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1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lobal Warming Paper Submission\Global Warming Paper References\Tree Data files\Data\"/>
    </mc:Choice>
  </mc:AlternateContent>
  <xr:revisionPtr revIDLastSave="0" documentId="13_ncr:1_{31D2B221-2D21-44D2-B94C-9F671E9BDBDF}" xr6:coauthVersionLast="45" xr6:coauthVersionMax="45" xr10:uidLastSave="{00000000-0000-0000-0000-000000000000}"/>
  <bookViews>
    <workbookView xWindow="-120" yWindow="-120" windowWidth="20730" windowHeight="11160" firstSheet="5" activeTab="6" xr2:uid="{00000000-000D-0000-FFFF-FFFF00000000}"/>
  </bookViews>
  <sheets>
    <sheet name="TS6_Growth_coefficients" sheetId="1" r:id="rId1"/>
    <sheet name="TS6_Growth_coef by Predicted" sheetId="16" r:id="rId2"/>
    <sheet name="TS6_Growth_coefficients (2)" sheetId="2" r:id="rId3"/>
    <sheet name="dbh" sheetId="6" r:id="rId4"/>
    <sheet name="dbh &lt;Apps max" sheetId="8" r:id="rId5"/>
    <sheet name="Maple Tree Biomass Plot" sheetId="22" r:id="rId6"/>
    <sheet name="Maple Tree Biomass Transposed" sheetId="21" r:id="rId7"/>
    <sheet name="Tree Height and Biomass" sheetId="17" r:id="rId8"/>
    <sheet name="TS4_Growth_eqn_forms" sheetId="3" r:id="rId9"/>
    <sheet name="Leaf Area (3)" sheetId="13" r:id="rId10"/>
    <sheet name="Maple Tree Leaf Biomass Plot" sheetId="20" r:id="rId11"/>
    <sheet name="Leaf Dry Weight Biomass" sheetId="18" r:id="rId12"/>
    <sheet name="Tree Height -2" sheetId="14" r:id="rId13"/>
    <sheet name="dbh &lt;Apps max -2" sheetId="15" r:id="rId14"/>
    <sheet name="TS5_Foliar_biomass_leaf_samples" sheetId="11" r:id="rId15"/>
    <sheet name="TS7_Volume_eqns_from_urban" sheetId="12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S29" i="17" l="1"/>
  <c r="CT29" i="17"/>
  <c r="CU29" i="17"/>
  <c r="CV29" i="17"/>
  <c r="CW29" i="17"/>
  <c r="CX29" i="17"/>
  <c r="CY29" i="17"/>
  <c r="CZ29" i="17"/>
  <c r="DA29" i="17"/>
  <c r="DB29" i="17"/>
  <c r="DC29" i="17"/>
  <c r="DD29" i="17"/>
  <c r="DE29" i="17"/>
  <c r="DF29" i="17"/>
  <c r="DG29" i="17"/>
  <c r="CS30" i="17"/>
  <c r="CT30" i="17"/>
  <c r="CU30" i="17"/>
  <c r="CV30" i="17"/>
  <c r="CW30" i="17"/>
  <c r="CX30" i="17"/>
  <c r="CY30" i="17"/>
  <c r="CZ30" i="17"/>
  <c r="DA30" i="17"/>
  <c r="DB30" i="17"/>
  <c r="DC30" i="17"/>
  <c r="DD30" i="17"/>
  <c r="DE30" i="17"/>
  <c r="DF30" i="17"/>
  <c r="DG30" i="17"/>
  <c r="CS31" i="17"/>
  <c r="CT31" i="17"/>
  <c r="CU31" i="17"/>
  <c r="CV31" i="17"/>
  <c r="CW31" i="17"/>
  <c r="CX31" i="17"/>
  <c r="CY31" i="17"/>
  <c r="CZ31" i="17"/>
  <c r="DA31" i="17"/>
  <c r="DB31" i="17"/>
  <c r="DC31" i="17"/>
  <c r="DD31" i="17"/>
  <c r="DE31" i="17"/>
  <c r="DF31" i="17"/>
  <c r="DG31" i="17"/>
  <c r="CS32" i="17"/>
  <c r="CT32" i="17"/>
  <c r="CU32" i="17"/>
  <c r="CV32" i="17"/>
  <c r="CW32" i="17"/>
  <c r="CX32" i="17"/>
  <c r="CY32" i="17"/>
  <c r="CZ32" i="17"/>
  <c r="DA32" i="17"/>
  <c r="DB32" i="17"/>
  <c r="DC32" i="17"/>
  <c r="DD32" i="17"/>
  <c r="DE32" i="17"/>
  <c r="DF32" i="17"/>
  <c r="DG32" i="17"/>
  <c r="CS33" i="17"/>
  <c r="CT33" i="17"/>
  <c r="CU33" i="17"/>
  <c r="CV33" i="17"/>
  <c r="CW33" i="17"/>
  <c r="CX33" i="17"/>
  <c r="CY33" i="17"/>
  <c r="CZ33" i="17"/>
  <c r="DA33" i="17"/>
  <c r="DB33" i="17"/>
  <c r="DC33" i="17"/>
  <c r="DD33" i="17"/>
  <c r="DE33" i="17"/>
  <c r="DF33" i="17"/>
  <c r="DG33" i="17"/>
  <c r="CS34" i="17"/>
  <c r="CT34" i="17"/>
  <c r="CU34" i="17"/>
  <c r="CV34" i="17"/>
  <c r="CW34" i="17"/>
  <c r="CX34" i="17"/>
  <c r="CY34" i="17"/>
  <c r="CZ34" i="17"/>
  <c r="DA34" i="17"/>
  <c r="DB34" i="17"/>
  <c r="DC34" i="17"/>
  <c r="DD34" i="17"/>
  <c r="DE34" i="17"/>
  <c r="DF34" i="17"/>
  <c r="DG34" i="17"/>
  <c r="CS35" i="17"/>
  <c r="CT35" i="17"/>
  <c r="CU35" i="17"/>
  <c r="CV35" i="17"/>
  <c r="CW35" i="17"/>
  <c r="CX35" i="17"/>
  <c r="CY35" i="17"/>
  <c r="CZ35" i="17"/>
  <c r="DA35" i="17"/>
  <c r="DB35" i="17"/>
  <c r="DC35" i="17"/>
  <c r="DD35" i="17"/>
  <c r="DE35" i="17"/>
  <c r="DF35" i="17"/>
  <c r="DG35" i="17"/>
  <c r="CS36" i="17"/>
  <c r="CT36" i="17"/>
  <c r="CU36" i="17"/>
  <c r="CV36" i="17"/>
  <c r="CW36" i="17"/>
  <c r="CX36" i="17"/>
  <c r="CY36" i="17"/>
  <c r="CZ36" i="17"/>
  <c r="DA36" i="17"/>
  <c r="DB36" i="17"/>
  <c r="DC36" i="17"/>
  <c r="DD36" i="17"/>
  <c r="DE36" i="17"/>
  <c r="DF36" i="17"/>
  <c r="DG36" i="17"/>
  <c r="CS37" i="17"/>
  <c r="CT37" i="17"/>
  <c r="CU37" i="17"/>
  <c r="CV37" i="17"/>
  <c r="CW37" i="17"/>
  <c r="CX37" i="17"/>
  <c r="CY37" i="17"/>
  <c r="CZ37" i="17"/>
  <c r="DA37" i="17"/>
  <c r="DB37" i="17"/>
  <c r="DC37" i="17"/>
  <c r="DD37" i="17"/>
  <c r="DE37" i="17"/>
  <c r="DF37" i="17"/>
  <c r="DG37" i="17"/>
  <c r="CS38" i="17"/>
  <c r="CT38" i="17"/>
  <c r="CU38" i="17"/>
  <c r="CV38" i="17"/>
  <c r="CW38" i="17"/>
  <c r="CX38" i="17"/>
  <c r="CY38" i="17"/>
  <c r="CZ38" i="17"/>
  <c r="DA38" i="17"/>
  <c r="DB38" i="17"/>
  <c r="DC38" i="17"/>
  <c r="DD38" i="17"/>
  <c r="DE38" i="17"/>
  <c r="DF38" i="17"/>
  <c r="DG38" i="17"/>
  <c r="CS39" i="17"/>
  <c r="CT39" i="17"/>
  <c r="CU39" i="17"/>
  <c r="CV39" i="17"/>
  <c r="CW39" i="17"/>
  <c r="CX39" i="17"/>
  <c r="CY39" i="17"/>
  <c r="CZ39" i="17"/>
  <c r="DA39" i="17"/>
  <c r="DB39" i="17"/>
  <c r="DC39" i="17"/>
  <c r="DD39" i="17"/>
  <c r="DE39" i="17"/>
  <c r="DF39" i="17"/>
  <c r="DG39" i="17"/>
  <c r="CS40" i="17"/>
  <c r="CT40" i="17"/>
  <c r="CU40" i="17"/>
  <c r="CV40" i="17"/>
  <c r="CW40" i="17"/>
  <c r="CX40" i="17"/>
  <c r="CY40" i="17"/>
  <c r="CZ40" i="17"/>
  <c r="DA40" i="17"/>
  <c r="DB40" i="17"/>
  <c r="DC40" i="17"/>
  <c r="DD40" i="17"/>
  <c r="DE40" i="17"/>
  <c r="DF40" i="17"/>
  <c r="DG40" i="17"/>
  <c r="CS41" i="17"/>
  <c r="CT41" i="17"/>
  <c r="CU41" i="17"/>
  <c r="CV41" i="17"/>
  <c r="CW41" i="17"/>
  <c r="CX41" i="17"/>
  <c r="CY41" i="17"/>
  <c r="CZ41" i="17"/>
  <c r="DA41" i="17"/>
  <c r="DB41" i="17"/>
  <c r="DC41" i="17"/>
  <c r="DD41" i="17"/>
  <c r="DE41" i="17"/>
  <c r="DF41" i="17"/>
  <c r="DG41" i="17"/>
  <c r="CS42" i="17"/>
  <c r="CT42" i="17"/>
  <c r="CU42" i="17"/>
  <c r="CV42" i="17"/>
  <c r="CW42" i="17"/>
  <c r="CX42" i="17"/>
  <c r="CY42" i="17"/>
  <c r="CZ42" i="17"/>
  <c r="DA42" i="17"/>
  <c r="DB42" i="17"/>
  <c r="DC42" i="17"/>
  <c r="DD42" i="17"/>
  <c r="DE42" i="17"/>
  <c r="DF42" i="17"/>
  <c r="DG42" i="17"/>
  <c r="CS43" i="17"/>
  <c r="CT43" i="17"/>
  <c r="CU43" i="17"/>
  <c r="CV43" i="17"/>
  <c r="CW43" i="17"/>
  <c r="CX43" i="17"/>
  <c r="CY43" i="17"/>
  <c r="CZ43" i="17"/>
  <c r="DA43" i="17"/>
  <c r="DB43" i="17"/>
  <c r="DC43" i="17"/>
  <c r="DD43" i="17"/>
  <c r="DE43" i="17"/>
  <c r="DF43" i="17"/>
  <c r="DG43" i="17"/>
  <c r="CS44" i="17"/>
  <c r="CT44" i="17"/>
  <c r="CU44" i="17"/>
  <c r="CV44" i="17"/>
  <c r="CW44" i="17"/>
  <c r="CX44" i="17"/>
  <c r="CY44" i="17"/>
  <c r="CZ44" i="17"/>
  <c r="DA44" i="17"/>
  <c r="DB44" i="17"/>
  <c r="DC44" i="17"/>
  <c r="DD44" i="17"/>
  <c r="DE44" i="17"/>
  <c r="DF44" i="17"/>
  <c r="DG44" i="17"/>
  <c r="CS45" i="17"/>
  <c r="CT45" i="17"/>
  <c r="CU45" i="17"/>
  <c r="CV45" i="17"/>
  <c r="CW45" i="17"/>
  <c r="CX45" i="17"/>
  <c r="CY45" i="17"/>
  <c r="CZ45" i="17"/>
  <c r="DA45" i="17"/>
  <c r="DB45" i="17"/>
  <c r="DC45" i="17"/>
  <c r="DD45" i="17"/>
  <c r="DE45" i="17"/>
  <c r="DF45" i="17"/>
  <c r="DG45" i="17"/>
  <c r="CS46" i="17"/>
  <c r="CT46" i="17"/>
  <c r="CU46" i="17"/>
  <c r="CV46" i="17"/>
  <c r="CW46" i="17"/>
  <c r="CX46" i="17"/>
  <c r="CY46" i="17"/>
  <c r="CZ46" i="17"/>
  <c r="DA46" i="17"/>
  <c r="DB46" i="17"/>
  <c r="DC46" i="17"/>
  <c r="DD46" i="17"/>
  <c r="DE46" i="17"/>
  <c r="DF46" i="17"/>
  <c r="DG46" i="17"/>
  <c r="CS47" i="17"/>
  <c r="CT47" i="17"/>
  <c r="CU47" i="17"/>
  <c r="CV47" i="17"/>
  <c r="CW47" i="17"/>
  <c r="CX47" i="17"/>
  <c r="CY47" i="17"/>
  <c r="CZ47" i="17"/>
  <c r="DA47" i="17"/>
  <c r="DB47" i="17"/>
  <c r="DC47" i="17"/>
  <c r="DD47" i="17"/>
  <c r="DE47" i="17"/>
  <c r="DF47" i="17"/>
  <c r="DG47" i="17"/>
  <c r="CS48" i="17"/>
  <c r="CT48" i="17"/>
  <c r="CU48" i="17"/>
  <c r="CV48" i="17"/>
  <c r="CW48" i="17"/>
  <c r="CX48" i="17"/>
  <c r="CY48" i="17"/>
  <c r="CZ48" i="17"/>
  <c r="DA48" i="17"/>
  <c r="DB48" i="17"/>
  <c r="DC48" i="17"/>
  <c r="DD48" i="17"/>
  <c r="DE48" i="17"/>
  <c r="DF48" i="17"/>
  <c r="DG48" i="17"/>
  <c r="CS49" i="17"/>
  <c r="CT49" i="17"/>
  <c r="CU49" i="17"/>
  <c r="CV49" i="17"/>
  <c r="CW49" i="17"/>
  <c r="CX49" i="17"/>
  <c r="CY49" i="17"/>
  <c r="CZ49" i="17"/>
  <c r="DA49" i="17"/>
  <c r="DB49" i="17"/>
  <c r="DC49" i="17"/>
  <c r="DD49" i="17"/>
  <c r="DE49" i="17"/>
  <c r="DF49" i="17"/>
  <c r="DG49" i="17"/>
  <c r="CS50" i="17"/>
  <c r="CT50" i="17"/>
  <c r="CU50" i="17"/>
  <c r="CV50" i="17"/>
  <c r="CW50" i="17"/>
  <c r="CX50" i="17"/>
  <c r="CY50" i="17"/>
  <c r="CZ50" i="17"/>
  <c r="DA50" i="17"/>
  <c r="DB50" i="17"/>
  <c r="DC50" i="17"/>
  <c r="DD50" i="17"/>
  <c r="DE50" i="17"/>
  <c r="DF50" i="17"/>
  <c r="DG50" i="17"/>
  <c r="CS51" i="17"/>
  <c r="CT51" i="17"/>
  <c r="CU51" i="17"/>
  <c r="CV51" i="17"/>
  <c r="CW51" i="17"/>
  <c r="CX51" i="17"/>
  <c r="CY51" i="17"/>
  <c r="CZ51" i="17"/>
  <c r="DA51" i="17"/>
  <c r="DB51" i="17"/>
  <c r="DC51" i="17"/>
  <c r="DD51" i="17"/>
  <c r="DE51" i="17"/>
  <c r="DF51" i="17"/>
  <c r="DG51" i="17"/>
  <c r="CS52" i="17"/>
  <c r="CT52" i="17"/>
  <c r="CU52" i="17"/>
  <c r="CV52" i="17"/>
  <c r="CW52" i="17"/>
  <c r="CX52" i="17"/>
  <c r="CY52" i="17"/>
  <c r="CZ52" i="17"/>
  <c r="DA52" i="17"/>
  <c r="DB52" i="17"/>
  <c r="DC52" i="17"/>
  <c r="DD52" i="17"/>
  <c r="DE52" i="17"/>
  <c r="DF52" i="17"/>
  <c r="DG52" i="17"/>
  <c r="CS53" i="17"/>
  <c r="CT53" i="17"/>
  <c r="CU53" i="17"/>
  <c r="CV53" i="17"/>
  <c r="CW53" i="17"/>
  <c r="CX53" i="17"/>
  <c r="CY53" i="17"/>
  <c r="CZ53" i="17"/>
  <c r="DA53" i="17"/>
  <c r="DB53" i="17"/>
  <c r="DC53" i="17"/>
  <c r="DD53" i="17"/>
  <c r="DE53" i="17"/>
  <c r="DF53" i="17"/>
  <c r="DG53" i="17"/>
  <c r="CS54" i="17"/>
  <c r="CT54" i="17"/>
  <c r="CU54" i="17"/>
  <c r="CV54" i="17"/>
  <c r="CW54" i="17"/>
  <c r="CX54" i="17"/>
  <c r="CY54" i="17"/>
  <c r="CZ54" i="17"/>
  <c r="DA54" i="17"/>
  <c r="DB54" i="17"/>
  <c r="DC54" i="17"/>
  <c r="DD54" i="17"/>
  <c r="DE54" i="17"/>
  <c r="DF54" i="17"/>
  <c r="DG54" i="17"/>
  <c r="CS55" i="17"/>
  <c r="CT55" i="17"/>
  <c r="CU55" i="17"/>
  <c r="CV55" i="17"/>
  <c r="CW55" i="17"/>
  <c r="CX55" i="17"/>
  <c r="CY55" i="17"/>
  <c r="CZ55" i="17"/>
  <c r="DA55" i="17"/>
  <c r="DB55" i="17"/>
  <c r="DC55" i="17"/>
  <c r="DD55" i="17"/>
  <c r="DE55" i="17"/>
  <c r="DF55" i="17"/>
  <c r="DG55" i="17"/>
  <c r="CS60" i="17"/>
  <c r="CT60" i="17"/>
  <c r="CU60" i="17"/>
  <c r="CV60" i="17"/>
  <c r="CW60" i="17"/>
  <c r="CX60" i="17"/>
  <c r="CY60" i="17"/>
  <c r="CZ60" i="17"/>
  <c r="DA60" i="17"/>
  <c r="DB60" i="17"/>
  <c r="DC60" i="17"/>
  <c r="DD60" i="17"/>
  <c r="DE60" i="17"/>
  <c r="DF60" i="17"/>
  <c r="DG60" i="17"/>
  <c r="CS61" i="17"/>
  <c r="CT61" i="17"/>
  <c r="CU61" i="17"/>
  <c r="CV61" i="17"/>
  <c r="CW61" i="17"/>
  <c r="CX61" i="17"/>
  <c r="CY61" i="17"/>
  <c r="CZ61" i="17"/>
  <c r="DA61" i="17"/>
  <c r="DB61" i="17"/>
  <c r="DC61" i="17"/>
  <c r="DD61" i="17"/>
  <c r="DE61" i="17"/>
  <c r="DF61" i="17"/>
  <c r="DG61" i="17"/>
  <c r="CS63" i="17"/>
  <c r="CT63" i="17"/>
  <c r="CU63" i="17"/>
  <c r="CV63" i="17"/>
  <c r="CW63" i="17"/>
  <c r="CX63" i="17"/>
  <c r="CY63" i="17"/>
  <c r="CZ63" i="17"/>
  <c r="DA63" i="17"/>
  <c r="DB63" i="17"/>
  <c r="DC63" i="17"/>
  <c r="DD63" i="17"/>
  <c r="DE63" i="17"/>
  <c r="DF63" i="17"/>
  <c r="DG63" i="17"/>
  <c r="CS64" i="17"/>
  <c r="CT64" i="17"/>
  <c r="CU64" i="17"/>
  <c r="CV64" i="17"/>
  <c r="CW64" i="17"/>
  <c r="CX64" i="17"/>
  <c r="CY64" i="17"/>
  <c r="CZ64" i="17"/>
  <c r="DA64" i="17"/>
  <c r="DB64" i="17"/>
  <c r="DC64" i="17"/>
  <c r="DD64" i="17"/>
  <c r="DE64" i="17"/>
  <c r="DF64" i="17"/>
  <c r="DG64" i="17"/>
  <c r="CS65" i="17"/>
  <c r="CT65" i="17"/>
  <c r="CU65" i="17"/>
  <c r="CV65" i="17"/>
  <c r="CW65" i="17"/>
  <c r="CX65" i="17"/>
  <c r="CY65" i="17"/>
  <c r="CZ65" i="17"/>
  <c r="DA65" i="17"/>
  <c r="DB65" i="17"/>
  <c r="DC65" i="17"/>
  <c r="DD65" i="17"/>
  <c r="DE65" i="17"/>
  <c r="DF65" i="17"/>
  <c r="DG65" i="17"/>
  <c r="CS72" i="17"/>
  <c r="CT72" i="17"/>
  <c r="CU72" i="17"/>
  <c r="CV72" i="17"/>
  <c r="CW72" i="17"/>
  <c r="CX72" i="17"/>
  <c r="CY72" i="17"/>
  <c r="CZ72" i="17"/>
  <c r="DA72" i="17"/>
  <c r="DB72" i="17"/>
  <c r="DC72" i="17"/>
  <c r="DD72" i="17"/>
  <c r="DE72" i="17"/>
  <c r="DF72" i="17"/>
  <c r="DG72" i="17"/>
  <c r="CS73" i="17"/>
  <c r="CT73" i="17"/>
  <c r="CU73" i="17"/>
  <c r="CV73" i="17"/>
  <c r="CW73" i="17"/>
  <c r="CX73" i="17"/>
  <c r="CY73" i="17"/>
  <c r="CZ73" i="17"/>
  <c r="DA73" i="17"/>
  <c r="DB73" i="17"/>
  <c r="DC73" i="17"/>
  <c r="DD73" i="17"/>
  <c r="DE73" i="17"/>
  <c r="DF73" i="17"/>
  <c r="DG73" i="17"/>
  <c r="CS74" i="17"/>
  <c r="CT74" i="17"/>
  <c r="CU74" i="17"/>
  <c r="CV74" i="17"/>
  <c r="CW74" i="17"/>
  <c r="CX74" i="17"/>
  <c r="CY74" i="17"/>
  <c r="CZ74" i="17"/>
  <c r="DA74" i="17"/>
  <c r="DB74" i="17"/>
  <c r="DC74" i="17"/>
  <c r="DD74" i="17"/>
  <c r="DE74" i="17"/>
  <c r="DF74" i="17"/>
  <c r="DG74" i="17"/>
  <c r="CS75" i="17"/>
  <c r="CT75" i="17"/>
  <c r="CU75" i="17"/>
  <c r="CV75" i="17"/>
  <c r="CW75" i="17"/>
  <c r="CX75" i="17"/>
  <c r="CY75" i="17"/>
  <c r="CZ75" i="17"/>
  <c r="DA75" i="17"/>
  <c r="DB75" i="17"/>
  <c r="DC75" i="17"/>
  <c r="DD75" i="17"/>
  <c r="DE75" i="17"/>
  <c r="DF75" i="17"/>
  <c r="DG75" i="17"/>
  <c r="CS76" i="17"/>
  <c r="CT76" i="17"/>
  <c r="CU76" i="17"/>
  <c r="CV76" i="17"/>
  <c r="CW76" i="17"/>
  <c r="CX76" i="17"/>
  <c r="CY76" i="17"/>
  <c r="CZ76" i="17"/>
  <c r="DA76" i="17"/>
  <c r="DB76" i="17"/>
  <c r="DC76" i="17"/>
  <c r="DD76" i="17"/>
  <c r="DE76" i="17"/>
  <c r="DF76" i="17"/>
  <c r="DG76" i="17"/>
  <c r="CS77" i="17"/>
  <c r="CT77" i="17"/>
  <c r="CU77" i="17"/>
  <c r="CV77" i="17"/>
  <c r="CW77" i="17"/>
  <c r="CX77" i="17"/>
  <c r="CY77" i="17"/>
  <c r="CZ77" i="17"/>
  <c r="DA77" i="17"/>
  <c r="DB77" i="17"/>
  <c r="DC77" i="17"/>
  <c r="DD77" i="17"/>
  <c r="DE77" i="17"/>
  <c r="DF77" i="17"/>
  <c r="DG77" i="17"/>
  <c r="CS78" i="17"/>
  <c r="CT78" i="17"/>
  <c r="CU78" i="17"/>
  <c r="CV78" i="17"/>
  <c r="CW78" i="17"/>
  <c r="CX78" i="17"/>
  <c r="CY78" i="17"/>
  <c r="CZ78" i="17"/>
  <c r="DA78" i="17"/>
  <c r="DB78" i="17"/>
  <c r="DC78" i="17"/>
  <c r="DD78" i="17"/>
  <c r="DE78" i="17"/>
  <c r="DF78" i="17"/>
  <c r="DG78" i="17"/>
  <c r="CS79" i="17"/>
  <c r="CT79" i="17"/>
  <c r="CU79" i="17"/>
  <c r="CV79" i="17"/>
  <c r="CW79" i="17"/>
  <c r="CX79" i="17"/>
  <c r="CY79" i="17"/>
  <c r="CZ79" i="17"/>
  <c r="DA79" i="17"/>
  <c r="DB79" i="17"/>
  <c r="DC79" i="17"/>
  <c r="DD79" i="17"/>
  <c r="DE79" i="17"/>
  <c r="DF79" i="17"/>
  <c r="DG79" i="17"/>
  <c r="CS80" i="17"/>
  <c r="CT80" i="17"/>
  <c r="CU80" i="17"/>
  <c r="CV80" i="17"/>
  <c r="CW80" i="17"/>
  <c r="CX80" i="17"/>
  <c r="CY80" i="17"/>
  <c r="CZ80" i="17"/>
  <c r="DA80" i="17"/>
  <c r="DB80" i="17"/>
  <c r="DC80" i="17"/>
  <c r="DD80" i="17"/>
  <c r="DE80" i="17"/>
  <c r="DF80" i="17"/>
  <c r="DG80" i="17"/>
  <c r="CS81" i="17"/>
  <c r="CT81" i="17"/>
  <c r="CU81" i="17"/>
  <c r="CV81" i="17"/>
  <c r="CW81" i="17"/>
  <c r="CX81" i="17"/>
  <c r="CY81" i="17"/>
  <c r="CZ81" i="17"/>
  <c r="DA81" i="17"/>
  <c r="DB81" i="17"/>
  <c r="DC81" i="17"/>
  <c r="DD81" i="17"/>
  <c r="DE81" i="17"/>
  <c r="DF81" i="17"/>
  <c r="DG81" i="17"/>
  <c r="CS82" i="17"/>
  <c r="CT82" i="17"/>
  <c r="CU82" i="17"/>
  <c r="CV82" i="17"/>
  <c r="CW82" i="17"/>
  <c r="CX82" i="17"/>
  <c r="CY82" i="17"/>
  <c r="CZ82" i="17"/>
  <c r="DA82" i="17"/>
  <c r="DB82" i="17"/>
  <c r="DC82" i="17"/>
  <c r="DD82" i="17"/>
  <c r="DE82" i="17"/>
  <c r="DF82" i="17"/>
  <c r="DG82" i="17"/>
  <c r="CS83" i="17"/>
  <c r="CT83" i="17"/>
  <c r="CU83" i="17"/>
  <c r="CV83" i="17"/>
  <c r="CW83" i="17"/>
  <c r="CX83" i="17"/>
  <c r="CY83" i="17"/>
  <c r="CZ83" i="17"/>
  <c r="DA83" i="17"/>
  <c r="DB83" i="17"/>
  <c r="DC83" i="17"/>
  <c r="DD83" i="17"/>
  <c r="DE83" i="17"/>
  <c r="DF83" i="17"/>
  <c r="DG83" i="17"/>
  <c r="CS84" i="17"/>
  <c r="CT84" i="17"/>
  <c r="CU84" i="17"/>
  <c r="CV84" i="17"/>
  <c r="CW84" i="17"/>
  <c r="CX84" i="17"/>
  <c r="CY84" i="17"/>
  <c r="CZ84" i="17"/>
  <c r="DA84" i="17"/>
  <c r="DB84" i="17"/>
  <c r="DC84" i="17"/>
  <c r="DD84" i="17"/>
  <c r="DE84" i="17"/>
  <c r="DF84" i="17"/>
  <c r="DG84" i="17"/>
  <c r="CS85" i="17"/>
  <c r="CT85" i="17"/>
  <c r="CU85" i="17"/>
  <c r="CV85" i="17"/>
  <c r="CW85" i="17"/>
  <c r="CX85" i="17"/>
  <c r="CY85" i="17"/>
  <c r="CZ85" i="17"/>
  <c r="DA85" i="17"/>
  <c r="DB85" i="17"/>
  <c r="DC85" i="17"/>
  <c r="DD85" i="17"/>
  <c r="DE85" i="17"/>
  <c r="DF85" i="17"/>
  <c r="DG85" i="17"/>
  <c r="CS87" i="17"/>
  <c r="CT87" i="17"/>
  <c r="CU87" i="17"/>
  <c r="CV87" i="17"/>
  <c r="CW87" i="17"/>
  <c r="CX87" i="17"/>
  <c r="CY87" i="17"/>
  <c r="CZ87" i="17"/>
  <c r="DA87" i="17"/>
  <c r="DB87" i="17"/>
  <c r="DC87" i="17"/>
  <c r="DD87" i="17"/>
  <c r="DE87" i="17"/>
  <c r="DF87" i="17"/>
  <c r="DG87" i="17"/>
  <c r="CS88" i="17"/>
  <c r="CT88" i="17"/>
  <c r="CU88" i="17"/>
  <c r="CV88" i="17"/>
  <c r="CW88" i="17"/>
  <c r="CX88" i="17"/>
  <c r="CY88" i="17"/>
  <c r="CZ88" i="17"/>
  <c r="DA88" i="17"/>
  <c r="DB88" i="17"/>
  <c r="DC88" i="17"/>
  <c r="DD88" i="17"/>
  <c r="DE88" i="17"/>
  <c r="DF88" i="17"/>
  <c r="DG88" i="17"/>
  <c r="CS89" i="17"/>
  <c r="CT89" i="17"/>
  <c r="CU89" i="17"/>
  <c r="CV89" i="17"/>
  <c r="CW89" i="17"/>
  <c r="CX89" i="17"/>
  <c r="CY89" i="17"/>
  <c r="CZ89" i="17"/>
  <c r="DA89" i="17"/>
  <c r="DB89" i="17"/>
  <c r="DC89" i="17"/>
  <c r="DD89" i="17"/>
  <c r="DE89" i="17"/>
  <c r="DF89" i="17"/>
  <c r="DG89" i="17"/>
  <c r="CS90" i="17"/>
  <c r="CT90" i="17"/>
  <c r="CU90" i="17"/>
  <c r="CV90" i="17"/>
  <c r="CW90" i="17"/>
  <c r="CX90" i="17"/>
  <c r="CY90" i="17"/>
  <c r="CZ90" i="17"/>
  <c r="DA90" i="17"/>
  <c r="DB90" i="17"/>
  <c r="DC90" i="17"/>
  <c r="DD90" i="17"/>
  <c r="DE90" i="17"/>
  <c r="DF90" i="17"/>
  <c r="DG90" i="17"/>
  <c r="CS91" i="17"/>
  <c r="CT91" i="17"/>
  <c r="CU91" i="17"/>
  <c r="CV91" i="17"/>
  <c r="CW91" i="17"/>
  <c r="CX91" i="17"/>
  <c r="CY91" i="17"/>
  <c r="CZ91" i="17"/>
  <c r="DA91" i="17"/>
  <c r="DB91" i="17"/>
  <c r="DC91" i="17"/>
  <c r="DD91" i="17"/>
  <c r="DE91" i="17"/>
  <c r="DF91" i="17"/>
  <c r="DG91" i="17"/>
  <c r="CS92" i="17"/>
  <c r="CT92" i="17"/>
  <c r="CU92" i="17"/>
  <c r="CV92" i="17"/>
  <c r="CW92" i="17"/>
  <c r="CX92" i="17"/>
  <c r="CY92" i="17"/>
  <c r="CZ92" i="17"/>
  <c r="DA92" i="17"/>
  <c r="DB92" i="17"/>
  <c r="DC92" i="17"/>
  <c r="DD92" i="17"/>
  <c r="DE92" i="17"/>
  <c r="DF92" i="17"/>
  <c r="DG92" i="17"/>
  <c r="CS98" i="17"/>
  <c r="CT98" i="17"/>
  <c r="CU98" i="17"/>
  <c r="CV98" i="17"/>
  <c r="CW98" i="17"/>
  <c r="CX98" i="17"/>
  <c r="CY98" i="17"/>
  <c r="CZ98" i="17"/>
  <c r="DA98" i="17"/>
  <c r="DB98" i="17"/>
  <c r="DC98" i="17"/>
  <c r="DD98" i="17"/>
  <c r="DE98" i="17"/>
  <c r="DF98" i="17"/>
  <c r="DG98" i="17"/>
  <c r="CS99" i="17"/>
  <c r="CT99" i="17"/>
  <c r="CU99" i="17"/>
  <c r="CV99" i="17"/>
  <c r="CW99" i="17"/>
  <c r="CX99" i="17"/>
  <c r="CY99" i="17"/>
  <c r="CZ99" i="17"/>
  <c r="DA99" i="17"/>
  <c r="DB99" i="17"/>
  <c r="DC99" i="17"/>
  <c r="DD99" i="17"/>
  <c r="DE99" i="17"/>
  <c r="DF99" i="17"/>
  <c r="DG99" i="17"/>
  <c r="CS100" i="17"/>
  <c r="CT100" i="17"/>
  <c r="CU100" i="17"/>
  <c r="CV100" i="17"/>
  <c r="CW100" i="17"/>
  <c r="CX100" i="17"/>
  <c r="CY100" i="17"/>
  <c r="CZ100" i="17"/>
  <c r="DA100" i="17"/>
  <c r="DB100" i="17"/>
  <c r="DC100" i="17"/>
  <c r="DD100" i="17"/>
  <c r="DE100" i="17"/>
  <c r="DF100" i="17"/>
  <c r="DG100" i="17"/>
  <c r="CS101" i="17"/>
  <c r="CT101" i="17"/>
  <c r="CU101" i="17"/>
  <c r="CV101" i="17"/>
  <c r="CW101" i="17"/>
  <c r="CX101" i="17"/>
  <c r="CY101" i="17"/>
  <c r="CZ101" i="17"/>
  <c r="DA101" i="17"/>
  <c r="DB101" i="17"/>
  <c r="DC101" i="17"/>
  <c r="DD101" i="17"/>
  <c r="DE101" i="17"/>
  <c r="DF101" i="17"/>
  <c r="DG101" i="17"/>
  <c r="CS102" i="17"/>
  <c r="CT102" i="17"/>
  <c r="CU102" i="17"/>
  <c r="CV102" i="17"/>
  <c r="CW102" i="17"/>
  <c r="CX102" i="17"/>
  <c r="CY102" i="17"/>
  <c r="CZ102" i="17"/>
  <c r="DA102" i="17"/>
  <c r="DB102" i="17"/>
  <c r="DC102" i="17"/>
  <c r="DD102" i="17"/>
  <c r="DE102" i="17"/>
  <c r="DF102" i="17"/>
  <c r="DG102" i="17"/>
  <c r="CS109" i="17"/>
  <c r="CT109" i="17"/>
  <c r="CU109" i="17"/>
  <c r="CV109" i="17"/>
  <c r="CW109" i="17"/>
  <c r="CX109" i="17"/>
  <c r="CY109" i="17"/>
  <c r="CZ109" i="17"/>
  <c r="DA109" i="17"/>
  <c r="DB109" i="17"/>
  <c r="DC109" i="17"/>
  <c r="DD109" i="17"/>
  <c r="DE109" i="17"/>
  <c r="DF109" i="17"/>
  <c r="DG109" i="17"/>
  <c r="CS110" i="17"/>
  <c r="CT110" i="17"/>
  <c r="CU110" i="17"/>
  <c r="CV110" i="17"/>
  <c r="CW110" i="17"/>
  <c r="CX110" i="17"/>
  <c r="CY110" i="17"/>
  <c r="CZ110" i="17"/>
  <c r="DA110" i="17"/>
  <c r="DB110" i="17"/>
  <c r="DC110" i="17"/>
  <c r="DD110" i="17"/>
  <c r="DE110" i="17"/>
  <c r="DF110" i="17"/>
  <c r="DG110" i="17"/>
  <c r="CS111" i="17"/>
  <c r="CT111" i="17"/>
  <c r="CU111" i="17"/>
  <c r="CV111" i="17"/>
  <c r="CW111" i="17"/>
  <c r="CX111" i="17"/>
  <c r="CY111" i="17"/>
  <c r="CZ111" i="17"/>
  <c r="DA111" i="17"/>
  <c r="DB111" i="17"/>
  <c r="DC111" i="17"/>
  <c r="DD111" i="17"/>
  <c r="DE111" i="17"/>
  <c r="DF111" i="17"/>
  <c r="DG111" i="17"/>
  <c r="CS112" i="17"/>
  <c r="CT112" i="17"/>
  <c r="CU112" i="17"/>
  <c r="CV112" i="17"/>
  <c r="CW112" i="17"/>
  <c r="CX112" i="17"/>
  <c r="CY112" i="17"/>
  <c r="CZ112" i="17"/>
  <c r="DA112" i="17"/>
  <c r="DB112" i="17"/>
  <c r="DC112" i="17"/>
  <c r="DD112" i="17"/>
  <c r="DE112" i="17"/>
  <c r="DF112" i="17"/>
  <c r="DG112" i="17"/>
  <c r="CS113" i="17"/>
  <c r="CT113" i="17"/>
  <c r="CU113" i="17"/>
  <c r="CV113" i="17"/>
  <c r="CW113" i="17"/>
  <c r="CX113" i="17"/>
  <c r="CY113" i="17"/>
  <c r="CZ113" i="17"/>
  <c r="DA113" i="17"/>
  <c r="DB113" i="17"/>
  <c r="DC113" i="17"/>
  <c r="DD113" i="17"/>
  <c r="DE113" i="17"/>
  <c r="DF113" i="17"/>
  <c r="DG113" i="17"/>
  <c r="CS114" i="17"/>
  <c r="CT114" i="17"/>
  <c r="CU114" i="17"/>
  <c r="CV114" i="17"/>
  <c r="CW114" i="17"/>
  <c r="CX114" i="17"/>
  <c r="CY114" i="17"/>
  <c r="CZ114" i="17"/>
  <c r="DA114" i="17"/>
  <c r="DB114" i="17"/>
  <c r="DC114" i="17"/>
  <c r="DD114" i="17"/>
  <c r="DE114" i="17"/>
  <c r="DF114" i="17"/>
  <c r="DG114" i="17"/>
  <c r="CS118" i="17"/>
  <c r="CT118" i="17"/>
  <c r="CU118" i="17"/>
  <c r="CV118" i="17"/>
  <c r="CW118" i="17"/>
  <c r="CX118" i="17"/>
  <c r="CY118" i="17"/>
  <c r="CZ118" i="17"/>
  <c r="DA118" i="17"/>
  <c r="DB118" i="17"/>
  <c r="DC118" i="17"/>
  <c r="DD118" i="17"/>
  <c r="DE118" i="17"/>
  <c r="DF118" i="17"/>
  <c r="DG118" i="17"/>
  <c r="CS119" i="17"/>
  <c r="CT119" i="17"/>
  <c r="CU119" i="17"/>
  <c r="CV119" i="17"/>
  <c r="CW119" i="17"/>
  <c r="CX119" i="17"/>
  <c r="CY119" i="17"/>
  <c r="CZ119" i="17"/>
  <c r="DA119" i="17"/>
  <c r="DB119" i="17"/>
  <c r="DC119" i="17"/>
  <c r="DD119" i="17"/>
  <c r="DE119" i="17"/>
  <c r="DF119" i="17"/>
  <c r="DG119" i="17"/>
  <c r="CS120" i="17"/>
  <c r="CT120" i="17"/>
  <c r="CU120" i="17"/>
  <c r="CV120" i="17"/>
  <c r="CW120" i="17"/>
  <c r="CX120" i="17"/>
  <c r="CY120" i="17"/>
  <c r="CZ120" i="17"/>
  <c r="DA120" i="17"/>
  <c r="DB120" i="17"/>
  <c r="DC120" i="17"/>
  <c r="DD120" i="17"/>
  <c r="DE120" i="17"/>
  <c r="DF120" i="17"/>
  <c r="DG120" i="17"/>
  <c r="CS121" i="17"/>
  <c r="CT121" i="17"/>
  <c r="CU121" i="17"/>
  <c r="CV121" i="17"/>
  <c r="CW121" i="17"/>
  <c r="CX121" i="17"/>
  <c r="CY121" i="17"/>
  <c r="CZ121" i="17"/>
  <c r="DA121" i="17"/>
  <c r="DB121" i="17"/>
  <c r="DC121" i="17"/>
  <c r="DD121" i="17"/>
  <c r="DE121" i="17"/>
  <c r="DF121" i="17"/>
  <c r="DG121" i="17"/>
  <c r="CS122" i="17"/>
  <c r="CT122" i="17"/>
  <c r="CU122" i="17"/>
  <c r="CV122" i="17"/>
  <c r="CW122" i="17"/>
  <c r="CX122" i="17"/>
  <c r="CY122" i="17"/>
  <c r="CZ122" i="17"/>
  <c r="DA122" i="17"/>
  <c r="DB122" i="17"/>
  <c r="DC122" i="17"/>
  <c r="DD122" i="17"/>
  <c r="DE122" i="17"/>
  <c r="DF122" i="17"/>
  <c r="DG122" i="17"/>
  <c r="CS123" i="17"/>
  <c r="CT123" i="17"/>
  <c r="CU123" i="17"/>
  <c r="CV123" i="17"/>
  <c r="CW123" i="17"/>
  <c r="CX123" i="17"/>
  <c r="CY123" i="17"/>
  <c r="CZ123" i="17"/>
  <c r="DA123" i="17"/>
  <c r="DB123" i="17"/>
  <c r="DC123" i="17"/>
  <c r="DD123" i="17"/>
  <c r="DE123" i="17"/>
  <c r="DF123" i="17"/>
  <c r="DG123" i="17"/>
  <c r="CS124" i="17"/>
  <c r="CT124" i="17"/>
  <c r="CU124" i="17"/>
  <c r="CV124" i="17"/>
  <c r="CW124" i="17"/>
  <c r="CX124" i="17"/>
  <c r="CY124" i="17"/>
  <c r="CZ124" i="17"/>
  <c r="DA124" i="17"/>
  <c r="DB124" i="17"/>
  <c r="DC124" i="17"/>
  <c r="DD124" i="17"/>
  <c r="DE124" i="17"/>
  <c r="DF124" i="17"/>
  <c r="DG124" i="17"/>
  <c r="CS132" i="17"/>
  <c r="CT132" i="17"/>
  <c r="CU132" i="17"/>
  <c r="CV132" i="17"/>
  <c r="CW132" i="17"/>
  <c r="CX132" i="17"/>
  <c r="CY132" i="17"/>
  <c r="CZ132" i="17"/>
  <c r="DA132" i="17"/>
  <c r="DB132" i="17"/>
  <c r="DC132" i="17"/>
  <c r="DD132" i="17"/>
  <c r="DE132" i="17"/>
  <c r="DF132" i="17"/>
  <c r="DG132" i="17"/>
  <c r="CS133" i="17"/>
  <c r="CT133" i="17"/>
  <c r="CU133" i="17"/>
  <c r="CV133" i="17"/>
  <c r="CW133" i="17"/>
  <c r="CX133" i="17"/>
  <c r="CY133" i="17"/>
  <c r="CZ133" i="17"/>
  <c r="DA133" i="17"/>
  <c r="DB133" i="17"/>
  <c r="DC133" i="17"/>
  <c r="DD133" i="17"/>
  <c r="DE133" i="17"/>
  <c r="DF133" i="17"/>
  <c r="DG133" i="17"/>
  <c r="CS134" i="17"/>
  <c r="CT134" i="17"/>
  <c r="CU134" i="17"/>
  <c r="CV134" i="17"/>
  <c r="CW134" i="17"/>
  <c r="CX134" i="17"/>
  <c r="CY134" i="17"/>
  <c r="CZ134" i="17"/>
  <c r="DA134" i="17"/>
  <c r="DB134" i="17"/>
  <c r="DC134" i="17"/>
  <c r="DD134" i="17"/>
  <c r="DE134" i="17"/>
  <c r="DF134" i="17"/>
  <c r="DG134" i="17"/>
  <c r="CS135" i="17"/>
  <c r="CT135" i="17"/>
  <c r="CU135" i="17"/>
  <c r="CV135" i="17"/>
  <c r="CW135" i="17"/>
  <c r="CX135" i="17"/>
  <c r="CY135" i="17"/>
  <c r="CZ135" i="17"/>
  <c r="DA135" i="17"/>
  <c r="DB135" i="17"/>
  <c r="DC135" i="17"/>
  <c r="DD135" i="17"/>
  <c r="DE135" i="17"/>
  <c r="DF135" i="17"/>
  <c r="DG135" i="17"/>
  <c r="CS138" i="17"/>
  <c r="CT138" i="17"/>
  <c r="CU138" i="17"/>
  <c r="CV138" i="17"/>
  <c r="CW138" i="17"/>
  <c r="CX138" i="17"/>
  <c r="CY138" i="17"/>
  <c r="CZ138" i="17"/>
  <c r="DA138" i="17"/>
  <c r="DB138" i="17"/>
  <c r="DC138" i="17"/>
  <c r="DD138" i="17"/>
  <c r="DE138" i="17"/>
  <c r="DF138" i="17"/>
  <c r="DG138" i="17"/>
  <c r="CS139" i="17"/>
  <c r="CT139" i="17"/>
  <c r="CU139" i="17"/>
  <c r="CV139" i="17"/>
  <c r="CW139" i="17"/>
  <c r="CX139" i="17"/>
  <c r="CY139" i="17"/>
  <c r="CZ139" i="17"/>
  <c r="DA139" i="17"/>
  <c r="DB139" i="17"/>
  <c r="DC139" i="17"/>
  <c r="DD139" i="17"/>
  <c r="DE139" i="17"/>
  <c r="DF139" i="17"/>
  <c r="DG139" i="17"/>
  <c r="CS140" i="17"/>
  <c r="CT140" i="17"/>
  <c r="CU140" i="17"/>
  <c r="CV140" i="17"/>
  <c r="CW140" i="17"/>
  <c r="CX140" i="17"/>
  <c r="CY140" i="17"/>
  <c r="CZ140" i="17"/>
  <c r="DA140" i="17"/>
  <c r="DB140" i="17"/>
  <c r="DC140" i="17"/>
  <c r="DD140" i="17"/>
  <c r="DE140" i="17"/>
  <c r="DF140" i="17"/>
  <c r="DG140" i="17"/>
  <c r="CS141" i="17"/>
  <c r="CT141" i="17"/>
  <c r="CU141" i="17"/>
  <c r="CV141" i="17"/>
  <c r="CW141" i="17"/>
  <c r="CX141" i="17"/>
  <c r="CY141" i="17"/>
  <c r="CZ141" i="17"/>
  <c r="DA141" i="17"/>
  <c r="DB141" i="17"/>
  <c r="DC141" i="17"/>
  <c r="DD141" i="17"/>
  <c r="DE141" i="17"/>
  <c r="DF141" i="17"/>
  <c r="DG141" i="17"/>
  <c r="CS142" i="17"/>
  <c r="CT142" i="17"/>
  <c r="CU142" i="17"/>
  <c r="CV142" i="17"/>
  <c r="CW142" i="17"/>
  <c r="CX142" i="17"/>
  <c r="CY142" i="17"/>
  <c r="CZ142" i="17"/>
  <c r="DA142" i="17"/>
  <c r="DB142" i="17"/>
  <c r="DC142" i="17"/>
  <c r="DD142" i="17"/>
  <c r="DE142" i="17"/>
  <c r="DF142" i="17"/>
  <c r="DG142" i="17"/>
  <c r="CS143" i="17"/>
  <c r="CT143" i="17"/>
  <c r="CU143" i="17"/>
  <c r="CV143" i="17"/>
  <c r="CW143" i="17"/>
  <c r="CX143" i="17"/>
  <c r="CY143" i="17"/>
  <c r="CZ143" i="17"/>
  <c r="DA143" i="17"/>
  <c r="DB143" i="17"/>
  <c r="DC143" i="17"/>
  <c r="DD143" i="17"/>
  <c r="DE143" i="17"/>
  <c r="DF143" i="17"/>
  <c r="DG143" i="17"/>
  <c r="CS144" i="17"/>
  <c r="CT144" i="17"/>
  <c r="CU144" i="17"/>
  <c r="CV144" i="17"/>
  <c r="CW144" i="17"/>
  <c r="CX144" i="17"/>
  <c r="CY144" i="17"/>
  <c r="CZ144" i="17"/>
  <c r="DA144" i="17"/>
  <c r="DB144" i="17"/>
  <c r="DC144" i="17"/>
  <c r="DD144" i="17"/>
  <c r="DE144" i="17"/>
  <c r="DF144" i="17"/>
  <c r="DG144" i="17"/>
  <c r="CS145" i="17"/>
  <c r="CT145" i="17"/>
  <c r="CU145" i="17"/>
  <c r="CV145" i="17"/>
  <c r="CW145" i="17"/>
  <c r="CX145" i="17"/>
  <c r="CY145" i="17"/>
  <c r="CZ145" i="17"/>
  <c r="DA145" i="17"/>
  <c r="DB145" i="17"/>
  <c r="DC145" i="17"/>
  <c r="DD145" i="17"/>
  <c r="DE145" i="17"/>
  <c r="DF145" i="17"/>
  <c r="DG145" i="17"/>
  <c r="CS146" i="17"/>
  <c r="CT146" i="17"/>
  <c r="CU146" i="17"/>
  <c r="CV146" i="17"/>
  <c r="CW146" i="17"/>
  <c r="CX146" i="17"/>
  <c r="CY146" i="17"/>
  <c r="CZ146" i="17"/>
  <c r="DA146" i="17"/>
  <c r="DB146" i="17"/>
  <c r="DC146" i="17"/>
  <c r="DD146" i="17"/>
  <c r="DE146" i="17"/>
  <c r="DF146" i="17"/>
  <c r="DG146" i="17"/>
  <c r="CS147" i="17"/>
  <c r="CT147" i="17"/>
  <c r="CU147" i="17"/>
  <c r="CV147" i="17"/>
  <c r="CW147" i="17"/>
  <c r="CX147" i="17"/>
  <c r="CY147" i="17"/>
  <c r="CZ147" i="17"/>
  <c r="DA147" i="17"/>
  <c r="DB147" i="17"/>
  <c r="DC147" i="17"/>
  <c r="DD147" i="17"/>
  <c r="DE147" i="17"/>
  <c r="DF147" i="17"/>
  <c r="DG147" i="17"/>
  <c r="CS148" i="17"/>
  <c r="CT148" i="17"/>
  <c r="CU148" i="17"/>
  <c r="CV148" i="17"/>
  <c r="CW148" i="17"/>
  <c r="CX148" i="17"/>
  <c r="CY148" i="17"/>
  <c r="CZ148" i="17"/>
  <c r="DA148" i="17"/>
  <c r="DB148" i="17"/>
  <c r="DC148" i="17"/>
  <c r="DD148" i="17"/>
  <c r="DE148" i="17"/>
  <c r="DF148" i="17"/>
  <c r="DG148" i="17"/>
  <c r="CS149" i="17"/>
  <c r="CT149" i="17"/>
  <c r="CU149" i="17"/>
  <c r="CV149" i="17"/>
  <c r="CW149" i="17"/>
  <c r="CX149" i="17"/>
  <c r="CY149" i="17"/>
  <c r="CZ149" i="17"/>
  <c r="DA149" i="17"/>
  <c r="DB149" i="17"/>
  <c r="DC149" i="17"/>
  <c r="DD149" i="17"/>
  <c r="DE149" i="17"/>
  <c r="DF149" i="17"/>
  <c r="DG149" i="17"/>
  <c r="CS150" i="17"/>
  <c r="CT150" i="17"/>
  <c r="CU150" i="17"/>
  <c r="CV150" i="17"/>
  <c r="CW150" i="17"/>
  <c r="CX150" i="17"/>
  <c r="CY150" i="17"/>
  <c r="CZ150" i="17"/>
  <c r="DA150" i="17"/>
  <c r="DB150" i="17"/>
  <c r="DC150" i="17"/>
  <c r="DD150" i="17"/>
  <c r="DE150" i="17"/>
  <c r="DF150" i="17"/>
  <c r="DG150" i="17"/>
  <c r="CS151" i="17"/>
  <c r="CT151" i="17"/>
  <c r="CU151" i="17"/>
  <c r="CV151" i="17"/>
  <c r="CW151" i="17"/>
  <c r="CX151" i="17"/>
  <c r="CY151" i="17"/>
  <c r="CZ151" i="17"/>
  <c r="DA151" i="17"/>
  <c r="DB151" i="17"/>
  <c r="DC151" i="17"/>
  <c r="DD151" i="17"/>
  <c r="DE151" i="17"/>
  <c r="DF151" i="17"/>
  <c r="DG151" i="17"/>
  <c r="CS152" i="17"/>
  <c r="CT152" i="17"/>
  <c r="CU152" i="17"/>
  <c r="CV152" i="17"/>
  <c r="CW152" i="17"/>
  <c r="CX152" i="17"/>
  <c r="CY152" i="17"/>
  <c r="CZ152" i="17"/>
  <c r="DA152" i="17"/>
  <c r="DB152" i="17"/>
  <c r="DC152" i="17"/>
  <c r="DD152" i="17"/>
  <c r="DE152" i="17"/>
  <c r="DF152" i="17"/>
  <c r="DG152" i="17"/>
  <c r="CS164" i="17"/>
  <c r="CT164" i="17"/>
  <c r="CU164" i="17"/>
  <c r="CV164" i="17"/>
  <c r="CW164" i="17"/>
  <c r="CX164" i="17"/>
  <c r="CY164" i="17"/>
  <c r="CZ164" i="17"/>
  <c r="DA164" i="17"/>
  <c r="DB164" i="17"/>
  <c r="DC164" i="17"/>
  <c r="DD164" i="17"/>
  <c r="DE164" i="17"/>
  <c r="DF164" i="17"/>
  <c r="DG164" i="17"/>
  <c r="CS165" i="17"/>
  <c r="CT165" i="17"/>
  <c r="CU165" i="17"/>
  <c r="CV165" i="17"/>
  <c r="CW165" i="17"/>
  <c r="CX165" i="17"/>
  <c r="CY165" i="17"/>
  <c r="CZ165" i="17"/>
  <c r="DA165" i="17"/>
  <c r="DB165" i="17"/>
  <c r="DC165" i="17"/>
  <c r="DD165" i="17"/>
  <c r="DE165" i="17"/>
  <c r="DF165" i="17"/>
  <c r="DG165" i="17"/>
  <c r="CS166" i="17"/>
  <c r="CT166" i="17"/>
  <c r="CU166" i="17"/>
  <c r="CV166" i="17"/>
  <c r="CW166" i="17"/>
  <c r="CX166" i="17"/>
  <c r="CY166" i="17"/>
  <c r="CZ166" i="17"/>
  <c r="DA166" i="17"/>
  <c r="DB166" i="17"/>
  <c r="DC166" i="17"/>
  <c r="DD166" i="17"/>
  <c r="DE166" i="17"/>
  <c r="DF166" i="17"/>
  <c r="DG166" i="17"/>
  <c r="CS175" i="17"/>
  <c r="CT175" i="17"/>
  <c r="CU175" i="17"/>
  <c r="CV175" i="17"/>
  <c r="CW175" i="17"/>
  <c r="CX175" i="17"/>
  <c r="CY175" i="17"/>
  <c r="CZ175" i="17"/>
  <c r="DA175" i="17"/>
  <c r="DB175" i="17"/>
  <c r="DC175" i="17"/>
  <c r="DD175" i="17"/>
  <c r="DE175" i="17"/>
  <c r="DF175" i="17"/>
  <c r="DG175" i="17"/>
  <c r="CS176" i="17"/>
  <c r="CT176" i="17"/>
  <c r="CU176" i="17"/>
  <c r="CV176" i="17"/>
  <c r="CW176" i="17"/>
  <c r="CX176" i="17"/>
  <c r="CY176" i="17"/>
  <c r="CZ176" i="17"/>
  <c r="DA176" i="17"/>
  <c r="DB176" i="17"/>
  <c r="DC176" i="17"/>
  <c r="DD176" i="17"/>
  <c r="DE176" i="17"/>
  <c r="DF176" i="17"/>
  <c r="DG176" i="17"/>
  <c r="CS177" i="17"/>
  <c r="CT177" i="17"/>
  <c r="CU177" i="17"/>
  <c r="CV177" i="17"/>
  <c r="CW177" i="17"/>
  <c r="CX177" i="17"/>
  <c r="CY177" i="17"/>
  <c r="CZ177" i="17"/>
  <c r="DA177" i="17"/>
  <c r="DB177" i="17"/>
  <c r="DC177" i="17"/>
  <c r="DD177" i="17"/>
  <c r="DE177" i="17"/>
  <c r="DF177" i="17"/>
  <c r="DG177" i="17"/>
  <c r="CS178" i="17"/>
  <c r="CT178" i="17"/>
  <c r="CU178" i="17"/>
  <c r="CV178" i="17"/>
  <c r="CW178" i="17"/>
  <c r="CX178" i="17"/>
  <c r="CY178" i="17"/>
  <c r="CZ178" i="17"/>
  <c r="DA178" i="17"/>
  <c r="DB178" i="17"/>
  <c r="DC178" i="17"/>
  <c r="DD178" i="17"/>
  <c r="DE178" i="17"/>
  <c r="DF178" i="17"/>
  <c r="DG178" i="17"/>
  <c r="CS179" i="17"/>
  <c r="CT179" i="17"/>
  <c r="CU179" i="17"/>
  <c r="CV179" i="17"/>
  <c r="CW179" i="17"/>
  <c r="CX179" i="17"/>
  <c r="CY179" i="17"/>
  <c r="CZ179" i="17"/>
  <c r="DA179" i="17"/>
  <c r="DB179" i="17"/>
  <c r="DC179" i="17"/>
  <c r="DD179" i="17"/>
  <c r="DE179" i="17"/>
  <c r="DF179" i="17"/>
  <c r="DG179" i="17"/>
  <c r="CS180" i="17"/>
  <c r="CT180" i="17"/>
  <c r="CU180" i="17"/>
  <c r="CV180" i="17"/>
  <c r="CW180" i="17"/>
  <c r="CX180" i="17"/>
  <c r="CY180" i="17"/>
  <c r="CZ180" i="17"/>
  <c r="DA180" i="17"/>
  <c r="DB180" i="17"/>
  <c r="DC180" i="17"/>
  <c r="DD180" i="17"/>
  <c r="DE180" i="17"/>
  <c r="DF180" i="17"/>
  <c r="DG180" i="17"/>
  <c r="CS181" i="17"/>
  <c r="CT181" i="17"/>
  <c r="CU181" i="17"/>
  <c r="CV181" i="17"/>
  <c r="CW181" i="17"/>
  <c r="CX181" i="17"/>
  <c r="CY181" i="17"/>
  <c r="CZ181" i="17"/>
  <c r="DA181" i="17"/>
  <c r="DB181" i="17"/>
  <c r="DC181" i="17"/>
  <c r="DD181" i="17"/>
  <c r="DE181" i="17"/>
  <c r="DF181" i="17"/>
  <c r="DG181" i="17"/>
  <c r="CS182" i="17"/>
  <c r="CT182" i="17"/>
  <c r="CU182" i="17"/>
  <c r="CV182" i="17"/>
  <c r="CW182" i="17"/>
  <c r="CX182" i="17"/>
  <c r="CY182" i="17"/>
  <c r="CZ182" i="17"/>
  <c r="DA182" i="17"/>
  <c r="DB182" i="17"/>
  <c r="DC182" i="17"/>
  <c r="DD182" i="17"/>
  <c r="DE182" i="17"/>
  <c r="DF182" i="17"/>
  <c r="DG182" i="17"/>
  <c r="CS183" i="17"/>
  <c r="CT183" i="17"/>
  <c r="CU183" i="17"/>
  <c r="CV183" i="17"/>
  <c r="CW183" i="17"/>
  <c r="CX183" i="17"/>
  <c r="CY183" i="17"/>
  <c r="CZ183" i="17"/>
  <c r="DA183" i="17"/>
  <c r="DB183" i="17"/>
  <c r="DC183" i="17"/>
  <c r="DD183" i="17"/>
  <c r="DE183" i="17"/>
  <c r="DF183" i="17"/>
  <c r="DG183" i="17"/>
  <c r="CS184" i="17"/>
  <c r="CT184" i="17"/>
  <c r="CU184" i="17"/>
  <c r="CV184" i="17"/>
  <c r="CW184" i="17"/>
  <c r="CX184" i="17"/>
  <c r="CY184" i="17"/>
  <c r="CZ184" i="17"/>
  <c r="DA184" i="17"/>
  <c r="DB184" i="17"/>
  <c r="DC184" i="17"/>
  <c r="DD184" i="17"/>
  <c r="DE184" i="17"/>
  <c r="DF184" i="17"/>
  <c r="DG184" i="17"/>
  <c r="CS185" i="17"/>
  <c r="CT185" i="17"/>
  <c r="CU185" i="17"/>
  <c r="CV185" i="17"/>
  <c r="CW185" i="17"/>
  <c r="CX185" i="17"/>
  <c r="CY185" i="17"/>
  <c r="CZ185" i="17"/>
  <c r="DA185" i="17"/>
  <c r="DB185" i="17"/>
  <c r="DC185" i="17"/>
  <c r="DD185" i="17"/>
  <c r="DE185" i="17"/>
  <c r="DF185" i="17"/>
  <c r="DG185" i="17"/>
  <c r="CS186" i="17"/>
  <c r="CT186" i="17"/>
  <c r="CU186" i="17"/>
  <c r="CV186" i="17"/>
  <c r="CW186" i="17"/>
  <c r="CX186" i="17"/>
  <c r="CY186" i="17"/>
  <c r="CZ186" i="17"/>
  <c r="DA186" i="17"/>
  <c r="DB186" i="17"/>
  <c r="DC186" i="17"/>
  <c r="DD186" i="17"/>
  <c r="DE186" i="17"/>
  <c r="DF186" i="17"/>
  <c r="DG186" i="17"/>
  <c r="CS187" i="17"/>
  <c r="CT187" i="17"/>
  <c r="CU187" i="17"/>
  <c r="CV187" i="17"/>
  <c r="CW187" i="17"/>
  <c r="CX187" i="17"/>
  <c r="CY187" i="17"/>
  <c r="CZ187" i="17"/>
  <c r="DA187" i="17"/>
  <c r="DB187" i="17"/>
  <c r="DC187" i="17"/>
  <c r="DD187" i="17"/>
  <c r="DE187" i="17"/>
  <c r="DF187" i="17"/>
  <c r="DG187" i="17"/>
  <c r="CS188" i="17"/>
  <c r="CT188" i="17"/>
  <c r="CU188" i="17"/>
  <c r="CV188" i="17"/>
  <c r="CW188" i="17"/>
  <c r="CX188" i="17"/>
  <c r="CY188" i="17"/>
  <c r="CZ188" i="17"/>
  <c r="DA188" i="17"/>
  <c r="DB188" i="17"/>
  <c r="DC188" i="17"/>
  <c r="DD188" i="17"/>
  <c r="DE188" i="17"/>
  <c r="DF188" i="17"/>
  <c r="DG188" i="17"/>
  <c r="CS189" i="17"/>
  <c r="CT189" i="17"/>
  <c r="CU189" i="17"/>
  <c r="CV189" i="17"/>
  <c r="CW189" i="17"/>
  <c r="CX189" i="17"/>
  <c r="CY189" i="17"/>
  <c r="CZ189" i="17"/>
  <c r="DA189" i="17"/>
  <c r="DB189" i="17"/>
  <c r="DC189" i="17"/>
  <c r="DD189" i="17"/>
  <c r="DE189" i="17"/>
  <c r="DF189" i="17"/>
  <c r="DG189" i="17"/>
  <c r="CS190" i="17"/>
  <c r="CT190" i="17"/>
  <c r="CU190" i="17"/>
  <c r="CV190" i="17"/>
  <c r="CW190" i="17"/>
  <c r="CX190" i="17"/>
  <c r="CY190" i="17"/>
  <c r="CZ190" i="17"/>
  <c r="DA190" i="17"/>
  <c r="DB190" i="17"/>
  <c r="DC190" i="17"/>
  <c r="DD190" i="17"/>
  <c r="DE190" i="17"/>
  <c r="DF190" i="17"/>
  <c r="DG190" i="17"/>
  <c r="CS191" i="17"/>
  <c r="CT191" i="17"/>
  <c r="CU191" i="17"/>
  <c r="CV191" i="17"/>
  <c r="CW191" i="17"/>
  <c r="CX191" i="17"/>
  <c r="CY191" i="17"/>
  <c r="CZ191" i="17"/>
  <c r="DA191" i="17"/>
  <c r="DB191" i="17"/>
  <c r="DC191" i="17"/>
  <c r="DD191" i="17"/>
  <c r="DE191" i="17"/>
  <c r="DF191" i="17"/>
  <c r="DG191" i="17"/>
  <c r="CS192" i="17"/>
  <c r="CT192" i="17"/>
  <c r="CU192" i="17"/>
  <c r="CV192" i="17"/>
  <c r="CW192" i="17"/>
  <c r="CX192" i="17"/>
  <c r="CY192" i="17"/>
  <c r="CZ192" i="17"/>
  <c r="DA192" i="17"/>
  <c r="DB192" i="17"/>
  <c r="DC192" i="17"/>
  <c r="DD192" i="17"/>
  <c r="DE192" i="17"/>
  <c r="DF192" i="17"/>
  <c r="DG192" i="17"/>
  <c r="CS193" i="17"/>
  <c r="CT193" i="17"/>
  <c r="CU193" i="17"/>
  <c r="CV193" i="17"/>
  <c r="CW193" i="17"/>
  <c r="CX193" i="17"/>
  <c r="CY193" i="17"/>
  <c r="CZ193" i="17"/>
  <c r="DA193" i="17"/>
  <c r="DB193" i="17"/>
  <c r="DC193" i="17"/>
  <c r="DD193" i="17"/>
  <c r="DE193" i="17"/>
  <c r="DF193" i="17"/>
  <c r="DG193" i="17"/>
  <c r="CS194" i="17"/>
  <c r="CT194" i="17"/>
  <c r="CU194" i="17"/>
  <c r="CV194" i="17"/>
  <c r="CW194" i="17"/>
  <c r="CX194" i="17"/>
  <c r="CY194" i="17"/>
  <c r="CZ194" i="17"/>
  <c r="DA194" i="17"/>
  <c r="DB194" i="17"/>
  <c r="DC194" i="17"/>
  <c r="DD194" i="17"/>
  <c r="DE194" i="17"/>
  <c r="DF194" i="17"/>
  <c r="DG194" i="17"/>
  <c r="CS195" i="17"/>
  <c r="CT195" i="17"/>
  <c r="CU195" i="17"/>
  <c r="CV195" i="17"/>
  <c r="CW195" i="17"/>
  <c r="CX195" i="17"/>
  <c r="CY195" i="17"/>
  <c r="CZ195" i="17"/>
  <c r="DA195" i="17"/>
  <c r="DB195" i="17"/>
  <c r="DC195" i="17"/>
  <c r="DD195" i="17"/>
  <c r="DE195" i="17"/>
  <c r="DF195" i="17"/>
  <c r="DG195" i="17"/>
  <c r="CS196" i="17"/>
  <c r="CT196" i="17"/>
  <c r="CU196" i="17"/>
  <c r="CV196" i="17"/>
  <c r="CW196" i="17"/>
  <c r="CX196" i="17"/>
  <c r="CY196" i="17"/>
  <c r="CZ196" i="17"/>
  <c r="DA196" i="17"/>
  <c r="DB196" i="17"/>
  <c r="DC196" i="17"/>
  <c r="DD196" i="17"/>
  <c r="DE196" i="17"/>
  <c r="DF196" i="17"/>
  <c r="DG196" i="17"/>
  <c r="CS197" i="17"/>
  <c r="CT197" i="17"/>
  <c r="CU197" i="17"/>
  <c r="CV197" i="17"/>
  <c r="CW197" i="17"/>
  <c r="CX197" i="17"/>
  <c r="CY197" i="17"/>
  <c r="CZ197" i="17"/>
  <c r="DA197" i="17"/>
  <c r="DB197" i="17"/>
  <c r="DC197" i="17"/>
  <c r="DD197" i="17"/>
  <c r="DE197" i="17"/>
  <c r="DF197" i="17"/>
  <c r="DG197" i="17"/>
  <c r="CS198" i="17"/>
  <c r="CT198" i="17"/>
  <c r="CU198" i="17"/>
  <c r="CV198" i="17"/>
  <c r="CW198" i="17"/>
  <c r="CX198" i="17"/>
  <c r="CY198" i="17"/>
  <c r="CZ198" i="17"/>
  <c r="DA198" i="17"/>
  <c r="DB198" i="17"/>
  <c r="DC198" i="17"/>
  <c r="DD198" i="17"/>
  <c r="DE198" i="17"/>
  <c r="DF198" i="17"/>
  <c r="DG198" i="17"/>
  <c r="CS199" i="17"/>
  <c r="CT199" i="17"/>
  <c r="CU199" i="17"/>
  <c r="CV199" i="17"/>
  <c r="CW199" i="17"/>
  <c r="CX199" i="17"/>
  <c r="CY199" i="17"/>
  <c r="CZ199" i="17"/>
  <c r="DA199" i="17"/>
  <c r="DB199" i="17"/>
  <c r="DC199" i="17"/>
  <c r="DD199" i="17"/>
  <c r="DE199" i="17"/>
  <c r="DF199" i="17"/>
  <c r="DG199" i="17"/>
  <c r="CS200" i="17"/>
  <c r="CT200" i="17"/>
  <c r="CU200" i="17"/>
  <c r="CV200" i="17"/>
  <c r="CW200" i="17"/>
  <c r="CX200" i="17"/>
  <c r="CY200" i="17"/>
  <c r="CZ200" i="17"/>
  <c r="DA200" i="17"/>
  <c r="DB200" i="17"/>
  <c r="DC200" i="17"/>
  <c r="DD200" i="17"/>
  <c r="DE200" i="17"/>
  <c r="DF200" i="17"/>
  <c r="DG200" i="17"/>
  <c r="CS201" i="17"/>
  <c r="CT201" i="17"/>
  <c r="CU201" i="17"/>
  <c r="CV201" i="17"/>
  <c r="CW201" i="17"/>
  <c r="CX201" i="17"/>
  <c r="CY201" i="17"/>
  <c r="CZ201" i="17"/>
  <c r="DA201" i="17"/>
  <c r="DB201" i="17"/>
  <c r="DC201" i="17"/>
  <c r="DD201" i="17"/>
  <c r="DE201" i="17"/>
  <c r="DF201" i="17"/>
  <c r="DG201" i="17"/>
  <c r="CS202" i="17"/>
  <c r="CT202" i="17"/>
  <c r="CU202" i="17"/>
  <c r="CV202" i="17"/>
  <c r="CW202" i="17"/>
  <c r="CX202" i="17"/>
  <c r="CY202" i="17"/>
  <c r="CZ202" i="17"/>
  <c r="DA202" i="17"/>
  <c r="DB202" i="17"/>
  <c r="DC202" i="17"/>
  <c r="DD202" i="17"/>
  <c r="DE202" i="17"/>
  <c r="DF202" i="17"/>
  <c r="DG202" i="17"/>
  <c r="CS203" i="17"/>
  <c r="CT203" i="17"/>
  <c r="CU203" i="17"/>
  <c r="CV203" i="17"/>
  <c r="CW203" i="17"/>
  <c r="CX203" i="17"/>
  <c r="CY203" i="17"/>
  <c r="CZ203" i="17"/>
  <c r="DA203" i="17"/>
  <c r="DB203" i="17"/>
  <c r="DC203" i="17"/>
  <c r="DD203" i="17"/>
  <c r="DE203" i="17"/>
  <c r="DF203" i="17"/>
  <c r="DG203" i="17"/>
  <c r="CS204" i="17"/>
  <c r="CT204" i="17"/>
  <c r="CU204" i="17"/>
  <c r="CV204" i="17"/>
  <c r="CW204" i="17"/>
  <c r="CX204" i="17"/>
  <c r="CY204" i="17"/>
  <c r="CZ204" i="17"/>
  <c r="DA204" i="17"/>
  <c r="DB204" i="17"/>
  <c r="DC204" i="17"/>
  <c r="DD204" i="17"/>
  <c r="DE204" i="17"/>
  <c r="DF204" i="17"/>
  <c r="DG204" i="17"/>
  <c r="CS205" i="17"/>
  <c r="CT205" i="17"/>
  <c r="CU205" i="17"/>
  <c r="CV205" i="17"/>
  <c r="CW205" i="17"/>
  <c r="CX205" i="17"/>
  <c r="CY205" i="17"/>
  <c r="CZ205" i="17"/>
  <c r="DA205" i="17"/>
  <c r="DB205" i="17"/>
  <c r="DC205" i="17"/>
  <c r="DD205" i="17"/>
  <c r="DE205" i="17"/>
  <c r="DF205" i="17"/>
  <c r="DG205" i="17"/>
  <c r="CS206" i="17"/>
  <c r="CT206" i="17"/>
  <c r="CU206" i="17"/>
  <c r="CV206" i="17"/>
  <c r="CW206" i="17"/>
  <c r="CX206" i="17"/>
  <c r="CY206" i="17"/>
  <c r="CZ206" i="17"/>
  <c r="DA206" i="17"/>
  <c r="DB206" i="17"/>
  <c r="DC206" i="17"/>
  <c r="DD206" i="17"/>
  <c r="DE206" i="17"/>
  <c r="DF206" i="17"/>
  <c r="DG206" i="17"/>
  <c r="CS207" i="17"/>
  <c r="CT207" i="17"/>
  <c r="CU207" i="17"/>
  <c r="CV207" i="17"/>
  <c r="CW207" i="17"/>
  <c r="CX207" i="17"/>
  <c r="CY207" i="17"/>
  <c r="CZ207" i="17"/>
  <c r="DA207" i="17"/>
  <c r="DB207" i="17"/>
  <c r="DC207" i="17"/>
  <c r="DD207" i="17"/>
  <c r="DE207" i="17"/>
  <c r="DF207" i="17"/>
  <c r="DG207" i="17"/>
  <c r="CS208" i="17"/>
  <c r="CT208" i="17"/>
  <c r="CU208" i="17"/>
  <c r="CV208" i="17"/>
  <c r="CW208" i="17"/>
  <c r="CX208" i="17"/>
  <c r="CY208" i="17"/>
  <c r="CZ208" i="17"/>
  <c r="DA208" i="17"/>
  <c r="DB208" i="17"/>
  <c r="DC208" i="17"/>
  <c r="DD208" i="17"/>
  <c r="DE208" i="17"/>
  <c r="DF208" i="17"/>
  <c r="DG208" i="17"/>
  <c r="CS209" i="17"/>
  <c r="CT209" i="17"/>
  <c r="CU209" i="17"/>
  <c r="CV209" i="17"/>
  <c r="CW209" i="17"/>
  <c r="CX209" i="17"/>
  <c r="CY209" i="17"/>
  <c r="CZ209" i="17"/>
  <c r="DA209" i="17"/>
  <c r="DB209" i="17"/>
  <c r="DC209" i="17"/>
  <c r="DD209" i="17"/>
  <c r="DE209" i="17"/>
  <c r="DF209" i="17"/>
  <c r="DG209" i="17"/>
  <c r="CS210" i="17"/>
  <c r="CT210" i="17"/>
  <c r="CU210" i="17"/>
  <c r="CV210" i="17"/>
  <c r="CW210" i="17"/>
  <c r="CX210" i="17"/>
  <c r="CY210" i="17"/>
  <c r="CZ210" i="17"/>
  <c r="DA210" i="17"/>
  <c r="DB210" i="17"/>
  <c r="DC210" i="17"/>
  <c r="DD210" i="17"/>
  <c r="DE210" i="17"/>
  <c r="DF210" i="17"/>
  <c r="DG210" i="17"/>
  <c r="CS212" i="17"/>
  <c r="CT212" i="17"/>
  <c r="CU212" i="17"/>
  <c r="CV212" i="17"/>
  <c r="CW212" i="17"/>
  <c r="CX212" i="17"/>
  <c r="CY212" i="17"/>
  <c r="CZ212" i="17"/>
  <c r="DA212" i="17"/>
  <c r="DB212" i="17"/>
  <c r="DC212" i="17"/>
  <c r="DD212" i="17"/>
  <c r="DE212" i="17"/>
  <c r="DF212" i="17"/>
  <c r="DG212" i="17"/>
  <c r="CS213" i="17"/>
  <c r="CT213" i="17"/>
  <c r="CU213" i="17"/>
  <c r="CV213" i="17"/>
  <c r="CW213" i="17"/>
  <c r="CX213" i="17"/>
  <c r="CY213" i="17"/>
  <c r="CZ213" i="17"/>
  <c r="DA213" i="17"/>
  <c r="DB213" i="17"/>
  <c r="DC213" i="17"/>
  <c r="DD213" i="17"/>
  <c r="DE213" i="17"/>
  <c r="DF213" i="17"/>
  <c r="DG213" i="17"/>
  <c r="CS214" i="17"/>
  <c r="CT214" i="17"/>
  <c r="CU214" i="17"/>
  <c r="CV214" i="17"/>
  <c r="CW214" i="17"/>
  <c r="CX214" i="17"/>
  <c r="CY214" i="17"/>
  <c r="CZ214" i="17"/>
  <c r="DA214" i="17"/>
  <c r="DB214" i="17"/>
  <c r="DC214" i="17"/>
  <c r="DD214" i="17"/>
  <c r="DE214" i="17"/>
  <c r="DF214" i="17"/>
  <c r="DG214" i="17"/>
  <c r="CS215" i="17"/>
  <c r="CT215" i="17"/>
  <c r="CU215" i="17"/>
  <c r="CV215" i="17"/>
  <c r="CW215" i="17"/>
  <c r="CX215" i="17"/>
  <c r="CY215" i="17"/>
  <c r="CZ215" i="17"/>
  <c r="DA215" i="17"/>
  <c r="DB215" i="17"/>
  <c r="DC215" i="17"/>
  <c r="DD215" i="17"/>
  <c r="DE215" i="17"/>
  <c r="DF215" i="17"/>
  <c r="DG215" i="17"/>
  <c r="CS216" i="17"/>
  <c r="CT216" i="17"/>
  <c r="CU216" i="17"/>
  <c r="CV216" i="17"/>
  <c r="CW216" i="17"/>
  <c r="CX216" i="17"/>
  <c r="CY216" i="17"/>
  <c r="CZ216" i="17"/>
  <c r="DA216" i="17"/>
  <c r="DB216" i="17"/>
  <c r="DC216" i="17"/>
  <c r="DD216" i="17"/>
  <c r="DE216" i="17"/>
  <c r="DF216" i="17"/>
  <c r="DG216" i="17"/>
  <c r="CS217" i="17"/>
  <c r="CT217" i="17"/>
  <c r="CU217" i="17"/>
  <c r="CV217" i="17"/>
  <c r="CW217" i="17"/>
  <c r="CX217" i="17"/>
  <c r="CY217" i="17"/>
  <c r="CZ217" i="17"/>
  <c r="DA217" i="17"/>
  <c r="DB217" i="17"/>
  <c r="DC217" i="17"/>
  <c r="DD217" i="17"/>
  <c r="DE217" i="17"/>
  <c r="DF217" i="17"/>
  <c r="DG217" i="17"/>
  <c r="CS218" i="17"/>
  <c r="CT218" i="17"/>
  <c r="CU218" i="17"/>
  <c r="CV218" i="17"/>
  <c r="CW218" i="17"/>
  <c r="CX218" i="17"/>
  <c r="CY218" i="17"/>
  <c r="CZ218" i="17"/>
  <c r="DA218" i="17"/>
  <c r="DB218" i="17"/>
  <c r="DC218" i="17"/>
  <c r="DD218" i="17"/>
  <c r="DE218" i="17"/>
  <c r="DF218" i="17"/>
  <c r="DG218" i="17"/>
  <c r="CS220" i="17"/>
  <c r="CT220" i="17"/>
  <c r="CU220" i="17"/>
  <c r="CV220" i="17"/>
  <c r="CW220" i="17"/>
  <c r="CX220" i="17"/>
  <c r="CY220" i="17"/>
  <c r="CZ220" i="17"/>
  <c r="DA220" i="17"/>
  <c r="DB220" i="17"/>
  <c r="DC220" i="17"/>
  <c r="DD220" i="17"/>
  <c r="DE220" i="17"/>
  <c r="DF220" i="17"/>
  <c r="DG220" i="17"/>
  <c r="CS221" i="17"/>
  <c r="CT221" i="17"/>
  <c r="CU221" i="17"/>
  <c r="CV221" i="17"/>
  <c r="CW221" i="17"/>
  <c r="CX221" i="17"/>
  <c r="CY221" i="17"/>
  <c r="CZ221" i="17"/>
  <c r="DA221" i="17"/>
  <c r="DB221" i="17"/>
  <c r="DC221" i="17"/>
  <c r="DD221" i="17"/>
  <c r="DE221" i="17"/>
  <c r="DF221" i="17"/>
  <c r="DG221" i="17"/>
  <c r="CS222" i="17"/>
  <c r="CT222" i="17"/>
  <c r="CU222" i="17"/>
  <c r="CV222" i="17"/>
  <c r="CW222" i="17"/>
  <c r="CX222" i="17"/>
  <c r="CY222" i="17"/>
  <c r="CZ222" i="17"/>
  <c r="DA222" i="17"/>
  <c r="DB222" i="17"/>
  <c r="DC222" i="17"/>
  <c r="DD222" i="17"/>
  <c r="DE222" i="17"/>
  <c r="DF222" i="17"/>
  <c r="DG222" i="17"/>
  <c r="CS223" i="17"/>
  <c r="CT223" i="17"/>
  <c r="CU223" i="17"/>
  <c r="CV223" i="17"/>
  <c r="CW223" i="17"/>
  <c r="CX223" i="17"/>
  <c r="CY223" i="17"/>
  <c r="CZ223" i="17"/>
  <c r="DA223" i="17"/>
  <c r="DB223" i="17"/>
  <c r="DC223" i="17"/>
  <c r="DD223" i="17"/>
  <c r="DE223" i="17"/>
  <c r="DF223" i="17"/>
  <c r="DG223" i="17"/>
  <c r="CS224" i="17"/>
  <c r="CT224" i="17"/>
  <c r="CU224" i="17"/>
  <c r="CV224" i="17"/>
  <c r="CW224" i="17"/>
  <c r="CX224" i="17"/>
  <c r="CY224" i="17"/>
  <c r="CZ224" i="17"/>
  <c r="DA224" i="17"/>
  <c r="DB224" i="17"/>
  <c r="DC224" i="17"/>
  <c r="DD224" i="17"/>
  <c r="DE224" i="17"/>
  <c r="DF224" i="17"/>
  <c r="DG224" i="17"/>
  <c r="CS225" i="17"/>
  <c r="CT225" i="17"/>
  <c r="CU225" i="17"/>
  <c r="CV225" i="17"/>
  <c r="CW225" i="17"/>
  <c r="CX225" i="17"/>
  <c r="CY225" i="17"/>
  <c r="CZ225" i="17"/>
  <c r="DA225" i="17"/>
  <c r="DB225" i="17"/>
  <c r="DC225" i="17"/>
  <c r="DD225" i="17"/>
  <c r="DE225" i="17"/>
  <c r="DF225" i="17"/>
  <c r="DG225" i="17"/>
  <c r="CS226" i="17"/>
  <c r="CT226" i="17"/>
  <c r="CU226" i="17"/>
  <c r="CV226" i="17"/>
  <c r="CW226" i="17"/>
  <c r="CX226" i="17"/>
  <c r="CY226" i="17"/>
  <c r="CZ226" i="17"/>
  <c r="DA226" i="17"/>
  <c r="DB226" i="17"/>
  <c r="DC226" i="17"/>
  <c r="DD226" i="17"/>
  <c r="DE226" i="17"/>
  <c r="DF226" i="17"/>
  <c r="DG226" i="17"/>
  <c r="CS227" i="17"/>
  <c r="CT227" i="17"/>
  <c r="CU227" i="17"/>
  <c r="CV227" i="17"/>
  <c r="CW227" i="17"/>
  <c r="CX227" i="17"/>
  <c r="CY227" i="17"/>
  <c r="CZ227" i="17"/>
  <c r="DA227" i="17"/>
  <c r="DB227" i="17"/>
  <c r="DC227" i="17"/>
  <c r="DD227" i="17"/>
  <c r="DE227" i="17"/>
  <c r="DF227" i="17"/>
  <c r="DG227" i="17"/>
  <c r="CS228" i="17"/>
  <c r="CT228" i="17"/>
  <c r="CU228" i="17"/>
  <c r="CV228" i="17"/>
  <c r="CW228" i="17"/>
  <c r="CX228" i="17"/>
  <c r="CY228" i="17"/>
  <c r="CZ228" i="17"/>
  <c r="DA228" i="17"/>
  <c r="DB228" i="17"/>
  <c r="DC228" i="17"/>
  <c r="DD228" i="17"/>
  <c r="DE228" i="17"/>
  <c r="DF228" i="17"/>
  <c r="DG228" i="17"/>
  <c r="CS229" i="17"/>
  <c r="CT229" i="17"/>
  <c r="CU229" i="17"/>
  <c r="CV229" i="17"/>
  <c r="CW229" i="17"/>
  <c r="CX229" i="17"/>
  <c r="CY229" i="17"/>
  <c r="CZ229" i="17"/>
  <c r="DA229" i="17"/>
  <c r="DB229" i="17"/>
  <c r="DC229" i="17"/>
  <c r="DD229" i="17"/>
  <c r="DE229" i="17"/>
  <c r="DF229" i="17"/>
  <c r="DG229" i="17"/>
  <c r="CS230" i="17"/>
  <c r="CT230" i="17"/>
  <c r="CU230" i="17"/>
  <c r="CV230" i="17"/>
  <c r="CW230" i="17"/>
  <c r="CX230" i="17"/>
  <c r="CY230" i="17"/>
  <c r="CZ230" i="17"/>
  <c r="DA230" i="17"/>
  <c r="DB230" i="17"/>
  <c r="DC230" i="17"/>
  <c r="DD230" i="17"/>
  <c r="DE230" i="17"/>
  <c r="DF230" i="17"/>
  <c r="DG230" i="17"/>
  <c r="CS231" i="17"/>
  <c r="CT231" i="17"/>
  <c r="CU231" i="17"/>
  <c r="CV231" i="17"/>
  <c r="CW231" i="17"/>
  <c r="CX231" i="17"/>
  <c r="CY231" i="17"/>
  <c r="CZ231" i="17"/>
  <c r="DA231" i="17"/>
  <c r="DB231" i="17"/>
  <c r="DC231" i="17"/>
  <c r="DD231" i="17"/>
  <c r="DE231" i="17"/>
  <c r="DF231" i="17"/>
  <c r="DG231" i="17"/>
  <c r="CS232" i="17"/>
  <c r="CT232" i="17"/>
  <c r="CU232" i="17"/>
  <c r="CV232" i="17"/>
  <c r="CW232" i="17"/>
  <c r="CX232" i="17"/>
  <c r="CY232" i="17"/>
  <c r="CZ232" i="17"/>
  <c r="DA232" i="17"/>
  <c r="DB232" i="17"/>
  <c r="DC232" i="17"/>
  <c r="DD232" i="17"/>
  <c r="DE232" i="17"/>
  <c r="DF232" i="17"/>
  <c r="DG232" i="17"/>
  <c r="CS233" i="17"/>
  <c r="CT233" i="17"/>
  <c r="CU233" i="17"/>
  <c r="CV233" i="17"/>
  <c r="CW233" i="17"/>
  <c r="CX233" i="17"/>
  <c r="CY233" i="17"/>
  <c r="CZ233" i="17"/>
  <c r="DA233" i="17"/>
  <c r="DB233" i="17"/>
  <c r="DC233" i="17"/>
  <c r="DD233" i="17"/>
  <c r="DE233" i="17"/>
  <c r="DF233" i="17"/>
  <c r="DG233" i="17"/>
  <c r="CS234" i="17"/>
  <c r="CT234" i="17"/>
  <c r="CU234" i="17"/>
  <c r="CV234" i="17"/>
  <c r="CW234" i="17"/>
  <c r="CX234" i="17"/>
  <c r="CY234" i="17"/>
  <c r="CZ234" i="17"/>
  <c r="DA234" i="17"/>
  <c r="DB234" i="17"/>
  <c r="DC234" i="17"/>
  <c r="DD234" i="17"/>
  <c r="DE234" i="17"/>
  <c r="DF234" i="17"/>
  <c r="DG234" i="17"/>
  <c r="CS235" i="17"/>
  <c r="CT235" i="17"/>
  <c r="CU235" i="17"/>
  <c r="CV235" i="17"/>
  <c r="CW235" i="17"/>
  <c r="CX235" i="17"/>
  <c r="CY235" i="17"/>
  <c r="CZ235" i="17"/>
  <c r="DA235" i="17"/>
  <c r="DB235" i="17"/>
  <c r="DC235" i="17"/>
  <c r="DD235" i="17"/>
  <c r="DE235" i="17"/>
  <c r="DF235" i="17"/>
  <c r="DG235" i="17"/>
  <c r="CS236" i="17"/>
  <c r="CT236" i="17"/>
  <c r="CU236" i="17"/>
  <c r="CV236" i="17"/>
  <c r="CW236" i="17"/>
  <c r="CX236" i="17"/>
  <c r="CY236" i="17"/>
  <c r="CZ236" i="17"/>
  <c r="DA236" i="17"/>
  <c r="DB236" i="17"/>
  <c r="DC236" i="17"/>
  <c r="DD236" i="17"/>
  <c r="DE236" i="17"/>
  <c r="DF236" i="17"/>
  <c r="DG236" i="17"/>
  <c r="CS237" i="17"/>
  <c r="CT237" i="17"/>
  <c r="CU237" i="17"/>
  <c r="CV237" i="17"/>
  <c r="CW237" i="17"/>
  <c r="CX237" i="17"/>
  <c r="CY237" i="17"/>
  <c r="CZ237" i="17"/>
  <c r="DA237" i="17"/>
  <c r="DB237" i="17"/>
  <c r="DC237" i="17"/>
  <c r="DD237" i="17"/>
  <c r="DE237" i="17"/>
  <c r="DF237" i="17"/>
  <c r="DG237" i="17"/>
  <c r="CS238" i="17"/>
  <c r="CT238" i="17"/>
  <c r="CU238" i="17"/>
  <c r="CV238" i="17"/>
  <c r="CW238" i="17"/>
  <c r="CX238" i="17"/>
  <c r="CY238" i="17"/>
  <c r="CZ238" i="17"/>
  <c r="DA238" i="17"/>
  <c r="DB238" i="17"/>
  <c r="DC238" i="17"/>
  <c r="DD238" i="17"/>
  <c r="DE238" i="17"/>
  <c r="DF238" i="17"/>
  <c r="DG238" i="17"/>
  <c r="CS239" i="17"/>
  <c r="CT239" i="17"/>
  <c r="CU239" i="17"/>
  <c r="CV239" i="17"/>
  <c r="CW239" i="17"/>
  <c r="CX239" i="17"/>
  <c r="CY239" i="17"/>
  <c r="CZ239" i="17"/>
  <c r="DA239" i="17"/>
  <c r="DB239" i="17"/>
  <c r="DC239" i="17"/>
  <c r="DD239" i="17"/>
  <c r="DE239" i="17"/>
  <c r="DF239" i="17"/>
  <c r="DG239" i="17"/>
  <c r="CS240" i="17"/>
  <c r="CT240" i="17"/>
  <c r="CU240" i="17"/>
  <c r="CV240" i="17"/>
  <c r="CW240" i="17"/>
  <c r="CX240" i="17"/>
  <c r="CY240" i="17"/>
  <c r="CZ240" i="17"/>
  <c r="DA240" i="17"/>
  <c r="DB240" i="17"/>
  <c r="DC240" i="17"/>
  <c r="DD240" i="17"/>
  <c r="DE240" i="17"/>
  <c r="DF240" i="17"/>
  <c r="DG240" i="17"/>
  <c r="CS241" i="17"/>
  <c r="CT241" i="17"/>
  <c r="CU241" i="17"/>
  <c r="CV241" i="17"/>
  <c r="CW241" i="17"/>
  <c r="CX241" i="17"/>
  <c r="CY241" i="17"/>
  <c r="CZ241" i="17"/>
  <c r="DA241" i="17"/>
  <c r="DB241" i="17"/>
  <c r="DC241" i="17"/>
  <c r="DD241" i="17"/>
  <c r="DE241" i="17"/>
  <c r="DF241" i="17"/>
  <c r="DG241" i="17"/>
  <c r="CS242" i="17"/>
  <c r="CT242" i="17"/>
  <c r="CU242" i="17"/>
  <c r="CV242" i="17"/>
  <c r="CW242" i="17"/>
  <c r="CX242" i="17"/>
  <c r="CY242" i="17"/>
  <c r="CZ242" i="17"/>
  <c r="DA242" i="17"/>
  <c r="DB242" i="17"/>
  <c r="DC242" i="17"/>
  <c r="DD242" i="17"/>
  <c r="DE242" i="17"/>
  <c r="DF242" i="17"/>
  <c r="DG242" i="17"/>
  <c r="CS243" i="17"/>
  <c r="CT243" i="17"/>
  <c r="CU243" i="17"/>
  <c r="CV243" i="17"/>
  <c r="CW243" i="17"/>
  <c r="CX243" i="17"/>
  <c r="CY243" i="17"/>
  <c r="CZ243" i="17"/>
  <c r="DA243" i="17"/>
  <c r="DB243" i="17"/>
  <c r="DC243" i="17"/>
  <c r="DD243" i="17"/>
  <c r="DE243" i="17"/>
  <c r="DF243" i="17"/>
  <c r="DG243" i="17"/>
  <c r="CS245" i="17"/>
  <c r="CT245" i="17"/>
  <c r="CU245" i="17"/>
  <c r="CV245" i="17"/>
  <c r="CW245" i="17"/>
  <c r="CX245" i="17"/>
  <c r="CY245" i="17"/>
  <c r="CZ245" i="17"/>
  <c r="DA245" i="17"/>
  <c r="DB245" i="17"/>
  <c r="DC245" i="17"/>
  <c r="DD245" i="17"/>
  <c r="DE245" i="17"/>
  <c r="DF245" i="17"/>
  <c r="DG245" i="17"/>
  <c r="CS246" i="17"/>
  <c r="CT246" i="17"/>
  <c r="CU246" i="17"/>
  <c r="CV246" i="17"/>
  <c r="CW246" i="17"/>
  <c r="CX246" i="17"/>
  <c r="CY246" i="17"/>
  <c r="CZ246" i="17"/>
  <c r="DA246" i="17"/>
  <c r="DB246" i="17"/>
  <c r="DC246" i="17"/>
  <c r="DD246" i="17"/>
  <c r="DE246" i="17"/>
  <c r="DF246" i="17"/>
  <c r="DG246" i="17"/>
  <c r="CS247" i="17"/>
  <c r="CT247" i="17"/>
  <c r="CU247" i="17"/>
  <c r="CV247" i="17"/>
  <c r="CW247" i="17"/>
  <c r="CX247" i="17"/>
  <c r="CY247" i="17"/>
  <c r="CZ247" i="17"/>
  <c r="DA247" i="17"/>
  <c r="DB247" i="17"/>
  <c r="DC247" i="17"/>
  <c r="DD247" i="17"/>
  <c r="DE247" i="17"/>
  <c r="DF247" i="17"/>
  <c r="DG247" i="17"/>
  <c r="CS248" i="17"/>
  <c r="CT248" i="17"/>
  <c r="CU248" i="17"/>
  <c r="CV248" i="17"/>
  <c r="CW248" i="17"/>
  <c r="CX248" i="17"/>
  <c r="CY248" i="17"/>
  <c r="CZ248" i="17"/>
  <c r="DA248" i="17"/>
  <c r="DB248" i="17"/>
  <c r="DC248" i="17"/>
  <c r="DD248" i="17"/>
  <c r="DE248" i="17"/>
  <c r="DF248" i="17"/>
  <c r="DG248" i="17"/>
  <c r="CS249" i="17"/>
  <c r="CT249" i="17"/>
  <c r="CU249" i="17"/>
  <c r="CV249" i="17"/>
  <c r="CW249" i="17"/>
  <c r="CX249" i="17"/>
  <c r="CY249" i="17"/>
  <c r="CZ249" i="17"/>
  <c r="DA249" i="17"/>
  <c r="DB249" i="17"/>
  <c r="DC249" i="17"/>
  <c r="DD249" i="17"/>
  <c r="DE249" i="17"/>
  <c r="DF249" i="17"/>
  <c r="DG249" i="17"/>
  <c r="CS250" i="17"/>
  <c r="CT250" i="17"/>
  <c r="CU250" i="17"/>
  <c r="CV250" i="17"/>
  <c r="CW250" i="17"/>
  <c r="CX250" i="17"/>
  <c r="CY250" i="17"/>
  <c r="CZ250" i="17"/>
  <c r="DA250" i="17"/>
  <c r="DB250" i="17"/>
  <c r="DC250" i="17"/>
  <c r="DD250" i="17"/>
  <c r="DE250" i="17"/>
  <c r="DF250" i="17"/>
  <c r="DG250" i="17"/>
  <c r="CS251" i="17"/>
  <c r="CT251" i="17"/>
  <c r="CU251" i="17"/>
  <c r="CV251" i="17"/>
  <c r="CW251" i="17"/>
  <c r="CX251" i="17"/>
  <c r="CY251" i="17"/>
  <c r="CZ251" i="17"/>
  <c r="DA251" i="17"/>
  <c r="DB251" i="17"/>
  <c r="DC251" i="17"/>
  <c r="DD251" i="17"/>
  <c r="DE251" i="17"/>
  <c r="DF251" i="17"/>
  <c r="DG251" i="17"/>
  <c r="CS252" i="17"/>
  <c r="CT252" i="17"/>
  <c r="CU252" i="17"/>
  <c r="CV252" i="17"/>
  <c r="CW252" i="17"/>
  <c r="CX252" i="17"/>
  <c r="CY252" i="17"/>
  <c r="CZ252" i="17"/>
  <c r="DA252" i="17"/>
  <c r="DB252" i="17"/>
  <c r="DC252" i="17"/>
  <c r="DD252" i="17"/>
  <c r="DE252" i="17"/>
  <c r="DF252" i="17"/>
  <c r="DG252" i="17"/>
  <c r="CS253" i="17"/>
  <c r="CT253" i="17"/>
  <c r="CU253" i="17"/>
  <c r="CV253" i="17"/>
  <c r="CW253" i="17"/>
  <c r="CX253" i="17"/>
  <c r="CY253" i="17"/>
  <c r="CZ253" i="17"/>
  <c r="DA253" i="17"/>
  <c r="DB253" i="17"/>
  <c r="DC253" i="17"/>
  <c r="DD253" i="17"/>
  <c r="DE253" i="17"/>
  <c r="DF253" i="17"/>
  <c r="DG253" i="17"/>
  <c r="CS254" i="17"/>
  <c r="CT254" i="17"/>
  <c r="CU254" i="17"/>
  <c r="CV254" i="17"/>
  <c r="CW254" i="17"/>
  <c r="CX254" i="17"/>
  <c r="CY254" i="17"/>
  <c r="CZ254" i="17"/>
  <c r="DA254" i="17"/>
  <c r="DB254" i="17"/>
  <c r="DC254" i="17"/>
  <c r="DD254" i="17"/>
  <c r="DE254" i="17"/>
  <c r="DF254" i="17"/>
  <c r="DG254" i="17"/>
  <c r="CS255" i="17"/>
  <c r="CT255" i="17"/>
  <c r="CU255" i="17"/>
  <c r="CV255" i="17"/>
  <c r="CW255" i="17"/>
  <c r="CX255" i="17"/>
  <c r="CY255" i="17"/>
  <c r="CZ255" i="17"/>
  <c r="DA255" i="17"/>
  <c r="DB255" i="17"/>
  <c r="DC255" i="17"/>
  <c r="DD255" i="17"/>
  <c r="DE255" i="17"/>
  <c r="DF255" i="17"/>
  <c r="DG255" i="17"/>
  <c r="CS256" i="17"/>
  <c r="CT256" i="17"/>
  <c r="CU256" i="17"/>
  <c r="CV256" i="17"/>
  <c r="CW256" i="17"/>
  <c r="CX256" i="17"/>
  <c r="CY256" i="17"/>
  <c r="CZ256" i="17"/>
  <c r="DA256" i="17"/>
  <c r="DB256" i="17"/>
  <c r="DC256" i="17"/>
  <c r="DD256" i="17"/>
  <c r="DE256" i="17"/>
  <c r="DF256" i="17"/>
  <c r="DG256" i="17"/>
  <c r="CS257" i="17"/>
  <c r="CT257" i="17"/>
  <c r="CU257" i="17"/>
  <c r="CV257" i="17"/>
  <c r="CW257" i="17"/>
  <c r="CX257" i="17"/>
  <c r="CY257" i="17"/>
  <c r="CZ257" i="17"/>
  <c r="DA257" i="17"/>
  <c r="DB257" i="17"/>
  <c r="DC257" i="17"/>
  <c r="DD257" i="17"/>
  <c r="DE257" i="17"/>
  <c r="DF257" i="17"/>
  <c r="DG257" i="17"/>
  <c r="CS258" i="17"/>
  <c r="CT258" i="17"/>
  <c r="CU258" i="17"/>
  <c r="CV258" i="17"/>
  <c r="CW258" i="17"/>
  <c r="CX258" i="17"/>
  <c r="CY258" i="17"/>
  <c r="CZ258" i="17"/>
  <c r="DA258" i="17"/>
  <c r="DB258" i="17"/>
  <c r="DC258" i="17"/>
  <c r="DD258" i="17"/>
  <c r="DE258" i="17"/>
  <c r="DF258" i="17"/>
  <c r="DG258" i="17"/>
  <c r="CS259" i="17"/>
  <c r="CT259" i="17"/>
  <c r="CU259" i="17"/>
  <c r="CV259" i="17"/>
  <c r="CW259" i="17"/>
  <c r="CX259" i="17"/>
  <c r="CY259" i="17"/>
  <c r="CZ259" i="17"/>
  <c r="DA259" i="17"/>
  <c r="DB259" i="17"/>
  <c r="DC259" i="17"/>
  <c r="DD259" i="17"/>
  <c r="DE259" i="17"/>
  <c r="DF259" i="17"/>
  <c r="DG259" i="17"/>
  <c r="CS260" i="17"/>
  <c r="CT260" i="17"/>
  <c r="CU260" i="17"/>
  <c r="CV260" i="17"/>
  <c r="CW260" i="17"/>
  <c r="CX260" i="17"/>
  <c r="CY260" i="17"/>
  <c r="CZ260" i="17"/>
  <c r="DA260" i="17"/>
  <c r="DB260" i="17"/>
  <c r="DC260" i="17"/>
  <c r="DD260" i="17"/>
  <c r="DE260" i="17"/>
  <c r="DF260" i="17"/>
  <c r="DG260" i="17"/>
  <c r="CS261" i="17"/>
  <c r="CT261" i="17"/>
  <c r="CU261" i="17"/>
  <c r="CV261" i="17"/>
  <c r="CW261" i="17"/>
  <c r="CX261" i="17"/>
  <c r="CY261" i="17"/>
  <c r="CZ261" i="17"/>
  <c r="DA261" i="17"/>
  <c r="DB261" i="17"/>
  <c r="DC261" i="17"/>
  <c r="DD261" i="17"/>
  <c r="DE261" i="17"/>
  <c r="DF261" i="17"/>
  <c r="DG261" i="17"/>
  <c r="CS262" i="17"/>
  <c r="CT262" i="17"/>
  <c r="CU262" i="17"/>
  <c r="CV262" i="17"/>
  <c r="CW262" i="17"/>
  <c r="CX262" i="17"/>
  <c r="CY262" i="17"/>
  <c r="CZ262" i="17"/>
  <c r="DA262" i="17"/>
  <c r="DB262" i="17"/>
  <c r="DC262" i="17"/>
  <c r="DD262" i="17"/>
  <c r="DE262" i="17"/>
  <c r="DF262" i="17"/>
  <c r="DG262" i="17"/>
  <c r="CS263" i="17"/>
  <c r="CT263" i="17"/>
  <c r="CU263" i="17"/>
  <c r="CV263" i="17"/>
  <c r="CW263" i="17"/>
  <c r="CX263" i="17"/>
  <c r="CY263" i="17"/>
  <c r="CZ263" i="17"/>
  <c r="DA263" i="17"/>
  <c r="DB263" i="17"/>
  <c r="DC263" i="17"/>
  <c r="DD263" i="17"/>
  <c r="DE263" i="17"/>
  <c r="DF263" i="17"/>
  <c r="DG263" i="17"/>
  <c r="CS264" i="17"/>
  <c r="CT264" i="17"/>
  <c r="CU264" i="17"/>
  <c r="CV264" i="17"/>
  <c r="CW264" i="17"/>
  <c r="CX264" i="17"/>
  <c r="CY264" i="17"/>
  <c r="CZ264" i="17"/>
  <c r="DA264" i="17"/>
  <c r="DB264" i="17"/>
  <c r="DC264" i="17"/>
  <c r="DD264" i="17"/>
  <c r="DE264" i="17"/>
  <c r="DF264" i="17"/>
  <c r="DG264" i="17"/>
  <c r="CS265" i="17"/>
  <c r="CT265" i="17"/>
  <c r="CU265" i="17"/>
  <c r="CV265" i="17"/>
  <c r="CW265" i="17"/>
  <c r="CX265" i="17"/>
  <c r="CY265" i="17"/>
  <c r="CZ265" i="17"/>
  <c r="DA265" i="17"/>
  <c r="DB265" i="17"/>
  <c r="DC265" i="17"/>
  <c r="DD265" i="17"/>
  <c r="DE265" i="17"/>
  <c r="DF265" i="17"/>
  <c r="DG265" i="17"/>
  <c r="CS266" i="17"/>
  <c r="CT266" i="17"/>
  <c r="CU266" i="17"/>
  <c r="CV266" i="17"/>
  <c r="CW266" i="17"/>
  <c r="CX266" i="17"/>
  <c r="CY266" i="17"/>
  <c r="CZ266" i="17"/>
  <c r="DA266" i="17"/>
  <c r="DB266" i="17"/>
  <c r="DC266" i="17"/>
  <c r="DD266" i="17"/>
  <c r="DE266" i="17"/>
  <c r="DF266" i="17"/>
  <c r="DG266" i="17"/>
  <c r="CS267" i="17"/>
  <c r="CT267" i="17"/>
  <c r="CU267" i="17"/>
  <c r="CV267" i="17"/>
  <c r="CW267" i="17"/>
  <c r="CX267" i="17"/>
  <c r="CY267" i="17"/>
  <c r="CZ267" i="17"/>
  <c r="DA267" i="17"/>
  <c r="DB267" i="17"/>
  <c r="DC267" i="17"/>
  <c r="DD267" i="17"/>
  <c r="DE267" i="17"/>
  <c r="DF267" i="17"/>
  <c r="DG267" i="17"/>
  <c r="CS268" i="17"/>
  <c r="CT268" i="17"/>
  <c r="CU268" i="17"/>
  <c r="CV268" i="17"/>
  <c r="CW268" i="17"/>
  <c r="CX268" i="17"/>
  <c r="CY268" i="17"/>
  <c r="CZ268" i="17"/>
  <c r="DA268" i="17"/>
  <c r="DB268" i="17"/>
  <c r="DC268" i="17"/>
  <c r="DD268" i="17"/>
  <c r="DE268" i="17"/>
  <c r="DF268" i="17"/>
  <c r="DG268" i="17"/>
  <c r="CS269" i="17"/>
  <c r="CT269" i="17"/>
  <c r="CU269" i="17"/>
  <c r="CV269" i="17"/>
  <c r="CW269" i="17"/>
  <c r="CX269" i="17"/>
  <c r="CY269" i="17"/>
  <c r="CZ269" i="17"/>
  <c r="DA269" i="17"/>
  <c r="DB269" i="17"/>
  <c r="DC269" i="17"/>
  <c r="DD269" i="17"/>
  <c r="DE269" i="17"/>
  <c r="DF269" i="17"/>
  <c r="DG269" i="17"/>
  <c r="CS270" i="17"/>
  <c r="CT270" i="17"/>
  <c r="CU270" i="17"/>
  <c r="CV270" i="17"/>
  <c r="CW270" i="17"/>
  <c r="CX270" i="17"/>
  <c r="CY270" i="17"/>
  <c r="CZ270" i="17"/>
  <c r="DA270" i="17"/>
  <c r="DB270" i="17"/>
  <c r="DC270" i="17"/>
  <c r="DD270" i="17"/>
  <c r="DE270" i="17"/>
  <c r="DF270" i="17"/>
  <c r="DG270" i="17"/>
  <c r="CS271" i="17"/>
  <c r="CT271" i="17"/>
  <c r="CU271" i="17"/>
  <c r="CV271" i="17"/>
  <c r="CW271" i="17"/>
  <c r="CX271" i="17"/>
  <c r="CY271" i="17"/>
  <c r="CZ271" i="17"/>
  <c r="DA271" i="17"/>
  <c r="DB271" i="17"/>
  <c r="DC271" i="17"/>
  <c r="DD271" i="17"/>
  <c r="DE271" i="17"/>
  <c r="DF271" i="17"/>
  <c r="DG271" i="17"/>
  <c r="CS272" i="17"/>
  <c r="CT272" i="17"/>
  <c r="CU272" i="17"/>
  <c r="CV272" i="17"/>
  <c r="CW272" i="17"/>
  <c r="CX272" i="17"/>
  <c r="CY272" i="17"/>
  <c r="CZ272" i="17"/>
  <c r="DA272" i="17"/>
  <c r="DB272" i="17"/>
  <c r="DC272" i="17"/>
  <c r="DD272" i="17"/>
  <c r="DE272" i="17"/>
  <c r="DF272" i="17"/>
  <c r="DG272" i="17"/>
  <c r="CS273" i="17"/>
  <c r="CT273" i="17"/>
  <c r="CU273" i="17"/>
  <c r="CV273" i="17"/>
  <c r="CW273" i="17"/>
  <c r="CX273" i="17"/>
  <c r="CY273" i="17"/>
  <c r="CZ273" i="17"/>
  <c r="DA273" i="17"/>
  <c r="DB273" i="17"/>
  <c r="DC273" i="17"/>
  <c r="DD273" i="17"/>
  <c r="DE273" i="17"/>
  <c r="DF273" i="17"/>
  <c r="DG273" i="17"/>
  <c r="CS274" i="17"/>
  <c r="CT274" i="17"/>
  <c r="CU274" i="17"/>
  <c r="CV274" i="17"/>
  <c r="CW274" i="17"/>
  <c r="CX274" i="17"/>
  <c r="CY274" i="17"/>
  <c r="CZ274" i="17"/>
  <c r="DA274" i="17"/>
  <c r="DB274" i="17"/>
  <c r="DC274" i="17"/>
  <c r="DD274" i="17"/>
  <c r="DE274" i="17"/>
  <c r="DF274" i="17"/>
  <c r="DG274" i="17"/>
  <c r="CS277" i="17"/>
  <c r="CT277" i="17"/>
  <c r="CU277" i="17"/>
  <c r="CV277" i="17"/>
  <c r="CW277" i="17"/>
  <c r="CX277" i="17"/>
  <c r="CY277" i="17"/>
  <c r="CZ277" i="17"/>
  <c r="DA277" i="17"/>
  <c r="DB277" i="17"/>
  <c r="DC277" i="17"/>
  <c r="DD277" i="17"/>
  <c r="DE277" i="17"/>
  <c r="DF277" i="17"/>
  <c r="DG277" i="17"/>
  <c r="CS278" i="17"/>
  <c r="CT278" i="17"/>
  <c r="CU278" i="17"/>
  <c r="CV278" i="17"/>
  <c r="CW278" i="17"/>
  <c r="CX278" i="17"/>
  <c r="CY278" i="17"/>
  <c r="CZ278" i="17"/>
  <c r="DA278" i="17"/>
  <c r="DB278" i="17"/>
  <c r="DC278" i="17"/>
  <c r="DD278" i="17"/>
  <c r="DE278" i="17"/>
  <c r="DF278" i="17"/>
  <c r="DG278" i="17"/>
  <c r="CS279" i="17"/>
  <c r="CT279" i="17"/>
  <c r="CU279" i="17"/>
  <c r="CV279" i="17"/>
  <c r="CW279" i="17"/>
  <c r="CX279" i="17"/>
  <c r="CY279" i="17"/>
  <c r="CZ279" i="17"/>
  <c r="DA279" i="17"/>
  <c r="DB279" i="17"/>
  <c r="DC279" i="17"/>
  <c r="DD279" i="17"/>
  <c r="DE279" i="17"/>
  <c r="DF279" i="17"/>
  <c r="DG279" i="17"/>
  <c r="CS281" i="17"/>
  <c r="CT281" i="17"/>
  <c r="CU281" i="17"/>
  <c r="CV281" i="17"/>
  <c r="CW281" i="17"/>
  <c r="CX281" i="17"/>
  <c r="CY281" i="17"/>
  <c r="CZ281" i="17"/>
  <c r="DA281" i="17"/>
  <c r="DB281" i="17"/>
  <c r="DC281" i="17"/>
  <c r="DD281" i="17"/>
  <c r="DE281" i="17"/>
  <c r="DF281" i="17"/>
  <c r="DG281" i="17"/>
  <c r="CS282" i="17"/>
  <c r="CT282" i="17"/>
  <c r="CU282" i="17"/>
  <c r="CV282" i="17"/>
  <c r="CW282" i="17"/>
  <c r="CX282" i="17"/>
  <c r="CY282" i="17"/>
  <c r="CZ282" i="17"/>
  <c r="DA282" i="17"/>
  <c r="DB282" i="17"/>
  <c r="DC282" i="17"/>
  <c r="DD282" i="17"/>
  <c r="DE282" i="17"/>
  <c r="DF282" i="17"/>
  <c r="DG282" i="17"/>
  <c r="CS283" i="17"/>
  <c r="CT283" i="17"/>
  <c r="CU283" i="17"/>
  <c r="CV283" i="17"/>
  <c r="CW283" i="17"/>
  <c r="CX283" i="17"/>
  <c r="CY283" i="17"/>
  <c r="CZ283" i="17"/>
  <c r="DA283" i="17"/>
  <c r="DB283" i="17"/>
  <c r="DC283" i="17"/>
  <c r="DD283" i="17"/>
  <c r="DE283" i="17"/>
  <c r="DF283" i="17"/>
  <c r="DG283" i="17"/>
  <c r="CS284" i="17"/>
  <c r="CT284" i="17"/>
  <c r="CU284" i="17"/>
  <c r="CV284" i="17"/>
  <c r="CW284" i="17"/>
  <c r="CX284" i="17"/>
  <c r="CY284" i="17"/>
  <c r="CZ284" i="17"/>
  <c r="DA284" i="17"/>
  <c r="DB284" i="17"/>
  <c r="DC284" i="17"/>
  <c r="DD284" i="17"/>
  <c r="DE284" i="17"/>
  <c r="DF284" i="17"/>
  <c r="DG284" i="17"/>
  <c r="CS285" i="17"/>
  <c r="CT285" i="17"/>
  <c r="CU285" i="17"/>
  <c r="CV285" i="17"/>
  <c r="CW285" i="17"/>
  <c r="CX285" i="17"/>
  <c r="CY285" i="17"/>
  <c r="CZ285" i="17"/>
  <c r="DA285" i="17"/>
  <c r="DB285" i="17"/>
  <c r="DC285" i="17"/>
  <c r="DD285" i="17"/>
  <c r="DE285" i="17"/>
  <c r="DF285" i="17"/>
  <c r="DG285" i="17"/>
  <c r="CS286" i="17"/>
  <c r="CT286" i="17"/>
  <c r="CU286" i="17"/>
  <c r="CV286" i="17"/>
  <c r="CW286" i="17"/>
  <c r="CX286" i="17"/>
  <c r="CY286" i="17"/>
  <c r="CZ286" i="17"/>
  <c r="DA286" i="17"/>
  <c r="DB286" i="17"/>
  <c r="DC286" i="17"/>
  <c r="DD286" i="17"/>
  <c r="DE286" i="17"/>
  <c r="DF286" i="17"/>
  <c r="DG286" i="17"/>
  <c r="CS287" i="17"/>
  <c r="CT287" i="17"/>
  <c r="CU287" i="17"/>
  <c r="CV287" i="17"/>
  <c r="CW287" i="17"/>
  <c r="CX287" i="17"/>
  <c r="CY287" i="17"/>
  <c r="CZ287" i="17"/>
  <c r="DA287" i="17"/>
  <c r="DB287" i="17"/>
  <c r="DC287" i="17"/>
  <c r="DD287" i="17"/>
  <c r="DE287" i="17"/>
  <c r="DF287" i="17"/>
  <c r="DG287" i="17"/>
  <c r="CS295" i="17"/>
  <c r="CT295" i="17"/>
  <c r="CU295" i="17"/>
  <c r="CV295" i="17"/>
  <c r="CW295" i="17"/>
  <c r="CX295" i="17"/>
  <c r="CY295" i="17"/>
  <c r="CZ295" i="17"/>
  <c r="DA295" i="17"/>
  <c r="DB295" i="17"/>
  <c r="DC295" i="17"/>
  <c r="DD295" i="17"/>
  <c r="DE295" i="17"/>
  <c r="DF295" i="17"/>
  <c r="DG295" i="17"/>
  <c r="CS296" i="17"/>
  <c r="CT296" i="17"/>
  <c r="CU296" i="17"/>
  <c r="CV296" i="17"/>
  <c r="CW296" i="17"/>
  <c r="CX296" i="17"/>
  <c r="CY296" i="17"/>
  <c r="CZ296" i="17"/>
  <c r="DA296" i="17"/>
  <c r="DB296" i="17"/>
  <c r="DC296" i="17"/>
  <c r="DD296" i="17"/>
  <c r="DE296" i="17"/>
  <c r="DF296" i="17"/>
  <c r="DG296" i="17"/>
  <c r="CS297" i="17"/>
  <c r="CT297" i="17"/>
  <c r="CU297" i="17"/>
  <c r="CV297" i="17"/>
  <c r="CW297" i="17"/>
  <c r="CX297" i="17"/>
  <c r="CY297" i="17"/>
  <c r="CZ297" i="17"/>
  <c r="DA297" i="17"/>
  <c r="DB297" i="17"/>
  <c r="DC297" i="17"/>
  <c r="DD297" i="17"/>
  <c r="DE297" i="17"/>
  <c r="DF297" i="17"/>
  <c r="DG297" i="17"/>
  <c r="CS298" i="17"/>
  <c r="CT298" i="17"/>
  <c r="CU298" i="17"/>
  <c r="CV298" i="17"/>
  <c r="CW298" i="17"/>
  <c r="CX298" i="17"/>
  <c r="CY298" i="17"/>
  <c r="CZ298" i="17"/>
  <c r="DA298" i="17"/>
  <c r="DB298" i="17"/>
  <c r="DC298" i="17"/>
  <c r="DD298" i="17"/>
  <c r="DE298" i="17"/>
  <c r="DF298" i="17"/>
  <c r="DG298" i="17"/>
  <c r="CS299" i="17"/>
  <c r="CT299" i="17"/>
  <c r="CU299" i="17"/>
  <c r="CV299" i="17"/>
  <c r="CW299" i="17"/>
  <c r="CX299" i="17"/>
  <c r="CY299" i="17"/>
  <c r="CZ299" i="17"/>
  <c r="DA299" i="17"/>
  <c r="DB299" i="17"/>
  <c r="DC299" i="17"/>
  <c r="DD299" i="17"/>
  <c r="DE299" i="17"/>
  <c r="DF299" i="17"/>
  <c r="DG299" i="17"/>
  <c r="CS300" i="17"/>
  <c r="CT300" i="17"/>
  <c r="CU300" i="17"/>
  <c r="CV300" i="17"/>
  <c r="CW300" i="17"/>
  <c r="CX300" i="17"/>
  <c r="CY300" i="17"/>
  <c r="CZ300" i="17"/>
  <c r="DA300" i="17"/>
  <c r="DB300" i="17"/>
  <c r="DC300" i="17"/>
  <c r="DD300" i="17"/>
  <c r="DE300" i="17"/>
  <c r="DF300" i="17"/>
  <c r="DG300" i="17"/>
  <c r="CS301" i="17"/>
  <c r="CT301" i="17"/>
  <c r="CU301" i="17"/>
  <c r="CV301" i="17"/>
  <c r="CW301" i="17"/>
  <c r="CX301" i="17"/>
  <c r="CY301" i="17"/>
  <c r="CZ301" i="17"/>
  <c r="DA301" i="17"/>
  <c r="DB301" i="17"/>
  <c r="DC301" i="17"/>
  <c r="DD301" i="17"/>
  <c r="DE301" i="17"/>
  <c r="DF301" i="17"/>
  <c r="DG301" i="17"/>
  <c r="CS302" i="17"/>
  <c r="CT302" i="17"/>
  <c r="CU302" i="17"/>
  <c r="CV302" i="17"/>
  <c r="CW302" i="17"/>
  <c r="CX302" i="17"/>
  <c r="CY302" i="17"/>
  <c r="CZ302" i="17"/>
  <c r="DA302" i="17"/>
  <c r="DB302" i="17"/>
  <c r="DC302" i="17"/>
  <c r="DD302" i="17"/>
  <c r="DE302" i="17"/>
  <c r="DF302" i="17"/>
  <c r="DG302" i="17"/>
  <c r="CS303" i="17"/>
  <c r="CT303" i="17"/>
  <c r="CU303" i="17"/>
  <c r="CV303" i="17"/>
  <c r="CW303" i="17"/>
  <c r="CX303" i="17"/>
  <c r="CY303" i="17"/>
  <c r="CZ303" i="17"/>
  <c r="DA303" i="17"/>
  <c r="DB303" i="17"/>
  <c r="DC303" i="17"/>
  <c r="DD303" i="17"/>
  <c r="DE303" i="17"/>
  <c r="DF303" i="17"/>
  <c r="DG303" i="17"/>
  <c r="CS304" i="17"/>
  <c r="CT304" i="17"/>
  <c r="CU304" i="17"/>
  <c r="CV304" i="17"/>
  <c r="CW304" i="17"/>
  <c r="CX304" i="17"/>
  <c r="CY304" i="17"/>
  <c r="CZ304" i="17"/>
  <c r="DA304" i="17"/>
  <c r="DB304" i="17"/>
  <c r="DC304" i="17"/>
  <c r="DD304" i="17"/>
  <c r="DE304" i="17"/>
  <c r="DF304" i="17"/>
  <c r="DG304" i="17"/>
  <c r="CS305" i="17"/>
  <c r="CT305" i="17"/>
  <c r="CU305" i="17"/>
  <c r="CV305" i="17"/>
  <c r="CW305" i="17"/>
  <c r="CX305" i="17"/>
  <c r="CY305" i="17"/>
  <c r="CZ305" i="17"/>
  <c r="DA305" i="17"/>
  <c r="DB305" i="17"/>
  <c r="DC305" i="17"/>
  <c r="DD305" i="17"/>
  <c r="DE305" i="17"/>
  <c r="DF305" i="17"/>
  <c r="DG305" i="17"/>
  <c r="CS306" i="17"/>
  <c r="CT306" i="17"/>
  <c r="CU306" i="17"/>
  <c r="CV306" i="17"/>
  <c r="CW306" i="17"/>
  <c r="CX306" i="17"/>
  <c r="CY306" i="17"/>
  <c r="CZ306" i="17"/>
  <c r="DA306" i="17"/>
  <c r="DB306" i="17"/>
  <c r="DC306" i="17"/>
  <c r="DD306" i="17"/>
  <c r="DE306" i="17"/>
  <c r="DF306" i="17"/>
  <c r="DG306" i="17"/>
  <c r="CS307" i="17"/>
  <c r="CT307" i="17"/>
  <c r="CU307" i="17"/>
  <c r="CV307" i="17"/>
  <c r="CW307" i="17"/>
  <c r="CX307" i="17"/>
  <c r="CY307" i="17"/>
  <c r="CZ307" i="17"/>
  <c r="DA307" i="17"/>
  <c r="DB307" i="17"/>
  <c r="DC307" i="17"/>
  <c r="DD307" i="17"/>
  <c r="DE307" i="17"/>
  <c r="DF307" i="17"/>
  <c r="DG307" i="17"/>
  <c r="CS308" i="17"/>
  <c r="CT308" i="17"/>
  <c r="CU308" i="17"/>
  <c r="CV308" i="17"/>
  <c r="CW308" i="17"/>
  <c r="CX308" i="17"/>
  <c r="CY308" i="17"/>
  <c r="CZ308" i="17"/>
  <c r="DA308" i="17"/>
  <c r="DB308" i="17"/>
  <c r="DC308" i="17"/>
  <c r="DD308" i="17"/>
  <c r="DE308" i="17"/>
  <c r="DF308" i="17"/>
  <c r="DG308" i="17"/>
  <c r="CS309" i="17"/>
  <c r="CT309" i="17"/>
  <c r="CU309" i="17"/>
  <c r="CV309" i="17"/>
  <c r="CW309" i="17"/>
  <c r="CX309" i="17"/>
  <c r="CY309" i="17"/>
  <c r="CZ309" i="17"/>
  <c r="DA309" i="17"/>
  <c r="DB309" i="17"/>
  <c r="DC309" i="17"/>
  <c r="DD309" i="17"/>
  <c r="DE309" i="17"/>
  <c r="DF309" i="17"/>
  <c r="DG309" i="17"/>
  <c r="CS310" i="17"/>
  <c r="CT310" i="17"/>
  <c r="CU310" i="17"/>
  <c r="CV310" i="17"/>
  <c r="CW310" i="17"/>
  <c r="CX310" i="17"/>
  <c r="CY310" i="17"/>
  <c r="CZ310" i="17"/>
  <c r="DA310" i="17"/>
  <c r="DB310" i="17"/>
  <c r="DC310" i="17"/>
  <c r="DD310" i="17"/>
  <c r="DE310" i="17"/>
  <c r="DF310" i="17"/>
  <c r="DG310" i="17"/>
  <c r="CS311" i="17"/>
  <c r="CT311" i="17"/>
  <c r="CU311" i="17"/>
  <c r="CV311" i="17"/>
  <c r="CW311" i="17"/>
  <c r="CX311" i="17"/>
  <c r="CY311" i="17"/>
  <c r="CZ311" i="17"/>
  <c r="DA311" i="17"/>
  <c r="DB311" i="17"/>
  <c r="DC311" i="17"/>
  <c r="DD311" i="17"/>
  <c r="DE311" i="17"/>
  <c r="DF311" i="17"/>
  <c r="DG311" i="17"/>
  <c r="CS312" i="17"/>
  <c r="CT312" i="17"/>
  <c r="CU312" i="17"/>
  <c r="CV312" i="17"/>
  <c r="CW312" i="17"/>
  <c r="CX312" i="17"/>
  <c r="CY312" i="17"/>
  <c r="CZ312" i="17"/>
  <c r="DA312" i="17"/>
  <c r="DB312" i="17"/>
  <c r="DC312" i="17"/>
  <c r="DD312" i="17"/>
  <c r="DE312" i="17"/>
  <c r="DF312" i="17"/>
  <c r="DG312" i="17"/>
  <c r="CS313" i="17"/>
  <c r="CT313" i="17"/>
  <c r="CU313" i="17"/>
  <c r="CV313" i="17"/>
  <c r="CW313" i="17"/>
  <c r="CX313" i="17"/>
  <c r="CY313" i="17"/>
  <c r="CZ313" i="17"/>
  <c r="DA313" i="17"/>
  <c r="DB313" i="17"/>
  <c r="DC313" i="17"/>
  <c r="DD313" i="17"/>
  <c r="DE313" i="17"/>
  <c r="DF313" i="17"/>
  <c r="DG313" i="17"/>
  <c r="CS314" i="17"/>
  <c r="CT314" i="17"/>
  <c r="CU314" i="17"/>
  <c r="CV314" i="17"/>
  <c r="CW314" i="17"/>
  <c r="CX314" i="17"/>
  <c r="CY314" i="17"/>
  <c r="CZ314" i="17"/>
  <c r="DA314" i="17"/>
  <c r="DB314" i="17"/>
  <c r="DC314" i="17"/>
  <c r="DD314" i="17"/>
  <c r="DE314" i="17"/>
  <c r="DF314" i="17"/>
  <c r="DG314" i="17"/>
  <c r="CS315" i="17"/>
  <c r="CT315" i="17"/>
  <c r="CU315" i="17"/>
  <c r="CV315" i="17"/>
  <c r="CW315" i="17"/>
  <c r="CX315" i="17"/>
  <c r="CY315" i="17"/>
  <c r="CZ315" i="17"/>
  <c r="DA315" i="17"/>
  <c r="DB315" i="17"/>
  <c r="DC315" i="17"/>
  <c r="DD315" i="17"/>
  <c r="DE315" i="17"/>
  <c r="DF315" i="17"/>
  <c r="DG315" i="17"/>
  <c r="CS316" i="17"/>
  <c r="CT316" i="17"/>
  <c r="CU316" i="17"/>
  <c r="CV316" i="17"/>
  <c r="CW316" i="17"/>
  <c r="CX316" i="17"/>
  <c r="CY316" i="17"/>
  <c r="CZ316" i="17"/>
  <c r="DA316" i="17"/>
  <c r="DB316" i="17"/>
  <c r="DC316" i="17"/>
  <c r="DD316" i="17"/>
  <c r="DE316" i="17"/>
  <c r="DF316" i="17"/>
  <c r="DG316" i="17"/>
  <c r="CS317" i="17"/>
  <c r="CT317" i="17"/>
  <c r="CU317" i="17"/>
  <c r="CV317" i="17"/>
  <c r="CW317" i="17"/>
  <c r="CX317" i="17"/>
  <c r="CY317" i="17"/>
  <c r="CZ317" i="17"/>
  <c r="DA317" i="17"/>
  <c r="DB317" i="17"/>
  <c r="DC317" i="17"/>
  <c r="DD317" i="17"/>
  <c r="DE317" i="17"/>
  <c r="DF317" i="17"/>
  <c r="DG317" i="17"/>
  <c r="CS318" i="17"/>
  <c r="CT318" i="17"/>
  <c r="CU318" i="17"/>
  <c r="CV318" i="17"/>
  <c r="CW318" i="17"/>
  <c r="CX318" i="17"/>
  <c r="CY318" i="17"/>
  <c r="CZ318" i="17"/>
  <c r="DA318" i="17"/>
  <c r="DB318" i="17"/>
  <c r="DC318" i="17"/>
  <c r="DD318" i="17"/>
  <c r="DE318" i="17"/>
  <c r="DF318" i="17"/>
  <c r="DG318" i="17"/>
  <c r="CS319" i="17"/>
  <c r="CT319" i="17"/>
  <c r="CU319" i="17"/>
  <c r="CV319" i="17"/>
  <c r="CW319" i="17"/>
  <c r="CX319" i="17"/>
  <c r="CY319" i="17"/>
  <c r="CZ319" i="17"/>
  <c r="DA319" i="17"/>
  <c r="DB319" i="17"/>
  <c r="DC319" i="17"/>
  <c r="DD319" i="17"/>
  <c r="DE319" i="17"/>
  <c r="DF319" i="17"/>
  <c r="DG319" i="17"/>
  <c r="CS321" i="17"/>
  <c r="CT321" i="17"/>
  <c r="CU321" i="17"/>
  <c r="CV321" i="17"/>
  <c r="CW321" i="17"/>
  <c r="CX321" i="17"/>
  <c r="CY321" i="17"/>
  <c r="CZ321" i="17"/>
  <c r="DA321" i="17"/>
  <c r="DB321" i="17"/>
  <c r="DC321" i="17"/>
  <c r="DD321" i="17"/>
  <c r="DE321" i="17"/>
  <c r="DF321" i="17"/>
  <c r="DG321" i="17"/>
  <c r="CS322" i="17"/>
  <c r="CT322" i="17"/>
  <c r="CU322" i="17"/>
  <c r="CV322" i="17"/>
  <c r="CW322" i="17"/>
  <c r="CX322" i="17"/>
  <c r="CY322" i="17"/>
  <c r="CZ322" i="17"/>
  <c r="DA322" i="17"/>
  <c r="DB322" i="17"/>
  <c r="DC322" i="17"/>
  <c r="DD322" i="17"/>
  <c r="DE322" i="17"/>
  <c r="DF322" i="17"/>
  <c r="DG322" i="17"/>
  <c r="CS323" i="17"/>
  <c r="CT323" i="17"/>
  <c r="CU323" i="17"/>
  <c r="CV323" i="17"/>
  <c r="CW323" i="17"/>
  <c r="CX323" i="17"/>
  <c r="CY323" i="17"/>
  <c r="CZ323" i="17"/>
  <c r="DA323" i="17"/>
  <c r="DB323" i="17"/>
  <c r="DC323" i="17"/>
  <c r="DD323" i="17"/>
  <c r="DE323" i="17"/>
  <c r="DF323" i="17"/>
  <c r="DG323" i="17"/>
  <c r="CS324" i="17"/>
  <c r="CT324" i="17"/>
  <c r="CU324" i="17"/>
  <c r="CV324" i="17"/>
  <c r="CW324" i="17"/>
  <c r="CX324" i="17"/>
  <c r="CY324" i="17"/>
  <c r="CZ324" i="17"/>
  <c r="DA324" i="17"/>
  <c r="DB324" i="17"/>
  <c r="DC324" i="17"/>
  <c r="DD324" i="17"/>
  <c r="DE324" i="17"/>
  <c r="DF324" i="17"/>
  <c r="DG324" i="17"/>
  <c r="CS325" i="17"/>
  <c r="CT325" i="17"/>
  <c r="CU325" i="17"/>
  <c r="CV325" i="17"/>
  <c r="CW325" i="17"/>
  <c r="CX325" i="17"/>
  <c r="CY325" i="17"/>
  <c r="CZ325" i="17"/>
  <c r="DA325" i="17"/>
  <c r="DB325" i="17"/>
  <c r="DC325" i="17"/>
  <c r="DD325" i="17"/>
  <c r="DE325" i="17"/>
  <c r="DF325" i="17"/>
  <c r="DG325" i="17"/>
  <c r="CS326" i="17"/>
  <c r="CT326" i="17"/>
  <c r="CU326" i="17"/>
  <c r="CV326" i="17"/>
  <c r="CW326" i="17"/>
  <c r="CX326" i="17"/>
  <c r="CY326" i="17"/>
  <c r="CZ326" i="17"/>
  <c r="DA326" i="17"/>
  <c r="DB326" i="17"/>
  <c r="DC326" i="17"/>
  <c r="DD326" i="17"/>
  <c r="DE326" i="17"/>
  <c r="DF326" i="17"/>
  <c r="DG326" i="17"/>
  <c r="CS327" i="17"/>
  <c r="CT327" i="17"/>
  <c r="CU327" i="17"/>
  <c r="CV327" i="17"/>
  <c r="CW327" i="17"/>
  <c r="CX327" i="17"/>
  <c r="CY327" i="17"/>
  <c r="CZ327" i="17"/>
  <c r="DA327" i="17"/>
  <c r="DB327" i="17"/>
  <c r="DC327" i="17"/>
  <c r="DD327" i="17"/>
  <c r="DE327" i="17"/>
  <c r="DF327" i="17"/>
  <c r="DG327" i="17"/>
  <c r="CS333" i="17"/>
  <c r="CT333" i="17"/>
  <c r="CU333" i="17"/>
  <c r="CV333" i="17"/>
  <c r="CW333" i="17"/>
  <c r="CX333" i="17"/>
  <c r="CY333" i="17"/>
  <c r="CZ333" i="17"/>
  <c r="DA333" i="17"/>
  <c r="DB333" i="17"/>
  <c r="DC333" i="17"/>
  <c r="DD333" i="17"/>
  <c r="DE333" i="17"/>
  <c r="DF333" i="17"/>
  <c r="DG333" i="17"/>
  <c r="CS342" i="17"/>
  <c r="CT342" i="17"/>
  <c r="CU342" i="17"/>
  <c r="CV342" i="17"/>
  <c r="CW342" i="17"/>
  <c r="CX342" i="17"/>
  <c r="CY342" i="17"/>
  <c r="CZ342" i="17"/>
  <c r="DA342" i="17"/>
  <c r="DB342" i="17"/>
  <c r="DC342" i="17"/>
  <c r="DD342" i="17"/>
  <c r="DE342" i="17"/>
  <c r="DF342" i="17"/>
  <c r="DG342" i="17"/>
  <c r="CS343" i="17"/>
  <c r="CT343" i="17"/>
  <c r="CU343" i="17"/>
  <c r="CV343" i="17"/>
  <c r="CW343" i="17"/>
  <c r="CX343" i="17"/>
  <c r="CY343" i="17"/>
  <c r="CZ343" i="17"/>
  <c r="DA343" i="17"/>
  <c r="DB343" i="17"/>
  <c r="DC343" i="17"/>
  <c r="DD343" i="17"/>
  <c r="DE343" i="17"/>
  <c r="DF343" i="17"/>
  <c r="DG343" i="17"/>
  <c r="CS344" i="17"/>
  <c r="CT344" i="17"/>
  <c r="CU344" i="17"/>
  <c r="CV344" i="17"/>
  <c r="CW344" i="17"/>
  <c r="CX344" i="17"/>
  <c r="CY344" i="17"/>
  <c r="CZ344" i="17"/>
  <c r="DA344" i="17"/>
  <c r="DB344" i="17"/>
  <c r="DC344" i="17"/>
  <c r="DD344" i="17"/>
  <c r="DE344" i="17"/>
  <c r="DF344" i="17"/>
  <c r="DG344" i="17"/>
  <c r="CS345" i="17"/>
  <c r="CT345" i="17"/>
  <c r="CU345" i="17"/>
  <c r="CV345" i="17"/>
  <c r="CW345" i="17"/>
  <c r="CX345" i="17"/>
  <c r="CY345" i="17"/>
  <c r="CZ345" i="17"/>
  <c r="DA345" i="17"/>
  <c r="DB345" i="17"/>
  <c r="DC345" i="17"/>
  <c r="DD345" i="17"/>
  <c r="DE345" i="17"/>
  <c r="DF345" i="17"/>
  <c r="DG345" i="17"/>
  <c r="CS346" i="17"/>
  <c r="CT346" i="17"/>
  <c r="CU346" i="17"/>
  <c r="CV346" i="17"/>
  <c r="CW346" i="17"/>
  <c r="CX346" i="17"/>
  <c r="CY346" i="17"/>
  <c r="CZ346" i="17"/>
  <c r="DA346" i="17"/>
  <c r="DB346" i="17"/>
  <c r="DC346" i="17"/>
  <c r="DD346" i="17"/>
  <c r="DE346" i="17"/>
  <c r="DF346" i="17"/>
  <c r="DG346" i="17"/>
  <c r="CS347" i="17"/>
  <c r="CT347" i="17"/>
  <c r="CU347" i="17"/>
  <c r="CV347" i="17"/>
  <c r="CW347" i="17"/>
  <c r="CX347" i="17"/>
  <c r="CY347" i="17"/>
  <c r="CZ347" i="17"/>
  <c r="DA347" i="17"/>
  <c r="DB347" i="17"/>
  <c r="DC347" i="17"/>
  <c r="DD347" i="17"/>
  <c r="DE347" i="17"/>
  <c r="DF347" i="17"/>
  <c r="DG347" i="17"/>
  <c r="CS348" i="17"/>
  <c r="CT348" i="17"/>
  <c r="CU348" i="17"/>
  <c r="CV348" i="17"/>
  <c r="CW348" i="17"/>
  <c r="CX348" i="17"/>
  <c r="CY348" i="17"/>
  <c r="CZ348" i="17"/>
  <c r="DA348" i="17"/>
  <c r="DB348" i="17"/>
  <c r="DC348" i="17"/>
  <c r="DD348" i="17"/>
  <c r="DE348" i="17"/>
  <c r="DF348" i="17"/>
  <c r="DG348" i="17"/>
  <c r="CS349" i="17"/>
  <c r="CT349" i="17"/>
  <c r="CU349" i="17"/>
  <c r="CV349" i="17"/>
  <c r="CW349" i="17"/>
  <c r="CX349" i="17"/>
  <c r="CY349" i="17"/>
  <c r="CZ349" i="17"/>
  <c r="DA349" i="17"/>
  <c r="DB349" i="17"/>
  <c r="DC349" i="17"/>
  <c r="DD349" i="17"/>
  <c r="DE349" i="17"/>
  <c r="DF349" i="17"/>
  <c r="DG349" i="17"/>
  <c r="W346" i="17" l="1"/>
  <c r="X346" i="17"/>
  <c r="Y346" i="17"/>
  <c r="Z346" i="17"/>
  <c r="AA346" i="17"/>
  <c r="AB346" i="17"/>
  <c r="AC346" i="17"/>
  <c r="AD346" i="17"/>
  <c r="AE346" i="17"/>
  <c r="AF346" i="17"/>
  <c r="AG346" i="17"/>
  <c r="AH346" i="17"/>
  <c r="AI346" i="17"/>
  <c r="AJ346" i="17"/>
  <c r="AK346" i="17"/>
  <c r="W348" i="17"/>
  <c r="X348" i="17"/>
  <c r="Y348" i="17"/>
  <c r="Z348" i="17"/>
  <c r="AA348" i="17"/>
  <c r="AB348" i="17"/>
  <c r="AC348" i="17"/>
  <c r="AD348" i="17"/>
  <c r="AE348" i="17"/>
  <c r="AF348" i="17"/>
  <c r="AG348" i="17"/>
  <c r="AH348" i="17"/>
  <c r="AI348" i="17"/>
  <c r="AJ348" i="17"/>
  <c r="AK348" i="17"/>
  <c r="X345" i="17"/>
  <c r="Y345" i="17"/>
  <c r="Z345" i="17"/>
  <c r="AA345" i="17"/>
  <c r="AB345" i="17"/>
  <c r="AC345" i="17"/>
  <c r="AD345" i="17"/>
  <c r="AE345" i="17"/>
  <c r="AF345" i="17"/>
  <c r="AG345" i="17"/>
  <c r="AH345" i="17"/>
  <c r="AI345" i="17"/>
  <c r="AJ345" i="17"/>
  <c r="AK345" i="17"/>
  <c r="W345" i="17"/>
  <c r="W13" i="17"/>
  <c r="BM13" i="17" s="1"/>
  <c r="CS13" i="17" s="1"/>
  <c r="X13" i="17"/>
  <c r="BN13" i="17" s="1"/>
  <c r="CT13" i="17" s="1"/>
  <c r="Y13" i="17"/>
  <c r="BO13" i="17" s="1"/>
  <c r="CU13" i="17" s="1"/>
  <c r="Z13" i="17"/>
  <c r="BP13" i="17" s="1"/>
  <c r="CV13" i="17" s="1"/>
  <c r="AA13" i="17"/>
  <c r="BQ13" i="17" s="1"/>
  <c r="CW13" i="17" s="1"/>
  <c r="AB13" i="17"/>
  <c r="BR13" i="17" s="1"/>
  <c r="CX13" i="17" s="1"/>
  <c r="AC13" i="17"/>
  <c r="BS13" i="17" s="1"/>
  <c r="CY13" i="17" s="1"/>
  <c r="AD13" i="17"/>
  <c r="BT13" i="17" s="1"/>
  <c r="CZ13" i="17" s="1"/>
  <c r="AE13" i="17"/>
  <c r="BU13" i="17" s="1"/>
  <c r="DA13" i="17" s="1"/>
  <c r="AF13" i="17"/>
  <c r="BV13" i="17" s="1"/>
  <c r="DB13" i="17" s="1"/>
  <c r="AG13" i="17"/>
  <c r="BW13" i="17" s="1"/>
  <c r="DC13" i="17" s="1"/>
  <c r="AH13" i="17"/>
  <c r="BX13" i="17" s="1"/>
  <c r="DD13" i="17" s="1"/>
  <c r="AI13" i="17"/>
  <c r="BY13" i="17" s="1"/>
  <c r="DE13" i="17" s="1"/>
  <c r="AJ13" i="17"/>
  <c r="BZ13" i="17" s="1"/>
  <c r="DF13" i="17" s="1"/>
  <c r="AK13" i="17"/>
  <c r="CA13" i="17" s="1"/>
  <c r="DG13" i="17" s="1"/>
  <c r="W14" i="17"/>
  <c r="BM14" i="17" s="1"/>
  <c r="CS14" i="17" s="1"/>
  <c r="X14" i="17"/>
  <c r="BN14" i="17" s="1"/>
  <c r="CT14" i="17" s="1"/>
  <c r="Y14" i="17"/>
  <c r="BO14" i="17" s="1"/>
  <c r="CU14" i="17" s="1"/>
  <c r="Z14" i="17"/>
  <c r="BP14" i="17" s="1"/>
  <c r="CV14" i="17" s="1"/>
  <c r="AA14" i="17"/>
  <c r="BQ14" i="17" s="1"/>
  <c r="CW14" i="17" s="1"/>
  <c r="AB14" i="17"/>
  <c r="BR14" i="17" s="1"/>
  <c r="CX14" i="17" s="1"/>
  <c r="AC14" i="17"/>
  <c r="BS14" i="17" s="1"/>
  <c r="CY14" i="17" s="1"/>
  <c r="AD14" i="17"/>
  <c r="BT14" i="17" s="1"/>
  <c r="CZ14" i="17" s="1"/>
  <c r="AE14" i="17"/>
  <c r="BU14" i="17" s="1"/>
  <c r="DA14" i="17" s="1"/>
  <c r="AF14" i="17"/>
  <c r="BV14" i="17" s="1"/>
  <c r="DB14" i="17" s="1"/>
  <c r="AG14" i="17"/>
  <c r="BW14" i="17" s="1"/>
  <c r="DC14" i="17" s="1"/>
  <c r="AH14" i="17"/>
  <c r="BX14" i="17" s="1"/>
  <c r="DD14" i="17" s="1"/>
  <c r="AI14" i="17"/>
  <c r="BY14" i="17" s="1"/>
  <c r="DE14" i="17" s="1"/>
  <c r="AJ14" i="17"/>
  <c r="BZ14" i="17" s="1"/>
  <c r="DF14" i="17" s="1"/>
  <c r="AK14" i="17"/>
  <c r="CA14" i="17" s="1"/>
  <c r="DG14" i="17" s="1"/>
  <c r="W15" i="17"/>
  <c r="BM15" i="17" s="1"/>
  <c r="CS15" i="17" s="1"/>
  <c r="X15" i="17"/>
  <c r="BN15" i="17" s="1"/>
  <c r="CT15" i="17" s="1"/>
  <c r="Y15" i="17"/>
  <c r="BO15" i="17" s="1"/>
  <c r="CU15" i="17" s="1"/>
  <c r="Z15" i="17"/>
  <c r="BP15" i="17" s="1"/>
  <c r="CV15" i="17" s="1"/>
  <c r="AA15" i="17"/>
  <c r="BQ15" i="17" s="1"/>
  <c r="CW15" i="17" s="1"/>
  <c r="AB15" i="17"/>
  <c r="BR15" i="17" s="1"/>
  <c r="CX15" i="17" s="1"/>
  <c r="AC15" i="17"/>
  <c r="BS15" i="17" s="1"/>
  <c r="CY15" i="17" s="1"/>
  <c r="AD15" i="17"/>
  <c r="BT15" i="17" s="1"/>
  <c r="CZ15" i="17" s="1"/>
  <c r="AE15" i="17"/>
  <c r="BU15" i="17" s="1"/>
  <c r="DA15" i="17" s="1"/>
  <c r="AF15" i="17"/>
  <c r="BV15" i="17" s="1"/>
  <c r="DB15" i="17" s="1"/>
  <c r="AG15" i="17"/>
  <c r="BW15" i="17" s="1"/>
  <c r="DC15" i="17" s="1"/>
  <c r="AH15" i="17"/>
  <c r="BX15" i="17" s="1"/>
  <c r="DD15" i="17" s="1"/>
  <c r="AI15" i="17"/>
  <c r="BY15" i="17" s="1"/>
  <c r="DE15" i="17" s="1"/>
  <c r="AJ15" i="17"/>
  <c r="BZ15" i="17" s="1"/>
  <c r="DF15" i="17" s="1"/>
  <c r="AK15" i="17"/>
  <c r="CA15" i="17" s="1"/>
  <c r="DG15" i="17" s="1"/>
  <c r="W16" i="17"/>
  <c r="BM16" i="17" s="1"/>
  <c r="CS16" i="17" s="1"/>
  <c r="X16" i="17"/>
  <c r="BN16" i="17" s="1"/>
  <c r="CT16" i="17" s="1"/>
  <c r="Y16" i="17"/>
  <c r="BO16" i="17" s="1"/>
  <c r="CU16" i="17" s="1"/>
  <c r="Z16" i="17"/>
  <c r="BP16" i="17" s="1"/>
  <c r="CV16" i="17" s="1"/>
  <c r="AA16" i="17"/>
  <c r="BQ16" i="17" s="1"/>
  <c r="CW16" i="17" s="1"/>
  <c r="AB16" i="17"/>
  <c r="BR16" i="17" s="1"/>
  <c r="CX16" i="17" s="1"/>
  <c r="AC16" i="17"/>
  <c r="BS16" i="17" s="1"/>
  <c r="CY16" i="17" s="1"/>
  <c r="AD16" i="17"/>
  <c r="BT16" i="17" s="1"/>
  <c r="CZ16" i="17" s="1"/>
  <c r="AE16" i="17"/>
  <c r="BU16" i="17" s="1"/>
  <c r="DA16" i="17" s="1"/>
  <c r="AF16" i="17"/>
  <c r="BV16" i="17" s="1"/>
  <c r="DB16" i="17" s="1"/>
  <c r="AG16" i="17"/>
  <c r="BW16" i="17" s="1"/>
  <c r="DC16" i="17" s="1"/>
  <c r="AH16" i="17"/>
  <c r="BX16" i="17" s="1"/>
  <c r="DD16" i="17" s="1"/>
  <c r="AI16" i="17"/>
  <c r="BY16" i="17" s="1"/>
  <c r="DE16" i="17" s="1"/>
  <c r="AJ16" i="17"/>
  <c r="BZ16" i="17" s="1"/>
  <c r="DF16" i="17" s="1"/>
  <c r="AK16" i="17"/>
  <c r="CA16" i="17" s="1"/>
  <c r="DG16" i="17" s="1"/>
  <c r="W17" i="17"/>
  <c r="BM17" i="17" s="1"/>
  <c r="CS17" i="17" s="1"/>
  <c r="X17" i="17"/>
  <c r="BN17" i="17" s="1"/>
  <c r="CT17" i="17" s="1"/>
  <c r="Y17" i="17"/>
  <c r="BO17" i="17" s="1"/>
  <c r="CU17" i="17" s="1"/>
  <c r="Z17" i="17"/>
  <c r="BP17" i="17" s="1"/>
  <c r="CV17" i="17" s="1"/>
  <c r="AA17" i="17"/>
  <c r="BQ17" i="17" s="1"/>
  <c r="CW17" i="17" s="1"/>
  <c r="AB17" i="17"/>
  <c r="BR17" i="17" s="1"/>
  <c r="CX17" i="17" s="1"/>
  <c r="AC17" i="17"/>
  <c r="BS17" i="17" s="1"/>
  <c r="CY17" i="17" s="1"/>
  <c r="AD17" i="17"/>
  <c r="BT17" i="17" s="1"/>
  <c r="CZ17" i="17" s="1"/>
  <c r="AE17" i="17"/>
  <c r="BU17" i="17" s="1"/>
  <c r="DA17" i="17" s="1"/>
  <c r="AF17" i="17"/>
  <c r="BV17" i="17" s="1"/>
  <c r="DB17" i="17" s="1"/>
  <c r="AG17" i="17"/>
  <c r="BW17" i="17" s="1"/>
  <c r="DC17" i="17" s="1"/>
  <c r="AH17" i="17"/>
  <c r="BX17" i="17" s="1"/>
  <c r="DD17" i="17" s="1"/>
  <c r="AI17" i="17"/>
  <c r="BY17" i="17" s="1"/>
  <c r="DE17" i="17" s="1"/>
  <c r="AJ17" i="17"/>
  <c r="BZ17" i="17" s="1"/>
  <c r="DF17" i="17" s="1"/>
  <c r="AK17" i="17"/>
  <c r="CA17" i="17" s="1"/>
  <c r="DG17" i="17" s="1"/>
  <c r="W19" i="17"/>
  <c r="BM19" i="17" s="1"/>
  <c r="CS19" i="17" s="1"/>
  <c r="X19" i="17"/>
  <c r="BN19" i="17" s="1"/>
  <c r="CT19" i="17" s="1"/>
  <c r="Y19" i="17"/>
  <c r="BO19" i="17" s="1"/>
  <c r="CU19" i="17" s="1"/>
  <c r="Z19" i="17"/>
  <c r="BP19" i="17" s="1"/>
  <c r="CV19" i="17" s="1"/>
  <c r="AA19" i="17"/>
  <c r="BQ19" i="17" s="1"/>
  <c r="CW19" i="17" s="1"/>
  <c r="AB19" i="17"/>
  <c r="BR19" i="17" s="1"/>
  <c r="CX19" i="17" s="1"/>
  <c r="AC19" i="17"/>
  <c r="BS19" i="17" s="1"/>
  <c r="CY19" i="17" s="1"/>
  <c r="AD19" i="17"/>
  <c r="BT19" i="17" s="1"/>
  <c r="CZ19" i="17" s="1"/>
  <c r="AE19" i="17"/>
  <c r="BU19" i="17" s="1"/>
  <c r="DA19" i="17" s="1"/>
  <c r="AF19" i="17"/>
  <c r="BV19" i="17" s="1"/>
  <c r="DB19" i="17" s="1"/>
  <c r="AG19" i="17"/>
  <c r="BW19" i="17" s="1"/>
  <c r="DC19" i="17" s="1"/>
  <c r="AH19" i="17"/>
  <c r="BX19" i="17" s="1"/>
  <c r="DD19" i="17" s="1"/>
  <c r="AI19" i="17"/>
  <c r="BY19" i="17" s="1"/>
  <c r="DE19" i="17" s="1"/>
  <c r="AJ19" i="17"/>
  <c r="BZ19" i="17" s="1"/>
  <c r="DF19" i="17" s="1"/>
  <c r="AK19" i="17"/>
  <c r="CA19" i="17" s="1"/>
  <c r="DG19" i="17" s="1"/>
  <c r="W24" i="17"/>
  <c r="BM24" i="17" s="1"/>
  <c r="CS24" i="17" s="1"/>
  <c r="X24" i="17"/>
  <c r="BN24" i="17" s="1"/>
  <c r="CT24" i="17" s="1"/>
  <c r="Y24" i="17"/>
  <c r="BO24" i="17" s="1"/>
  <c r="CU24" i="17" s="1"/>
  <c r="Z24" i="17"/>
  <c r="BP24" i="17" s="1"/>
  <c r="CV24" i="17" s="1"/>
  <c r="AA24" i="17"/>
  <c r="BQ24" i="17" s="1"/>
  <c r="CW24" i="17" s="1"/>
  <c r="AB24" i="17"/>
  <c r="BR24" i="17" s="1"/>
  <c r="CX24" i="17" s="1"/>
  <c r="AC24" i="17"/>
  <c r="BS24" i="17" s="1"/>
  <c r="CY24" i="17" s="1"/>
  <c r="AD24" i="17"/>
  <c r="BT24" i="17" s="1"/>
  <c r="CZ24" i="17" s="1"/>
  <c r="AE24" i="17"/>
  <c r="BU24" i="17" s="1"/>
  <c r="DA24" i="17" s="1"/>
  <c r="AF24" i="17"/>
  <c r="BV24" i="17" s="1"/>
  <c r="DB24" i="17" s="1"/>
  <c r="AG24" i="17"/>
  <c r="BW24" i="17" s="1"/>
  <c r="DC24" i="17" s="1"/>
  <c r="AH24" i="17"/>
  <c r="BX24" i="17" s="1"/>
  <c r="DD24" i="17" s="1"/>
  <c r="AI24" i="17"/>
  <c r="BY24" i="17" s="1"/>
  <c r="DE24" i="17" s="1"/>
  <c r="AJ24" i="17"/>
  <c r="BZ24" i="17" s="1"/>
  <c r="DF24" i="17" s="1"/>
  <c r="AK24" i="17"/>
  <c r="CA24" i="17" s="1"/>
  <c r="DG24" i="17" s="1"/>
  <c r="W27" i="17"/>
  <c r="BM27" i="17" s="1"/>
  <c r="CS27" i="17" s="1"/>
  <c r="X27" i="17"/>
  <c r="BN27" i="17" s="1"/>
  <c r="CT27" i="17" s="1"/>
  <c r="Y27" i="17"/>
  <c r="BO27" i="17" s="1"/>
  <c r="CU27" i="17" s="1"/>
  <c r="Z27" i="17"/>
  <c r="BP27" i="17" s="1"/>
  <c r="CV27" i="17" s="1"/>
  <c r="AA27" i="17"/>
  <c r="BQ27" i="17" s="1"/>
  <c r="CW27" i="17" s="1"/>
  <c r="AB27" i="17"/>
  <c r="BR27" i="17" s="1"/>
  <c r="CX27" i="17" s="1"/>
  <c r="AC27" i="17"/>
  <c r="BS27" i="17" s="1"/>
  <c r="CY27" i="17" s="1"/>
  <c r="AD27" i="17"/>
  <c r="BT27" i="17" s="1"/>
  <c r="CZ27" i="17" s="1"/>
  <c r="AE27" i="17"/>
  <c r="BU27" i="17" s="1"/>
  <c r="DA27" i="17" s="1"/>
  <c r="AF27" i="17"/>
  <c r="BV27" i="17" s="1"/>
  <c r="DB27" i="17" s="1"/>
  <c r="AG27" i="17"/>
  <c r="BW27" i="17" s="1"/>
  <c r="DC27" i="17" s="1"/>
  <c r="AH27" i="17"/>
  <c r="BX27" i="17" s="1"/>
  <c r="DD27" i="17" s="1"/>
  <c r="AI27" i="17"/>
  <c r="BY27" i="17" s="1"/>
  <c r="DE27" i="17" s="1"/>
  <c r="AJ27" i="17"/>
  <c r="BZ27" i="17" s="1"/>
  <c r="DF27" i="17" s="1"/>
  <c r="AK27" i="17"/>
  <c r="CA27" i="17" s="1"/>
  <c r="DG27" i="17" s="1"/>
  <c r="W28" i="17"/>
  <c r="BM28" i="17" s="1"/>
  <c r="CS28" i="17" s="1"/>
  <c r="X28" i="17"/>
  <c r="BN28" i="17" s="1"/>
  <c r="CT28" i="17" s="1"/>
  <c r="Y28" i="17"/>
  <c r="BO28" i="17" s="1"/>
  <c r="CU28" i="17" s="1"/>
  <c r="Z28" i="17"/>
  <c r="BP28" i="17" s="1"/>
  <c r="CV28" i="17" s="1"/>
  <c r="AA28" i="17"/>
  <c r="BQ28" i="17" s="1"/>
  <c r="CW28" i="17" s="1"/>
  <c r="AB28" i="17"/>
  <c r="BR28" i="17" s="1"/>
  <c r="CX28" i="17" s="1"/>
  <c r="AC28" i="17"/>
  <c r="BS28" i="17" s="1"/>
  <c r="CY28" i="17" s="1"/>
  <c r="AD28" i="17"/>
  <c r="BT28" i="17" s="1"/>
  <c r="CZ28" i="17" s="1"/>
  <c r="AE28" i="17"/>
  <c r="BU28" i="17" s="1"/>
  <c r="DA28" i="17" s="1"/>
  <c r="AF28" i="17"/>
  <c r="BV28" i="17" s="1"/>
  <c r="DB28" i="17" s="1"/>
  <c r="AG28" i="17"/>
  <c r="BW28" i="17" s="1"/>
  <c r="DC28" i="17" s="1"/>
  <c r="AH28" i="17"/>
  <c r="BX28" i="17" s="1"/>
  <c r="DD28" i="17" s="1"/>
  <c r="AI28" i="17"/>
  <c r="BY28" i="17" s="1"/>
  <c r="DE28" i="17" s="1"/>
  <c r="AJ28" i="17"/>
  <c r="BZ28" i="17" s="1"/>
  <c r="DF28" i="17" s="1"/>
  <c r="AK28" i="17"/>
  <c r="CA28" i="17" s="1"/>
  <c r="DG28" i="17" s="1"/>
  <c r="W29" i="17"/>
  <c r="X29" i="17"/>
  <c r="Y29" i="17"/>
  <c r="Z29" i="17"/>
  <c r="AA29" i="17"/>
  <c r="AB29" i="17"/>
  <c r="AC29" i="17"/>
  <c r="AD29" i="17"/>
  <c r="AE29" i="17"/>
  <c r="AF29" i="17"/>
  <c r="AG29" i="17"/>
  <c r="AH29" i="17"/>
  <c r="AI29" i="17"/>
  <c r="AJ29" i="17"/>
  <c r="AK29" i="17"/>
  <c r="W34" i="17"/>
  <c r="X34" i="17"/>
  <c r="Y34" i="17"/>
  <c r="Z34" i="17"/>
  <c r="AA34" i="17"/>
  <c r="AB34" i="17"/>
  <c r="AC34" i="17"/>
  <c r="AD34" i="17"/>
  <c r="AE34" i="17"/>
  <c r="AF34" i="17"/>
  <c r="AG34" i="17"/>
  <c r="AH34" i="17"/>
  <c r="AI34" i="17"/>
  <c r="AJ34" i="17"/>
  <c r="AK34" i="17"/>
  <c r="W36" i="17"/>
  <c r="X36" i="17"/>
  <c r="Y36" i="17"/>
  <c r="Z36" i="17"/>
  <c r="AA36" i="17"/>
  <c r="AB36" i="17"/>
  <c r="AC36" i="17"/>
  <c r="AD36" i="17"/>
  <c r="AE36" i="17"/>
  <c r="AF36" i="17"/>
  <c r="AG36" i="17"/>
  <c r="AH36" i="17"/>
  <c r="AI36" i="17"/>
  <c r="AJ36" i="17"/>
  <c r="AK36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J44" i="17"/>
  <c r="AK44" i="17"/>
  <c r="W45" i="17"/>
  <c r="X45" i="17"/>
  <c r="Y45" i="17"/>
  <c r="Z45" i="17"/>
  <c r="AA45" i="17"/>
  <c r="AB45" i="17"/>
  <c r="AC45" i="17"/>
  <c r="AD45" i="17"/>
  <c r="AE45" i="17"/>
  <c r="AF45" i="17"/>
  <c r="AG45" i="17"/>
  <c r="AH45" i="17"/>
  <c r="AI45" i="17"/>
  <c r="AJ45" i="17"/>
  <c r="AK45" i="17"/>
  <c r="W46" i="17"/>
  <c r="X46" i="17"/>
  <c r="Y46" i="17"/>
  <c r="Z46" i="17"/>
  <c r="AA46" i="17"/>
  <c r="AB46" i="17"/>
  <c r="AC46" i="17"/>
  <c r="AD46" i="17"/>
  <c r="AE46" i="17"/>
  <c r="AF46" i="17"/>
  <c r="AG46" i="17"/>
  <c r="AH46" i="17"/>
  <c r="AI46" i="17"/>
  <c r="AJ46" i="17"/>
  <c r="AK46" i="17"/>
  <c r="W50" i="17"/>
  <c r="X50" i="17"/>
  <c r="Y50" i="17"/>
  <c r="Z50" i="17"/>
  <c r="AA50" i="17"/>
  <c r="AB50" i="17"/>
  <c r="AC50" i="17"/>
  <c r="AD50" i="17"/>
  <c r="AE50" i="17"/>
  <c r="AF50" i="17"/>
  <c r="AG50" i="17"/>
  <c r="AH50" i="17"/>
  <c r="AI50" i="17"/>
  <c r="AJ50" i="17"/>
  <c r="AK50" i="17"/>
  <c r="W52" i="17"/>
  <c r="X52" i="17"/>
  <c r="Y52" i="17"/>
  <c r="Z52" i="17"/>
  <c r="AA52" i="17"/>
  <c r="AB52" i="17"/>
  <c r="AC52" i="17"/>
  <c r="AD52" i="17"/>
  <c r="AE52" i="17"/>
  <c r="AF52" i="17"/>
  <c r="AG52" i="17"/>
  <c r="AH52" i="17"/>
  <c r="AI52" i="17"/>
  <c r="AJ52" i="17"/>
  <c r="AK52" i="17"/>
  <c r="W53" i="17"/>
  <c r="X53" i="17"/>
  <c r="Y53" i="17"/>
  <c r="Z53" i="17"/>
  <c r="AA53" i="17"/>
  <c r="AB53" i="17"/>
  <c r="AC53" i="17"/>
  <c r="AD53" i="17"/>
  <c r="AE53" i="17"/>
  <c r="AF53" i="17"/>
  <c r="AG53" i="17"/>
  <c r="AH53" i="17"/>
  <c r="AI53" i="17"/>
  <c r="AJ53" i="17"/>
  <c r="AK53" i="17"/>
  <c r="W59" i="17"/>
  <c r="BM59" i="17" s="1"/>
  <c r="CS59" i="17" s="1"/>
  <c r="X59" i="17"/>
  <c r="BN59" i="17" s="1"/>
  <c r="CT59" i="17" s="1"/>
  <c r="Y59" i="17"/>
  <c r="BO59" i="17" s="1"/>
  <c r="CU59" i="17" s="1"/>
  <c r="Z59" i="17"/>
  <c r="BP59" i="17" s="1"/>
  <c r="CV59" i="17" s="1"/>
  <c r="AA59" i="17"/>
  <c r="BQ59" i="17" s="1"/>
  <c r="CW59" i="17" s="1"/>
  <c r="AB59" i="17"/>
  <c r="BR59" i="17" s="1"/>
  <c r="CX59" i="17" s="1"/>
  <c r="AC59" i="17"/>
  <c r="BS59" i="17" s="1"/>
  <c r="CY59" i="17" s="1"/>
  <c r="AD59" i="17"/>
  <c r="BT59" i="17" s="1"/>
  <c r="CZ59" i="17" s="1"/>
  <c r="AE59" i="17"/>
  <c r="BU59" i="17" s="1"/>
  <c r="AF59" i="17"/>
  <c r="BV59" i="17" s="1"/>
  <c r="DB59" i="17" s="1"/>
  <c r="AG59" i="17"/>
  <c r="BW59" i="17" s="1"/>
  <c r="DC59" i="17" s="1"/>
  <c r="AH59" i="17"/>
  <c r="BX59" i="17" s="1"/>
  <c r="DD59" i="17" s="1"/>
  <c r="AI59" i="17"/>
  <c r="BY59" i="17" s="1"/>
  <c r="DE59" i="17" s="1"/>
  <c r="AJ59" i="17"/>
  <c r="BZ59" i="17" s="1"/>
  <c r="DF59" i="17" s="1"/>
  <c r="AK59" i="17"/>
  <c r="CA59" i="17" s="1"/>
  <c r="DG59" i="17" s="1"/>
  <c r="W67" i="17"/>
  <c r="BM67" i="17" s="1"/>
  <c r="CS67" i="17" s="1"/>
  <c r="X67" i="17"/>
  <c r="BN67" i="17" s="1"/>
  <c r="CT67" i="17" s="1"/>
  <c r="Y67" i="17"/>
  <c r="BO67" i="17" s="1"/>
  <c r="CU67" i="17" s="1"/>
  <c r="Z67" i="17"/>
  <c r="BP67" i="17" s="1"/>
  <c r="CV67" i="17" s="1"/>
  <c r="AA67" i="17"/>
  <c r="BQ67" i="17" s="1"/>
  <c r="CW67" i="17" s="1"/>
  <c r="AB67" i="17"/>
  <c r="BR67" i="17" s="1"/>
  <c r="CX67" i="17" s="1"/>
  <c r="AC67" i="17"/>
  <c r="BS67" i="17" s="1"/>
  <c r="CY67" i="17" s="1"/>
  <c r="AD67" i="17"/>
  <c r="BT67" i="17" s="1"/>
  <c r="CZ67" i="17" s="1"/>
  <c r="AE67" i="17"/>
  <c r="BU67" i="17" s="1"/>
  <c r="DA67" i="17" s="1"/>
  <c r="AF67" i="17"/>
  <c r="BV67" i="17" s="1"/>
  <c r="DB67" i="17" s="1"/>
  <c r="AG67" i="17"/>
  <c r="BW67" i="17" s="1"/>
  <c r="DC67" i="17" s="1"/>
  <c r="AH67" i="17"/>
  <c r="BX67" i="17" s="1"/>
  <c r="DD67" i="17" s="1"/>
  <c r="AI67" i="17"/>
  <c r="BY67" i="17" s="1"/>
  <c r="DE67" i="17" s="1"/>
  <c r="AJ67" i="17"/>
  <c r="BZ67" i="17" s="1"/>
  <c r="DF67" i="17" s="1"/>
  <c r="AK67" i="17"/>
  <c r="CA67" i="17" s="1"/>
  <c r="DG67" i="17" s="1"/>
  <c r="W69" i="17"/>
  <c r="BM69" i="17" s="1"/>
  <c r="CS69" i="17" s="1"/>
  <c r="X69" i="17"/>
  <c r="BN69" i="17" s="1"/>
  <c r="CT69" i="17" s="1"/>
  <c r="Y69" i="17"/>
  <c r="BO69" i="17" s="1"/>
  <c r="CU69" i="17" s="1"/>
  <c r="Z69" i="17"/>
  <c r="BP69" i="17" s="1"/>
  <c r="CV69" i="17" s="1"/>
  <c r="AA69" i="17"/>
  <c r="BQ69" i="17" s="1"/>
  <c r="CW69" i="17" s="1"/>
  <c r="AB69" i="17"/>
  <c r="BR69" i="17" s="1"/>
  <c r="CX69" i="17" s="1"/>
  <c r="AC69" i="17"/>
  <c r="BS69" i="17" s="1"/>
  <c r="CY69" i="17" s="1"/>
  <c r="AD69" i="17"/>
  <c r="BT69" i="17" s="1"/>
  <c r="CZ69" i="17" s="1"/>
  <c r="AE69" i="17"/>
  <c r="BU69" i="17" s="1"/>
  <c r="DA69" i="17" s="1"/>
  <c r="AF69" i="17"/>
  <c r="BV69" i="17" s="1"/>
  <c r="DB69" i="17" s="1"/>
  <c r="AG69" i="17"/>
  <c r="BW69" i="17" s="1"/>
  <c r="DC69" i="17" s="1"/>
  <c r="AH69" i="17"/>
  <c r="BX69" i="17" s="1"/>
  <c r="DD69" i="17" s="1"/>
  <c r="AI69" i="17"/>
  <c r="BY69" i="17" s="1"/>
  <c r="DE69" i="17" s="1"/>
  <c r="AJ69" i="17"/>
  <c r="BZ69" i="17" s="1"/>
  <c r="DF69" i="17" s="1"/>
  <c r="AK69" i="17"/>
  <c r="CA69" i="17" s="1"/>
  <c r="DG69" i="17" s="1"/>
  <c r="W70" i="17"/>
  <c r="BM70" i="17" s="1"/>
  <c r="CS70" i="17" s="1"/>
  <c r="X70" i="17"/>
  <c r="BN70" i="17" s="1"/>
  <c r="CT70" i="17" s="1"/>
  <c r="Y70" i="17"/>
  <c r="BO70" i="17" s="1"/>
  <c r="CU70" i="17" s="1"/>
  <c r="Z70" i="17"/>
  <c r="BP70" i="17" s="1"/>
  <c r="CV70" i="17" s="1"/>
  <c r="AA70" i="17"/>
  <c r="BQ70" i="17" s="1"/>
  <c r="CW70" i="17" s="1"/>
  <c r="AB70" i="17"/>
  <c r="BR70" i="17" s="1"/>
  <c r="CX70" i="17" s="1"/>
  <c r="AC70" i="17"/>
  <c r="BS70" i="17" s="1"/>
  <c r="CY70" i="17" s="1"/>
  <c r="AD70" i="17"/>
  <c r="BT70" i="17" s="1"/>
  <c r="CZ70" i="17" s="1"/>
  <c r="AE70" i="17"/>
  <c r="BU70" i="17" s="1"/>
  <c r="DA70" i="17" s="1"/>
  <c r="AF70" i="17"/>
  <c r="BV70" i="17" s="1"/>
  <c r="DB70" i="17" s="1"/>
  <c r="AG70" i="17"/>
  <c r="BW70" i="17" s="1"/>
  <c r="DC70" i="17" s="1"/>
  <c r="AH70" i="17"/>
  <c r="BX70" i="17" s="1"/>
  <c r="DD70" i="17" s="1"/>
  <c r="AI70" i="17"/>
  <c r="BY70" i="17" s="1"/>
  <c r="DE70" i="17" s="1"/>
  <c r="AJ70" i="17"/>
  <c r="BZ70" i="17" s="1"/>
  <c r="DF70" i="17" s="1"/>
  <c r="AK70" i="17"/>
  <c r="CA70" i="17" s="1"/>
  <c r="DG70" i="17" s="1"/>
  <c r="W73" i="17"/>
  <c r="X73" i="17"/>
  <c r="Y73" i="17"/>
  <c r="Z73" i="17"/>
  <c r="AA73" i="17"/>
  <c r="AB73" i="17"/>
  <c r="AC73" i="17"/>
  <c r="AD73" i="17"/>
  <c r="AE73" i="17"/>
  <c r="AF73" i="17"/>
  <c r="AG73" i="17"/>
  <c r="AH73" i="17"/>
  <c r="AI73" i="17"/>
  <c r="AJ73" i="17"/>
  <c r="AK73" i="17"/>
  <c r="W76" i="17"/>
  <c r="X76" i="17"/>
  <c r="Y76" i="17"/>
  <c r="Z76" i="17"/>
  <c r="AA76" i="17"/>
  <c r="AB76" i="17"/>
  <c r="AC76" i="17"/>
  <c r="AD76" i="17"/>
  <c r="AE76" i="17"/>
  <c r="AF76" i="17"/>
  <c r="AG76" i="17"/>
  <c r="AH76" i="17"/>
  <c r="AI76" i="17"/>
  <c r="AJ76" i="17"/>
  <c r="AK76" i="17"/>
  <c r="W79" i="17"/>
  <c r="X79" i="17"/>
  <c r="Y79" i="17"/>
  <c r="Z79" i="17"/>
  <c r="AA79" i="17"/>
  <c r="AB79" i="17"/>
  <c r="AC79" i="17"/>
  <c r="AD79" i="17"/>
  <c r="AE79" i="17"/>
  <c r="AF79" i="17"/>
  <c r="AG79" i="17"/>
  <c r="AH79" i="17"/>
  <c r="AI79" i="17"/>
  <c r="AJ79" i="17"/>
  <c r="AK79" i="17"/>
  <c r="W80" i="17"/>
  <c r="X80" i="17"/>
  <c r="Y80" i="17"/>
  <c r="Z80" i="17"/>
  <c r="AA80" i="17"/>
  <c r="AB80" i="17"/>
  <c r="AC80" i="17"/>
  <c r="AD80" i="17"/>
  <c r="AE80" i="17"/>
  <c r="AF80" i="17"/>
  <c r="AG80" i="17"/>
  <c r="AH80" i="17"/>
  <c r="AI80" i="17"/>
  <c r="AJ80" i="17"/>
  <c r="AK80" i="17"/>
  <c r="W84" i="17"/>
  <c r="X84" i="17"/>
  <c r="Y84" i="17"/>
  <c r="Z84" i="17"/>
  <c r="AA84" i="17"/>
  <c r="AB84" i="17"/>
  <c r="AC84" i="17"/>
  <c r="AD84" i="17"/>
  <c r="AE84" i="17"/>
  <c r="AF84" i="17"/>
  <c r="AG84" i="17"/>
  <c r="AH84" i="17"/>
  <c r="AI84" i="17"/>
  <c r="AJ84" i="17"/>
  <c r="AK84" i="17"/>
  <c r="W90" i="17"/>
  <c r="X90" i="17"/>
  <c r="Y90" i="17"/>
  <c r="Z90" i="17"/>
  <c r="AA90" i="17"/>
  <c r="AB90" i="17"/>
  <c r="AC90" i="17"/>
  <c r="AD90" i="17"/>
  <c r="AE90" i="17"/>
  <c r="AF90" i="17"/>
  <c r="AG90" i="17"/>
  <c r="AH90" i="17"/>
  <c r="AI90" i="17"/>
  <c r="AJ90" i="17"/>
  <c r="AK90" i="17"/>
  <c r="W91" i="17"/>
  <c r="X91" i="17"/>
  <c r="Y91" i="17"/>
  <c r="Z91" i="17"/>
  <c r="AA91" i="17"/>
  <c r="AB91" i="17"/>
  <c r="AC91" i="17"/>
  <c r="AD91" i="17"/>
  <c r="AE91" i="17"/>
  <c r="AF91" i="17"/>
  <c r="AG91" i="17"/>
  <c r="AH91" i="17"/>
  <c r="AI91" i="17"/>
  <c r="AJ91" i="17"/>
  <c r="AK91" i="17"/>
  <c r="W97" i="17"/>
  <c r="BM97" i="17" s="1"/>
  <c r="CS97" i="17" s="1"/>
  <c r="X97" i="17"/>
  <c r="BN97" i="17" s="1"/>
  <c r="CT97" i="17" s="1"/>
  <c r="Y97" i="17"/>
  <c r="BO97" i="17" s="1"/>
  <c r="CU97" i="17" s="1"/>
  <c r="Z97" i="17"/>
  <c r="BP97" i="17" s="1"/>
  <c r="CV97" i="17" s="1"/>
  <c r="AA97" i="17"/>
  <c r="BQ97" i="17" s="1"/>
  <c r="CW97" i="17" s="1"/>
  <c r="AB97" i="17"/>
  <c r="BR97" i="17" s="1"/>
  <c r="CX97" i="17" s="1"/>
  <c r="AC97" i="17"/>
  <c r="BS97" i="17" s="1"/>
  <c r="CY97" i="17" s="1"/>
  <c r="AD97" i="17"/>
  <c r="BT97" i="17" s="1"/>
  <c r="CZ97" i="17" s="1"/>
  <c r="AE97" i="17"/>
  <c r="BU97" i="17" s="1"/>
  <c r="DA97" i="17" s="1"/>
  <c r="AF97" i="17"/>
  <c r="BV97" i="17" s="1"/>
  <c r="DB97" i="17" s="1"/>
  <c r="AG97" i="17"/>
  <c r="BW97" i="17" s="1"/>
  <c r="DC97" i="17" s="1"/>
  <c r="AH97" i="17"/>
  <c r="BX97" i="17" s="1"/>
  <c r="DD97" i="17" s="1"/>
  <c r="AI97" i="17"/>
  <c r="BY97" i="17" s="1"/>
  <c r="DE97" i="17" s="1"/>
  <c r="AJ97" i="17"/>
  <c r="BZ97" i="17" s="1"/>
  <c r="DF97" i="17" s="1"/>
  <c r="AK97" i="17"/>
  <c r="CA97" i="17" s="1"/>
  <c r="DG97" i="17" s="1"/>
  <c r="W102" i="17"/>
  <c r="X102" i="17"/>
  <c r="Y102" i="17"/>
  <c r="Z102" i="17"/>
  <c r="AA102" i="17"/>
  <c r="AB102" i="17"/>
  <c r="AC102" i="17"/>
  <c r="AD102" i="17"/>
  <c r="AE102" i="17"/>
  <c r="AF102" i="17"/>
  <c r="AG102" i="17"/>
  <c r="AH102" i="17"/>
  <c r="AI102" i="17"/>
  <c r="AJ102" i="17"/>
  <c r="AK102" i="17"/>
  <c r="W106" i="17"/>
  <c r="BM106" i="17" s="1"/>
  <c r="CS106" i="17" s="1"/>
  <c r="X106" i="17"/>
  <c r="BN106" i="17" s="1"/>
  <c r="CT106" i="17" s="1"/>
  <c r="Y106" i="17"/>
  <c r="BO106" i="17" s="1"/>
  <c r="CU106" i="17" s="1"/>
  <c r="Z106" i="17"/>
  <c r="BP106" i="17" s="1"/>
  <c r="CV106" i="17" s="1"/>
  <c r="AA106" i="17"/>
  <c r="BQ106" i="17" s="1"/>
  <c r="CW106" i="17" s="1"/>
  <c r="AB106" i="17"/>
  <c r="BR106" i="17" s="1"/>
  <c r="CX106" i="17" s="1"/>
  <c r="AC106" i="17"/>
  <c r="BS106" i="17" s="1"/>
  <c r="CY106" i="17" s="1"/>
  <c r="AD106" i="17"/>
  <c r="BT106" i="17" s="1"/>
  <c r="CZ106" i="17" s="1"/>
  <c r="AE106" i="17"/>
  <c r="BU106" i="17" s="1"/>
  <c r="DA106" i="17" s="1"/>
  <c r="AF106" i="17"/>
  <c r="BV106" i="17" s="1"/>
  <c r="DB106" i="17" s="1"/>
  <c r="AG106" i="17"/>
  <c r="BW106" i="17" s="1"/>
  <c r="DC106" i="17" s="1"/>
  <c r="AH106" i="17"/>
  <c r="BX106" i="17" s="1"/>
  <c r="DD106" i="17" s="1"/>
  <c r="AI106" i="17"/>
  <c r="BY106" i="17" s="1"/>
  <c r="DE106" i="17" s="1"/>
  <c r="AJ106" i="17"/>
  <c r="BZ106" i="17" s="1"/>
  <c r="DF106" i="17" s="1"/>
  <c r="AK106" i="17"/>
  <c r="CA106" i="17" s="1"/>
  <c r="DG106" i="17" s="1"/>
  <c r="W108" i="17"/>
  <c r="BM108" i="17" s="1"/>
  <c r="CS108" i="17" s="1"/>
  <c r="X108" i="17"/>
  <c r="BN108" i="17" s="1"/>
  <c r="CT108" i="17" s="1"/>
  <c r="Y108" i="17"/>
  <c r="BO108" i="17" s="1"/>
  <c r="CU108" i="17" s="1"/>
  <c r="Z108" i="17"/>
  <c r="BP108" i="17" s="1"/>
  <c r="CV108" i="17" s="1"/>
  <c r="AA108" i="17"/>
  <c r="BQ108" i="17" s="1"/>
  <c r="CW108" i="17" s="1"/>
  <c r="AB108" i="17"/>
  <c r="BR108" i="17" s="1"/>
  <c r="CX108" i="17" s="1"/>
  <c r="AC108" i="17"/>
  <c r="BS108" i="17" s="1"/>
  <c r="CY108" i="17" s="1"/>
  <c r="AD108" i="17"/>
  <c r="BT108" i="17" s="1"/>
  <c r="CZ108" i="17" s="1"/>
  <c r="AE108" i="17"/>
  <c r="BU108" i="17" s="1"/>
  <c r="DA108" i="17" s="1"/>
  <c r="AF108" i="17"/>
  <c r="BV108" i="17" s="1"/>
  <c r="DB108" i="17" s="1"/>
  <c r="AG108" i="17"/>
  <c r="BW108" i="17" s="1"/>
  <c r="DC108" i="17" s="1"/>
  <c r="AH108" i="17"/>
  <c r="BX108" i="17" s="1"/>
  <c r="DD108" i="17" s="1"/>
  <c r="AI108" i="17"/>
  <c r="BY108" i="17" s="1"/>
  <c r="DE108" i="17" s="1"/>
  <c r="AJ108" i="17"/>
  <c r="BZ108" i="17" s="1"/>
  <c r="DF108" i="17" s="1"/>
  <c r="AK108" i="17"/>
  <c r="CA108" i="17" s="1"/>
  <c r="DG108" i="17" s="1"/>
  <c r="W115" i="17"/>
  <c r="BM115" i="17" s="1"/>
  <c r="CS115" i="17" s="1"/>
  <c r="X115" i="17"/>
  <c r="BN115" i="17" s="1"/>
  <c r="CT115" i="17" s="1"/>
  <c r="Y115" i="17"/>
  <c r="BO115" i="17" s="1"/>
  <c r="CU115" i="17" s="1"/>
  <c r="Z115" i="17"/>
  <c r="BP115" i="17" s="1"/>
  <c r="CV115" i="17" s="1"/>
  <c r="AA115" i="17"/>
  <c r="BQ115" i="17" s="1"/>
  <c r="CW115" i="17" s="1"/>
  <c r="AB115" i="17"/>
  <c r="BR115" i="17" s="1"/>
  <c r="CX115" i="17" s="1"/>
  <c r="AC115" i="17"/>
  <c r="BS115" i="17" s="1"/>
  <c r="CY115" i="17" s="1"/>
  <c r="AD115" i="17"/>
  <c r="BT115" i="17" s="1"/>
  <c r="CZ115" i="17" s="1"/>
  <c r="AE115" i="17"/>
  <c r="BU115" i="17" s="1"/>
  <c r="DA115" i="17" s="1"/>
  <c r="AF115" i="17"/>
  <c r="BV115" i="17" s="1"/>
  <c r="DB115" i="17" s="1"/>
  <c r="AG115" i="17"/>
  <c r="BW115" i="17" s="1"/>
  <c r="DC115" i="17" s="1"/>
  <c r="AH115" i="17"/>
  <c r="BX115" i="17" s="1"/>
  <c r="DD115" i="17" s="1"/>
  <c r="AI115" i="17"/>
  <c r="BY115" i="17" s="1"/>
  <c r="DE115" i="17" s="1"/>
  <c r="AJ115" i="17"/>
  <c r="BZ115" i="17" s="1"/>
  <c r="DF115" i="17" s="1"/>
  <c r="AK115" i="17"/>
  <c r="CA115" i="17" s="1"/>
  <c r="DG115" i="17" s="1"/>
  <c r="W117" i="17"/>
  <c r="BM117" i="17" s="1"/>
  <c r="CS117" i="17" s="1"/>
  <c r="X117" i="17"/>
  <c r="BN117" i="17" s="1"/>
  <c r="CT117" i="17" s="1"/>
  <c r="Y117" i="17"/>
  <c r="BO117" i="17" s="1"/>
  <c r="CU117" i="17" s="1"/>
  <c r="Z117" i="17"/>
  <c r="BP117" i="17" s="1"/>
  <c r="CV117" i="17" s="1"/>
  <c r="AA117" i="17"/>
  <c r="BQ117" i="17" s="1"/>
  <c r="CW117" i="17" s="1"/>
  <c r="AB117" i="17"/>
  <c r="BR117" i="17" s="1"/>
  <c r="CX117" i="17" s="1"/>
  <c r="AC117" i="17"/>
  <c r="BS117" i="17" s="1"/>
  <c r="CY117" i="17" s="1"/>
  <c r="AD117" i="17"/>
  <c r="BT117" i="17" s="1"/>
  <c r="CZ117" i="17" s="1"/>
  <c r="AE117" i="17"/>
  <c r="BU117" i="17" s="1"/>
  <c r="DA117" i="17" s="1"/>
  <c r="AF117" i="17"/>
  <c r="BV117" i="17" s="1"/>
  <c r="DB117" i="17" s="1"/>
  <c r="AG117" i="17"/>
  <c r="BW117" i="17" s="1"/>
  <c r="DC117" i="17" s="1"/>
  <c r="AH117" i="17"/>
  <c r="BX117" i="17" s="1"/>
  <c r="DD117" i="17" s="1"/>
  <c r="AI117" i="17"/>
  <c r="BY117" i="17" s="1"/>
  <c r="DE117" i="17" s="1"/>
  <c r="AJ117" i="17"/>
  <c r="BZ117" i="17" s="1"/>
  <c r="DF117" i="17" s="1"/>
  <c r="AK117" i="17"/>
  <c r="CA117" i="17" s="1"/>
  <c r="DG117" i="17" s="1"/>
  <c r="W120" i="17"/>
  <c r="X120" i="17"/>
  <c r="Y120" i="17"/>
  <c r="Z120" i="17"/>
  <c r="AA120" i="17"/>
  <c r="AB120" i="17"/>
  <c r="AC120" i="17"/>
  <c r="AD120" i="17"/>
  <c r="AE120" i="17"/>
  <c r="AF120" i="17"/>
  <c r="AG120" i="17"/>
  <c r="AH120" i="17"/>
  <c r="AI120" i="17"/>
  <c r="AJ120" i="17"/>
  <c r="AK120" i="17"/>
  <c r="W121" i="17"/>
  <c r="X121" i="17"/>
  <c r="Y121" i="17"/>
  <c r="Z121" i="17"/>
  <c r="AA121" i="17"/>
  <c r="AB121" i="17"/>
  <c r="AC121" i="17"/>
  <c r="AD121" i="17"/>
  <c r="AE121" i="17"/>
  <c r="AF121" i="17"/>
  <c r="AG121" i="17"/>
  <c r="AH121" i="17"/>
  <c r="AI121" i="17"/>
  <c r="AJ121" i="17"/>
  <c r="AK121" i="17"/>
  <c r="W122" i="17"/>
  <c r="X122" i="17"/>
  <c r="Y122" i="17"/>
  <c r="Z122" i="17"/>
  <c r="AA122" i="17"/>
  <c r="AB122" i="17"/>
  <c r="AC122" i="17"/>
  <c r="AD122" i="17"/>
  <c r="AE122" i="17"/>
  <c r="AF122" i="17"/>
  <c r="AG122" i="17"/>
  <c r="AH122" i="17"/>
  <c r="AI122" i="17"/>
  <c r="AJ122" i="17"/>
  <c r="AK122" i="17"/>
  <c r="W123" i="17"/>
  <c r="X123" i="17"/>
  <c r="Y123" i="17"/>
  <c r="Z123" i="17"/>
  <c r="AA123" i="17"/>
  <c r="AB123" i="17"/>
  <c r="AC123" i="17"/>
  <c r="AD123" i="17"/>
  <c r="AE123" i="17"/>
  <c r="AF123" i="17"/>
  <c r="AG123" i="17"/>
  <c r="AH123" i="17"/>
  <c r="AI123" i="17"/>
  <c r="AJ123" i="17"/>
  <c r="AK123" i="17"/>
  <c r="W130" i="17"/>
  <c r="BM130" i="17" s="1"/>
  <c r="CS130" i="17" s="1"/>
  <c r="X130" i="17"/>
  <c r="BN130" i="17" s="1"/>
  <c r="CT130" i="17" s="1"/>
  <c r="Y130" i="17"/>
  <c r="BO130" i="17" s="1"/>
  <c r="CU130" i="17" s="1"/>
  <c r="Z130" i="17"/>
  <c r="BP130" i="17" s="1"/>
  <c r="CV130" i="17" s="1"/>
  <c r="AA130" i="17"/>
  <c r="BQ130" i="17" s="1"/>
  <c r="CW130" i="17" s="1"/>
  <c r="AB130" i="17"/>
  <c r="BR130" i="17" s="1"/>
  <c r="CX130" i="17" s="1"/>
  <c r="AC130" i="17"/>
  <c r="BS130" i="17" s="1"/>
  <c r="CY130" i="17" s="1"/>
  <c r="AD130" i="17"/>
  <c r="BT130" i="17" s="1"/>
  <c r="CZ130" i="17" s="1"/>
  <c r="AE130" i="17"/>
  <c r="BU130" i="17" s="1"/>
  <c r="DA130" i="17" s="1"/>
  <c r="AF130" i="17"/>
  <c r="BV130" i="17" s="1"/>
  <c r="DB130" i="17" s="1"/>
  <c r="AG130" i="17"/>
  <c r="BW130" i="17" s="1"/>
  <c r="DC130" i="17" s="1"/>
  <c r="AH130" i="17"/>
  <c r="BX130" i="17" s="1"/>
  <c r="DD130" i="17" s="1"/>
  <c r="AI130" i="17"/>
  <c r="BY130" i="17" s="1"/>
  <c r="DE130" i="17" s="1"/>
  <c r="AJ130" i="17"/>
  <c r="BZ130" i="17" s="1"/>
  <c r="DF130" i="17" s="1"/>
  <c r="AK130" i="17"/>
  <c r="CA130" i="17" s="1"/>
  <c r="DG130" i="17" s="1"/>
  <c r="W135" i="17"/>
  <c r="X135" i="17"/>
  <c r="Y135" i="17"/>
  <c r="Z135" i="17"/>
  <c r="AA135" i="17"/>
  <c r="AB135" i="17"/>
  <c r="AC135" i="17"/>
  <c r="AD135" i="17"/>
  <c r="AE135" i="17"/>
  <c r="AF135" i="17"/>
  <c r="AG135" i="17"/>
  <c r="AH135" i="17"/>
  <c r="AI135" i="17"/>
  <c r="AJ135" i="17"/>
  <c r="AK135" i="17"/>
  <c r="W136" i="17"/>
  <c r="BM136" i="17" s="1"/>
  <c r="CS136" i="17" s="1"/>
  <c r="X136" i="17"/>
  <c r="BN136" i="17" s="1"/>
  <c r="CT136" i="17" s="1"/>
  <c r="Y136" i="17"/>
  <c r="BO136" i="17" s="1"/>
  <c r="CU136" i="17" s="1"/>
  <c r="Z136" i="17"/>
  <c r="BP136" i="17" s="1"/>
  <c r="CV136" i="17" s="1"/>
  <c r="AA136" i="17"/>
  <c r="BQ136" i="17" s="1"/>
  <c r="CW136" i="17" s="1"/>
  <c r="AB136" i="17"/>
  <c r="BR136" i="17" s="1"/>
  <c r="CX136" i="17" s="1"/>
  <c r="AC136" i="17"/>
  <c r="BS136" i="17" s="1"/>
  <c r="CY136" i="17" s="1"/>
  <c r="AD136" i="17"/>
  <c r="BT136" i="17" s="1"/>
  <c r="CZ136" i="17" s="1"/>
  <c r="AE136" i="17"/>
  <c r="BU136" i="17" s="1"/>
  <c r="DA136" i="17" s="1"/>
  <c r="AF136" i="17"/>
  <c r="BV136" i="17" s="1"/>
  <c r="DB136" i="17" s="1"/>
  <c r="AG136" i="17"/>
  <c r="BW136" i="17" s="1"/>
  <c r="DC136" i="17" s="1"/>
  <c r="AH136" i="17"/>
  <c r="BX136" i="17" s="1"/>
  <c r="DD136" i="17" s="1"/>
  <c r="AI136" i="17"/>
  <c r="BY136" i="17" s="1"/>
  <c r="DE136" i="17" s="1"/>
  <c r="AJ136" i="17"/>
  <c r="BZ136" i="17" s="1"/>
  <c r="DF136" i="17" s="1"/>
  <c r="AK136" i="17"/>
  <c r="CA136" i="17" s="1"/>
  <c r="DG136" i="17" s="1"/>
  <c r="W142" i="17"/>
  <c r="X142" i="17"/>
  <c r="Y142" i="17"/>
  <c r="Z142" i="17"/>
  <c r="AA142" i="17"/>
  <c r="AB142" i="17"/>
  <c r="AC142" i="17"/>
  <c r="AD142" i="17"/>
  <c r="AE142" i="17"/>
  <c r="AF142" i="17"/>
  <c r="AG142" i="17"/>
  <c r="AH142" i="17"/>
  <c r="AI142" i="17"/>
  <c r="AJ142" i="17"/>
  <c r="AK142" i="17"/>
  <c r="W144" i="17"/>
  <c r="X144" i="17"/>
  <c r="Y144" i="17"/>
  <c r="Z144" i="17"/>
  <c r="AA144" i="17"/>
  <c r="AB144" i="17"/>
  <c r="AC144" i="17"/>
  <c r="AD144" i="17"/>
  <c r="AE144" i="17"/>
  <c r="AF144" i="17"/>
  <c r="AG144" i="17"/>
  <c r="AH144" i="17"/>
  <c r="AI144" i="17"/>
  <c r="AJ144" i="17"/>
  <c r="AK144" i="17"/>
  <c r="W149" i="17"/>
  <c r="X149" i="17"/>
  <c r="Y149" i="17"/>
  <c r="Z149" i="17"/>
  <c r="AA149" i="17"/>
  <c r="AB149" i="17"/>
  <c r="AC149" i="17"/>
  <c r="AD149" i="17"/>
  <c r="AE149" i="17"/>
  <c r="AF149" i="17"/>
  <c r="AG149" i="17"/>
  <c r="AH149" i="17"/>
  <c r="AI149" i="17"/>
  <c r="AJ149" i="17"/>
  <c r="AK149" i="17"/>
  <c r="W159" i="17"/>
  <c r="BM159" i="17" s="1"/>
  <c r="CS159" i="17" s="1"/>
  <c r="X159" i="17"/>
  <c r="BN159" i="17" s="1"/>
  <c r="CT159" i="17" s="1"/>
  <c r="Y159" i="17"/>
  <c r="BO159" i="17" s="1"/>
  <c r="CU159" i="17" s="1"/>
  <c r="Z159" i="17"/>
  <c r="BP159" i="17" s="1"/>
  <c r="CV159" i="17" s="1"/>
  <c r="AA159" i="17"/>
  <c r="BQ159" i="17" s="1"/>
  <c r="CW159" i="17" s="1"/>
  <c r="AB159" i="17"/>
  <c r="BR159" i="17" s="1"/>
  <c r="CX159" i="17" s="1"/>
  <c r="AC159" i="17"/>
  <c r="BS159" i="17" s="1"/>
  <c r="CY159" i="17" s="1"/>
  <c r="AD159" i="17"/>
  <c r="BT159" i="17" s="1"/>
  <c r="CZ159" i="17" s="1"/>
  <c r="AE159" i="17"/>
  <c r="BU159" i="17" s="1"/>
  <c r="DA159" i="17" s="1"/>
  <c r="AF159" i="17"/>
  <c r="BV159" i="17" s="1"/>
  <c r="DB159" i="17" s="1"/>
  <c r="AG159" i="17"/>
  <c r="BW159" i="17" s="1"/>
  <c r="DC159" i="17" s="1"/>
  <c r="AH159" i="17"/>
  <c r="BX159" i="17" s="1"/>
  <c r="DD159" i="17" s="1"/>
  <c r="AI159" i="17"/>
  <c r="BY159" i="17" s="1"/>
  <c r="DE159" i="17" s="1"/>
  <c r="AJ159" i="17"/>
  <c r="BZ159" i="17" s="1"/>
  <c r="DF159" i="17" s="1"/>
  <c r="AK159" i="17"/>
  <c r="CA159" i="17" s="1"/>
  <c r="DG159" i="17" s="1"/>
  <c r="W161" i="17"/>
  <c r="BM161" i="17" s="1"/>
  <c r="CS161" i="17" s="1"/>
  <c r="X161" i="17"/>
  <c r="BN161" i="17" s="1"/>
  <c r="CT161" i="17" s="1"/>
  <c r="Y161" i="17"/>
  <c r="BO161" i="17" s="1"/>
  <c r="CU161" i="17" s="1"/>
  <c r="Z161" i="17"/>
  <c r="BP161" i="17" s="1"/>
  <c r="CV161" i="17" s="1"/>
  <c r="AA161" i="17"/>
  <c r="BQ161" i="17" s="1"/>
  <c r="CW161" i="17" s="1"/>
  <c r="AB161" i="17"/>
  <c r="BR161" i="17" s="1"/>
  <c r="CX161" i="17" s="1"/>
  <c r="AC161" i="17"/>
  <c r="BS161" i="17" s="1"/>
  <c r="CY161" i="17" s="1"/>
  <c r="AD161" i="17"/>
  <c r="BT161" i="17" s="1"/>
  <c r="CZ161" i="17" s="1"/>
  <c r="AE161" i="17"/>
  <c r="BU161" i="17" s="1"/>
  <c r="DA161" i="17" s="1"/>
  <c r="AF161" i="17"/>
  <c r="BV161" i="17" s="1"/>
  <c r="DB161" i="17" s="1"/>
  <c r="AG161" i="17"/>
  <c r="BW161" i="17" s="1"/>
  <c r="DC161" i="17" s="1"/>
  <c r="AH161" i="17"/>
  <c r="BX161" i="17" s="1"/>
  <c r="DD161" i="17" s="1"/>
  <c r="AI161" i="17"/>
  <c r="BY161" i="17" s="1"/>
  <c r="DE161" i="17" s="1"/>
  <c r="AJ161" i="17"/>
  <c r="BZ161" i="17" s="1"/>
  <c r="DF161" i="17" s="1"/>
  <c r="AK161" i="17"/>
  <c r="CA161" i="17" s="1"/>
  <c r="DG161" i="17" s="1"/>
  <c r="W162" i="17"/>
  <c r="BM162" i="17" s="1"/>
  <c r="CS162" i="17" s="1"/>
  <c r="X162" i="17"/>
  <c r="BN162" i="17" s="1"/>
  <c r="CT162" i="17" s="1"/>
  <c r="Y162" i="17"/>
  <c r="BO162" i="17" s="1"/>
  <c r="CU162" i="17" s="1"/>
  <c r="Z162" i="17"/>
  <c r="BP162" i="17" s="1"/>
  <c r="CV162" i="17" s="1"/>
  <c r="AA162" i="17"/>
  <c r="BQ162" i="17" s="1"/>
  <c r="CW162" i="17" s="1"/>
  <c r="AB162" i="17"/>
  <c r="BR162" i="17" s="1"/>
  <c r="CX162" i="17" s="1"/>
  <c r="AC162" i="17"/>
  <c r="BS162" i="17" s="1"/>
  <c r="CY162" i="17" s="1"/>
  <c r="AD162" i="17"/>
  <c r="BT162" i="17" s="1"/>
  <c r="CZ162" i="17" s="1"/>
  <c r="AE162" i="17"/>
  <c r="BU162" i="17" s="1"/>
  <c r="DA162" i="17" s="1"/>
  <c r="AF162" i="17"/>
  <c r="BV162" i="17" s="1"/>
  <c r="DB162" i="17" s="1"/>
  <c r="AG162" i="17"/>
  <c r="BW162" i="17" s="1"/>
  <c r="DC162" i="17" s="1"/>
  <c r="AH162" i="17"/>
  <c r="BX162" i="17" s="1"/>
  <c r="DD162" i="17" s="1"/>
  <c r="AI162" i="17"/>
  <c r="BY162" i="17" s="1"/>
  <c r="DE162" i="17" s="1"/>
  <c r="AJ162" i="17"/>
  <c r="BZ162" i="17" s="1"/>
  <c r="DF162" i="17" s="1"/>
  <c r="AK162" i="17"/>
  <c r="CA162" i="17" s="1"/>
  <c r="DG162" i="17" s="1"/>
  <c r="W164" i="17"/>
  <c r="X164" i="17"/>
  <c r="Y164" i="17"/>
  <c r="Z164" i="17"/>
  <c r="AA164" i="17"/>
  <c r="AB164" i="17"/>
  <c r="AC164" i="17"/>
  <c r="AD164" i="17"/>
  <c r="AE164" i="17"/>
  <c r="AF164" i="17"/>
  <c r="AG164" i="17"/>
  <c r="AH164" i="17"/>
  <c r="AI164" i="17"/>
  <c r="AJ164" i="17"/>
  <c r="AK164" i="17"/>
  <c r="W165" i="17"/>
  <c r="X165" i="17"/>
  <c r="Y165" i="17"/>
  <c r="Z165" i="17"/>
  <c r="AA165" i="17"/>
  <c r="AB165" i="17"/>
  <c r="AC165" i="17"/>
  <c r="AD165" i="17"/>
  <c r="AE165" i="17"/>
  <c r="AF165" i="17"/>
  <c r="AG165" i="17"/>
  <c r="AH165" i="17"/>
  <c r="AI165" i="17"/>
  <c r="AJ165" i="17"/>
  <c r="AK165" i="17"/>
  <c r="W166" i="17"/>
  <c r="X166" i="17"/>
  <c r="Y166" i="17"/>
  <c r="Z166" i="17"/>
  <c r="AA166" i="17"/>
  <c r="AB166" i="17"/>
  <c r="AC166" i="17"/>
  <c r="AD166" i="17"/>
  <c r="AE166" i="17"/>
  <c r="AF166" i="17"/>
  <c r="AG166" i="17"/>
  <c r="AH166" i="17"/>
  <c r="AI166" i="17"/>
  <c r="AJ166" i="17"/>
  <c r="AK166" i="17"/>
  <c r="W168" i="17"/>
  <c r="BM168" i="17" s="1"/>
  <c r="CS168" i="17" s="1"/>
  <c r="X168" i="17"/>
  <c r="BN168" i="17" s="1"/>
  <c r="CT168" i="17" s="1"/>
  <c r="Y168" i="17"/>
  <c r="BO168" i="17" s="1"/>
  <c r="CU168" i="17" s="1"/>
  <c r="Z168" i="17"/>
  <c r="BP168" i="17" s="1"/>
  <c r="CV168" i="17" s="1"/>
  <c r="AA168" i="17"/>
  <c r="BQ168" i="17" s="1"/>
  <c r="CW168" i="17" s="1"/>
  <c r="AB168" i="17"/>
  <c r="BR168" i="17" s="1"/>
  <c r="CX168" i="17" s="1"/>
  <c r="AC168" i="17"/>
  <c r="BS168" i="17" s="1"/>
  <c r="CY168" i="17" s="1"/>
  <c r="AD168" i="17"/>
  <c r="BT168" i="17" s="1"/>
  <c r="CZ168" i="17" s="1"/>
  <c r="AE168" i="17"/>
  <c r="BU168" i="17" s="1"/>
  <c r="DA168" i="17" s="1"/>
  <c r="AF168" i="17"/>
  <c r="BV168" i="17" s="1"/>
  <c r="DB168" i="17" s="1"/>
  <c r="AG168" i="17"/>
  <c r="BW168" i="17" s="1"/>
  <c r="DC168" i="17" s="1"/>
  <c r="AH168" i="17"/>
  <c r="BX168" i="17" s="1"/>
  <c r="DD168" i="17" s="1"/>
  <c r="AI168" i="17"/>
  <c r="BY168" i="17" s="1"/>
  <c r="DE168" i="17" s="1"/>
  <c r="AJ168" i="17"/>
  <c r="BZ168" i="17" s="1"/>
  <c r="DF168" i="17" s="1"/>
  <c r="AK168" i="17"/>
  <c r="CA168" i="17" s="1"/>
  <c r="DG168" i="17" s="1"/>
  <c r="W169" i="17"/>
  <c r="BM169" i="17" s="1"/>
  <c r="CS169" i="17" s="1"/>
  <c r="X169" i="17"/>
  <c r="BN169" i="17" s="1"/>
  <c r="CT169" i="17" s="1"/>
  <c r="Y169" i="17"/>
  <c r="BO169" i="17" s="1"/>
  <c r="CU169" i="17" s="1"/>
  <c r="Z169" i="17"/>
  <c r="BP169" i="17" s="1"/>
  <c r="CV169" i="17" s="1"/>
  <c r="AA169" i="17"/>
  <c r="BQ169" i="17" s="1"/>
  <c r="CW169" i="17" s="1"/>
  <c r="AB169" i="17"/>
  <c r="BR169" i="17" s="1"/>
  <c r="CX169" i="17" s="1"/>
  <c r="AC169" i="17"/>
  <c r="BS169" i="17" s="1"/>
  <c r="CY169" i="17" s="1"/>
  <c r="AD169" i="17"/>
  <c r="BT169" i="17" s="1"/>
  <c r="CZ169" i="17" s="1"/>
  <c r="AE169" i="17"/>
  <c r="BU169" i="17" s="1"/>
  <c r="DA169" i="17" s="1"/>
  <c r="AF169" i="17"/>
  <c r="BV169" i="17" s="1"/>
  <c r="DB169" i="17" s="1"/>
  <c r="AG169" i="17"/>
  <c r="BW169" i="17" s="1"/>
  <c r="DC169" i="17" s="1"/>
  <c r="AH169" i="17"/>
  <c r="BX169" i="17" s="1"/>
  <c r="DD169" i="17" s="1"/>
  <c r="AI169" i="17"/>
  <c r="BY169" i="17" s="1"/>
  <c r="DE169" i="17" s="1"/>
  <c r="AJ169" i="17"/>
  <c r="BZ169" i="17" s="1"/>
  <c r="DF169" i="17" s="1"/>
  <c r="AK169" i="17"/>
  <c r="CA169" i="17" s="1"/>
  <c r="DG169" i="17" s="1"/>
  <c r="W170" i="17"/>
  <c r="BM170" i="17" s="1"/>
  <c r="CS170" i="17" s="1"/>
  <c r="X170" i="17"/>
  <c r="BN170" i="17" s="1"/>
  <c r="CT170" i="17" s="1"/>
  <c r="Y170" i="17"/>
  <c r="BO170" i="17" s="1"/>
  <c r="CU170" i="17" s="1"/>
  <c r="Z170" i="17"/>
  <c r="BP170" i="17" s="1"/>
  <c r="CV170" i="17" s="1"/>
  <c r="AA170" i="17"/>
  <c r="BQ170" i="17" s="1"/>
  <c r="CW170" i="17" s="1"/>
  <c r="AB170" i="17"/>
  <c r="BR170" i="17" s="1"/>
  <c r="CX170" i="17" s="1"/>
  <c r="AC170" i="17"/>
  <c r="BS170" i="17" s="1"/>
  <c r="CY170" i="17" s="1"/>
  <c r="AD170" i="17"/>
  <c r="BT170" i="17" s="1"/>
  <c r="CZ170" i="17" s="1"/>
  <c r="AE170" i="17"/>
  <c r="BU170" i="17" s="1"/>
  <c r="DA170" i="17" s="1"/>
  <c r="AF170" i="17"/>
  <c r="BV170" i="17" s="1"/>
  <c r="DB170" i="17" s="1"/>
  <c r="AG170" i="17"/>
  <c r="BW170" i="17" s="1"/>
  <c r="DC170" i="17" s="1"/>
  <c r="AH170" i="17"/>
  <c r="BX170" i="17" s="1"/>
  <c r="DD170" i="17" s="1"/>
  <c r="AI170" i="17"/>
  <c r="BY170" i="17" s="1"/>
  <c r="DE170" i="17" s="1"/>
  <c r="AJ170" i="17"/>
  <c r="BZ170" i="17" s="1"/>
  <c r="DF170" i="17" s="1"/>
  <c r="AK170" i="17"/>
  <c r="CA170" i="17" s="1"/>
  <c r="DG170" i="17" s="1"/>
  <c r="W172" i="17"/>
  <c r="BM172" i="17" s="1"/>
  <c r="CS172" i="17" s="1"/>
  <c r="X172" i="17"/>
  <c r="BN172" i="17" s="1"/>
  <c r="CT172" i="17" s="1"/>
  <c r="Y172" i="17"/>
  <c r="BO172" i="17" s="1"/>
  <c r="CU172" i="17" s="1"/>
  <c r="Z172" i="17"/>
  <c r="BP172" i="17" s="1"/>
  <c r="CV172" i="17" s="1"/>
  <c r="AA172" i="17"/>
  <c r="BQ172" i="17" s="1"/>
  <c r="CW172" i="17" s="1"/>
  <c r="AB172" i="17"/>
  <c r="BR172" i="17" s="1"/>
  <c r="CX172" i="17" s="1"/>
  <c r="AC172" i="17"/>
  <c r="BS172" i="17" s="1"/>
  <c r="CY172" i="17" s="1"/>
  <c r="AD172" i="17"/>
  <c r="BT172" i="17" s="1"/>
  <c r="CZ172" i="17" s="1"/>
  <c r="AE172" i="17"/>
  <c r="BU172" i="17" s="1"/>
  <c r="DA172" i="17" s="1"/>
  <c r="AF172" i="17"/>
  <c r="BV172" i="17" s="1"/>
  <c r="DB172" i="17" s="1"/>
  <c r="AG172" i="17"/>
  <c r="BW172" i="17" s="1"/>
  <c r="DC172" i="17" s="1"/>
  <c r="AH172" i="17"/>
  <c r="BX172" i="17" s="1"/>
  <c r="DD172" i="17" s="1"/>
  <c r="AI172" i="17"/>
  <c r="BY172" i="17" s="1"/>
  <c r="DE172" i="17" s="1"/>
  <c r="AJ172" i="17"/>
  <c r="BZ172" i="17" s="1"/>
  <c r="DF172" i="17" s="1"/>
  <c r="AK172" i="17"/>
  <c r="CA172" i="17" s="1"/>
  <c r="DG172" i="17" s="1"/>
  <c r="W174" i="17"/>
  <c r="BM174" i="17" s="1"/>
  <c r="CS174" i="17" s="1"/>
  <c r="X174" i="17"/>
  <c r="BN174" i="17" s="1"/>
  <c r="CT174" i="17" s="1"/>
  <c r="Y174" i="17"/>
  <c r="BO174" i="17" s="1"/>
  <c r="CU174" i="17" s="1"/>
  <c r="Z174" i="17"/>
  <c r="BP174" i="17" s="1"/>
  <c r="CV174" i="17" s="1"/>
  <c r="AA174" i="17"/>
  <c r="BQ174" i="17" s="1"/>
  <c r="CW174" i="17" s="1"/>
  <c r="AB174" i="17"/>
  <c r="BR174" i="17" s="1"/>
  <c r="CX174" i="17" s="1"/>
  <c r="AC174" i="17"/>
  <c r="BS174" i="17" s="1"/>
  <c r="CY174" i="17" s="1"/>
  <c r="AD174" i="17"/>
  <c r="BT174" i="17" s="1"/>
  <c r="CZ174" i="17" s="1"/>
  <c r="AE174" i="17"/>
  <c r="BU174" i="17" s="1"/>
  <c r="DA174" i="17" s="1"/>
  <c r="AF174" i="17"/>
  <c r="BV174" i="17" s="1"/>
  <c r="DB174" i="17" s="1"/>
  <c r="AG174" i="17"/>
  <c r="BW174" i="17" s="1"/>
  <c r="DC174" i="17" s="1"/>
  <c r="AH174" i="17"/>
  <c r="BX174" i="17" s="1"/>
  <c r="DD174" i="17" s="1"/>
  <c r="AI174" i="17"/>
  <c r="BY174" i="17" s="1"/>
  <c r="DE174" i="17" s="1"/>
  <c r="AJ174" i="17"/>
  <c r="BZ174" i="17" s="1"/>
  <c r="DF174" i="17" s="1"/>
  <c r="AK174" i="17"/>
  <c r="CA174" i="17" s="1"/>
  <c r="DG174" i="17" s="1"/>
  <c r="W178" i="17"/>
  <c r="X178" i="17"/>
  <c r="Y178" i="17"/>
  <c r="Z178" i="17"/>
  <c r="AA178" i="17"/>
  <c r="AB178" i="17"/>
  <c r="AC178" i="17"/>
  <c r="AD178" i="17"/>
  <c r="AE178" i="17"/>
  <c r="AF178" i="17"/>
  <c r="AG178" i="17"/>
  <c r="AH178" i="17"/>
  <c r="AI178" i="17"/>
  <c r="AJ178" i="17"/>
  <c r="AK178" i="17"/>
  <c r="W186" i="17"/>
  <c r="X186" i="17"/>
  <c r="Y186" i="17"/>
  <c r="Z186" i="17"/>
  <c r="AA186" i="17"/>
  <c r="AB186" i="17"/>
  <c r="AC186" i="17"/>
  <c r="AD186" i="17"/>
  <c r="AE186" i="17"/>
  <c r="AF186" i="17"/>
  <c r="AG186" i="17"/>
  <c r="AH186" i="17"/>
  <c r="AI186" i="17"/>
  <c r="AJ186" i="17"/>
  <c r="AK186" i="17"/>
  <c r="W192" i="17"/>
  <c r="X192" i="17"/>
  <c r="Y192" i="17"/>
  <c r="Z192" i="17"/>
  <c r="AA192" i="17"/>
  <c r="AB192" i="17"/>
  <c r="AC192" i="17"/>
  <c r="AD192" i="17"/>
  <c r="AE192" i="17"/>
  <c r="AF192" i="17"/>
  <c r="AG192" i="17"/>
  <c r="AH192" i="17"/>
  <c r="AI192" i="17"/>
  <c r="AJ192" i="17"/>
  <c r="AK192" i="17"/>
  <c r="W193" i="17"/>
  <c r="X193" i="17"/>
  <c r="Y193" i="17"/>
  <c r="Z193" i="17"/>
  <c r="AA193" i="17"/>
  <c r="AB193" i="17"/>
  <c r="AC193" i="17"/>
  <c r="AD193" i="17"/>
  <c r="AE193" i="17"/>
  <c r="AF193" i="17"/>
  <c r="AG193" i="17"/>
  <c r="AH193" i="17"/>
  <c r="AI193" i="17"/>
  <c r="AJ193" i="17"/>
  <c r="AK193" i="17"/>
  <c r="W198" i="17"/>
  <c r="X198" i="17"/>
  <c r="Y198" i="17"/>
  <c r="Z198" i="17"/>
  <c r="AA198" i="17"/>
  <c r="AB198" i="17"/>
  <c r="AC198" i="17"/>
  <c r="AD198" i="17"/>
  <c r="AE198" i="17"/>
  <c r="AF198" i="17"/>
  <c r="AG198" i="17"/>
  <c r="AH198" i="17"/>
  <c r="AI198" i="17"/>
  <c r="AJ198" i="17"/>
  <c r="AK198" i="17"/>
  <c r="W202" i="17"/>
  <c r="X202" i="17"/>
  <c r="Y202" i="17"/>
  <c r="Z202" i="17"/>
  <c r="AA202" i="17"/>
  <c r="AB202" i="17"/>
  <c r="AC202" i="17"/>
  <c r="AD202" i="17"/>
  <c r="AE202" i="17"/>
  <c r="AF202" i="17"/>
  <c r="AG202" i="17"/>
  <c r="AH202" i="17"/>
  <c r="AI202" i="17"/>
  <c r="AJ202" i="17"/>
  <c r="AK202" i="17"/>
  <c r="W211" i="17"/>
  <c r="BM211" i="17" s="1"/>
  <c r="CS211" i="17" s="1"/>
  <c r="X211" i="17"/>
  <c r="BN211" i="17" s="1"/>
  <c r="CT211" i="17" s="1"/>
  <c r="Y211" i="17"/>
  <c r="BO211" i="17" s="1"/>
  <c r="CU211" i="17" s="1"/>
  <c r="Z211" i="17"/>
  <c r="BP211" i="17" s="1"/>
  <c r="CV211" i="17" s="1"/>
  <c r="AA211" i="17"/>
  <c r="BQ211" i="17" s="1"/>
  <c r="CW211" i="17" s="1"/>
  <c r="AB211" i="17"/>
  <c r="BR211" i="17" s="1"/>
  <c r="CX211" i="17" s="1"/>
  <c r="AC211" i="17"/>
  <c r="BS211" i="17" s="1"/>
  <c r="CY211" i="17" s="1"/>
  <c r="AD211" i="17"/>
  <c r="BT211" i="17" s="1"/>
  <c r="CZ211" i="17" s="1"/>
  <c r="AE211" i="17"/>
  <c r="BU211" i="17" s="1"/>
  <c r="DA211" i="17" s="1"/>
  <c r="AF211" i="17"/>
  <c r="BV211" i="17" s="1"/>
  <c r="DB211" i="17" s="1"/>
  <c r="AG211" i="17"/>
  <c r="BW211" i="17" s="1"/>
  <c r="DC211" i="17" s="1"/>
  <c r="AH211" i="17"/>
  <c r="BX211" i="17" s="1"/>
  <c r="DD211" i="17" s="1"/>
  <c r="AI211" i="17"/>
  <c r="BY211" i="17" s="1"/>
  <c r="DE211" i="17" s="1"/>
  <c r="AJ211" i="17"/>
  <c r="BZ211" i="17" s="1"/>
  <c r="DF211" i="17" s="1"/>
  <c r="AK211" i="17"/>
  <c r="CA211" i="17" s="1"/>
  <c r="DG211" i="17" s="1"/>
  <c r="W219" i="17"/>
  <c r="BM219" i="17" s="1"/>
  <c r="CS219" i="17" s="1"/>
  <c r="X219" i="17"/>
  <c r="BN219" i="17" s="1"/>
  <c r="CT219" i="17" s="1"/>
  <c r="Y219" i="17"/>
  <c r="BO219" i="17" s="1"/>
  <c r="CU219" i="17" s="1"/>
  <c r="Z219" i="17"/>
  <c r="BP219" i="17" s="1"/>
  <c r="CV219" i="17" s="1"/>
  <c r="AA219" i="17"/>
  <c r="BQ219" i="17" s="1"/>
  <c r="CW219" i="17" s="1"/>
  <c r="AB219" i="17"/>
  <c r="BR219" i="17" s="1"/>
  <c r="CX219" i="17" s="1"/>
  <c r="AC219" i="17"/>
  <c r="BS219" i="17" s="1"/>
  <c r="CY219" i="17" s="1"/>
  <c r="AD219" i="17"/>
  <c r="BT219" i="17" s="1"/>
  <c r="CZ219" i="17" s="1"/>
  <c r="AE219" i="17"/>
  <c r="BU219" i="17" s="1"/>
  <c r="DA219" i="17" s="1"/>
  <c r="AF219" i="17"/>
  <c r="BV219" i="17" s="1"/>
  <c r="DB219" i="17" s="1"/>
  <c r="AG219" i="17"/>
  <c r="BW219" i="17" s="1"/>
  <c r="DC219" i="17" s="1"/>
  <c r="AH219" i="17"/>
  <c r="BX219" i="17" s="1"/>
  <c r="DD219" i="17" s="1"/>
  <c r="AI219" i="17"/>
  <c r="BY219" i="17" s="1"/>
  <c r="DE219" i="17" s="1"/>
  <c r="AJ219" i="17"/>
  <c r="BZ219" i="17" s="1"/>
  <c r="DF219" i="17" s="1"/>
  <c r="AK219" i="17"/>
  <c r="CA219" i="17" s="1"/>
  <c r="DG219" i="17" s="1"/>
  <c r="W223" i="17"/>
  <c r="X223" i="17"/>
  <c r="Y223" i="17"/>
  <c r="Z223" i="17"/>
  <c r="AA223" i="17"/>
  <c r="AB223" i="17"/>
  <c r="AC223" i="17"/>
  <c r="AD223" i="17"/>
  <c r="AE223" i="17"/>
  <c r="AF223" i="17"/>
  <c r="AG223" i="17"/>
  <c r="AH223" i="17"/>
  <c r="AI223" i="17"/>
  <c r="AJ223" i="17"/>
  <c r="AK223" i="17"/>
  <c r="W224" i="17"/>
  <c r="X224" i="17"/>
  <c r="Y224" i="17"/>
  <c r="Z224" i="17"/>
  <c r="AA224" i="17"/>
  <c r="AB224" i="17"/>
  <c r="AC224" i="17"/>
  <c r="AD224" i="17"/>
  <c r="AE224" i="17"/>
  <c r="AF224" i="17"/>
  <c r="AG224" i="17"/>
  <c r="AH224" i="17"/>
  <c r="AI224" i="17"/>
  <c r="AJ224" i="17"/>
  <c r="AK224" i="17"/>
  <c r="W225" i="17"/>
  <c r="X225" i="17"/>
  <c r="Y225" i="17"/>
  <c r="Z225" i="17"/>
  <c r="AA225" i="17"/>
  <c r="AB225" i="17"/>
  <c r="AC225" i="17"/>
  <c r="AD225" i="17"/>
  <c r="AE225" i="17"/>
  <c r="AF225" i="17"/>
  <c r="AG225" i="17"/>
  <c r="AH225" i="17"/>
  <c r="AI225" i="17"/>
  <c r="AJ225" i="17"/>
  <c r="AK225" i="17"/>
  <c r="W227" i="17"/>
  <c r="X227" i="17"/>
  <c r="Y227" i="17"/>
  <c r="Z227" i="17"/>
  <c r="AA227" i="17"/>
  <c r="AB227" i="17"/>
  <c r="AC227" i="17"/>
  <c r="AD227" i="17"/>
  <c r="AE227" i="17"/>
  <c r="AF227" i="17"/>
  <c r="AG227" i="17"/>
  <c r="AH227" i="17"/>
  <c r="AI227" i="17"/>
  <c r="AJ227" i="17"/>
  <c r="AK227" i="17"/>
  <c r="W230" i="17"/>
  <c r="X230" i="17"/>
  <c r="Y230" i="17"/>
  <c r="Z230" i="17"/>
  <c r="AA230" i="17"/>
  <c r="AB230" i="17"/>
  <c r="AC230" i="17"/>
  <c r="AD230" i="17"/>
  <c r="AE230" i="17"/>
  <c r="AF230" i="17"/>
  <c r="AG230" i="17"/>
  <c r="AH230" i="17"/>
  <c r="AI230" i="17"/>
  <c r="AJ230" i="17"/>
  <c r="AK230" i="17"/>
  <c r="W231" i="17"/>
  <c r="X231" i="17"/>
  <c r="Y231" i="17"/>
  <c r="Z231" i="17"/>
  <c r="AA231" i="17"/>
  <c r="AB231" i="17"/>
  <c r="AC231" i="17"/>
  <c r="AD231" i="17"/>
  <c r="AE231" i="17"/>
  <c r="AF231" i="17"/>
  <c r="AG231" i="17"/>
  <c r="AH231" i="17"/>
  <c r="AI231" i="17"/>
  <c r="AJ231" i="17"/>
  <c r="AK231" i="17"/>
  <c r="W232" i="17"/>
  <c r="X232" i="17"/>
  <c r="Y232" i="17"/>
  <c r="Z232" i="17"/>
  <c r="AA232" i="17"/>
  <c r="AB232" i="17"/>
  <c r="AC232" i="17"/>
  <c r="AD232" i="17"/>
  <c r="AE232" i="17"/>
  <c r="AF232" i="17"/>
  <c r="AG232" i="17"/>
  <c r="AH232" i="17"/>
  <c r="AI232" i="17"/>
  <c r="AJ232" i="17"/>
  <c r="AK232" i="17"/>
  <c r="W235" i="17"/>
  <c r="X235" i="17"/>
  <c r="Y235" i="17"/>
  <c r="Z235" i="17"/>
  <c r="AA235" i="17"/>
  <c r="AB235" i="17"/>
  <c r="AC235" i="17"/>
  <c r="AD235" i="17"/>
  <c r="AE235" i="17"/>
  <c r="AF235" i="17"/>
  <c r="AG235" i="17"/>
  <c r="AH235" i="17"/>
  <c r="AI235" i="17"/>
  <c r="AJ235" i="17"/>
  <c r="AK235" i="17"/>
  <c r="W240" i="17"/>
  <c r="X240" i="17"/>
  <c r="Y240" i="17"/>
  <c r="Z240" i="17"/>
  <c r="AA240" i="17"/>
  <c r="AB240" i="17"/>
  <c r="AC240" i="17"/>
  <c r="AD240" i="17"/>
  <c r="AE240" i="17"/>
  <c r="AF240" i="17"/>
  <c r="AG240" i="17"/>
  <c r="AH240" i="17"/>
  <c r="AI240" i="17"/>
  <c r="AJ240" i="17"/>
  <c r="AK240" i="17"/>
  <c r="W241" i="17"/>
  <c r="X241" i="17"/>
  <c r="Y241" i="17"/>
  <c r="Z241" i="17"/>
  <c r="AA241" i="17"/>
  <c r="AB241" i="17"/>
  <c r="AC241" i="17"/>
  <c r="AD241" i="17"/>
  <c r="AE241" i="17"/>
  <c r="AF241" i="17"/>
  <c r="AG241" i="17"/>
  <c r="AH241" i="17"/>
  <c r="AI241" i="17"/>
  <c r="AJ241" i="17"/>
  <c r="AK241" i="17"/>
  <c r="W244" i="17"/>
  <c r="BM244" i="17" s="1"/>
  <c r="CS244" i="17" s="1"/>
  <c r="X244" i="17"/>
  <c r="BN244" i="17" s="1"/>
  <c r="CT244" i="17" s="1"/>
  <c r="Y244" i="17"/>
  <c r="BO244" i="17" s="1"/>
  <c r="CU244" i="17" s="1"/>
  <c r="Z244" i="17"/>
  <c r="BP244" i="17" s="1"/>
  <c r="CV244" i="17" s="1"/>
  <c r="AA244" i="17"/>
  <c r="BQ244" i="17" s="1"/>
  <c r="CW244" i="17" s="1"/>
  <c r="AB244" i="17"/>
  <c r="BR244" i="17" s="1"/>
  <c r="CX244" i="17" s="1"/>
  <c r="AC244" i="17"/>
  <c r="BS244" i="17" s="1"/>
  <c r="CY244" i="17" s="1"/>
  <c r="AD244" i="17"/>
  <c r="BT244" i="17" s="1"/>
  <c r="CZ244" i="17" s="1"/>
  <c r="AE244" i="17"/>
  <c r="BU244" i="17" s="1"/>
  <c r="DA244" i="17" s="1"/>
  <c r="AF244" i="17"/>
  <c r="BV244" i="17" s="1"/>
  <c r="DB244" i="17" s="1"/>
  <c r="AG244" i="17"/>
  <c r="BW244" i="17" s="1"/>
  <c r="DC244" i="17" s="1"/>
  <c r="AH244" i="17"/>
  <c r="BX244" i="17" s="1"/>
  <c r="DD244" i="17" s="1"/>
  <c r="AI244" i="17"/>
  <c r="BY244" i="17" s="1"/>
  <c r="DE244" i="17" s="1"/>
  <c r="AJ244" i="17"/>
  <c r="BZ244" i="17" s="1"/>
  <c r="DF244" i="17" s="1"/>
  <c r="AK244" i="17"/>
  <c r="CA244" i="17" s="1"/>
  <c r="DG244" i="17" s="1"/>
  <c r="W245" i="17"/>
  <c r="X245" i="17"/>
  <c r="Y245" i="17"/>
  <c r="Z245" i="17"/>
  <c r="AA245" i="17"/>
  <c r="AB245" i="17"/>
  <c r="AC245" i="17"/>
  <c r="AD245" i="17"/>
  <c r="AE245" i="17"/>
  <c r="AF245" i="17"/>
  <c r="AG245" i="17"/>
  <c r="AH245" i="17"/>
  <c r="AI245" i="17"/>
  <c r="AJ245" i="17"/>
  <c r="AK245" i="17"/>
  <c r="W251" i="17"/>
  <c r="X251" i="17"/>
  <c r="Y251" i="17"/>
  <c r="Z251" i="17"/>
  <c r="AA251" i="17"/>
  <c r="AB251" i="17"/>
  <c r="AC251" i="17"/>
  <c r="AD251" i="17"/>
  <c r="AE251" i="17"/>
  <c r="AF251" i="17"/>
  <c r="AG251" i="17"/>
  <c r="AH251" i="17"/>
  <c r="AI251" i="17"/>
  <c r="AJ251" i="17"/>
  <c r="AK251" i="17"/>
  <c r="W256" i="17"/>
  <c r="X256" i="17"/>
  <c r="Y256" i="17"/>
  <c r="Z256" i="17"/>
  <c r="AA256" i="17"/>
  <c r="AB256" i="17"/>
  <c r="AC256" i="17"/>
  <c r="AD256" i="17"/>
  <c r="AE256" i="17"/>
  <c r="AF256" i="17"/>
  <c r="AG256" i="17"/>
  <c r="AH256" i="17"/>
  <c r="AI256" i="17"/>
  <c r="AJ256" i="17"/>
  <c r="AK256" i="17"/>
  <c r="W258" i="17"/>
  <c r="X258" i="17"/>
  <c r="Y258" i="17"/>
  <c r="Z258" i="17"/>
  <c r="AA258" i="17"/>
  <c r="AB258" i="17"/>
  <c r="AC258" i="17"/>
  <c r="AD258" i="17"/>
  <c r="AE258" i="17"/>
  <c r="AF258" i="17"/>
  <c r="AG258" i="17"/>
  <c r="AH258" i="17"/>
  <c r="AI258" i="17"/>
  <c r="AJ258" i="17"/>
  <c r="AK258" i="17"/>
  <c r="W259" i="17"/>
  <c r="X259" i="17"/>
  <c r="Y259" i="17"/>
  <c r="Z259" i="17"/>
  <c r="AA259" i="17"/>
  <c r="AB259" i="17"/>
  <c r="AC259" i="17"/>
  <c r="AD259" i="17"/>
  <c r="AE259" i="17"/>
  <c r="AF259" i="17"/>
  <c r="AG259" i="17"/>
  <c r="AH259" i="17"/>
  <c r="AI259" i="17"/>
  <c r="AJ259" i="17"/>
  <c r="AK259" i="17"/>
  <c r="W268" i="17"/>
  <c r="X268" i="17"/>
  <c r="Y268" i="17"/>
  <c r="Z268" i="17"/>
  <c r="AA268" i="17"/>
  <c r="AB268" i="17"/>
  <c r="AC268" i="17"/>
  <c r="AD268" i="17"/>
  <c r="AE268" i="17"/>
  <c r="AF268" i="17"/>
  <c r="AG268" i="17"/>
  <c r="AH268" i="17"/>
  <c r="AI268" i="17"/>
  <c r="AJ268" i="17"/>
  <c r="AK268" i="17"/>
  <c r="W269" i="17"/>
  <c r="X269" i="17"/>
  <c r="Y269" i="17"/>
  <c r="Z269" i="17"/>
  <c r="AA269" i="17"/>
  <c r="AB269" i="17"/>
  <c r="AC269" i="17"/>
  <c r="AD269" i="17"/>
  <c r="AE269" i="17"/>
  <c r="AF269" i="17"/>
  <c r="AG269" i="17"/>
  <c r="AH269" i="17"/>
  <c r="AI269" i="17"/>
  <c r="AJ269" i="17"/>
  <c r="AK269" i="17"/>
  <c r="W271" i="17"/>
  <c r="X271" i="17"/>
  <c r="Y271" i="17"/>
  <c r="Z271" i="17"/>
  <c r="AA271" i="17"/>
  <c r="AB271" i="17"/>
  <c r="AC271" i="17"/>
  <c r="AD271" i="17"/>
  <c r="AE271" i="17"/>
  <c r="AF271" i="17"/>
  <c r="AG271" i="17"/>
  <c r="AH271" i="17"/>
  <c r="AI271" i="17"/>
  <c r="AJ271" i="17"/>
  <c r="AK271" i="17"/>
  <c r="W273" i="17"/>
  <c r="X273" i="17"/>
  <c r="Y273" i="17"/>
  <c r="Z273" i="17"/>
  <c r="AA273" i="17"/>
  <c r="AB273" i="17"/>
  <c r="AC273" i="17"/>
  <c r="AD273" i="17"/>
  <c r="AE273" i="17"/>
  <c r="AF273" i="17"/>
  <c r="AG273" i="17"/>
  <c r="AH273" i="17"/>
  <c r="AI273" i="17"/>
  <c r="AJ273" i="17"/>
  <c r="AK273" i="17"/>
  <c r="W274" i="17"/>
  <c r="X274" i="17"/>
  <c r="Y274" i="17"/>
  <c r="Z274" i="17"/>
  <c r="AA274" i="17"/>
  <c r="AB274" i="17"/>
  <c r="AC274" i="17"/>
  <c r="AD274" i="17"/>
  <c r="AE274" i="17"/>
  <c r="AF274" i="17"/>
  <c r="AG274" i="17"/>
  <c r="AH274" i="17"/>
  <c r="AI274" i="17"/>
  <c r="AJ274" i="17"/>
  <c r="AK274" i="17"/>
  <c r="W277" i="17"/>
  <c r="X277" i="17"/>
  <c r="Y277" i="17"/>
  <c r="Z277" i="17"/>
  <c r="AA277" i="17"/>
  <c r="AB277" i="17"/>
  <c r="AC277" i="17"/>
  <c r="AD277" i="17"/>
  <c r="AE277" i="17"/>
  <c r="AF277" i="17"/>
  <c r="AG277" i="17"/>
  <c r="AH277" i="17"/>
  <c r="AI277" i="17"/>
  <c r="AJ277" i="17"/>
  <c r="AK277" i="17"/>
  <c r="W280" i="17"/>
  <c r="BM280" i="17" s="1"/>
  <c r="CS280" i="17" s="1"/>
  <c r="X280" i="17"/>
  <c r="BN280" i="17" s="1"/>
  <c r="CT280" i="17" s="1"/>
  <c r="Y280" i="17"/>
  <c r="BO280" i="17" s="1"/>
  <c r="CU280" i="17" s="1"/>
  <c r="Z280" i="17"/>
  <c r="BP280" i="17" s="1"/>
  <c r="CV280" i="17" s="1"/>
  <c r="AA280" i="17"/>
  <c r="BQ280" i="17" s="1"/>
  <c r="CW280" i="17" s="1"/>
  <c r="AB280" i="17"/>
  <c r="BR280" i="17" s="1"/>
  <c r="CX280" i="17" s="1"/>
  <c r="AC280" i="17"/>
  <c r="BS280" i="17" s="1"/>
  <c r="CY280" i="17" s="1"/>
  <c r="AD280" i="17"/>
  <c r="BT280" i="17" s="1"/>
  <c r="CZ280" i="17" s="1"/>
  <c r="AE280" i="17"/>
  <c r="BU280" i="17" s="1"/>
  <c r="DA280" i="17" s="1"/>
  <c r="AF280" i="17"/>
  <c r="BV280" i="17" s="1"/>
  <c r="DB280" i="17" s="1"/>
  <c r="AG280" i="17"/>
  <c r="BW280" i="17" s="1"/>
  <c r="DC280" i="17" s="1"/>
  <c r="AH280" i="17"/>
  <c r="BX280" i="17" s="1"/>
  <c r="DD280" i="17" s="1"/>
  <c r="AI280" i="17"/>
  <c r="BY280" i="17" s="1"/>
  <c r="DE280" i="17" s="1"/>
  <c r="AJ280" i="17"/>
  <c r="BZ280" i="17" s="1"/>
  <c r="DF280" i="17" s="1"/>
  <c r="AK280" i="17"/>
  <c r="CA280" i="17" s="1"/>
  <c r="DG280" i="17" s="1"/>
  <c r="W283" i="17"/>
  <c r="X283" i="17"/>
  <c r="Y283" i="17"/>
  <c r="Z283" i="17"/>
  <c r="AA283" i="17"/>
  <c r="AB283" i="17"/>
  <c r="AC283" i="17"/>
  <c r="AD283" i="17"/>
  <c r="AE283" i="17"/>
  <c r="AF283" i="17"/>
  <c r="AG283" i="17"/>
  <c r="AH283" i="17"/>
  <c r="AI283" i="17"/>
  <c r="AJ283" i="17"/>
  <c r="AK283" i="17"/>
  <c r="W287" i="17"/>
  <c r="X287" i="17"/>
  <c r="Y287" i="17"/>
  <c r="Z287" i="17"/>
  <c r="AA287" i="17"/>
  <c r="AB287" i="17"/>
  <c r="AC287" i="17"/>
  <c r="AD287" i="17"/>
  <c r="AE287" i="17"/>
  <c r="AF287" i="17"/>
  <c r="AG287" i="17"/>
  <c r="AH287" i="17"/>
  <c r="AI287" i="17"/>
  <c r="AJ287" i="17"/>
  <c r="AK287" i="17"/>
  <c r="W288" i="17"/>
  <c r="BM288" i="17" s="1"/>
  <c r="CS288" i="17" s="1"/>
  <c r="X288" i="17"/>
  <c r="BN288" i="17" s="1"/>
  <c r="CT288" i="17" s="1"/>
  <c r="Y288" i="17"/>
  <c r="BO288" i="17" s="1"/>
  <c r="CU288" i="17" s="1"/>
  <c r="Z288" i="17"/>
  <c r="BP288" i="17" s="1"/>
  <c r="CV288" i="17" s="1"/>
  <c r="AA288" i="17"/>
  <c r="BQ288" i="17" s="1"/>
  <c r="CW288" i="17" s="1"/>
  <c r="AB288" i="17"/>
  <c r="BR288" i="17" s="1"/>
  <c r="CX288" i="17" s="1"/>
  <c r="AC288" i="17"/>
  <c r="BS288" i="17" s="1"/>
  <c r="CY288" i="17" s="1"/>
  <c r="AD288" i="17"/>
  <c r="BT288" i="17" s="1"/>
  <c r="CZ288" i="17" s="1"/>
  <c r="AE288" i="17"/>
  <c r="BU288" i="17" s="1"/>
  <c r="DA288" i="17" s="1"/>
  <c r="AF288" i="17"/>
  <c r="BV288" i="17" s="1"/>
  <c r="DB288" i="17" s="1"/>
  <c r="AG288" i="17"/>
  <c r="BW288" i="17" s="1"/>
  <c r="DC288" i="17" s="1"/>
  <c r="AH288" i="17"/>
  <c r="BX288" i="17" s="1"/>
  <c r="DD288" i="17" s="1"/>
  <c r="AI288" i="17"/>
  <c r="BY288" i="17" s="1"/>
  <c r="DE288" i="17" s="1"/>
  <c r="AJ288" i="17"/>
  <c r="BZ288" i="17" s="1"/>
  <c r="DF288" i="17" s="1"/>
  <c r="AK288" i="17"/>
  <c r="CA288" i="17" s="1"/>
  <c r="DG288" i="17" s="1"/>
  <c r="W289" i="17"/>
  <c r="BM289" i="17" s="1"/>
  <c r="CS289" i="17" s="1"/>
  <c r="X289" i="17"/>
  <c r="BN289" i="17" s="1"/>
  <c r="CT289" i="17" s="1"/>
  <c r="Y289" i="17"/>
  <c r="BO289" i="17" s="1"/>
  <c r="CU289" i="17" s="1"/>
  <c r="Z289" i="17"/>
  <c r="BP289" i="17" s="1"/>
  <c r="CV289" i="17" s="1"/>
  <c r="AA289" i="17"/>
  <c r="BQ289" i="17" s="1"/>
  <c r="CW289" i="17" s="1"/>
  <c r="AB289" i="17"/>
  <c r="BR289" i="17" s="1"/>
  <c r="CX289" i="17" s="1"/>
  <c r="AC289" i="17"/>
  <c r="BS289" i="17" s="1"/>
  <c r="CY289" i="17" s="1"/>
  <c r="AD289" i="17"/>
  <c r="BT289" i="17" s="1"/>
  <c r="CZ289" i="17" s="1"/>
  <c r="AE289" i="17"/>
  <c r="BU289" i="17" s="1"/>
  <c r="DA289" i="17" s="1"/>
  <c r="AF289" i="17"/>
  <c r="BV289" i="17" s="1"/>
  <c r="DB289" i="17" s="1"/>
  <c r="AG289" i="17"/>
  <c r="BW289" i="17" s="1"/>
  <c r="DC289" i="17" s="1"/>
  <c r="AH289" i="17"/>
  <c r="BX289" i="17" s="1"/>
  <c r="DD289" i="17" s="1"/>
  <c r="AI289" i="17"/>
  <c r="BY289" i="17" s="1"/>
  <c r="DE289" i="17" s="1"/>
  <c r="AJ289" i="17"/>
  <c r="BZ289" i="17" s="1"/>
  <c r="DF289" i="17" s="1"/>
  <c r="AK289" i="17"/>
  <c r="CA289" i="17" s="1"/>
  <c r="DG289" i="17" s="1"/>
  <c r="W290" i="17"/>
  <c r="BM290" i="17" s="1"/>
  <c r="CS290" i="17" s="1"/>
  <c r="X290" i="17"/>
  <c r="BN290" i="17" s="1"/>
  <c r="CT290" i="17" s="1"/>
  <c r="Y290" i="17"/>
  <c r="BO290" i="17" s="1"/>
  <c r="CU290" i="17" s="1"/>
  <c r="Z290" i="17"/>
  <c r="BP290" i="17" s="1"/>
  <c r="CV290" i="17" s="1"/>
  <c r="AA290" i="17"/>
  <c r="BQ290" i="17" s="1"/>
  <c r="CW290" i="17" s="1"/>
  <c r="AB290" i="17"/>
  <c r="BR290" i="17" s="1"/>
  <c r="CX290" i="17" s="1"/>
  <c r="AC290" i="17"/>
  <c r="BS290" i="17" s="1"/>
  <c r="CY290" i="17" s="1"/>
  <c r="AD290" i="17"/>
  <c r="BT290" i="17" s="1"/>
  <c r="CZ290" i="17" s="1"/>
  <c r="AE290" i="17"/>
  <c r="BU290" i="17" s="1"/>
  <c r="DA290" i="17" s="1"/>
  <c r="AF290" i="17"/>
  <c r="BV290" i="17" s="1"/>
  <c r="DB290" i="17" s="1"/>
  <c r="AG290" i="17"/>
  <c r="BW290" i="17" s="1"/>
  <c r="DC290" i="17" s="1"/>
  <c r="AH290" i="17"/>
  <c r="BX290" i="17" s="1"/>
  <c r="DD290" i="17" s="1"/>
  <c r="AI290" i="17"/>
  <c r="BY290" i="17" s="1"/>
  <c r="DE290" i="17" s="1"/>
  <c r="AJ290" i="17"/>
  <c r="BZ290" i="17" s="1"/>
  <c r="DF290" i="17" s="1"/>
  <c r="AK290" i="17"/>
  <c r="CA290" i="17" s="1"/>
  <c r="DG290" i="17" s="1"/>
  <c r="W293" i="17"/>
  <c r="BM293" i="17" s="1"/>
  <c r="CS293" i="17" s="1"/>
  <c r="X293" i="17"/>
  <c r="BN293" i="17" s="1"/>
  <c r="CT293" i="17" s="1"/>
  <c r="Y293" i="17"/>
  <c r="BO293" i="17" s="1"/>
  <c r="CU293" i="17" s="1"/>
  <c r="Z293" i="17"/>
  <c r="BP293" i="17" s="1"/>
  <c r="CV293" i="17" s="1"/>
  <c r="AA293" i="17"/>
  <c r="BQ293" i="17" s="1"/>
  <c r="CW293" i="17" s="1"/>
  <c r="AB293" i="17"/>
  <c r="BR293" i="17" s="1"/>
  <c r="CX293" i="17" s="1"/>
  <c r="AC293" i="17"/>
  <c r="BS293" i="17" s="1"/>
  <c r="CY293" i="17" s="1"/>
  <c r="AD293" i="17"/>
  <c r="BT293" i="17" s="1"/>
  <c r="CZ293" i="17" s="1"/>
  <c r="AE293" i="17"/>
  <c r="BU293" i="17" s="1"/>
  <c r="DA293" i="17" s="1"/>
  <c r="AF293" i="17"/>
  <c r="BV293" i="17" s="1"/>
  <c r="DB293" i="17" s="1"/>
  <c r="AG293" i="17"/>
  <c r="BW293" i="17" s="1"/>
  <c r="DC293" i="17" s="1"/>
  <c r="AH293" i="17"/>
  <c r="BX293" i="17" s="1"/>
  <c r="DD293" i="17" s="1"/>
  <c r="AI293" i="17"/>
  <c r="BY293" i="17" s="1"/>
  <c r="DE293" i="17" s="1"/>
  <c r="AJ293" i="17"/>
  <c r="BZ293" i="17" s="1"/>
  <c r="DF293" i="17" s="1"/>
  <c r="AK293" i="17"/>
  <c r="CA293" i="17" s="1"/>
  <c r="DG293" i="17" s="1"/>
  <c r="W294" i="17"/>
  <c r="BM294" i="17" s="1"/>
  <c r="CS294" i="17" s="1"/>
  <c r="X294" i="17"/>
  <c r="BN294" i="17" s="1"/>
  <c r="CT294" i="17" s="1"/>
  <c r="Y294" i="17"/>
  <c r="BO294" i="17" s="1"/>
  <c r="CU294" i="17" s="1"/>
  <c r="Z294" i="17"/>
  <c r="BP294" i="17" s="1"/>
  <c r="CV294" i="17" s="1"/>
  <c r="AA294" i="17"/>
  <c r="BQ294" i="17" s="1"/>
  <c r="CW294" i="17" s="1"/>
  <c r="AB294" i="17"/>
  <c r="BR294" i="17" s="1"/>
  <c r="CX294" i="17" s="1"/>
  <c r="AC294" i="17"/>
  <c r="BS294" i="17" s="1"/>
  <c r="CY294" i="17" s="1"/>
  <c r="AD294" i="17"/>
  <c r="BT294" i="17" s="1"/>
  <c r="CZ294" i="17" s="1"/>
  <c r="AE294" i="17"/>
  <c r="BU294" i="17" s="1"/>
  <c r="DA294" i="17" s="1"/>
  <c r="AF294" i="17"/>
  <c r="BV294" i="17" s="1"/>
  <c r="DB294" i="17" s="1"/>
  <c r="AG294" i="17"/>
  <c r="BW294" i="17" s="1"/>
  <c r="DC294" i="17" s="1"/>
  <c r="AH294" i="17"/>
  <c r="BX294" i="17" s="1"/>
  <c r="DD294" i="17" s="1"/>
  <c r="AI294" i="17"/>
  <c r="BY294" i="17" s="1"/>
  <c r="DE294" i="17" s="1"/>
  <c r="AJ294" i="17"/>
  <c r="BZ294" i="17" s="1"/>
  <c r="DF294" i="17" s="1"/>
  <c r="AK294" i="17"/>
  <c r="CA294" i="17" s="1"/>
  <c r="DG294" i="17" s="1"/>
  <c r="W295" i="17"/>
  <c r="X295" i="17"/>
  <c r="Y295" i="17"/>
  <c r="Z295" i="17"/>
  <c r="AA295" i="17"/>
  <c r="AB295" i="17"/>
  <c r="AC295" i="17"/>
  <c r="AD295" i="17"/>
  <c r="AE295" i="17"/>
  <c r="AF295" i="17"/>
  <c r="AG295" i="17"/>
  <c r="AH295" i="17"/>
  <c r="AI295" i="17"/>
  <c r="AJ295" i="17"/>
  <c r="AK295" i="17"/>
  <c r="W296" i="17"/>
  <c r="X296" i="17"/>
  <c r="Y296" i="17"/>
  <c r="Z296" i="17"/>
  <c r="AA296" i="17"/>
  <c r="AB296" i="17"/>
  <c r="AC296" i="17"/>
  <c r="AD296" i="17"/>
  <c r="AE296" i="17"/>
  <c r="AF296" i="17"/>
  <c r="AG296" i="17"/>
  <c r="AH296" i="17"/>
  <c r="AI296" i="17"/>
  <c r="AJ296" i="17"/>
  <c r="AK296" i="17"/>
  <c r="W300" i="17"/>
  <c r="X300" i="17"/>
  <c r="Y300" i="17"/>
  <c r="Z300" i="17"/>
  <c r="AA300" i="17"/>
  <c r="AB300" i="17"/>
  <c r="AC300" i="17"/>
  <c r="AD300" i="17"/>
  <c r="AE300" i="17"/>
  <c r="AF300" i="17"/>
  <c r="AG300" i="17"/>
  <c r="AH300" i="17"/>
  <c r="AI300" i="17"/>
  <c r="AJ300" i="17"/>
  <c r="AK300" i="17"/>
  <c r="W301" i="17"/>
  <c r="X301" i="17"/>
  <c r="Y301" i="17"/>
  <c r="Z301" i="17"/>
  <c r="AA301" i="17"/>
  <c r="AB301" i="17"/>
  <c r="AC301" i="17"/>
  <c r="AD301" i="17"/>
  <c r="AE301" i="17"/>
  <c r="AF301" i="17"/>
  <c r="AG301" i="17"/>
  <c r="AH301" i="17"/>
  <c r="AI301" i="17"/>
  <c r="AJ301" i="17"/>
  <c r="AK301" i="17"/>
  <c r="W308" i="17"/>
  <c r="X308" i="17"/>
  <c r="Y308" i="17"/>
  <c r="Z308" i="17"/>
  <c r="AA308" i="17"/>
  <c r="AB308" i="17"/>
  <c r="AC308" i="17"/>
  <c r="AD308" i="17"/>
  <c r="AE308" i="17"/>
  <c r="AF308" i="17"/>
  <c r="AG308" i="17"/>
  <c r="AH308" i="17"/>
  <c r="AI308" i="17"/>
  <c r="AJ308" i="17"/>
  <c r="AK308" i="17"/>
  <c r="W309" i="17"/>
  <c r="X309" i="17"/>
  <c r="Y309" i="17"/>
  <c r="Z309" i="17"/>
  <c r="AA309" i="17"/>
  <c r="AB309" i="17"/>
  <c r="AC309" i="17"/>
  <c r="AD309" i="17"/>
  <c r="AE309" i="17"/>
  <c r="AF309" i="17"/>
  <c r="AG309" i="17"/>
  <c r="AH309" i="17"/>
  <c r="AI309" i="17"/>
  <c r="AJ309" i="17"/>
  <c r="AK309" i="17"/>
  <c r="W310" i="17"/>
  <c r="X310" i="17"/>
  <c r="Y310" i="17"/>
  <c r="Z310" i="17"/>
  <c r="AA310" i="17"/>
  <c r="AB310" i="17"/>
  <c r="AC310" i="17"/>
  <c r="AD310" i="17"/>
  <c r="AE310" i="17"/>
  <c r="AF310" i="17"/>
  <c r="AG310" i="17"/>
  <c r="AH310" i="17"/>
  <c r="AI310" i="17"/>
  <c r="AJ310" i="17"/>
  <c r="AK310" i="17"/>
  <c r="W314" i="17"/>
  <c r="X314" i="17"/>
  <c r="Y314" i="17"/>
  <c r="Z314" i="17"/>
  <c r="AA314" i="17"/>
  <c r="AB314" i="17"/>
  <c r="AC314" i="17"/>
  <c r="AD314" i="17"/>
  <c r="AE314" i="17"/>
  <c r="AF314" i="17"/>
  <c r="AG314" i="17"/>
  <c r="AH314" i="17"/>
  <c r="AI314" i="17"/>
  <c r="AJ314" i="17"/>
  <c r="AK314" i="17"/>
  <c r="W316" i="17"/>
  <c r="X316" i="17"/>
  <c r="Y316" i="17"/>
  <c r="Z316" i="17"/>
  <c r="AA316" i="17"/>
  <c r="AB316" i="17"/>
  <c r="AC316" i="17"/>
  <c r="AD316" i="17"/>
  <c r="AE316" i="17"/>
  <c r="AF316" i="17"/>
  <c r="AG316" i="17"/>
  <c r="AH316" i="17"/>
  <c r="AI316" i="17"/>
  <c r="AJ316" i="17"/>
  <c r="AK316" i="17"/>
  <c r="W317" i="17"/>
  <c r="X317" i="17"/>
  <c r="Y317" i="17"/>
  <c r="Z317" i="17"/>
  <c r="AA317" i="17"/>
  <c r="AB317" i="17"/>
  <c r="AC317" i="17"/>
  <c r="AD317" i="17"/>
  <c r="AE317" i="17"/>
  <c r="AF317" i="17"/>
  <c r="AG317" i="17"/>
  <c r="AH317" i="17"/>
  <c r="AI317" i="17"/>
  <c r="AJ317" i="17"/>
  <c r="AK317" i="17"/>
  <c r="W318" i="17"/>
  <c r="X318" i="17"/>
  <c r="Y318" i="17"/>
  <c r="Z318" i="17"/>
  <c r="AA318" i="17"/>
  <c r="AB318" i="17"/>
  <c r="AC318" i="17"/>
  <c r="AD318" i="17"/>
  <c r="AE318" i="17"/>
  <c r="AF318" i="17"/>
  <c r="AG318" i="17"/>
  <c r="AH318" i="17"/>
  <c r="AI318" i="17"/>
  <c r="AJ318" i="17"/>
  <c r="AK318" i="17"/>
  <c r="W321" i="17"/>
  <c r="X321" i="17"/>
  <c r="Y321" i="17"/>
  <c r="Z321" i="17"/>
  <c r="AA321" i="17"/>
  <c r="AB321" i="17"/>
  <c r="AC321" i="17"/>
  <c r="AD321" i="17"/>
  <c r="AE321" i="17"/>
  <c r="AF321" i="17"/>
  <c r="AG321" i="17"/>
  <c r="AH321" i="17"/>
  <c r="AI321" i="17"/>
  <c r="AJ321" i="17"/>
  <c r="AK321" i="17"/>
  <c r="W322" i="17"/>
  <c r="X322" i="17"/>
  <c r="Y322" i="17"/>
  <c r="Z322" i="17"/>
  <c r="AA322" i="17"/>
  <c r="AB322" i="17"/>
  <c r="AC322" i="17"/>
  <c r="AD322" i="17"/>
  <c r="AE322" i="17"/>
  <c r="AF322" i="17"/>
  <c r="AG322" i="17"/>
  <c r="AH322" i="17"/>
  <c r="AI322" i="17"/>
  <c r="AJ322" i="17"/>
  <c r="AK322" i="17"/>
  <c r="W323" i="17"/>
  <c r="X323" i="17"/>
  <c r="Y323" i="17"/>
  <c r="Z323" i="17"/>
  <c r="AA323" i="17"/>
  <c r="AB323" i="17"/>
  <c r="AC323" i="17"/>
  <c r="AD323" i="17"/>
  <c r="AE323" i="17"/>
  <c r="AF323" i="17"/>
  <c r="AG323" i="17"/>
  <c r="AH323" i="17"/>
  <c r="AI323" i="17"/>
  <c r="AJ323" i="17"/>
  <c r="AK323" i="17"/>
  <c r="W331" i="17"/>
  <c r="BM331" i="17" s="1"/>
  <c r="CS331" i="17" s="1"/>
  <c r="X331" i="17"/>
  <c r="BN331" i="17" s="1"/>
  <c r="CT331" i="17" s="1"/>
  <c r="Y331" i="17"/>
  <c r="BO331" i="17" s="1"/>
  <c r="CU331" i="17" s="1"/>
  <c r="Z331" i="17"/>
  <c r="BP331" i="17" s="1"/>
  <c r="CV331" i="17" s="1"/>
  <c r="AA331" i="17"/>
  <c r="BQ331" i="17" s="1"/>
  <c r="CW331" i="17" s="1"/>
  <c r="AB331" i="17"/>
  <c r="BR331" i="17" s="1"/>
  <c r="CX331" i="17" s="1"/>
  <c r="AC331" i="17"/>
  <c r="BS331" i="17" s="1"/>
  <c r="CY331" i="17" s="1"/>
  <c r="AD331" i="17"/>
  <c r="BT331" i="17" s="1"/>
  <c r="CZ331" i="17" s="1"/>
  <c r="AE331" i="17"/>
  <c r="BU331" i="17" s="1"/>
  <c r="DA331" i="17" s="1"/>
  <c r="AF331" i="17"/>
  <c r="BV331" i="17" s="1"/>
  <c r="DB331" i="17" s="1"/>
  <c r="AG331" i="17"/>
  <c r="BW331" i="17" s="1"/>
  <c r="DC331" i="17" s="1"/>
  <c r="AH331" i="17"/>
  <c r="BX331" i="17" s="1"/>
  <c r="DD331" i="17" s="1"/>
  <c r="AI331" i="17"/>
  <c r="BY331" i="17" s="1"/>
  <c r="DE331" i="17" s="1"/>
  <c r="AJ331" i="17"/>
  <c r="BZ331" i="17" s="1"/>
  <c r="DF331" i="17" s="1"/>
  <c r="AK331" i="17"/>
  <c r="CA331" i="17" s="1"/>
  <c r="DG331" i="17" s="1"/>
  <c r="W333" i="17"/>
  <c r="X333" i="17"/>
  <c r="Y333" i="17"/>
  <c r="Z333" i="17"/>
  <c r="AA333" i="17"/>
  <c r="AB333" i="17"/>
  <c r="AC333" i="17"/>
  <c r="AD333" i="17"/>
  <c r="AE333" i="17"/>
  <c r="AF333" i="17"/>
  <c r="AG333" i="17"/>
  <c r="AH333" i="17"/>
  <c r="AI333" i="17"/>
  <c r="AJ333" i="17"/>
  <c r="AK333" i="17"/>
  <c r="W334" i="17"/>
  <c r="BM334" i="17" s="1"/>
  <c r="CS334" i="17" s="1"/>
  <c r="X334" i="17"/>
  <c r="BN334" i="17" s="1"/>
  <c r="CT334" i="17" s="1"/>
  <c r="Y334" i="17"/>
  <c r="BO334" i="17" s="1"/>
  <c r="CU334" i="17" s="1"/>
  <c r="Z334" i="17"/>
  <c r="BP334" i="17" s="1"/>
  <c r="CV334" i="17" s="1"/>
  <c r="AA334" i="17"/>
  <c r="BQ334" i="17" s="1"/>
  <c r="CW334" i="17" s="1"/>
  <c r="AB334" i="17"/>
  <c r="BR334" i="17" s="1"/>
  <c r="CX334" i="17" s="1"/>
  <c r="AC334" i="17"/>
  <c r="BS334" i="17" s="1"/>
  <c r="CY334" i="17" s="1"/>
  <c r="AD334" i="17"/>
  <c r="BT334" i="17" s="1"/>
  <c r="CZ334" i="17" s="1"/>
  <c r="AE334" i="17"/>
  <c r="BU334" i="17" s="1"/>
  <c r="DA334" i="17" s="1"/>
  <c r="AF334" i="17"/>
  <c r="BV334" i="17" s="1"/>
  <c r="DB334" i="17" s="1"/>
  <c r="AG334" i="17"/>
  <c r="BW334" i="17" s="1"/>
  <c r="DC334" i="17" s="1"/>
  <c r="AH334" i="17"/>
  <c r="BX334" i="17" s="1"/>
  <c r="DD334" i="17" s="1"/>
  <c r="AI334" i="17"/>
  <c r="BY334" i="17" s="1"/>
  <c r="DE334" i="17" s="1"/>
  <c r="AJ334" i="17"/>
  <c r="BZ334" i="17" s="1"/>
  <c r="DF334" i="17" s="1"/>
  <c r="AK334" i="17"/>
  <c r="CA334" i="17" s="1"/>
  <c r="DG334" i="17" s="1"/>
  <c r="W335" i="17"/>
  <c r="BM335" i="17" s="1"/>
  <c r="CS335" i="17" s="1"/>
  <c r="X335" i="17"/>
  <c r="BN335" i="17" s="1"/>
  <c r="CT335" i="17" s="1"/>
  <c r="Y335" i="17"/>
  <c r="BO335" i="17" s="1"/>
  <c r="CU335" i="17" s="1"/>
  <c r="Z335" i="17"/>
  <c r="BP335" i="17" s="1"/>
  <c r="CV335" i="17" s="1"/>
  <c r="AA335" i="17"/>
  <c r="BQ335" i="17" s="1"/>
  <c r="CW335" i="17" s="1"/>
  <c r="AB335" i="17"/>
  <c r="BR335" i="17" s="1"/>
  <c r="CX335" i="17" s="1"/>
  <c r="AC335" i="17"/>
  <c r="BS335" i="17" s="1"/>
  <c r="CY335" i="17" s="1"/>
  <c r="AD335" i="17"/>
  <c r="BT335" i="17" s="1"/>
  <c r="CZ335" i="17" s="1"/>
  <c r="AE335" i="17"/>
  <c r="BU335" i="17" s="1"/>
  <c r="DA335" i="17" s="1"/>
  <c r="AF335" i="17"/>
  <c r="BV335" i="17" s="1"/>
  <c r="DB335" i="17" s="1"/>
  <c r="AG335" i="17"/>
  <c r="BW335" i="17" s="1"/>
  <c r="DC335" i="17" s="1"/>
  <c r="AH335" i="17"/>
  <c r="BX335" i="17" s="1"/>
  <c r="DD335" i="17" s="1"/>
  <c r="AI335" i="17"/>
  <c r="BY335" i="17" s="1"/>
  <c r="DE335" i="17" s="1"/>
  <c r="AJ335" i="17"/>
  <c r="BZ335" i="17" s="1"/>
  <c r="DF335" i="17" s="1"/>
  <c r="AK335" i="17"/>
  <c r="CA335" i="17" s="1"/>
  <c r="DG335" i="17" s="1"/>
  <c r="W337" i="17"/>
  <c r="BM337" i="17" s="1"/>
  <c r="CS337" i="17" s="1"/>
  <c r="X337" i="17"/>
  <c r="BN337" i="17" s="1"/>
  <c r="CT337" i="17" s="1"/>
  <c r="Y337" i="17"/>
  <c r="BO337" i="17" s="1"/>
  <c r="CU337" i="17" s="1"/>
  <c r="Z337" i="17"/>
  <c r="BP337" i="17" s="1"/>
  <c r="CV337" i="17" s="1"/>
  <c r="AA337" i="17"/>
  <c r="BQ337" i="17" s="1"/>
  <c r="CW337" i="17" s="1"/>
  <c r="AB337" i="17"/>
  <c r="BR337" i="17" s="1"/>
  <c r="CX337" i="17" s="1"/>
  <c r="AC337" i="17"/>
  <c r="BS337" i="17" s="1"/>
  <c r="CY337" i="17" s="1"/>
  <c r="AD337" i="17"/>
  <c r="BT337" i="17" s="1"/>
  <c r="CZ337" i="17" s="1"/>
  <c r="AE337" i="17"/>
  <c r="BU337" i="17" s="1"/>
  <c r="DA337" i="17" s="1"/>
  <c r="AF337" i="17"/>
  <c r="BV337" i="17" s="1"/>
  <c r="DB337" i="17" s="1"/>
  <c r="AG337" i="17"/>
  <c r="BW337" i="17" s="1"/>
  <c r="DC337" i="17" s="1"/>
  <c r="AH337" i="17"/>
  <c r="BX337" i="17" s="1"/>
  <c r="DD337" i="17" s="1"/>
  <c r="AI337" i="17"/>
  <c r="BY337" i="17" s="1"/>
  <c r="DE337" i="17" s="1"/>
  <c r="AJ337" i="17"/>
  <c r="BZ337" i="17" s="1"/>
  <c r="DF337" i="17" s="1"/>
  <c r="AK337" i="17"/>
  <c r="CA337" i="17" s="1"/>
  <c r="DG337" i="17" s="1"/>
  <c r="W338" i="17"/>
  <c r="BM338" i="17" s="1"/>
  <c r="CS338" i="17" s="1"/>
  <c r="X338" i="17"/>
  <c r="BN338" i="17" s="1"/>
  <c r="CT338" i="17" s="1"/>
  <c r="Y338" i="17"/>
  <c r="BO338" i="17" s="1"/>
  <c r="CU338" i="17" s="1"/>
  <c r="Z338" i="17"/>
  <c r="BP338" i="17" s="1"/>
  <c r="CV338" i="17" s="1"/>
  <c r="AA338" i="17"/>
  <c r="BQ338" i="17" s="1"/>
  <c r="CW338" i="17" s="1"/>
  <c r="AB338" i="17"/>
  <c r="BR338" i="17" s="1"/>
  <c r="CX338" i="17" s="1"/>
  <c r="AC338" i="17"/>
  <c r="BS338" i="17" s="1"/>
  <c r="CY338" i="17" s="1"/>
  <c r="AD338" i="17"/>
  <c r="BT338" i="17" s="1"/>
  <c r="CZ338" i="17" s="1"/>
  <c r="AE338" i="17"/>
  <c r="BU338" i="17" s="1"/>
  <c r="DA338" i="17" s="1"/>
  <c r="AF338" i="17"/>
  <c r="BV338" i="17" s="1"/>
  <c r="DB338" i="17" s="1"/>
  <c r="AG338" i="17"/>
  <c r="BW338" i="17" s="1"/>
  <c r="DC338" i="17" s="1"/>
  <c r="AH338" i="17"/>
  <c r="BX338" i="17" s="1"/>
  <c r="DD338" i="17" s="1"/>
  <c r="AI338" i="17"/>
  <c r="BY338" i="17" s="1"/>
  <c r="DE338" i="17" s="1"/>
  <c r="AJ338" i="17"/>
  <c r="BZ338" i="17" s="1"/>
  <c r="DF338" i="17" s="1"/>
  <c r="AK338" i="17"/>
  <c r="CA338" i="17" s="1"/>
  <c r="DG338" i="17" s="1"/>
  <c r="W344" i="17"/>
  <c r="X344" i="17"/>
  <c r="Y344" i="17"/>
  <c r="Z344" i="17"/>
  <c r="AA344" i="17"/>
  <c r="AB344" i="17"/>
  <c r="AC344" i="17"/>
  <c r="AD344" i="17"/>
  <c r="AE344" i="17"/>
  <c r="AF344" i="17"/>
  <c r="AG344" i="17"/>
  <c r="AH344" i="17"/>
  <c r="AI344" i="17"/>
  <c r="AJ344" i="17"/>
  <c r="AK344" i="17"/>
  <c r="W347" i="17"/>
  <c r="X347" i="17"/>
  <c r="Y347" i="17"/>
  <c r="Z347" i="17"/>
  <c r="AA347" i="17"/>
  <c r="AB347" i="17"/>
  <c r="AC347" i="17"/>
  <c r="AD347" i="17"/>
  <c r="AE347" i="17"/>
  <c r="AF347" i="17"/>
  <c r="AG347" i="17"/>
  <c r="AH347" i="17"/>
  <c r="AI347" i="17"/>
  <c r="AJ347" i="17"/>
  <c r="AK347" i="17"/>
  <c r="W349" i="17"/>
  <c r="X349" i="17"/>
  <c r="Y349" i="17"/>
  <c r="Z349" i="17"/>
  <c r="AA349" i="17"/>
  <c r="AB349" i="17"/>
  <c r="AC349" i="17"/>
  <c r="AD349" i="17"/>
  <c r="AE349" i="17"/>
  <c r="AF349" i="17"/>
  <c r="AG349" i="17"/>
  <c r="AH349" i="17"/>
  <c r="AI349" i="17"/>
  <c r="AJ349" i="17"/>
  <c r="AK349" i="17"/>
  <c r="W352" i="17"/>
  <c r="BM352" i="17" s="1"/>
  <c r="CS352" i="17" s="1"/>
  <c r="X352" i="17"/>
  <c r="BN352" i="17" s="1"/>
  <c r="CT352" i="17" s="1"/>
  <c r="Y352" i="17"/>
  <c r="BO352" i="17" s="1"/>
  <c r="CU352" i="17" s="1"/>
  <c r="Z352" i="17"/>
  <c r="BP352" i="17" s="1"/>
  <c r="CV352" i="17" s="1"/>
  <c r="AA352" i="17"/>
  <c r="BQ352" i="17" s="1"/>
  <c r="CW352" i="17" s="1"/>
  <c r="AB352" i="17"/>
  <c r="BR352" i="17" s="1"/>
  <c r="CX352" i="17" s="1"/>
  <c r="AC352" i="17"/>
  <c r="BS352" i="17" s="1"/>
  <c r="CY352" i="17" s="1"/>
  <c r="AD352" i="17"/>
  <c r="BT352" i="17" s="1"/>
  <c r="CZ352" i="17" s="1"/>
  <c r="AE352" i="17"/>
  <c r="BU352" i="17" s="1"/>
  <c r="DA352" i="17" s="1"/>
  <c r="AF352" i="17"/>
  <c r="BV352" i="17" s="1"/>
  <c r="DB352" i="17" s="1"/>
  <c r="AG352" i="17"/>
  <c r="BW352" i="17" s="1"/>
  <c r="DC352" i="17" s="1"/>
  <c r="AH352" i="17"/>
  <c r="BX352" i="17" s="1"/>
  <c r="DD352" i="17" s="1"/>
  <c r="AI352" i="17"/>
  <c r="BY352" i="17" s="1"/>
  <c r="DE352" i="17" s="1"/>
  <c r="AJ352" i="17"/>
  <c r="BZ352" i="17" s="1"/>
  <c r="DF352" i="17" s="1"/>
  <c r="AK352" i="17"/>
  <c r="CA352" i="17" s="1"/>
  <c r="DG352" i="17" s="1"/>
  <c r="X9" i="17"/>
  <c r="Y9" i="17"/>
  <c r="Z9" i="17"/>
  <c r="AA9" i="17"/>
  <c r="AB9" i="17"/>
  <c r="AC9" i="17"/>
  <c r="AD9" i="17"/>
  <c r="AE9" i="17"/>
  <c r="AF9" i="17"/>
  <c r="AG9" i="17"/>
  <c r="AH9" i="17"/>
  <c r="AI9" i="17"/>
  <c r="AJ9" i="17"/>
  <c r="AK9" i="17"/>
  <c r="W9" i="17"/>
  <c r="W68" i="17"/>
  <c r="BM68" i="17" s="1"/>
  <c r="CS68" i="17" s="1"/>
  <c r="X68" i="17"/>
  <c r="BN68" i="17" s="1"/>
  <c r="CT68" i="17" s="1"/>
  <c r="Y68" i="17"/>
  <c r="BO68" i="17" s="1"/>
  <c r="CU68" i="17" s="1"/>
  <c r="Z68" i="17"/>
  <c r="BP68" i="17" s="1"/>
  <c r="CV68" i="17" s="1"/>
  <c r="AA68" i="17"/>
  <c r="BQ68" i="17" s="1"/>
  <c r="CW68" i="17" s="1"/>
  <c r="AB68" i="17"/>
  <c r="BR68" i="17" s="1"/>
  <c r="CX68" i="17" s="1"/>
  <c r="AC68" i="17"/>
  <c r="BS68" i="17" s="1"/>
  <c r="CY68" i="17" s="1"/>
  <c r="AD68" i="17"/>
  <c r="BT68" i="17" s="1"/>
  <c r="CZ68" i="17" s="1"/>
  <c r="AE68" i="17"/>
  <c r="BU68" i="17" s="1"/>
  <c r="DA68" i="17" s="1"/>
  <c r="AF68" i="17"/>
  <c r="BV68" i="17" s="1"/>
  <c r="DB68" i="17" s="1"/>
  <c r="AG68" i="17"/>
  <c r="BW68" i="17" s="1"/>
  <c r="DC68" i="17" s="1"/>
  <c r="AH68" i="17"/>
  <c r="BX68" i="17" s="1"/>
  <c r="DD68" i="17" s="1"/>
  <c r="AI68" i="17"/>
  <c r="BY68" i="17" s="1"/>
  <c r="DE68" i="17" s="1"/>
  <c r="AJ68" i="17"/>
  <c r="BZ68" i="17" s="1"/>
  <c r="DF68" i="17" s="1"/>
  <c r="AK68" i="17"/>
  <c r="CA68" i="17" s="1"/>
  <c r="DG68" i="17" s="1"/>
  <c r="W85" i="17"/>
  <c r="X85" i="17"/>
  <c r="Y85" i="17"/>
  <c r="Z85" i="17"/>
  <c r="AA85" i="17"/>
  <c r="AB85" i="17"/>
  <c r="AC85" i="17"/>
  <c r="AD85" i="17"/>
  <c r="AE85" i="17"/>
  <c r="AF85" i="17"/>
  <c r="AG85" i="17"/>
  <c r="AH85" i="17"/>
  <c r="AI85" i="17"/>
  <c r="AJ85" i="17"/>
  <c r="AK85" i="17"/>
  <c r="W101" i="17"/>
  <c r="X101" i="17"/>
  <c r="Y101" i="17"/>
  <c r="Z101" i="17"/>
  <c r="AA101" i="17"/>
  <c r="AB101" i="17"/>
  <c r="AC101" i="17"/>
  <c r="AD101" i="17"/>
  <c r="AE101" i="17"/>
  <c r="AF101" i="17"/>
  <c r="AG101" i="17"/>
  <c r="AH101" i="17"/>
  <c r="AI101" i="17"/>
  <c r="AJ101" i="17"/>
  <c r="AK101" i="17"/>
  <c r="W109" i="17"/>
  <c r="X109" i="17"/>
  <c r="Y109" i="17"/>
  <c r="Z109" i="17"/>
  <c r="AA109" i="17"/>
  <c r="AB109" i="17"/>
  <c r="AC109" i="17"/>
  <c r="AD109" i="17"/>
  <c r="AE109" i="17"/>
  <c r="AF109" i="17"/>
  <c r="AG109" i="17"/>
  <c r="AH109" i="17"/>
  <c r="AI109" i="17"/>
  <c r="AJ109" i="17"/>
  <c r="AK109" i="17"/>
  <c r="W125" i="17"/>
  <c r="BM125" i="17" s="1"/>
  <c r="CS125" i="17" s="1"/>
  <c r="X125" i="17"/>
  <c r="BN125" i="17" s="1"/>
  <c r="CT125" i="17" s="1"/>
  <c r="Y125" i="17"/>
  <c r="BO125" i="17" s="1"/>
  <c r="CU125" i="17" s="1"/>
  <c r="Z125" i="17"/>
  <c r="BP125" i="17" s="1"/>
  <c r="CV125" i="17" s="1"/>
  <c r="AA125" i="17"/>
  <c r="BQ125" i="17" s="1"/>
  <c r="CW125" i="17" s="1"/>
  <c r="AB125" i="17"/>
  <c r="BR125" i="17" s="1"/>
  <c r="CX125" i="17" s="1"/>
  <c r="AC125" i="17"/>
  <c r="BS125" i="17" s="1"/>
  <c r="CY125" i="17" s="1"/>
  <c r="AD125" i="17"/>
  <c r="BT125" i="17" s="1"/>
  <c r="CZ125" i="17" s="1"/>
  <c r="AE125" i="17"/>
  <c r="BU125" i="17" s="1"/>
  <c r="DA125" i="17" s="1"/>
  <c r="AF125" i="17"/>
  <c r="BV125" i="17" s="1"/>
  <c r="DB125" i="17" s="1"/>
  <c r="AG125" i="17"/>
  <c r="BW125" i="17" s="1"/>
  <c r="DC125" i="17" s="1"/>
  <c r="AH125" i="17"/>
  <c r="BX125" i="17" s="1"/>
  <c r="DD125" i="17" s="1"/>
  <c r="AI125" i="17"/>
  <c r="BY125" i="17" s="1"/>
  <c r="DE125" i="17" s="1"/>
  <c r="AJ125" i="17"/>
  <c r="BZ125" i="17" s="1"/>
  <c r="DF125" i="17" s="1"/>
  <c r="AK125" i="17"/>
  <c r="CA125" i="17" s="1"/>
  <c r="DG125" i="17" s="1"/>
  <c r="W247" i="17"/>
  <c r="X247" i="17"/>
  <c r="Y247" i="17"/>
  <c r="Z247" i="17"/>
  <c r="AA247" i="17"/>
  <c r="AB247" i="17"/>
  <c r="AC247" i="17"/>
  <c r="AD247" i="17"/>
  <c r="AE247" i="17"/>
  <c r="AF247" i="17"/>
  <c r="AG247" i="17"/>
  <c r="AH247" i="17"/>
  <c r="AI247" i="17"/>
  <c r="AJ247" i="17"/>
  <c r="AK247" i="17"/>
  <c r="W276" i="17"/>
  <c r="BM276" i="17" s="1"/>
  <c r="CS276" i="17" s="1"/>
  <c r="X276" i="17"/>
  <c r="BN276" i="17" s="1"/>
  <c r="CT276" i="17" s="1"/>
  <c r="Y276" i="17"/>
  <c r="BO276" i="17" s="1"/>
  <c r="CU276" i="17" s="1"/>
  <c r="Z276" i="17"/>
  <c r="BP276" i="17" s="1"/>
  <c r="CV276" i="17" s="1"/>
  <c r="AA276" i="17"/>
  <c r="BQ276" i="17" s="1"/>
  <c r="CW276" i="17" s="1"/>
  <c r="AB276" i="17"/>
  <c r="BR276" i="17" s="1"/>
  <c r="CX276" i="17" s="1"/>
  <c r="AC276" i="17"/>
  <c r="BS276" i="17" s="1"/>
  <c r="CY276" i="17" s="1"/>
  <c r="AD276" i="17"/>
  <c r="BT276" i="17" s="1"/>
  <c r="CZ276" i="17" s="1"/>
  <c r="AE276" i="17"/>
  <c r="BU276" i="17" s="1"/>
  <c r="DA276" i="17" s="1"/>
  <c r="AF276" i="17"/>
  <c r="BV276" i="17" s="1"/>
  <c r="DB276" i="17" s="1"/>
  <c r="AG276" i="17"/>
  <c r="BW276" i="17" s="1"/>
  <c r="DC276" i="17" s="1"/>
  <c r="AH276" i="17"/>
  <c r="BX276" i="17" s="1"/>
  <c r="DD276" i="17" s="1"/>
  <c r="AI276" i="17"/>
  <c r="BY276" i="17" s="1"/>
  <c r="DE276" i="17" s="1"/>
  <c r="AJ276" i="17"/>
  <c r="BZ276" i="17" s="1"/>
  <c r="DF276" i="17" s="1"/>
  <c r="AK276" i="17"/>
  <c r="CA276" i="17" s="1"/>
  <c r="DG276" i="17" s="1"/>
  <c r="X60" i="17"/>
  <c r="Y60" i="17"/>
  <c r="Z60" i="17"/>
  <c r="AA60" i="17"/>
  <c r="AB60" i="17"/>
  <c r="AC60" i="17"/>
  <c r="AD60" i="17"/>
  <c r="AE60" i="17"/>
  <c r="AF60" i="17"/>
  <c r="AG60" i="17"/>
  <c r="AH60" i="17"/>
  <c r="AI60" i="17"/>
  <c r="AJ60" i="17"/>
  <c r="AK60" i="17"/>
  <c r="W60" i="17"/>
  <c r="W77" i="17"/>
  <c r="X77" i="17"/>
  <c r="Y77" i="17"/>
  <c r="Z77" i="17"/>
  <c r="AA77" i="17"/>
  <c r="AB77" i="17"/>
  <c r="AC77" i="17"/>
  <c r="AD77" i="17"/>
  <c r="AE77" i="17"/>
  <c r="AF77" i="17"/>
  <c r="AG77" i="17"/>
  <c r="AH77" i="17"/>
  <c r="AI77" i="17"/>
  <c r="AJ77" i="17"/>
  <c r="AK77" i="17"/>
  <c r="W152" i="17"/>
  <c r="X152" i="17"/>
  <c r="Y152" i="17"/>
  <c r="Z152" i="17"/>
  <c r="AA152" i="17"/>
  <c r="AB152" i="17"/>
  <c r="AC152" i="17"/>
  <c r="AD152" i="17"/>
  <c r="AE152" i="17"/>
  <c r="AF152" i="17"/>
  <c r="AG152" i="17"/>
  <c r="AH152" i="17"/>
  <c r="AI152" i="17"/>
  <c r="AJ152" i="17"/>
  <c r="AK152" i="17"/>
  <c r="W200" i="17"/>
  <c r="X200" i="17"/>
  <c r="Y200" i="17"/>
  <c r="Z200" i="17"/>
  <c r="AA200" i="17"/>
  <c r="AB200" i="17"/>
  <c r="AC200" i="17"/>
  <c r="AD200" i="17"/>
  <c r="AE200" i="17"/>
  <c r="AF200" i="17"/>
  <c r="AG200" i="17"/>
  <c r="AH200" i="17"/>
  <c r="AI200" i="17"/>
  <c r="AJ200" i="17"/>
  <c r="AK200" i="17"/>
  <c r="W220" i="17"/>
  <c r="X220" i="17"/>
  <c r="Y220" i="17"/>
  <c r="Z220" i="17"/>
  <c r="AA220" i="17"/>
  <c r="AB220" i="17"/>
  <c r="AC220" i="17"/>
  <c r="AD220" i="17"/>
  <c r="AE220" i="17"/>
  <c r="AF220" i="17"/>
  <c r="AG220" i="17"/>
  <c r="AH220" i="17"/>
  <c r="AI220" i="17"/>
  <c r="AJ220" i="17"/>
  <c r="AK220" i="17"/>
  <c r="W234" i="17"/>
  <c r="X234" i="17"/>
  <c r="Y234" i="17"/>
  <c r="Z234" i="17"/>
  <c r="AA234" i="17"/>
  <c r="AB234" i="17"/>
  <c r="AC234" i="17"/>
  <c r="AD234" i="17"/>
  <c r="AE234" i="17"/>
  <c r="AF234" i="17"/>
  <c r="AG234" i="17"/>
  <c r="AH234" i="17"/>
  <c r="AI234" i="17"/>
  <c r="AJ234" i="17"/>
  <c r="AK234" i="17"/>
  <c r="W257" i="17"/>
  <c r="X257" i="17"/>
  <c r="Y257" i="17"/>
  <c r="Z257" i="17"/>
  <c r="AA257" i="17"/>
  <c r="AB257" i="17"/>
  <c r="AC257" i="17"/>
  <c r="AD257" i="17"/>
  <c r="AE257" i="17"/>
  <c r="AF257" i="17"/>
  <c r="AG257" i="17"/>
  <c r="AH257" i="17"/>
  <c r="AI257" i="17"/>
  <c r="AJ257" i="17"/>
  <c r="AK257" i="17"/>
  <c r="W306" i="17"/>
  <c r="X306" i="17"/>
  <c r="Y306" i="17"/>
  <c r="Z306" i="17"/>
  <c r="AA306" i="17"/>
  <c r="AB306" i="17"/>
  <c r="AC306" i="17"/>
  <c r="AD306" i="17"/>
  <c r="AE306" i="17"/>
  <c r="AF306" i="17"/>
  <c r="AG306" i="17"/>
  <c r="AH306" i="17"/>
  <c r="AI306" i="17"/>
  <c r="AJ306" i="17"/>
  <c r="AK306" i="17"/>
  <c r="W336" i="17"/>
  <c r="BM336" i="17" s="1"/>
  <c r="CS336" i="17" s="1"/>
  <c r="X336" i="17"/>
  <c r="BN336" i="17" s="1"/>
  <c r="CT336" i="17" s="1"/>
  <c r="Y336" i="17"/>
  <c r="BO336" i="17" s="1"/>
  <c r="CU336" i="17" s="1"/>
  <c r="Z336" i="17"/>
  <c r="BP336" i="17" s="1"/>
  <c r="CV336" i="17" s="1"/>
  <c r="AA336" i="17"/>
  <c r="BQ336" i="17" s="1"/>
  <c r="CW336" i="17" s="1"/>
  <c r="AB336" i="17"/>
  <c r="BR336" i="17" s="1"/>
  <c r="CX336" i="17" s="1"/>
  <c r="AC336" i="17"/>
  <c r="BS336" i="17" s="1"/>
  <c r="CY336" i="17" s="1"/>
  <c r="AD336" i="17"/>
  <c r="BT336" i="17" s="1"/>
  <c r="CZ336" i="17" s="1"/>
  <c r="AE336" i="17"/>
  <c r="BU336" i="17" s="1"/>
  <c r="DA336" i="17" s="1"/>
  <c r="AF336" i="17"/>
  <c r="BV336" i="17" s="1"/>
  <c r="DB336" i="17" s="1"/>
  <c r="AG336" i="17"/>
  <c r="BW336" i="17" s="1"/>
  <c r="DC336" i="17" s="1"/>
  <c r="AH336" i="17"/>
  <c r="BX336" i="17" s="1"/>
  <c r="DD336" i="17" s="1"/>
  <c r="AI336" i="17"/>
  <c r="BY336" i="17" s="1"/>
  <c r="DE336" i="17" s="1"/>
  <c r="AJ336" i="17"/>
  <c r="BZ336" i="17" s="1"/>
  <c r="DF336" i="17" s="1"/>
  <c r="AK336" i="17"/>
  <c r="CA336" i="17" s="1"/>
  <c r="DG336" i="17" s="1"/>
  <c r="X37" i="17"/>
  <c r="Y37" i="17"/>
  <c r="Z37" i="17"/>
  <c r="AA37" i="17"/>
  <c r="AB37" i="17"/>
  <c r="AC37" i="17"/>
  <c r="AD37" i="17"/>
  <c r="AE37" i="17"/>
  <c r="AF37" i="17"/>
  <c r="AG37" i="17"/>
  <c r="AH37" i="17"/>
  <c r="AI37" i="17"/>
  <c r="AJ37" i="17"/>
  <c r="AK37" i="17"/>
  <c r="W37" i="17"/>
  <c r="W26" i="17"/>
  <c r="BM26" i="17" s="1"/>
  <c r="CS26" i="17" s="1"/>
  <c r="X26" i="17"/>
  <c r="BN26" i="17" s="1"/>
  <c r="CT26" i="17" s="1"/>
  <c r="Y26" i="17"/>
  <c r="BO26" i="17" s="1"/>
  <c r="CU26" i="17" s="1"/>
  <c r="Z26" i="17"/>
  <c r="BP26" i="17" s="1"/>
  <c r="CV26" i="17" s="1"/>
  <c r="AA26" i="17"/>
  <c r="BQ26" i="17" s="1"/>
  <c r="CW26" i="17" s="1"/>
  <c r="AB26" i="17"/>
  <c r="BR26" i="17" s="1"/>
  <c r="CX26" i="17" s="1"/>
  <c r="AC26" i="17"/>
  <c r="BS26" i="17" s="1"/>
  <c r="CY26" i="17" s="1"/>
  <c r="AD26" i="17"/>
  <c r="BT26" i="17" s="1"/>
  <c r="CZ26" i="17" s="1"/>
  <c r="AE26" i="17"/>
  <c r="BU26" i="17" s="1"/>
  <c r="DA26" i="17" s="1"/>
  <c r="AF26" i="17"/>
  <c r="BV26" i="17" s="1"/>
  <c r="DB26" i="17" s="1"/>
  <c r="AG26" i="17"/>
  <c r="BW26" i="17" s="1"/>
  <c r="DC26" i="17" s="1"/>
  <c r="AH26" i="17"/>
  <c r="BX26" i="17" s="1"/>
  <c r="DD26" i="17" s="1"/>
  <c r="AI26" i="17"/>
  <c r="BY26" i="17" s="1"/>
  <c r="DE26" i="17" s="1"/>
  <c r="AJ26" i="17"/>
  <c r="BZ26" i="17" s="1"/>
  <c r="DF26" i="17" s="1"/>
  <c r="AK26" i="17"/>
  <c r="CA26" i="17" s="1"/>
  <c r="DG26" i="17" s="1"/>
  <c r="W63" i="17"/>
  <c r="X63" i="17"/>
  <c r="Y63" i="17"/>
  <c r="Z63" i="17"/>
  <c r="AA63" i="17"/>
  <c r="AB63" i="17"/>
  <c r="AC63" i="17"/>
  <c r="AD63" i="17"/>
  <c r="AE63" i="17"/>
  <c r="AF63" i="17"/>
  <c r="AG63" i="17"/>
  <c r="AH63" i="17"/>
  <c r="AI63" i="17"/>
  <c r="AJ63" i="17"/>
  <c r="AK63" i="17"/>
  <c r="W71" i="17"/>
  <c r="BM71" i="17" s="1"/>
  <c r="CS71" i="17" s="1"/>
  <c r="X71" i="17"/>
  <c r="BN71" i="17" s="1"/>
  <c r="CT71" i="17" s="1"/>
  <c r="Y71" i="17"/>
  <c r="BO71" i="17" s="1"/>
  <c r="CU71" i="17" s="1"/>
  <c r="Z71" i="17"/>
  <c r="BP71" i="17" s="1"/>
  <c r="CV71" i="17" s="1"/>
  <c r="AA71" i="17"/>
  <c r="BQ71" i="17" s="1"/>
  <c r="CW71" i="17" s="1"/>
  <c r="AB71" i="17"/>
  <c r="BR71" i="17" s="1"/>
  <c r="CX71" i="17" s="1"/>
  <c r="AC71" i="17"/>
  <c r="BS71" i="17" s="1"/>
  <c r="CY71" i="17" s="1"/>
  <c r="AD71" i="17"/>
  <c r="BT71" i="17" s="1"/>
  <c r="CZ71" i="17" s="1"/>
  <c r="AE71" i="17"/>
  <c r="BU71" i="17" s="1"/>
  <c r="DA71" i="17" s="1"/>
  <c r="AF71" i="17"/>
  <c r="BV71" i="17" s="1"/>
  <c r="DB71" i="17" s="1"/>
  <c r="AG71" i="17"/>
  <c r="BW71" i="17" s="1"/>
  <c r="DC71" i="17" s="1"/>
  <c r="AH71" i="17"/>
  <c r="BX71" i="17" s="1"/>
  <c r="DD71" i="17" s="1"/>
  <c r="AI71" i="17"/>
  <c r="BY71" i="17" s="1"/>
  <c r="DE71" i="17" s="1"/>
  <c r="AJ71" i="17"/>
  <c r="BZ71" i="17" s="1"/>
  <c r="DF71" i="17" s="1"/>
  <c r="AK71" i="17"/>
  <c r="CA71" i="17" s="1"/>
  <c r="DG71" i="17" s="1"/>
  <c r="W74" i="17"/>
  <c r="X74" i="17"/>
  <c r="Y74" i="17"/>
  <c r="Z74" i="17"/>
  <c r="AA74" i="17"/>
  <c r="AB74" i="17"/>
  <c r="AC74" i="17"/>
  <c r="AD74" i="17"/>
  <c r="AE74" i="17"/>
  <c r="AF74" i="17"/>
  <c r="AG74" i="17"/>
  <c r="AH74" i="17"/>
  <c r="AI74" i="17"/>
  <c r="AJ74" i="17"/>
  <c r="AK74" i="17"/>
  <c r="W99" i="17"/>
  <c r="X99" i="17"/>
  <c r="Y99" i="17"/>
  <c r="Z99" i="17"/>
  <c r="AA99" i="17"/>
  <c r="AB99" i="17"/>
  <c r="AC99" i="17"/>
  <c r="AD99" i="17"/>
  <c r="AE99" i="17"/>
  <c r="AF99" i="17"/>
  <c r="AG99" i="17"/>
  <c r="AH99" i="17"/>
  <c r="AI99" i="17"/>
  <c r="AJ99" i="17"/>
  <c r="AK99" i="17"/>
  <c r="W104" i="17"/>
  <c r="BM104" i="17" s="1"/>
  <c r="CS104" i="17" s="1"/>
  <c r="X104" i="17"/>
  <c r="BN104" i="17" s="1"/>
  <c r="CT104" i="17" s="1"/>
  <c r="Y104" i="17"/>
  <c r="BO104" i="17" s="1"/>
  <c r="CU104" i="17" s="1"/>
  <c r="Z104" i="17"/>
  <c r="BP104" i="17" s="1"/>
  <c r="CV104" i="17" s="1"/>
  <c r="AA104" i="17"/>
  <c r="BQ104" i="17" s="1"/>
  <c r="CW104" i="17" s="1"/>
  <c r="AB104" i="17"/>
  <c r="BR104" i="17" s="1"/>
  <c r="CX104" i="17" s="1"/>
  <c r="AC104" i="17"/>
  <c r="BS104" i="17" s="1"/>
  <c r="CY104" i="17" s="1"/>
  <c r="AD104" i="17"/>
  <c r="BT104" i="17" s="1"/>
  <c r="CZ104" i="17" s="1"/>
  <c r="AE104" i="17"/>
  <c r="BU104" i="17" s="1"/>
  <c r="DA104" i="17" s="1"/>
  <c r="AF104" i="17"/>
  <c r="BV104" i="17" s="1"/>
  <c r="DB104" i="17" s="1"/>
  <c r="AG104" i="17"/>
  <c r="BW104" i="17" s="1"/>
  <c r="DC104" i="17" s="1"/>
  <c r="AH104" i="17"/>
  <c r="BX104" i="17" s="1"/>
  <c r="DD104" i="17" s="1"/>
  <c r="AI104" i="17"/>
  <c r="BY104" i="17" s="1"/>
  <c r="DE104" i="17" s="1"/>
  <c r="AJ104" i="17"/>
  <c r="BZ104" i="17" s="1"/>
  <c r="DF104" i="17" s="1"/>
  <c r="AK104" i="17"/>
  <c r="CA104" i="17" s="1"/>
  <c r="DG104" i="17" s="1"/>
  <c r="W167" i="17"/>
  <c r="BM167" i="17" s="1"/>
  <c r="CS167" i="17" s="1"/>
  <c r="X167" i="17"/>
  <c r="BN167" i="17" s="1"/>
  <c r="CT167" i="17" s="1"/>
  <c r="Y167" i="17"/>
  <c r="BO167" i="17" s="1"/>
  <c r="CU167" i="17" s="1"/>
  <c r="Z167" i="17"/>
  <c r="BP167" i="17" s="1"/>
  <c r="CV167" i="17" s="1"/>
  <c r="AA167" i="17"/>
  <c r="BQ167" i="17" s="1"/>
  <c r="CW167" i="17" s="1"/>
  <c r="AB167" i="17"/>
  <c r="BR167" i="17" s="1"/>
  <c r="CX167" i="17" s="1"/>
  <c r="AC167" i="17"/>
  <c r="BS167" i="17" s="1"/>
  <c r="CY167" i="17" s="1"/>
  <c r="AD167" i="17"/>
  <c r="BT167" i="17" s="1"/>
  <c r="CZ167" i="17" s="1"/>
  <c r="AE167" i="17"/>
  <c r="BU167" i="17" s="1"/>
  <c r="DA167" i="17" s="1"/>
  <c r="AF167" i="17"/>
  <c r="BV167" i="17" s="1"/>
  <c r="DB167" i="17" s="1"/>
  <c r="AG167" i="17"/>
  <c r="BW167" i="17" s="1"/>
  <c r="DC167" i="17" s="1"/>
  <c r="AH167" i="17"/>
  <c r="BX167" i="17" s="1"/>
  <c r="DD167" i="17" s="1"/>
  <c r="AI167" i="17"/>
  <c r="BY167" i="17" s="1"/>
  <c r="DE167" i="17" s="1"/>
  <c r="AJ167" i="17"/>
  <c r="BZ167" i="17" s="1"/>
  <c r="DF167" i="17" s="1"/>
  <c r="AK167" i="17"/>
  <c r="CA167" i="17" s="1"/>
  <c r="DG167" i="17" s="1"/>
  <c r="W182" i="17"/>
  <c r="X182" i="17"/>
  <c r="Y182" i="17"/>
  <c r="Z182" i="17"/>
  <c r="AA182" i="17"/>
  <c r="AB182" i="17"/>
  <c r="AC182" i="17"/>
  <c r="AD182" i="17"/>
  <c r="AE182" i="17"/>
  <c r="AF182" i="17"/>
  <c r="AG182" i="17"/>
  <c r="AH182" i="17"/>
  <c r="AI182" i="17"/>
  <c r="AJ182" i="17"/>
  <c r="AK182" i="17"/>
  <c r="W183" i="17"/>
  <c r="X183" i="17"/>
  <c r="Y183" i="17"/>
  <c r="Z183" i="17"/>
  <c r="AA183" i="17"/>
  <c r="AB183" i="17"/>
  <c r="AC183" i="17"/>
  <c r="AD183" i="17"/>
  <c r="AE183" i="17"/>
  <c r="AF183" i="17"/>
  <c r="AG183" i="17"/>
  <c r="AH183" i="17"/>
  <c r="AI183" i="17"/>
  <c r="AJ183" i="17"/>
  <c r="AK183" i="17"/>
  <c r="W184" i="17"/>
  <c r="X184" i="17"/>
  <c r="Y184" i="17"/>
  <c r="Z184" i="17"/>
  <c r="AA184" i="17"/>
  <c r="AB184" i="17"/>
  <c r="AC184" i="17"/>
  <c r="AD184" i="17"/>
  <c r="AE184" i="17"/>
  <c r="AF184" i="17"/>
  <c r="AG184" i="17"/>
  <c r="AH184" i="17"/>
  <c r="AI184" i="17"/>
  <c r="AJ184" i="17"/>
  <c r="AK184" i="17"/>
  <c r="W185" i="17"/>
  <c r="X185" i="17"/>
  <c r="Y185" i="17"/>
  <c r="Z185" i="17"/>
  <c r="AA185" i="17"/>
  <c r="AB185" i="17"/>
  <c r="AC185" i="17"/>
  <c r="AD185" i="17"/>
  <c r="AE185" i="17"/>
  <c r="AF185" i="17"/>
  <c r="AG185" i="17"/>
  <c r="AH185" i="17"/>
  <c r="AI185" i="17"/>
  <c r="AJ185" i="17"/>
  <c r="AK185" i="17"/>
  <c r="W205" i="17"/>
  <c r="X205" i="17"/>
  <c r="Y205" i="17"/>
  <c r="Z205" i="17"/>
  <c r="AA205" i="17"/>
  <c r="AB205" i="17"/>
  <c r="AC205" i="17"/>
  <c r="AD205" i="17"/>
  <c r="AE205" i="17"/>
  <c r="AF205" i="17"/>
  <c r="AG205" i="17"/>
  <c r="AH205" i="17"/>
  <c r="AI205" i="17"/>
  <c r="AJ205" i="17"/>
  <c r="AK205" i="17"/>
  <c r="W226" i="17"/>
  <c r="X226" i="17"/>
  <c r="Y226" i="17"/>
  <c r="Z226" i="17"/>
  <c r="AA226" i="17"/>
  <c r="AB226" i="17"/>
  <c r="AC226" i="17"/>
  <c r="AD226" i="17"/>
  <c r="AE226" i="17"/>
  <c r="AF226" i="17"/>
  <c r="AG226" i="17"/>
  <c r="AH226" i="17"/>
  <c r="AI226" i="17"/>
  <c r="AJ226" i="17"/>
  <c r="AK226" i="17"/>
  <c r="W253" i="17"/>
  <c r="X253" i="17"/>
  <c r="Y253" i="17"/>
  <c r="Z253" i="17"/>
  <c r="AA253" i="17"/>
  <c r="AB253" i="17"/>
  <c r="AC253" i="17"/>
  <c r="AD253" i="17"/>
  <c r="AE253" i="17"/>
  <c r="AF253" i="17"/>
  <c r="AG253" i="17"/>
  <c r="AH253" i="17"/>
  <c r="AI253" i="17"/>
  <c r="AJ253" i="17"/>
  <c r="AK253" i="17"/>
  <c r="W265" i="17"/>
  <c r="X265" i="17"/>
  <c r="Y265" i="17"/>
  <c r="Z265" i="17"/>
  <c r="AA265" i="17"/>
  <c r="AB265" i="17"/>
  <c r="AC265" i="17"/>
  <c r="AD265" i="17"/>
  <c r="AE265" i="17"/>
  <c r="AF265" i="17"/>
  <c r="AG265" i="17"/>
  <c r="AH265" i="17"/>
  <c r="AI265" i="17"/>
  <c r="AJ265" i="17"/>
  <c r="AK265" i="17"/>
  <c r="W315" i="17"/>
  <c r="X315" i="17"/>
  <c r="Y315" i="17"/>
  <c r="Z315" i="17"/>
  <c r="AA315" i="17"/>
  <c r="AB315" i="17"/>
  <c r="AC315" i="17"/>
  <c r="AD315" i="17"/>
  <c r="AE315" i="17"/>
  <c r="AF315" i="17"/>
  <c r="AG315" i="17"/>
  <c r="AH315" i="17"/>
  <c r="AI315" i="17"/>
  <c r="AJ315" i="17"/>
  <c r="AK315" i="17"/>
  <c r="W320" i="17"/>
  <c r="BM320" i="17" s="1"/>
  <c r="CS320" i="17" s="1"/>
  <c r="X320" i="17"/>
  <c r="BN320" i="17" s="1"/>
  <c r="CT320" i="17" s="1"/>
  <c r="Y320" i="17"/>
  <c r="BO320" i="17" s="1"/>
  <c r="CU320" i="17" s="1"/>
  <c r="Z320" i="17"/>
  <c r="BP320" i="17" s="1"/>
  <c r="CV320" i="17" s="1"/>
  <c r="AA320" i="17"/>
  <c r="BQ320" i="17" s="1"/>
  <c r="CW320" i="17" s="1"/>
  <c r="AB320" i="17"/>
  <c r="BR320" i="17" s="1"/>
  <c r="CX320" i="17" s="1"/>
  <c r="AC320" i="17"/>
  <c r="BS320" i="17" s="1"/>
  <c r="CY320" i="17" s="1"/>
  <c r="AD320" i="17"/>
  <c r="BT320" i="17" s="1"/>
  <c r="CZ320" i="17" s="1"/>
  <c r="AE320" i="17"/>
  <c r="BU320" i="17" s="1"/>
  <c r="DA320" i="17" s="1"/>
  <c r="AF320" i="17"/>
  <c r="BV320" i="17" s="1"/>
  <c r="DB320" i="17" s="1"/>
  <c r="AG320" i="17"/>
  <c r="BW320" i="17" s="1"/>
  <c r="DC320" i="17" s="1"/>
  <c r="AH320" i="17"/>
  <c r="BX320" i="17" s="1"/>
  <c r="DD320" i="17" s="1"/>
  <c r="AI320" i="17"/>
  <c r="BY320" i="17" s="1"/>
  <c r="DE320" i="17" s="1"/>
  <c r="AJ320" i="17"/>
  <c r="BZ320" i="17" s="1"/>
  <c r="DF320" i="17" s="1"/>
  <c r="AK320" i="17"/>
  <c r="CA320" i="17" s="1"/>
  <c r="DG320" i="17" s="1"/>
  <c r="X4" i="17"/>
  <c r="Y4" i="17"/>
  <c r="Z4" i="17"/>
  <c r="AA4" i="17"/>
  <c r="AB4" i="17"/>
  <c r="AC4" i="17"/>
  <c r="AD4" i="17"/>
  <c r="AE4" i="17"/>
  <c r="AF4" i="17"/>
  <c r="AG4" i="17"/>
  <c r="AH4" i="17"/>
  <c r="AI4" i="17"/>
  <c r="AJ4" i="17"/>
  <c r="AK4" i="17"/>
  <c r="W4" i="17"/>
  <c r="W6" i="17"/>
  <c r="X6" i="17"/>
  <c r="Y6" i="17"/>
  <c r="Z6" i="17"/>
  <c r="AA6" i="17"/>
  <c r="AB6" i="17"/>
  <c r="AC6" i="17"/>
  <c r="AD6" i="17"/>
  <c r="AE6" i="17"/>
  <c r="AF6" i="17"/>
  <c r="AG6" i="17"/>
  <c r="AH6" i="17"/>
  <c r="AI6" i="17"/>
  <c r="AJ6" i="17"/>
  <c r="AK6" i="17"/>
  <c r="W10" i="17"/>
  <c r="BM10" i="17" s="1"/>
  <c r="CS10" i="17" s="1"/>
  <c r="X10" i="17"/>
  <c r="BN10" i="17" s="1"/>
  <c r="CT10" i="17" s="1"/>
  <c r="Y10" i="17"/>
  <c r="BO10" i="17" s="1"/>
  <c r="CU10" i="17" s="1"/>
  <c r="Z10" i="17"/>
  <c r="BP10" i="17" s="1"/>
  <c r="CV10" i="17" s="1"/>
  <c r="AA10" i="17"/>
  <c r="BQ10" i="17" s="1"/>
  <c r="CW10" i="17" s="1"/>
  <c r="AB10" i="17"/>
  <c r="BR10" i="17" s="1"/>
  <c r="CX10" i="17" s="1"/>
  <c r="AC10" i="17"/>
  <c r="BS10" i="17" s="1"/>
  <c r="CY10" i="17" s="1"/>
  <c r="AD10" i="17"/>
  <c r="BT10" i="17" s="1"/>
  <c r="CZ10" i="17" s="1"/>
  <c r="AE10" i="17"/>
  <c r="BU10" i="17" s="1"/>
  <c r="DA10" i="17" s="1"/>
  <c r="AF10" i="17"/>
  <c r="BV10" i="17" s="1"/>
  <c r="DB10" i="17" s="1"/>
  <c r="AG10" i="17"/>
  <c r="BW10" i="17" s="1"/>
  <c r="DC10" i="17" s="1"/>
  <c r="AH10" i="17"/>
  <c r="BX10" i="17" s="1"/>
  <c r="DD10" i="17" s="1"/>
  <c r="AI10" i="17"/>
  <c r="BY10" i="17" s="1"/>
  <c r="DE10" i="17" s="1"/>
  <c r="AJ10" i="17"/>
  <c r="BZ10" i="17" s="1"/>
  <c r="DF10" i="17" s="1"/>
  <c r="AK10" i="17"/>
  <c r="CA10" i="17" s="1"/>
  <c r="DG10" i="17" s="1"/>
  <c r="W11" i="17"/>
  <c r="BM11" i="17" s="1"/>
  <c r="CS11" i="17" s="1"/>
  <c r="X11" i="17"/>
  <c r="BN11" i="17" s="1"/>
  <c r="CT11" i="17" s="1"/>
  <c r="Y11" i="17"/>
  <c r="BO11" i="17" s="1"/>
  <c r="CU11" i="17" s="1"/>
  <c r="Z11" i="17"/>
  <c r="BP11" i="17" s="1"/>
  <c r="CV11" i="17" s="1"/>
  <c r="AA11" i="17"/>
  <c r="BQ11" i="17" s="1"/>
  <c r="CW11" i="17" s="1"/>
  <c r="AB11" i="17"/>
  <c r="BR11" i="17" s="1"/>
  <c r="CX11" i="17" s="1"/>
  <c r="AC11" i="17"/>
  <c r="BS11" i="17" s="1"/>
  <c r="CY11" i="17" s="1"/>
  <c r="AD11" i="17"/>
  <c r="BT11" i="17" s="1"/>
  <c r="CZ11" i="17" s="1"/>
  <c r="AE11" i="17"/>
  <c r="BU11" i="17" s="1"/>
  <c r="DA11" i="17" s="1"/>
  <c r="AF11" i="17"/>
  <c r="BV11" i="17" s="1"/>
  <c r="DB11" i="17" s="1"/>
  <c r="AG11" i="17"/>
  <c r="BW11" i="17" s="1"/>
  <c r="DC11" i="17" s="1"/>
  <c r="AH11" i="17"/>
  <c r="BX11" i="17" s="1"/>
  <c r="DD11" i="17" s="1"/>
  <c r="AI11" i="17"/>
  <c r="BY11" i="17" s="1"/>
  <c r="DE11" i="17" s="1"/>
  <c r="AJ11" i="17"/>
  <c r="BZ11" i="17" s="1"/>
  <c r="DF11" i="17" s="1"/>
  <c r="AK11" i="17"/>
  <c r="CA11" i="17" s="1"/>
  <c r="DG11" i="17" s="1"/>
  <c r="W18" i="17"/>
  <c r="BM18" i="17" s="1"/>
  <c r="CS18" i="17" s="1"/>
  <c r="X18" i="17"/>
  <c r="BN18" i="17" s="1"/>
  <c r="CT18" i="17" s="1"/>
  <c r="Y18" i="17"/>
  <c r="BO18" i="17" s="1"/>
  <c r="CU18" i="17" s="1"/>
  <c r="Z18" i="17"/>
  <c r="BP18" i="17" s="1"/>
  <c r="CV18" i="17" s="1"/>
  <c r="AA18" i="17"/>
  <c r="BQ18" i="17" s="1"/>
  <c r="CW18" i="17" s="1"/>
  <c r="AB18" i="17"/>
  <c r="BR18" i="17" s="1"/>
  <c r="CX18" i="17" s="1"/>
  <c r="AC18" i="17"/>
  <c r="BS18" i="17" s="1"/>
  <c r="CY18" i="17" s="1"/>
  <c r="AD18" i="17"/>
  <c r="BT18" i="17" s="1"/>
  <c r="CZ18" i="17" s="1"/>
  <c r="AE18" i="17"/>
  <c r="BU18" i="17" s="1"/>
  <c r="DA18" i="17" s="1"/>
  <c r="AF18" i="17"/>
  <c r="BV18" i="17" s="1"/>
  <c r="DB18" i="17" s="1"/>
  <c r="AG18" i="17"/>
  <c r="BW18" i="17" s="1"/>
  <c r="DC18" i="17" s="1"/>
  <c r="AH18" i="17"/>
  <c r="BX18" i="17" s="1"/>
  <c r="DD18" i="17" s="1"/>
  <c r="AI18" i="17"/>
  <c r="BY18" i="17" s="1"/>
  <c r="DE18" i="17" s="1"/>
  <c r="AJ18" i="17"/>
  <c r="BZ18" i="17" s="1"/>
  <c r="DF18" i="17" s="1"/>
  <c r="AK18" i="17"/>
  <c r="CA18" i="17" s="1"/>
  <c r="DG18" i="17" s="1"/>
  <c r="W22" i="17"/>
  <c r="BM22" i="17" s="1"/>
  <c r="CS22" i="17" s="1"/>
  <c r="X22" i="17"/>
  <c r="BN22" i="17" s="1"/>
  <c r="CT22" i="17" s="1"/>
  <c r="Y22" i="17"/>
  <c r="BO22" i="17" s="1"/>
  <c r="CU22" i="17" s="1"/>
  <c r="Z22" i="17"/>
  <c r="BP22" i="17" s="1"/>
  <c r="CV22" i="17" s="1"/>
  <c r="AA22" i="17"/>
  <c r="BQ22" i="17" s="1"/>
  <c r="CW22" i="17" s="1"/>
  <c r="AB22" i="17"/>
  <c r="BR22" i="17" s="1"/>
  <c r="CX22" i="17" s="1"/>
  <c r="AC22" i="17"/>
  <c r="BS22" i="17" s="1"/>
  <c r="CY22" i="17" s="1"/>
  <c r="AD22" i="17"/>
  <c r="BT22" i="17" s="1"/>
  <c r="CZ22" i="17" s="1"/>
  <c r="AE22" i="17"/>
  <c r="BU22" i="17" s="1"/>
  <c r="DA22" i="17" s="1"/>
  <c r="AF22" i="17"/>
  <c r="BV22" i="17" s="1"/>
  <c r="DB22" i="17" s="1"/>
  <c r="AG22" i="17"/>
  <c r="BW22" i="17" s="1"/>
  <c r="DC22" i="17" s="1"/>
  <c r="AH22" i="17"/>
  <c r="BX22" i="17" s="1"/>
  <c r="DD22" i="17" s="1"/>
  <c r="AI22" i="17"/>
  <c r="BY22" i="17" s="1"/>
  <c r="DE22" i="17" s="1"/>
  <c r="AJ22" i="17"/>
  <c r="BZ22" i="17" s="1"/>
  <c r="DF22" i="17" s="1"/>
  <c r="AK22" i="17"/>
  <c r="CA22" i="17" s="1"/>
  <c r="DG22" i="17" s="1"/>
  <c r="W23" i="17"/>
  <c r="BM23" i="17" s="1"/>
  <c r="CS23" i="17" s="1"/>
  <c r="X23" i="17"/>
  <c r="BN23" i="17" s="1"/>
  <c r="CT23" i="17" s="1"/>
  <c r="Y23" i="17"/>
  <c r="BO23" i="17" s="1"/>
  <c r="CU23" i="17" s="1"/>
  <c r="Z23" i="17"/>
  <c r="BP23" i="17" s="1"/>
  <c r="CV23" i="17" s="1"/>
  <c r="AA23" i="17"/>
  <c r="BQ23" i="17" s="1"/>
  <c r="CW23" i="17" s="1"/>
  <c r="AB23" i="17"/>
  <c r="BR23" i="17" s="1"/>
  <c r="CX23" i="17" s="1"/>
  <c r="AC23" i="17"/>
  <c r="BS23" i="17" s="1"/>
  <c r="CY23" i="17" s="1"/>
  <c r="AD23" i="17"/>
  <c r="BT23" i="17" s="1"/>
  <c r="CZ23" i="17" s="1"/>
  <c r="AE23" i="17"/>
  <c r="BU23" i="17" s="1"/>
  <c r="DA23" i="17" s="1"/>
  <c r="AF23" i="17"/>
  <c r="BV23" i="17" s="1"/>
  <c r="DB23" i="17" s="1"/>
  <c r="AG23" i="17"/>
  <c r="BW23" i="17" s="1"/>
  <c r="DC23" i="17" s="1"/>
  <c r="AH23" i="17"/>
  <c r="BX23" i="17" s="1"/>
  <c r="DD23" i="17" s="1"/>
  <c r="AI23" i="17"/>
  <c r="BY23" i="17" s="1"/>
  <c r="DE23" i="17" s="1"/>
  <c r="AJ23" i="17"/>
  <c r="BZ23" i="17" s="1"/>
  <c r="DF23" i="17" s="1"/>
  <c r="AK23" i="17"/>
  <c r="CA23" i="17" s="1"/>
  <c r="DG23" i="17" s="1"/>
  <c r="W25" i="17"/>
  <c r="BM25" i="17" s="1"/>
  <c r="CS25" i="17" s="1"/>
  <c r="X25" i="17"/>
  <c r="BN25" i="17" s="1"/>
  <c r="CT25" i="17" s="1"/>
  <c r="Y25" i="17"/>
  <c r="BO25" i="17" s="1"/>
  <c r="CU25" i="17" s="1"/>
  <c r="Z25" i="17"/>
  <c r="BP25" i="17" s="1"/>
  <c r="CV25" i="17" s="1"/>
  <c r="AA25" i="17"/>
  <c r="BQ25" i="17" s="1"/>
  <c r="CW25" i="17" s="1"/>
  <c r="AB25" i="17"/>
  <c r="BR25" i="17" s="1"/>
  <c r="CX25" i="17" s="1"/>
  <c r="AC25" i="17"/>
  <c r="BS25" i="17" s="1"/>
  <c r="CY25" i="17" s="1"/>
  <c r="AD25" i="17"/>
  <c r="BT25" i="17" s="1"/>
  <c r="CZ25" i="17" s="1"/>
  <c r="AE25" i="17"/>
  <c r="BU25" i="17" s="1"/>
  <c r="DA25" i="17" s="1"/>
  <c r="AF25" i="17"/>
  <c r="BV25" i="17" s="1"/>
  <c r="DB25" i="17" s="1"/>
  <c r="AG25" i="17"/>
  <c r="BW25" i="17" s="1"/>
  <c r="DC25" i="17" s="1"/>
  <c r="AH25" i="17"/>
  <c r="BX25" i="17" s="1"/>
  <c r="DD25" i="17" s="1"/>
  <c r="AI25" i="17"/>
  <c r="BY25" i="17" s="1"/>
  <c r="DE25" i="17" s="1"/>
  <c r="AJ25" i="17"/>
  <c r="BZ25" i="17" s="1"/>
  <c r="DF25" i="17" s="1"/>
  <c r="AK25" i="17"/>
  <c r="CA25" i="17" s="1"/>
  <c r="DG25" i="17" s="1"/>
  <c r="W31" i="17"/>
  <c r="X31" i="17"/>
  <c r="Y31" i="17"/>
  <c r="Z31" i="17"/>
  <c r="AA31" i="17"/>
  <c r="AB31" i="17"/>
  <c r="AC31" i="17"/>
  <c r="AD31" i="17"/>
  <c r="AE31" i="17"/>
  <c r="AF31" i="17"/>
  <c r="AG31" i="17"/>
  <c r="AH31" i="17"/>
  <c r="AI31" i="17"/>
  <c r="AJ31" i="17"/>
  <c r="AK31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W47" i="17"/>
  <c r="X47" i="17"/>
  <c r="Y47" i="17"/>
  <c r="Z47" i="17"/>
  <c r="AA47" i="17"/>
  <c r="AB47" i="17"/>
  <c r="AC47" i="17"/>
  <c r="AD47" i="17"/>
  <c r="AE47" i="17"/>
  <c r="AF47" i="17"/>
  <c r="AG47" i="17"/>
  <c r="AH47" i="17"/>
  <c r="AI47" i="17"/>
  <c r="AJ47" i="17"/>
  <c r="AK47" i="17"/>
  <c r="W48" i="17"/>
  <c r="X48" i="17"/>
  <c r="Y48" i="17"/>
  <c r="Z48" i="17"/>
  <c r="AA48" i="17"/>
  <c r="AB48" i="17"/>
  <c r="AC48" i="17"/>
  <c r="AD48" i="17"/>
  <c r="AE48" i="17"/>
  <c r="AF48" i="17"/>
  <c r="AG48" i="17"/>
  <c r="AH48" i="17"/>
  <c r="AI48" i="17"/>
  <c r="AJ48" i="17"/>
  <c r="AK48" i="17"/>
  <c r="W49" i="17"/>
  <c r="X49" i="17"/>
  <c r="Y49" i="17"/>
  <c r="Z49" i="17"/>
  <c r="AA49" i="17"/>
  <c r="AB49" i="17"/>
  <c r="AC49" i="17"/>
  <c r="AD49" i="17"/>
  <c r="AE49" i="17"/>
  <c r="AF49" i="17"/>
  <c r="AG49" i="17"/>
  <c r="AH49" i="17"/>
  <c r="AI49" i="17"/>
  <c r="AJ49" i="17"/>
  <c r="AK49" i="17"/>
  <c r="W51" i="17"/>
  <c r="X51" i="17"/>
  <c r="Y51" i="17"/>
  <c r="Z51" i="17"/>
  <c r="AA51" i="17"/>
  <c r="AB51" i="17"/>
  <c r="AC51" i="17"/>
  <c r="AD51" i="17"/>
  <c r="AE51" i="17"/>
  <c r="AF51" i="17"/>
  <c r="AG51" i="17"/>
  <c r="AH51" i="17"/>
  <c r="AI51" i="17"/>
  <c r="AJ51" i="17"/>
  <c r="AK51" i="17"/>
  <c r="W54" i="17"/>
  <c r="X54" i="17"/>
  <c r="Y54" i="17"/>
  <c r="Z54" i="17"/>
  <c r="AA54" i="17"/>
  <c r="AB54" i="17"/>
  <c r="AC54" i="17"/>
  <c r="AD54" i="17"/>
  <c r="AE54" i="17"/>
  <c r="AF54" i="17"/>
  <c r="AG54" i="17"/>
  <c r="AH54" i="17"/>
  <c r="AI54" i="17"/>
  <c r="AJ54" i="17"/>
  <c r="AK54" i="17"/>
  <c r="W62" i="17"/>
  <c r="BM62" i="17" s="1"/>
  <c r="CS62" i="17" s="1"/>
  <c r="X62" i="17"/>
  <c r="BN62" i="17" s="1"/>
  <c r="CT62" i="17" s="1"/>
  <c r="Y62" i="17"/>
  <c r="BO62" i="17" s="1"/>
  <c r="CU62" i="17" s="1"/>
  <c r="Z62" i="17"/>
  <c r="BP62" i="17" s="1"/>
  <c r="CV62" i="17" s="1"/>
  <c r="AA62" i="17"/>
  <c r="BQ62" i="17" s="1"/>
  <c r="CW62" i="17" s="1"/>
  <c r="AB62" i="17"/>
  <c r="BR62" i="17" s="1"/>
  <c r="CX62" i="17" s="1"/>
  <c r="AC62" i="17"/>
  <c r="BS62" i="17" s="1"/>
  <c r="CY62" i="17" s="1"/>
  <c r="AD62" i="17"/>
  <c r="BT62" i="17" s="1"/>
  <c r="CZ62" i="17" s="1"/>
  <c r="AE62" i="17"/>
  <c r="BU62" i="17" s="1"/>
  <c r="DA62" i="17" s="1"/>
  <c r="AF62" i="17"/>
  <c r="BV62" i="17" s="1"/>
  <c r="DB62" i="17" s="1"/>
  <c r="AG62" i="17"/>
  <c r="BW62" i="17" s="1"/>
  <c r="DC62" i="17" s="1"/>
  <c r="AH62" i="17"/>
  <c r="BX62" i="17" s="1"/>
  <c r="DD62" i="17" s="1"/>
  <c r="AI62" i="17"/>
  <c r="BY62" i="17" s="1"/>
  <c r="DE62" i="17" s="1"/>
  <c r="AJ62" i="17"/>
  <c r="BZ62" i="17" s="1"/>
  <c r="DF62" i="17" s="1"/>
  <c r="AK62" i="17"/>
  <c r="CA62" i="17" s="1"/>
  <c r="DG62" i="17" s="1"/>
  <c r="W65" i="17"/>
  <c r="X65" i="17"/>
  <c r="Y65" i="17"/>
  <c r="Z65" i="17"/>
  <c r="AA65" i="17"/>
  <c r="AB65" i="17"/>
  <c r="AC65" i="17"/>
  <c r="AD65" i="17"/>
  <c r="AE65" i="17"/>
  <c r="AF65" i="17"/>
  <c r="AG65" i="17"/>
  <c r="AH65" i="17"/>
  <c r="AI65" i="17"/>
  <c r="AJ65" i="17"/>
  <c r="AK65" i="17"/>
  <c r="W72" i="17"/>
  <c r="X72" i="17"/>
  <c r="Y72" i="17"/>
  <c r="Z72" i="17"/>
  <c r="AA72" i="17"/>
  <c r="AB72" i="17"/>
  <c r="AC72" i="17"/>
  <c r="AD72" i="17"/>
  <c r="AE72" i="17"/>
  <c r="AF72" i="17"/>
  <c r="AG72" i="17"/>
  <c r="AH72" i="17"/>
  <c r="AI72" i="17"/>
  <c r="AJ72" i="17"/>
  <c r="AK72" i="17"/>
  <c r="W81" i="17"/>
  <c r="X81" i="17"/>
  <c r="Y81" i="17"/>
  <c r="Z81" i="17"/>
  <c r="AA81" i="17"/>
  <c r="AB81" i="17"/>
  <c r="AC81" i="17"/>
  <c r="AD81" i="17"/>
  <c r="AE81" i="17"/>
  <c r="AF81" i="17"/>
  <c r="AG81" i="17"/>
  <c r="AH81" i="17"/>
  <c r="AI81" i="17"/>
  <c r="AJ81" i="17"/>
  <c r="AK81" i="17"/>
  <c r="W82" i="17"/>
  <c r="X82" i="17"/>
  <c r="Y82" i="17"/>
  <c r="Z82" i="17"/>
  <c r="AA82" i="17"/>
  <c r="AB82" i="17"/>
  <c r="AC82" i="17"/>
  <c r="AD82" i="17"/>
  <c r="AE82" i="17"/>
  <c r="AF82" i="17"/>
  <c r="AG82" i="17"/>
  <c r="AH82" i="17"/>
  <c r="AI82" i="17"/>
  <c r="AJ82" i="17"/>
  <c r="AK82" i="17"/>
  <c r="W83" i="17"/>
  <c r="X83" i="17"/>
  <c r="Y83" i="17"/>
  <c r="Z83" i="17"/>
  <c r="AA83" i="17"/>
  <c r="AB83" i="17"/>
  <c r="AC83" i="17"/>
  <c r="AD83" i="17"/>
  <c r="AE83" i="17"/>
  <c r="AF83" i="17"/>
  <c r="AG83" i="17"/>
  <c r="AH83" i="17"/>
  <c r="AI83" i="17"/>
  <c r="AJ83" i="17"/>
  <c r="AK83" i="17"/>
  <c r="W94" i="17"/>
  <c r="BM94" i="17" s="1"/>
  <c r="CS94" i="17" s="1"/>
  <c r="X94" i="17"/>
  <c r="BN94" i="17" s="1"/>
  <c r="CT94" i="17" s="1"/>
  <c r="Y94" i="17"/>
  <c r="BO94" i="17" s="1"/>
  <c r="CU94" i="17" s="1"/>
  <c r="Z94" i="17"/>
  <c r="BP94" i="17" s="1"/>
  <c r="CV94" i="17" s="1"/>
  <c r="AA94" i="17"/>
  <c r="BQ94" i="17" s="1"/>
  <c r="CW94" i="17" s="1"/>
  <c r="AB94" i="17"/>
  <c r="BR94" i="17" s="1"/>
  <c r="CX94" i="17" s="1"/>
  <c r="AC94" i="17"/>
  <c r="BS94" i="17" s="1"/>
  <c r="CY94" i="17" s="1"/>
  <c r="AD94" i="17"/>
  <c r="BT94" i="17" s="1"/>
  <c r="CZ94" i="17" s="1"/>
  <c r="AE94" i="17"/>
  <c r="BU94" i="17" s="1"/>
  <c r="DA94" i="17" s="1"/>
  <c r="AF94" i="17"/>
  <c r="BV94" i="17" s="1"/>
  <c r="DB94" i="17" s="1"/>
  <c r="AG94" i="17"/>
  <c r="BW94" i="17" s="1"/>
  <c r="DC94" i="17" s="1"/>
  <c r="AH94" i="17"/>
  <c r="BX94" i="17" s="1"/>
  <c r="DD94" i="17" s="1"/>
  <c r="AI94" i="17"/>
  <c r="BY94" i="17" s="1"/>
  <c r="DE94" i="17" s="1"/>
  <c r="AJ94" i="17"/>
  <c r="BZ94" i="17" s="1"/>
  <c r="DF94" i="17" s="1"/>
  <c r="AK94" i="17"/>
  <c r="CA94" i="17" s="1"/>
  <c r="DG94" i="17" s="1"/>
  <c r="W95" i="17"/>
  <c r="BM95" i="17" s="1"/>
  <c r="CS95" i="17" s="1"/>
  <c r="X95" i="17"/>
  <c r="BN95" i="17" s="1"/>
  <c r="CT95" i="17" s="1"/>
  <c r="Y95" i="17"/>
  <c r="BO95" i="17" s="1"/>
  <c r="CU95" i="17" s="1"/>
  <c r="Z95" i="17"/>
  <c r="BP95" i="17" s="1"/>
  <c r="CV95" i="17" s="1"/>
  <c r="AA95" i="17"/>
  <c r="BQ95" i="17" s="1"/>
  <c r="CW95" i="17" s="1"/>
  <c r="AB95" i="17"/>
  <c r="BR95" i="17" s="1"/>
  <c r="CX95" i="17" s="1"/>
  <c r="AC95" i="17"/>
  <c r="BS95" i="17" s="1"/>
  <c r="CY95" i="17" s="1"/>
  <c r="AD95" i="17"/>
  <c r="BT95" i="17" s="1"/>
  <c r="CZ95" i="17" s="1"/>
  <c r="AE95" i="17"/>
  <c r="BU95" i="17" s="1"/>
  <c r="DA95" i="17" s="1"/>
  <c r="AF95" i="17"/>
  <c r="BV95" i="17" s="1"/>
  <c r="DB95" i="17" s="1"/>
  <c r="AG95" i="17"/>
  <c r="BW95" i="17" s="1"/>
  <c r="DC95" i="17" s="1"/>
  <c r="AH95" i="17"/>
  <c r="BX95" i="17" s="1"/>
  <c r="DD95" i="17" s="1"/>
  <c r="AI95" i="17"/>
  <c r="BY95" i="17" s="1"/>
  <c r="DE95" i="17" s="1"/>
  <c r="AJ95" i="17"/>
  <c r="BZ95" i="17" s="1"/>
  <c r="DF95" i="17" s="1"/>
  <c r="AK95" i="17"/>
  <c r="CA95" i="17" s="1"/>
  <c r="DG95" i="17" s="1"/>
  <c r="W96" i="17"/>
  <c r="BM96" i="17" s="1"/>
  <c r="CS96" i="17" s="1"/>
  <c r="X96" i="17"/>
  <c r="BN96" i="17" s="1"/>
  <c r="CT96" i="17" s="1"/>
  <c r="Y96" i="17"/>
  <c r="BO96" i="17" s="1"/>
  <c r="CU96" i="17" s="1"/>
  <c r="Z96" i="17"/>
  <c r="BP96" i="17" s="1"/>
  <c r="CV96" i="17" s="1"/>
  <c r="AA96" i="17"/>
  <c r="BQ96" i="17" s="1"/>
  <c r="CW96" i="17" s="1"/>
  <c r="AB96" i="17"/>
  <c r="BR96" i="17" s="1"/>
  <c r="CX96" i="17" s="1"/>
  <c r="AC96" i="17"/>
  <c r="BS96" i="17" s="1"/>
  <c r="CY96" i="17" s="1"/>
  <c r="AD96" i="17"/>
  <c r="BT96" i="17" s="1"/>
  <c r="CZ96" i="17" s="1"/>
  <c r="AE96" i="17"/>
  <c r="BU96" i="17" s="1"/>
  <c r="DA96" i="17" s="1"/>
  <c r="AF96" i="17"/>
  <c r="BV96" i="17" s="1"/>
  <c r="DB96" i="17" s="1"/>
  <c r="AG96" i="17"/>
  <c r="BW96" i="17" s="1"/>
  <c r="DC96" i="17" s="1"/>
  <c r="AH96" i="17"/>
  <c r="BX96" i="17" s="1"/>
  <c r="DD96" i="17" s="1"/>
  <c r="AI96" i="17"/>
  <c r="BY96" i="17" s="1"/>
  <c r="DE96" i="17" s="1"/>
  <c r="AJ96" i="17"/>
  <c r="BZ96" i="17" s="1"/>
  <c r="DF96" i="17" s="1"/>
  <c r="AK96" i="17"/>
  <c r="CA96" i="17" s="1"/>
  <c r="DG96" i="17" s="1"/>
  <c r="W98" i="17"/>
  <c r="X98" i="17"/>
  <c r="Y98" i="17"/>
  <c r="Z98" i="17"/>
  <c r="AA98" i="17"/>
  <c r="AB98" i="17"/>
  <c r="AC98" i="17"/>
  <c r="AD98" i="17"/>
  <c r="AE98" i="17"/>
  <c r="AF98" i="17"/>
  <c r="AG98" i="17"/>
  <c r="AH98" i="17"/>
  <c r="AI98" i="17"/>
  <c r="AJ98" i="17"/>
  <c r="AK98" i="17"/>
  <c r="W105" i="17"/>
  <c r="BM105" i="17" s="1"/>
  <c r="CS105" i="17" s="1"/>
  <c r="X105" i="17"/>
  <c r="BN105" i="17" s="1"/>
  <c r="CT105" i="17" s="1"/>
  <c r="Y105" i="17"/>
  <c r="BO105" i="17" s="1"/>
  <c r="CU105" i="17" s="1"/>
  <c r="Z105" i="17"/>
  <c r="BP105" i="17" s="1"/>
  <c r="CV105" i="17" s="1"/>
  <c r="AA105" i="17"/>
  <c r="BQ105" i="17" s="1"/>
  <c r="CW105" i="17" s="1"/>
  <c r="AB105" i="17"/>
  <c r="BR105" i="17" s="1"/>
  <c r="CX105" i="17" s="1"/>
  <c r="AC105" i="17"/>
  <c r="BS105" i="17" s="1"/>
  <c r="CY105" i="17" s="1"/>
  <c r="AD105" i="17"/>
  <c r="BT105" i="17" s="1"/>
  <c r="CZ105" i="17" s="1"/>
  <c r="AE105" i="17"/>
  <c r="BU105" i="17" s="1"/>
  <c r="DA105" i="17" s="1"/>
  <c r="AF105" i="17"/>
  <c r="BV105" i="17" s="1"/>
  <c r="DB105" i="17" s="1"/>
  <c r="AG105" i="17"/>
  <c r="BW105" i="17" s="1"/>
  <c r="DC105" i="17" s="1"/>
  <c r="AH105" i="17"/>
  <c r="BX105" i="17" s="1"/>
  <c r="DD105" i="17" s="1"/>
  <c r="AI105" i="17"/>
  <c r="BY105" i="17" s="1"/>
  <c r="DE105" i="17" s="1"/>
  <c r="AJ105" i="17"/>
  <c r="BZ105" i="17" s="1"/>
  <c r="DF105" i="17" s="1"/>
  <c r="AK105" i="17"/>
  <c r="CA105" i="17" s="1"/>
  <c r="DG105" i="17" s="1"/>
  <c r="W107" i="17"/>
  <c r="BM107" i="17" s="1"/>
  <c r="CS107" i="17" s="1"/>
  <c r="X107" i="17"/>
  <c r="BN107" i="17" s="1"/>
  <c r="CT107" i="17" s="1"/>
  <c r="Y107" i="17"/>
  <c r="BO107" i="17" s="1"/>
  <c r="CU107" i="17" s="1"/>
  <c r="Z107" i="17"/>
  <c r="BP107" i="17" s="1"/>
  <c r="CV107" i="17" s="1"/>
  <c r="AA107" i="17"/>
  <c r="BQ107" i="17" s="1"/>
  <c r="CW107" i="17" s="1"/>
  <c r="AB107" i="17"/>
  <c r="BR107" i="17" s="1"/>
  <c r="CX107" i="17" s="1"/>
  <c r="AC107" i="17"/>
  <c r="BS107" i="17" s="1"/>
  <c r="CY107" i="17" s="1"/>
  <c r="AD107" i="17"/>
  <c r="BT107" i="17" s="1"/>
  <c r="CZ107" i="17" s="1"/>
  <c r="AE107" i="17"/>
  <c r="BU107" i="17" s="1"/>
  <c r="DA107" i="17" s="1"/>
  <c r="AF107" i="17"/>
  <c r="BV107" i="17" s="1"/>
  <c r="DB107" i="17" s="1"/>
  <c r="AG107" i="17"/>
  <c r="BW107" i="17" s="1"/>
  <c r="DC107" i="17" s="1"/>
  <c r="AH107" i="17"/>
  <c r="BX107" i="17" s="1"/>
  <c r="DD107" i="17" s="1"/>
  <c r="AI107" i="17"/>
  <c r="BY107" i="17" s="1"/>
  <c r="DE107" i="17" s="1"/>
  <c r="AJ107" i="17"/>
  <c r="BZ107" i="17" s="1"/>
  <c r="DF107" i="17" s="1"/>
  <c r="AK107" i="17"/>
  <c r="CA107" i="17" s="1"/>
  <c r="DG107" i="17" s="1"/>
  <c r="W110" i="17"/>
  <c r="X110" i="17"/>
  <c r="Y110" i="17"/>
  <c r="Z110" i="17"/>
  <c r="AA110" i="17"/>
  <c r="AB110" i="17"/>
  <c r="AC110" i="17"/>
  <c r="AD110" i="17"/>
  <c r="AE110" i="17"/>
  <c r="AF110" i="17"/>
  <c r="AG110" i="17"/>
  <c r="AH110" i="17"/>
  <c r="AI110" i="17"/>
  <c r="AJ110" i="17"/>
  <c r="AK110" i="17"/>
  <c r="W113" i="17"/>
  <c r="X113" i="17"/>
  <c r="Y113" i="17"/>
  <c r="Z113" i="17"/>
  <c r="AA113" i="17"/>
  <c r="AB113" i="17"/>
  <c r="AC113" i="17"/>
  <c r="AD113" i="17"/>
  <c r="AE113" i="17"/>
  <c r="AF113" i="17"/>
  <c r="AG113" i="17"/>
  <c r="AH113" i="17"/>
  <c r="AI113" i="17"/>
  <c r="AJ113" i="17"/>
  <c r="AK113" i="17"/>
  <c r="W114" i="17"/>
  <c r="X114" i="17"/>
  <c r="Y114" i="17"/>
  <c r="Z114" i="17"/>
  <c r="AA114" i="17"/>
  <c r="AB114" i="17"/>
  <c r="AC114" i="17"/>
  <c r="AD114" i="17"/>
  <c r="AE114" i="17"/>
  <c r="AF114" i="17"/>
  <c r="AG114" i="17"/>
  <c r="AH114" i="17"/>
  <c r="AI114" i="17"/>
  <c r="AJ114" i="17"/>
  <c r="AK114" i="17"/>
  <c r="W118" i="17"/>
  <c r="X118" i="17"/>
  <c r="Y118" i="17"/>
  <c r="Z118" i="17"/>
  <c r="AA118" i="17"/>
  <c r="AB118" i="17"/>
  <c r="AC118" i="17"/>
  <c r="AD118" i="17"/>
  <c r="AE118" i="17"/>
  <c r="AF118" i="17"/>
  <c r="AG118" i="17"/>
  <c r="AH118" i="17"/>
  <c r="AI118" i="17"/>
  <c r="AJ118" i="17"/>
  <c r="AK118" i="17"/>
  <c r="W124" i="17"/>
  <c r="X124" i="17"/>
  <c r="Y124" i="17"/>
  <c r="Z124" i="17"/>
  <c r="AA124" i="17"/>
  <c r="AB124" i="17"/>
  <c r="AC124" i="17"/>
  <c r="AD124" i="17"/>
  <c r="AE124" i="17"/>
  <c r="AF124" i="17"/>
  <c r="AG124" i="17"/>
  <c r="AH124" i="17"/>
  <c r="AI124" i="17"/>
  <c r="AJ124" i="17"/>
  <c r="AK124" i="17"/>
  <c r="W127" i="17"/>
  <c r="BM127" i="17" s="1"/>
  <c r="CS127" i="17" s="1"/>
  <c r="X127" i="17"/>
  <c r="BN127" i="17" s="1"/>
  <c r="CT127" i="17" s="1"/>
  <c r="Y127" i="17"/>
  <c r="BO127" i="17" s="1"/>
  <c r="CU127" i="17" s="1"/>
  <c r="Z127" i="17"/>
  <c r="BP127" i="17" s="1"/>
  <c r="CV127" i="17" s="1"/>
  <c r="AA127" i="17"/>
  <c r="BQ127" i="17" s="1"/>
  <c r="CW127" i="17" s="1"/>
  <c r="AB127" i="17"/>
  <c r="BR127" i="17" s="1"/>
  <c r="CX127" i="17" s="1"/>
  <c r="AC127" i="17"/>
  <c r="BS127" i="17" s="1"/>
  <c r="CY127" i="17" s="1"/>
  <c r="AD127" i="17"/>
  <c r="BT127" i="17" s="1"/>
  <c r="CZ127" i="17" s="1"/>
  <c r="AE127" i="17"/>
  <c r="BU127" i="17" s="1"/>
  <c r="DA127" i="17" s="1"/>
  <c r="AF127" i="17"/>
  <c r="BV127" i="17" s="1"/>
  <c r="DB127" i="17" s="1"/>
  <c r="AG127" i="17"/>
  <c r="BW127" i="17" s="1"/>
  <c r="DC127" i="17" s="1"/>
  <c r="AH127" i="17"/>
  <c r="BX127" i="17" s="1"/>
  <c r="DD127" i="17" s="1"/>
  <c r="AI127" i="17"/>
  <c r="BY127" i="17" s="1"/>
  <c r="DE127" i="17" s="1"/>
  <c r="AJ127" i="17"/>
  <c r="BZ127" i="17" s="1"/>
  <c r="DF127" i="17" s="1"/>
  <c r="AK127" i="17"/>
  <c r="CA127" i="17" s="1"/>
  <c r="DG127" i="17" s="1"/>
  <c r="W133" i="17"/>
  <c r="X133" i="17"/>
  <c r="Y133" i="17"/>
  <c r="Z133" i="17"/>
  <c r="AA133" i="17"/>
  <c r="AB133" i="17"/>
  <c r="AC133" i="17"/>
  <c r="AD133" i="17"/>
  <c r="AE133" i="17"/>
  <c r="AF133" i="17"/>
  <c r="AG133" i="17"/>
  <c r="AH133" i="17"/>
  <c r="AI133" i="17"/>
  <c r="AJ133" i="17"/>
  <c r="AK133" i="17"/>
  <c r="W138" i="17"/>
  <c r="X138" i="17"/>
  <c r="Y138" i="17"/>
  <c r="Z138" i="17"/>
  <c r="AA138" i="17"/>
  <c r="AB138" i="17"/>
  <c r="AC138" i="17"/>
  <c r="AD138" i="17"/>
  <c r="AE138" i="17"/>
  <c r="AF138" i="17"/>
  <c r="AG138" i="17"/>
  <c r="AH138" i="17"/>
  <c r="AI138" i="17"/>
  <c r="AJ138" i="17"/>
  <c r="AK138" i="17"/>
  <c r="W139" i="17"/>
  <c r="X139" i="17"/>
  <c r="Y139" i="17"/>
  <c r="Z139" i="17"/>
  <c r="AA139" i="17"/>
  <c r="AB139" i="17"/>
  <c r="AC139" i="17"/>
  <c r="AD139" i="17"/>
  <c r="AE139" i="17"/>
  <c r="AF139" i="17"/>
  <c r="AG139" i="17"/>
  <c r="AH139" i="17"/>
  <c r="AI139" i="17"/>
  <c r="AJ139" i="17"/>
  <c r="AK139" i="17"/>
  <c r="W147" i="17"/>
  <c r="X147" i="17"/>
  <c r="Y147" i="17"/>
  <c r="Z147" i="17"/>
  <c r="AA147" i="17"/>
  <c r="AB147" i="17"/>
  <c r="AC147" i="17"/>
  <c r="AD147" i="17"/>
  <c r="AE147" i="17"/>
  <c r="AF147" i="17"/>
  <c r="AG147" i="17"/>
  <c r="AH147" i="17"/>
  <c r="AI147" i="17"/>
  <c r="AJ147" i="17"/>
  <c r="AK147" i="17"/>
  <c r="W151" i="17"/>
  <c r="X151" i="17"/>
  <c r="Y151" i="17"/>
  <c r="Z151" i="17"/>
  <c r="AA151" i="17"/>
  <c r="AB151" i="17"/>
  <c r="AC151" i="17"/>
  <c r="AD151" i="17"/>
  <c r="AE151" i="17"/>
  <c r="AF151" i="17"/>
  <c r="AG151" i="17"/>
  <c r="AH151" i="17"/>
  <c r="AI151" i="17"/>
  <c r="AJ151" i="17"/>
  <c r="AK151" i="17"/>
  <c r="W153" i="17"/>
  <c r="BM153" i="17" s="1"/>
  <c r="CS153" i="17" s="1"/>
  <c r="X153" i="17"/>
  <c r="BN153" i="17" s="1"/>
  <c r="CT153" i="17" s="1"/>
  <c r="Y153" i="17"/>
  <c r="BO153" i="17" s="1"/>
  <c r="CU153" i="17" s="1"/>
  <c r="Z153" i="17"/>
  <c r="BP153" i="17" s="1"/>
  <c r="CV153" i="17" s="1"/>
  <c r="AA153" i="17"/>
  <c r="BQ153" i="17" s="1"/>
  <c r="CW153" i="17" s="1"/>
  <c r="AB153" i="17"/>
  <c r="BR153" i="17" s="1"/>
  <c r="CX153" i="17" s="1"/>
  <c r="AC153" i="17"/>
  <c r="BS153" i="17" s="1"/>
  <c r="CY153" i="17" s="1"/>
  <c r="AD153" i="17"/>
  <c r="BT153" i="17" s="1"/>
  <c r="CZ153" i="17" s="1"/>
  <c r="AE153" i="17"/>
  <c r="BU153" i="17" s="1"/>
  <c r="DA153" i="17" s="1"/>
  <c r="AF153" i="17"/>
  <c r="BV153" i="17" s="1"/>
  <c r="DB153" i="17" s="1"/>
  <c r="AG153" i="17"/>
  <c r="BW153" i="17" s="1"/>
  <c r="DC153" i="17" s="1"/>
  <c r="AH153" i="17"/>
  <c r="BX153" i="17" s="1"/>
  <c r="DD153" i="17" s="1"/>
  <c r="AI153" i="17"/>
  <c r="BY153" i="17" s="1"/>
  <c r="DE153" i="17" s="1"/>
  <c r="AJ153" i="17"/>
  <c r="BZ153" i="17" s="1"/>
  <c r="DF153" i="17" s="1"/>
  <c r="AK153" i="17"/>
  <c r="CA153" i="17" s="1"/>
  <c r="DG153" i="17" s="1"/>
  <c r="W154" i="17"/>
  <c r="BM154" i="17" s="1"/>
  <c r="CS154" i="17" s="1"/>
  <c r="X154" i="17"/>
  <c r="BN154" i="17" s="1"/>
  <c r="CT154" i="17" s="1"/>
  <c r="Y154" i="17"/>
  <c r="BO154" i="17" s="1"/>
  <c r="CU154" i="17" s="1"/>
  <c r="Z154" i="17"/>
  <c r="BP154" i="17" s="1"/>
  <c r="CV154" i="17" s="1"/>
  <c r="AA154" i="17"/>
  <c r="BQ154" i="17" s="1"/>
  <c r="CW154" i="17" s="1"/>
  <c r="AB154" i="17"/>
  <c r="BR154" i="17" s="1"/>
  <c r="CX154" i="17" s="1"/>
  <c r="AC154" i="17"/>
  <c r="BS154" i="17" s="1"/>
  <c r="CY154" i="17" s="1"/>
  <c r="AD154" i="17"/>
  <c r="BT154" i="17" s="1"/>
  <c r="CZ154" i="17" s="1"/>
  <c r="AE154" i="17"/>
  <c r="BU154" i="17" s="1"/>
  <c r="DA154" i="17" s="1"/>
  <c r="AF154" i="17"/>
  <c r="BV154" i="17" s="1"/>
  <c r="DB154" i="17" s="1"/>
  <c r="AG154" i="17"/>
  <c r="BW154" i="17" s="1"/>
  <c r="DC154" i="17" s="1"/>
  <c r="AH154" i="17"/>
  <c r="BX154" i="17" s="1"/>
  <c r="DD154" i="17" s="1"/>
  <c r="AI154" i="17"/>
  <c r="BY154" i="17" s="1"/>
  <c r="DE154" i="17" s="1"/>
  <c r="AJ154" i="17"/>
  <c r="BZ154" i="17" s="1"/>
  <c r="DF154" i="17" s="1"/>
  <c r="AK154" i="17"/>
  <c r="CA154" i="17" s="1"/>
  <c r="DG154" i="17" s="1"/>
  <c r="W160" i="17"/>
  <c r="BM160" i="17" s="1"/>
  <c r="CS160" i="17" s="1"/>
  <c r="X160" i="17"/>
  <c r="BN160" i="17" s="1"/>
  <c r="CT160" i="17" s="1"/>
  <c r="Y160" i="17"/>
  <c r="BO160" i="17" s="1"/>
  <c r="CU160" i="17" s="1"/>
  <c r="Z160" i="17"/>
  <c r="BP160" i="17" s="1"/>
  <c r="CV160" i="17" s="1"/>
  <c r="AA160" i="17"/>
  <c r="BQ160" i="17" s="1"/>
  <c r="CW160" i="17" s="1"/>
  <c r="AB160" i="17"/>
  <c r="BR160" i="17" s="1"/>
  <c r="CX160" i="17" s="1"/>
  <c r="AC160" i="17"/>
  <c r="BS160" i="17" s="1"/>
  <c r="CY160" i="17" s="1"/>
  <c r="AD160" i="17"/>
  <c r="BT160" i="17" s="1"/>
  <c r="CZ160" i="17" s="1"/>
  <c r="AE160" i="17"/>
  <c r="BU160" i="17" s="1"/>
  <c r="DA160" i="17" s="1"/>
  <c r="AF160" i="17"/>
  <c r="BV160" i="17" s="1"/>
  <c r="DB160" i="17" s="1"/>
  <c r="AG160" i="17"/>
  <c r="BW160" i="17" s="1"/>
  <c r="DC160" i="17" s="1"/>
  <c r="AH160" i="17"/>
  <c r="BX160" i="17" s="1"/>
  <c r="DD160" i="17" s="1"/>
  <c r="AI160" i="17"/>
  <c r="BY160" i="17" s="1"/>
  <c r="DE160" i="17" s="1"/>
  <c r="AJ160" i="17"/>
  <c r="BZ160" i="17" s="1"/>
  <c r="DF160" i="17" s="1"/>
  <c r="AK160" i="17"/>
  <c r="CA160" i="17" s="1"/>
  <c r="DG160" i="17" s="1"/>
  <c r="W163" i="17"/>
  <c r="BM163" i="17" s="1"/>
  <c r="CS163" i="17" s="1"/>
  <c r="X163" i="17"/>
  <c r="BN163" i="17" s="1"/>
  <c r="CT163" i="17" s="1"/>
  <c r="Y163" i="17"/>
  <c r="BO163" i="17" s="1"/>
  <c r="CU163" i="17" s="1"/>
  <c r="Z163" i="17"/>
  <c r="BP163" i="17" s="1"/>
  <c r="CV163" i="17" s="1"/>
  <c r="AA163" i="17"/>
  <c r="BQ163" i="17" s="1"/>
  <c r="CW163" i="17" s="1"/>
  <c r="AB163" i="17"/>
  <c r="BR163" i="17" s="1"/>
  <c r="CX163" i="17" s="1"/>
  <c r="AC163" i="17"/>
  <c r="BS163" i="17" s="1"/>
  <c r="CY163" i="17" s="1"/>
  <c r="AD163" i="17"/>
  <c r="BT163" i="17" s="1"/>
  <c r="CZ163" i="17" s="1"/>
  <c r="AE163" i="17"/>
  <c r="BU163" i="17" s="1"/>
  <c r="DA163" i="17" s="1"/>
  <c r="AF163" i="17"/>
  <c r="BV163" i="17" s="1"/>
  <c r="DB163" i="17" s="1"/>
  <c r="AG163" i="17"/>
  <c r="BW163" i="17" s="1"/>
  <c r="DC163" i="17" s="1"/>
  <c r="AH163" i="17"/>
  <c r="BX163" i="17" s="1"/>
  <c r="DD163" i="17" s="1"/>
  <c r="AI163" i="17"/>
  <c r="BY163" i="17" s="1"/>
  <c r="DE163" i="17" s="1"/>
  <c r="AJ163" i="17"/>
  <c r="BZ163" i="17" s="1"/>
  <c r="DF163" i="17" s="1"/>
  <c r="AK163" i="17"/>
  <c r="CA163" i="17" s="1"/>
  <c r="DG163" i="17" s="1"/>
  <c r="W171" i="17"/>
  <c r="BM171" i="17" s="1"/>
  <c r="CS171" i="17" s="1"/>
  <c r="X171" i="17"/>
  <c r="BN171" i="17" s="1"/>
  <c r="CT171" i="17" s="1"/>
  <c r="Y171" i="17"/>
  <c r="BO171" i="17" s="1"/>
  <c r="CU171" i="17" s="1"/>
  <c r="Z171" i="17"/>
  <c r="BP171" i="17" s="1"/>
  <c r="CV171" i="17" s="1"/>
  <c r="AA171" i="17"/>
  <c r="BQ171" i="17" s="1"/>
  <c r="CW171" i="17" s="1"/>
  <c r="AB171" i="17"/>
  <c r="BR171" i="17" s="1"/>
  <c r="CX171" i="17" s="1"/>
  <c r="AC171" i="17"/>
  <c r="BS171" i="17" s="1"/>
  <c r="CY171" i="17" s="1"/>
  <c r="AD171" i="17"/>
  <c r="BT171" i="17" s="1"/>
  <c r="CZ171" i="17" s="1"/>
  <c r="AE171" i="17"/>
  <c r="BU171" i="17" s="1"/>
  <c r="DA171" i="17" s="1"/>
  <c r="AF171" i="17"/>
  <c r="BV171" i="17" s="1"/>
  <c r="DB171" i="17" s="1"/>
  <c r="AG171" i="17"/>
  <c r="BW171" i="17" s="1"/>
  <c r="DC171" i="17" s="1"/>
  <c r="AH171" i="17"/>
  <c r="BX171" i="17" s="1"/>
  <c r="DD171" i="17" s="1"/>
  <c r="AI171" i="17"/>
  <c r="BY171" i="17" s="1"/>
  <c r="DE171" i="17" s="1"/>
  <c r="AJ171" i="17"/>
  <c r="BZ171" i="17" s="1"/>
  <c r="DF171" i="17" s="1"/>
  <c r="AK171" i="17"/>
  <c r="CA171" i="17" s="1"/>
  <c r="DG171" i="17" s="1"/>
  <c r="W173" i="17"/>
  <c r="BM173" i="17" s="1"/>
  <c r="CS173" i="17" s="1"/>
  <c r="X173" i="17"/>
  <c r="BN173" i="17" s="1"/>
  <c r="CT173" i="17" s="1"/>
  <c r="Y173" i="17"/>
  <c r="BO173" i="17" s="1"/>
  <c r="CU173" i="17" s="1"/>
  <c r="Z173" i="17"/>
  <c r="BP173" i="17" s="1"/>
  <c r="CV173" i="17" s="1"/>
  <c r="AA173" i="17"/>
  <c r="BQ173" i="17" s="1"/>
  <c r="CW173" i="17" s="1"/>
  <c r="AB173" i="17"/>
  <c r="BR173" i="17" s="1"/>
  <c r="CX173" i="17" s="1"/>
  <c r="AC173" i="17"/>
  <c r="BS173" i="17" s="1"/>
  <c r="CY173" i="17" s="1"/>
  <c r="AD173" i="17"/>
  <c r="BT173" i="17" s="1"/>
  <c r="CZ173" i="17" s="1"/>
  <c r="AE173" i="17"/>
  <c r="BU173" i="17" s="1"/>
  <c r="DA173" i="17" s="1"/>
  <c r="AF173" i="17"/>
  <c r="BV173" i="17" s="1"/>
  <c r="DB173" i="17" s="1"/>
  <c r="AG173" i="17"/>
  <c r="BW173" i="17" s="1"/>
  <c r="DC173" i="17" s="1"/>
  <c r="AH173" i="17"/>
  <c r="BX173" i="17" s="1"/>
  <c r="DD173" i="17" s="1"/>
  <c r="AI173" i="17"/>
  <c r="BY173" i="17" s="1"/>
  <c r="DE173" i="17" s="1"/>
  <c r="AJ173" i="17"/>
  <c r="BZ173" i="17" s="1"/>
  <c r="DF173" i="17" s="1"/>
  <c r="AK173" i="17"/>
  <c r="CA173" i="17" s="1"/>
  <c r="DG173" i="17" s="1"/>
  <c r="W181" i="17"/>
  <c r="X181" i="17"/>
  <c r="Y181" i="17"/>
  <c r="Z181" i="17"/>
  <c r="AA181" i="17"/>
  <c r="AB181" i="17"/>
  <c r="AC181" i="17"/>
  <c r="AD181" i="17"/>
  <c r="AE181" i="17"/>
  <c r="AF181" i="17"/>
  <c r="AG181" i="17"/>
  <c r="AH181" i="17"/>
  <c r="AI181" i="17"/>
  <c r="AJ181" i="17"/>
  <c r="AK181" i="17"/>
  <c r="W188" i="17"/>
  <c r="X188" i="17"/>
  <c r="Y188" i="17"/>
  <c r="Z188" i="17"/>
  <c r="AA188" i="17"/>
  <c r="AB188" i="17"/>
  <c r="AC188" i="17"/>
  <c r="AD188" i="17"/>
  <c r="AE188" i="17"/>
  <c r="AF188" i="17"/>
  <c r="AG188" i="17"/>
  <c r="AH188" i="17"/>
  <c r="AI188" i="17"/>
  <c r="AJ188" i="17"/>
  <c r="AK188" i="17"/>
  <c r="W189" i="17"/>
  <c r="X189" i="17"/>
  <c r="Y189" i="17"/>
  <c r="Z189" i="17"/>
  <c r="AA189" i="17"/>
  <c r="AB189" i="17"/>
  <c r="AC189" i="17"/>
  <c r="AD189" i="17"/>
  <c r="AE189" i="17"/>
  <c r="AF189" i="17"/>
  <c r="AG189" i="17"/>
  <c r="AH189" i="17"/>
  <c r="AI189" i="17"/>
  <c r="AJ189" i="17"/>
  <c r="AK189" i="17"/>
  <c r="W190" i="17"/>
  <c r="X190" i="17"/>
  <c r="Y190" i="17"/>
  <c r="Z190" i="17"/>
  <c r="AA190" i="17"/>
  <c r="AB190" i="17"/>
  <c r="AC190" i="17"/>
  <c r="AD190" i="17"/>
  <c r="AE190" i="17"/>
  <c r="AF190" i="17"/>
  <c r="AG190" i="17"/>
  <c r="AH190" i="17"/>
  <c r="AI190" i="17"/>
  <c r="AJ190" i="17"/>
  <c r="AK190" i="17"/>
  <c r="W203" i="17"/>
  <c r="X203" i="17"/>
  <c r="Y203" i="17"/>
  <c r="Z203" i="17"/>
  <c r="AA203" i="17"/>
  <c r="AB203" i="17"/>
  <c r="AC203" i="17"/>
  <c r="AD203" i="17"/>
  <c r="AE203" i="17"/>
  <c r="AF203" i="17"/>
  <c r="AG203" i="17"/>
  <c r="AH203" i="17"/>
  <c r="AI203" i="17"/>
  <c r="AJ203" i="17"/>
  <c r="AK203" i="17"/>
  <c r="W212" i="17"/>
  <c r="X212" i="17"/>
  <c r="Y212" i="17"/>
  <c r="Z212" i="17"/>
  <c r="AA212" i="17"/>
  <c r="AB212" i="17"/>
  <c r="AC212" i="17"/>
  <c r="AD212" i="17"/>
  <c r="AE212" i="17"/>
  <c r="AF212" i="17"/>
  <c r="AG212" i="17"/>
  <c r="AH212" i="17"/>
  <c r="AI212" i="17"/>
  <c r="AJ212" i="17"/>
  <c r="AK212" i="17"/>
  <c r="W213" i="17"/>
  <c r="X213" i="17"/>
  <c r="Y213" i="17"/>
  <c r="Z213" i="17"/>
  <c r="AA213" i="17"/>
  <c r="AB213" i="17"/>
  <c r="AC213" i="17"/>
  <c r="AD213" i="17"/>
  <c r="AE213" i="17"/>
  <c r="AF213" i="17"/>
  <c r="AG213" i="17"/>
  <c r="AH213" i="17"/>
  <c r="AI213" i="17"/>
  <c r="AJ213" i="17"/>
  <c r="AK213" i="17"/>
  <c r="W214" i="17"/>
  <c r="X214" i="17"/>
  <c r="Y214" i="17"/>
  <c r="Z214" i="17"/>
  <c r="AA214" i="17"/>
  <c r="AB214" i="17"/>
  <c r="AC214" i="17"/>
  <c r="AD214" i="17"/>
  <c r="AE214" i="17"/>
  <c r="AF214" i="17"/>
  <c r="AG214" i="17"/>
  <c r="AH214" i="17"/>
  <c r="AI214" i="17"/>
  <c r="AJ214" i="17"/>
  <c r="AK214" i="17"/>
  <c r="W215" i="17"/>
  <c r="X215" i="17"/>
  <c r="Y215" i="17"/>
  <c r="Z215" i="17"/>
  <c r="AA215" i="17"/>
  <c r="AB215" i="17"/>
  <c r="AC215" i="17"/>
  <c r="AD215" i="17"/>
  <c r="AE215" i="17"/>
  <c r="AF215" i="17"/>
  <c r="AG215" i="17"/>
  <c r="AH215" i="17"/>
  <c r="AI215" i="17"/>
  <c r="AJ215" i="17"/>
  <c r="AK215" i="17"/>
  <c r="W216" i="17"/>
  <c r="X216" i="17"/>
  <c r="Y216" i="17"/>
  <c r="Z216" i="17"/>
  <c r="AA216" i="17"/>
  <c r="AB216" i="17"/>
  <c r="AC216" i="17"/>
  <c r="AD216" i="17"/>
  <c r="AE216" i="17"/>
  <c r="AF216" i="17"/>
  <c r="AG216" i="17"/>
  <c r="AH216" i="17"/>
  <c r="AI216" i="17"/>
  <c r="AJ216" i="17"/>
  <c r="AK216" i="17"/>
  <c r="W228" i="17"/>
  <c r="X228" i="17"/>
  <c r="Y228" i="17"/>
  <c r="Z228" i="17"/>
  <c r="AA228" i="17"/>
  <c r="AB228" i="17"/>
  <c r="AC228" i="17"/>
  <c r="AD228" i="17"/>
  <c r="AE228" i="17"/>
  <c r="AF228" i="17"/>
  <c r="AG228" i="17"/>
  <c r="AH228" i="17"/>
  <c r="AI228" i="17"/>
  <c r="AJ228" i="17"/>
  <c r="AK228" i="17"/>
  <c r="W229" i="17"/>
  <c r="X229" i="17"/>
  <c r="Y229" i="17"/>
  <c r="Z229" i="17"/>
  <c r="AA229" i="17"/>
  <c r="AB229" i="17"/>
  <c r="AC229" i="17"/>
  <c r="AD229" i="17"/>
  <c r="AE229" i="17"/>
  <c r="AF229" i="17"/>
  <c r="AG229" i="17"/>
  <c r="AH229" i="17"/>
  <c r="AI229" i="17"/>
  <c r="AJ229" i="17"/>
  <c r="AK229" i="17"/>
  <c r="W238" i="17"/>
  <c r="X238" i="17"/>
  <c r="Y238" i="17"/>
  <c r="Z238" i="17"/>
  <c r="AA238" i="17"/>
  <c r="AB238" i="17"/>
  <c r="AC238" i="17"/>
  <c r="AD238" i="17"/>
  <c r="AE238" i="17"/>
  <c r="AF238" i="17"/>
  <c r="AG238" i="17"/>
  <c r="AH238" i="17"/>
  <c r="AI238" i="17"/>
  <c r="AJ238" i="17"/>
  <c r="AK238" i="17"/>
  <c r="W239" i="17"/>
  <c r="X239" i="17"/>
  <c r="Y239" i="17"/>
  <c r="Z239" i="17"/>
  <c r="AA239" i="17"/>
  <c r="AB239" i="17"/>
  <c r="AC239" i="17"/>
  <c r="AD239" i="17"/>
  <c r="AE239" i="17"/>
  <c r="AF239" i="17"/>
  <c r="AG239" i="17"/>
  <c r="AH239" i="17"/>
  <c r="AI239" i="17"/>
  <c r="AJ239" i="17"/>
  <c r="AK239" i="17"/>
  <c r="W243" i="17"/>
  <c r="X243" i="17"/>
  <c r="Y243" i="17"/>
  <c r="Z243" i="17"/>
  <c r="AA243" i="17"/>
  <c r="AB243" i="17"/>
  <c r="AC243" i="17"/>
  <c r="AD243" i="17"/>
  <c r="AE243" i="17"/>
  <c r="AF243" i="17"/>
  <c r="AG243" i="17"/>
  <c r="AH243" i="17"/>
  <c r="AI243" i="17"/>
  <c r="AJ243" i="17"/>
  <c r="AK243" i="17"/>
  <c r="W246" i="17"/>
  <c r="X246" i="17"/>
  <c r="Y246" i="17"/>
  <c r="Z246" i="17"/>
  <c r="AA246" i="17"/>
  <c r="AB246" i="17"/>
  <c r="AC246" i="17"/>
  <c r="AD246" i="17"/>
  <c r="AE246" i="17"/>
  <c r="AF246" i="17"/>
  <c r="AG246" i="17"/>
  <c r="AH246" i="17"/>
  <c r="AI246" i="17"/>
  <c r="AJ246" i="17"/>
  <c r="AK246" i="17"/>
  <c r="W248" i="17"/>
  <c r="X248" i="17"/>
  <c r="Y248" i="17"/>
  <c r="Z248" i="17"/>
  <c r="AA248" i="17"/>
  <c r="AB248" i="17"/>
  <c r="AC248" i="17"/>
  <c r="AD248" i="17"/>
  <c r="AE248" i="17"/>
  <c r="AF248" i="17"/>
  <c r="AG248" i="17"/>
  <c r="AH248" i="17"/>
  <c r="AI248" i="17"/>
  <c r="AJ248" i="17"/>
  <c r="AK248" i="17"/>
  <c r="W250" i="17"/>
  <c r="X250" i="17"/>
  <c r="Y250" i="17"/>
  <c r="Z250" i="17"/>
  <c r="AA250" i="17"/>
  <c r="AB250" i="17"/>
  <c r="AC250" i="17"/>
  <c r="AD250" i="17"/>
  <c r="AE250" i="17"/>
  <c r="AF250" i="17"/>
  <c r="AG250" i="17"/>
  <c r="AH250" i="17"/>
  <c r="AI250" i="17"/>
  <c r="AJ250" i="17"/>
  <c r="AK250" i="17"/>
  <c r="W255" i="17"/>
  <c r="X255" i="17"/>
  <c r="Y255" i="17"/>
  <c r="Z255" i="17"/>
  <c r="AA255" i="17"/>
  <c r="AB255" i="17"/>
  <c r="AC255" i="17"/>
  <c r="AD255" i="17"/>
  <c r="AE255" i="17"/>
  <c r="AF255" i="17"/>
  <c r="AG255" i="17"/>
  <c r="AH255" i="17"/>
  <c r="AI255" i="17"/>
  <c r="AJ255" i="17"/>
  <c r="AK255" i="17"/>
  <c r="W261" i="17"/>
  <c r="X261" i="17"/>
  <c r="Y261" i="17"/>
  <c r="Z261" i="17"/>
  <c r="AA261" i="17"/>
  <c r="AB261" i="17"/>
  <c r="AC261" i="17"/>
  <c r="AD261" i="17"/>
  <c r="AE261" i="17"/>
  <c r="AF261" i="17"/>
  <c r="AG261" i="17"/>
  <c r="AH261" i="17"/>
  <c r="AI261" i="17"/>
  <c r="AJ261" i="17"/>
  <c r="AK261" i="17"/>
  <c r="W262" i="17"/>
  <c r="X262" i="17"/>
  <c r="Y262" i="17"/>
  <c r="Z262" i="17"/>
  <c r="AA262" i="17"/>
  <c r="AB262" i="17"/>
  <c r="AC262" i="17"/>
  <c r="AD262" i="17"/>
  <c r="AE262" i="17"/>
  <c r="AF262" i="17"/>
  <c r="AG262" i="17"/>
  <c r="AH262" i="17"/>
  <c r="AI262" i="17"/>
  <c r="AJ262" i="17"/>
  <c r="AK262" i="17"/>
  <c r="W263" i="17"/>
  <c r="X263" i="17"/>
  <c r="Y263" i="17"/>
  <c r="Z263" i="17"/>
  <c r="AA263" i="17"/>
  <c r="AB263" i="17"/>
  <c r="AC263" i="17"/>
  <c r="AD263" i="17"/>
  <c r="AE263" i="17"/>
  <c r="AF263" i="17"/>
  <c r="AG263" i="17"/>
  <c r="AH263" i="17"/>
  <c r="AI263" i="17"/>
  <c r="AJ263" i="17"/>
  <c r="AK263" i="17"/>
  <c r="W264" i="17"/>
  <c r="X264" i="17"/>
  <c r="Y264" i="17"/>
  <c r="Z264" i="17"/>
  <c r="AA264" i="17"/>
  <c r="AB264" i="17"/>
  <c r="AC264" i="17"/>
  <c r="AD264" i="17"/>
  <c r="AE264" i="17"/>
  <c r="AF264" i="17"/>
  <c r="AG264" i="17"/>
  <c r="AH264" i="17"/>
  <c r="AI264" i="17"/>
  <c r="AJ264" i="17"/>
  <c r="AK264" i="17"/>
  <c r="W266" i="17"/>
  <c r="X266" i="17"/>
  <c r="Y266" i="17"/>
  <c r="Z266" i="17"/>
  <c r="AA266" i="17"/>
  <c r="AB266" i="17"/>
  <c r="AC266" i="17"/>
  <c r="AD266" i="17"/>
  <c r="AE266" i="17"/>
  <c r="AF266" i="17"/>
  <c r="AG266" i="17"/>
  <c r="AH266" i="17"/>
  <c r="AI266" i="17"/>
  <c r="AJ266" i="17"/>
  <c r="AK266" i="17"/>
  <c r="W267" i="17"/>
  <c r="X267" i="17"/>
  <c r="Y267" i="17"/>
  <c r="Z267" i="17"/>
  <c r="AA267" i="17"/>
  <c r="AB267" i="17"/>
  <c r="AC267" i="17"/>
  <c r="AD267" i="17"/>
  <c r="AE267" i="17"/>
  <c r="AF267" i="17"/>
  <c r="AG267" i="17"/>
  <c r="AH267" i="17"/>
  <c r="AI267" i="17"/>
  <c r="AJ267" i="17"/>
  <c r="AK267" i="17"/>
  <c r="W279" i="17"/>
  <c r="X279" i="17"/>
  <c r="Y279" i="17"/>
  <c r="Z279" i="17"/>
  <c r="AA279" i="17"/>
  <c r="AB279" i="17"/>
  <c r="AC279" i="17"/>
  <c r="AD279" i="17"/>
  <c r="AE279" i="17"/>
  <c r="AF279" i="17"/>
  <c r="AG279" i="17"/>
  <c r="AH279" i="17"/>
  <c r="AI279" i="17"/>
  <c r="AJ279" i="17"/>
  <c r="AK279" i="17"/>
  <c r="W281" i="17"/>
  <c r="X281" i="17"/>
  <c r="Y281" i="17"/>
  <c r="Z281" i="17"/>
  <c r="AA281" i="17"/>
  <c r="AB281" i="17"/>
  <c r="AC281" i="17"/>
  <c r="AD281" i="17"/>
  <c r="AE281" i="17"/>
  <c r="AF281" i="17"/>
  <c r="AG281" i="17"/>
  <c r="AH281" i="17"/>
  <c r="AI281" i="17"/>
  <c r="AJ281" i="17"/>
  <c r="AK281" i="17"/>
  <c r="W282" i="17"/>
  <c r="X282" i="17"/>
  <c r="Y282" i="17"/>
  <c r="Z282" i="17"/>
  <c r="AA282" i="17"/>
  <c r="AB282" i="17"/>
  <c r="AC282" i="17"/>
  <c r="AD282" i="17"/>
  <c r="AE282" i="17"/>
  <c r="AF282" i="17"/>
  <c r="AG282" i="17"/>
  <c r="AH282" i="17"/>
  <c r="AI282" i="17"/>
  <c r="AJ282" i="17"/>
  <c r="AK282" i="17"/>
  <c r="W285" i="17"/>
  <c r="X285" i="17"/>
  <c r="Y285" i="17"/>
  <c r="Z285" i="17"/>
  <c r="AA285" i="17"/>
  <c r="AB285" i="17"/>
  <c r="AC285" i="17"/>
  <c r="AD285" i="17"/>
  <c r="AE285" i="17"/>
  <c r="AF285" i="17"/>
  <c r="AG285" i="17"/>
  <c r="AH285" i="17"/>
  <c r="AI285" i="17"/>
  <c r="AJ285" i="17"/>
  <c r="AK285" i="17"/>
  <c r="W286" i="17"/>
  <c r="X286" i="17"/>
  <c r="Y286" i="17"/>
  <c r="Z286" i="17"/>
  <c r="AA286" i="17"/>
  <c r="AB286" i="17"/>
  <c r="AC286" i="17"/>
  <c r="AD286" i="17"/>
  <c r="AE286" i="17"/>
  <c r="AF286" i="17"/>
  <c r="AG286" i="17"/>
  <c r="AH286" i="17"/>
  <c r="AI286" i="17"/>
  <c r="AJ286" i="17"/>
  <c r="AK286" i="17"/>
  <c r="W297" i="17"/>
  <c r="X297" i="17"/>
  <c r="Y297" i="17"/>
  <c r="Z297" i="17"/>
  <c r="AA297" i="17"/>
  <c r="AB297" i="17"/>
  <c r="AC297" i="17"/>
  <c r="AD297" i="17"/>
  <c r="AE297" i="17"/>
  <c r="AF297" i="17"/>
  <c r="AG297" i="17"/>
  <c r="AH297" i="17"/>
  <c r="AI297" i="17"/>
  <c r="AJ297" i="17"/>
  <c r="AK297" i="17"/>
  <c r="W304" i="17"/>
  <c r="X304" i="17"/>
  <c r="Y304" i="17"/>
  <c r="Z304" i="17"/>
  <c r="AA304" i="17"/>
  <c r="AB304" i="17"/>
  <c r="AC304" i="17"/>
  <c r="AD304" i="17"/>
  <c r="AE304" i="17"/>
  <c r="AF304" i="17"/>
  <c r="AG304" i="17"/>
  <c r="AH304" i="17"/>
  <c r="AI304" i="17"/>
  <c r="AJ304" i="17"/>
  <c r="AK304" i="17"/>
  <c r="W305" i="17"/>
  <c r="X305" i="17"/>
  <c r="Y305" i="17"/>
  <c r="Z305" i="17"/>
  <c r="AA305" i="17"/>
  <c r="AB305" i="17"/>
  <c r="AC305" i="17"/>
  <c r="AD305" i="17"/>
  <c r="AE305" i="17"/>
  <c r="AF305" i="17"/>
  <c r="AG305" i="17"/>
  <c r="AH305" i="17"/>
  <c r="AI305" i="17"/>
  <c r="AJ305" i="17"/>
  <c r="AK305" i="17"/>
  <c r="W307" i="17"/>
  <c r="X307" i="17"/>
  <c r="Y307" i="17"/>
  <c r="Z307" i="17"/>
  <c r="AA307" i="17"/>
  <c r="AB307" i="17"/>
  <c r="AC307" i="17"/>
  <c r="AD307" i="17"/>
  <c r="AE307" i="17"/>
  <c r="AF307" i="17"/>
  <c r="AG307" i="17"/>
  <c r="AH307" i="17"/>
  <c r="AI307" i="17"/>
  <c r="AJ307" i="17"/>
  <c r="AK307" i="17"/>
  <c r="W311" i="17"/>
  <c r="X311" i="17"/>
  <c r="Y311" i="17"/>
  <c r="Z311" i="17"/>
  <c r="AA311" i="17"/>
  <c r="AB311" i="17"/>
  <c r="AC311" i="17"/>
  <c r="AD311" i="17"/>
  <c r="AE311" i="17"/>
  <c r="AF311" i="17"/>
  <c r="AG311" i="17"/>
  <c r="AH311" i="17"/>
  <c r="AI311" i="17"/>
  <c r="AJ311" i="17"/>
  <c r="AK311" i="17"/>
  <c r="W313" i="17"/>
  <c r="X313" i="17"/>
  <c r="Y313" i="17"/>
  <c r="Z313" i="17"/>
  <c r="AA313" i="17"/>
  <c r="AB313" i="17"/>
  <c r="AC313" i="17"/>
  <c r="AD313" i="17"/>
  <c r="AE313" i="17"/>
  <c r="AF313" i="17"/>
  <c r="AG313" i="17"/>
  <c r="AH313" i="17"/>
  <c r="AI313" i="17"/>
  <c r="AJ313" i="17"/>
  <c r="AK313" i="17"/>
  <c r="W324" i="17"/>
  <c r="X324" i="17"/>
  <c r="Y324" i="17"/>
  <c r="Z324" i="17"/>
  <c r="AA324" i="17"/>
  <c r="AB324" i="17"/>
  <c r="AC324" i="17"/>
  <c r="AD324" i="17"/>
  <c r="AE324" i="17"/>
  <c r="AF324" i="17"/>
  <c r="AG324" i="17"/>
  <c r="AH324" i="17"/>
  <c r="AI324" i="17"/>
  <c r="AJ324" i="17"/>
  <c r="AK324" i="17"/>
  <c r="W328" i="17"/>
  <c r="BM328" i="17" s="1"/>
  <c r="CS328" i="17" s="1"/>
  <c r="X328" i="17"/>
  <c r="BN328" i="17" s="1"/>
  <c r="CT328" i="17" s="1"/>
  <c r="Y328" i="17"/>
  <c r="BO328" i="17" s="1"/>
  <c r="CU328" i="17" s="1"/>
  <c r="Z328" i="17"/>
  <c r="BP328" i="17" s="1"/>
  <c r="CV328" i="17" s="1"/>
  <c r="AA328" i="17"/>
  <c r="BQ328" i="17" s="1"/>
  <c r="CW328" i="17" s="1"/>
  <c r="AB328" i="17"/>
  <c r="BR328" i="17" s="1"/>
  <c r="CX328" i="17" s="1"/>
  <c r="AC328" i="17"/>
  <c r="BS328" i="17" s="1"/>
  <c r="CY328" i="17" s="1"/>
  <c r="AD328" i="17"/>
  <c r="BT328" i="17" s="1"/>
  <c r="CZ328" i="17" s="1"/>
  <c r="AE328" i="17"/>
  <c r="BU328" i="17" s="1"/>
  <c r="DA328" i="17" s="1"/>
  <c r="AF328" i="17"/>
  <c r="BV328" i="17" s="1"/>
  <c r="DB328" i="17" s="1"/>
  <c r="AG328" i="17"/>
  <c r="BW328" i="17" s="1"/>
  <c r="DC328" i="17" s="1"/>
  <c r="AH328" i="17"/>
  <c r="BX328" i="17" s="1"/>
  <c r="DD328" i="17" s="1"/>
  <c r="AI328" i="17"/>
  <c r="BY328" i="17" s="1"/>
  <c r="DE328" i="17" s="1"/>
  <c r="AJ328" i="17"/>
  <c r="BZ328" i="17" s="1"/>
  <c r="DF328" i="17" s="1"/>
  <c r="AK328" i="17"/>
  <c r="CA328" i="17" s="1"/>
  <c r="DG328" i="17" s="1"/>
  <c r="W339" i="17"/>
  <c r="BM339" i="17" s="1"/>
  <c r="CS339" i="17" s="1"/>
  <c r="X339" i="17"/>
  <c r="BN339" i="17" s="1"/>
  <c r="CT339" i="17" s="1"/>
  <c r="Y339" i="17"/>
  <c r="BO339" i="17" s="1"/>
  <c r="CU339" i="17" s="1"/>
  <c r="Z339" i="17"/>
  <c r="BP339" i="17" s="1"/>
  <c r="CV339" i="17" s="1"/>
  <c r="AA339" i="17"/>
  <c r="BQ339" i="17" s="1"/>
  <c r="CW339" i="17" s="1"/>
  <c r="AB339" i="17"/>
  <c r="BR339" i="17" s="1"/>
  <c r="CX339" i="17" s="1"/>
  <c r="AC339" i="17"/>
  <c r="BS339" i="17" s="1"/>
  <c r="CY339" i="17" s="1"/>
  <c r="AD339" i="17"/>
  <c r="BT339" i="17" s="1"/>
  <c r="CZ339" i="17" s="1"/>
  <c r="AE339" i="17"/>
  <c r="BU339" i="17" s="1"/>
  <c r="DA339" i="17" s="1"/>
  <c r="AF339" i="17"/>
  <c r="BV339" i="17" s="1"/>
  <c r="DB339" i="17" s="1"/>
  <c r="AG339" i="17"/>
  <c r="BW339" i="17" s="1"/>
  <c r="DC339" i="17" s="1"/>
  <c r="AH339" i="17"/>
  <c r="BX339" i="17" s="1"/>
  <c r="DD339" i="17" s="1"/>
  <c r="AI339" i="17"/>
  <c r="BY339" i="17" s="1"/>
  <c r="DE339" i="17" s="1"/>
  <c r="AJ339" i="17"/>
  <c r="BZ339" i="17" s="1"/>
  <c r="DF339" i="17" s="1"/>
  <c r="AK339" i="17"/>
  <c r="CA339" i="17" s="1"/>
  <c r="DG339" i="17" s="1"/>
  <c r="W341" i="17"/>
  <c r="BM341" i="17" s="1"/>
  <c r="CS341" i="17" s="1"/>
  <c r="X341" i="17"/>
  <c r="BN341" i="17" s="1"/>
  <c r="CT341" i="17" s="1"/>
  <c r="Y341" i="17"/>
  <c r="BO341" i="17" s="1"/>
  <c r="CU341" i="17" s="1"/>
  <c r="Z341" i="17"/>
  <c r="BP341" i="17" s="1"/>
  <c r="CV341" i="17" s="1"/>
  <c r="AA341" i="17"/>
  <c r="BQ341" i="17" s="1"/>
  <c r="CW341" i="17" s="1"/>
  <c r="AB341" i="17"/>
  <c r="BR341" i="17" s="1"/>
  <c r="CX341" i="17" s="1"/>
  <c r="AC341" i="17"/>
  <c r="BS341" i="17" s="1"/>
  <c r="CY341" i="17" s="1"/>
  <c r="AD341" i="17"/>
  <c r="BT341" i="17" s="1"/>
  <c r="CZ341" i="17" s="1"/>
  <c r="AE341" i="17"/>
  <c r="BU341" i="17" s="1"/>
  <c r="DA341" i="17" s="1"/>
  <c r="AF341" i="17"/>
  <c r="BV341" i="17" s="1"/>
  <c r="DB341" i="17" s="1"/>
  <c r="AG341" i="17"/>
  <c r="BW341" i="17" s="1"/>
  <c r="DC341" i="17" s="1"/>
  <c r="AH341" i="17"/>
  <c r="BX341" i="17" s="1"/>
  <c r="DD341" i="17" s="1"/>
  <c r="AI341" i="17"/>
  <c r="BY341" i="17" s="1"/>
  <c r="DE341" i="17" s="1"/>
  <c r="AJ341" i="17"/>
  <c r="BZ341" i="17" s="1"/>
  <c r="DF341" i="17" s="1"/>
  <c r="AK341" i="17"/>
  <c r="CA341" i="17" s="1"/>
  <c r="DG341" i="17" s="1"/>
  <c r="W350" i="17"/>
  <c r="BM350" i="17" s="1"/>
  <c r="CS350" i="17" s="1"/>
  <c r="X350" i="17"/>
  <c r="BN350" i="17" s="1"/>
  <c r="CT350" i="17" s="1"/>
  <c r="Y350" i="17"/>
  <c r="BO350" i="17" s="1"/>
  <c r="CU350" i="17" s="1"/>
  <c r="Z350" i="17"/>
  <c r="BP350" i="17" s="1"/>
  <c r="CV350" i="17" s="1"/>
  <c r="AA350" i="17"/>
  <c r="BQ350" i="17" s="1"/>
  <c r="CW350" i="17" s="1"/>
  <c r="AB350" i="17"/>
  <c r="BR350" i="17" s="1"/>
  <c r="CX350" i="17" s="1"/>
  <c r="AC350" i="17"/>
  <c r="BS350" i="17" s="1"/>
  <c r="CY350" i="17" s="1"/>
  <c r="AD350" i="17"/>
  <c r="BT350" i="17" s="1"/>
  <c r="CZ350" i="17" s="1"/>
  <c r="AE350" i="17"/>
  <c r="BU350" i="17" s="1"/>
  <c r="DA350" i="17" s="1"/>
  <c r="AF350" i="17"/>
  <c r="BV350" i="17" s="1"/>
  <c r="DB350" i="17" s="1"/>
  <c r="AG350" i="17"/>
  <c r="BW350" i="17" s="1"/>
  <c r="DC350" i="17" s="1"/>
  <c r="AH350" i="17"/>
  <c r="BX350" i="17" s="1"/>
  <c r="DD350" i="17" s="1"/>
  <c r="AI350" i="17"/>
  <c r="BY350" i="17" s="1"/>
  <c r="DE350" i="17" s="1"/>
  <c r="AJ350" i="17"/>
  <c r="BZ350" i="17" s="1"/>
  <c r="DF350" i="17" s="1"/>
  <c r="AK350" i="17"/>
  <c r="CA350" i="17" s="1"/>
  <c r="DG350" i="17" s="1"/>
  <c r="W351" i="17"/>
  <c r="BM351" i="17" s="1"/>
  <c r="CS351" i="17" s="1"/>
  <c r="X351" i="17"/>
  <c r="BN351" i="17" s="1"/>
  <c r="CT351" i="17" s="1"/>
  <c r="Y351" i="17"/>
  <c r="BO351" i="17" s="1"/>
  <c r="CU351" i="17" s="1"/>
  <c r="Z351" i="17"/>
  <c r="BP351" i="17" s="1"/>
  <c r="CV351" i="17" s="1"/>
  <c r="AA351" i="17"/>
  <c r="BQ351" i="17" s="1"/>
  <c r="CW351" i="17" s="1"/>
  <c r="AB351" i="17"/>
  <c r="BR351" i="17" s="1"/>
  <c r="CX351" i="17" s="1"/>
  <c r="AC351" i="17"/>
  <c r="BS351" i="17" s="1"/>
  <c r="CY351" i="17" s="1"/>
  <c r="AD351" i="17"/>
  <c r="BT351" i="17" s="1"/>
  <c r="CZ351" i="17" s="1"/>
  <c r="AE351" i="17"/>
  <c r="BU351" i="17" s="1"/>
  <c r="DA351" i="17" s="1"/>
  <c r="AF351" i="17"/>
  <c r="BV351" i="17" s="1"/>
  <c r="DB351" i="17" s="1"/>
  <c r="AG351" i="17"/>
  <c r="BW351" i="17" s="1"/>
  <c r="DC351" i="17" s="1"/>
  <c r="AH351" i="17"/>
  <c r="BX351" i="17" s="1"/>
  <c r="DD351" i="17" s="1"/>
  <c r="AI351" i="17"/>
  <c r="BY351" i="17" s="1"/>
  <c r="DE351" i="17" s="1"/>
  <c r="AJ351" i="17"/>
  <c r="BZ351" i="17" s="1"/>
  <c r="DF351" i="17" s="1"/>
  <c r="AK351" i="17"/>
  <c r="CA351" i="17" s="1"/>
  <c r="DG351" i="17" s="1"/>
  <c r="X5" i="17"/>
  <c r="Y5" i="17"/>
  <c r="Z5" i="17"/>
  <c r="AA5" i="17"/>
  <c r="AB5" i="17"/>
  <c r="AC5" i="17"/>
  <c r="AD5" i="17"/>
  <c r="AE5" i="17"/>
  <c r="AF5" i="17"/>
  <c r="AG5" i="17"/>
  <c r="AH5" i="17"/>
  <c r="AI5" i="17"/>
  <c r="AJ5" i="17"/>
  <c r="AK5" i="17"/>
  <c r="W5" i="17"/>
  <c r="W8" i="17"/>
  <c r="X8" i="17"/>
  <c r="Y8" i="17"/>
  <c r="Z8" i="17"/>
  <c r="AA8" i="17"/>
  <c r="AB8" i="17"/>
  <c r="AC8" i="17"/>
  <c r="AD8" i="17"/>
  <c r="AE8" i="17"/>
  <c r="AF8" i="17"/>
  <c r="AG8" i="17"/>
  <c r="AH8" i="17"/>
  <c r="AI8" i="17"/>
  <c r="AJ8" i="17"/>
  <c r="AK8" i="17"/>
  <c r="W12" i="17"/>
  <c r="BM12" i="17" s="1"/>
  <c r="CS12" i="17" s="1"/>
  <c r="X12" i="17"/>
  <c r="BN12" i="17" s="1"/>
  <c r="CT12" i="17" s="1"/>
  <c r="Y12" i="17"/>
  <c r="BO12" i="17" s="1"/>
  <c r="CU12" i="17" s="1"/>
  <c r="Z12" i="17"/>
  <c r="BP12" i="17" s="1"/>
  <c r="CV12" i="17" s="1"/>
  <c r="AA12" i="17"/>
  <c r="BQ12" i="17" s="1"/>
  <c r="CW12" i="17" s="1"/>
  <c r="AB12" i="17"/>
  <c r="BR12" i="17" s="1"/>
  <c r="CX12" i="17" s="1"/>
  <c r="AC12" i="17"/>
  <c r="BS12" i="17" s="1"/>
  <c r="CY12" i="17" s="1"/>
  <c r="AD12" i="17"/>
  <c r="BT12" i="17" s="1"/>
  <c r="CZ12" i="17" s="1"/>
  <c r="AE12" i="17"/>
  <c r="BU12" i="17" s="1"/>
  <c r="DA12" i="17" s="1"/>
  <c r="AF12" i="17"/>
  <c r="BV12" i="17" s="1"/>
  <c r="DB12" i="17" s="1"/>
  <c r="AG12" i="17"/>
  <c r="BW12" i="17" s="1"/>
  <c r="DC12" i="17" s="1"/>
  <c r="AH12" i="17"/>
  <c r="BX12" i="17" s="1"/>
  <c r="DD12" i="17" s="1"/>
  <c r="AI12" i="17"/>
  <c r="BY12" i="17" s="1"/>
  <c r="DE12" i="17" s="1"/>
  <c r="AJ12" i="17"/>
  <c r="BZ12" i="17" s="1"/>
  <c r="DF12" i="17" s="1"/>
  <c r="AK12" i="17"/>
  <c r="CA12" i="17" s="1"/>
  <c r="DG12" i="17" s="1"/>
  <c r="W32" i="17"/>
  <c r="X32" i="17"/>
  <c r="Y32" i="17"/>
  <c r="Z32" i="17"/>
  <c r="AA32" i="17"/>
  <c r="AB32" i="17"/>
  <c r="AC32" i="17"/>
  <c r="AD32" i="17"/>
  <c r="AE32" i="17"/>
  <c r="AF32" i="17"/>
  <c r="AG32" i="17"/>
  <c r="AH32" i="17"/>
  <c r="AI32" i="17"/>
  <c r="AJ32" i="17"/>
  <c r="AK32" i="17"/>
  <c r="W35" i="17"/>
  <c r="X35" i="17"/>
  <c r="Y35" i="17"/>
  <c r="Z35" i="17"/>
  <c r="AA35" i="17"/>
  <c r="AB35" i="17"/>
  <c r="AC35" i="17"/>
  <c r="AD35" i="17"/>
  <c r="AE35" i="17"/>
  <c r="AF35" i="17"/>
  <c r="AG35" i="17"/>
  <c r="AH35" i="17"/>
  <c r="AI35" i="17"/>
  <c r="AJ35" i="17"/>
  <c r="AK35" i="17"/>
  <c r="W61" i="17"/>
  <c r="X61" i="17"/>
  <c r="Y61" i="17"/>
  <c r="Z61" i="17"/>
  <c r="AA61" i="17"/>
  <c r="AB61" i="17"/>
  <c r="AC61" i="17"/>
  <c r="AD61" i="17"/>
  <c r="AE61" i="17"/>
  <c r="AF61" i="17"/>
  <c r="AG61" i="17"/>
  <c r="AH61" i="17"/>
  <c r="AI61" i="17"/>
  <c r="AJ61" i="17"/>
  <c r="AK61" i="17"/>
  <c r="W75" i="17"/>
  <c r="X75" i="17"/>
  <c r="Y75" i="17"/>
  <c r="Z75" i="17"/>
  <c r="AA75" i="17"/>
  <c r="AB75" i="17"/>
  <c r="AC75" i="17"/>
  <c r="AD75" i="17"/>
  <c r="AE75" i="17"/>
  <c r="AF75" i="17"/>
  <c r="AG75" i="17"/>
  <c r="AH75" i="17"/>
  <c r="AI75" i="17"/>
  <c r="AJ75" i="17"/>
  <c r="AK75" i="17"/>
  <c r="W78" i="17"/>
  <c r="X78" i="17"/>
  <c r="Y78" i="17"/>
  <c r="Z78" i="17"/>
  <c r="AA78" i="17"/>
  <c r="AB78" i="17"/>
  <c r="AC78" i="17"/>
  <c r="AD78" i="17"/>
  <c r="AE78" i="17"/>
  <c r="AF78" i="17"/>
  <c r="AG78" i="17"/>
  <c r="AH78" i="17"/>
  <c r="AI78" i="17"/>
  <c r="AJ78" i="17"/>
  <c r="AK78" i="17"/>
  <c r="W92" i="17"/>
  <c r="X92" i="17"/>
  <c r="Y92" i="17"/>
  <c r="Z92" i="17"/>
  <c r="AA92" i="17"/>
  <c r="AB92" i="17"/>
  <c r="AC92" i="17"/>
  <c r="AD92" i="17"/>
  <c r="AE92" i="17"/>
  <c r="AF92" i="17"/>
  <c r="AG92" i="17"/>
  <c r="AH92" i="17"/>
  <c r="AI92" i="17"/>
  <c r="AJ92" i="17"/>
  <c r="AK92" i="17"/>
  <c r="W93" i="17"/>
  <c r="BM93" i="17" s="1"/>
  <c r="CS93" i="17" s="1"/>
  <c r="X93" i="17"/>
  <c r="BN93" i="17" s="1"/>
  <c r="CT93" i="17" s="1"/>
  <c r="Y93" i="17"/>
  <c r="BO93" i="17" s="1"/>
  <c r="CU93" i="17" s="1"/>
  <c r="Z93" i="17"/>
  <c r="BP93" i="17" s="1"/>
  <c r="CV93" i="17" s="1"/>
  <c r="AA93" i="17"/>
  <c r="BQ93" i="17" s="1"/>
  <c r="CW93" i="17" s="1"/>
  <c r="AB93" i="17"/>
  <c r="BR93" i="17" s="1"/>
  <c r="CX93" i="17" s="1"/>
  <c r="AC93" i="17"/>
  <c r="BS93" i="17" s="1"/>
  <c r="CY93" i="17" s="1"/>
  <c r="AD93" i="17"/>
  <c r="BT93" i="17" s="1"/>
  <c r="CZ93" i="17" s="1"/>
  <c r="AE93" i="17"/>
  <c r="BU93" i="17" s="1"/>
  <c r="DA93" i="17" s="1"/>
  <c r="AF93" i="17"/>
  <c r="BV93" i="17" s="1"/>
  <c r="DB93" i="17" s="1"/>
  <c r="AG93" i="17"/>
  <c r="BW93" i="17" s="1"/>
  <c r="DC93" i="17" s="1"/>
  <c r="AH93" i="17"/>
  <c r="BX93" i="17" s="1"/>
  <c r="DD93" i="17" s="1"/>
  <c r="AI93" i="17"/>
  <c r="BY93" i="17" s="1"/>
  <c r="DE93" i="17" s="1"/>
  <c r="AJ93" i="17"/>
  <c r="BZ93" i="17" s="1"/>
  <c r="DF93" i="17" s="1"/>
  <c r="AK93" i="17"/>
  <c r="CA93" i="17" s="1"/>
  <c r="DG93" i="17" s="1"/>
  <c r="W103" i="17"/>
  <c r="BM103" i="17" s="1"/>
  <c r="CS103" i="17" s="1"/>
  <c r="X103" i="17"/>
  <c r="BN103" i="17" s="1"/>
  <c r="CT103" i="17" s="1"/>
  <c r="Y103" i="17"/>
  <c r="BO103" i="17" s="1"/>
  <c r="CU103" i="17" s="1"/>
  <c r="Z103" i="17"/>
  <c r="BP103" i="17" s="1"/>
  <c r="CV103" i="17" s="1"/>
  <c r="AA103" i="17"/>
  <c r="BQ103" i="17" s="1"/>
  <c r="CW103" i="17" s="1"/>
  <c r="AB103" i="17"/>
  <c r="BR103" i="17" s="1"/>
  <c r="CX103" i="17" s="1"/>
  <c r="AC103" i="17"/>
  <c r="BS103" i="17" s="1"/>
  <c r="CY103" i="17" s="1"/>
  <c r="AD103" i="17"/>
  <c r="BT103" i="17" s="1"/>
  <c r="CZ103" i="17" s="1"/>
  <c r="AE103" i="17"/>
  <c r="BU103" i="17" s="1"/>
  <c r="DA103" i="17" s="1"/>
  <c r="AF103" i="17"/>
  <c r="BV103" i="17" s="1"/>
  <c r="DB103" i="17" s="1"/>
  <c r="AG103" i="17"/>
  <c r="BW103" i="17" s="1"/>
  <c r="DC103" i="17" s="1"/>
  <c r="AH103" i="17"/>
  <c r="BX103" i="17" s="1"/>
  <c r="DD103" i="17" s="1"/>
  <c r="AI103" i="17"/>
  <c r="BY103" i="17" s="1"/>
  <c r="DE103" i="17" s="1"/>
  <c r="AJ103" i="17"/>
  <c r="BZ103" i="17" s="1"/>
  <c r="DF103" i="17" s="1"/>
  <c r="AK103" i="17"/>
  <c r="CA103" i="17" s="1"/>
  <c r="DG103" i="17" s="1"/>
  <c r="W112" i="17"/>
  <c r="X112" i="17"/>
  <c r="Y112" i="17"/>
  <c r="Z112" i="17"/>
  <c r="AA112" i="17"/>
  <c r="AB112" i="17"/>
  <c r="AC112" i="17"/>
  <c r="AD112" i="17"/>
  <c r="AE112" i="17"/>
  <c r="AF112" i="17"/>
  <c r="AG112" i="17"/>
  <c r="AH112" i="17"/>
  <c r="AI112" i="17"/>
  <c r="AJ112" i="17"/>
  <c r="AK112" i="17"/>
  <c r="W116" i="17"/>
  <c r="BM116" i="17" s="1"/>
  <c r="CS116" i="17" s="1"/>
  <c r="X116" i="17"/>
  <c r="BN116" i="17" s="1"/>
  <c r="CT116" i="17" s="1"/>
  <c r="Y116" i="17"/>
  <c r="BO116" i="17" s="1"/>
  <c r="CU116" i="17" s="1"/>
  <c r="Z116" i="17"/>
  <c r="BP116" i="17" s="1"/>
  <c r="CV116" i="17" s="1"/>
  <c r="AA116" i="17"/>
  <c r="BQ116" i="17" s="1"/>
  <c r="CW116" i="17" s="1"/>
  <c r="AB116" i="17"/>
  <c r="BR116" i="17" s="1"/>
  <c r="CX116" i="17" s="1"/>
  <c r="AC116" i="17"/>
  <c r="BS116" i="17" s="1"/>
  <c r="CY116" i="17" s="1"/>
  <c r="AD116" i="17"/>
  <c r="BT116" i="17" s="1"/>
  <c r="CZ116" i="17" s="1"/>
  <c r="AE116" i="17"/>
  <c r="BU116" i="17" s="1"/>
  <c r="DA116" i="17" s="1"/>
  <c r="AF116" i="17"/>
  <c r="BV116" i="17" s="1"/>
  <c r="DB116" i="17" s="1"/>
  <c r="AG116" i="17"/>
  <c r="BW116" i="17" s="1"/>
  <c r="DC116" i="17" s="1"/>
  <c r="AH116" i="17"/>
  <c r="BX116" i="17" s="1"/>
  <c r="DD116" i="17" s="1"/>
  <c r="AI116" i="17"/>
  <c r="BY116" i="17" s="1"/>
  <c r="DE116" i="17" s="1"/>
  <c r="AJ116" i="17"/>
  <c r="BZ116" i="17" s="1"/>
  <c r="DF116" i="17" s="1"/>
  <c r="AK116" i="17"/>
  <c r="CA116" i="17" s="1"/>
  <c r="DG116" i="17" s="1"/>
  <c r="W126" i="17"/>
  <c r="BM126" i="17" s="1"/>
  <c r="CS126" i="17" s="1"/>
  <c r="X126" i="17"/>
  <c r="BN126" i="17" s="1"/>
  <c r="CT126" i="17" s="1"/>
  <c r="Y126" i="17"/>
  <c r="BO126" i="17" s="1"/>
  <c r="CU126" i="17" s="1"/>
  <c r="Z126" i="17"/>
  <c r="BP126" i="17" s="1"/>
  <c r="CV126" i="17" s="1"/>
  <c r="AA126" i="17"/>
  <c r="BQ126" i="17" s="1"/>
  <c r="CW126" i="17" s="1"/>
  <c r="AB126" i="17"/>
  <c r="BR126" i="17" s="1"/>
  <c r="CX126" i="17" s="1"/>
  <c r="AC126" i="17"/>
  <c r="BS126" i="17" s="1"/>
  <c r="CY126" i="17" s="1"/>
  <c r="AD126" i="17"/>
  <c r="BT126" i="17" s="1"/>
  <c r="CZ126" i="17" s="1"/>
  <c r="AE126" i="17"/>
  <c r="BU126" i="17" s="1"/>
  <c r="DA126" i="17" s="1"/>
  <c r="AF126" i="17"/>
  <c r="BV126" i="17" s="1"/>
  <c r="DB126" i="17" s="1"/>
  <c r="AG126" i="17"/>
  <c r="BW126" i="17" s="1"/>
  <c r="DC126" i="17" s="1"/>
  <c r="AH126" i="17"/>
  <c r="BX126" i="17" s="1"/>
  <c r="DD126" i="17" s="1"/>
  <c r="AI126" i="17"/>
  <c r="BY126" i="17" s="1"/>
  <c r="DE126" i="17" s="1"/>
  <c r="AJ126" i="17"/>
  <c r="BZ126" i="17" s="1"/>
  <c r="DF126" i="17" s="1"/>
  <c r="AK126" i="17"/>
  <c r="CA126" i="17" s="1"/>
  <c r="DG126" i="17" s="1"/>
  <c r="W131" i="17"/>
  <c r="BM131" i="17" s="1"/>
  <c r="CS131" i="17" s="1"/>
  <c r="X131" i="17"/>
  <c r="BN131" i="17" s="1"/>
  <c r="CT131" i="17" s="1"/>
  <c r="Y131" i="17"/>
  <c r="BO131" i="17" s="1"/>
  <c r="CU131" i="17" s="1"/>
  <c r="Z131" i="17"/>
  <c r="BP131" i="17" s="1"/>
  <c r="CV131" i="17" s="1"/>
  <c r="AA131" i="17"/>
  <c r="BQ131" i="17" s="1"/>
  <c r="CW131" i="17" s="1"/>
  <c r="AB131" i="17"/>
  <c r="BR131" i="17" s="1"/>
  <c r="CX131" i="17" s="1"/>
  <c r="AC131" i="17"/>
  <c r="BS131" i="17" s="1"/>
  <c r="CY131" i="17" s="1"/>
  <c r="AD131" i="17"/>
  <c r="BT131" i="17" s="1"/>
  <c r="CZ131" i="17" s="1"/>
  <c r="AE131" i="17"/>
  <c r="BU131" i="17" s="1"/>
  <c r="DA131" i="17" s="1"/>
  <c r="AF131" i="17"/>
  <c r="BV131" i="17" s="1"/>
  <c r="DB131" i="17" s="1"/>
  <c r="AG131" i="17"/>
  <c r="BW131" i="17" s="1"/>
  <c r="DC131" i="17" s="1"/>
  <c r="AH131" i="17"/>
  <c r="BX131" i="17" s="1"/>
  <c r="DD131" i="17" s="1"/>
  <c r="AI131" i="17"/>
  <c r="BY131" i="17" s="1"/>
  <c r="DE131" i="17" s="1"/>
  <c r="AJ131" i="17"/>
  <c r="BZ131" i="17" s="1"/>
  <c r="DF131" i="17" s="1"/>
  <c r="AK131" i="17"/>
  <c r="CA131" i="17" s="1"/>
  <c r="DG131" i="17" s="1"/>
  <c r="W137" i="17"/>
  <c r="BM137" i="17" s="1"/>
  <c r="CS137" i="17" s="1"/>
  <c r="X137" i="17"/>
  <c r="BN137" i="17" s="1"/>
  <c r="CT137" i="17" s="1"/>
  <c r="Y137" i="17"/>
  <c r="BO137" i="17" s="1"/>
  <c r="CU137" i="17" s="1"/>
  <c r="Z137" i="17"/>
  <c r="BP137" i="17" s="1"/>
  <c r="CV137" i="17" s="1"/>
  <c r="AA137" i="17"/>
  <c r="BQ137" i="17" s="1"/>
  <c r="CW137" i="17" s="1"/>
  <c r="AB137" i="17"/>
  <c r="BR137" i="17" s="1"/>
  <c r="CX137" i="17" s="1"/>
  <c r="AC137" i="17"/>
  <c r="BS137" i="17" s="1"/>
  <c r="CY137" i="17" s="1"/>
  <c r="AD137" i="17"/>
  <c r="BT137" i="17" s="1"/>
  <c r="CZ137" i="17" s="1"/>
  <c r="AE137" i="17"/>
  <c r="BU137" i="17" s="1"/>
  <c r="DA137" i="17" s="1"/>
  <c r="AF137" i="17"/>
  <c r="BV137" i="17" s="1"/>
  <c r="DB137" i="17" s="1"/>
  <c r="AG137" i="17"/>
  <c r="BW137" i="17" s="1"/>
  <c r="DC137" i="17" s="1"/>
  <c r="AH137" i="17"/>
  <c r="BX137" i="17" s="1"/>
  <c r="DD137" i="17" s="1"/>
  <c r="AI137" i="17"/>
  <c r="BY137" i="17" s="1"/>
  <c r="DE137" i="17" s="1"/>
  <c r="AJ137" i="17"/>
  <c r="BZ137" i="17" s="1"/>
  <c r="DF137" i="17" s="1"/>
  <c r="AK137" i="17"/>
  <c r="CA137" i="17" s="1"/>
  <c r="DG137" i="17" s="1"/>
  <c r="W143" i="17"/>
  <c r="X143" i="17"/>
  <c r="Y143" i="17"/>
  <c r="Z143" i="17"/>
  <c r="AA143" i="17"/>
  <c r="AB143" i="17"/>
  <c r="AC143" i="17"/>
  <c r="AD143" i="17"/>
  <c r="AE143" i="17"/>
  <c r="AF143" i="17"/>
  <c r="AG143" i="17"/>
  <c r="AH143" i="17"/>
  <c r="AI143" i="17"/>
  <c r="AJ143" i="17"/>
  <c r="AK143" i="17"/>
  <c r="W145" i="17"/>
  <c r="X145" i="17"/>
  <c r="Y145" i="17"/>
  <c r="Z145" i="17"/>
  <c r="AA145" i="17"/>
  <c r="AB145" i="17"/>
  <c r="AC145" i="17"/>
  <c r="AD145" i="17"/>
  <c r="AE145" i="17"/>
  <c r="AF145" i="17"/>
  <c r="AG145" i="17"/>
  <c r="AH145" i="17"/>
  <c r="AI145" i="17"/>
  <c r="AJ145" i="17"/>
  <c r="AK145" i="17"/>
  <c r="W146" i="17"/>
  <c r="X146" i="17"/>
  <c r="Y146" i="17"/>
  <c r="Z146" i="17"/>
  <c r="AA146" i="17"/>
  <c r="AB146" i="17"/>
  <c r="AC146" i="17"/>
  <c r="AD146" i="17"/>
  <c r="AE146" i="17"/>
  <c r="AF146" i="17"/>
  <c r="AG146" i="17"/>
  <c r="AH146" i="17"/>
  <c r="AI146" i="17"/>
  <c r="AJ146" i="17"/>
  <c r="AK146" i="17"/>
  <c r="W150" i="17"/>
  <c r="X150" i="17"/>
  <c r="Y150" i="17"/>
  <c r="Z150" i="17"/>
  <c r="AA150" i="17"/>
  <c r="AB150" i="17"/>
  <c r="AC150" i="17"/>
  <c r="AD150" i="17"/>
  <c r="AE150" i="17"/>
  <c r="AF150" i="17"/>
  <c r="AG150" i="17"/>
  <c r="AH150" i="17"/>
  <c r="AI150" i="17"/>
  <c r="AJ150" i="17"/>
  <c r="AK150" i="17"/>
  <c r="W156" i="17"/>
  <c r="BM156" i="17" s="1"/>
  <c r="CS156" i="17" s="1"/>
  <c r="X156" i="17"/>
  <c r="BN156" i="17" s="1"/>
  <c r="CT156" i="17" s="1"/>
  <c r="Y156" i="17"/>
  <c r="BO156" i="17" s="1"/>
  <c r="CU156" i="17" s="1"/>
  <c r="Z156" i="17"/>
  <c r="BP156" i="17" s="1"/>
  <c r="CV156" i="17" s="1"/>
  <c r="AA156" i="17"/>
  <c r="BQ156" i="17" s="1"/>
  <c r="CW156" i="17" s="1"/>
  <c r="AB156" i="17"/>
  <c r="BR156" i="17" s="1"/>
  <c r="CX156" i="17" s="1"/>
  <c r="AC156" i="17"/>
  <c r="BS156" i="17" s="1"/>
  <c r="CY156" i="17" s="1"/>
  <c r="AD156" i="17"/>
  <c r="BT156" i="17" s="1"/>
  <c r="CZ156" i="17" s="1"/>
  <c r="AE156" i="17"/>
  <c r="BU156" i="17" s="1"/>
  <c r="DA156" i="17" s="1"/>
  <c r="AF156" i="17"/>
  <c r="BV156" i="17" s="1"/>
  <c r="DB156" i="17" s="1"/>
  <c r="AG156" i="17"/>
  <c r="BW156" i="17" s="1"/>
  <c r="DC156" i="17" s="1"/>
  <c r="AH156" i="17"/>
  <c r="BX156" i="17" s="1"/>
  <c r="DD156" i="17" s="1"/>
  <c r="AI156" i="17"/>
  <c r="BY156" i="17" s="1"/>
  <c r="DE156" i="17" s="1"/>
  <c r="AJ156" i="17"/>
  <c r="BZ156" i="17" s="1"/>
  <c r="DF156" i="17" s="1"/>
  <c r="AK156" i="17"/>
  <c r="CA156" i="17" s="1"/>
  <c r="DG156" i="17" s="1"/>
  <c r="W176" i="17"/>
  <c r="X176" i="17"/>
  <c r="Y176" i="17"/>
  <c r="Z176" i="17"/>
  <c r="AA176" i="17"/>
  <c r="AB176" i="17"/>
  <c r="AC176" i="17"/>
  <c r="AD176" i="17"/>
  <c r="AE176" i="17"/>
  <c r="AF176" i="17"/>
  <c r="AG176" i="17"/>
  <c r="AH176" i="17"/>
  <c r="AI176" i="17"/>
  <c r="AJ176" i="17"/>
  <c r="AK176" i="17"/>
  <c r="W177" i="17"/>
  <c r="X177" i="17"/>
  <c r="Y177" i="17"/>
  <c r="Z177" i="17"/>
  <c r="AA177" i="17"/>
  <c r="AB177" i="17"/>
  <c r="AC177" i="17"/>
  <c r="AD177" i="17"/>
  <c r="AE177" i="17"/>
  <c r="AF177" i="17"/>
  <c r="AG177" i="17"/>
  <c r="AH177" i="17"/>
  <c r="AI177" i="17"/>
  <c r="AJ177" i="17"/>
  <c r="AK177" i="17"/>
  <c r="W179" i="17"/>
  <c r="X179" i="17"/>
  <c r="Y179" i="17"/>
  <c r="Z179" i="17"/>
  <c r="AA179" i="17"/>
  <c r="AB179" i="17"/>
  <c r="AC179" i="17"/>
  <c r="AD179" i="17"/>
  <c r="AE179" i="17"/>
  <c r="AF179" i="17"/>
  <c r="AG179" i="17"/>
  <c r="AH179" i="17"/>
  <c r="AI179" i="17"/>
  <c r="AJ179" i="17"/>
  <c r="AK179" i="17"/>
  <c r="W195" i="17"/>
  <c r="X195" i="17"/>
  <c r="Y195" i="17"/>
  <c r="Z195" i="17"/>
  <c r="AA195" i="17"/>
  <c r="AB195" i="17"/>
  <c r="AC195" i="17"/>
  <c r="AD195" i="17"/>
  <c r="AE195" i="17"/>
  <c r="AF195" i="17"/>
  <c r="AG195" i="17"/>
  <c r="AH195" i="17"/>
  <c r="AI195" i="17"/>
  <c r="AJ195" i="17"/>
  <c r="AK195" i="17"/>
  <c r="W197" i="17"/>
  <c r="X197" i="17"/>
  <c r="Y197" i="17"/>
  <c r="Z197" i="17"/>
  <c r="AA197" i="17"/>
  <c r="AB197" i="17"/>
  <c r="AC197" i="17"/>
  <c r="AD197" i="17"/>
  <c r="AE197" i="17"/>
  <c r="AF197" i="17"/>
  <c r="AG197" i="17"/>
  <c r="AH197" i="17"/>
  <c r="AI197" i="17"/>
  <c r="AJ197" i="17"/>
  <c r="AK197" i="17"/>
  <c r="W201" i="17"/>
  <c r="X201" i="17"/>
  <c r="Y201" i="17"/>
  <c r="Z201" i="17"/>
  <c r="AA201" i="17"/>
  <c r="AB201" i="17"/>
  <c r="AC201" i="17"/>
  <c r="AD201" i="17"/>
  <c r="AE201" i="17"/>
  <c r="AF201" i="17"/>
  <c r="AG201" i="17"/>
  <c r="AH201" i="17"/>
  <c r="AI201" i="17"/>
  <c r="AJ201" i="17"/>
  <c r="AK201" i="17"/>
  <c r="W206" i="17"/>
  <c r="X206" i="17"/>
  <c r="Y206" i="17"/>
  <c r="Z206" i="17"/>
  <c r="AA206" i="17"/>
  <c r="AB206" i="17"/>
  <c r="AC206" i="17"/>
  <c r="AD206" i="17"/>
  <c r="AE206" i="17"/>
  <c r="AF206" i="17"/>
  <c r="AG206" i="17"/>
  <c r="AH206" i="17"/>
  <c r="AI206" i="17"/>
  <c r="AJ206" i="17"/>
  <c r="AK206" i="17"/>
  <c r="W207" i="17"/>
  <c r="X207" i="17"/>
  <c r="Y207" i="17"/>
  <c r="Z207" i="17"/>
  <c r="AA207" i="17"/>
  <c r="AB207" i="17"/>
  <c r="AC207" i="17"/>
  <c r="AD207" i="17"/>
  <c r="AE207" i="17"/>
  <c r="AF207" i="17"/>
  <c r="AG207" i="17"/>
  <c r="AH207" i="17"/>
  <c r="AI207" i="17"/>
  <c r="AJ207" i="17"/>
  <c r="AK207" i="17"/>
  <c r="W208" i="17"/>
  <c r="X208" i="17"/>
  <c r="Y208" i="17"/>
  <c r="Z208" i="17"/>
  <c r="AA208" i="17"/>
  <c r="AB208" i="17"/>
  <c r="AC208" i="17"/>
  <c r="AD208" i="17"/>
  <c r="AE208" i="17"/>
  <c r="AF208" i="17"/>
  <c r="AG208" i="17"/>
  <c r="AH208" i="17"/>
  <c r="AI208" i="17"/>
  <c r="AJ208" i="17"/>
  <c r="AK208" i="17"/>
  <c r="W209" i="17"/>
  <c r="X209" i="17"/>
  <c r="Y209" i="17"/>
  <c r="Z209" i="17"/>
  <c r="AA209" i="17"/>
  <c r="AB209" i="17"/>
  <c r="AC209" i="17"/>
  <c r="AD209" i="17"/>
  <c r="AE209" i="17"/>
  <c r="AF209" i="17"/>
  <c r="AG209" i="17"/>
  <c r="AH209" i="17"/>
  <c r="AI209" i="17"/>
  <c r="AJ209" i="17"/>
  <c r="AK209" i="17"/>
  <c r="W222" i="17"/>
  <c r="X222" i="17"/>
  <c r="Y222" i="17"/>
  <c r="Z222" i="17"/>
  <c r="AA222" i="17"/>
  <c r="AB222" i="17"/>
  <c r="AC222" i="17"/>
  <c r="AD222" i="17"/>
  <c r="AE222" i="17"/>
  <c r="AF222" i="17"/>
  <c r="AG222" i="17"/>
  <c r="AH222" i="17"/>
  <c r="AI222" i="17"/>
  <c r="AJ222" i="17"/>
  <c r="AK222" i="17"/>
  <c r="W249" i="17"/>
  <c r="X249" i="17"/>
  <c r="Y249" i="17"/>
  <c r="Z249" i="17"/>
  <c r="AA249" i="17"/>
  <c r="AB249" i="17"/>
  <c r="AC249" i="17"/>
  <c r="AD249" i="17"/>
  <c r="AE249" i="17"/>
  <c r="AF249" i="17"/>
  <c r="AG249" i="17"/>
  <c r="AH249" i="17"/>
  <c r="AI249" i="17"/>
  <c r="AJ249" i="17"/>
  <c r="AK249" i="17"/>
  <c r="W252" i="17"/>
  <c r="X252" i="17"/>
  <c r="Y252" i="17"/>
  <c r="Z252" i="17"/>
  <c r="AA252" i="17"/>
  <c r="AB252" i="17"/>
  <c r="AC252" i="17"/>
  <c r="AD252" i="17"/>
  <c r="AE252" i="17"/>
  <c r="AF252" i="17"/>
  <c r="AG252" i="17"/>
  <c r="AH252" i="17"/>
  <c r="AI252" i="17"/>
  <c r="AJ252" i="17"/>
  <c r="AK252" i="17"/>
  <c r="W260" i="17"/>
  <c r="X260" i="17"/>
  <c r="Y260" i="17"/>
  <c r="Z260" i="17"/>
  <c r="AA260" i="17"/>
  <c r="AB260" i="17"/>
  <c r="AC260" i="17"/>
  <c r="AD260" i="17"/>
  <c r="AE260" i="17"/>
  <c r="AF260" i="17"/>
  <c r="AG260" i="17"/>
  <c r="AH260" i="17"/>
  <c r="AI260" i="17"/>
  <c r="AJ260" i="17"/>
  <c r="AK260" i="17"/>
  <c r="W270" i="17"/>
  <c r="X270" i="17"/>
  <c r="Y270" i="17"/>
  <c r="Z270" i="17"/>
  <c r="AA270" i="17"/>
  <c r="AB270" i="17"/>
  <c r="AC270" i="17"/>
  <c r="AD270" i="17"/>
  <c r="AE270" i="17"/>
  <c r="AF270" i="17"/>
  <c r="AG270" i="17"/>
  <c r="AH270" i="17"/>
  <c r="AI270" i="17"/>
  <c r="AJ270" i="17"/>
  <c r="AK270" i="17"/>
  <c r="W275" i="17"/>
  <c r="BM275" i="17" s="1"/>
  <c r="CS275" i="17" s="1"/>
  <c r="X275" i="17"/>
  <c r="BN275" i="17" s="1"/>
  <c r="CT275" i="17" s="1"/>
  <c r="Y275" i="17"/>
  <c r="BO275" i="17" s="1"/>
  <c r="CU275" i="17" s="1"/>
  <c r="Z275" i="17"/>
  <c r="BP275" i="17" s="1"/>
  <c r="CV275" i="17" s="1"/>
  <c r="AA275" i="17"/>
  <c r="BQ275" i="17" s="1"/>
  <c r="CW275" i="17" s="1"/>
  <c r="AB275" i="17"/>
  <c r="BR275" i="17" s="1"/>
  <c r="CX275" i="17" s="1"/>
  <c r="AC275" i="17"/>
  <c r="BS275" i="17" s="1"/>
  <c r="CY275" i="17" s="1"/>
  <c r="AD275" i="17"/>
  <c r="BT275" i="17" s="1"/>
  <c r="CZ275" i="17" s="1"/>
  <c r="AE275" i="17"/>
  <c r="BU275" i="17" s="1"/>
  <c r="DA275" i="17" s="1"/>
  <c r="AF275" i="17"/>
  <c r="BV275" i="17" s="1"/>
  <c r="DB275" i="17" s="1"/>
  <c r="AG275" i="17"/>
  <c r="BW275" i="17" s="1"/>
  <c r="DC275" i="17" s="1"/>
  <c r="AH275" i="17"/>
  <c r="BX275" i="17" s="1"/>
  <c r="DD275" i="17" s="1"/>
  <c r="AI275" i="17"/>
  <c r="BY275" i="17" s="1"/>
  <c r="DE275" i="17" s="1"/>
  <c r="AJ275" i="17"/>
  <c r="BZ275" i="17" s="1"/>
  <c r="DF275" i="17" s="1"/>
  <c r="AK275" i="17"/>
  <c r="CA275" i="17" s="1"/>
  <c r="DG275" i="17" s="1"/>
  <c r="W278" i="17"/>
  <c r="X278" i="17"/>
  <c r="Y278" i="17"/>
  <c r="Z278" i="17"/>
  <c r="AA278" i="17"/>
  <c r="AB278" i="17"/>
  <c r="AC278" i="17"/>
  <c r="AD278" i="17"/>
  <c r="AE278" i="17"/>
  <c r="AF278" i="17"/>
  <c r="AG278" i="17"/>
  <c r="AH278" i="17"/>
  <c r="AI278" i="17"/>
  <c r="AJ278" i="17"/>
  <c r="AK278" i="17"/>
  <c r="W284" i="17"/>
  <c r="X284" i="17"/>
  <c r="Y284" i="17"/>
  <c r="Z284" i="17"/>
  <c r="AA284" i="17"/>
  <c r="AB284" i="17"/>
  <c r="AC284" i="17"/>
  <c r="AD284" i="17"/>
  <c r="AE284" i="17"/>
  <c r="AF284" i="17"/>
  <c r="AG284" i="17"/>
  <c r="AH284" i="17"/>
  <c r="AI284" i="17"/>
  <c r="AJ284" i="17"/>
  <c r="AK284" i="17"/>
  <c r="W298" i="17"/>
  <c r="X298" i="17"/>
  <c r="Y298" i="17"/>
  <c r="Z298" i="17"/>
  <c r="AA298" i="17"/>
  <c r="AB298" i="17"/>
  <c r="AC298" i="17"/>
  <c r="AD298" i="17"/>
  <c r="AE298" i="17"/>
  <c r="AF298" i="17"/>
  <c r="AG298" i="17"/>
  <c r="AH298" i="17"/>
  <c r="AI298" i="17"/>
  <c r="AJ298" i="17"/>
  <c r="AK298" i="17"/>
  <c r="W299" i="17"/>
  <c r="X299" i="17"/>
  <c r="Y299" i="17"/>
  <c r="Z299" i="17"/>
  <c r="AA299" i="17"/>
  <c r="AB299" i="17"/>
  <c r="AC299" i="17"/>
  <c r="AD299" i="17"/>
  <c r="AE299" i="17"/>
  <c r="AF299" i="17"/>
  <c r="AG299" i="17"/>
  <c r="AH299" i="17"/>
  <c r="AI299" i="17"/>
  <c r="AJ299" i="17"/>
  <c r="AK299" i="17"/>
  <c r="W312" i="17"/>
  <c r="X312" i="17"/>
  <c r="Y312" i="17"/>
  <c r="Z312" i="17"/>
  <c r="AA312" i="17"/>
  <c r="AB312" i="17"/>
  <c r="AC312" i="17"/>
  <c r="AD312" i="17"/>
  <c r="AE312" i="17"/>
  <c r="AF312" i="17"/>
  <c r="AG312" i="17"/>
  <c r="AH312" i="17"/>
  <c r="AI312" i="17"/>
  <c r="AJ312" i="17"/>
  <c r="AK312" i="17"/>
  <c r="W319" i="17"/>
  <c r="X319" i="17"/>
  <c r="Y319" i="17"/>
  <c r="Z319" i="17"/>
  <c r="AA319" i="17"/>
  <c r="AB319" i="17"/>
  <c r="AC319" i="17"/>
  <c r="AD319" i="17"/>
  <c r="AE319" i="17"/>
  <c r="AF319" i="17"/>
  <c r="AG319" i="17"/>
  <c r="AH319" i="17"/>
  <c r="AI319" i="17"/>
  <c r="AJ319" i="17"/>
  <c r="AK319" i="17"/>
  <c r="W325" i="17"/>
  <c r="X325" i="17"/>
  <c r="Y325" i="17"/>
  <c r="Z325" i="17"/>
  <c r="AA325" i="17"/>
  <c r="AB325" i="17"/>
  <c r="AC325" i="17"/>
  <c r="AD325" i="17"/>
  <c r="AE325" i="17"/>
  <c r="AF325" i="17"/>
  <c r="AG325" i="17"/>
  <c r="AH325" i="17"/>
  <c r="AI325" i="17"/>
  <c r="AJ325" i="17"/>
  <c r="AK325" i="17"/>
  <c r="W326" i="17"/>
  <c r="X326" i="17"/>
  <c r="Y326" i="17"/>
  <c r="Z326" i="17"/>
  <c r="AA326" i="17"/>
  <c r="AB326" i="17"/>
  <c r="AC326" i="17"/>
  <c r="AD326" i="17"/>
  <c r="AE326" i="17"/>
  <c r="AF326" i="17"/>
  <c r="AG326" i="17"/>
  <c r="AH326" i="17"/>
  <c r="AI326" i="17"/>
  <c r="AJ326" i="17"/>
  <c r="AK326" i="17"/>
  <c r="W330" i="17"/>
  <c r="BM330" i="17" s="1"/>
  <c r="CS330" i="17" s="1"/>
  <c r="X330" i="17"/>
  <c r="BN330" i="17" s="1"/>
  <c r="CT330" i="17" s="1"/>
  <c r="Y330" i="17"/>
  <c r="BO330" i="17" s="1"/>
  <c r="CU330" i="17" s="1"/>
  <c r="Z330" i="17"/>
  <c r="BP330" i="17" s="1"/>
  <c r="CV330" i="17" s="1"/>
  <c r="AA330" i="17"/>
  <c r="BQ330" i="17" s="1"/>
  <c r="CW330" i="17" s="1"/>
  <c r="AB330" i="17"/>
  <c r="BR330" i="17" s="1"/>
  <c r="CX330" i="17" s="1"/>
  <c r="AC330" i="17"/>
  <c r="BS330" i="17" s="1"/>
  <c r="CY330" i="17" s="1"/>
  <c r="AD330" i="17"/>
  <c r="BT330" i="17" s="1"/>
  <c r="CZ330" i="17" s="1"/>
  <c r="AE330" i="17"/>
  <c r="BU330" i="17" s="1"/>
  <c r="DA330" i="17" s="1"/>
  <c r="AF330" i="17"/>
  <c r="BV330" i="17" s="1"/>
  <c r="DB330" i="17" s="1"/>
  <c r="AG330" i="17"/>
  <c r="BW330" i="17" s="1"/>
  <c r="DC330" i="17" s="1"/>
  <c r="AH330" i="17"/>
  <c r="BX330" i="17" s="1"/>
  <c r="DD330" i="17" s="1"/>
  <c r="AI330" i="17"/>
  <c r="BY330" i="17" s="1"/>
  <c r="DE330" i="17" s="1"/>
  <c r="AJ330" i="17"/>
  <c r="BZ330" i="17" s="1"/>
  <c r="DF330" i="17" s="1"/>
  <c r="AK330" i="17"/>
  <c r="CA330" i="17" s="1"/>
  <c r="DG330" i="17" s="1"/>
  <c r="X3" i="17"/>
  <c r="Y3" i="17"/>
  <c r="Z3" i="17"/>
  <c r="AA3" i="17"/>
  <c r="AB3" i="17"/>
  <c r="AC3" i="17"/>
  <c r="AD3" i="17"/>
  <c r="AE3" i="17"/>
  <c r="AF3" i="17"/>
  <c r="AG3" i="17"/>
  <c r="AH3" i="17"/>
  <c r="AI3" i="17"/>
  <c r="AJ3" i="17"/>
  <c r="AK3" i="17"/>
  <c r="W3" i="17"/>
  <c r="X218" i="17"/>
  <c r="Y218" i="17"/>
  <c r="Z218" i="17"/>
  <c r="AA218" i="17"/>
  <c r="AB218" i="17"/>
  <c r="AC218" i="17"/>
  <c r="AD218" i="17"/>
  <c r="AE218" i="17"/>
  <c r="AF218" i="17"/>
  <c r="AG218" i="17"/>
  <c r="AH218" i="17"/>
  <c r="AI218" i="17"/>
  <c r="AJ218" i="17"/>
  <c r="AK218" i="17"/>
  <c r="W218" i="17"/>
  <c r="W88" i="17"/>
  <c r="X88" i="17"/>
  <c r="Y88" i="17"/>
  <c r="Z88" i="17"/>
  <c r="AA88" i="17"/>
  <c r="AB88" i="17"/>
  <c r="AC88" i="17"/>
  <c r="AD88" i="17"/>
  <c r="AE88" i="17"/>
  <c r="AF88" i="17"/>
  <c r="AG88" i="17"/>
  <c r="AH88" i="17"/>
  <c r="AI88" i="17"/>
  <c r="AJ88" i="17"/>
  <c r="AK88" i="17"/>
  <c r="W134" i="17"/>
  <c r="X134" i="17"/>
  <c r="Y134" i="17"/>
  <c r="Z134" i="17"/>
  <c r="AA134" i="17"/>
  <c r="AB134" i="17"/>
  <c r="AC134" i="17"/>
  <c r="AD134" i="17"/>
  <c r="AE134" i="17"/>
  <c r="AF134" i="17"/>
  <c r="AG134" i="17"/>
  <c r="AH134" i="17"/>
  <c r="AI134" i="17"/>
  <c r="AJ134" i="17"/>
  <c r="AK134" i="17"/>
  <c r="W148" i="17"/>
  <c r="X148" i="17"/>
  <c r="Y148" i="17"/>
  <c r="Z148" i="17"/>
  <c r="AA148" i="17"/>
  <c r="AB148" i="17"/>
  <c r="AC148" i="17"/>
  <c r="AD148" i="17"/>
  <c r="AE148" i="17"/>
  <c r="AF148" i="17"/>
  <c r="AG148" i="17"/>
  <c r="AH148" i="17"/>
  <c r="AI148" i="17"/>
  <c r="AJ148" i="17"/>
  <c r="AK148" i="17"/>
  <c r="W180" i="17"/>
  <c r="X180" i="17"/>
  <c r="Y180" i="17"/>
  <c r="Z180" i="17"/>
  <c r="AA180" i="17"/>
  <c r="AB180" i="17"/>
  <c r="AC180" i="17"/>
  <c r="AD180" i="17"/>
  <c r="AE180" i="17"/>
  <c r="AF180" i="17"/>
  <c r="AG180" i="17"/>
  <c r="AH180" i="17"/>
  <c r="AI180" i="17"/>
  <c r="AJ180" i="17"/>
  <c r="AK180" i="17"/>
  <c r="X64" i="17"/>
  <c r="Y64" i="17"/>
  <c r="Z64" i="17"/>
  <c r="AA64" i="17"/>
  <c r="AB64" i="17"/>
  <c r="AC64" i="17"/>
  <c r="AD64" i="17"/>
  <c r="AE64" i="17"/>
  <c r="AF64" i="17"/>
  <c r="AG64" i="17"/>
  <c r="AH64" i="17"/>
  <c r="AI64" i="17"/>
  <c r="AJ64" i="17"/>
  <c r="AK64" i="17"/>
  <c r="W64" i="17"/>
  <c r="W20" i="17"/>
  <c r="BM20" i="17" s="1"/>
  <c r="CS20" i="17" s="1"/>
  <c r="X20" i="17"/>
  <c r="BN20" i="17" s="1"/>
  <c r="CT20" i="17" s="1"/>
  <c r="Y20" i="17"/>
  <c r="BO20" i="17" s="1"/>
  <c r="CU20" i="17" s="1"/>
  <c r="Z20" i="17"/>
  <c r="BP20" i="17" s="1"/>
  <c r="CV20" i="17" s="1"/>
  <c r="AA20" i="17"/>
  <c r="BQ20" i="17" s="1"/>
  <c r="CW20" i="17" s="1"/>
  <c r="AB20" i="17"/>
  <c r="BR20" i="17" s="1"/>
  <c r="CX20" i="17" s="1"/>
  <c r="AC20" i="17"/>
  <c r="BS20" i="17" s="1"/>
  <c r="CY20" i="17" s="1"/>
  <c r="AD20" i="17"/>
  <c r="BT20" i="17" s="1"/>
  <c r="CZ20" i="17" s="1"/>
  <c r="AE20" i="17"/>
  <c r="BU20" i="17" s="1"/>
  <c r="DA20" i="17" s="1"/>
  <c r="AF20" i="17"/>
  <c r="BV20" i="17" s="1"/>
  <c r="DB20" i="17" s="1"/>
  <c r="AG20" i="17"/>
  <c r="BW20" i="17" s="1"/>
  <c r="DC20" i="17" s="1"/>
  <c r="AH20" i="17"/>
  <c r="BX20" i="17" s="1"/>
  <c r="DD20" i="17" s="1"/>
  <c r="AI20" i="17"/>
  <c r="BY20" i="17" s="1"/>
  <c r="DE20" i="17" s="1"/>
  <c r="AJ20" i="17"/>
  <c r="BZ20" i="17" s="1"/>
  <c r="DF20" i="17" s="1"/>
  <c r="AK20" i="17"/>
  <c r="CA20" i="17" s="1"/>
  <c r="DG20" i="17" s="1"/>
  <c r="W21" i="17"/>
  <c r="BM21" i="17" s="1"/>
  <c r="CS21" i="17" s="1"/>
  <c r="X21" i="17"/>
  <c r="BN21" i="17" s="1"/>
  <c r="CT21" i="17" s="1"/>
  <c r="Y21" i="17"/>
  <c r="BO21" i="17" s="1"/>
  <c r="CU21" i="17" s="1"/>
  <c r="Z21" i="17"/>
  <c r="BP21" i="17" s="1"/>
  <c r="CV21" i="17" s="1"/>
  <c r="AA21" i="17"/>
  <c r="BQ21" i="17" s="1"/>
  <c r="CW21" i="17" s="1"/>
  <c r="AB21" i="17"/>
  <c r="BR21" i="17" s="1"/>
  <c r="CX21" i="17" s="1"/>
  <c r="AC21" i="17"/>
  <c r="BS21" i="17" s="1"/>
  <c r="CY21" i="17" s="1"/>
  <c r="AD21" i="17"/>
  <c r="BT21" i="17" s="1"/>
  <c r="CZ21" i="17" s="1"/>
  <c r="AE21" i="17"/>
  <c r="BU21" i="17" s="1"/>
  <c r="DA21" i="17" s="1"/>
  <c r="AF21" i="17"/>
  <c r="BV21" i="17" s="1"/>
  <c r="DB21" i="17" s="1"/>
  <c r="AG21" i="17"/>
  <c r="BW21" i="17" s="1"/>
  <c r="DC21" i="17" s="1"/>
  <c r="AH21" i="17"/>
  <c r="BX21" i="17" s="1"/>
  <c r="DD21" i="17" s="1"/>
  <c r="AI21" i="17"/>
  <c r="BY21" i="17" s="1"/>
  <c r="DE21" i="17" s="1"/>
  <c r="AJ21" i="17"/>
  <c r="BZ21" i="17" s="1"/>
  <c r="DF21" i="17" s="1"/>
  <c r="AK21" i="17"/>
  <c r="CA21" i="17" s="1"/>
  <c r="DG21" i="17" s="1"/>
  <c r="W30" i="17"/>
  <c r="X30" i="17"/>
  <c r="Y30" i="17"/>
  <c r="Z30" i="17"/>
  <c r="AA30" i="17"/>
  <c r="AB30" i="17"/>
  <c r="AC30" i="17"/>
  <c r="AD30" i="17"/>
  <c r="AE30" i="17"/>
  <c r="AF30" i="17"/>
  <c r="AG30" i="17"/>
  <c r="AH30" i="17"/>
  <c r="AI30" i="17"/>
  <c r="AJ30" i="17"/>
  <c r="AK30" i="17"/>
  <c r="W33" i="17"/>
  <c r="X33" i="17"/>
  <c r="Y33" i="17"/>
  <c r="Z33" i="17"/>
  <c r="AA33" i="17"/>
  <c r="AB33" i="17"/>
  <c r="AC33" i="17"/>
  <c r="AD33" i="17"/>
  <c r="AE33" i="17"/>
  <c r="AF33" i="17"/>
  <c r="AG33" i="17"/>
  <c r="AH33" i="17"/>
  <c r="AI33" i="17"/>
  <c r="AJ33" i="17"/>
  <c r="AK3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J43" i="17"/>
  <c r="AK43" i="17"/>
  <c r="W55" i="17"/>
  <c r="X55" i="17"/>
  <c r="Y55" i="17"/>
  <c r="Z55" i="17"/>
  <c r="AA55" i="17"/>
  <c r="AB55" i="17"/>
  <c r="AC55" i="17"/>
  <c r="AD55" i="17"/>
  <c r="AE55" i="17"/>
  <c r="AF55" i="17"/>
  <c r="AG55" i="17"/>
  <c r="AH55" i="17"/>
  <c r="AI55" i="17"/>
  <c r="AJ55" i="17"/>
  <c r="AK55" i="17"/>
  <c r="W56" i="17"/>
  <c r="BM56" i="17" s="1"/>
  <c r="CS56" i="17" s="1"/>
  <c r="X56" i="17"/>
  <c r="BN56" i="17" s="1"/>
  <c r="CT56" i="17" s="1"/>
  <c r="Y56" i="17"/>
  <c r="BO56" i="17" s="1"/>
  <c r="CU56" i="17" s="1"/>
  <c r="Z56" i="17"/>
  <c r="BP56" i="17" s="1"/>
  <c r="CV56" i="17" s="1"/>
  <c r="AA56" i="17"/>
  <c r="BQ56" i="17" s="1"/>
  <c r="CW56" i="17" s="1"/>
  <c r="AB56" i="17"/>
  <c r="BR56" i="17" s="1"/>
  <c r="CX56" i="17" s="1"/>
  <c r="AC56" i="17"/>
  <c r="BS56" i="17" s="1"/>
  <c r="CY56" i="17" s="1"/>
  <c r="AD56" i="17"/>
  <c r="BT56" i="17" s="1"/>
  <c r="CZ56" i="17" s="1"/>
  <c r="AE56" i="17"/>
  <c r="BU56" i="17" s="1"/>
  <c r="DA56" i="17" s="1"/>
  <c r="AF56" i="17"/>
  <c r="BV56" i="17" s="1"/>
  <c r="DB56" i="17" s="1"/>
  <c r="AG56" i="17"/>
  <c r="BW56" i="17" s="1"/>
  <c r="DC56" i="17" s="1"/>
  <c r="AH56" i="17"/>
  <c r="BX56" i="17" s="1"/>
  <c r="DD56" i="17" s="1"/>
  <c r="AI56" i="17"/>
  <c r="BY56" i="17" s="1"/>
  <c r="DE56" i="17" s="1"/>
  <c r="AJ56" i="17"/>
  <c r="BZ56" i="17" s="1"/>
  <c r="DF56" i="17" s="1"/>
  <c r="AK56" i="17"/>
  <c r="CA56" i="17" s="1"/>
  <c r="DG56" i="17" s="1"/>
  <c r="W57" i="17"/>
  <c r="BM57" i="17" s="1"/>
  <c r="CS57" i="17" s="1"/>
  <c r="X57" i="17"/>
  <c r="BN57" i="17" s="1"/>
  <c r="CT57" i="17" s="1"/>
  <c r="Y57" i="17"/>
  <c r="BO57" i="17" s="1"/>
  <c r="CU57" i="17" s="1"/>
  <c r="Z57" i="17"/>
  <c r="BP57" i="17" s="1"/>
  <c r="CV57" i="17" s="1"/>
  <c r="AA57" i="17"/>
  <c r="BQ57" i="17" s="1"/>
  <c r="CW57" i="17" s="1"/>
  <c r="AB57" i="17"/>
  <c r="BR57" i="17" s="1"/>
  <c r="CX57" i="17" s="1"/>
  <c r="AC57" i="17"/>
  <c r="BS57" i="17" s="1"/>
  <c r="CY57" i="17" s="1"/>
  <c r="AD57" i="17"/>
  <c r="BT57" i="17" s="1"/>
  <c r="CZ57" i="17" s="1"/>
  <c r="AE57" i="17"/>
  <c r="BU57" i="17" s="1"/>
  <c r="DA57" i="17" s="1"/>
  <c r="AF57" i="17"/>
  <c r="BV57" i="17" s="1"/>
  <c r="DB57" i="17" s="1"/>
  <c r="AG57" i="17"/>
  <c r="BW57" i="17" s="1"/>
  <c r="DC57" i="17" s="1"/>
  <c r="AH57" i="17"/>
  <c r="BX57" i="17" s="1"/>
  <c r="DD57" i="17" s="1"/>
  <c r="AI57" i="17"/>
  <c r="BY57" i="17" s="1"/>
  <c r="DE57" i="17" s="1"/>
  <c r="AJ57" i="17"/>
  <c r="BZ57" i="17" s="1"/>
  <c r="DF57" i="17" s="1"/>
  <c r="AK57" i="17"/>
  <c r="CA57" i="17" s="1"/>
  <c r="DG57" i="17" s="1"/>
  <c r="W58" i="17"/>
  <c r="BM58" i="17" s="1"/>
  <c r="CS58" i="17" s="1"/>
  <c r="X58" i="17"/>
  <c r="BN58" i="17" s="1"/>
  <c r="CT58" i="17" s="1"/>
  <c r="Y58" i="17"/>
  <c r="BO58" i="17" s="1"/>
  <c r="CU58" i="17" s="1"/>
  <c r="Z58" i="17"/>
  <c r="BP58" i="17" s="1"/>
  <c r="CV58" i="17" s="1"/>
  <c r="AA58" i="17"/>
  <c r="BQ58" i="17" s="1"/>
  <c r="CW58" i="17" s="1"/>
  <c r="AB58" i="17"/>
  <c r="BR58" i="17" s="1"/>
  <c r="CX58" i="17" s="1"/>
  <c r="AC58" i="17"/>
  <c r="BS58" i="17" s="1"/>
  <c r="CY58" i="17" s="1"/>
  <c r="AD58" i="17"/>
  <c r="BT58" i="17" s="1"/>
  <c r="CZ58" i="17" s="1"/>
  <c r="AE58" i="17"/>
  <c r="BU58" i="17" s="1"/>
  <c r="DA58" i="17" s="1"/>
  <c r="AF58" i="17"/>
  <c r="BV58" i="17" s="1"/>
  <c r="DB58" i="17" s="1"/>
  <c r="AG58" i="17"/>
  <c r="BW58" i="17" s="1"/>
  <c r="DC58" i="17" s="1"/>
  <c r="AH58" i="17"/>
  <c r="BX58" i="17" s="1"/>
  <c r="DD58" i="17" s="1"/>
  <c r="AI58" i="17"/>
  <c r="BY58" i="17" s="1"/>
  <c r="DE58" i="17" s="1"/>
  <c r="AJ58" i="17"/>
  <c r="BZ58" i="17" s="1"/>
  <c r="DF58" i="17" s="1"/>
  <c r="AK58" i="17"/>
  <c r="CA58" i="17" s="1"/>
  <c r="DG58" i="17" s="1"/>
  <c r="W66" i="17"/>
  <c r="X66" i="17"/>
  <c r="Y66" i="17"/>
  <c r="Z66" i="17"/>
  <c r="AA66" i="17"/>
  <c r="AB66" i="17"/>
  <c r="AC66" i="17"/>
  <c r="AD66" i="17"/>
  <c r="AE66" i="17"/>
  <c r="AF66" i="17"/>
  <c r="AG66" i="17"/>
  <c r="AH66" i="17"/>
  <c r="AI66" i="17"/>
  <c r="AJ66" i="17"/>
  <c r="AK66" i="17"/>
  <c r="W86" i="17"/>
  <c r="X86" i="17"/>
  <c r="Y86" i="17"/>
  <c r="Z86" i="17"/>
  <c r="AA86" i="17"/>
  <c r="AB86" i="17"/>
  <c r="AC86" i="17"/>
  <c r="AD86" i="17"/>
  <c r="AE86" i="17"/>
  <c r="AF86" i="17"/>
  <c r="AG86" i="17"/>
  <c r="AH86" i="17"/>
  <c r="AI86" i="17"/>
  <c r="AJ86" i="17"/>
  <c r="AK86" i="17"/>
  <c r="W87" i="17"/>
  <c r="X87" i="17"/>
  <c r="Y87" i="17"/>
  <c r="Z87" i="17"/>
  <c r="AA87" i="17"/>
  <c r="AB87" i="17"/>
  <c r="AC87" i="17"/>
  <c r="AD87" i="17"/>
  <c r="AE87" i="17"/>
  <c r="AF87" i="17"/>
  <c r="AG87" i="17"/>
  <c r="AH87" i="17"/>
  <c r="AI87" i="17"/>
  <c r="AJ87" i="17"/>
  <c r="AK87" i="17"/>
  <c r="W89" i="17"/>
  <c r="X89" i="17"/>
  <c r="Y89" i="17"/>
  <c r="Z89" i="17"/>
  <c r="AA89" i="17"/>
  <c r="AB89" i="17"/>
  <c r="AC89" i="17"/>
  <c r="AD89" i="17"/>
  <c r="AE89" i="17"/>
  <c r="AF89" i="17"/>
  <c r="AG89" i="17"/>
  <c r="AH89" i="17"/>
  <c r="AI89" i="17"/>
  <c r="AJ89" i="17"/>
  <c r="AK89" i="17"/>
  <c r="W100" i="17"/>
  <c r="X100" i="17"/>
  <c r="Y100" i="17"/>
  <c r="Z100" i="17"/>
  <c r="AA100" i="17"/>
  <c r="AB100" i="17"/>
  <c r="AC100" i="17"/>
  <c r="AD100" i="17"/>
  <c r="AE100" i="17"/>
  <c r="AF100" i="17"/>
  <c r="AG100" i="17"/>
  <c r="AH100" i="17"/>
  <c r="AI100" i="17"/>
  <c r="AJ100" i="17"/>
  <c r="AK100" i="17"/>
  <c r="W111" i="17"/>
  <c r="X111" i="17"/>
  <c r="Y111" i="17"/>
  <c r="Z111" i="17"/>
  <c r="AA111" i="17"/>
  <c r="AB111" i="17"/>
  <c r="AC111" i="17"/>
  <c r="AD111" i="17"/>
  <c r="AE111" i="17"/>
  <c r="AF111" i="17"/>
  <c r="AG111" i="17"/>
  <c r="AH111" i="17"/>
  <c r="AI111" i="17"/>
  <c r="AJ111" i="17"/>
  <c r="AK111" i="17"/>
  <c r="W119" i="17"/>
  <c r="X119" i="17"/>
  <c r="Y119" i="17"/>
  <c r="Z119" i="17"/>
  <c r="AA119" i="17"/>
  <c r="AB119" i="17"/>
  <c r="AC119" i="17"/>
  <c r="AD119" i="17"/>
  <c r="AE119" i="17"/>
  <c r="AF119" i="17"/>
  <c r="AG119" i="17"/>
  <c r="AH119" i="17"/>
  <c r="AI119" i="17"/>
  <c r="AJ119" i="17"/>
  <c r="AK119" i="17"/>
  <c r="W128" i="17"/>
  <c r="BM128" i="17" s="1"/>
  <c r="CS128" i="17" s="1"/>
  <c r="X128" i="17"/>
  <c r="BN128" i="17" s="1"/>
  <c r="CT128" i="17" s="1"/>
  <c r="Y128" i="17"/>
  <c r="BO128" i="17" s="1"/>
  <c r="CU128" i="17" s="1"/>
  <c r="Z128" i="17"/>
  <c r="BP128" i="17" s="1"/>
  <c r="CV128" i="17" s="1"/>
  <c r="AA128" i="17"/>
  <c r="BQ128" i="17" s="1"/>
  <c r="CW128" i="17" s="1"/>
  <c r="AB128" i="17"/>
  <c r="BR128" i="17" s="1"/>
  <c r="CX128" i="17" s="1"/>
  <c r="AC128" i="17"/>
  <c r="BS128" i="17" s="1"/>
  <c r="CY128" i="17" s="1"/>
  <c r="AD128" i="17"/>
  <c r="BT128" i="17" s="1"/>
  <c r="CZ128" i="17" s="1"/>
  <c r="AE128" i="17"/>
  <c r="BU128" i="17" s="1"/>
  <c r="DA128" i="17" s="1"/>
  <c r="AF128" i="17"/>
  <c r="BV128" i="17" s="1"/>
  <c r="DB128" i="17" s="1"/>
  <c r="AG128" i="17"/>
  <c r="BW128" i="17" s="1"/>
  <c r="DC128" i="17" s="1"/>
  <c r="AH128" i="17"/>
  <c r="BX128" i="17" s="1"/>
  <c r="DD128" i="17" s="1"/>
  <c r="AI128" i="17"/>
  <c r="BY128" i="17" s="1"/>
  <c r="DE128" i="17" s="1"/>
  <c r="AJ128" i="17"/>
  <c r="BZ128" i="17" s="1"/>
  <c r="DF128" i="17" s="1"/>
  <c r="AK128" i="17"/>
  <c r="CA128" i="17" s="1"/>
  <c r="DG128" i="17" s="1"/>
  <c r="W129" i="17"/>
  <c r="BM129" i="17" s="1"/>
  <c r="CS129" i="17" s="1"/>
  <c r="X129" i="17"/>
  <c r="BN129" i="17" s="1"/>
  <c r="CT129" i="17" s="1"/>
  <c r="Y129" i="17"/>
  <c r="BO129" i="17" s="1"/>
  <c r="CU129" i="17" s="1"/>
  <c r="Z129" i="17"/>
  <c r="BP129" i="17" s="1"/>
  <c r="CV129" i="17" s="1"/>
  <c r="AA129" i="17"/>
  <c r="BQ129" i="17" s="1"/>
  <c r="CW129" i="17" s="1"/>
  <c r="AB129" i="17"/>
  <c r="BR129" i="17" s="1"/>
  <c r="CX129" i="17" s="1"/>
  <c r="AC129" i="17"/>
  <c r="BS129" i="17" s="1"/>
  <c r="CY129" i="17" s="1"/>
  <c r="AD129" i="17"/>
  <c r="BT129" i="17" s="1"/>
  <c r="CZ129" i="17" s="1"/>
  <c r="AE129" i="17"/>
  <c r="BU129" i="17" s="1"/>
  <c r="DA129" i="17" s="1"/>
  <c r="AF129" i="17"/>
  <c r="BV129" i="17" s="1"/>
  <c r="DB129" i="17" s="1"/>
  <c r="AG129" i="17"/>
  <c r="BW129" i="17" s="1"/>
  <c r="DC129" i="17" s="1"/>
  <c r="AH129" i="17"/>
  <c r="BX129" i="17" s="1"/>
  <c r="DD129" i="17" s="1"/>
  <c r="AI129" i="17"/>
  <c r="BY129" i="17" s="1"/>
  <c r="DE129" i="17" s="1"/>
  <c r="AJ129" i="17"/>
  <c r="BZ129" i="17" s="1"/>
  <c r="DF129" i="17" s="1"/>
  <c r="AK129" i="17"/>
  <c r="CA129" i="17" s="1"/>
  <c r="DG129" i="17" s="1"/>
  <c r="W132" i="17"/>
  <c r="X132" i="17"/>
  <c r="Y132" i="17"/>
  <c r="Z132" i="17"/>
  <c r="AA132" i="17"/>
  <c r="AB132" i="17"/>
  <c r="AC132" i="17"/>
  <c r="AD132" i="17"/>
  <c r="AE132" i="17"/>
  <c r="AF132" i="17"/>
  <c r="AG132" i="17"/>
  <c r="AH132" i="17"/>
  <c r="AI132" i="17"/>
  <c r="AJ132" i="17"/>
  <c r="AK132" i="17"/>
  <c r="W140" i="17"/>
  <c r="X140" i="17"/>
  <c r="Y140" i="17"/>
  <c r="Z140" i="17"/>
  <c r="AA140" i="17"/>
  <c r="AB140" i="17"/>
  <c r="AC140" i="17"/>
  <c r="AD140" i="17"/>
  <c r="AE140" i="17"/>
  <c r="AF140" i="17"/>
  <c r="AG140" i="17"/>
  <c r="AH140" i="17"/>
  <c r="AI140" i="17"/>
  <c r="AJ140" i="17"/>
  <c r="AK140" i="17"/>
  <c r="W141" i="17"/>
  <c r="X141" i="17"/>
  <c r="Y141" i="17"/>
  <c r="Z141" i="17"/>
  <c r="AA141" i="17"/>
  <c r="AB141" i="17"/>
  <c r="AC141" i="17"/>
  <c r="AD141" i="17"/>
  <c r="AE141" i="17"/>
  <c r="AF141" i="17"/>
  <c r="AG141" i="17"/>
  <c r="AH141" i="17"/>
  <c r="AI141" i="17"/>
  <c r="AJ141" i="17"/>
  <c r="AK141" i="17"/>
  <c r="W155" i="17"/>
  <c r="BM155" i="17" s="1"/>
  <c r="CS155" i="17" s="1"/>
  <c r="X155" i="17"/>
  <c r="BN155" i="17" s="1"/>
  <c r="CT155" i="17" s="1"/>
  <c r="Y155" i="17"/>
  <c r="BO155" i="17" s="1"/>
  <c r="CU155" i="17" s="1"/>
  <c r="Z155" i="17"/>
  <c r="BP155" i="17" s="1"/>
  <c r="CV155" i="17" s="1"/>
  <c r="AA155" i="17"/>
  <c r="BQ155" i="17" s="1"/>
  <c r="CW155" i="17" s="1"/>
  <c r="AB155" i="17"/>
  <c r="BR155" i="17" s="1"/>
  <c r="CX155" i="17" s="1"/>
  <c r="AC155" i="17"/>
  <c r="BS155" i="17" s="1"/>
  <c r="CY155" i="17" s="1"/>
  <c r="AD155" i="17"/>
  <c r="BT155" i="17" s="1"/>
  <c r="CZ155" i="17" s="1"/>
  <c r="AE155" i="17"/>
  <c r="BU155" i="17" s="1"/>
  <c r="DA155" i="17" s="1"/>
  <c r="AF155" i="17"/>
  <c r="BV155" i="17" s="1"/>
  <c r="DB155" i="17" s="1"/>
  <c r="AG155" i="17"/>
  <c r="BW155" i="17" s="1"/>
  <c r="DC155" i="17" s="1"/>
  <c r="AH155" i="17"/>
  <c r="BX155" i="17" s="1"/>
  <c r="DD155" i="17" s="1"/>
  <c r="AI155" i="17"/>
  <c r="BY155" i="17" s="1"/>
  <c r="DE155" i="17" s="1"/>
  <c r="AJ155" i="17"/>
  <c r="BZ155" i="17" s="1"/>
  <c r="DF155" i="17" s="1"/>
  <c r="AK155" i="17"/>
  <c r="CA155" i="17" s="1"/>
  <c r="DG155" i="17" s="1"/>
  <c r="W157" i="17"/>
  <c r="BM157" i="17" s="1"/>
  <c r="CS157" i="17" s="1"/>
  <c r="X157" i="17"/>
  <c r="BN157" i="17" s="1"/>
  <c r="CT157" i="17" s="1"/>
  <c r="Y157" i="17"/>
  <c r="BO157" i="17" s="1"/>
  <c r="CU157" i="17" s="1"/>
  <c r="Z157" i="17"/>
  <c r="BP157" i="17" s="1"/>
  <c r="CV157" i="17" s="1"/>
  <c r="AA157" i="17"/>
  <c r="BQ157" i="17" s="1"/>
  <c r="CW157" i="17" s="1"/>
  <c r="AB157" i="17"/>
  <c r="BR157" i="17" s="1"/>
  <c r="CX157" i="17" s="1"/>
  <c r="AC157" i="17"/>
  <c r="BS157" i="17" s="1"/>
  <c r="CY157" i="17" s="1"/>
  <c r="AD157" i="17"/>
  <c r="BT157" i="17" s="1"/>
  <c r="CZ157" i="17" s="1"/>
  <c r="AE157" i="17"/>
  <c r="BU157" i="17" s="1"/>
  <c r="DA157" i="17" s="1"/>
  <c r="AF157" i="17"/>
  <c r="BV157" i="17" s="1"/>
  <c r="DB157" i="17" s="1"/>
  <c r="AG157" i="17"/>
  <c r="BW157" i="17" s="1"/>
  <c r="DC157" i="17" s="1"/>
  <c r="AH157" i="17"/>
  <c r="BX157" i="17" s="1"/>
  <c r="DD157" i="17" s="1"/>
  <c r="AI157" i="17"/>
  <c r="BY157" i="17" s="1"/>
  <c r="DE157" i="17" s="1"/>
  <c r="AJ157" i="17"/>
  <c r="BZ157" i="17" s="1"/>
  <c r="DF157" i="17" s="1"/>
  <c r="AK157" i="17"/>
  <c r="CA157" i="17" s="1"/>
  <c r="DG157" i="17" s="1"/>
  <c r="W158" i="17"/>
  <c r="BM158" i="17" s="1"/>
  <c r="CS158" i="17" s="1"/>
  <c r="X158" i="17"/>
  <c r="BN158" i="17" s="1"/>
  <c r="CT158" i="17" s="1"/>
  <c r="Y158" i="17"/>
  <c r="BO158" i="17" s="1"/>
  <c r="CU158" i="17" s="1"/>
  <c r="Z158" i="17"/>
  <c r="BP158" i="17" s="1"/>
  <c r="CV158" i="17" s="1"/>
  <c r="AA158" i="17"/>
  <c r="BQ158" i="17" s="1"/>
  <c r="CW158" i="17" s="1"/>
  <c r="AB158" i="17"/>
  <c r="BR158" i="17" s="1"/>
  <c r="CX158" i="17" s="1"/>
  <c r="AC158" i="17"/>
  <c r="BS158" i="17" s="1"/>
  <c r="CY158" i="17" s="1"/>
  <c r="AD158" i="17"/>
  <c r="BT158" i="17" s="1"/>
  <c r="CZ158" i="17" s="1"/>
  <c r="AE158" i="17"/>
  <c r="BU158" i="17" s="1"/>
  <c r="DA158" i="17" s="1"/>
  <c r="AF158" i="17"/>
  <c r="BV158" i="17" s="1"/>
  <c r="DB158" i="17" s="1"/>
  <c r="AG158" i="17"/>
  <c r="BW158" i="17" s="1"/>
  <c r="DC158" i="17" s="1"/>
  <c r="AH158" i="17"/>
  <c r="BX158" i="17" s="1"/>
  <c r="DD158" i="17" s="1"/>
  <c r="AI158" i="17"/>
  <c r="BY158" i="17" s="1"/>
  <c r="DE158" i="17" s="1"/>
  <c r="AJ158" i="17"/>
  <c r="BZ158" i="17" s="1"/>
  <c r="DF158" i="17" s="1"/>
  <c r="AK158" i="17"/>
  <c r="CA158" i="17" s="1"/>
  <c r="DG158" i="17" s="1"/>
  <c r="W175" i="17"/>
  <c r="X175" i="17"/>
  <c r="Y175" i="17"/>
  <c r="Z175" i="17"/>
  <c r="AA175" i="17"/>
  <c r="AB175" i="17"/>
  <c r="AC175" i="17"/>
  <c r="AD175" i="17"/>
  <c r="AE175" i="17"/>
  <c r="AF175" i="17"/>
  <c r="AG175" i="17"/>
  <c r="AH175" i="17"/>
  <c r="AI175" i="17"/>
  <c r="AJ175" i="17"/>
  <c r="AK175" i="17"/>
  <c r="W187" i="17"/>
  <c r="X187" i="17"/>
  <c r="Y187" i="17"/>
  <c r="Z187" i="17"/>
  <c r="AA187" i="17"/>
  <c r="AB187" i="17"/>
  <c r="AC187" i="17"/>
  <c r="AD187" i="17"/>
  <c r="AE187" i="17"/>
  <c r="AF187" i="17"/>
  <c r="AG187" i="17"/>
  <c r="AH187" i="17"/>
  <c r="AI187" i="17"/>
  <c r="AJ187" i="17"/>
  <c r="AK187" i="17"/>
  <c r="W191" i="17"/>
  <c r="X191" i="17"/>
  <c r="Y191" i="17"/>
  <c r="Z191" i="17"/>
  <c r="AA191" i="17"/>
  <c r="AB191" i="17"/>
  <c r="AC191" i="17"/>
  <c r="AD191" i="17"/>
  <c r="AE191" i="17"/>
  <c r="AF191" i="17"/>
  <c r="AG191" i="17"/>
  <c r="AH191" i="17"/>
  <c r="AI191" i="17"/>
  <c r="AJ191" i="17"/>
  <c r="AK191" i="17"/>
  <c r="W194" i="17"/>
  <c r="X194" i="17"/>
  <c r="Y194" i="17"/>
  <c r="Z194" i="17"/>
  <c r="AA194" i="17"/>
  <c r="AB194" i="17"/>
  <c r="AC194" i="17"/>
  <c r="AD194" i="17"/>
  <c r="AE194" i="17"/>
  <c r="AF194" i="17"/>
  <c r="AG194" i="17"/>
  <c r="AH194" i="17"/>
  <c r="AI194" i="17"/>
  <c r="AJ194" i="17"/>
  <c r="AK194" i="17"/>
  <c r="W196" i="17"/>
  <c r="X196" i="17"/>
  <c r="Y196" i="17"/>
  <c r="Z196" i="17"/>
  <c r="AA196" i="17"/>
  <c r="AB196" i="17"/>
  <c r="AC196" i="17"/>
  <c r="AD196" i="17"/>
  <c r="AE196" i="17"/>
  <c r="AF196" i="17"/>
  <c r="AG196" i="17"/>
  <c r="AH196" i="17"/>
  <c r="AI196" i="17"/>
  <c r="AJ196" i="17"/>
  <c r="AK196" i="17"/>
  <c r="W199" i="17"/>
  <c r="X199" i="17"/>
  <c r="Y199" i="17"/>
  <c r="Z199" i="17"/>
  <c r="AA199" i="17"/>
  <c r="AB199" i="17"/>
  <c r="AC199" i="17"/>
  <c r="AD199" i="17"/>
  <c r="AE199" i="17"/>
  <c r="AF199" i="17"/>
  <c r="AG199" i="17"/>
  <c r="AH199" i="17"/>
  <c r="AI199" i="17"/>
  <c r="AJ199" i="17"/>
  <c r="AK199" i="17"/>
  <c r="W204" i="17"/>
  <c r="X204" i="17"/>
  <c r="Y204" i="17"/>
  <c r="Z204" i="17"/>
  <c r="AA204" i="17"/>
  <c r="AB204" i="17"/>
  <c r="AC204" i="17"/>
  <c r="AD204" i="17"/>
  <c r="AE204" i="17"/>
  <c r="AF204" i="17"/>
  <c r="AG204" i="17"/>
  <c r="AH204" i="17"/>
  <c r="AI204" i="17"/>
  <c r="AJ204" i="17"/>
  <c r="AK204" i="17"/>
  <c r="W210" i="17"/>
  <c r="X210" i="17"/>
  <c r="Y210" i="17"/>
  <c r="Z210" i="17"/>
  <c r="AA210" i="17"/>
  <c r="AB210" i="17"/>
  <c r="AC210" i="17"/>
  <c r="AD210" i="17"/>
  <c r="AE210" i="17"/>
  <c r="AF210" i="17"/>
  <c r="AG210" i="17"/>
  <c r="AH210" i="17"/>
  <c r="AI210" i="17"/>
  <c r="AJ210" i="17"/>
  <c r="AK210" i="17"/>
  <c r="W217" i="17"/>
  <c r="X217" i="17"/>
  <c r="Y217" i="17"/>
  <c r="Z217" i="17"/>
  <c r="AA217" i="17"/>
  <c r="AB217" i="17"/>
  <c r="AC217" i="17"/>
  <c r="AD217" i="17"/>
  <c r="AE217" i="17"/>
  <c r="AF217" i="17"/>
  <c r="AG217" i="17"/>
  <c r="AH217" i="17"/>
  <c r="AI217" i="17"/>
  <c r="AJ217" i="17"/>
  <c r="AK217" i="17"/>
  <c r="W221" i="17"/>
  <c r="X221" i="17"/>
  <c r="Y221" i="17"/>
  <c r="Z221" i="17"/>
  <c r="AA221" i="17"/>
  <c r="AB221" i="17"/>
  <c r="AC221" i="17"/>
  <c r="AD221" i="17"/>
  <c r="AE221" i="17"/>
  <c r="AF221" i="17"/>
  <c r="AG221" i="17"/>
  <c r="AH221" i="17"/>
  <c r="AI221" i="17"/>
  <c r="AJ221" i="17"/>
  <c r="AK221" i="17"/>
  <c r="W233" i="17"/>
  <c r="X233" i="17"/>
  <c r="Y233" i="17"/>
  <c r="Z233" i="17"/>
  <c r="AA233" i="17"/>
  <c r="AB233" i="17"/>
  <c r="AC233" i="17"/>
  <c r="AD233" i="17"/>
  <c r="AE233" i="17"/>
  <c r="AF233" i="17"/>
  <c r="AG233" i="17"/>
  <c r="AH233" i="17"/>
  <c r="AI233" i="17"/>
  <c r="AJ233" i="17"/>
  <c r="AK233" i="17"/>
  <c r="W236" i="17"/>
  <c r="X236" i="17"/>
  <c r="Y236" i="17"/>
  <c r="Z236" i="17"/>
  <c r="AA236" i="17"/>
  <c r="AB236" i="17"/>
  <c r="AC236" i="17"/>
  <c r="AD236" i="17"/>
  <c r="AE236" i="17"/>
  <c r="AF236" i="17"/>
  <c r="AG236" i="17"/>
  <c r="AH236" i="17"/>
  <c r="AI236" i="17"/>
  <c r="AJ236" i="17"/>
  <c r="AK236" i="17"/>
  <c r="W237" i="17"/>
  <c r="X237" i="17"/>
  <c r="Y237" i="17"/>
  <c r="Z237" i="17"/>
  <c r="AA237" i="17"/>
  <c r="AB237" i="17"/>
  <c r="AC237" i="17"/>
  <c r="AD237" i="17"/>
  <c r="AE237" i="17"/>
  <c r="AF237" i="17"/>
  <c r="AG237" i="17"/>
  <c r="AH237" i="17"/>
  <c r="AI237" i="17"/>
  <c r="AJ237" i="17"/>
  <c r="AK237" i="17"/>
  <c r="W242" i="17"/>
  <c r="X242" i="17"/>
  <c r="Y242" i="17"/>
  <c r="Z242" i="17"/>
  <c r="AA242" i="17"/>
  <c r="AB242" i="17"/>
  <c r="AC242" i="17"/>
  <c r="AD242" i="17"/>
  <c r="AE242" i="17"/>
  <c r="AF242" i="17"/>
  <c r="AG242" i="17"/>
  <c r="AH242" i="17"/>
  <c r="AI242" i="17"/>
  <c r="AJ242" i="17"/>
  <c r="AK242" i="17"/>
  <c r="W254" i="17"/>
  <c r="X254" i="17"/>
  <c r="Y254" i="17"/>
  <c r="Z254" i="17"/>
  <c r="AA254" i="17"/>
  <c r="AB254" i="17"/>
  <c r="AC254" i="17"/>
  <c r="AD254" i="17"/>
  <c r="AE254" i="17"/>
  <c r="AF254" i="17"/>
  <c r="AG254" i="17"/>
  <c r="AH254" i="17"/>
  <c r="AI254" i="17"/>
  <c r="AJ254" i="17"/>
  <c r="AK254" i="17"/>
  <c r="W272" i="17"/>
  <c r="X272" i="17"/>
  <c r="Y272" i="17"/>
  <c r="Z272" i="17"/>
  <c r="AA272" i="17"/>
  <c r="AB272" i="17"/>
  <c r="AC272" i="17"/>
  <c r="AD272" i="17"/>
  <c r="AE272" i="17"/>
  <c r="AF272" i="17"/>
  <c r="AG272" i="17"/>
  <c r="AH272" i="17"/>
  <c r="AI272" i="17"/>
  <c r="AJ272" i="17"/>
  <c r="AK272" i="17"/>
  <c r="W291" i="17"/>
  <c r="BM291" i="17" s="1"/>
  <c r="CS291" i="17" s="1"/>
  <c r="X291" i="17"/>
  <c r="BN291" i="17" s="1"/>
  <c r="CT291" i="17" s="1"/>
  <c r="Y291" i="17"/>
  <c r="BO291" i="17" s="1"/>
  <c r="CU291" i="17" s="1"/>
  <c r="Z291" i="17"/>
  <c r="BP291" i="17" s="1"/>
  <c r="CV291" i="17" s="1"/>
  <c r="AA291" i="17"/>
  <c r="BQ291" i="17" s="1"/>
  <c r="CW291" i="17" s="1"/>
  <c r="AB291" i="17"/>
  <c r="BR291" i="17" s="1"/>
  <c r="CX291" i="17" s="1"/>
  <c r="AC291" i="17"/>
  <c r="BS291" i="17" s="1"/>
  <c r="CY291" i="17" s="1"/>
  <c r="AD291" i="17"/>
  <c r="BT291" i="17" s="1"/>
  <c r="CZ291" i="17" s="1"/>
  <c r="AE291" i="17"/>
  <c r="BU291" i="17" s="1"/>
  <c r="DA291" i="17" s="1"/>
  <c r="AF291" i="17"/>
  <c r="BV291" i="17" s="1"/>
  <c r="DB291" i="17" s="1"/>
  <c r="AG291" i="17"/>
  <c r="BW291" i="17" s="1"/>
  <c r="DC291" i="17" s="1"/>
  <c r="AH291" i="17"/>
  <c r="BX291" i="17" s="1"/>
  <c r="DD291" i="17" s="1"/>
  <c r="AI291" i="17"/>
  <c r="BY291" i="17" s="1"/>
  <c r="DE291" i="17" s="1"/>
  <c r="AJ291" i="17"/>
  <c r="BZ291" i="17" s="1"/>
  <c r="DF291" i="17" s="1"/>
  <c r="AK291" i="17"/>
  <c r="CA291" i="17" s="1"/>
  <c r="DG291" i="17" s="1"/>
  <c r="W292" i="17"/>
  <c r="BM292" i="17" s="1"/>
  <c r="CS292" i="17" s="1"/>
  <c r="X292" i="17"/>
  <c r="BN292" i="17" s="1"/>
  <c r="CT292" i="17" s="1"/>
  <c r="Y292" i="17"/>
  <c r="BO292" i="17" s="1"/>
  <c r="CU292" i="17" s="1"/>
  <c r="Z292" i="17"/>
  <c r="BP292" i="17" s="1"/>
  <c r="CV292" i="17" s="1"/>
  <c r="AA292" i="17"/>
  <c r="BQ292" i="17" s="1"/>
  <c r="CW292" i="17" s="1"/>
  <c r="AB292" i="17"/>
  <c r="BR292" i="17" s="1"/>
  <c r="CX292" i="17" s="1"/>
  <c r="AC292" i="17"/>
  <c r="BS292" i="17" s="1"/>
  <c r="CY292" i="17" s="1"/>
  <c r="AD292" i="17"/>
  <c r="BT292" i="17" s="1"/>
  <c r="CZ292" i="17" s="1"/>
  <c r="AE292" i="17"/>
  <c r="BU292" i="17" s="1"/>
  <c r="DA292" i="17" s="1"/>
  <c r="AF292" i="17"/>
  <c r="BV292" i="17" s="1"/>
  <c r="DB292" i="17" s="1"/>
  <c r="AG292" i="17"/>
  <c r="BW292" i="17" s="1"/>
  <c r="DC292" i="17" s="1"/>
  <c r="AH292" i="17"/>
  <c r="BX292" i="17" s="1"/>
  <c r="DD292" i="17" s="1"/>
  <c r="AI292" i="17"/>
  <c r="BY292" i="17" s="1"/>
  <c r="DE292" i="17" s="1"/>
  <c r="AJ292" i="17"/>
  <c r="BZ292" i="17" s="1"/>
  <c r="DF292" i="17" s="1"/>
  <c r="AK292" i="17"/>
  <c r="CA292" i="17" s="1"/>
  <c r="DG292" i="17" s="1"/>
  <c r="W302" i="17"/>
  <c r="X302" i="17"/>
  <c r="Y302" i="17"/>
  <c r="Z302" i="17"/>
  <c r="AA302" i="17"/>
  <c r="AB302" i="17"/>
  <c r="AC302" i="17"/>
  <c r="AD302" i="17"/>
  <c r="AE302" i="17"/>
  <c r="AF302" i="17"/>
  <c r="AG302" i="17"/>
  <c r="AH302" i="17"/>
  <c r="AI302" i="17"/>
  <c r="AJ302" i="17"/>
  <c r="AK302" i="17"/>
  <c r="W303" i="17"/>
  <c r="X303" i="17"/>
  <c r="Y303" i="17"/>
  <c r="Z303" i="17"/>
  <c r="AA303" i="17"/>
  <c r="AB303" i="17"/>
  <c r="AC303" i="17"/>
  <c r="AD303" i="17"/>
  <c r="AE303" i="17"/>
  <c r="AF303" i="17"/>
  <c r="AG303" i="17"/>
  <c r="AH303" i="17"/>
  <c r="AI303" i="17"/>
  <c r="AJ303" i="17"/>
  <c r="AK303" i="17"/>
  <c r="W327" i="17"/>
  <c r="X327" i="17"/>
  <c r="Y327" i="17"/>
  <c r="Z327" i="17"/>
  <c r="AA327" i="17"/>
  <c r="AB327" i="17"/>
  <c r="AC327" i="17"/>
  <c r="AD327" i="17"/>
  <c r="AE327" i="17"/>
  <c r="AF327" i="17"/>
  <c r="AG327" i="17"/>
  <c r="AH327" i="17"/>
  <c r="AI327" i="17"/>
  <c r="AJ327" i="17"/>
  <c r="AK327" i="17"/>
  <c r="W329" i="17"/>
  <c r="BM329" i="17" s="1"/>
  <c r="CS329" i="17" s="1"/>
  <c r="X329" i="17"/>
  <c r="BN329" i="17" s="1"/>
  <c r="CT329" i="17" s="1"/>
  <c r="Y329" i="17"/>
  <c r="BO329" i="17" s="1"/>
  <c r="CU329" i="17" s="1"/>
  <c r="Z329" i="17"/>
  <c r="BP329" i="17" s="1"/>
  <c r="CV329" i="17" s="1"/>
  <c r="AA329" i="17"/>
  <c r="BQ329" i="17" s="1"/>
  <c r="CW329" i="17" s="1"/>
  <c r="AB329" i="17"/>
  <c r="BR329" i="17" s="1"/>
  <c r="CX329" i="17" s="1"/>
  <c r="AC329" i="17"/>
  <c r="BS329" i="17" s="1"/>
  <c r="CY329" i="17" s="1"/>
  <c r="AD329" i="17"/>
  <c r="BT329" i="17" s="1"/>
  <c r="CZ329" i="17" s="1"/>
  <c r="AE329" i="17"/>
  <c r="BU329" i="17" s="1"/>
  <c r="DA329" i="17" s="1"/>
  <c r="AF329" i="17"/>
  <c r="BV329" i="17" s="1"/>
  <c r="DB329" i="17" s="1"/>
  <c r="AG329" i="17"/>
  <c r="BW329" i="17" s="1"/>
  <c r="DC329" i="17" s="1"/>
  <c r="AH329" i="17"/>
  <c r="BX329" i="17" s="1"/>
  <c r="DD329" i="17" s="1"/>
  <c r="AI329" i="17"/>
  <c r="BY329" i="17" s="1"/>
  <c r="DE329" i="17" s="1"/>
  <c r="AJ329" i="17"/>
  <c r="BZ329" i="17" s="1"/>
  <c r="DF329" i="17" s="1"/>
  <c r="AK329" i="17"/>
  <c r="CA329" i="17" s="1"/>
  <c r="DG329" i="17" s="1"/>
  <c r="W332" i="17"/>
  <c r="BM332" i="17" s="1"/>
  <c r="CS332" i="17" s="1"/>
  <c r="X332" i="17"/>
  <c r="BN332" i="17" s="1"/>
  <c r="CT332" i="17" s="1"/>
  <c r="Y332" i="17"/>
  <c r="BO332" i="17" s="1"/>
  <c r="CU332" i="17" s="1"/>
  <c r="Z332" i="17"/>
  <c r="BP332" i="17" s="1"/>
  <c r="CV332" i="17" s="1"/>
  <c r="AA332" i="17"/>
  <c r="BQ332" i="17" s="1"/>
  <c r="CW332" i="17" s="1"/>
  <c r="AB332" i="17"/>
  <c r="BR332" i="17" s="1"/>
  <c r="CX332" i="17" s="1"/>
  <c r="AC332" i="17"/>
  <c r="BS332" i="17" s="1"/>
  <c r="CY332" i="17" s="1"/>
  <c r="AD332" i="17"/>
  <c r="BT332" i="17" s="1"/>
  <c r="CZ332" i="17" s="1"/>
  <c r="AE332" i="17"/>
  <c r="BU332" i="17" s="1"/>
  <c r="DA332" i="17" s="1"/>
  <c r="AF332" i="17"/>
  <c r="BV332" i="17" s="1"/>
  <c r="DB332" i="17" s="1"/>
  <c r="AG332" i="17"/>
  <c r="BW332" i="17" s="1"/>
  <c r="DC332" i="17" s="1"/>
  <c r="AH332" i="17"/>
  <c r="BX332" i="17" s="1"/>
  <c r="DD332" i="17" s="1"/>
  <c r="AI332" i="17"/>
  <c r="BY332" i="17" s="1"/>
  <c r="DE332" i="17" s="1"/>
  <c r="AJ332" i="17"/>
  <c r="BZ332" i="17" s="1"/>
  <c r="DF332" i="17" s="1"/>
  <c r="AK332" i="17"/>
  <c r="CA332" i="17" s="1"/>
  <c r="DG332" i="17" s="1"/>
  <c r="W340" i="17"/>
  <c r="BM340" i="17" s="1"/>
  <c r="CS340" i="17" s="1"/>
  <c r="X340" i="17"/>
  <c r="BN340" i="17" s="1"/>
  <c r="CT340" i="17" s="1"/>
  <c r="Y340" i="17"/>
  <c r="BO340" i="17" s="1"/>
  <c r="CU340" i="17" s="1"/>
  <c r="Z340" i="17"/>
  <c r="BP340" i="17" s="1"/>
  <c r="CV340" i="17" s="1"/>
  <c r="AA340" i="17"/>
  <c r="BQ340" i="17" s="1"/>
  <c r="CW340" i="17" s="1"/>
  <c r="AB340" i="17"/>
  <c r="BR340" i="17" s="1"/>
  <c r="CX340" i="17" s="1"/>
  <c r="AC340" i="17"/>
  <c r="BS340" i="17" s="1"/>
  <c r="CY340" i="17" s="1"/>
  <c r="AD340" i="17"/>
  <c r="BT340" i="17" s="1"/>
  <c r="CZ340" i="17" s="1"/>
  <c r="AE340" i="17"/>
  <c r="BU340" i="17" s="1"/>
  <c r="DA340" i="17" s="1"/>
  <c r="AF340" i="17"/>
  <c r="BV340" i="17" s="1"/>
  <c r="DB340" i="17" s="1"/>
  <c r="AG340" i="17"/>
  <c r="BW340" i="17" s="1"/>
  <c r="DC340" i="17" s="1"/>
  <c r="AH340" i="17"/>
  <c r="BX340" i="17" s="1"/>
  <c r="DD340" i="17" s="1"/>
  <c r="AI340" i="17"/>
  <c r="BY340" i="17" s="1"/>
  <c r="DE340" i="17" s="1"/>
  <c r="AJ340" i="17"/>
  <c r="BZ340" i="17" s="1"/>
  <c r="DF340" i="17" s="1"/>
  <c r="AK340" i="17"/>
  <c r="CA340" i="17" s="1"/>
  <c r="DG340" i="17" s="1"/>
  <c r="W342" i="17"/>
  <c r="X342" i="17"/>
  <c r="Y342" i="17"/>
  <c r="Z342" i="17"/>
  <c r="AA342" i="17"/>
  <c r="AB342" i="17"/>
  <c r="AC342" i="17"/>
  <c r="AD342" i="17"/>
  <c r="AE342" i="17"/>
  <c r="AF342" i="17"/>
  <c r="AG342" i="17"/>
  <c r="AH342" i="17"/>
  <c r="AI342" i="17"/>
  <c r="AJ342" i="17"/>
  <c r="AK342" i="17"/>
  <c r="W343" i="17"/>
  <c r="X343" i="17"/>
  <c r="Y343" i="17"/>
  <c r="Z343" i="17"/>
  <c r="AA343" i="17"/>
  <c r="AB343" i="17"/>
  <c r="AC343" i="17"/>
  <c r="AD343" i="17"/>
  <c r="AE343" i="17"/>
  <c r="AF343" i="17"/>
  <c r="AG343" i="17"/>
  <c r="AH343" i="17"/>
  <c r="AI343" i="17"/>
  <c r="AJ343" i="17"/>
  <c r="AK343" i="17"/>
  <c r="X7" i="17"/>
  <c r="Y7" i="17"/>
  <c r="Z7" i="17"/>
  <c r="AA7" i="17"/>
  <c r="AB7" i="17"/>
  <c r="AC7" i="17"/>
  <c r="AD7" i="17"/>
  <c r="AE7" i="17"/>
  <c r="AF7" i="17"/>
  <c r="AG7" i="17"/>
  <c r="AH7" i="17"/>
  <c r="AI7" i="17"/>
  <c r="AJ7" i="17"/>
  <c r="AK7" i="17"/>
  <c r="W7" i="17"/>
  <c r="AC335" i="15"/>
  <c r="AB335" i="15"/>
  <c r="AA335" i="15"/>
  <c r="Z335" i="15"/>
  <c r="Y335" i="15"/>
  <c r="X335" i="15"/>
  <c r="W335" i="15"/>
  <c r="V335" i="15"/>
  <c r="AA334" i="15"/>
  <c r="Z334" i="15"/>
  <c r="Y334" i="15"/>
  <c r="X334" i="15"/>
  <c r="W334" i="15"/>
  <c r="V334" i="15"/>
  <c r="AA333" i="15"/>
  <c r="Z333" i="15"/>
  <c r="Y333" i="15"/>
  <c r="X333" i="15"/>
  <c r="W333" i="15"/>
  <c r="V333" i="15"/>
  <c r="AB332" i="15"/>
  <c r="AA332" i="15"/>
  <c r="Z332" i="15"/>
  <c r="Y332" i="15"/>
  <c r="X332" i="15"/>
  <c r="W332" i="15"/>
  <c r="V332" i="15"/>
  <c r="AE331" i="15"/>
  <c r="AD331" i="15"/>
  <c r="AC331" i="15"/>
  <c r="AB331" i="15"/>
  <c r="AA331" i="15"/>
  <c r="Z331" i="15"/>
  <c r="Y331" i="15"/>
  <c r="X331" i="15"/>
  <c r="W331" i="15"/>
  <c r="V331" i="15"/>
  <c r="Y330" i="15"/>
  <c r="X330" i="15"/>
  <c r="W330" i="15"/>
  <c r="V330" i="15"/>
  <c r="AG329" i="15"/>
  <c r="AF329" i="15"/>
  <c r="AE329" i="15"/>
  <c r="AD329" i="15"/>
  <c r="AC329" i="15"/>
  <c r="AB329" i="15"/>
  <c r="AA329" i="15"/>
  <c r="Z329" i="15"/>
  <c r="Y329" i="15"/>
  <c r="X329" i="15"/>
  <c r="W329" i="15"/>
  <c r="V329" i="15"/>
  <c r="AE328" i="15"/>
  <c r="AD328" i="15"/>
  <c r="AC328" i="15"/>
  <c r="AB328" i="15"/>
  <c r="AA328" i="15"/>
  <c r="Z328" i="15"/>
  <c r="Y328" i="15"/>
  <c r="X328" i="15"/>
  <c r="W328" i="15"/>
  <c r="V328" i="15"/>
  <c r="Z327" i="15"/>
  <c r="Y327" i="15"/>
  <c r="X327" i="15"/>
  <c r="W327" i="15"/>
  <c r="V327" i="15"/>
  <c r="AC326" i="15"/>
  <c r="AB326" i="15"/>
  <c r="AA326" i="15"/>
  <c r="Z326" i="15"/>
  <c r="Y326" i="15"/>
  <c r="X326" i="15"/>
  <c r="W326" i="15"/>
  <c r="V326" i="15"/>
  <c r="Z325" i="15"/>
  <c r="Y325" i="15"/>
  <c r="X325" i="15"/>
  <c r="W325" i="15"/>
  <c r="V325" i="15"/>
  <c r="AB324" i="15"/>
  <c r="AA324" i="15"/>
  <c r="Z324" i="15"/>
  <c r="Y324" i="15"/>
  <c r="X324" i="15"/>
  <c r="W324" i="15"/>
  <c r="V324" i="15"/>
  <c r="AF323" i="15"/>
  <c r="AE323" i="15"/>
  <c r="AD323" i="15"/>
  <c r="AC323" i="15"/>
  <c r="AB323" i="15"/>
  <c r="AA323" i="15"/>
  <c r="Z323" i="15"/>
  <c r="Y323" i="15"/>
  <c r="X323" i="15"/>
  <c r="W323" i="15"/>
  <c r="V323" i="15"/>
  <c r="AE322" i="15"/>
  <c r="AD322" i="15"/>
  <c r="AC322" i="15"/>
  <c r="AB322" i="15"/>
  <c r="AA322" i="15"/>
  <c r="Z322" i="15"/>
  <c r="Y322" i="15"/>
  <c r="X322" i="15"/>
  <c r="W322" i="15"/>
  <c r="V322" i="15"/>
  <c r="AC321" i="15"/>
  <c r="AB321" i="15"/>
  <c r="AA321" i="15"/>
  <c r="Z321" i="15"/>
  <c r="Y321" i="15"/>
  <c r="X321" i="15"/>
  <c r="W321" i="15"/>
  <c r="V321" i="15"/>
  <c r="AD320" i="15"/>
  <c r="AC320" i="15"/>
  <c r="AB320" i="15"/>
  <c r="AA320" i="15"/>
  <c r="Z320" i="15"/>
  <c r="Y320" i="15"/>
  <c r="X320" i="15"/>
  <c r="W320" i="15"/>
  <c r="V320" i="15"/>
  <c r="AD319" i="15"/>
  <c r="AC319" i="15"/>
  <c r="AB319" i="15"/>
  <c r="AA319" i="15"/>
  <c r="Z319" i="15"/>
  <c r="Y319" i="15"/>
  <c r="X319" i="15"/>
  <c r="W319" i="15"/>
  <c r="V319" i="15"/>
  <c r="Y318" i="15"/>
  <c r="X318" i="15"/>
  <c r="W318" i="15"/>
  <c r="V318" i="15"/>
  <c r="Z317" i="15"/>
  <c r="Y317" i="15"/>
  <c r="X317" i="15"/>
  <c r="W317" i="15"/>
  <c r="V317" i="15"/>
  <c r="Y316" i="15"/>
  <c r="X316" i="15"/>
  <c r="W316" i="15"/>
  <c r="V316" i="15"/>
  <c r="AJ315" i="15"/>
  <c r="AI315" i="15"/>
  <c r="AH315" i="15"/>
  <c r="AG315" i="15"/>
  <c r="AF315" i="15"/>
  <c r="AE315" i="15"/>
  <c r="AD315" i="15"/>
  <c r="AC315" i="15"/>
  <c r="AB315" i="15"/>
  <c r="AA315" i="15"/>
  <c r="Z315" i="15"/>
  <c r="Y315" i="15"/>
  <c r="X315" i="15"/>
  <c r="W315" i="15"/>
  <c r="V315" i="15"/>
  <c r="AC314" i="15"/>
  <c r="AB314" i="15"/>
  <c r="AA314" i="15"/>
  <c r="Z314" i="15"/>
  <c r="Y314" i="15"/>
  <c r="X314" i="15"/>
  <c r="W314" i="15"/>
  <c r="V314" i="15"/>
  <c r="AH313" i="15"/>
  <c r="AG313" i="15"/>
  <c r="AF313" i="15"/>
  <c r="AE313" i="15"/>
  <c r="AD313" i="15"/>
  <c r="AC313" i="15"/>
  <c r="AB313" i="15"/>
  <c r="AA313" i="15"/>
  <c r="Z313" i="15"/>
  <c r="Y313" i="15"/>
  <c r="X313" i="15"/>
  <c r="W313" i="15"/>
  <c r="V313" i="15"/>
  <c r="AB312" i="15"/>
  <c r="AA312" i="15"/>
  <c r="Z312" i="15"/>
  <c r="Y312" i="15"/>
  <c r="X312" i="15"/>
  <c r="W312" i="15"/>
  <c r="V312" i="15"/>
  <c r="X311" i="15"/>
  <c r="W311" i="15"/>
  <c r="V311" i="15"/>
  <c r="AF310" i="15"/>
  <c r="AE310" i="15"/>
  <c r="AD310" i="15"/>
  <c r="AC310" i="15"/>
  <c r="AB310" i="15"/>
  <c r="AA310" i="15"/>
  <c r="Z310" i="15"/>
  <c r="Y310" i="15"/>
  <c r="X310" i="15"/>
  <c r="W310" i="15"/>
  <c r="V310" i="15"/>
  <c r="AD309" i="15"/>
  <c r="AC309" i="15"/>
  <c r="AB309" i="15"/>
  <c r="AA309" i="15"/>
  <c r="Z309" i="15"/>
  <c r="Y309" i="15"/>
  <c r="X309" i="15"/>
  <c r="W309" i="15"/>
  <c r="V309" i="15"/>
  <c r="AB308" i="15"/>
  <c r="AA308" i="15"/>
  <c r="Z308" i="15"/>
  <c r="Y308" i="15"/>
  <c r="X308" i="15"/>
  <c r="W308" i="15"/>
  <c r="V308" i="15"/>
  <c r="AE307" i="15"/>
  <c r="AD307" i="15"/>
  <c r="AC307" i="15"/>
  <c r="AB307" i="15"/>
  <c r="AA307" i="15"/>
  <c r="Z307" i="15"/>
  <c r="Y307" i="15"/>
  <c r="X307" i="15"/>
  <c r="W307" i="15"/>
  <c r="V307" i="15"/>
  <c r="AA306" i="15"/>
  <c r="Z306" i="15"/>
  <c r="Y306" i="15"/>
  <c r="X306" i="15"/>
  <c r="W306" i="15"/>
  <c r="V306" i="15"/>
  <c r="AA305" i="15"/>
  <c r="Z305" i="15"/>
  <c r="Y305" i="15"/>
  <c r="X305" i="15"/>
  <c r="W305" i="15"/>
  <c r="V305" i="15"/>
  <c r="AA304" i="15"/>
  <c r="Z304" i="15"/>
  <c r="Y304" i="15"/>
  <c r="X304" i="15"/>
  <c r="W304" i="15"/>
  <c r="V304" i="15"/>
  <c r="Z303" i="15"/>
  <c r="Y303" i="15"/>
  <c r="X303" i="15"/>
  <c r="W303" i="15"/>
  <c r="V303" i="15"/>
  <c r="AE302" i="15"/>
  <c r="AD302" i="15"/>
  <c r="AC302" i="15"/>
  <c r="AB302" i="15"/>
  <c r="AA302" i="15"/>
  <c r="Z302" i="15"/>
  <c r="Y302" i="15"/>
  <c r="X302" i="15"/>
  <c r="W302" i="15"/>
  <c r="V302" i="15"/>
  <c r="AA301" i="15"/>
  <c r="Z301" i="15"/>
  <c r="Y301" i="15"/>
  <c r="X301" i="15"/>
  <c r="W301" i="15"/>
  <c r="V301" i="15"/>
  <c r="AB300" i="15"/>
  <c r="AA300" i="15"/>
  <c r="Z300" i="15"/>
  <c r="Y300" i="15"/>
  <c r="X300" i="15"/>
  <c r="W300" i="15"/>
  <c r="V300" i="15"/>
  <c r="Z299" i="15"/>
  <c r="Y299" i="15"/>
  <c r="X299" i="15"/>
  <c r="W299" i="15"/>
  <c r="V299" i="15"/>
  <c r="AA298" i="15"/>
  <c r="Z298" i="15"/>
  <c r="Y298" i="15"/>
  <c r="X298" i="15"/>
  <c r="W298" i="15"/>
  <c r="V298" i="15"/>
  <c r="AE297" i="15"/>
  <c r="AD297" i="15"/>
  <c r="AC297" i="15"/>
  <c r="AB297" i="15"/>
  <c r="AA297" i="15"/>
  <c r="Z297" i="15"/>
  <c r="Y297" i="15"/>
  <c r="X297" i="15"/>
  <c r="W297" i="15"/>
  <c r="V297" i="15"/>
  <c r="AD296" i="15"/>
  <c r="AC296" i="15"/>
  <c r="AB296" i="15"/>
  <c r="AA296" i="15"/>
  <c r="Z296" i="15"/>
  <c r="Y296" i="15"/>
  <c r="X296" i="15"/>
  <c r="W296" i="15"/>
  <c r="V296" i="15"/>
  <c r="AC295" i="15"/>
  <c r="AB295" i="15"/>
  <c r="AA295" i="15"/>
  <c r="Z295" i="15"/>
  <c r="Y295" i="15"/>
  <c r="X295" i="15"/>
  <c r="W295" i="15"/>
  <c r="V295" i="15"/>
  <c r="Z294" i="15"/>
  <c r="Y294" i="15"/>
  <c r="X294" i="15"/>
  <c r="W294" i="15"/>
  <c r="V294" i="15"/>
  <c r="Z293" i="15"/>
  <c r="Y293" i="15"/>
  <c r="X293" i="15"/>
  <c r="W293" i="15"/>
  <c r="V293" i="15"/>
  <c r="W292" i="15"/>
  <c r="V292" i="15"/>
  <c r="AD291" i="15"/>
  <c r="AC291" i="15"/>
  <c r="AB291" i="15"/>
  <c r="AA291" i="15"/>
  <c r="Z291" i="15"/>
  <c r="Y291" i="15"/>
  <c r="X291" i="15"/>
  <c r="W291" i="15"/>
  <c r="V291" i="15"/>
  <c r="AD290" i="15"/>
  <c r="AC290" i="15"/>
  <c r="AB290" i="15"/>
  <c r="AA290" i="15"/>
  <c r="Z290" i="15"/>
  <c r="Y290" i="15"/>
  <c r="X290" i="15"/>
  <c r="W290" i="15"/>
  <c r="V290" i="15"/>
  <c r="X289" i="15"/>
  <c r="W289" i="15"/>
  <c r="V289" i="15"/>
  <c r="AC288" i="15"/>
  <c r="AB288" i="15"/>
  <c r="AA288" i="15"/>
  <c r="Z288" i="15"/>
  <c r="Y288" i="15"/>
  <c r="X288" i="15"/>
  <c r="W288" i="15"/>
  <c r="V288" i="15"/>
  <c r="AE287" i="15"/>
  <c r="AD287" i="15"/>
  <c r="AC287" i="15"/>
  <c r="AB287" i="15"/>
  <c r="AA287" i="15"/>
  <c r="Z287" i="15"/>
  <c r="Y287" i="15"/>
  <c r="X287" i="15"/>
  <c r="W287" i="15"/>
  <c r="V287" i="15"/>
  <c r="Z286" i="15"/>
  <c r="Y286" i="15"/>
  <c r="X286" i="15"/>
  <c r="W286" i="15"/>
  <c r="V286" i="15"/>
  <c r="AA285" i="15"/>
  <c r="Z285" i="15"/>
  <c r="Y285" i="15"/>
  <c r="X285" i="15"/>
  <c r="W285" i="15"/>
  <c r="V285" i="15"/>
  <c r="AJ284" i="15"/>
  <c r="AI284" i="15"/>
  <c r="AH284" i="15"/>
  <c r="AG284" i="15"/>
  <c r="AF284" i="15"/>
  <c r="AE284" i="15"/>
  <c r="AD284" i="15"/>
  <c r="AC284" i="15"/>
  <c r="AB284" i="15"/>
  <c r="AA284" i="15"/>
  <c r="Z284" i="15"/>
  <c r="Y284" i="15"/>
  <c r="X284" i="15"/>
  <c r="W284" i="15"/>
  <c r="V284" i="15"/>
  <c r="Z283" i="15"/>
  <c r="Y283" i="15"/>
  <c r="X283" i="15"/>
  <c r="W283" i="15"/>
  <c r="V283" i="15"/>
  <c r="AC282" i="15"/>
  <c r="AB282" i="15"/>
  <c r="AA282" i="15"/>
  <c r="Z282" i="15"/>
  <c r="Y282" i="15"/>
  <c r="X282" i="15"/>
  <c r="W282" i="15"/>
  <c r="V282" i="15"/>
  <c r="AB281" i="15"/>
  <c r="AA281" i="15"/>
  <c r="Z281" i="15"/>
  <c r="Y281" i="15"/>
  <c r="X281" i="15"/>
  <c r="W281" i="15"/>
  <c r="V281" i="15"/>
  <c r="AE280" i="15"/>
  <c r="AD280" i="15"/>
  <c r="AC280" i="15"/>
  <c r="AB280" i="15"/>
  <c r="AA280" i="15"/>
  <c r="Z280" i="15"/>
  <c r="Y280" i="15"/>
  <c r="X280" i="15"/>
  <c r="W280" i="15"/>
  <c r="V280" i="15"/>
  <c r="AB279" i="15"/>
  <c r="AA279" i="15"/>
  <c r="Z279" i="15"/>
  <c r="Y279" i="15"/>
  <c r="X279" i="15"/>
  <c r="W279" i="15"/>
  <c r="V279" i="15"/>
  <c r="AD278" i="15"/>
  <c r="AC278" i="15"/>
  <c r="AB278" i="15"/>
  <c r="AA278" i="15"/>
  <c r="Z278" i="15"/>
  <c r="Y278" i="15"/>
  <c r="X278" i="15"/>
  <c r="W278" i="15"/>
  <c r="V278" i="15"/>
  <c r="Y277" i="15"/>
  <c r="X277" i="15"/>
  <c r="W277" i="15"/>
  <c r="V277" i="15"/>
  <c r="AB276" i="15"/>
  <c r="AA276" i="15"/>
  <c r="Z276" i="15"/>
  <c r="Y276" i="15"/>
  <c r="X276" i="15"/>
  <c r="W276" i="15"/>
  <c r="V276" i="15"/>
  <c r="AA275" i="15"/>
  <c r="Z275" i="15"/>
  <c r="Y275" i="15"/>
  <c r="X275" i="15"/>
  <c r="W275" i="15"/>
  <c r="V275" i="15"/>
  <c r="AD274" i="15"/>
  <c r="AC274" i="15"/>
  <c r="AB274" i="15"/>
  <c r="AA274" i="15"/>
  <c r="Z274" i="15"/>
  <c r="Y274" i="15"/>
  <c r="X274" i="15"/>
  <c r="W274" i="15"/>
  <c r="V274" i="15"/>
  <c r="AJ273" i="15"/>
  <c r="AI273" i="15"/>
  <c r="AH273" i="15"/>
  <c r="AG273" i="15"/>
  <c r="AF273" i="15"/>
  <c r="AE273" i="15"/>
  <c r="AD273" i="15"/>
  <c r="AC273" i="15"/>
  <c r="AB273" i="15"/>
  <c r="AA273" i="15"/>
  <c r="Z273" i="15"/>
  <c r="Y273" i="15"/>
  <c r="X273" i="15"/>
  <c r="W273" i="15"/>
  <c r="V273" i="15"/>
  <c r="AC272" i="15"/>
  <c r="AB272" i="15"/>
  <c r="AA272" i="15"/>
  <c r="Z272" i="15"/>
  <c r="Y272" i="15"/>
  <c r="X272" i="15"/>
  <c r="W272" i="15"/>
  <c r="V272" i="15"/>
  <c r="AA271" i="15"/>
  <c r="Z271" i="15"/>
  <c r="Y271" i="15"/>
  <c r="X271" i="15"/>
  <c r="W271" i="15"/>
  <c r="V271" i="15"/>
  <c r="AC270" i="15"/>
  <c r="AB270" i="15"/>
  <c r="AA270" i="15"/>
  <c r="Z270" i="15"/>
  <c r="Y270" i="15"/>
  <c r="X270" i="15"/>
  <c r="W270" i="15"/>
  <c r="V270" i="15"/>
  <c r="AA269" i="15"/>
  <c r="Z269" i="15"/>
  <c r="Y269" i="15"/>
  <c r="X269" i="15"/>
  <c r="W269" i="15"/>
  <c r="V269" i="15"/>
  <c r="AB268" i="15"/>
  <c r="AA268" i="15"/>
  <c r="Z268" i="15"/>
  <c r="Y268" i="15"/>
  <c r="X268" i="15"/>
  <c r="W268" i="15"/>
  <c r="V268" i="15"/>
  <c r="AA267" i="15"/>
  <c r="Z267" i="15"/>
  <c r="Y267" i="15"/>
  <c r="X267" i="15"/>
  <c r="W267" i="15"/>
  <c r="V267" i="15"/>
  <c r="AE266" i="15"/>
  <c r="AD266" i="15"/>
  <c r="AC266" i="15"/>
  <c r="AB266" i="15"/>
  <c r="AA266" i="15"/>
  <c r="Z266" i="15"/>
  <c r="Y266" i="15"/>
  <c r="X266" i="15"/>
  <c r="W266" i="15"/>
  <c r="V266" i="15"/>
  <c r="AG265" i="15"/>
  <c r="AF265" i="15"/>
  <c r="AE265" i="15"/>
  <c r="AD265" i="15"/>
  <c r="AC265" i="15"/>
  <c r="AB265" i="15"/>
  <c r="AA265" i="15"/>
  <c r="Z265" i="15"/>
  <c r="Y265" i="15"/>
  <c r="X265" i="15"/>
  <c r="W265" i="15"/>
  <c r="V265" i="15"/>
  <c r="Z264" i="15"/>
  <c r="Y264" i="15"/>
  <c r="X264" i="15"/>
  <c r="W264" i="15"/>
  <c r="V264" i="15"/>
  <c r="Z263" i="15"/>
  <c r="Y263" i="15"/>
  <c r="X263" i="15"/>
  <c r="W263" i="15"/>
  <c r="V263" i="15"/>
  <c r="AA262" i="15"/>
  <c r="Z262" i="15"/>
  <c r="Y262" i="15"/>
  <c r="X262" i="15"/>
  <c r="W262" i="15"/>
  <c r="V262" i="15"/>
  <c r="Y261" i="15"/>
  <c r="X261" i="15"/>
  <c r="W261" i="15"/>
  <c r="V261" i="15"/>
  <c r="Y260" i="15"/>
  <c r="X260" i="15"/>
  <c r="W260" i="15"/>
  <c r="V260" i="15"/>
  <c r="X259" i="15"/>
  <c r="W259" i="15"/>
  <c r="V259" i="15"/>
  <c r="X258" i="15"/>
  <c r="W258" i="15"/>
  <c r="V258" i="15"/>
  <c r="Y257" i="15"/>
  <c r="X257" i="15"/>
  <c r="W257" i="15"/>
  <c r="V257" i="15"/>
  <c r="Z256" i="15"/>
  <c r="Y256" i="15"/>
  <c r="X256" i="15"/>
  <c r="W256" i="15"/>
  <c r="V256" i="15"/>
  <c r="Y255" i="15"/>
  <c r="X255" i="15"/>
  <c r="W255" i="15"/>
  <c r="V255" i="15"/>
  <c r="X254" i="15"/>
  <c r="W254" i="15"/>
  <c r="V254" i="15"/>
  <c r="Y253" i="15"/>
  <c r="X253" i="15"/>
  <c r="W253" i="15"/>
  <c r="V253" i="15"/>
  <c r="AD252" i="15"/>
  <c r="AC252" i="15"/>
  <c r="AB252" i="15"/>
  <c r="AA252" i="15"/>
  <c r="Z252" i="15"/>
  <c r="Y252" i="15"/>
  <c r="X252" i="15"/>
  <c r="W252" i="15"/>
  <c r="V252" i="15"/>
  <c r="X251" i="15"/>
  <c r="W251" i="15"/>
  <c r="V251" i="15"/>
  <c r="X250" i="15"/>
  <c r="W250" i="15"/>
  <c r="V250" i="15"/>
  <c r="W249" i="15"/>
  <c r="V249" i="15"/>
  <c r="Y248" i="15"/>
  <c r="X248" i="15"/>
  <c r="W248" i="15"/>
  <c r="V248" i="15"/>
  <c r="AA247" i="15"/>
  <c r="Z247" i="15"/>
  <c r="Y247" i="15"/>
  <c r="X247" i="15"/>
  <c r="W247" i="15"/>
  <c r="V247" i="15"/>
  <c r="AA246" i="15"/>
  <c r="Z246" i="15"/>
  <c r="Y246" i="15"/>
  <c r="X246" i="15"/>
  <c r="W246" i="15"/>
  <c r="V246" i="15"/>
  <c r="Y245" i="15"/>
  <c r="X245" i="15"/>
  <c r="W245" i="15"/>
  <c r="V245" i="15"/>
  <c r="Z244" i="15"/>
  <c r="Y244" i="15"/>
  <c r="X244" i="15"/>
  <c r="W244" i="15"/>
  <c r="V244" i="15"/>
  <c r="Z243" i="15"/>
  <c r="Y243" i="15"/>
  <c r="X243" i="15"/>
  <c r="W243" i="15"/>
  <c r="V243" i="15"/>
  <c r="Y242" i="15"/>
  <c r="X242" i="15"/>
  <c r="W242" i="15"/>
  <c r="V242" i="15"/>
  <c r="Y241" i="15"/>
  <c r="X241" i="15"/>
  <c r="W241" i="15"/>
  <c r="V241" i="15"/>
  <c r="Z240" i="15"/>
  <c r="Y240" i="15"/>
  <c r="X240" i="15"/>
  <c r="W240" i="15"/>
  <c r="V240" i="15"/>
  <c r="Y239" i="15"/>
  <c r="X239" i="15"/>
  <c r="W239" i="15"/>
  <c r="V239" i="15"/>
  <c r="AH238" i="15"/>
  <c r="AG238" i="15"/>
  <c r="AF238" i="15"/>
  <c r="AE238" i="15"/>
  <c r="AD238" i="15"/>
  <c r="AC238" i="15"/>
  <c r="AB238" i="15"/>
  <c r="AA238" i="15"/>
  <c r="Z238" i="15"/>
  <c r="Y238" i="15"/>
  <c r="X238" i="15"/>
  <c r="W238" i="15"/>
  <c r="V238" i="15"/>
  <c r="AC237" i="15"/>
  <c r="AB237" i="15"/>
  <c r="AA237" i="15"/>
  <c r="Z237" i="15"/>
  <c r="Y237" i="15"/>
  <c r="X237" i="15"/>
  <c r="W237" i="15"/>
  <c r="V237" i="15"/>
  <c r="AD236" i="15"/>
  <c r="AC236" i="15"/>
  <c r="AB236" i="15"/>
  <c r="AA236" i="15"/>
  <c r="Z236" i="15"/>
  <c r="Y236" i="15"/>
  <c r="X236" i="15"/>
  <c r="W236" i="15"/>
  <c r="V236" i="15"/>
  <c r="AB235" i="15"/>
  <c r="AA235" i="15"/>
  <c r="Z235" i="15"/>
  <c r="Y235" i="15"/>
  <c r="X235" i="15"/>
  <c r="W235" i="15"/>
  <c r="V235" i="15"/>
  <c r="Z234" i="15"/>
  <c r="Y234" i="15"/>
  <c r="X234" i="15"/>
  <c r="W234" i="15"/>
  <c r="V234" i="15"/>
  <c r="AA233" i="15"/>
  <c r="Z233" i="15"/>
  <c r="Y233" i="15"/>
  <c r="X233" i="15"/>
  <c r="W233" i="15"/>
  <c r="V233" i="15"/>
  <c r="X232" i="15"/>
  <c r="W232" i="15"/>
  <c r="V232" i="15"/>
  <c r="AE231" i="15"/>
  <c r="AD231" i="15"/>
  <c r="AC231" i="15"/>
  <c r="AB231" i="15"/>
  <c r="AA231" i="15"/>
  <c r="Z231" i="15"/>
  <c r="Y231" i="15"/>
  <c r="X231" i="15"/>
  <c r="W231" i="15"/>
  <c r="V231" i="15"/>
  <c r="AG230" i="15"/>
  <c r="AF230" i="15"/>
  <c r="AE230" i="15"/>
  <c r="AD230" i="15"/>
  <c r="AC230" i="15"/>
  <c r="AB230" i="15"/>
  <c r="AA230" i="15"/>
  <c r="Z230" i="15"/>
  <c r="Y230" i="15"/>
  <c r="X230" i="15"/>
  <c r="W230" i="15"/>
  <c r="V230" i="15"/>
  <c r="AD229" i="15"/>
  <c r="AC229" i="15"/>
  <c r="AB229" i="15"/>
  <c r="AA229" i="15"/>
  <c r="Z229" i="15"/>
  <c r="Y229" i="15"/>
  <c r="X229" i="15"/>
  <c r="W229" i="15"/>
  <c r="V229" i="15"/>
  <c r="AB228" i="15"/>
  <c r="AA228" i="15"/>
  <c r="Z228" i="15"/>
  <c r="Y228" i="15"/>
  <c r="X228" i="15"/>
  <c r="W228" i="15"/>
  <c r="V228" i="15"/>
  <c r="AA227" i="15"/>
  <c r="Z227" i="15"/>
  <c r="Y227" i="15"/>
  <c r="X227" i="15"/>
  <c r="W227" i="15"/>
  <c r="V227" i="15"/>
  <c r="AA226" i="15"/>
  <c r="Z226" i="15"/>
  <c r="Y226" i="15"/>
  <c r="X226" i="15"/>
  <c r="W226" i="15"/>
  <c r="V226" i="15"/>
  <c r="Z225" i="15"/>
  <c r="Y225" i="15"/>
  <c r="X225" i="15"/>
  <c r="W225" i="15"/>
  <c r="V225" i="15"/>
  <c r="AA224" i="15"/>
  <c r="Z224" i="15"/>
  <c r="Y224" i="15"/>
  <c r="X224" i="15"/>
  <c r="W224" i="15"/>
  <c r="V224" i="15"/>
  <c r="AH223" i="15"/>
  <c r="AG223" i="15"/>
  <c r="AF223" i="15"/>
  <c r="AE223" i="15"/>
  <c r="AD223" i="15"/>
  <c r="AC223" i="15"/>
  <c r="AB223" i="15"/>
  <c r="AA223" i="15"/>
  <c r="Z223" i="15"/>
  <c r="Y223" i="15"/>
  <c r="X223" i="15"/>
  <c r="W223" i="15"/>
  <c r="V223" i="15"/>
  <c r="AB222" i="15"/>
  <c r="AA222" i="15"/>
  <c r="Z222" i="15"/>
  <c r="Y222" i="15"/>
  <c r="X222" i="15"/>
  <c r="W222" i="15"/>
  <c r="V222" i="15"/>
  <c r="Z221" i="15"/>
  <c r="Y221" i="15"/>
  <c r="X221" i="15"/>
  <c r="W221" i="15"/>
  <c r="V221" i="15"/>
  <c r="Z220" i="15"/>
  <c r="Y220" i="15"/>
  <c r="X220" i="15"/>
  <c r="W220" i="15"/>
  <c r="V220" i="15"/>
  <c r="AD219" i="15"/>
  <c r="AC219" i="15"/>
  <c r="AB219" i="15"/>
  <c r="AA219" i="15"/>
  <c r="Z219" i="15"/>
  <c r="Y219" i="15"/>
  <c r="X219" i="15"/>
  <c r="W219" i="15"/>
  <c r="V219" i="15"/>
  <c r="AA218" i="15"/>
  <c r="Z218" i="15"/>
  <c r="Y218" i="15"/>
  <c r="X218" i="15"/>
  <c r="W218" i="15"/>
  <c r="V218" i="15"/>
  <c r="AE217" i="15"/>
  <c r="AD217" i="15"/>
  <c r="AC217" i="15"/>
  <c r="AB217" i="15"/>
  <c r="AA217" i="15"/>
  <c r="Z217" i="15"/>
  <c r="Y217" i="15"/>
  <c r="X217" i="15"/>
  <c r="W217" i="15"/>
  <c r="V217" i="15"/>
  <c r="Y216" i="15"/>
  <c r="X216" i="15"/>
  <c r="W216" i="15"/>
  <c r="V216" i="15"/>
  <c r="Y215" i="15"/>
  <c r="X215" i="15"/>
  <c r="W215" i="15"/>
  <c r="V215" i="15"/>
  <c r="AC214" i="15"/>
  <c r="AB214" i="15"/>
  <c r="AA214" i="15"/>
  <c r="Z214" i="15"/>
  <c r="Y214" i="15"/>
  <c r="X214" i="15"/>
  <c r="W214" i="15"/>
  <c r="V214" i="15"/>
  <c r="X213" i="15"/>
  <c r="W213" i="15"/>
  <c r="V213" i="15"/>
  <c r="Z212" i="15"/>
  <c r="Y212" i="15"/>
  <c r="X212" i="15"/>
  <c r="W212" i="15"/>
  <c r="V212" i="15"/>
  <c r="Y211" i="15"/>
  <c r="X211" i="15"/>
  <c r="W211" i="15"/>
  <c r="V211" i="15"/>
  <c r="AG210" i="15"/>
  <c r="AF210" i="15"/>
  <c r="AE210" i="15"/>
  <c r="AD210" i="15"/>
  <c r="AC210" i="15"/>
  <c r="AB210" i="15"/>
  <c r="AA210" i="15"/>
  <c r="Z210" i="15"/>
  <c r="Y210" i="15"/>
  <c r="X210" i="15"/>
  <c r="W210" i="15"/>
  <c r="V210" i="15"/>
  <c r="Z209" i="15"/>
  <c r="Y209" i="15"/>
  <c r="X209" i="15"/>
  <c r="W209" i="15"/>
  <c r="V209" i="15"/>
  <c r="Z208" i="15"/>
  <c r="Y208" i="15"/>
  <c r="X208" i="15"/>
  <c r="W208" i="15"/>
  <c r="V208" i="15"/>
  <c r="AH207" i="15"/>
  <c r="AG207" i="15"/>
  <c r="AF207" i="15"/>
  <c r="AE207" i="15"/>
  <c r="AD207" i="15"/>
  <c r="AC207" i="15"/>
  <c r="AB207" i="15"/>
  <c r="AA207" i="15"/>
  <c r="Z207" i="15"/>
  <c r="Y207" i="15"/>
  <c r="X207" i="15"/>
  <c r="W207" i="15"/>
  <c r="V207" i="15"/>
  <c r="AF206" i="15"/>
  <c r="AE206" i="15"/>
  <c r="AD206" i="15"/>
  <c r="AC206" i="15"/>
  <c r="AB206" i="15"/>
  <c r="AA206" i="15"/>
  <c r="Z206" i="15"/>
  <c r="Y206" i="15"/>
  <c r="X206" i="15"/>
  <c r="W206" i="15"/>
  <c r="V206" i="15"/>
  <c r="AB205" i="15"/>
  <c r="AA205" i="15"/>
  <c r="Z205" i="15"/>
  <c r="Y205" i="15"/>
  <c r="X205" i="15"/>
  <c r="W205" i="15"/>
  <c r="V205" i="15"/>
  <c r="AC204" i="15"/>
  <c r="AB204" i="15"/>
  <c r="AA204" i="15"/>
  <c r="Z204" i="15"/>
  <c r="Y204" i="15"/>
  <c r="X204" i="15"/>
  <c r="W204" i="15"/>
  <c r="V204" i="15"/>
  <c r="Y203" i="15"/>
  <c r="X203" i="15"/>
  <c r="W203" i="15"/>
  <c r="V203" i="15"/>
  <c r="Y202" i="15"/>
  <c r="X202" i="15"/>
  <c r="W202" i="15"/>
  <c r="V202" i="15"/>
  <c r="Z201" i="15"/>
  <c r="Y201" i="15"/>
  <c r="X201" i="15"/>
  <c r="W201" i="15"/>
  <c r="V201" i="15"/>
  <c r="AA200" i="15"/>
  <c r="Z200" i="15"/>
  <c r="Y200" i="15"/>
  <c r="X200" i="15"/>
  <c r="W200" i="15"/>
  <c r="V200" i="15"/>
  <c r="Z199" i="15"/>
  <c r="Y199" i="15"/>
  <c r="X199" i="15"/>
  <c r="W199" i="15"/>
  <c r="V199" i="15"/>
  <c r="Z198" i="15"/>
  <c r="Y198" i="15"/>
  <c r="X198" i="15"/>
  <c r="W198" i="15"/>
  <c r="V198" i="15"/>
  <c r="Z197" i="15"/>
  <c r="Y197" i="15"/>
  <c r="X197" i="15"/>
  <c r="W197" i="15"/>
  <c r="V197" i="15"/>
  <c r="Y196" i="15"/>
  <c r="X196" i="15"/>
  <c r="W196" i="15"/>
  <c r="V196" i="15"/>
  <c r="Y195" i="15"/>
  <c r="X195" i="15"/>
  <c r="W195" i="15"/>
  <c r="V195" i="15"/>
  <c r="AC194" i="15"/>
  <c r="AB194" i="15"/>
  <c r="AA194" i="15"/>
  <c r="Z194" i="15"/>
  <c r="Y194" i="15"/>
  <c r="X194" i="15"/>
  <c r="W194" i="15"/>
  <c r="V194" i="15"/>
  <c r="Y193" i="15"/>
  <c r="X193" i="15"/>
  <c r="W193" i="15"/>
  <c r="V193" i="15"/>
  <c r="W192" i="15"/>
  <c r="V192" i="15"/>
  <c r="AF191" i="15"/>
  <c r="AE191" i="15"/>
  <c r="AD191" i="15"/>
  <c r="AC191" i="15"/>
  <c r="AB191" i="15"/>
  <c r="AA191" i="15"/>
  <c r="Z191" i="15"/>
  <c r="Y191" i="15"/>
  <c r="X191" i="15"/>
  <c r="W191" i="15"/>
  <c r="V191" i="15"/>
  <c r="AC190" i="15"/>
  <c r="AB190" i="15"/>
  <c r="AA190" i="15"/>
  <c r="Z190" i="15"/>
  <c r="Y190" i="15"/>
  <c r="X190" i="15"/>
  <c r="W190" i="15"/>
  <c r="V190" i="15"/>
  <c r="Y189" i="15"/>
  <c r="X189" i="15"/>
  <c r="W189" i="15"/>
  <c r="V189" i="15"/>
  <c r="AA188" i="15"/>
  <c r="Z188" i="15"/>
  <c r="Y188" i="15"/>
  <c r="X188" i="15"/>
  <c r="W188" i="15"/>
  <c r="V188" i="15"/>
  <c r="AJ187" i="15"/>
  <c r="AI187" i="15"/>
  <c r="AH187" i="15"/>
  <c r="AG187" i="15"/>
  <c r="AF187" i="15"/>
  <c r="AE187" i="15"/>
  <c r="AD187" i="15"/>
  <c r="AC187" i="15"/>
  <c r="AB187" i="15"/>
  <c r="AA187" i="15"/>
  <c r="Z187" i="15"/>
  <c r="Y187" i="15"/>
  <c r="X187" i="15"/>
  <c r="W187" i="15"/>
  <c r="V187" i="15"/>
  <c r="AD186" i="15"/>
  <c r="AC186" i="15"/>
  <c r="AB186" i="15"/>
  <c r="AA186" i="15"/>
  <c r="Z186" i="15"/>
  <c r="Y186" i="15"/>
  <c r="X186" i="15"/>
  <c r="W186" i="15"/>
  <c r="V186" i="15"/>
  <c r="AG185" i="15"/>
  <c r="AF185" i="15"/>
  <c r="AE185" i="15"/>
  <c r="AD185" i="15"/>
  <c r="AC185" i="15"/>
  <c r="AB185" i="15"/>
  <c r="AA185" i="15"/>
  <c r="Z185" i="15"/>
  <c r="Y185" i="15"/>
  <c r="X185" i="15"/>
  <c r="W185" i="15"/>
  <c r="V185" i="15"/>
  <c r="AC184" i="15"/>
  <c r="AB184" i="15"/>
  <c r="AA184" i="15"/>
  <c r="Z184" i="15"/>
  <c r="Y184" i="15"/>
  <c r="X184" i="15"/>
  <c r="W184" i="15"/>
  <c r="V184" i="15"/>
  <c r="Y183" i="15"/>
  <c r="X183" i="15"/>
  <c r="W183" i="15"/>
  <c r="V183" i="15"/>
  <c r="Z182" i="15"/>
  <c r="Y182" i="15"/>
  <c r="X182" i="15"/>
  <c r="W182" i="15"/>
  <c r="V182" i="15"/>
  <c r="Z181" i="15"/>
  <c r="Y181" i="15"/>
  <c r="X181" i="15"/>
  <c r="W181" i="15"/>
  <c r="V181" i="15"/>
  <c r="Y180" i="15"/>
  <c r="X180" i="15"/>
  <c r="W180" i="15"/>
  <c r="V180" i="15"/>
  <c r="Z179" i="15"/>
  <c r="Y179" i="15"/>
  <c r="X179" i="15"/>
  <c r="W179" i="15"/>
  <c r="V179" i="15"/>
  <c r="Z178" i="15"/>
  <c r="Y178" i="15"/>
  <c r="X178" i="15"/>
  <c r="W178" i="15"/>
  <c r="V178" i="15"/>
  <c r="AA177" i="15"/>
  <c r="Z177" i="15"/>
  <c r="Y177" i="15"/>
  <c r="X177" i="15"/>
  <c r="W177" i="15"/>
  <c r="V177" i="15"/>
  <c r="Z176" i="15"/>
  <c r="Y176" i="15"/>
  <c r="X176" i="15"/>
  <c r="W176" i="15"/>
  <c r="V176" i="15"/>
  <c r="Y175" i="15"/>
  <c r="X175" i="15"/>
  <c r="W175" i="15"/>
  <c r="V175" i="15"/>
  <c r="Z174" i="15"/>
  <c r="Y174" i="15"/>
  <c r="X174" i="15"/>
  <c r="W174" i="15"/>
  <c r="V174" i="15"/>
  <c r="Z173" i="15"/>
  <c r="Y173" i="15"/>
  <c r="X173" i="15"/>
  <c r="W173" i="15"/>
  <c r="V173" i="15"/>
  <c r="Z172" i="15"/>
  <c r="Y172" i="15"/>
  <c r="X172" i="15"/>
  <c r="W172" i="15"/>
  <c r="V172" i="15"/>
  <c r="AA171" i="15"/>
  <c r="Z171" i="15"/>
  <c r="Y171" i="15"/>
  <c r="X171" i="15"/>
  <c r="W171" i="15"/>
  <c r="V171" i="15"/>
  <c r="AG170" i="15"/>
  <c r="AF170" i="15"/>
  <c r="AE170" i="15"/>
  <c r="AD170" i="15"/>
  <c r="AC170" i="15"/>
  <c r="AB170" i="15"/>
  <c r="AA170" i="15"/>
  <c r="Z170" i="15"/>
  <c r="Y170" i="15"/>
  <c r="X170" i="15"/>
  <c r="W170" i="15"/>
  <c r="V170" i="15"/>
  <c r="Z169" i="15"/>
  <c r="Y169" i="15"/>
  <c r="X169" i="15"/>
  <c r="W169" i="15"/>
  <c r="V169" i="15"/>
  <c r="AC168" i="15"/>
  <c r="AB168" i="15"/>
  <c r="AA168" i="15"/>
  <c r="Z168" i="15"/>
  <c r="Y168" i="15"/>
  <c r="X168" i="15"/>
  <c r="W168" i="15"/>
  <c r="V168" i="15"/>
  <c r="AB167" i="15"/>
  <c r="AA167" i="15"/>
  <c r="Z167" i="15"/>
  <c r="Y167" i="15"/>
  <c r="X167" i="15"/>
  <c r="W167" i="15"/>
  <c r="V167" i="15"/>
  <c r="AB166" i="15"/>
  <c r="AA166" i="15"/>
  <c r="Z166" i="15"/>
  <c r="Y166" i="15"/>
  <c r="X166" i="15"/>
  <c r="W166" i="15"/>
  <c r="V166" i="15"/>
  <c r="Z165" i="15"/>
  <c r="Y165" i="15"/>
  <c r="X165" i="15"/>
  <c r="W165" i="15"/>
  <c r="V165" i="15"/>
  <c r="AB164" i="15"/>
  <c r="AA164" i="15"/>
  <c r="Z164" i="15"/>
  <c r="Y164" i="15"/>
  <c r="X164" i="15"/>
  <c r="W164" i="15"/>
  <c r="V164" i="15"/>
  <c r="AB163" i="15"/>
  <c r="AA163" i="15"/>
  <c r="Z163" i="15"/>
  <c r="Y163" i="15"/>
  <c r="X163" i="15"/>
  <c r="W163" i="15"/>
  <c r="V163" i="15"/>
  <c r="AD162" i="15"/>
  <c r="AC162" i="15"/>
  <c r="AB162" i="15"/>
  <c r="AA162" i="15"/>
  <c r="Z162" i="15"/>
  <c r="Y162" i="15"/>
  <c r="X162" i="15"/>
  <c r="W162" i="15"/>
  <c r="V162" i="15"/>
  <c r="AA161" i="15"/>
  <c r="Z161" i="15"/>
  <c r="Y161" i="15"/>
  <c r="X161" i="15"/>
  <c r="W161" i="15"/>
  <c r="V161" i="15"/>
  <c r="AC160" i="15"/>
  <c r="AB160" i="15"/>
  <c r="AA160" i="15"/>
  <c r="Z160" i="15"/>
  <c r="Y160" i="15"/>
  <c r="X160" i="15"/>
  <c r="W160" i="15"/>
  <c r="V160" i="15"/>
  <c r="AE159" i="15"/>
  <c r="AD159" i="15"/>
  <c r="AC159" i="15"/>
  <c r="AB159" i="15"/>
  <c r="AA159" i="15"/>
  <c r="Z159" i="15"/>
  <c r="Y159" i="15"/>
  <c r="X159" i="15"/>
  <c r="W159" i="15"/>
  <c r="V159" i="15"/>
  <c r="AD158" i="15"/>
  <c r="AC158" i="15"/>
  <c r="AB158" i="15"/>
  <c r="AA158" i="15"/>
  <c r="Z158" i="15"/>
  <c r="Y158" i="15"/>
  <c r="X158" i="15"/>
  <c r="W158" i="15"/>
  <c r="V158" i="15"/>
  <c r="AA157" i="15"/>
  <c r="Z157" i="15"/>
  <c r="Y157" i="15"/>
  <c r="X157" i="15"/>
  <c r="W157" i="15"/>
  <c r="V157" i="15"/>
  <c r="Y156" i="15"/>
  <c r="X156" i="15"/>
  <c r="W156" i="15"/>
  <c r="V156" i="15"/>
  <c r="AJ155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AE154" i="15"/>
  <c r="AD154" i="15"/>
  <c r="AC154" i="15"/>
  <c r="AB154" i="15"/>
  <c r="AA154" i="15"/>
  <c r="Z154" i="15"/>
  <c r="Y154" i="15"/>
  <c r="X154" i="15"/>
  <c r="W154" i="15"/>
  <c r="V154" i="15"/>
  <c r="AA153" i="15"/>
  <c r="Z153" i="15"/>
  <c r="Y153" i="15"/>
  <c r="X153" i="15"/>
  <c r="W153" i="15"/>
  <c r="V153" i="15"/>
  <c r="AE152" i="15"/>
  <c r="AD152" i="15"/>
  <c r="AC152" i="15"/>
  <c r="AB152" i="15"/>
  <c r="AA152" i="15"/>
  <c r="Z152" i="15"/>
  <c r="Y152" i="15"/>
  <c r="X152" i="15"/>
  <c r="W152" i="15"/>
  <c r="V152" i="15"/>
  <c r="AB151" i="15"/>
  <c r="AA151" i="15"/>
  <c r="Z151" i="15"/>
  <c r="Y151" i="15"/>
  <c r="X151" i="15"/>
  <c r="W151" i="15"/>
  <c r="V151" i="15"/>
  <c r="AB150" i="15"/>
  <c r="AA150" i="15"/>
  <c r="Z150" i="15"/>
  <c r="Y150" i="15"/>
  <c r="X150" i="15"/>
  <c r="W150" i="15"/>
  <c r="V150" i="15"/>
  <c r="Y149" i="15"/>
  <c r="X149" i="15"/>
  <c r="W149" i="15"/>
  <c r="V149" i="15"/>
  <c r="Z148" i="15"/>
  <c r="Y148" i="15"/>
  <c r="X148" i="15"/>
  <c r="W148" i="15"/>
  <c r="V148" i="15"/>
  <c r="AA147" i="15"/>
  <c r="Z147" i="15"/>
  <c r="Y147" i="15"/>
  <c r="X147" i="15"/>
  <c r="W147" i="15"/>
  <c r="V147" i="15"/>
  <c r="AC146" i="15"/>
  <c r="AB146" i="15"/>
  <c r="AA146" i="15"/>
  <c r="Z146" i="15"/>
  <c r="Y146" i="15"/>
  <c r="X146" i="15"/>
  <c r="W146" i="15"/>
  <c r="V146" i="15"/>
  <c r="AA145" i="15"/>
  <c r="Z145" i="15"/>
  <c r="Y145" i="15"/>
  <c r="X145" i="15"/>
  <c r="W145" i="15"/>
  <c r="V145" i="15"/>
  <c r="Z144" i="15"/>
  <c r="Y144" i="15"/>
  <c r="X144" i="15"/>
  <c r="W144" i="15"/>
  <c r="V144" i="15"/>
  <c r="X143" i="15"/>
  <c r="W143" i="15"/>
  <c r="V143" i="15"/>
  <c r="AA142" i="15"/>
  <c r="Z142" i="15"/>
  <c r="Y142" i="15"/>
  <c r="X142" i="15"/>
  <c r="W142" i="15"/>
  <c r="V142" i="15"/>
  <c r="Z141" i="15"/>
  <c r="Y141" i="15"/>
  <c r="X141" i="15"/>
  <c r="W141" i="15"/>
  <c r="V141" i="15"/>
  <c r="Y140" i="15"/>
  <c r="X140" i="15"/>
  <c r="W140" i="15"/>
  <c r="V140" i="15"/>
  <c r="Y139" i="15"/>
  <c r="X139" i="15"/>
  <c r="W139" i="15"/>
  <c r="V139" i="15"/>
  <c r="AB138" i="15"/>
  <c r="AA138" i="15"/>
  <c r="Z138" i="15"/>
  <c r="Y138" i="15"/>
  <c r="X138" i="15"/>
  <c r="W138" i="15"/>
  <c r="V138" i="15"/>
  <c r="Z137" i="15"/>
  <c r="Y137" i="15"/>
  <c r="X137" i="15"/>
  <c r="W137" i="15"/>
  <c r="V137" i="15"/>
  <c r="AF136" i="15"/>
  <c r="AE136" i="15"/>
  <c r="AD136" i="15"/>
  <c r="AC136" i="15"/>
  <c r="AB136" i="15"/>
  <c r="AA136" i="15"/>
  <c r="Z136" i="15"/>
  <c r="Y136" i="15"/>
  <c r="X136" i="15"/>
  <c r="W136" i="15"/>
  <c r="V136" i="15"/>
  <c r="AF135" i="15"/>
  <c r="AE135" i="15"/>
  <c r="AD135" i="15"/>
  <c r="AC135" i="15"/>
  <c r="AB135" i="15"/>
  <c r="AA135" i="15"/>
  <c r="Z135" i="15"/>
  <c r="Y135" i="15"/>
  <c r="X135" i="15"/>
  <c r="W135" i="15"/>
  <c r="V135" i="15"/>
  <c r="AC134" i="15"/>
  <c r="AB134" i="15"/>
  <c r="AA134" i="15"/>
  <c r="Z134" i="15"/>
  <c r="Y134" i="15"/>
  <c r="X134" i="15"/>
  <c r="W134" i="15"/>
  <c r="V134" i="15"/>
  <c r="AA133" i="15"/>
  <c r="Z133" i="15"/>
  <c r="Y133" i="15"/>
  <c r="X133" i="15"/>
  <c r="W133" i="15"/>
  <c r="V133" i="15"/>
  <c r="AA132" i="15"/>
  <c r="Z132" i="15"/>
  <c r="Y132" i="15"/>
  <c r="X132" i="15"/>
  <c r="W132" i="15"/>
  <c r="V132" i="15"/>
  <c r="AE131" i="15"/>
  <c r="AD131" i="15"/>
  <c r="AC131" i="15"/>
  <c r="AB131" i="15"/>
  <c r="AA131" i="15"/>
  <c r="Z131" i="15"/>
  <c r="Y131" i="15"/>
  <c r="X131" i="15"/>
  <c r="W131" i="15"/>
  <c r="V131" i="15"/>
  <c r="X130" i="15"/>
  <c r="W130" i="15"/>
  <c r="V130" i="15"/>
  <c r="AB129" i="15"/>
  <c r="AA129" i="15"/>
  <c r="Z129" i="15"/>
  <c r="Y129" i="15"/>
  <c r="X129" i="15"/>
  <c r="W129" i="15"/>
  <c r="V129" i="15"/>
  <c r="AC128" i="15"/>
  <c r="AB128" i="15"/>
  <c r="AA128" i="15"/>
  <c r="Z128" i="15"/>
  <c r="Y128" i="15"/>
  <c r="X128" i="15"/>
  <c r="W128" i="15"/>
  <c r="V128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W125" i="15"/>
  <c r="V125" i="15"/>
  <c r="AE124" i="15"/>
  <c r="AD124" i="15"/>
  <c r="AC124" i="15"/>
  <c r="AB124" i="15"/>
  <c r="AA124" i="15"/>
  <c r="Z124" i="15"/>
  <c r="Y124" i="15"/>
  <c r="X124" i="15"/>
  <c r="W124" i="15"/>
  <c r="V124" i="15"/>
  <c r="AA123" i="15"/>
  <c r="Z123" i="15"/>
  <c r="Y123" i="15"/>
  <c r="X123" i="15"/>
  <c r="W123" i="15"/>
  <c r="V123" i="15"/>
  <c r="Z122" i="15"/>
  <c r="Y122" i="15"/>
  <c r="X122" i="15"/>
  <c r="W122" i="15"/>
  <c r="V122" i="15"/>
  <c r="Z121" i="15"/>
  <c r="Y121" i="15"/>
  <c r="X121" i="15"/>
  <c r="W121" i="15"/>
  <c r="V121" i="15"/>
  <c r="AF120" i="15"/>
  <c r="AE120" i="15"/>
  <c r="AD120" i="15"/>
  <c r="AC120" i="15"/>
  <c r="AB120" i="15"/>
  <c r="AA120" i="15"/>
  <c r="Z120" i="15"/>
  <c r="Y120" i="15"/>
  <c r="X120" i="15"/>
  <c r="W120" i="15"/>
  <c r="V120" i="15"/>
  <c r="AE119" i="15"/>
  <c r="AD119" i="15"/>
  <c r="AC119" i="15"/>
  <c r="AB119" i="15"/>
  <c r="AA119" i="15"/>
  <c r="Z119" i="15"/>
  <c r="Y119" i="15"/>
  <c r="X119" i="15"/>
  <c r="W119" i="15"/>
  <c r="V119" i="15"/>
  <c r="AA118" i="15"/>
  <c r="Z118" i="15"/>
  <c r="Y118" i="15"/>
  <c r="X118" i="15"/>
  <c r="W118" i="15"/>
  <c r="V118" i="15"/>
  <c r="Y117" i="15"/>
  <c r="X117" i="15"/>
  <c r="W117" i="15"/>
  <c r="V117" i="15"/>
  <c r="AA116" i="15"/>
  <c r="Z116" i="15"/>
  <c r="Y116" i="15"/>
  <c r="X116" i="15"/>
  <c r="W116" i="15"/>
  <c r="V116" i="15"/>
  <c r="Z115" i="15"/>
  <c r="Y115" i="15"/>
  <c r="X115" i="15"/>
  <c r="W115" i="15"/>
  <c r="V115" i="15"/>
  <c r="AB114" i="15"/>
  <c r="AA114" i="15"/>
  <c r="Z114" i="15"/>
  <c r="Y114" i="15"/>
  <c r="X114" i="15"/>
  <c r="W114" i="15"/>
  <c r="V114" i="15"/>
  <c r="AB113" i="15"/>
  <c r="AA113" i="15"/>
  <c r="Z113" i="15"/>
  <c r="Y113" i="15"/>
  <c r="X113" i="15"/>
  <c r="W113" i="15"/>
  <c r="V113" i="15"/>
  <c r="AA112" i="15"/>
  <c r="Z112" i="15"/>
  <c r="Y112" i="15"/>
  <c r="X112" i="15"/>
  <c r="W112" i="15"/>
  <c r="V112" i="15"/>
  <c r="Y111" i="15"/>
  <c r="X111" i="15"/>
  <c r="W111" i="15"/>
  <c r="V111" i="15"/>
  <c r="AA110" i="15"/>
  <c r="Z110" i="15"/>
  <c r="Y110" i="15"/>
  <c r="X110" i="15"/>
  <c r="W110" i="15"/>
  <c r="V110" i="15"/>
  <c r="Z109" i="15"/>
  <c r="Y109" i="15"/>
  <c r="X109" i="15"/>
  <c r="W109" i="15"/>
  <c r="V109" i="15"/>
  <c r="Y108" i="15"/>
  <c r="X108" i="15"/>
  <c r="W108" i="15"/>
  <c r="V108" i="15"/>
  <c r="AC107" i="15"/>
  <c r="AB107" i="15"/>
  <c r="AA107" i="15"/>
  <c r="Z107" i="15"/>
  <c r="Y107" i="15"/>
  <c r="X107" i="15"/>
  <c r="W107" i="15"/>
  <c r="V107" i="15"/>
  <c r="Z106" i="15"/>
  <c r="Y106" i="15"/>
  <c r="X106" i="15"/>
  <c r="W106" i="15"/>
  <c r="V106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AF104" i="15"/>
  <c r="AE104" i="15"/>
  <c r="AD104" i="15"/>
  <c r="AC104" i="15"/>
  <c r="AB104" i="15"/>
  <c r="AA104" i="15"/>
  <c r="Z104" i="15"/>
  <c r="Y104" i="15"/>
  <c r="X104" i="15"/>
  <c r="W104" i="15"/>
  <c r="V104" i="15"/>
  <c r="AD103" i="15"/>
  <c r="AC103" i="15"/>
  <c r="AB103" i="15"/>
  <c r="AA103" i="15"/>
  <c r="Z103" i="15"/>
  <c r="Y103" i="15"/>
  <c r="X103" i="15"/>
  <c r="W103" i="15"/>
  <c r="V103" i="15"/>
  <c r="AB102" i="15"/>
  <c r="AA102" i="15"/>
  <c r="Z102" i="15"/>
  <c r="Y102" i="15"/>
  <c r="X102" i="15"/>
  <c r="W102" i="15"/>
  <c r="V102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AA100" i="15"/>
  <c r="Z100" i="15"/>
  <c r="Y100" i="15"/>
  <c r="X100" i="15"/>
  <c r="W100" i="15"/>
  <c r="V100" i="15"/>
  <c r="AC99" i="15"/>
  <c r="AB99" i="15"/>
  <c r="AA99" i="15"/>
  <c r="Z99" i="15"/>
  <c r="Y99" i="15"/>
  <c r="X99" i="15"/>
  <c r="W99" i="15"/>
  <c r="V99" i="15"/>
  <c r="AC98" i="15"/>
  <c r="AB98" i="15"/>
  <c r="AA98" i="15"/>
  <c r="Z98" i="15"/>
  <c r="Y98" i="15"/>
  <c r="X98" i="15"/>
  <c r="W98" i="15"/>
  <c r="V98" i="15"/>
  <c r="AA97" i="15"/>
  <c r="Z97" i="15"/>
  <c r="Y97" i="15"/>
  <c r="X97" i="15"/>
  <c r="W97" i="15"/>
  <c r="V97" i="15"/>
  <c r="Y96" i="15"/>
  <c r="X96" i="15"/>
  <c r="W96" i="15"/>
  <c r="V96" i="15"/>
  <c r="AB95" i="15"/>
  <c r="AA95" i="15"/>
  <c r="Z95" i="15"/>
  <c r="Y95" i="15"/>
  <c r="X95" i="15"/>
  <c r="W95" i="15"/>
  <c r="V95" i="15"/>
  <c r="AE94" i="15"/>
  <c r="AD94" i="15"/>
  <c r="AC94" i="15"/>
  <c r="AB94" i="15"/>
  <c r="AA94" i="15"/>
  <c r="Z94" i="15"/>
  <c r="Y94" i="15"/>
  <c r="X94" i="15"/>
  <c r="W94" i="15"/>
  <c r="V94" i="15"/>
  <c r="AA93" i="15"/>
  <c r="Z93" i="15"/>
  <c r="Y93" i="15"/>
  <c r="X93" i="15"/>
  <c r="W93" i="15"/>
  <c r="V93" i="15"/>
  <c r="W92" i="15"/>
  <c r="V92" i="15"/>
  <c r="AD91" i="15"/>
  <c r="AC91" i="15"/>
  <c r="AB91" i="15"/>
  <c r="AA91" i="15"/>
  <c r="Z91" i="15"/>
  <c r="Y91" i="15"/>
  <c r="X91" i="15"/>
  <c r="W91" i="15"/>
  <c r="V91" i="15"/>
  <c r="Z90" i="15"/>
  <c r="Y90" i="15"/>
  <c r="X90" i="15"/>
  <c r="W90" i="15"/>
  <c r="V90" i="15"/>
  <c r="AA89" i="15"/>
  <c r="Z89" i="15"/>
  <c r="Y89" i="15"/>
  <c r="X89" i="15"/>
  <c r="W89" i="15"/>
  <c r="V89" i="15"/>
  <c r="Z88" i="15"/>
  <c r="Y88" i="15"/>
  <c r="X88" i="15"/>
  <c r="W88" i="15"/>
  <c r="V88" i="15"/>
  <c r="AF87" i="15"/>
  <c r="AE87" i="15"/>
  <c r="AD87" i="15"/>
  <c r="AC87" i="15"/>
  <c r="AB87" i="15"/>
  <c r="AA87" i="15"/>
  <c r="Z87" i="15"/>
  <c r="Y87" i="15"/>
  <c r="X87" i="15"/>
  <c r="W87" i="15"/>
  <c r="V87" i="15"/>
  <c r="Y86" i="15"/>
  <c r="X86" i="15"/>
  <c r="W86" i="15"/>
  <c r="V86" i="15"/>
  <c r="AC85" i="15"/>
  <c r="AB85" i="15"/>
  <c r="AA85" i="15"/>
  <c r="Z85" i="15"/>
  <c r="Y85" i="15"/>
  <c r="X85" i="15"/>
  <c r="W85" i="15"/>
  <c r="V85" i="15"/>
  <c r="Y84" i="15"/>
  <c r="X84" i="15"/>
  <c r="W84" i="15"/>
  <c r="V84" i="15"/>
  <c r="AC83" i="15"/>
  <c r="AB83" i="15"/>
  <c r="AA83" i="15"/>
  <c r="Z83" i="15"/>
  <c r="Y83" i="15"/>
  <c r="X83" i="15"/>
  <c r="W83" i="15"/>
  <c r="V83" i="15"/>
  <c r="Z82" i="15"/>
  <c r="Y82" i="15"/>
  <c r="X82" i="15"/>
  <c r="W82" i="15"/>
  <c r="V82" i="15"/>
  <c r="X81" i="15"/>
  <c r="W81" i="15"/>
  <c r="V81" i="15"/>
  <c r="AB80" i="15"/>
  <c r="AA80" i="15"/>
  <c r="Z80" i="15"/>
  <c r="Y80" i="15"/>
  <c r="X80" i="15"/>
  <c r="W80" i="15"/>
  <c r="V80" i="15"/>
  <c r="AA79" i="15"/>
  <c r="Z79" i="15"/>
  <c r="Y79" i="15"/>
  <c r="X79" i="15"/>
  <c r="W79" i="15"/>
  <c r="V79" i="15"/>
  <c r="AC78" i="15"/>
  <c r="AB78" i="15"/>
  <c r="AA78" i="15"/>
  <c r="Z78" i="15"/>
  <c r="Y78" i="15"/>
  <c r="X78" i="15"/>
  <c r="W78" i="15"/>
  <c r="V78" i="15"/>
  <c r="AC77" i="15"/>
  <c r="AB77" i="15"/>
  <c r="AA77" i="15"/>
  <c r="Z77" i="15"/>
  <c r="Y77" i="15"/>
  <c r="X77" i="15"/>
  <c r="W77" i="15"/>
  <c r="V77" i="15"/>
  <c r="Z76" i="15"/>
  <c r="Y76" i="15"/>
  <c r="X76" i="15"/>
  <c r="W76" i="15"/>
  <c r="V76" i="15"/>
  <c r="AB75" i="15"/>
  <c r="AA75" i="15"/>
  <c r="Z75" i="15"/>
  <c r="Y75" i="15"/>
  <c r="X75" i="15"/>
  <c r="W75" i="15"/>
  <c r="V75" i="15"/>
  <c r="X74" i="15"/>
  <c r="W74" i="15"/>
  <c r="V74" i="15"/>
  <c r="Z73" i="15"/>
  <c r="Y73" i="15"/>
  <c r="X73" i="15"/>
  <c r="W73" i="15"/>
  <c r="V73" i="15"/>
  <c r="AB72" i="15"/>
  <c r="AA72" i="15"/>
  <c r="Z72" i="15"/>
  <c r="Y72" i="15"/>
  <c r="X72" i="15"/>
  <c r="W72" i="15"/>
  <c r="V72" i="15"/>
  <c r="Z71" i="15"/>
  <c r="Y71" i="15"/>
  <c r="X71" i="15"/>
  <c r="W71" i="15"/>
  <c r="V71" i="15"/>
  <c r="AA70" i="15"/>
  <c r="Z70" i="15"/>
  <c r="Y70" i="15"/>
  <c r="X70" i="15"/>
  <c r="W70" i="15"/>
  <c r="V70" i="15"/>
  <c r="AC69" i="15"/>
  <c r="AB69" i="15"/>
  <c r="AA69" i="15"/>
  <c r="Z69" i="15"/>
  <c r="Y69" i="15"/>
  <c r="X69" i="15"/>
  <c r="W69" i="15"/>
  <c r="V69" i="15"/>
  <c r="AF68" i="15"/>
  <c r="AE68" i="15"/>
  <c r="AD68" i="15"/>
  <c r="AC68" i="15"/>
  <c r="AB68" i="15"/>
  <c r="AA68" i="15"/>
  <c r="Z68" i="15"/>
  <c r="Y68" i="15"/>
  <c r="X68" i="15"/>
  <c r="W68" i="15"/>
  <c r="V68" i="15"/>
  <c r="AF67" i="15"/>
  <c r="AE67" i="15"/>
  <c r="AD67" i="15"/>
  <c r="AC67" i="15"/>
  <c r="AB67" i="15"/>
  <c r="AA67" i="15"/>
  <c r="Z67" i="15"/>
  <c r="Y67" i="15"/>
  <c r="X67" i="15"/>
  <c r="W67" i="15"/>
  <c r="V67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AD64" i="15"/>
  <c r="AC64" i="15"/>
  <c r="AB64" i="15"/>
  <c r="AA64" i="15"/>
  <c r="Z64" i="15"/>
  <c r="Y64" i="15"/>
  <c r="X64" i="15"/>
  <c r="W64" i="15"/>
  <c r="V64" i="15"/>
  <c r="Z63" i="15"/>
  <c r="Y63" i="15"/>
  <c r="X63" i="15"/>
  <c r="W63" i="15"/>
  <c r="V63" i="15"/>
  <c r="Y62" i="15"/>
  <c r="X62" i="15"/>
  <c r="W62" i="15"/>
  <c r="V62" i="15"/>
  <c r="AB61" i="15"/>
  <c r="AA61" i="15"/>
  <c r="Z61" i="15"/>
  <c r="Y61" i="15"/>
  <c r="X61" i="15"/>
  <c r="W61" i="15"/>
  <c r="V61" i="15"/>
  <c r="Z60" i="15"/>
  <c r="Y60" i="15"/>
  <c r="X60" i="15"/>
  <c r="W60" i="15"/>
  <c r="V60" i="15"/>
  <c r="AC59" i="15"/>
  <c r="AB59" i="15"/>
  <c r="AA59" i="15"/>
  <c r="Z59" i="15"/>
  <c r="Y59" i="15"/>
  <c r="X59" i="15"/>
  <c r="W59" i="15"/>
  <c r="V59" i="15"/>
  <c r="AA58" i="15"/>
  <c r="Z58" i="15"/>
  <c r="Y58" i="15"/>
  <c r="X58" i="15"/>
  <c r="W58" i="15"/>
  <c r="V58" i="15"/>
  <c r="AC57" i="15"/>
  <c r="AB57" i="15"/>
  <c r="AA57" i="15"/>
  <c r="Z57" i="15"/>
  <c r="Y57" i="15"/>
  <c r="X57" i="15"/>
  <c r="W57" i="15"/>
  <c r="V57" i="15"/>
  <c r="AE56" i="15"/>
  <c r="AD56" i="15"/>
  <c r="AC56" i="15"/>
  <c r="AB56" i="15"/>
  <c r="AA56" i="15"/>
  <c r="Z56" i="15"/>
  <c r="Y56" i="15"/>
  <c r="X56" i="15"/>
  <c r="W56" i="15"/>
  <c r="V56" i="15"/>
  <c r="Z55" i="15"/>
  <c r="Y55" i="15"/>
  <c r="X55" i="15"/>
  <c r="W55" i="15"/>
  <c r="V55" i="15"/>
  <c r="AB54" i="15"/>
  <c r="AA54" i="15"/>
  <c r="Z54" i="15"/>
  <c r="Y54" i="15"/>
  <c r="X54" i="15"/>
  <c r="W54" i="15"/>
  <c r="V54" i="15"/>
  <c r="Y53" i="15"/>
  <c r="X53" i="15"/>
  <c r="W53" i="15"/>
  <c r="V53" i="15"/>
  <c r="Z52" i="15"/>
  <c r="Y52" i="15"/>
  <c r="X52" i="15"/>
  <c r="W52" i="15"/>
  <c r="V52" i="15"/>
  <c r="AD51" i="15"/>
  <c r="AC51" i="15"/>
  <c r="AB51" i="15"/>
  <c r="AA51" i="15"/>
  <c r="Z51" i="15"/>
  <c r="Y51" i="15"/>
  <c r="X51" i="15"/>
  <c r="W51" i="15"/>
  <c r="V51" i="15"/>
  <c r="AF50" i="15"/>
  <c r="AE50" i="15"/>
  <c r="AD50" i="15"/>
  <c r="AC50" i="15"/>
  <c r="AB50" i="15"/>
  <c r="AA50" i="15"/>
  <c r="Z50" i="15"/>
  <c r="Y50" i="15"/>
  <c r="X50" i="15"/>
  <c r="W50" i="15"/>
  <c r="V50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AF48" i="15"/>
  <c r="AE48" i="15"/>
  <c r="AD48" i="15"/>
  <c r="AC48" i="15"/>
  <c r="AB48" i="15"/>
  <c r="AA48" i="15"/>
  <c r="Z48" i="15"/>
  <c r="Y48" i="15"/>
  <c r="X48" i="15"/>
  <c r="W48" i="15"/>
  <c r="V48" i="15"/>
  <c r="AB47" i="15"/>
  <c r="AA47" i="15"/>
  <c r="Z47" i="15"/>
  <c r="Y47" i="15"/>
  <c r="X47" i="15"/>
  <c r="W47" i="15"/>
  <c r="V47" i="15"/>
  <c r="AB46" i="15"/>
  <c r="AA46" i="15"/>
  <c r="Z46" i="15"/>
  <c r="Y46" i="15"/>
  <c r="X46" i="15"/>
  <c r="W46" i="15"/>
  <c r="V46" i="15"/>
  <c r="W45" i="15"/>
  <c r="V45" i="15"/>
  <c r="AE44" i="15"/>
  <c r="AD44" i="15"/>
  <c r="AC44" i="15"/>
  <c r="AB44" i="15"/>
  <c r="AA44" i="15"/>
  <c r="Z44" i="15"/>
  <c r="Y44" i="15"/>
  <c r="X44" i="15"/>
  <c r="W44" i="15"/>
  <c r="V44" i="15"/>
  <c r="W43" i="15"/>
  <c r="V43" i="15"/>
  <c r="Z42" i="15"/>
  <c r="Y42" i="15"/>
  <c r="X42" i="15"/>
  <c r="W42" i="15"/>
  <c r="V42" i="15"/>
  <c r="AD41" i="15"/>
  <c r="AC41" i="15"/>
  <c r="AB41" i="15"/>
  <c r="AA41" i="15"/>
  <c r="Z41" i="15"/>
  <c r="Y41" i="15"/>
  <c r="X41" i="15"/>
  <c r="W41" i="15"/>
  <c r="V41" i="15"/>
  <c r="Z40" i="15"/>
  <c r="Y40" i="15"/>
  <c r="X40" i="15"/>
  <c r="W40" i="15"/>
  <c r="V40" i="15"/>
  <c r="Z39" i="15"/>
  <c r="Y39" i="15"/>
  <c r="X39" i="15"/>
  <c r="W39" i="15"/>
  <c r="V39" i="15"/>
  <c r="Z38" i="15"/>
  <c r="Y38" i="15"/>
  <c r="X38" i="15"/>
  <c r="W38" i="15"/>
  <c r="V38" i="15"/>
  <c r="X37" i="15"/>
  <c r="W37" i="15"/>
  <c r="V37" i="15"/>
  <c r="AA36" i="15"/>
  <c r="Z36" i="15"/>
  <c r="Y36" i="15"/>
  <c r="X36" i="15"/>
  <c r="W36" i="15"/>
  <c r="V36" i="15"/>
  <c r="AC35" i="15"/>
  <c r="AB35" i="15"/>
  <c r="AA35" i="15"/>
  <c r="Z35" i="15"/>
  <c r="Y35" i="15"/>
  <c r="X35" i="15"/>
  <c r="W35" i="15"/>
  <c r="V35" i="15"/>
  <c r="AC34" i="15"/>
  <c r="AB34" i="15"/>
  <c r="AA34" i="15"/>
  <c r="Z34" i="15"/>
  <c r="Y34" i="15"/>
  <c r="X34" i="15"/>
  <c r="W34" i="15"/>
  <c r="V34" i="15"/>
  <c r="AA33" i="15"/>
  <c r="Z33" i="15"/>
  <c r="Y33" i="15"/>
  <c r="X33" i="15"/>
  <c r="W33" i="15"/>
  <c r="V33" i="15"/>
  <c r="AB32" i="15"/>
  <c r="AA32" i="15"/>
  <c r="Z32" i="15"/>
  <c r="Y32" i="15"/>
  <c r="X32" i="15"/>
  <c r="W32" i="15"/>
  <c r="V32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AC30" i="15"/>
  <c r="AB30" i="15"/>
  <c r="AA30" i="15"/>
  <c r="Z30" i="15"/>
  <c r="Y30" i="15"/>
  <c r="X30" i="15"/>
  <c r="W30" i="15"/>
  <c r="V30" i="15"/>
  <c r="AA29" i="15"/>
  <c r="Z29" i="15"/>
  <c r="Y29" i="15"/>
  <c r="X29" i="15"/>
  <c r="W29" i="15"/>
  <c r="V29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AD27" i="15"/>
  <c r="AC27" i="15"/>
  <c r="AB27" i="15"/>
  <c r="AA27" i="15"/>
  <c r="Z27" i="15"/>
  <c r="Y27" i="15"/>
  <c r="X27" i="15"/>
  <c r="W27" i="15"/>
  <c r="V27" i="15"/>
  <c r="AA26" i="15"/>
  <c r="Z26" i="15"/>
  <c r="Y26" i="15"/>
  <c r="X26" i="15"/>
  <c r="W26" i="15"/>
  <c r="V26" i="15"/>
  <c r="AJ25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Y23" i="15"/>
  <c r="X23" i="15"/>
  <c r="W23" i="15"/>
  <c r="V23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AC21" i="15"/>
  <c r="AB21" i="15"/>
  <c r="AA21" i="15"/>
  <c r="Z21" i="15"/>
  <c r="Y21" i="15"/>
  <c r="X21" i="15"/>
  <c r="W21" i="15"/>
  <c r="V21" i="15"/>
  <c r="AA20" i="15"/>
  <c r="Z20" i="15"/>
  <c r="Y20" i="15"/>
  <c r="X20" i="15"/>
  <c r="W20" i="15"/>
  <c r="V20" i="15"/>
  <c r="AA19" i="15"/>
  <c r="Z19" i="15"/>
  <c r="Y19" i="15"/>
  <c r="X19" i="15"/>
  <c r="W19" i="15"/>
  <c r="V19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X17" i="15"/>
  <c r="W17" i="15"/>
  <c r="V17" i="15"/>
  <c r="AF16" i="15"/>
  <c r="AE16" i="15"/>
  <c r="AD16" i="15"/>
  <c r="AC16" i="15"/>
  <c r="AB16" i="15"/>
  <c r="AA16" i="15"/>
  <c r="Z16" i="15"/>
  <c r="Y16" i="15"/>
  <c r="X16" i="15"/>
  <c r="W16" i="15"/>
  <c r="V16" i="15"/>
  <c r="Y15" i="15"/>
  <c r="X15" i="15"/>
  <c r="W15" i="15"/>
  <c r="V15" i="15"/>
  <c r="AB14" i="15"/>
  <c r="AA14" i="15"/>
  <c r="Z14" i="15"/>
  <c r="Y14" i="15"/>
  <c r="X14" i="15"/>
  <c r="W14" i="15"/>
  <c r="V14" i="15"/>
  <c r="AB13" i="15"/>
  <c r="AA13" i="15"/>
  <c r="Z13" i="15"/>
  <c r="Y13" i="15"/>
  <c r="X13" i="15"/>
  <c r="W13" i="15"/>
  <c r="V13" i="15"/>
  <c r="AD12" i="15"/>
  <c r="AC12" i="15"/>
  <c r="AB12" i="15"/>
  <c r="AA12" i="15"/>
  <c r="Z12" i="15"/>
  <c r="Y12" i="15"/>
  <c r="X12" i="15"/>
  <c r="W12" i="15"/>
  <c r="V12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Z9" i="15"/>
  <c r="Y9" i="15"/>
  <c r="X9" i="15"/>
  <c r="W9" i="15"/>
  <c r="V9" i="15"/>
  <c r="AC8" i="15"/>
  <c r="AB8" i="15"/>
  <c r="AA8" i="15"/>
  <c r="Z8" i="15"/>
  <c r="Y8" i="15"/>
  <c r="X8" i="15"/>
  <c r="W8" i="15"/>
  <c r="V8" i="15"/>
  <c r="AA7" i="15"/>
  <c r="Z7" i="15"/>
  <c r="Y7" i="15"/>
  <c r="X7" i="15"/>
  <c r="W7" i="15"/>
  <c r="V7" i="15"/>
  <c r="Y6" i="15"/>
  <c r="X6" i="15"/>
  <c r="W6" i="15"/>
  <c r="V6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X4" i="15"/>
  <c r="W4" i="15"/>
  <c r="V4" i="15"/>
  <c r="AB3" i="15"/>
  <c r="AA3" i="15"/>
  <c r="Z3" i="15"/>
  <c r="Y3" i="15"/>
  <c r="X3" i="15"/>
  <c r="W3" i="15"/>
  <c r="V3" i="15"/>
  <c r="Y2" i="15"/>
  <c r="X2" i="15"/>
  <c r="W2" i="15"/>
  <c r="V2" i="15"/>
  <c r="V351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AJ273" i="14"/>
  <c r="AI273" i="14"/>
  <c r="AH273" i="14"/>
  <c r="AG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AJ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AJ259" i="14"/>
  <c r="AI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Y253" i="14"/>
  <c r="X253" i="14"/>
  <c r="W253" i="14"/>
  <c r="V253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AJ248" i="14"/>
  <c r="AI248" i="14"/>
  <c r="AH248" i="14"/>
  <c r="AG248" i="14"/>
  <c r="AF248" i="14"/>
  <c r="AE248" i="14"/>
  <c r="AD248" i="14"/>
  <c r="AC248" i="14"/>
  <c r="AB248" i="14"/>
  <c r="AA248" i="14"/>
  <c r="Z248" i="14"/>
  <c r="Y248" i="14"/>
  <c r="X248" i="14"/>
  <c r="W248" i="14"/>
  <c r="V248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AJ232" i="14"/>
  <c r="AI232" i="14"/>
  <c r="AH232" i="14"/>
  <c r="AG232" i="14"/>
  <c r="AF232" i="14"/>
  <c r="AE232" i="14"/>
  <c r="AD232" i="14"/>
  <c r="AC232" i="14"/>
  <c r="AB232" i="14"/>
  <c r="AA232" i="14"/>
  <c r="Z232" i="14"/>
  <c r="Y232" i="14"/>
  <c r="X232" i="14"/>
  <c r="W232" i="14"/>
  <c r="V232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V26" i="14"/>
  <c r="AJ25" i="14"/>
  <c r="AI25" i="14"/>
  <c r="AH25" i="14"/>
  <c r="AG25" i="14"/>
  <c r="AF25" i="14"/>
  <c r="AE25" i="14"/>
  <c r="AD25" i="14"/>
  <c r="AC25" i="14"/>
  <c r="AB25" i="14"/>
  <c r="AA25" i="14"/>
  <c r="Z25" i="14"/>
  <c r="Y25" i="14"/>
  <c r="X25" i="14"/>
  <c r="W25" i="14"/>
  <c r="V25" i="14"/>
  <c r="AJ24" i="14"/>
  <c r="AI24" i="14"/>
  <c r="AH24" i="14"/>
  <c r="AG24" i="14"/>
  <c r="AF24" i="14"/>
  <c r="AE24" i="14"/>
  <c r="AD24" i="14"/>
  <c r="AC24" i="14"/>
  <c r="AB24" i="14"/>
  <c r="AA24" i="14"/>
  <c r="Z24" i="14"/>
  <c r="Y24" i="14"/>
  <c r="X24" i="14"/>
  <c r="W24" i="14"/>
  <c r="V24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AJ22" i="14"/>
  <c r="AI22" i="14"/>
  <c r="AH22" i="14"/>
  <c r="AG22" i="14"/>
  <c r="AF22" i="14"/>
  <c r="AE22" i="14"/>
  <c r="AD22" i="14"/>
  <c r="AC22" i="14"/>
  <c r="AB22" i="14"/>
  <c r="AA22" i="14"/>
  <c r="Z22" i="14"/>
  <c r="Y22" i="14"/>
  <c r="X22" i="14"/>
  <c r="W22" i="14"/>
  <c r="V22" i="14"/>
  <c r="AJ21" i="14"/>
  <c r="AI21" i="14"/>
  <c r="AH21" i="14"/>
  <c r="AG21" i="14"/>
  <c r="AF21" i="14"/>
  <c r="AE21" i="14"/>
  <c r="AD21" i="14"/>
  <c r="AC21" i="14"/>
  <c r="AB21" i="14"/>
  <c r="AA21" i="14"/>
  <c r="Z21" i="14"/>
  <c r="Y21" i="14"/>
  <c r="X21" i="14"/>
  <c r="W21" i="14"/>
  <c r="V21" i="14"/>
  <c r="AJ20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AJ19" i="14"/>
  <c r="AI19" i="14"/>
  <c r="AH19" i="14"/>
  <c r="AG19" i="14"/>
  <c r="AF19" i="14"/>
  <c r="AE19" i="14"/>
  <c r="AD19" i="14"/>
  <c r="AC19" i="14"/>
  <c r="AB19" i="14"/>
  <c r="AA19" i="14"/>
  <c r="Z19" i="14"/>
  <c r="Y19" i="14"/>
  <c r="X19" i="14"/>
  <c r="W19" i="14"/>
  <c r="V19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AJ17" i="14"/>
  <c r="AI17" i="14"/>
  <c r="AH17" i="14"/>
  <c r="AG17" i="14"/>
  <c r="AF17" i="14"/>
  <c r="AE17" i="14"/>
  <c r="AD17" i="14"/>
  <c r="AC17" i="14"/>
  <c r="AB17" i="14"/>
  <c r="AA17" i="14"/>
  <c r="Z17" i="14"/>
  <c r="Y17" i="14"/>
  <c r="X17" i="14"/>
  <c r="W17" i="14"/>
  <c r="V17" i="14"/>
  <c r="AJ16" i="14"/>
  <c r="AI16" i="14"/>
  <c r="AH16" i="14"/>
  <c r="AG16" i="14"/>
  <c r="AF16" i="14"/>
  <c r="AE16" i="14"/>
  <c r="AD16" i="14"/>
  <c r="AC16" i="14"/>
  <c r="AB16" i="14"/>
  <c r="AA16" i="14"/>
  <c r="Z16" i="14"/>
  <c r="Y16" i="14"/>
  <c r="X16" i="14"/>
  <c r="W16" i="14"/>
  <c r="V16" i="14"/>
  <c r="AJ15" i="14"/>
  <c r="AI15" i="14"/>
  <c r="AH15" i="14"/>
  <c r="AG15" i="14"/>
  <c r="AF15" i="14"/>
  <c r="AE15" i="14"/>
  <c r="AD15" i="14"/>
  <c r="AC15" i="14"/>
  <c r="AB15" i="14"/>
  <c r="AA15" i="14"/>
  <c r="Z15" i="14"/>
  <c r="Y15" i="14"/>
  <c r="X15" i="14"/>
  <c r="W15" i="14"/>
  <c r="V15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AJ13" i="14"/>
  <c r="AI13" i="14"/>
  <c r="AH13" i="14"/>
  <c r="AG13" i="14"/>
  <c r="AF13" i="14"/>
  <c r="AE13" i="14"/>
  <c r="AD13" i="14"/>
  <c r="AC13" i="14"/>
  <c r="AB13" i="14"/>
  <c r="AA13" i="14"/>
  <c r="Z13" i="14"/>
  <c r="Y13" i="14"/>
  <c r="X13" i="14"/>
  <c r="W13" i="14"/>
  <c r="V13" i="14"/>
  <c r="AJ12" i="14"/>
  <c r="AI12" i="14"/>
  <c r="AH12" i="14"/>
  <c r="AG12" i="14"/>
  <c r="AF12" i="14"/>
  <c r="AE12" i="14"/>
  <c r="AD12" i="14"/>
  <c r="AC12" i="14"/>
  <c r="AB12" i="14"/>
  <c r="AA12" i="14"/>
  <c r="Z12" i="14"/>
  <c r="Y12" i="14"/>
  <c r="X12" i="14"/>
  <c r="W12" i="14"/>
  <c r="V12" i="14"/>
  <c r="AJ11" i="14"/>
  <c r="AI11" i="14"/>
  <c r="AH11" i="14"/>
  <c r="AG11" i="14"/>
  <c r="AF11" i="14"/>
  <c r="AE11" i="14"/>
  <c r="AD11" i="14"/>
  <c r="AC11" i="14"/>
  <c r="AB11" i="14"/>
  <c r="AA11" i="14"/>
  <c r="Z11" i="14"/>
  <c r="Y11" i="14"/>
  <c r="X11" i="14"/>
  <c r="W11" i="14"/>
  <c r="V11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BX66" i="17" l="1"/>
  <c r="DD66" i="17" s="1"/>
  <c r="BX86" i="17"/>
  <c r="DD86" i="17" s="1"/>
  <c r="BT66" i="17"/>
  <c r="CZ66" i="17" s="1"/>
  <c r="BT86" i="17"/>
  <c r="CZ86" i="17" s="1"/>
  <c r="BP66" i="17"/>
  <c r="CV66" i="17" s="1"/>
  <c r="BP86" i="17"/>
  <c r="CV86" i="17" s="1"/>
  <c r="CA86" i="17"/>
  <c r="DG86" i="17" s="1"/>
  <c r="CA66" i="17"/>
  <c r="DG66" i="17" s="1"/>
  <c r="BW86" i="17"/>
  <c r="DC86" i="17" s="1"/>
  <c r="BW66" i="17"/>
  <c r="DC66" i="17" s="1"/>
  <c r="BS86" i="17"/>
  <c r="CY86" i="17" s="1"/>
  <c r="BS66" i="17"/>
  <c r="CY66" i="17" s="1"/>
  <c r="BO86" i="17"/>
  <c r="CU86" i="17" s="1"/>
  <c r="BO66" i="17"/>
  <c r="CU66" i="17" s="1"/>
  <c r="BZ86" i="17"/>
  <c r="DF86" i="17" s="1"/>
  <c r="BZ66" i="17"/>
  <c r="DF66" i="17" s="1"/>
  <c r="BV86" i="17"/>
  <c r="DB86" i="17" s="1"/>
  <c r="BV66" i="17"/>
  <c r="DB66" i="17" s="1"/>
  <c r="BR86" i="17"/>
  <c r="CX86" i="17" s="1"/>
  <c r="BR66" i="17"/>
  <c r="CX66" i="17" s="1"/>
  <c r="BN86" i="17"/>
  <c r="CT86" i="17" s="1"/>
  <c r="BN66" i="17"/>
  <c r="CT66" i="17" s="1"/>
  <c r="BY66" i="17"/>
  <c r="DE66" i="17" s="1"/>
  <c r="BY86" i="17"/>
  <c r="DE86" i="17" s="1"/>
  <c r="BU66" i="17"/>
  <c r="DA66" i="17" s="1"/>
  <c r="BU86" i="17"/>
  <c r="DA86" i="17" s="1"/>
  <c r="BQ66" i="17"/>
  <c r="CW66" i="17" s="1"/>
  <c r="BQ86" i="17"/>
  <c r="CW86" i="17" s="1"/>
  <c r="BM66" i="17"/>
  <c r="CS66" i="17" s="1"/>
  <c r="BM86" i="17"/>
  <c r="CS86" i="17" s="1"/>
  <c r="BL4" i="13"/>
  <c r="BM4" i="13"/>
  <c r="BN4" i="13"/>
  <c r="BO4" i="13"/>
  <c r="CD4" i="13" s="1"/>
  <c r="BP4" i="13"/>
  <c r="BQ4" i="13"/>
  <c r="BR4" i="13"/>
  <c r="BS4" i="13"/>
  <c r="CH4" i="13" s="1"/>
  <c r="BT4" i="13"/>
  <c r="BU4" i="13"/>
  <c r="BV4" i="13"/>
  <c r="BW4" i="13"/>
  <c r="CL4" i="13" s="1"/>
  <c r="BX4" i="13"/>
  <c r="BY4" i="13"/>
  <c r="BZ4" i="13"/>
  <c r="BL5" i="13"/>
  <c r="CA5" i="13" s="1"/>
  <c r="BM5" i="13"/>
  <c r="BN5" i="13"/>
  <c r="BO5" i="13"/>
  <c r="BP5" i="13"/>
  <c r="CE5" i="13" s="1"/>
  <c r="BQ5" i="13"/>
  <c r="BR5" i="13"/>
  <c r="BS5" i="13"/>
  <c r="BT5" i="13"/>
  <c r="CI5" i="13" s="1"/>
  <c r="BU5" i="13"/>
  <c r="BV5" i="13"/>
  <c r="BW5" i="13"/>
  <c r="BX5" i="13"/>
  <c r="CM5" i="13" s="1"/>
  <c r="BY5" i="13"/>
  <c r="BZ5" i="13"/>
  <c r="BL6" i="13"/>
  <c r="BM6" i="13"/>
  <c r="CB6" i="13" s="1"/>
  <c r="BN6" i="13"/>
  <c r="BO6" i="13"/>
  <c r="BP6" i="13"/>
  <c r="BQ6" i="13"/>
  <c r="CF6" i="13" s="1"/>
  <c r="BR6" i="13"/>
  <c r="BS6" i="13"/>
  <c r="BT6" i="13"/>
  <c r="BU6" i="13"/>
  <c r="CJ6" i="13" s="1"/>
  <c r="BV6" i="13"/>
  <c r="BW6" i="13"/>
  <c r="BX6" i="13"/>
  <c r="BY6" i="13"/>
  <c r="CN6" i="13" s="1"/>
  <c r="BZ6" i="13"/>
  <c r="BL7" i="13"/>
  <c r="BM7" i="13"/>
  <c r="BN7" i="13"/>
  <c r="CC7" i="13" s="1"/>
  <c r="BO7" i="13"/>
  <c r="BP7" i="13"/>
  <c r="BQ7" i="13"/>
  <c r="BR7" i="13"/>
  <c r="CG7" i="13" s="1"/>
  <c r="BS7" i="13"/>
  <c r="BT7" i="13"/>
  <c r="BU7" i="13"/>
  <c r="BV7" i="13"/>
  <c r="CK7" i="13" s="1"/>
  <c r="BW7" i="13"/>
  <c r="BX7" i="13"/>
  <c r="BY7" i="13"/>
  <c r="BZ7" i="13"/>
  <c r="CO7" i="13" s="1"/>
  <c r="BL8" i="13"/>
  <c r="BM8" i="13"/>
  <c r="BN8" i="13"/>
  <c r="BO8" i="13"/>
  <c r="CD8" i="13" s="1"/>
  <c r="BP8" i="13"/>
  <c r="BQ8" i="13"/>
  <c r="BR8" i="13"/>
  <c r="BS8" i="13"/>
  <c r="CH8" i="13" s="1"/>
  <c r="BT8" i="13"/>
  <c r="BU8" i="13"/>
  <c r="BV8" i="13"/>
  <c r="BW8" i="13"/>
  <c r="CL8" i="13" s="1"/>
  <c r="BX8" i="13"/>
  <c r="BY8" i="13"/>
  <c r="BZ8" i="13"/>
  <c r="BL9" i="13"/>
  <c r="CA9" i="13" s="1"/>
  <c r="BM9" i="13"/>
  <c r="BN9" i="13"/>
  <c r="BO9" i="13"/>
  <c r="BP9" i="13"/>
  <c r="CE9" i="13" s="1"/>
  <c r="BQ9" i="13"/>
  <c r="BR9" i="13"/>
  <c r="BS9" i="13"/>
  <c r="BT9" i="13"/>
  <c r="CI9" i="13" s="1"/>
  <c r="BU9" i="13"/>
  <c r="BV9" i="13"/>
  <c r="BW9" i="13"/>
  <c r="BX9" i="13"/>
  <c r="CM9" i="13" s="1"/>
  <c r="BY9" i="13"/>
  <c r="BZ9" i="13"/>
  <c r="BL10" i="13"/>
  <c r="BM10" i="13"/>
  <c r="CB10" i="13" s="1"/>
  <c r="BN10" i="13"/>
  <c r="BO10" i="13"/>
  <c r="BP10" i="13"/>
  <c r="BQ10" i="13"/>
  <c r="CF10" i="13" s="1"/>
  <c r="BR10" i="13"/>
  <c r="BS10" i="13"/>
  <c r="BT10" i="13"/>
  <c r="BU10" i="13"/>
  <c r="CJ10" i="13" s="1"/>
  <c r="BV10" i="13"/>
  <c r="BW10" i="13"/>
  <c r="BX10" i="13"/>
  <c r="BY10" i="13"/>
  <c r="CN10" i="13" s="1"/>
  <c r="BZ10" i="13"/>
  <c r="BL11" i="13"/>
  <c r="BM11" i="13"/>
  <c r="BN11" i="13"/>
  <c r="CC11" i="13" s="1"/>
  <c r="BO11" i="13"/>
  <c r="BP11" i="13"/>
  <c r="BQ11" i="13"/>
  <c r="BR11" i="13"/>
  <c r="CG11" i="13" s="1"/>
  <c r="BS11" i="13"/>
  <c r="BT11" i="13"/>
  <c r="BU11" i="13"/>
  <c r="BV11" i="13"/>
  <c r="CK11" i="13" s="1"/>
  <c r="BW11" i="13"/>
  <c r="BX11" i="13"/>
  <c r="BY11" i="13"/>
  <c r="BZ11" i="13"/>
  <c r="CO11" i="13" s="1"/>
  <c r="BL12" i="13"/>
  <c r="BM12" i="13"/>
  <c r="BN12" i="13"/>
  <c r="BO12" i="13"/>
  <c r="CD12" i="13" s="1"/>
  <c r="BP12" i="13"/>
  <c r="BQ12" i="13"/>
  <c r="BR12" i="13"/>
  <c r="BS12" i="13"/>
  <c r="CH12" i="13" s="1"/>
  <c r="BT12" i="13"/>
  <c r="BU12" i="13"/>
  <c r="BV12" i="13"/>
  <c r="BW12" i="13"/>
  <c r="CL12" i="13" s="1"/>
  <c r="BX12" i="13"/>
  <c r="BY12" i="13"/>
  <c r="BZ12" i="13"/>
  <c r="BL13" i="13"/>
  <c r="CA13" i="13" s="1"/>
  <c r="BM13" i="13"/>
  <c r="BN13" i="13"/>
  <c r="BO13" i="13"/>
  <c r="BP13" i="13"/>
  <c r="CE13" i="13" s="1"/>
  <c r="BQ13" i="13"/>
  <c r="BR13" i="13"/>
  <c r="BS13" i="13"/>
  <c r="BT13" i="13"/>
  <c r="CI13" i="13" s="1"/>
  <c r="BU13" i="13"/>
  <c r="BV13" i="13"/>
  <c r="BW13" i="13"/>
  <c r="BX13" i="13"/>
  <c r="CM13" i="13" s="1"/>
  <c r="BY13" i="13"/>
  <c r="BZ13" i="13"/>
  <c r="BL14" i="13"/>
  <c r="BM14" i="13"/>
  <c r="CB14" i="13" s="1"/>
  <c r="BN14" i="13"/>
  <c r="BO14" i="13"/>
  <c r="BP14" i="13"/>
  <c r="BQ14" i="13"/>
  <c r="CF14" i="13" s="1"/>
  <c r="BR14" i="13"/>
  <c r="BS14" i="13"/>
  <c r="BT14" i="13"/>
  <c r="BU14" i="13"/>
  <c r="CJ14" i="13" s="1"/>
  <c r="BV14" i="13"/>
  <c r="BW14" i="13"/>
  <c r="BX14" i="13"/>
  <c r="BY14" i="13"/>
  <c r="CN14" i="13" s="1"/>
  <c r="BZ14" i="13"/>
  <c r="BL15" i="13"/>
  <c r="BM15" i="13"/>
  <c r="BN15" i="13"/>
  <c r="CC15" i="13" s="1"/>
  <c r="BO15" i="13"/>
  <c r="BP15" i="13"/>
  <c r="BQ15" i="13"/>
  <c r="BR15" i="13"/>
  <c r="CG15" i="13" s="1"/>
  <c r="BS15" i="13"/>
  <c r="BT15" i="13"/>
  <c r="BU15" i="13"/>
  <c r="BV15" i="13"/>
  <c r="CK15" i="13" s="1"/>
  <c r="BW15" i="13"/>
  <c r="BX15" i="13"/>
  <c r="BY15" i="13"/>
  <c r="BZ15" i="13"/>
  <c r="CO15" i="13" s="1"/>
  <c r="BL16" i="13"/>
  <c r="BM16" i="13"/>
  <c r="BN16" i="13"/>
  <c r="BO16" i="13"/>
  <c r="CD16" i="13" s="1"/>
  <c r="BP16" i="13"/>
  <c r="BQ16" i="13"/>
  <c r="BR16" i="13"/>
  <c r="BS16" i="13"/>
  <c r="CH16" i="13" s="1"/>
  <c r="BT16" i="13"/>
  <c r="BU16" i="13"/>
  <c r="BV16" i="13"/>
  <c r="BW16" i="13"/>
  <c r="CL16" i="13" s="1"/>
  <c r="BX16" i="13"/>
  <c r="BY16" i="13"/>
  <c r="BZ16" i="13"/>
  <c r="BL17" i="13"/>
  <c r="CA17" i="13" s="1"/>
  <c r="BM17" i="13"/>
  <c r="BN17" i="13"/>
  <c r="BO17" i="13"/>
  <c r="BP17" i="13"/>
  <c r="CE17" i="13" s="1"/>
  <c r="BQ17" i="13"/>
  <c r="BR17" i="13"/>
  <c r="BS17" i="13"/>
  <c r="BT17" i="13"/>
  <c r="CI17" i="13" s="1"/>
  <c r="BU17" i="13"/>
  <c r="BV17" i="13"/>
  <c r="BW17" i="13"/>
  <c r="BX17" i="13"/>
  <c r="CM17" i="13" s="1"/>
  <c r="BY17" i="13"/>
  <c r="BZ17" i="13"/>
  <c r="BL18" i="13"/>
  <c r="BM18" i="13"/>
  <c r="CB18" i="13" s="1"/>
  <c r="BN18" i="13"/>
  <c r="BO18" i="13"/>
  <c r="BP18" i="13"/>
  <c r="BQ18" i="13"/>
  <c r="CF18" i="13" s="1"/>
  <c r="BR18" i="13"/>
  <c r="BS18" i="13"/>
  <c r="BT18" i="13"/>
  <c r="BU18" i="13"/>
  <c r="CJ18" i="13" s="1"/>
  <c r="BV18" i="13"/>
  <c r="BW18" i="13"/>
  <c r="BX18" i="13"/>
  <c r="BY18" i="13"/>
  <c r="CN18" i="13" s="1"/>
  <c r="BZ18" i="13"/>
  <c r="BL19" i="13"/>
  <c r="BM19" i="13"/>
  <c r="BN19" i="13"/>
  <c r="CC19" i="13" s="1"/>
  <c r="BO19" i="13"/>
  <c r="BP19" i="13"/>
  <c r="BQ19" i="13"/>
  <c r="BR19" i="13"/>
  <c r="CG19" i="13" s="1"/>
  <c r="BS19" i="13"/>
  <c r="BT19" i="13"/>
  <c r="BU19" i="13"/>
  <c r="BV19" i="13"/>
  <c r="CK19" i="13" s="1"/>
  <c r="BW19" i="13"/>
  <c r="BX19" i="13"/>
  <c r="BY19" i="13"/>
  <c r="BZ19" i="13"/>
  <c r="CO19" i="13" s="1"/>
  <c r="BL20" i="13"/>
  <c r="BM20" i="13"/>
  <c r="BN20" i="13"/>
  <c r="BO20" i="13"/>
  <c r="CD20" i="13" s="1"/>
  <c r="BP20" i="13"/>
  <c r="BQ20" i="13"/>
  <c r="BR20" i="13"/>
  <c r="BS20" i="13"/>
  <c r="CH20" i="13" s="1"/>
  <c r="BT20" i="13"/>
  <c r="BU20" i="13"/>
  <c r="BV20" i="13"/>
  <c r="BW20" i="13"/>
  <c r="CL20" i="13" s="1"/>
  <c r="BX20" i="13"/>
  <c r="BY20" i="13"/>
  <c r="BZ20" i="13"/>
  <c r="BL21" i="13"/>
  <c r="CA21" i="13" s="1"/>
  <c r="BM21" i="13"/>
  <c r="BN21" i="13"/>
  <c r="BO21" i="13"/>
  <c r="BP21" i="13"/>
  <c r="CE21" i="13" s="1"/>
  <c r="BQ21" i="13"/>
  <c r="BR21" i="13"/>
  <c r="BS21" i="13"/>
  <c r="BT21" i="13"/>
  <c r="CI21" i="13" s="1"/>
  <c r="BU21" i="13"/>
  <c r="BV21" i="13"/>
  <c r="BW21" i="13"/>
  <c r="BX21" i="13"/>
  <c r="CM21" i="13" s="1"/>
  <c r="BY21" i="13"/>
  <c r="BZ21" i="13"/>
  <c r="BL22" i="13"/>
  <c r="BM22" i="13"/>
  <c r="CB22" i="13" s="1"/>
  <c r="BN22" i="13"/>
  <c r="BO22" i="13"/>
  <c r="BP22" i="13"/>
  <c r="BQ22" i="13"/>
  <c r="CF22" i="13" s="1"/>
  <c r="BR22" i="13"/>
  <c r="BS22" i="13"/>
  <c r="BT22" i="13"/>
  <c r="BU22" i="13"/>
  <c r="CJ22" i="13" s="1"/>
  <c r="BV22" i="13"/>
  <c r="BW22" i="13"/>
  <c r="BX22" i="13"/>
  <c r="BY22" i="13"/>
  <c r="CN22" i="13" s="1"/>
  <c r="BZ22" i="13"/>
  <c r="BL23" i="13"/>
  <c r="BM23" i="13"/>
  <c r="BN23" i="13"/>
  <c r="CC23" i="13" s="1"/>
  <c r="BO23" i="13"/>
  <c r="BP23" i="13"/>
  <c r="BQ23" i="13"/>
  <c r="BR23" i="13"/>
  <c r="CG23" i="13" s="1"/>
  <c r="BS23" i="13"/>
  <c r="BT23" i="13"/>
  <c r="BU23" i="13"/>
  <c r="BV23" i="13"/>
  <c r="CK23" i="13" s="1"/>
  <c r="BW23" i="13"/>
  <c r="BX23" i="13"/>
  <c r="BY23" i="13"/>
  <c r="BZ23" i="13"/>
  <c r="CO23" i="13" s="1"/>
  <c r="BL24" i="13"/>
  <c r="BM24" i="13"/>
  <c r="BN24" i="13"/>
  <c r="BO24" i="13"/>
  <c r="CD24" i="13" s="1"/>
  <c r="BP24" i="13"/>
  <c r="BQ24" i="13"/>
  <c r="BR24" i="13"/>
  <c r="BS24" i="13"/>
  <c r="CH24" i="13" s="1"/>
  <c r="BT24" i="13"/>
  <c r="BU24" i="13"/>
  <c r="BV24" i="13"/>
  <c r="BW24" i="13"/>
  <c r="CL24" i="13" s="1"/>
  <c r="BX24" i="13"/>
  <c r="BY24" i="13"/>
  <c r="BZ24" i="13"/>
  <c r="BL25" i="13"/>
  <c r="CA25" i="13" s="1"/>
  <c r="BM25" i="13"/>
  <c r="BN25" i="13"/>
  <c r="BO25" i="13"/>
  <c r="BP25" i="13"/>
  <c r="CE25" i="13" s="1"/>
  <c r="BQ25" i="13"/>
  <c r="BR25" i="13"/>
  <c r="BS25" i="13"/>
  <c r="BT25" i="13"/>
  <c r="CI25" i="13" s="1"/>
  <c r="BU25" i="13"/>
  <c r="BV25" i="13"/>
  <c r="BW25" i="13"/>
  <c r="BX25" i="13"/>
  <c r="CM25" i="13" s="1"/>
  <c r="BY25" i="13"/>
  <c r="BZ25" i="13"/>
  <c r="BL26" i="13"/>
  <c r="BM26" i="13"/>
  <c r="CB26" i="13" s="1"/>
  <c r="BN26" i="13"/>
  <c r="BO26" i="13"/>
  <c r="BP26" i="13"/>
  <c r="BQ26" i="13"/>
  <c r="CF26" i="13" s="1"/>
  <c r="BR26" i="13"/>
  <c r="BS26" i="13"/>
  <c r="BT26" i="13"/>
  <c r="BU26" i="13"/>
  <c r="CJ26" i="13" s="1"/>
  <c r="BV26" i="13"/>
  <c r="BW26" i="13"/>
  <c r="BX26" i="13"/>
  <c r="BY26" i="13"/>
  <c r="CN26" i="13" s="1"/>
  <c r="BZ26" i="13"/>
  <c r="BL27" i="13"/>
  <c r="BM27" i="13"/>
  <c r="BN27" i="13"/>
  <c r="CC27" i="13" s="1"/>
  <c r="BO27" i="13"/>
  <c r="BP27" i="13"/>
  <c r="BQ27" i="13"/>
  <c r="BR27" i="13"/>
  <c r="CG27" i="13" s="1"/>
  <c r="BS27" i="13"/>
  <c r="BT27" i="13"/>
  <c r="BU27" i="13"/>
  <c r="BV27" i="13"/>
  <c r="CK27" i="13" s="1"/>
  <c r="BW27" i="13"/>
  <c r="BX27" i="13"/>
  <c r="BY27" i="13"/>
  <c r="BZ27" i="13"/>
  <c r="CO27" i="13" s="1"/>
  <c r="BL28" i="13"/>
  <c r="BM28" i="13"/>
  <c r="BN28" i="13"/>
  <c r="BO28" i="13"/>
  <c r="CD28" i="13" s="1"/>
  <c r="BP28" i="13"/>
  <c r="BQ28" i="13"/>
  <c r="BR28" i="13"/>
  <c r="BS28" i="13"/>
  <c r="CH28" i="13" s="1"/>
  <c r="BT28" i="13"/>
  <c r="BU28" i="13"/>
  <c r="BV28" i="13"/>
  <c r="BW28" i="13"/>
  <c r="CL28" i="13" s="1"/>
  <c r="BX28" i="13"/>
  <c r="BY28" i="13"/>
  <c r="BZ28" i="13"/>
  <c r="BL29" i="13"/>
  <c r="CA29" i="13" s="1"/>
  <c r="BM29" i="13"/>
  <c r="BN29" i="13"/>
  <c r="BO29" i="13"/>
  <c r="BP29" i="13"/>
  <c r="CE29" i="13" s="1"/>
  <c r="BQ29" i="13"/>
  <c r="BR29" i="13"/>
  <c r="BS29" i="13"/>
  <c r="BT29" i="13"/>
  <c r="CI29" i="13" s="1"/>
  <c r="BU29" i="13"/>
  <c r="BV29" i="13"/>
  <c r="BW29" i="13"/>
  <c r="BX29" i="13"/>
  <c r="CM29" i="13" s="1"/>
  <c r="BY29" i="13"/>
  <c r="BZ29" i="13"/>
  <c r="BL30" i="13"/>
  <c r="BM30" i="13"/>
  <c r="CB30" i="13" s="1"/>
  <c r="BN30" i="13"/>
  <c r="BO30" i="13"/>
  <c r="BP30" i="13"/>
  <c r="BQ30" i="13"/>
  <c r="CF30" i="13" s="1"/>
  <c r="BR30" i="13"/>
  <c r="BS30" i="13"/>
  <c r="BT30" i="13"/>
  <c r="BU30" i="13"/>
  <c r="CJ30" i="13" s="1"/>
  <c r="BV30" i="13"/>
  <c r="BW30" i="13"/>
  <c r="BX30" i="13"/>
  <c r="BY30" i="13"/>
  <c r="CN30" i="13" s="1"/>
  <c r="BZ30" i="13"/>
  <c r="BL31" i="13"/>
  <c r="BM31" i="13"/>
  <c r="BN31" i="13"/>
  <c r="CC31" i="13" s="1"/>
  <c r="BO31" i="13"/>
  <c r="BP31" i="13"/>
  <c r="BQ31" i="13"/>
  <c r="BR31" i="13"/>
  <c r="CG31" i="13" s="1"/>
  <c r="BS31" i="13"/>
  <c r="BT31" i="13"/>
  <c r="BU31" i="13"/>
  <c r="BV31" i="13"/>
  <c r="CK31" i="13" s="1"/>
  <c r="BW31" i="13"/>
  <c r="BX31" i="13"/>
  <c r="BY31" i="13"/>
  <c r="BZ31" i="13"/>
  <c r="CO31" i="13" s="1"/>
  <c r="BL32" i="13"/>
  <c r="BM32" i="13"/>
  <c r="BN32" i="13"/>
  <c r="BO32" i="13"/>
  <c r="CD32" i="13" s="1"/>
  <c r="BP32" i="13"/>
  <c r="BQ32" i="13"/>
  <c r="BR32" i="13"/>
  <c r="BS32" i="13"/>
  <c r="CH32" i="13" s="1"/>
  <c r="BT32" i="13"/>
  <c r="BU32" i="13"/>
  <c r="BV32" i="13"/>
  <c r="BW32" i="13"/>
  <c r="CL32" i="13" s="1"/>
  <c r="BX32" i="13"/>
  <c r="BY32" i="13"/>
  <c r="BZ32" i="13"/>
  <c r="BL33" i="13"/>
  <c r="CA33" i="13" s="1"/>
  <c r="BM33" i="13"/>
  <c r="BN33" i="13"/>
  <c r="BO33" i="13"/>
  <c r="BP33" i="13"/>
  <c r="CE33" i="13" s="1"/>
  <c r="BQ33" i="13"/>
  <c r="BR33" i="13"/>
  <c r="BS33" i="13"/>
  <c r="BT33" i="13"/>
  <c r="CI33" i="13" s="1"/>
  <c r="BU33" i="13"/>
  <c r="BV33" i="13"/>
  <c r="BW33" i="13"/>
  <c r="BX33" i="13"/>
  <c r="CM33" i="13" s="1"/>
  <c r="BY33" i="13"/>
  <c r="BZ33" i="13"/>
  <c r="BL34" i="13"/>
  <c r="BM34" i="13"/>
  <c r="CB34" i="13" s="1"/>
  <c r="BN34" i="13"/>
  <c r="BO34" i="13"/>
  <c r="BP34" i="13"/>
  <c r="BQ34" i="13"/>
  <c r="CF34" i="13" s="1"/>
  <c r="BR34" i="13"/>
  <c r="BS34" i="13"/>
  <c r="BT34" i="13"/>
  <c r="BU34" i="13"/>
  <c r="CJ34" i="13" s="1"/>
  <c r="BV34" i="13"/>
  <c r="BW34" i="13"/>
  <c r="BX34" i="13"/>
  <c r="BY34" i="13"/>
  <c r="CN34" i="13" s="1"/>
  <c r="BZ34" i="13"/>
  <c r="BL35" i="13"/>
  <c r="BM35" i="13"/>
  <c r="BN35" i="13"/>
  <c r="CC35" i="13" s="1"/>
  <c r="BO35" i="13"/>
  <c r="BP35" i="13"/>
  <c r="BQ35" i="13"/>
  <c r="BR35" i="13"/>
  <c r="CG35" i="13" s="1"/>
  <c r="BS35" i="13"/>
  <c r="BT35" i="13"/>
  <c r="BU35" i="13"/>
  <c r="BV35" i="13"/>
  <c r="CK35" i="13" s="1"/>
  <c r="BW35" i="13"/>
  <c r="BX35" i="13"/>
  <c r="BY35" i="13"/>
  <c r="BZ35" i="13"/>
  <c r="CO35" i="13" s="1"/>
  <c r="BL36" i="13"/>
  <c r="BM36" i="13"/>
  <c r="BN36" i="13"/>
  <c r="BO36" i="13"/>
  <c r="CD36" i="13" s="1"/>
  <c r="BP36" i="13"/>
  <c r="BQ36" i="13"/>
  <c r="BR36" i="13"/>
  <c r="BS36" i="13"/>
  <c r="CH36" i="13" s="1"/>
  <c r="BT36" i="13"/>
  <c r="BU36" i="13"/>
  <c r="BV36" i="13"/>
  <c r="BW36" i="13"/>
  <c r="CL36" i="13" s="1"/>
  <c r="BX36" i="13"/>
  <c r="BY36" i="13"/>
  <c r="BZ36" i="13"/>
  <c r="BL37" i="13"/>
  <c r="CA37" i="13" s="1"/>
  <c r="BM37" i="13"/>
  <c r="BN37" i="13"/>
  <c r="BO37" i="13"/>
  <c r="BP37" i="13"/>
  <c r="CE37" i="13" s="1"/>
  <c r="BQ37" i="13"/>
  <c r="BR37" i="13"/>
  <c r="BS37" i="13"/>
  <c r="BT37" i="13"/>
  <c r="CI37" i="13" s="1"/>
  <c r="BU37" i="13"/>
  <c r="BV37" i="13"/>
  <c r="BW37" i="13"/>
  <c r="BX37" i="13"/>
  <c r="CM37" i="13" s="1"/>
  <c r="BY37" i="13"/>
  <c r="BZ37" i="13"/>
  <c r="BL38" i="13"/>
  <c r="BM38" i="13"/>
  <c r="CB38" i="13" s="1"/>
  <c r="BN38" i="13"/>
  <c r="BO38" i="13"/>
  <c r="BP38" i="13"/>
  <c r="BQ38" i="13"/>
  <c r="CF38" i="13" s="1"/>
  <c r="BR38" i="13"/>
  <c r="BS38" i="13"/>
  <c r="BT38" i="13"/>
  <c r="BU38" i="13"/>
  <c r="CJ38" i="13" s="1"/>
  <c r="BV38" i="13"/>
  <c r="BW38" i="13"/>
  <c r="BX38" i="13"/>
  <c r="BY38" i="13"/>
  <c r="CN38" i="13" s="1"/>
  <c r="BZ38" i="13"/>
  <c r="BL39" i="13"/>
  <c r="BM39" i="13"/>
  <c r="BN39" i="13"/>
  <c r="CC39" i="13" s="1"/>
  <c r="BO39" i="13"/>
  <c r="BP39" i="13"/>
  <c r="BQ39" i="13"/>
  <c r="BR39" i="13"/>
  <c r="CG39" i="13" s="1"/>
  <c r="BS39" i="13"/>
  <c r="BT39" i="13"/>
  <c r="BU39" i="13"/>
  <c r="BV39" i="13"/>
  <c r="CK39" i="13" s="1"/>
  <c r="BW39" i="13"/>
  <c r="BX39" i="13"/>
  <c r="BY39" i="13"/>
  <c r="BZ39" i="13"/>
  <c r="CO39" i="13" s="1"/>
  <c r="BL40" i="13"/>
  <c r="BM40" i="13"/>
  <c r="BN40" i="13"/>
  <c r="BO40" i="13"/>
  <c r="CD40" i="13" s="1"/>
  <c r="BP40" i="13"/>
  <c r="BQ40" i="13"/>
  <c r="BR40" i="13"/>
  <c r="BS40" i="13"/>
  <c r="CH40" i="13" s="1"/>
  <c r="BT40" i="13"/>
  <c r="BU40" i="13"/>
  <c r="BV40" i="13"/>
  <c r="BW40" i="13"/>
  <c r="CL40" i="13" s="1"/>
  <c r="BX40" i="13"/>
  <c r="BY40" i="13"/>
  <c r="BZ40" i="13"/>
  <c r="BL41" i="13"/>
  <c r="CA41" i="13" s="1"/>
  <c r="BM41" i="13"/>
  <c r="BN41" i="13"/>
  <c r="BO41" i="13"/>
  <c r="BP41" i="13"/>
  <c r="CE41" i="13" s="1"/>
  <c r="BQ41" i="13"/>
  <c r="BR41" i="13"/>
  <c r="BS41" i="13"/>
  <c r="BT41" i="13"/>
  <c r="CI41" i="13" s="1"/>
  <c r="BU41" i="13"/>
  <c r="BV41" i="13"/>
  <c r="BW41" i="13"/>
  <c r="BX41" i="13"/>
  <c r="CM41" i="13" s="1"/>
  <c r="BY41" i="13"/>
  <c r="BZ41" i="13"/>
  <c r="BL42" i="13"/>
  <c r="BM42" i="13"/>
  <c r="CB42" i="13" s="1"/>
  <c r="BN42" i="13"/>
  <c r="BO42" i="13"/>
  <c r="BP42" i="13"/>
  <c r="BQ42" i="13"/>
  <c r="CF42" i="13" s="1"/>
  <c r="BR42" i="13"/>
  <c r="BS42" i="13"/>
  <c r="BT42" i="13"/>
  <c r="BU42" i="13"/>
  <c r="CJ42" i="13" s="1"/>
  <c r="BV42" i="13"/>
  <c r="BW42" i="13"/>
  <c r="BX42" i="13"/>
  <c r="BY42" i="13"/>
  <c r="CN42" i="13" s="1"/>
  <c r="BZ42" i="13"/>
  <c r="BL43" i="13"/>
  <c r="BM43" i="13"/>
  <c r="BN43" i="13"/>
  <c r="CC43" i="13" s="1"/>
  <c r="BO43" i="13"/>
  <c r="BP43" i="13"/>
  <c r="BQ43" i="13"/>
  <c r="BR43" i="13"/>
  <c r="CG43" i="13" s="1"/>
  <c r="BS43" i="13"/>
  <c r="BT43" i="13"/>
  <c r="BU43" i="13"/>
  <c r="BV43" i="13"/>
  <c r="CK43" i="13" s="1"/>
  <c r="BW43" i="13"/>
  <c r="BX43" i="13"/>
  <c r="BY43" i="13"/>
  <c r="BZ43" i="13"/>
  <c r="CO43" i="13" s="1"/>
  <c r="BL44" i="13"/>
  <c r="BM44" i="13"/>
  <c r="BN44" i="13"/>
  <c r="BO44" i="13"/>
  <c r="CD44" i="13" s="1"/>
  <c r="BP44" i="13"/>
  <c r="BQ44" i="13"/>
  <c r="BR44" i="13"/>
  <c r="BS44" i="13"/>
  <c r="CH44" i="13" s="1"/>
  <c r="BT44" i="13"/>
  <c r="BU44" i="13"/>
  <c r="BV44" i="13"/>
  <c r="BW44" i="13"/>
  <c r="CL44" i="13" s="1"/>
  <c r="BX44" i="13"/>
  <c r="BY44" i="13"/>
  <c r="BZ44" i="13"/>
  <c r="BL45" i="13"/>
  <c r="CA45" i="13" s="1"/>
  <c r="BM45" i="13"/>
  <c r="BN45" i="13"/>
  <c r="BO45" i="13"/>
  <c r="BP45" i="13"/>
  <c r="CE45" i="13" s="1"/>
  <c r="BQ45" i="13"/>
  <c r="BR45" i="13"/>
  <c r="BS45" i="13"/>
  <c r="BT45" i="13"/>
  <c r="CI45" i="13" s="1"/>
  <c r="BU45" i="13"/>
  <c r="BV45" i="13"/>
  <c r="BW45" i="13"/>
  <c r="BX45" i="13"/>
  <c r="CM45" i="13" s="1"/>
  <c r="BY45" i="13"/>
  <c r="BZ45" i="13"/>
  <c r="BL46" i="13"/>
  <c r="BM46" i="13"/>
  <c r="CB46" i="13" s="1"/>
  <c r="BN46" i="13"/>
  <c r="BO46" i="13"/>
  <c r="BP46" i="13"/>
  <c r="BQ46" i="13"/>
  <c r="CF46" i="13" s="1"/>
  <c r="BR46" i="13"/>
  <c r="BS46" i="13"/>
  <c r="BT46" i="13"/>
  <c r="BU46" i="13"/>
  <c r="CJ46" i="13" s="1"/>
  <c r="BV46" i="13"/>
  <c r="BW46" i="13"/>
  <c r="BX46" i="13"/>
  <c r="BY46" i="13"/>
  <c r="CN46" i="13" s="1"/>
  <c r="BZ46" i="13"/>
  <c r="BL47" i="13"/>
  <c r="BM47" i="13"/>
  <c r="BN47" i="13"/>
  <c r="CC47" i="13" s="1"/>
  <c r="BO47" i="13"/>
  <c r="BP47" i="13"/>
  <c r="BQ47" i="13"/>
  <c r="BR47" i="13"/>
  <c r="CG47" i="13" s="1"/>
  <c r="BS47" i="13"/>
  <c r="BT47" i="13"/>
  <c r="BU47" i="13"/>
  <c r="BV47" i="13"/>
  <c r="CK47" i="13" s="1"/>
  <c r="BW47" i="13"/>
  <c r="BX47" i="13"/>
  <c r="BY47" i="13"/>
  <c r="BZ47" i="13"/>
  <c r="CO47" i="13" s="1"/>
  <c r="BL48" i="13"/>
  <c r="BM48" i="13"/>
  <c r="BN48" i="13"/>
  <c r="BO48" i="13"/>
  <c r="CD48" i="13" s="1"/>
  <c r="BP48" i="13"/>
  <c r="BQ48" i="13"/>
  <c r="BR48" i="13"/>
  <c r="BS48" i="13"/>
  <c r="CH48" i="13" s="1"/>
  <c r="BT48" i="13"/>
  <c r="BU48" i="13"/>
  <c r="BV48" i="13"/>
  <c r="BW48" i="13"/>
  <c r="CL48" i="13" s="1"/>
  <c r="BX48" i="13"/>
  <c r="BY48" i="13"/>
  <c r="BZ48" i="13"/>
  <c r="BL49" i="13"/>
  <c r="CA49" i="13" s="1"/>
  <c r="BM49" i="13"/>
  <c r="BN49" i="13"/>
  <c r="BO49" i="13"/>
  <c r="BP49" i="13"/>
  <c r="CE49" i="13" s="1"/>
  <c r="BQ49" i="13"/>
  <c r="BR49" i="13"/>
  <c r="BS49" i="13"/>
  <c r="BT49" i="13"/>
  <c r="BU49" i="13"/>
  <c r="BV49" i="13"/>
  <c r="BW49" i="13"/>
  <c r="BX49" i="13"/>
  <c r="BY49" i="13"/>
  <c r="BZ49" i="13"/>
  <c r="BL50" i="13"/>
  <c r="BM50" i="13"/>
  <c r="BN50" i="13"/>
  <c r="BO50" i="13"/>
  <c r="BP50" i="13"/>
  <c r="BQ50" i="13"/>
  <c r="BR50" i="13"/>
  <c r="BS50" i="13"/>
  <c r="BT50" i="13"/>
  <c r="BU50" i="13"/>
  <c r="BV50" i="13"/>
  <c r="BW50" i="13"/>
  <c r="BX50" i="13"/>
  <c r="BY50" i="13"/>
  <c r="BZ50" i="13"/>
  <c r="BL51" i="13"/>
  <c r="BM51" i="13"/>
  <c r="BN51" i="13"/>
  <c r="BO51" i="13"/>
  <c r="BP51" i="13"/>
  <c r="BQ51" i="13"/>
  <c r="BR51" i="13"/>
  <c r="BS51" i="13"/>
  <c r="BT51" i="13"/>
  <c r="BU51" i="13"/>
  <c r="BV51" i="13"/>
  <c r="BW51" i="13"/>
  <c r="BX51" i="13"/>
  <c r="BY51" i="13"/>
  <c r="BZ51" i="13"/>
  <c r="BL52" i="13"/>
  <c r="BM52" i="13"/>
  <c r="BN52" i="13"/>
  <c r="BO52" i="13"/>
  <c r="BP52" i="13"/>
  <c r="BQ52" i="13"/>
  <c r="BR52" i="13"/>
  <c r="BS52" i="13"/>
  <c r="BT52" i="13"/>
  <c r="BU52" i="13"/>
  <c r="BV52" i="13"/>
  <c r="BW52" i="13"/>
  <c r="BX52" i="13"/>
  <c r="BY52" i="13"/>
  <c r="BZ52" i="13"/>
  <c r="BL53" i="13"/>
  <c r="BM53" i="13"/>
  <c r="BN53" i="13"/>
  <c r="BO53" i="13"/>
  <c r="BP53" i="13"/>
  <c r="BQ53" i="13"/>
  <c r="BR53" i="13"/>
  <c r="BS53" i="13"/>
  <c r="BT53" i="13"/>
  <c r="BU53" i="13"/>
  <c r="BV53" i="13"/>
  <c r="BW53" i="13"/>
  <c r="BX53" i="13"/>
  <c r="BY53" i="13"/>
  <c r="BZ53" i="13"/>
  <c r="BL54" i="13"/>
  <c r="BM54" i="13"/>
  <c r="BN54" i="13"/>
  <c r="BO54" i="13"/>
  <c r="BP54" i="13"/>
  <c r="BQ54" i="13"/>
  <c r="BR54" i="13"/>
  <c r="BS54" i="13"/>
  <c r="BT54" i="13"/>
  <c r="BU54" i="13"/>
  <c r="BV54" i="13"/>
  <c r="BW54" i="13"/>
  <c r="BX54" i="13"/>
  <c r="BY54" i="13"/>
  <c r="BZ54" i="13"/>
  <c r="BL55" i="13"/>
  <c r="BM55" i="13"/>
  <c r="BN55" i="13"/>
  <c r="BO55" i="13"/>
  <c r="BP55" i="13"/>
  <c r="BQ55" i="13"/>
  <c r="BR55" i="13"/>
  <c r="BS55" i="13"/>
  <c r="BT55" i="13"/>
  <c r="BU55" i="13"/>
  <c r="BV55" i="13"/>
  <c r="BW55" i="13"/>
  <c r="BX55" i="13"/>
  <c r="BY55" i="13"/>
  <c r="BZ55" i="13"/>
  <c r="BL56" i="13"/>
  <c r="BM56" i="13"/>
  <c r="BN56" i="13"/>
  <c r="BO56" i="13"/>
  <c r="BP56" i="13"/>
  <c r="BQ56" i="13"/>
  <c r="BR56" i="13"/>
  <c r="BS56" i="13"/>
  <c r="BT56" i="13"/>
  <c r="BU56" i="13"/>
  <c r="BV56" i="13"/>
  <c r="BW56" i="13"/>
  <c r="BX56" i="13"/>
  <c r="BY56" i="13"/>
  <c r="BZ56" i="13"/>
  <c r="BL57" i="13"/>
  <c r="BM57" i="13"/>
  <c r="BN57" i="13"/>
  <c r="BO57" i="13"/>
  <c r="BP57" i="13"/>
  <c r="BQ57" i="13"/>
  <c r="BR57" i="13"/>
  <c r="BS57" i="13"/>
  <c r="BT57" i="13"/>
  <c r="BU57" i="13"/>
  <c r="BV57" i="13"/>
  <c r="BW57" i="13"/>
  <c r="BX57" i="13"/>
  <c r="BY57" i="13"/>
  <c r="BZ57" i="13"/>
  <c r="BL58" i="13"/>
  <c r="BM58" i="13"/>
  <c r="BN58" i="13"/>
  <c r="BO58" i="13"/>
  <c r="BP58" i="13"/>
  <c r="BQ58" i="13"/>
  <c r="BR58" i="13"/>
  <c r="BS58" i="13"/>
  <c r="BT58" i="13"/>
  <c r="BU58" i="13"/>
  <c r="BV58" i="13"/>
  <c r="BW58" i="13"/>
  <c r="BX58" i="13"/>
  <c r="BY58" i="13"/>
  <c r="BZ58" i="13"/>
  <c r="BL59" i="13"/>
  <c r="BM59" i="13"/>
  <c r="BN59" i="13"/>
  <c r="BO59" i="13"/>
  <c r="BP59" i="13"/>
  <c r="BQ59" i="13"/>
  <c r="BR59" i="13"/>
  <c r="BS59" i="13"/>
  <c r="BT59" i="13"/>
  <c r="BU59" i="13"/>
  <c r="BV59" i="13"/>
  <c r="BW59" i="13"/>
  <c r="BX59" i="13"/>
  <c r="BY59" i="13"/>
  <c r="BZ59" i="13"/>
  <c r="BL60" i="13"/>
  <c r="BM60" i="13"/>
  <c r="BN60" i="13"/>
  <c r="BO60" i="13"/>
  <c r="BP60" i="13"/>
  <c r="BQ60" i="13"/>
  <c r="BR60" i="13"/>
  <c r="BS60" i="13"/>
  <c r="BT60" i="13"/>
  <c r="BU60" i="13"/>
  <c r="BV60" i="13"/>
  <c r="BW60" i="13"/>
  <c r="BX60" i="13"/>
  <c r="BY60" i="13"/>
  <c r="BZ60" i="13"/>
  <c r="BL61" i="13"/>
  <c r="BM61" i="13"/>
  <c r="BN61" i="13"/>
  <c r="BO61" i="13"/>
  <c r="BP61" i="13"/>
  <c r="BQ61" i="13"/>
  <c r="BR61" i="13"/>
  <c r="BS61" i="13"/>
  <c r="BT61" i="13"/>
  <c r="BU61" i="13"/>
  <c r="BV61" i="13"/>
  <c r="BW61" i="13"/>
  <c r="BX61" i="13"/>
  <c r="BY61" i="13"/>
  <c r="BZ61" i="13"/>
  <c r="BL62" i="13"/>
  <c r="BM62" i="13"/>
  <c r="BN62" i="13"/>
  <c r="BO62" i="13"/>
  <c r="BP62" i="13"/>
  <c r="BQ62" i="13"/>
  <c r="BR62" i="13"/>
  <c r="BS62" i="13"/>
  <c r="BT62" i="13"/>
  <c r="BU62" i="13"/>
  <c r="BV62" i="13"/>
  <c r="BW62" i="13"/>
  <c r="BX62" i="13"/>
  <c r="BY62" i="13"/>
  <c r="BZ62" i="13"/>
  <c r="BL63" i="13"/>
  <c r="BM63" i="13"/>
  <c r="BN63" i="13"/>
  <c r="BO63" i="13"/>
  <c r="BP63" i="13"/>
  <c r="BQ63" i="13"/>
  <c r="BR63" i="13"/>
  <c r="BS63" i="13"/>
  <c r="BT63" i="13"/>
  <c r="BU63" i="13"/>
  <c r="BV63" i="13"/>
  <c r="BW63" i="13"/>
  <c r="BX63" i="13"/>
  <c r="BY63" i="13"/>
  <c r="BZ63" i="13"/>
  <c r="BL64" i="13"/>
  <c r="BM64" i="13"/>
  <c r="BN64" i="13"/>
  <c r="BO64" i="13"/>
  <c r="BP64" i="13"/>
  <c r="BQ64" i="13"/>
  <c r="BR64" i="13"/>
  <c r="BS64" i="13"/>
  <c r="BT64" i="13"/>
  <c r="BU64" i="13"/>
  <c r="BV64" i="13"/>
  <c r="BW64" i="13"/>
  <c r="BX64" i="13"/>
  <c r="BY64" i="13"/>
  <c r="BZ64" i="13"/>
  <c r="BL65" i="13"/>
  <c r="BM65" i="13"/>
  <c r="BN65" i="13"/>
  <c r="BO65" i="13"/>
  <c r="BP65" i="13"/>
  <c r="BQ65" i="13"/>
  <c r="BR65" i="13"/>
  <c r="BS65" i="13"/>
  <c r="BT65" i="13"/>
  <c r="BU65" i="13"/>
  <c r="BV65" i="13"/>
  <c r="BW65" i="13"/>
  <c r="BX65" i="13"/>
  <c r="BY65" i="13"/>
  <c r="BZ65" i="13"/>
  <c r="BL66" i="13"/>
  <c r="BM66" i="13"/>
  <c r="BN66" i="13"/>
  <c r="BO66" i="13"/>
  <c r="BP66" i="13"/>
  <c r="BQ66" i="13"/>
  <c r="BR66" i="13"/>
  <c r="BS66" i="13"/>
  <c r="BT66" i="13"/>
  <c r="BU66" i="13"/>
  <c r="BV66" i="13"/>
  <c r="BW66" i="13"/>
  <c r="BX66" i="13"/>
  <c r="BY66" i="13"/>
  <c r="BZ66" i="13"/>
  <c r="BL67" i="13"/>
  <c r="BM67" i="13"/>
  <c r="BN67" i="13"/>
  <c r="BO67" i="13"/>
  <c r="BP67" i="13"/>
  <c r="BQ67" i="13"/>
  <c r="BR67" i="13"/>
  <c r="BS67" i="13"/>
  <c r="BT67" i="13"/>
  <c r="BU67" i="13"/>
  <c r="BV67" i="13"/>
  <c r="BW67" i="13"/>
  <c r="BX67" i="13"/>
  <c r="BY67" i="13"/>
  <c r="BZ67" i="13"/>
  <c r="BL68" i="13"/>
  <c r="BM68" i="13"/>
  <c r="BN68" i="13"/>
  <c r="BO68" i="13"/>
  <c r="BP68" i="13"/>
  <c r="BQ68" i="13"/>
  <c r="BR68" i="13"/>
  <c r="BS68" i="13"/>
  <c r="BT68" i="13"/>
  <c r="BU68" i="13"/>
  <c r="BV68" i="13"/>
  <c r="BW68" i="13"/>
  <c r="BX68" i="13"/>
  <c r="BY68" i="13"/>
  <c r="BZ68" i="13"/>
  <c r="BL69" i="13"/>
  <c r="BM69" i="13"/>
  <c r="BN69" i="13"/>
  <c r="BO69" i="13"/>
  <c r="BP69" i="13"/>
  <c r="BQ69" i="13"/>
  <c r="BR69" i="13"/>
  <c r="BS69" i="13"/>
  <c r="BT69" i="13"/>
  <c r="BU69" i="13"/>
  <c r="BV69" i="13"/>
  <c r="BW69" i="13"/>
  <c r="BX69" i="13"/>
  <c r="BY69" i="13"/>
  <c r="BZ69" i="13"/>
  <c r="BL70" i="13"/>
  <c r="BM70" i="13"/>
  <c r="BN70" i="13"/>
  <c r="BO70" i="13"/>
  <c r="BP70" i="13"/>
  <c r="BQ70" i="13"/>
  <c r="BR70" i="13"/>
  <c r="BS70" i="13"/>
  <c r="BT70" i="13"/>
  <c r="BU70" i="13"/>
  <c r="BV70" i="13"/>
  <c r="BW70" i="13"/>
  <c r="BX70" i="13"/>
  <c r="BY70" i="13"/>
  <c r="BZ70" i="13"/>
  <c r="BL71" i="13"/>
  <c r="BM71" i="13"/>
  <c r="BN71" i="13"/>
  <c r="BO71" i="13"/>
  <c r="BP71" i="13"/>
  <c r="BQ71" i="13"/>
  <c r="BR71" i="13"/>
  <c r="BS71" i="13"/>
  <c r="BT71" i="13"/>
  <c r="BU71" i="13"/>
  <c r="BV71" i="13"/>
  <c r="BW71" i="13"/>
  <c r="BX71" i="13"/>
  <c r="BY71" i="13"/>
  <c r="BZ71" i="13"/>
  <c r="BL72" i="13"/>
  <c r="BM72" i="13"/>
  <c r="BN72" i="13"/>
  <c r="BO72" i="13"/>
  <c r="BP72" i="13"/>
  <c r="BQ72" i="13"/>
  <c r="BR72" i="13"/>
  <c r="BS72" i="13"/>
  <c r="BT72" i="13"/>
  <c r="BU72" i="13"/>
  <c r="BV72" i="13"/>
  <c r="BW72" i="13"/>
  <c r="BX72" i="13"/>
  <c r="BY72" i="13"/>
  <c r="BZ72" i="13"/>
  <c r="BL73" i="13"/>
  <c r="BM73" i="13"/>
  <c r="BN73" i="13"/>
  <c r="BO73" i="13"/>
  <c r="BP73" i="13"/>
  <c r="BQ73" i="13"/>
  <c r="BR73" i="13"/>
  <c r="BS73" i="13"/>
  <c r="BT73" i="13"/>
  <c r="BU73" i="13"/>
  <c r="BV73" i="13"/>
  <c r="BW73" i="13"/>
  <c r="BX73" i="13"/>
  <c r="BY73" i="13"/>
  <c r="BZ73" i="13"/>
  <c r="BL74" i="13"/>
  <c r="BM74" i="13"/>
  <c r="BN74" i="13"/>
  <c r="BO74" i="13"/>
  <c r="BP74" i="13"/>
  <c r="BQ74" i="13"/>
  <c r="BR74" i="13"/>
  <c r="BS74" i="13"/>
  <c r="BT74" i="13"/>
  <c r="BU74" i="13"/>
  <c r="BV74" i="13"/>
  <c r="BW74" i="13"/>
  <c r="BX74" i="13"/>
  <c r="BY74" i="13"/>
  <c r="BZ74" i="13"/>
  <c r="BL75" i="13"/>
  <c r="BM75" i="13"/>
  <c r="BN75" i="13"/>
  <c r="BO75" i="13"/>
  <c r="BP75" i="13"/>
  <c r="BQ75" i="13"/>
  <c r="BR75" i="13"/>
  <c r="BS75" i="13"/>
  <c r="BT75" i="13"/>
  <c r="BU75" i="13"/>
  <c r="BV75" i="13"/>
  <c r="BW75" i="13"/>
  <c r="BX75" i="13"/>
  <c r="BY75" i="13"/>
  <c r="BZ75" i="13"/>
  <c r="BL76" i="13"/>
  <c r="BM76" i="13"/>
  <c r="BN76" i="13"/>
  <c r="BO76" i="13"/>
  <c r="BP76" i="13"/>
  <c r="BQ76" i="13"/>
  <c r="BR76" i="13"/>
  <c r="BS76" i="13"/>
  <c r="BT76" i="13"/>
  <c r="BU76" i="13"/>
  <c r="BV76" i="13"/>
  <c r="BW76" i="13"/>
  <c r="BX76" i="13"/>
  <c r="BY76" i="13"/>
  <c r="BZ76" i="13"/>
  <c r="BL77" i="13"/>
  <c r="BM77" i="13"/>
  <c r="BN77" i="13"/>
  <c r="BO77" i="13"/>
  <c r="BP77" i="13"/>
  <c r="BQ77" i="13"/>
  <c r="BR77" i="13"/>
  <c r="BS77" i="13"/>
  <c r="BT77" i="13"/>
  <c r="BU77" i="13"/>
  <c r="BV77" i="13"/>
  <c r="BW77" i="13"/>
  <c r="BX77" i="13"/>
  <c r="BY77" i="13"/>
  <c r="BZ77" i="13"/>
  <c r="BL78" i="13"/>
  <c r="BM78" i="13"/>
  <c r="BN78" i="13"/>
  <c r="BO78" i="13"/>
  <c r="BP78" i="13"/>
  <c r="BQ78" i="13"/>
  <c r="BR78" i="13"/>
  <c r="BS78" i="13"/>
  <c r="BT78" i="13"/>
  <c r="BU78" i="13"/>
  <c r="BV78" i="13"/>
  <c r="BW78" i="13"/>
  <c r="BX78" i="13"/>
  <c r="BY78" i="13"/>
  <c r="BZ78" i="13"/>
  <c r="BL79" i="13"/>
  <c r="BM79" i="13"/>
  <c r="BN79" i="13"/>
  <c r="BO79" i="13"/>
  <c r="BP79" i="13"/>
  <c r="BQ79" i="13"/>
  <c r="BR79" i="13"/>
  <c r="BS79" i="13"/>
  <c r="BT79" i="13"/>
  <c r="BU79" i="13"/>
  <c r="BV79" i="13"/>
  <c r="BW79" i="13"/>
  <c r="BX79" i="13"/>
  <c r="BY79" i="13"/>
  <c r="BZ79" i="13"/>
  <c r="BL80" i="13"/>
  <c r="BM80" i="13"/>
  <c r="BN80" i="13"/>
  <c r="BO80" i="13"/>
  <c r="BP80" i="13"/>
  <c r="BQ80" i="13"/>
  <c r="BR80" i="13"/>
  <c r="BS80" i="13"/>
  <c r="BT80" i="13"/>
  <c r="BU80" i="13"/>
  <c r="BV80" i="13"/>
  <c r="BW80" i="13"/>
  <c r="BX80" i="13"/>
  <c r="BY80" i="13"/>
  <c r="BZ80" i="13"/>
  <c r="BL81" i="13"/>
  <c r="BM81" i="13"/>
  <c r="BN81" i="13"/>
  <c r="BO81" i="13"/>
  <c r="BP81" i="13"/>
  <c r="BQ81" i="13"/>
  <c r="BR81" i="13"/>
  <c r="BS81" i="13"/>
  <c r="BT81" i="13"/>
  <c r="BU81" i="13"/>
  <c r="BV81" i="13"/>
  <c r="BW81" i="13"/>
  <c r="BX81" i="13"/>
  <c r="BY81" i="13"/>
  <c r="BZ81" i="13"/>
  <c r="BL82" i="13"/>
  <c r="BM82" i="13"/>
  <c r="BN82" i="13"/>
  <c r="BO82" i="13"/>
  <c r="BP82" i="13"/>
  <c r="BQ82" i="13"/>
  <c r="BR82" i="13"/>
  <c r="BS82" i="13"/>
  <c r="BT82" i="13"/>
  <c r="BU82" i="13"/>
  <c r="BV82" i="13"/>
  <c r="BW82" i="13"/>
  <c r="BX82" i="13"/>
  <c r="BY82" i="13"/>
  <c r="BZ82" i="13"/>
  <c r="BL83" i="13"/>
  <c r="BM83" i="13"/>
  <c r="BN83" i="13"/>
  <c r="BO83" i="13"/>
  <c r="BP83" i="13"/>
  <c r="BQ83" i="13"/>
  <c r="BR83" i="13"/>
  <c r="BS83" i="13"/>
  <c r="BT83" i="13"/>
  <c r="BU83" i="13"/>
  <c r="BV83" i="13"/>
  <c r="BW83" i="13"/>
  <c r="BX83" i="13"/>
  <c r="BY83" i="13"/>
  <c r="BZ83" i="13"/>
  <c r="BL84" i="13"/>
  <c r="BM84" i="13"/>
  <c r="BN84" i="13"/>
  <c r="BO84" i="13"/>
  <c r="BP84" i="13"/>
  <c r="BQ84" i="13"/>
  <c r="BR84" i="13"/>
  <c r="BS84" i="13"/>
  <c r="BT84" i="13"/>
  <c r="BU84" i="13"/>
  <c r="BV84" i="13"/>
  <c r="BW84" i="13"/>
  <c r="BX84" i="13"/>
  <c r="BY84" i="13"/>
  <c r="BZ84" i="13"/>
  <c r="BL85" i="13"/>
  <c r="BM85" i="13"/>
  <c r="BN85" i="13"/>
  <c r="BO85" i="13"/>
  <c r="BP85" i="13"/>
  <c r="BQ85" i="13"/>
  <c r="BR85" i="13"/>
  <c r="BS85" i="13"/>
  <c r="BT85" i="13"/>
  <c r="BU85" i="13"/>
  <c r="BV85" i="13"/>
  <c r="BW85" i="13"/>
  <c r="BX85" i="13"/>
  <c r="BY85" i="13"/>
  <c r="BZ85" i="13"/>
  <c r="BL86" i="13"/>
  <c r="BM86" i="13"/>
  <c r="BN86" i="13"/>
  <c r="BO86" i="13"/>
  <c r="BP86" i="13"/>
  <c r="BQ86" i="13"/>
  <c r="BR86" i="13"/>
  <c r="BS86" i="13"/>
  <c r="BT86" i="13"/>
  <c r="BU86" i="13"/>
  <c r="BV86" i="13"/>
  <c r="BW86" i="13"/>
  <c r="BX86" i="13"/>
  <c r="BY86" i="13"/>
  <c r="BZ86" i="13"/>
  <c r="BL87" i="13"/>
  <c r="BM87" i="13"/>
  <c r="BN87" i="13"/>
  <c r="BO87" i="13"/>
  <c r="BP87" i="13"/>
  <c r="BQ87" i="13"/>
  <c r="BR87" i="13"/>
  <c r="BS87" i="13"/>
  <c r="BT87" i="13"/>
  <c r="BU87" i="13"/>
  <c r="BV87" i="13"/>
  <c r="BW87" i="13"/>
  <c r="BX87" i="13"/>
  <c r="BY87" i="13"/>
  <c r="BZ87" i="13"/>
  <c r="BL88" i="13"/>
  <c r="BM88" i="13"/>
  <c r="BN88" i="13"/>
  <c r="BO88" i="13"/>
  <c r="BP88" i="13"/>
  <c r="BQ88" i="13"/>
  <c r="BR88" i="13"/>
  <c r="BS88" i="13"/>
  <c r="BT88" i="13"/>
  <c r="BU88" i="13"/>
  <c r="BV88" i="13"/>
  <c r="BW88" i="13"/>
  <c r="BX88" i="13"/>
  <c r="BY88" i="13"/>
  <c r="BZ88" i="13"/>
  <c r="BL89" i="13"/>
  <c r="BM89" i="13"/>
  <c r="BN89" i="13"/>
  <c r="BO89" i="13"/>
  <c r="BP89" i="13"/>
  <c r="BQ89" i="13"/>
  <c r="BR89" i="13"/>
  <c r="BS89" i="13"/>
  <c r="BT89" i="13"/>
  <c r="BU89" i="13"/>
  <c r="BV89" i="13"/>
  <c r="BW89" i="13"/>
  <c r="BX89" i="13"/>
  <c r="BY89" i="13"/>
  <c r="BZ89" i="13"/>
  <c r="BL90" i="13"/>
  <c r="BM90" i="13"/>
  <c r="BN90" i="13"/>
  <c r="BO90" i="13"/>
  <c r="BP90" i="13"/>
  <c r="BQ90" i="13"/>
  <c r="BR90" i="13"/>
  <c r="BS90" i="13"/>
  <c r="BT90" i="13"/>
  <c r="BU90" i="13"/>
  <c r="BV90" i="13"/>
  <c r="BW90" i="13"/>
  <c r="BX90" i="13"/>
  <c r="BY90" i="13"/>
  <c r="BZ90" i="13"/>
  <c r="BL91" i="13"/>
  <c r="BM91" i="13"/>
  <c r="BN91" i="13"/>
  <c r="BO91" i="13"/>
  <c r="BP91" i="13"/>
  <c r="BQ91" i="13"/>
  <c r="BR91" i="13"/>
  <c r="BS91" i="13"/>
  <c r="BT91" i="13"/>
  <c r="BU91" i="13"/>
  <c r="BV91" i="13"/>
  <c r="BW91" i="13"/>
  <c r="BX91" i="13"/>
  <c r="BY91" i="13"/>
  <c r="BZ91" i="13"/>
  <c r="BL92" i="13"/>
  <c r="BM92" i="13"/>
  <c r="BN92" i="13"/>
  <c r="BO92" i="13"/>
  <c r="BP92" i="13"/>
  <c r="BQ92" i="13"/>
  <c r="BR92" i="13"/>
  <c r="BS92" i="13"/>
  <c r="BT92" i="13"/>
  <c r="BU92" i="13"/>
  <c r="BV92" i="13"/>
  <c r="BW92" i="13"/>
  <c r="BX92" i="13"/>
  <c r="BY92" i="13"/>
  <c r="BZ92" i="13"/>
  <c r="BL93" i="13"/>
  <c r="BM93" i="13"/>
  <c r="BN93" i="13"/>
  <c r="BO93" i="13"/>
  <c r="BP93" i="13"/>
  <c r="BQ93" i="13"/>
  <c r="BR93" i="13"/>
  <c r="BS93" i="13"/>
  <c r="BT93" i="13"/>
  <c r="BU93" i="13"/>
  <c r="BV93" i="13"/>
  <c r="BW93" i="13"/>
  <c r="BX93" i="13"/>
  <c r="BY93" i="13"/>
  <c r="BZ93" i="13"/>
  <c r="BL94" i="13"/>
  <c r="BM94" i="13"/>
  <c r="BN94" i="13"/>
  <c r="BO94" i="13"/>
  <c r="BP94" i="13"/>
  <c r="BQ94" i="13"/>
  <c r="BR94" i="13"/>
  <c r="BS94" i="13"/>
  <c r="BT94" i="13"/>
  <c r="BU94" i="13"/>
  <c r="BV94" i="13"/>
  <c r="BW94" i="13"/>
  <c r="BX94" i="13"/>
  <c r="BY94" i="13"/>
  <c r="BZ94" i="13"/>
  <c r="BL95" i="13"/>
  <c r="BM95" i="13"/>
  <c r="BN95" i="13"/>
  <c r="BO95" i="13"/>
  <c r="BP95" i="13"/>
  <c r="BQ95" i="13"/>
  <c r="BR95" i="13"/>
  <c r="BS95" i="13"/>
  <c r="BT95" i="13"/>
  <c r="BU95" i="13"/>
  <c r="BV95" i="13"/>
  <c r="BW95" i="13"/>
  <c r="BX95" i="13"/>
  <c r="BY95" i="13"/>
  <c r="BZ95" i="13"/>
  <c r="BL96" i="13"/>
  <c r="BM96" i="13"/>
  <c r="BN96" i="13"/>
  <c r="BO96" i="13"/>
  <c r="BP96" i="13"/>
  <c r="BQ96" i="13"/>
  <c r="BR96" i="13"/>
  <c r="BS96" i="13"/>
  <c r="BT96" i="13"/>
  <c r="BU96" i="13"/>
  <c r="BV96" i="13"/>
  <c r="BW96" i="13"/>
  <c r="BX96" i="13"/>
  <c r="BY96" i="13"/>
  <c r="BZ96" i="13"/>
  <c r="BL97" i="13"/>
  <c r="BM97" i="13"/>
  <c r="BN97" i="13"/>
  <c r="BO97" i="13"/>
  <c r="BP97" i="13"/>
  <c r="BQ97" i="13"/>
  <c r="BR97" i="13"/>
  <c r="BS97" i="13"/>
  <c r="BT97" i="13"/>
  <c r="BU97" i="13"/>
  <c r="BV97" i="13"/>
  <c r="BW97" i="13"/>
  <c r="BX97" i="13"/>
  <c r="BY97" i="13"/>
  <c r="BZ97" i="13"/>
  <c r="BL98" i="13"/>
  <c r="BM98" i="13"/>
  <c r="BN98" i="13"/>
  <c r="BO98" i="13"/>
  <c r="BP98" i="13"/>
  <c r="BQ98" i="13"/>
  <c r="BR98" i="13"/>
  <c r="BS98" i="13"/>
  <c r="BT98" i="13"/>
  <c r="BU98" i="13"/>
  <c r="BV98" i="13"/>
  <c r="BW98" i="13"/>
  <c r="BX98" i="13"/>
  <c r="BY98" i="13"/>
  <c r="BZ98" i="13"/>
  <c r="BL99" i="13"/>
  <c r="BM99" i="13"/>
  <c r="BN99" i="13"/>
  <c r="BO99" i="13"/>
  <c r="BP99" i="13"/>
  <c r="BQ99" i="13"/>
  <c r="BR99" i="13"/>
  <c r="BS99" i="13"/>
  <c r="BT99" i="13"/>
  <c r="BU99" i="13"/>
  <c r="BV99" i="13"/>
  <c r="BW99" i="13"/>
  <c r="BX99" i="13"/>
  <c r="BY99" i="13"/>
  <c r="BZ99" i="13"/>
  <c r="BL100" i="13"/>
  <c r="BM100" i="13"/>
  <c r="BN100" i="13"/>
  <c r="BO100" i="13"/>
  <c r="BP100" i="13"/>
  <c r="BQ100" i="13"/>
  <c r="BR100" i="13"/>
  <c r="BS100" i="13"/>
  <c r="BT100" i="13"/>
  <c r="BU100" i="13"/>
  <c r="BV100" i="13"/>
  <c r="BW100" i="13"/>
  <c r="BX100" i="13"/>
  <c r="BY100" i="13"/>
  <c r="BZ100" i="13"/>
  <c r="BL101" i="13"/>
  <c r="BM101" i="13"/>
  <c r="BN101" i="13"/>
  <c r="BO101" i="13"/>
  <c r="BP101" i="13"/>
  <c r="BQ101" i="13"/>
  <c r="BR101" i="13"/>
  <c r="BS101" i="13"/>
  <c r="BT101" i="13"/>
  <c r="BU101" i="13"/>
  <c r="BV101" i="13"/>
  <c r="BW101" i="13"/>
  <c r="BX101" i="13"/>
  <c r="BY101" i="13"/>
  <c r="BZ101" i="13"/>
  <c r="BL102" i="13"/>
  <c r="BM102" i="13"/>
  <c r="BN102" i="13"/>
  <c r="BO102" i="13"/>
  <c r="BP102" i="13"/>
  <c r="BQ102" i="13"/>
  <c r="BR102" i="13"/>
  <c r="BS102" i="13"/>
  <c r="BT102" i="13"/>
  <c r="BU102" i="13"/>
  <c r="BV102" i="13"/>
  <c r="BW102" i="13"/>
  <c r="BX102" i="13"/>
  <c r="BY102" i="13"/>
  <c r="BZ102" i="13"/>
  <c r="BL103" i="13"/>
  <c r="BM103" i="13"/>
  <c r="BN103" i="13"/>
  <c r="BO103" i="13"/>
  <c r="BP103" i="13"/>
  <c r="BQ103" i="13"/>
  <c r="BR103" i="13"/>
  <c r="BS103" i="13"/>
  <c r="BT103" i="13"/>
  <c r="BU103" i="13"/>
  <c r="BV103" i="13"/>
  <c r="BW103" i="13"/>
  <c r="BX103" i="13"/>
  <c r="BY103" i="13"/>
  <c r="BZ103" i="13"/>
  <c r="BL104" i="13"/>
  <c r="BM104" i="13"/>
  <c r="BN104" i="13"/>
  <c r="BO104" i="13"/>
  <c r="BP104" i="13"/>
  <c r="BQ104" i="13"/>
  <c r="BR104" i="13"/>
  <c r="BS104" i="13"/>
  <c r="BT104" i="13"/>
  <c r="BU104" i="13"/>
  <c r="BV104" i="13"/>
  <c r="BW104" i="13"/>
  <c r="BX104" i="13"/>
  <c r="BY104" i="13"/>
  <c r="BZ104" i="13"/>
  <c r="BL105" i="13"/>
  <c r="BM105" i="13"/>
  <c r="BN105" i="13"/>
  <c r="BO105" i="13"/>
  <c r="BP105" i="13"/>
  <c r="BQ105" i="13"/>
  <c r="BR105" i="13"/>
  <c r="BS105" i="13"/>
  <c r="BT105" i="13"/>
  <c r="BU105" i="13"/>
  <c r="BV105" i="13"/>
  <c r="BW105" i="13"/>
  <c r="BX105" i="13"/>
  <c r="BY105" i="13"/>
  <c r="BZ105" i="13"/>
  <c r="BL106" i="13"/>
  <c r="BM106" i="13"/>
  <c r="BN106" i="13"/>
  <c r="BO106" i="13"/>
  <c r="BP106" i="13"/>
  <c r="BQ106" i="13"/>
  <c r="BR106" i="13"/>
  <c r="BS106" i="13"/>
  <c r="BT106" i="13"/>
  <c r="BU106" i="13"/>
  <c r="BV106" i="13"/>
  <c r="BW106" i="13"/>
  <c r="BX106" i="13"/>
  <c r="BY106" i="13"/>
  <c r="BZ106" i="13"/>
  <c r="BL107" i="13"/>
  <c r="BM107" i="13"/>
  <c r="BN107" i="13"/>
  <c r="BO107" i="13"/>
  <c r="BP107" i="13"/>
  <c r="BQ107" i="13"/>
  <c r="BR107" i="13"/>
  <c r="BS107" i="13"/>
  <c r="BT107" i="13"/>
  <c r="BU107" i="13"/>
  <c r="BV107" i="13"/>
  <c r="BW107" i="13"/>
  <c r="BX107" i="13"/>
  <c r="BY107" i="13"/>
  <c r="BZ107" i="13"/>
  <c r="BL108" i="13"/>
  <c r="BM108" i="13"/>
  <c r="BN108" i="13"/>
  <c r="BO108" i="13"/>
  <c r="BP108" i="13"/>
  <c r="BQ108" i="13"/>
  <c r="BR108" i="13"/>
  <c r="BS108" i="13"/>
  <c r="BT108" i="13"/>
  <c r="BU108" i="13"/>
  <c r="BV108" i="13"/>
  <c r="BW108" i="13"/>
  <c r="BX108" i="13"/>
  <c r="BY108" i="13"/>
  <c r="BZ108" i="13"/>
  <c r="BL109" i="13"/>
  <c r="BM109" i="13"/>
  <c r="BN109" i="13"/>
  <c r="BO109" i="13"/>
  <c r="BP109" i="13"/>
  <c r="BQ109" i="13"/>
  <c r="BR109" i="13"/>
  <c r="BS109" i="13"/>
  <c r="BT109" i="13"/>
  <c r="BU109" i="13"/>
  <c r="BV109" i="13"/>
  <c r="BW109" i="13"/>
  <c r="BX109" i="13"/>
  <c r="BY109" i="13"/>
  <c r="BZ109" i="13"/>
  <c r="BL110" i="13"/>
  <c r="BM110" i="13"/>
  <c r="BN110" i="13"/>
  <c r="BO110" i="13"/>
  <c r="BP110" i="13"/>
  <c r="BQ110" i="13"/>
  <c r="BR110" i="13"/>
  <c r="BS110" i="13"/>
  <c r="BT110" i="13"/>
  <c r="BU110" i="13"/>
  <c r="BV110" i="13"/>
  <c r="BW110" i="13"/>
  <c r="BX110" i="13"/>
  <c r="BY110" i="13"/>
  <c r="BZ110" i="13"/>
  <c r="BL111" i="13"/>
  <c r="BM111" i="13"/>
  <c r="BN111" i="13"/>
  <c r="BO111" i="13"/>
  <c r="BP111" i="13"/>
  <c r="BQ111" i="13"/>
  <c r="BR111" i="13"/>
  <c r="BS111" i="13"/>
  <c r="BT111" i="13"/>
  <c r="BU111" i="13"/>
  <c r="BV111" i="13"/>
  <c r="BW111" i="13"/>
  <c r="BX111" i="13"/>
  <c r="BY111" i="13"/>
  <c r="BZ111" i="13"/>
  <c r="BL112" i="13"/>
  <c r="BM112" i="13"/>
  <c r="BN112" i="13"/>
  <c r="BO112" i="13"/>
  <c r="BP112" i="13"/>
  <c r="BQ112" i="13"/>
  <c r="BR112" i="13"/>
  <c r="BS112" i="13"/>
  <c r="BT112" i="13"/>
  <c r="BU112" i="13"/>
  <c r="BV112" i="13"/>
  <c r="BW112" i="13"/>
  <c r="BX112" i="13"/>
  <c r="BY112" i="13"/>
  <c r="BZ112" i="13"/>
  <c r="BL113" i="13"/>
  <c r="BM113" i="13"/>
  <c r="BN113" i="13"/>
  <c r="BO113" i="13"/>
  <c r="BP113" i="13"/>
  <c r="BQ113" i="13"/>
  <c r="BR113" i="13"/>
  <c r="BS113" i="13"/>
  <c r="BT113" i="13"/>
  <c r="BU113" i="13"/>
  <c r="BV113" i="13"/>
  <c r="BW113" i="13"/>
  <c r="BX113" i="13"/>
  <c r="BY113" i="13"/>
  <c r="BZ113" i="13"/>
  <c r="BL114" i="13"/>
  <c r="BM114" i="13"/>
  <c r="BN114" i="13"/>
  <c r="BO114" i="13"/>
  <c r="BP114" i="13"/>
  <c r="BQ114" i="13"/>
  <c r="BR114" i="13"/>
  <c r="BS114" i="13"/>
  <c r="BT114" i="13"/>
  <c r="BU114" i="13"/>
  <c r="BV114" i="13"/>
  <c r="BW114" i="13"/>
  <c r="BX114" i="13"/>
  <c r="BY114" i="13"/>
  <c r="BZ114" i="13"/>
  <c r="BL115" i="13"/>
  <c r="BM115" i="13"/>
  <c r="BN115" i="13"/>
  <c r="BO115" i="13"/>
  <c r="BP115" i="13"/>
  <c r="BQ115" i="13"/>
  <c r="BR115" i="13"/>
  <c r="BS115" i="13"/>
  <c r="BT115" i="13"/>
  <c r="BU115" i="13"/>
  <c r="BV115" i="13"/>
  <c r="BW115" i="13"/>
  <c r="BX115" i="13"/>
  <c r="BY115" i="13"/>
  <c r="BZ115" i="13"/>
  <c r="BL116" i="13"/>
  <c r="BM116" i="13"/>
  <c r="BN116" i="13"/>
  <c r="BO116" i="13"/>
  <c r="BP116" i="13"/>
  <c r="BQ116" i="13"/>
  <c r="BR116" i="13"/>
  <c r="BS116" i="13"/>
  <c r="BT116" i="13"/>
  <c r="BU116" i="13"/>
  <c r="BV116" i="13"/>
  <c r="BW116" i="13"/>
  <c r="BX116" i="13"/>
  <c r="BY116" i="13"/>
  <c r="BZ116" i="13"/>
  <c r="BL117" i="13"/>
  <c r="BM117" i="13"/>
  <c r="BN117" i="13"/>
  <c r="BO117" i="13"/>
  <c r="BP117" i="13"/>
  <c r="BQ117" i="13"/>
  <c r="BR117" i="13"/>
  <c r="BS117" i="13"/>
  <c r="BT117" i="13"/>
  <c r="BU117" i="13"/>
  <c r="BV117" i="13"/>
  <c r="BW117" i="13"/>
  <c r="BX117" i="13"/>
  <c r="BY117" i="13"/>
  <c r="BZ117" i="13"/>
  <c r="BL118" i="13"/>
  <c r="BM118" i="13"/>
  <c r="BN118" i="13"/>
  <c r="BO118" i="13"/>
  <c r="BP118" i="13"/>
  <c r="BQ118" i="13"/>
  <c r="BR118" i="13"/>
  <c r="BS118" i="13"/>
  <c r="BT118" i="13"/>
  <c r="BU118" i="13"/>
  <c r="BV118" i="13"/>
  <c r="BW118" i="13"/>
  <c r="BX118" i="13"/>
  <c r="BY118" i="13"/>
  <c r="BZ118" i="13"/>
  <c r="BL119" i="13"/>
  <c r="BM119" i="13"/>
  <c r="BN119" i="13"/>
  <c r="BO119" i="13"/>
  <c r="BP119" i="13"/>
  <c r="BQ119" i="13"/>
  <c r="BR119" i="13"/>
  <c r="BS119" i="13"/>
  <c r="BT119" i="13"/>
  <c r="BU119" i="13"/>
  <c r="BV119" i="13"/>
  <c r="BW119" i="13"/>
  <c r="BX119" i="13"/>
  <c r="BY119" i="13"/>
  <c r="BZ119" i="13"/>
  <c r="BL120" i="13"/>
  <c r="BM120" i="13"/>
  <c r="BN120" i="13"/>
  <c r="BO120" i="13"/>
  <c r="BP120" i="13"/>
  <c r="BQ120" i="13"/>
  <c r="BR120" i="13"/>
  <c r="BS120" i="13"/>
  <c r="BT120" i="13"/>
  <c r="BU120" i="13"/>
  <c r="BV120" i="13"/>
  <c r="BW120" i="13"/>
  <c r="BX120" i="13"/>
  <c r="BY120" i="13"/>
  <c r="BZ120" i="13"/>
  <c r="BL121" i="13"/>
  <c r="BM121" i="13"/>
  <c r="BN121" i="13"/>
  <c r="BO121" i="13"/>
  <c r="BP121" i="13"/>
  <c r="BQ121" i="13"/>
  <c r="BR121" i="13"/>
  <c r="BS121" i="13"/>
  <c r="BT121" i="13"/>
  <c r="BU121" i="13"/>
  <c r="BV121" i="13"/>
  <c r="BW121" i="13"/>
  <c r="BX121" i="13"/>
  <c r="BY121" i="13"/>
  <c r="BZ121" i="13"/>
  <c r="BL122" i="13"/>
  <c r="BM122" i="13"/>
  <c r="BN122" i="13"/>
  <c r="BO122" i="13"/>
  <c r="BP122" i="13"/>
  <c r="BQ122" i="13"/>
  <c r="BR122" i="13"/>
  <c r="BS122" i="13"/>
  <c r="BT122" i="13"/>
  <c r="BU122" i="13"/>
  <c r="BV122" i="13"/>
  <c r="BW122" i="13"/>
  <c r="BX122" i="13"/>
  <c r="BY122" i="13"/>
  <c r="BZ122" i="13"/>
  <c r="BL123" i="13"/>
  <c r="BM123" i="13"/>
  <c r="BN123" i="13"/>
  <c r="BO123" i="13"/>
  <c r="BP123" i="13"/>
  <c r="BQ123" i="13"/>
  <c r="BR123" i="13"/>
  <c r="BS123" i="13"/>
  <c r="BT123" i="13"/>
  <c r="BU123" i="13"/>
  <c r="BV123" i="13"/>
  <c r="BW123" i="13"/>
  <c r="BX123" i="13"/>
  <c r="BY123" i="13"/>
  <c r="BZ123" i="13"/>
  <c r="BL124" i="13"/>
  <c r="BM124" i="13"/>
  <c r="BN124" i="13"/>
  <c r="BO124" i="13"/>
  <c r="BP124" i="13"/>
  <c r="BQ124" i="13"/>
  <c r="BR124" i="13"/>
  <c r="BS124" i="13"/>
  <c r="BT124" i="13"/>
  <c r="BU124" i="13"/>
  <c r="BV124" i="13"/>
  <c r="BW124" i="13"/>
  <c r="BX124" i="13"/>
  <c r="BY124" i="13"/>
  <c r="BZ124" i="13"/>
  <c r="BL125" i="13"/>
  <c r="BM125" i="13"/>
  <c r="BN125" i="13"/>
  <c r="BO125" i="13"/>
  <c r="BP125" i="13"/>
  <c r="BQ125" i="13"/>
  <c r="BR125" i="13"/>
  <c r="BS125" i="13"/>
  <c r="BT125" i="13"/>
  <c r="BU125" i="13"/>
  <c r="BV125" i="13"/>
  <c r="BW125" i="13"/>
  <c r="BX125" i="13"/>
  <c r="BY125" i="13"/>
  <c r="BZ125" i="13"/>
  <c r="BL126" i="13"/>
  <c r="BM126" i="13"/>
  <c r="BN126" i="13"/>
  <c r="BO126" i="13"/>
  <c r="BP126" i="13"/>
  <c r="BQ126" i="13"/>
  <c r="BR126" i="13"/>
  <c r="BS126" i="13"/>
  <c r="BT126" i="13"/>
  <c r="BU126" i="13"/>
  <c r="BV126" i="13"/>
  <c r="BW126" i="13"/>
  <c r="BX126" i="13"/>
  <c r="BY126" i="13"/>
  <c r="BZ126" i="13"/>
  <c r="BL127" i="13"/>
  <c r="BM127" i="13"/>
  <c r="BN127" i="13"/>
  <c r="BO127" i="13"/>
  <c r="BP127" i="13"/>
  <c r="BQ127" i="13"/>
  <c r="BR127" i="13"/>
  <c r="BS127" i="13"/>
  <c r="BT127" i="13"/>
  <c r="BU127" i="13"/>
  <c r="BV127" i="13"/>
  <c r="BW127" i="13"/>
  <c r="BX127" i="13"/>
  <c r="BY127" i="13"/>
  <c r="BZ127" i="13"/>
  <c r="BL128" i="13"/>
  <c r="BM128" i="13"/>
  <c r="BN128" i="13"/>
  <c r="BO128" i="13"/>
  <c r="BP128" i="13"/>
  <c r="BQ128" i="13"/>
  <c r="BR128" i="13"/>
  <c r="BS128" i="13"/>
  <c r="BT128" i="13"/>
  <c r="BU128" i="13"/>
  <c r="BV128" i="13"/>
  <c r="BW128" i="13"/>
  <c r="BX128" i="13"/>
  <c r="BY128" i="13"/>
  <c r="BZ128" i="13"/>
  <c r="BL129" i="13"/>
  <c r="BM129" i="13"/>
  <c r="BN129" i="13"/>
  <c r="BO129" i="13"/>
  <c r="BP129" i="13"/>
  <c r="BQ129" i="13"/>
  <c r="BR129" i="13"/>
  <c r="BS129" i="13"/>
  <c r="BT129" i="13"/>
  <c r="BU129" i="13"/>
  <c r="BV129" i="13"/>
  <c r="BW129" i="13"/>
  <c r="BX129" i="13"/>
  <c r="BY129" i="13"/>
  <c r="BZ129" i="13"/>
  <c r="BL130" i="13"/>
  <c r="BM130" i="13"/>
  <c r="BN130" i="13"/>
  <c r="BO130" i="13"/>
  <c r="BP130" i="13"/>
  <c r="BQ130" i="13"/>
  <c r="BR130" i="13"/>
  <c r="BS130" i="13"/>
  <c r="BT130" i="13"/>
  <c r="BU130" i="13"/>
  <c r="BV130" i="13"/>
  <c r="BW130" i="13"/>
  <c r="BX130" i="13"/>
  <c r="BY130" i="13"/>
  <c r="BZ130" i="13"/>
  <c r="BL131" i="13"/>
  <c r="BM131" i="13"/>
  <c r="BN131" i="13"/>
  <c r="BO131" i="13"/>
  <c r="BP131" i="13"/>
  <c r="BQ131" i="13"/>
  <c r="BR131" i="13"/>
  <c r="BS131" i="13"/>
  <c r="BT131" i="13"/>
  <c r="BU131" i="13"/>
  <c r="BV131" i="13"/>
  <c r="BW131" i="13"/>
  <c r="BX131" i="13"/>
  <c r="BY131" i="13"/>
  <c r="BZ131" i="13"/>
  <c r="BL132" i="13"/>
  <c r="BM132" i="13"/>
  <c r="BN132" i="13"/>
  <c r="BO132" i="13"/>
  <c r="BP132" i="13"/>
  <c r="BQ132" i="13"/>
  <c r="BR132" i="13"/>
  <c r="BS132" i="13"/>
  <c r="BT132" i="13"/>
  <c r="BU132" i="13"/>
  <c r="BV132" i="13"/>
  <c r="BW132" i="13"/>
  <c r="BX132" i="13"/>
  <c r="BY132" i="13"/>
  <c r="BZ132" i="13"/>
  <c r="BL133" i="13"/>
  <c r="BM133" i="13"/>
  <c r="BN133" i="13"/>
  <c r="BO133" i="13"/>
  <c r="BP133" i="13"/>
  <c r="BQ133" i="13"/>
  <c r="BR133" i="13"/>
  <c r="BS133" i="13"/>
  <c r="BT133" i="13"/>
  <c r="BU133" i="13"/>
  <c r="BV133" i="13"/>
  <c r="BW133" i="13"/>
  <c r="BX133" i="13"/>
  <c r="BY133" i="13"/>
  <c r="BZ133" i="13"/>
  <c r="BL134" i="13"/>
  <c r="BM134" i="13"/>
  <c r="BN134" i="13"/>
  <c r="BO134" i="13"/>
  <c r="BP134" i="13"/>
  <c r="BQ134" i="13"/>
  <c r="BR134" i="13"/>
  <c r="BS134" i="13"/>
  <c r="BT134" i="13"/>
  <c r="BU134" i="13"/>
  <c r="BV134" i="13"/>
  <c r="BW134" i="13"/>
  <c r="BX134" i="13"/>
  <c r="BY134" i="13"/>
  <c r="BZ134" i="13"/>
  <c r="BL135" i="13"/>
  <c r="BM135" i="13"/>
  <c r="BN135" i="13"/>
  <c r="BO135" i="13"/>
  <c r="BP135" i="13"/>
  <c r="BQ135" i="13"/>
  <c r="BR135" i="13"/>
  <c r="BS135" i="13"/>
  <c r="BT135" i="13"/>
  <c r="BU135" i="13"/>
  <c r="BV135" i="13"/>
  <c r="BW135" i="13"/>
  <c r="BX135" i="13"/>
  <c r="BY135" i="13"/>
  <c r="BZ135" i="13"/>
  <c r="BL136" i="13"/>
  <c r="BM136" i="13"/>
  <c r="BN136" i="13"/>
  <c r="BO136" i="13"/>
  <c r="BP136" i="13"/>
  <c r="BQ136" i="13"/>
  <c r="BR136" i="13"/>
  <c r="BS136" i="13"/>
  <c r="BT136" i="13"/>
  <c r="BU136" i="13"/>
  <c r="BV136" i="13"/>
  <c r="BW136" i="13"/>
  <c r="BX136" i="13"/>
  <c r="BY136" i="13"/>
  <c r="BZ136" i="13"/>
  <c r="BL137" i="13"/>
  <c r="BM137" i="13"/>
  <c r="BN137" i="13"/>
  <c r="BO137" i="13"/>
  <c r="BP137" i="13"/>
  <c r="BQ137" i="13"/>
  <c r="BR137" i="13"/>
  <c r="BS137" i="13"/>
  <c r="BT137" i="13"/>
  <c r="BU137" i="13"/>
  <c r="BV137" i="13"/>
  <c r="BW137" i="13"/>
  <c r="BX137" i="13"/>
  <c r="BY137" i="13"/>
  <c r="BZ137" i="13"/>
  <c r="BL138" i="13"/>
  <c r="BM138" i="13"/>
  <c r="BN138" i="13"/>
  <c r="BO138" i="13"/>
  <c r="BP138" i="13"/>
  <c r="BQ138" i="13"/>
  <c r="BR138" i="13"/>
  <c r="BS138" i="13"/>
  <c r="BT138" i="13"/>
  <c r="BU138" i="13"/>
  <c r="BV138" i="13"/>
  <c r="BW138" i="13"/>
  <c r="BX138" i="13"/>
  <c r="BY138" i="13"/>
  <c r="BZ138" i="13"/>
  <c r="BL139" i="13"/>
  <c r="BM139" i="13"/>
  <c r="BN139" i="13"/>
  <c r="BO139" i="13"/>
  <c r="BP139" i="13"/>
  <c r="BQ139" i="13"/>
  <c r="BR139" i="13"/>
  <c r="BS139" i="13"/>
  <c r="BT139" i="13"/>
  <c r="BU139" i="13"/>
  <c r="BV139" i="13"/>
  <c r="BW139" i="13"/>
  <c r="BX139" i="13"/>
  <c r="BY139" i="13"/>
  <c r="BZ139" i="13"/>
  <c r="BL140" i="13"/>
  <c r="BM140" i="13"/>
  <c r="BN140" i="13"/>
  <c r="BO140" i="13"/>
  <c r="BP140" i="13"/>
  <c r="BQ140" i="13"/>
  <c r="BR140" i="13"/>
  <c r="BS140" i="13"/>
  <c r="BT140" i="13"/>
  <c r="BU140" i="13"/>
  <c r="BV140" i="13"/>
  <c r="BW140" i="13"/>
  <c r="BX140" i="13"/>
  <c r="BY140" i="13"/>
  <c r="BZ140" i="13"/>
  <c r="BL141" i="13"/>
  <c r="BM141" i="13"/>
  <c r="BN141" i="13"/>
  <c r="BO141" i="13"/>
  <c r="BP141" i="13"/>
  <c r="BQ141" i="13"/>
  <c r="BR141" i="13"/>
  <c r="BS141" i="13"/>
  <c r="BT141" i="13"/>
  <c r="BU141" i="13"/>
  <c r="BV141" i="13"/>
  <c r="BW141" i="13"/>
  <c r="BX141" i="13"/>
  <c r="BY141" i="13"/>
  <c r="BZ141" i="13"/>
  <c r="BL142" i="13"/>
  <c r="BM142" i="13"/>
  <c r="BN142" i="13"/>
  <c r="BO142" i="13"/>
  <c r="BP142" i="13"/>
  <c r="BQ142" i="13"/>
  <c r="BR142" i="13"/>
  <c r="BS142" i="13"/>
  <c r="BT142" i="13"/>
  <c r="BU142" i="13"/>
  <c r="BV142" i="13"/>
  <c r="BW142" i="13"/>
  <c r="BX142" i="13"/>
  <c r="BY142" i="13"/>
  <c r="BZ142" i="13"/>
  <c r="BL143" i="13"/>
  <c r="BM143" i="13"/>
  <c r="BN143" i="13"/>
  <c r="BO143" i="13"/>
  <c r="BP143" i="13"/>
  <c r="BQ143" i="13"/>
  <c r="BR143" i="13"/>
  <c r="BS143" i="13"/>
  <c r="BT143" i="13"/>
  <c r="BU143" i="13"/>
  <c r="BV143" i="13"/>
  <c r="BW143" i="13"/>
  <c r="BX143" i="13"/>
  <c r="BY143" i="13"/>
  <c r="BZ143" i="13"/>
  <c r="BL144" i="13"/>
  <c r="BM144" i="13"/>
  <c r="BN144" i="13"/>
  <c r="BO144" i="13"/>
  <c r="BP144" i="13"/>
  <c r="BQ144" i="13"/>
  <c r="BR144" i="13"/>
  <c r="BS144" i="13"/>
  <c r="BT144" i="13"/>
  <c r="BU144" i="13"/>
  <c r="BV144" i="13"/>
  <c r="BW144" i="13"/>
  <c r="BX144" i="13"/>
  <c r="BY144" i="13"/>
  <c r="BZ144" i="13"/>
  <c r="BL145" i="13"/>
  <c r="BM145" i="13"/>
  <c r="BN145" i="13"/>
  <c r="BO145" i="13"/>
  <c r="BP145" i="13"/>
  <c r="BQ145" i="13"/>
  <c r="BR145" i="13"/>
  <c r="BS145" i="13"/>
  <c r="BT145" i="13"/>
  <c r="BU145" i="13"/>
  <c r="BV145" i="13"/>
  <c r="BW145" i="13"/>
  <c r="BX145" i="13"/>
  <c r="BY145" i="13"/>
  <c r="BZ145" i="13"/>
  <c r="BL146" i="13"/>
  <c r="BM146" i="13"/>
  <c r="BN146" i="13"/>
  <c r="BO146" i="13"/>
  <c r="BP146" i="13"/>
  <c r="BQ146" i="13"/>
  <c r="BR146" i="13"/>
  <c r="BS146" i="13"/>
  <c r="BT146" i="13"/>
  <c r="BU146" i="13"/>
  <c r="BV146" i="13"/>
  <c r="BW146" i="13"/>
  <c r="BX146" i="13"/>
  <c r="BY146" i="13"/>
  <c r="BZ146" i="13"/>
  <c r="BL147" i="13"/>
  <c r="BM147" i="13"/>
  <c r="BN147" i="13"/>
  <c r="BO147" i="13"/>
  <c r="BP147" i="13"/>
  <c r="BQ147" i="13"/>
  <c r="BR147" i="13"/>
  <c r="BS147" i="13"/>
  <c r="BT147" i="13"/>
  <c r="BU147" i="13"/>
  <c r="BV147" i="13"/>
  <c r="BW147" i="13"/>
  <c r="BX147" i="13"/>
  <c r="BY147" i="13"/>
  <c r="BZ147" i="13"/>
  <c r="BL148" i="13"/>
  <c r="BM148" i="13"/>
  <c r="BN148" i="13"/>
  <c r="BO148" i="13"/>
  <c r="BP148" i="13"/>
  <c r="BQ148" i="13"/>
  <c r="BR148" i="13"/>
  <c r="BS148" i="13"/>
  <c r="BT148" i="13"/>
  <c r="BU148" i="13"/>
  <c r="BV148" i="13"/>
  <c r="BW148" i="13"/>
  <c r="BX148" i="13"/>
  <c r="BY148" i="13"/>
  <c r="BZ148" i="13"/>
  <c r="BL149" i="13"/>
  <c r="BM149" i="13"/>
  <c r="BN149" i="13"/>
  <c r="BO149" i="13"/>
  <c r="BP149" i="13"/>
  <c r="BQ149" i="13"/>
  <c r="BR149" i="13"/>
  <c r="BS149" i="13"/>
  <c r="BT149" i="13"/>
  <c r="BU149" i="13"/>
  <c r="BV149" i="13"/>
  <c r="BW149" i="13"/>
  <c r="BX149" i="13"/>
  <c r="BY149" i="13"/>
  <c r="BZ149" i="13"/>
  <c r="BL150" i="13"/>
  <c r="BM150" i="13"/>
  <c r="BN150" i="13"/>
  <c r="BO150" i="13"/>
  <c r="BP150" i="13"/>
  <c r="BQ150" i="13"/>
  <c r="BR150" i="13"/>
  <c r="BS150" i="13"/>
  <c r="BT150" i="13"/>
  <c r="BU150" i="13"/>
  <c r="BV150" i="13"/>
  <c r="BW150" i="13"/>
  <c r="BX150" i="13"/>
  <c r="BY150" i="13"/>
  <c r="BZ150" i="13"/>
  <c r="BL151" i="13"/>
  <c r="BM151" i="13"/>
  <c r="BN151" i="13"/>
  <c r="BO151" i="13"/>
  <c r="BP151" i="13"/>
  <c r="BQ151" i="13"/>
  <c r="BR151" i="13"/>
  <c r="BS151" i="13"/>
  <c r="BT151" i="13"/>
  <c r="BU151" i="13"/>
  <c r="BV151" i="13"/>
  <c r="BW151" i="13"/>
  <c r="BX151" i="13"/>
  <c r="BY151" i="13"/>
  <c r="BZ151" i="13"/>
  <c r="BL152" i="13"/>
  <c r="BM152" i="13"/>
  <c r="BN152" i="13"/>
  <c r="BO152" i="13"/>
  <c r="BP152" i="13"/>
  <c r="BQ152" i="13"/>
  <c r="BR152" i="13"/>
  <c r="BS152" i="13"/>
  <c r="BT152" i="13"/>
  <c r="BU152" i="13"/>
  <c r="BV152" i="13"/>
  <c r="BW152" i="13"/>
  <c r="BX152" i="13"/>
  <c r="BY152" i="13"/>
  <c r="BZ152" i="13"/>
  <c r="BL153" i="13"/>
  <c r="BM153" i="13"/>
  <c r="BN153" i="13"/>
  <c r="BO153" i="13"/>
  <c r="BP153" i="13"/>
  <c r="BQ153" i="13"/>
  <c r="BR153" i="13"/>
  <c r="BS153" i="13"/>
  <c r="BT153" i="13"/>
  <c r="BU153" i="13"/>
  <c r="BV153" i="13"/>
  <c r="BW153" i="13"/>
  <c r="BX153" i="13"/>
  <c r="BY153" i="13"/>
  <c r="BZ153" i="13"/>
  <c r="BL154" i="13"/>
  <c r="BM154" i="13"/>
  <c r="BN154" i="13"/>
  <c r="BO154" i="13"/>
  <c r="BP154" i="13"/>
  <c r="BQ154" i="13"/>
  <c r="BR154" i="13"/>
  <c r="BS154" i="13"/>
  <c r="BT154" i="13"/>
  <c r="BU154" i="13"/>
  <c r="BV154" i="13"/>
  <c r="BW154" i="13"/>
  <c r="BX154" i="13"/>
  <c r="BY154" i="13"/>
  <c r="BZ154" i="13"/>
  <c r="BL155" i="13"/>
  <c r="BM155" i="13"/>
  <c r="BN155" i="13"/>
  <c r="BO155" i="13"/>
  <c r="BP155" i="13"/>
  <c r="BQ155" i="13"/>
  <c r="BR155" i="13"/>
  <c r="BS155" i="13"/>
  <c r="BT155" i="13"/>
  <c r="BU155" i="13"/>
  <c r="BV155" i="13"/>
  <c r="BW155" i="13"/>
  <c r="BX155" i="13"/>
  <c r="BY155" i="13"/>
  <c r="BZ155" i="13"/>
  <c r="BL156" i="13"/>
  <c r="BM156" i="13"/>
  <c r="BN156" i="13"/>
  <c r="BO156" i="13"/>
  <c r="BP156" i="13"/>
  <c r="BQ156" i="13"/>
  <c r="BR156" i="13"/>
  <c r="BS156" i="13"/>
  <c r="BT156" i="13"/>
  <c r="BU156" i="13"/>
  <c r="BV156" i="13"/>
  <c r="BW156" i="13"/>
  <c r="BX156" i="13"/>
  <c r="BY156" i="13"/>
  <c r="BZ156" i="13"/>
  <c r="BL157" i="13"/>
  <c r="BM157" i="13"/>
  <c r="BN157" i="13"/>
  <c r="BO157" i="13"/>
  <c r="BP157" i="13"/>
  <c r="BQ157" i="13"/>
  <c r="BR157" i="13"/>
  <c r="BS157" i="13"/>
  <c r="BT157" i="13"/>
  <c r="BU157" i="13"/>
  <c r="BV157" i="13"/>
  <c r="BW157" i="13"/>
  <c r="BX157" i="13"/>
  <c r="BY157" i="13"/>
  <c r="BZ157" i="13"/>
  <c r="BL158" i="13"/>
  <c r="BM158" i="13"/>
  <c r="BN158" i="13"/>
  <c r="BO158" i="13"/>
  <c r="BP158" i="13"/>
  <c r="BQ158" i="13"/>
  <c r="BR158" i="13"/>
  <c r="BS158" i="13"/>
  <c r="BT158" i="13"/>
  <c r="BU158" i="13"/>
  <c r="BV158" i="13"/>
  <c r="BW158" i="13"/>
  <c r="BX158" i="13"/>
  <c r="BY158" i="13"/>
  <c r="BZ158" i="13"/>
  <c r="BL159" i="13"/>
  <c r="BM159" i="13"/>
  <c r="BN159" i="13"/>
  <c r="BO159" i="13"/>
  <c r="BP159" i="13"/>
  <c r="BQ159" i="13"/>
  <c r="BR159" i="13"/>
  <c r="BS159" i="13"/>
  <c r="BT159" i="13"/>
  <c r="BU159" i="13"/>
  <c r="BV159" i="13"/>
  <c r="BW159" i="13"/>
  <c r="BX159" i="13"/>
  <c r="BY159" i="13"/>
  <c r="BZ159" i="13"/>
  <c r="BL160" i="13"/>
  <c r="BM160" i="13"/>
  <c r="BN160" i="13"/>
  <c r="BO160" i="13"/>
  <c r="BP160" i="13"/>
  <c r="BQ160" i="13"/>
  <c r="BR160" i="13"/>
  <c r="BS160" i="13"/>
  <c r="BT160" i="13"/>
  <c r="BU160" i="13"/>
  <c r="BV160" i="13"/>
  <c r="BW160" i="13"/>
  <c r="BX160" i="13"/>
  <c r="BY160" i="13"/>
  <c r="BZ160" i="13"/>
  <c r="BL161" i="13"/>
  <c r="BM161" i="13"/>
  <c r="BN161" i="13"/>
  <c r="BO161" i="13"/>
  <c r="BP161" i="13"/>
  <c r="BQ161" i="13"/>
  <c r="BR161" i="13"/>
  <c r="BS161" i="13"/>
  <c r="BT161" i="13"/>
  <c r="BU161" i="13"/>
  <c r="BV161" i="13"/>
  <c r="BW161" i="13"/>
  <c r="BX161" i="13"/>
  <c r="BY161" i="13"/>
  <c r="BZ161" i="13"/>
  <c r="BL162" i="13"/>
  <c r="BM162" i="13"/>
  <c r="BN162" i="13"/>
  <c r="BO162" i="13"/>
  <c r="BP162" i="13"/>
  <c r="BQ162" i="13"/>
  <c r="BR162" i="13"/>
  <c r="BS162" i="13"/>
  <c r="BT162" i="13"/>
  <c r="BU162" i="13"/>
  <c r="BV162" i="13"/>
  <c r="BW162" i="13"/>
  <c r="BX162" i="13"/>
  <c r="BY162" i="13"/>
  <c r="BZ162" i="13"/>
  <c r="BL163" i="13"/>
  <c r="BM163" i="13"/>
  <c r="BN163" i="13"/>
  <c r="BO163" i="13"/>
  <c r="BP163" i="13"/>
  <c r="BQ163" i="13"/>
  <c r="BR163" i="13"/>
  <c r="BS163" i="13"/>
  <c r="BT163" i="13"/>
  <c r="BU163" i="13"/>
  <c r="BV163" i="13"/>
  <c r="BW163" i="13"/>
  <c r="BX163" i="13"/>
  <c r="BY163" i="13"/>
  <c r="BZ163" i="13"/>
  <c r="BL164" i="13"/>
  <c r="BM164" i="13"/>
  <c r="BN164" i="13"/>
  <c r="BO164" i="13"/>
  <c r="BP164" i="13"/>
  <c r="BQ164" i="13"/>
  <c r="BR164" i="13"/>
  <c r="BS164" i="13"/>
  <c r="BT164" i="13"/>
  <c r="BU164" i="13"/>
  <c r="BV164" i="13"/>
  <c r="BW164" i="13"/>
  <c r="BX164" i="13"/>
  <c r="BY164" i="13"/>
  <c r="BZ164" i="13"/>
  <c r="BL165" i="13"/>
  <c r="BM165" i="13"/>
  <c r="BN165" i="13"/>
  <c r="BO165" i="13"/>
  <c r="BP165" i="13"/>
  <c r="BQ165" i="13"/>
  <c r="BR165" i="13"/>
  <c r="BS165" i="13"/>
  <c r="BT165" i="13"/>
  <c r="BU165" i="13"/>
  <c r="BV165" i="13"/>
  <c r="BW165" i="13"/>
  <c r="BX165" i="13"/>
  <c r="BY165" i="13"/>
  <c r="BZ165" i="13"/>
  <c r="BL166" i="13"/>
  <c r="BM166" i="13"/>
  <c r="BN166" i="13"/>
  <c r="BO166" i="13"/>
  <c r="BP166" i="13"/>
  <c r="BQ166" i="13"/>
  <c r="BR166" i="13"/>
  <c r="BS166" i="13"/>
  <c r="BT166" i="13"/>
  <c r="BU166" i="13"/>
  <c r="BV166" i="13"/>
  <c r="BW166" i="13"/>
  <c r="BX166" i="13"/>
  <c r="BY166" i="13"/>
  <c r="BZ166" i="13"/>
  <c r="BL167" i="13"/>
  <c r="BM167" i="13"/>
  <c r="BN167" i="13"/>
  <c r="BO167" i="13"/>
  <c r="BP167" i="13"/>
  <c r="BQ167" i="13"/>
  <c r="BR167" i="13"/>
  <c r="BS167" i="13"/>
  <c r="BT167" i="13"/>
  <c r="BU167" i="13"/>
  <c r="BV167" i="13"/>
  <c r="BW167" i="13"/>
  <c r="BX167" i="13"/>
  <c r="BY167" i="13"/>
  <c r="BZ167" i="13"/>
  <c r="BL168" i="13"/>
  <c r="BM168" i="13"/>
  <c r="BN168" i="13"/>
  <c r="BO168" i="13"/>
  <c r="BP168" i="13"/>
  <c r="BQ168" i="13"/>
  <c r="BR168" i="13"/>
  <c r="BS168" i="13"/>
  <c r="BT168" i="13"/>
  <c r="BU168" i="13"/>
  <c r="BV168" i="13"/>
  <c r="BW168" i="13"/>
  <c r="BX168" i="13"/>
  <c r="BY168" i="13"/>
  <c r="BZ168" i="13"/>
  <c r="BL169" i="13"/>
  <c r="BM169" i="13"/>
  <c r="BN169" i="13"/>
  <c r="BO169" i="13"/>
  <c r="BP169" i="13"/>
  <c r="BQ169" i="13"/>
  <c r="BR169" i="13"/>
  <c r="BS169" i="13"/>
  <c r="BT169" i="13"/>
  <c r="BU169" i="13"/>
  <c r="BV169" i="13"/>
  <c r="BW169" i="13"/>
  <c r="BX169" i="13"/>
  <c r="BY169" i="13"/>
  <c r="BZ169" i="13"/>
  <c r="BL170" i="13"/>
  <c r="BM170" i="13"/>
  <c r="BN170" i="13"/>
  <c r="BO170" i="13"/>
  <c r="BP170" i="13"/>
  <c r="BQ170" i="13"/>
  <c r="BR170" i="13"/>
  <c r="BS170" i="13"/>
  <c r="BT170" i="13"/>
  <c r="BU170" i="13"/>
  <c r="BV170" i="13"/>
  <c r="BW170" i="13"/>
  <c r="BX170" i="13"/>
  <c r="BY170" i="13"/>
  <c r="BZ170" i="13"/>
  <c r="BL171" i="13"/>
  <c r="BM171" i="13"/>
  <c r="BN171" i="13"/>
  <c r="BO171" i="13"/>
  <c r="BP171" i="13"/>
  <c r="BQ171" i="13"/>
  <c r="BR171" i="13"/>
  <c r="BS171" i="13"/>
  <c r="BT171" i="13"/>
  <c r="BU171" i="13"/>
  <c r="BV171" i="13"/>
  <c r="BW171" i="13"/>
  <c r="BX171" i="13"/>
  <c r="BY171" i="13"/>
  <c r="BZ171" i="13"/>
  <c r="BL172" i="13"/>
  <c r="BM172" i="13"/>
  <c r="BN172" i="13"/>
  <c r="BO172" i="13"/>
  <c r="BP172" i="13"/>
  <c r="BQ172" i="13"/>
  <c r="BR172" i="13"/>
  <c r="BS172" i="13"/>
  <c r="BT172" i="13"/>
  <c r="BU172" i="13"/>
  <c r="BV172" i="13"/>
  <c r="BW172" i="13"/>
  <c r="BX172" i="13"/>
  <c r="BY172" i="13"/>
  <c r="BZ172" i="13"/>
  <c r="BL173" i="13"/>
  <c r="BM173" i="13"/>
  <c r="BN173" i="13"/>
  <c r="BO173" i="13"/>
  <c r="BP173" i="13"/>
  <c r="BQ173" i="13"/>
  <c r="BR173" i="13"/>
  <c r="BS173" i="13"/>
  <c r="BT173" i="13"/>
  <c r="BU173" i="13"/>
  <c r="BV173" i="13"/>
  <c r="BW173" i="13"/>
  <c r="BX173" i="13"/>
  <c r="BY173" i="13"/>
  <c r="BZ173" i="13"/>
  <c r="BL174" i="13"/>
  <c r="BM174" i="13"/>
  <c r="BN174" i="13"/>
  <c r="BO174" i="13"/>
  <c r="BP174" i="13"/>
  <c r="BQ174" i="13"/>
  <c r="BR174" i="13"/>
  <c r="BS174" i="13"/>
  <c r="BT174" i="13"/>
  <c r="BU174" i="13"/>
  <c r="BV174" i="13"/>
  <c r="BW174" i="13"/>
  <c r="BX174" i="13"/>
  <c r="BY174" i="13"/>
  <c r="BZ174" i="13"/>
  <c r="BL175" i="13"/>
  <c r="BM175" i="13"/>
  <c r="BN175" i="13"/>
  <c r="BO175" i="13"/>
  <c r="BP175" i="13"/>
  <c r="BQ175" i="13"/>
  <c r="BR175" i="13"/>
  <c r="BS175" i="13"/>
  <c r="BT175" i="13"/>
  <c r="BU175" i="13"/>
  <c r="BV175" i="13"/>
  <c r="BW175" i="13"/>
  <c r="BX175" i="13"/>
  <c r="BY175" i="13"/>
  <c r="BZ175" i="13"/>
  <c r="BL176" i="13"/>
  <c r="BM176" i="13"/>
  <c r="BN176" i="13"/>
  <c r="BO176" i="13"/>
  <c r="BP176" i="13"/>
  <c r="BQ176" i="13"/>
  <c r="BR176" i="13"/>
  <c r="BS176" i="13"/>
  <c r="BT176" i="13"/>
  <c r="BU176" i="13"/>
  <c r="BV176" i="13"/>
  <c r="BW176" i="13"/>
  <c r="BX176" i="13"/>
  <c r="BY176" i="13"/>
  <c r="BZ176" i="13"/>
  <c r="BL177" i="13"/>
  <c r="BM177" i="13"/>
  <c r="BN177" i="13"/>
  <c r="BO177" i="13"/>
  <c r="BP177" i="13"/>
  <c r="BQ177" i="13"/>
  <c r="BR177" i="13"/>
  <c r="BS177" i="13"/>
  <c r="BT177" i="13"/>
  <c r="BU177" i="13"/>
  <c r="BV177" i="13"/>
  <c r="BW177" i="13"/>
  <c r="BX177" i="13"/>
  <c r="BY177" i="13"/>
  <c r="BZ177" i="13"/>
  <c r="BL178" i="13"/>
  <c r="BM178" i="13"/>
  <c r="BN178" i="13"/>
  <c r="BO178" i="13"/>
  <c r="BP178" i="13"/>
  <c r="BQ178" i="13"/>
  <c r="BR178" i="13"/>
  <c r="BS178" i="13"/>
  <c r="BT178" i="13"/>
  <c r="BU178" i="13"/>
  <c r="BV178" i="13"/>
  <c r="BW178" i="13"/>
  <c r="BX178" i="13"/>
  <c r="BY178" i="13"/>
  <c r="BZ178" i="13"/>
  <c r="BL179" i="13"/>
  <c r="BM179" i="13"/>
  <c r="BN179" i="13"/>
  <c r="BO179" i="13"/>
  <c r="BP179" i="13"/>
  <c r="BQ179" i="13"/>
  <c r="BR179" i="13"/>
  <c r="BS179" i="13"/>
  <c r="BT179" i="13"/>
  <c r="BU179" i="13"/>
  <c r="BV179" i="13"/>
  <c r="BW179" i="13"/>
  <c r="BX179" i="13"/>
  <c r="BY179" i="13"/>
  <c r="BZ179" i="13"/>
  <c r="BL180" i="13"/>
  <c r="BM180" i="13"/>
  <c r="BN180" i="13"/>
  <c r="BO180" i="13"/>
  <c r="BP180" i="13"/>
  <c r="BQ180" i="13"/>
  <c r="BR180" i="13"/>
  <c r="BS180" i="13"/>
  <c r="BT180" i="13"/>
  <c r="BU180" i="13"/>
  <c r="BV180" i="13"/>
  <c r="BW180" i="13"/>
  <c r="BX180" i="13"/>
  <c r="BY180" i="13"/>
  <c r="BZ180" i="13"/>
  <c r="BL181" i="13"/>
  <c r="BM181" i="13"/>
  <c r="BN181" i="13"/>
  <c r="BO181" i="13"/>
  <c r="BP181" i="13"/>
  <c r="BQ181" i="13"/>
  <c r="BR181" i="13"/>
  <c r="BS181" i="13"/>
  <c r="BT181" i="13"/>
  <c r="BU181" i="13"/>
  <c r="BV181" i="13"/>
  <c r="BW181" i="13"/>
  <c r="BX181" i="13"/>
  <c r="BY181" i="13"/>
  <c r="BZ181" i="13"/>
  <c r="BL182" i="13"/>
  <c r="BM182" i="13"/>
  <c r="BN182" i="13"/>
  <c r="BO182" i="13"/>
  <c r="BP182" i="13"/>
  <c r="BQ182" i="13"/>
  <c r="BR182" i="13"/>
  <c r="BS182" i="13"/>
  <c r="BT182" i="13"/>
  <c r="BU182" i="13"/>
  <c r="BV182" i="13"/>
  <c r="BW182" i="13"/>
  <c r="BX182" i="13"/>
  <c r="BY182" i="13"/>
  <c r="BZ182" i="13"/>
  <c r="BL183" i="13"/>
  <c r="BM183" i="13"/>
  <c r="BN183" i="13"/>
  <c r="BO183" i="13"/>
  <c r="BP183" i="13"/>
  <c r="BQ183" i="13"/>
  <c r="BR183" i="13"/>
  <c r="BS183" i="13"/>
  <c r="BT183" i="13"/>
  <c r="BU183" i="13"/>
  <c r="BV183" i="13"/>
  <c r="BW183" i="13"/>
  <c r="BX183" i="13"/>
  <c r="BY183" i="13"/>
  <c r="BZ183" i="13"/>
  <c r="BL184" i="13"/>
  <c r="BM184" i="13"/>
  <c r="BN184" i="13"/>
  <c r="BO184" i="13"/>
  <c r="BP184" i="13"/>
  <c r="BQ184" i="13"/>
  <c r="BR184" i="13"/>
  <c r="BS184" i="13"/>
  <c r="BT184" i="13"/>
  <c r="BU184" i="13"/>
  <c r="BV184" i="13"/>
  <c r="BW184" i="13"/>
  <c r="BX184" i="13"/>
  <c r="BY184" i="13"/>
  <c r="BZ184" i="13"/>
  <c r="BL185" i="13"/>
  <c r="BM185" i="13"/>
  <c r="BN185" i="13"/>
  <c r="BO185" i="13"/>
  <c r="BP185" i="13"/>
  <c r="BQ185" i="13"/>
  <c r="BR185" i="13"/>
  <c r="BS185" i="13"/>
  <c r="BT185" i="13"/>
  <c r="BU185" i="13"/>
  <c r="BV185" i="13"/>
  <c r="BW185" i="13"/>
  <c r="BX185" i="13"/>
  <c r="BY185" i="13"/>
  <c r="BZ185" i="13"/>
  <c r="BL186" i="13"/>
  <c r="BM186" i="13"/>
  <c r="BN186" i="13"/>
  <c r="BO186" i="13"/>
  <c r="BP186" i="13"/>
  <c r="BQ186" i="13"/>
  <c r="BR186" i="13"/>
  <c r="BS186" i="13"/>
  <c r="BT186" i="13"/>
  <c r="BU186" i="13"/>
  <c r="BV186" i="13"/>
  <c r="BW186" i="13"/>
  <c r="BX186" i="13"/>
  <c r="BY186" i="13"/>
  <c r="BZ186" i="13"/>
  <c r="BL187" i="13"/>
  <c r="BM187" i="13"/>
  <c r="BN187" i="13"/>
  <c r="BO187" i="13"/>
  <c r="BP187" i="13"/>
  <c r="BQ187" i="13"/>
  <c r="BR187" i="13"/>
  <c r="BS187" i="13"/>
  <c r="BT187" i="13"/>
  <c r="BU187" i="13"/>
  <c r="BV187" i="13"/>
  <c r="BW187" i="13"/>
  <c r="BX187" i="13"/>
  <c r="BY187" i="13"/>
  <c r="BZ187" i="13"/>
  <c r="BL188" i="13"/>
  <c r="BM188" i="13"/>
  <c r="BN188" i="13"/>
  <c r="BO188" i="13"/>
  <c r="BP188" i="13"/>
  <c r="BQ188" i="13"/>
  <c r="BR188" i="13"/>
  <c r="BS188" i="13"/>
  <c r="BT188" i="13"/>
  <c r="BU188" i="13"/>
  <c r="BV188" i="13"/>
  <c r="BW188" i="13"/>
  <c r="BX188" i="13"/>
  <c r="BY188" i="13"/>
  <c r="BZ188" i="13"/>
  <c r="BL189" i="13"/>
  <c r="BM189" i="13"/>
  <c r="BN189" i="13"/>
  <c r="BO189" i="13"/>
  <c r="BP189" i="13"/>
  <c r="BQ189" i="13"/>
  <c r="BR189" i="13"/>
  <c r="BS189" i="13"/>
  <c r="BT189" i="13"/>
  <c r="BU189" i="13"/>
  <c r="BV189" i="13"/>
  <c r="BW189" i="13"/>
  <c r="BX189" i="13"/>
  <c r="BY189" i="13"/>
  <c r="BZ189" i="13"/>
  <c r="BL190" i="13"/>
  <c r="BM190" i="13"/>
  <c r="BN190" i="13"/>
  <c r="BO190" i="13"/>
  <c r="BP190" i="13"/>
  <c r="BQ190" i="13"/>
  <c r="BR190" i="13"/>
  <c r="BS190" i="13"/>
  <c r="BT190" i="13"/>
  <c r="BU190" i="13"/>
  <c r="BV190" i="13"/>
  <c r="BW190" i="13"/>
  <c r="BX190" i="13"/>
  <c r="BY190" i="13"/>
  <c r="BZ190" i="13"/>
  <c r="BL191" i="13"/>
  <c r="BM191" i="13"/>
  <c r="BN191" i="13"/>
  <c r="BO191" i="13"/>
  <c r="BP191" i="13"/>
  <c r="BQ191" i="13"/>
  <c r="BR191" i="13"/>
  <c r="BS191" i="13"/>
  <c r="BT191" i="13"/>
  <c r="BU191" i="13"/>
  <c r="BV191" i="13"/>
  <c r="BW191" i="13"/>
  <c r="BX191" i="13"/>
  <c r="BY191" i="13"/>
  <c r="BZ191" i="13"/>
  <c r="BL192" i="13"/>
  <c r="BM192" i="13"/>
  <c r="BN192" i="13"/>
  <c r="BO192" i="13"/>
  <c r="BP192" i="13"/>
  <c r="BQ192" i="13"/>
  <c r="BR192" i="13"/>
  <c r="BS192" i="13"/>
  <c r="BT192" i="13"/>
  <c r="BU192" i="13"/>
  <c r="BV192" i="13"/>
  <c r="BW192" i="13"/>
  <c r="BX192" i="13"/>
  <c r="BY192" i="13"/>
  <c r="BZ192" i="13"/>
  <c r="BL193" i="13"/>
  <c r="BM193" i="13"/>
  <c r="BN193" i="13"/>
  <c r="BO193" i="13"/>
  <c r="BP193" i="13"/>
  <c r="BQ193" i="13"/>
  <c r="BR193" i="13"/>
  <c r="BS193" i="13"/>
  <c r="BT193" i="13"/>
  <c r="BU193" i="13"/>
  <c r="BV193" i="13"/>
  <c r="BW193" i="13"/>
  <c r="BX193" i="13"/>
  <c r="BY193" i="13"/>
  <c r="BZ193" i="13"/>
  <c r="BL194" i="13"/>
  <c r="BM194" i="13"/>
  <c r="BN194" i="13"/>
  <c r="BO194" i="13"/>
  <c r="BP194" i="13"/>
  <c r="BQ194" i="13"/>
  <c r="BR194" i="13"/>
  <c r="BS194" i="13"/>
  <c r="BT194" i="13"/>
  <c r="BU194" i="13"/>
  <c r="BV194" i="13"/>
  <c r="BW194" i="13"/>
  <c r="BX194" i="13"/>
  <c r="BY194" i="13"/>
  <c r="BZ194" i="13"/>
  <c r="BL195" i="13"/>
  <c r="BM195" i="13"/>
  <c r="BN195" i="13"/>
  <c r="BO195" i="13"/>
  <c r="BP195" i="13"/>
  <c r="BQ195" i="13"/>
  <c r="BR195" i="13"/>
  <c r="BS195" i="13"/>
  <c r="BT195" i="13"/>
  <c r="BU195" i="13"/>
  <c r="BV195" i="13"/>
  <c r="BW195" i="13"/>
  <c r="BX195" i="13"/>
  <c r="BY195" i="13"/>
  <c r="BZ195" i="13"/>
  <c r="BL196" i="13"/>
  <c r="BM196" i="13"/>
  <c r="BN196" i="13"/>
  <c r="BO196" i="13"/>
  <c r="BP196" i="13"/>
  <c r="BQ196" i="13"/>
  <c r="BR196" i="13"/>
  <c r="BS196" i="13"/>
  <c r="BT196" i="13"/>
  <c r="BU196" i="13"/>
  <c r="BV196" i="13"/>
  <c r="BW196" i="13"/>
  <c r="BX196" i="13"/>
  <c r="BY196" i="13"/>
  <c r="BZ196" i="13"/>
  <c r="BL197" i="13"/>
  <c r="BM197" i="13"/>
  <c r="BN197" i="13"/>
  <c r="BO197" i="13"/>
  <c r="BP197" i="13"/>
  <c r="BQ197" i="13"/>
  <c r="BR197" i="13"/>
  <c r="BS197" i="13"/>
  <c r="BT197" i="13"/>
  <c r="BU197" i="13"/>
  <c r="BV197" i="13"/>
  <c r="BW197" i="13"/>
  <c r="BX197" i="13"/>
  <c r="BY197" i="13"/>
  <c r="BZ197" i="13"/>
  <c r="BL198" i="13"/>
  <c r="BM198" i="13"/>
  <c r="BN198" i="13"/>
  <c r="BO198" i="13"/>
  <c r="BP198" i="13"/>
  <c r="BQ198" i="13"/>
  <c r="BR198" i="13"/>
  <c r="BS198" i="13"/>
  <c r="BT198" i="13"/>
  <c r="BU198" i="13"/>
  <c r="BV198" i="13"/>
  <c r="BW198" i="13"/>
  <c r="BX198" i="13"/>
  <c r="BY198" i="13"/>
  <c r="BZ198" i="13"/>
  <c r="BL199" i="13"/>
  <c r="BM199" i="13"/>
  <c r="BN199" i="13"/>
  <c r="BO199" i="13"/>
  <c r="BP199" i="13"/>
  <c r="BQ199" i="13"/>
  <c r="BR199" i="13"/>
  <c r="BS199" i="13"/>
  <c r="BT199" i="13"/>
  <c r="BU199" i="13"/>
  <c r="BV199" i="13"/>
  <c r="BW199" i="13"/>
  <c r="BX199" i="13"/>
  <c r="BY199" i="13"/>
  <c r="BZ199" i="13"/>
  <c r="BL200" i="13"/>
  <c r="BM200" i="13"/>
  <c r="BN200" i="13"/>
  <c r="BO200" i="13"/>
  <c r="BP200" i="13"/>
  <c r="BQ200" i="13"/>
  <c r="BR200" i="13"/>
  <c r="BS200" i="13"/>
  <c r="BT200" i="13"/>
  <c r="BU200" i="13"/>
  <c r="BV200" i="13"/>
  <c r="BW200" i="13"/>
  <c r="BX200" i="13"/>
  <c r="BY200" i="13"/>
  <c r="BZ200" i="13"/>
  <c r="BL201" i="13"/>
  <c r="BM201" i="13"/>
  <c r="BN201" i="13"/>
  <c r="BO201" i="13"/>
  <c r="BP201" i="13"/>
  <c r="BQ201" i="13"/>
  <c r="BR201" i="13"/>
  <c r="BS201" i="13"/>
  <c r="BT201" i="13"/>
  <c r="BU201" i="13"/>
  <c r="BV201" i="13"/>
  <c r="BW201" i="13"/>
  <c r="BX201" i="13"/>
  <c r="BY201" i="13"/>
  <c r="BZ201" i="13"/>
  <c r="BL202" i="13"/>
  <c r="BM202" i="13"/>
  <c r="BN202" i="13"/>
  <c r="BO202" i="13"/>
  <c r="BP202" i="13"/>
  <c r="BQ202" i="13"/>
  <c r="BR202" i="13"/>
  <c r="BS202" i="13"/>
  <c r="BT202" i="13"/>
  <c r="BU202" i="13"/>
  <c r="BV202" i="13"/>
  <c r="BW202" i="13"/>
  <c r="BX202" i="13"/>
  <c r="BY202" i="13"/>
  <c r="BZ202" i="13"/>
  <c r="BL203" i="13"/>
  <c r="BM203" i="13"/>
  <c r="BN203" i="13"/>
  <c r="BO203" i="13"/>
  <c r="BP203" i="13"/>
  <c r="BQ203" i="13"/>
  <c r="BR203" i="13"/>
  <c r="BS203" i="13"/>
  <c r="BT203" i="13"/>
  <c r="BU203" i="13"/>
  <c r="BV203" i="13"/>
  <c r="BW203" i="13"/>
  <c r="BX203" i="13"/>
  <c r="BY203" i="13"/>
  <c r="BZ203" i="13"/>
  <c r="BL204" i="13"/>
  <c r="BM204" i="13"/>
  <c r="BN204" i="13"/>
  <c r="BO204" i="13"/>
  <c r="BP204" i="13"/>
  <c r="BQ204" i="13"/>
  <c r="BR204" i="13"/>
  <c r="BS204" i="13"/>
  <c r="BT204" i="13"/>
  <c r="BU204" i="13"/>
  <c r="BV204" i="13"/>
  <c r="BW204" i="13"/>
  <c r="BX204" i="13"/>
  <c r="BY204" i="13"/>
  <c r="BZ204" i="13"/>
  <c r="BL205" i="13"/>
  <c r="BM205" i="13"/>
  <c r="BN205" i="13"/>
  <c r="BO205" i="13"/>
  <c r="BP205" i="13"/>
  <c r="BQ205" i="13"/>
  <c r="BR205" i="13"/>
  <c r="BS205" i="13"/>
  <c r="BT205" i="13"/>
  <c r="BU205" i="13"/>
  <c r="BV205" i="13"/>
  <c r="BW205" i="13"/>
  <c r="BX205" i="13"/>
  <c r="BY205" i="13"/>
  <c r="BZ205" i="13"/>
  <c r="BL206" i="13"/>
  <c r="BM206" i="13"/>
  <c r="BN206" i="13"/>
  <c r="BO206" i="13"/>
  <c r="BP206" i="13"/>
  <c r="BQ206" i="13"/>
  <c r="BR206" i="13"/>
  <c r="BS206" i="13"/>
  <c r="BT206" i="13"/>
  <c r="BU206" i="13"/>
  <c r="BV206" i="13"/>
  <c r="BW206" i="13"/>
  <c r="BX206" i="13"/>
  <c r="BY206" i="13"/>
  <c r="BZ206" i="13"/>
  <c r="BL207" i="13"/>
  <c r="BM207" i="13"/>
  <c r="BN207" i="13"/>
  <c r="BO207" i="13"/>
  <c r="BP207" i="13"/>
  <c r="BQ207" i="13"/>
  <c r="BR207" i="13"/>
  <c r="BS207" i="13"/>
  <c r="BT207" i="13"/>
  <c r="BU207" i="13"/>
  <c r="BV207" i="13"/>
  <c r="BW207" i="13"/>
  <c r="BX207" i="13"/>
  <c r="BY207" i="13"/>
  <c r="BZ207" i="13"/>
  <c r="BL208" i="13"/>
  <c r="BM208" i="13"/>
  <c r="BN208" i="13"/>
  <c r="BO208" i="13"/>
  <c r="BP208" i="13"/>
  <c r="BQ208" i="13"/>
  <c r="BR208" i="13"/>
  <c r="BS208" i="13"/>
  <c r="BT208" i="13"/>
  <c r="BU208" i="13"/>
  <c r="BV208" i="13"/>
  <c r="BW208" i="13"/>
  <c r="BX208" i="13"/>
  <c r="BY208" i="13"/>
  <c r="BZ208" i="13"/>
  <c r="BL209" i="13"/>
  <c r="BM209" i="13"/>
  <c r="BN209" i="13"/>
  <c r="BO209" i="13"/>
  <c r="BP209" i="13"/>
  <c r="BQ209" i="13"/>
  <c r="BR209" i="13"/>
  <c r="BS209" i="13"/>
  <c r="BT209" i="13"/>
  <c r="BU209" i="13"/>
  <c r="BV209" i="13"/>
  <c r="BW209" i="13"/>
  <c r="BX209" i="13"/>
  <c r="BY209" i="13"/>
  <c r="BZ209" i="13"/>
  <c r="BL210" i="13"/>
  <c r="BM210" i="13"/>
  <c r="BN210" i="13"/>
  <c r="BO210" i="13"/>
  <c r="BP210" i="13"/>
  <c r="BQ210" i="13"/>
  <c r="BR210" i="13"/>
  <c r="BS210" i="13"/>
  <c r="BT210" i="13"/>
  <c r="BU210" i="13"/>
  <c r="BV210" i="13"/>
  <c r="BW210" i="13"/>
  <c r="BX210" i="13"/>
  <c r="BY210" i="13"/>
  <c r="BZ210" i="13"/>
  <c r="BL211" i="13"/>
  <c r="BM211" i="13"/>
  <c r="BN211" i="13"/>
  <c r="BO211" i="13"/>
  <c r="BP211" i="13"/>
  <c r="BQ211" i="13"/>
  <c r="BR211" i="13"/>
  <c r="BS211" i="13"/>
  <c r="BT211" i="13"/>
  <c r="BU211" i="13"/>
  <c r="BV211" i="13"/>
  <c r="BW211" i="13"/>
  <c r="BX211" i="13"/>
  <c r="BY211" i="13"/>
  <c r="BZ211" i="13"/>
  <c r="BL212" i="13"/>
  <c r="BM212" i="13"/>
  <c r="BN212" i="13"/>
  <c r="BO212" i="13"/>
  <c r="BP212" i="13"/>
  <c r="BQ212" i="13"/>
  <c r="BR212" i="13"/>
  <c r="BS212" i="13"/>
  <c r="BT212" i="13"/>
  <c r="BU212" i="13"/>
  <c r="BV212" i="13"/>
  <c r="BW212" i="13"/>
  <c r="BX212" i="13"/>
  <c r="BY212" i="13"/>
  <c r="BZ212" i="13"/>
  <c r="BL213" i="13"/>
  <c r="BM213" i="13"/>
  <c r="BN213" i="13"/>
  <c r="BO213" i="13"/>
  <c r="BP213" i="13"/>
  <c r="BQ213" i="13"/>
  <c r="BR213" i="13"/>
  <c r="BS213" i="13"/>
  <c r="BT213" i="13"/>
  <c r="BU213" i="13"/>
  <c r="BV213" i="13"/>
  <c r="BW213" i="13"/>
  <c r="BX213" i="13"/>
  <c r="BY213" i="13"/>
  <c r="BZ213" i="13"/>
  <c r="BL214" i="13"/>
  <c r="BM214" i="13"/>
  <c r="BN214" i="13"/>
  <c r="BO214" i="13"/>
  <c r="BP214" i="13"/>
  <c r="BQ214" i="13"/>
  <c r="BR214" i="13"/>
  <c r="BS214" i="13"/>
  <c r="BT214" i="13"/>
  <c r="BU214" i="13"/>
  <c r="BV214" i="13"/>
  <c r="BW214" i="13"/>
  <c r="BX214" i="13"/>
  <c r="BY214" i="13"/>
  <c r="BZ214" i="13"/>
  <c r="BL215" i="13"/>
  <c r="BM215" i="13"/>
  <c r="BN215" i="13"/>
  <c r="BO215" i="13"/>
  <c r="BP215" i="13"/>
  <c r="BQ215" i="13"/>
  <c r="BR215" i="13"/>
  <c r="BS215" i="13"/>
  <c r="BT215" i="13"/>
  <c r="BU215" i="13"/>
  <c r="BV215" i="13"/>
  <c r="BW215" i="13"/>
  <c r="BX215" i="13"/>
  <c r="BY215" i="13"/>
  <c r="BZ215" i="13"/>
  <c r="BL216" i="13"/>
  <c r="BM216" i="13"/>
  <c r="BN216" i="13"/>
  <c r="BO216" i="13"/>
  <c r="BP216" i="13"/>
  <c r="BQ216" i="13"/>
  <c r="BR216" i="13"/>
  <c r="BS216" i="13"/>
  <c r="BT216" i="13"/>
  <c r="BU216" i="13"/>
  <c r="BV216" i="13"/>
  <c r="BW216" i="13"/>
  <c r="BX216" i="13"/>
  <c r="BY216" i="13"/>
  <c r="BZ216" i="13"/>
  <c r="BM3" i="13"/>
  <c r="BN3" i="13"/>
  <c r="BO3" i="13"/>
  <c r="BP3" i="13"/>
  <c r="CE3" i="13" s="1"/>
  <c r="BQ3" i="13"/>
  <c r="BR3" i="13"/>
  <c r="BS3" i="13"/>
  <c r="BT3" i="13"/>
  <c r="CI3" i="13" s="1"/>
  <c r="BU3" i="13"/>
  <c r="BV3" i="13"/>
  <c r="BW3" i="13"/>
  <c r="BX3" i="13"/>
  <c r="CM3" i="13" s="1"/>
  <c r="BY3" i="13"/>
  <c r="BZ3" i="13"/>
  <c r="BL3" i="13"/>
  <c r="CA4" i="13"/>
  <c r="CB4" i="13"/>
  <c r="CC4" i="13"/>
  <c r="CE4" i="13"/>
  <c r="CF4" i="13"/>
  <c r="CG4" i="13"/>
  <c r="CI4" i="13"/>
  <c r="CJ4" i="13"/>
  <c r="CK4" i="13"/>
  <c r="CM4" i="13"/>
  <c r="CN4" i="13"/>
  <c r="CO4" i="13"/>
  <c r="CB5" i="13"/>
  <c r="CC5" i="13"/>
  <c r="CD5" i="13"/>
  <c r="CF5" i="13"/>
  <c r="CG5" i="13"/>
  <c r="CH5" i="13"/>
  <c r="CJ5" i="13"/>
  <c r="CK5" i="13"/>
  <c r="CL5" i="13"/>
  <c r="CN5" i="13"/>
  <c r="CO5" i="13"/>
  <c r="CA6" i="13"/>
  <c r="CC6" i="13"/>
  <c r="CD6" i="13"/>
  <c r="CE6" i="13"/>
  <c r="CG6" i="13"/>
  <c r="CH6" i="13"/>
  <c r="CI6" i="13"/>
  <c r="CK6" i="13"/>
  <c r="CL6" i="13"/>
  <c r="CM6" i="13"/>
  <c r="CO6" i="13"/>
  <c r="CA7" i="13"/>
  <c r="CB7" i="13"/>
  <c r="CD7" i="13"/>
  <c r="CE7" i="13"/>
  <c r="CF7" i="13"/>
  <c r="CH7" i="13"/>
  <c r="CI7" i="13"/>
  <c r="CJ7" i="13"/>
  <c r="CL7" i="13"/>
  <c r="CM7" i="13"/>
  <c r="CN7" i="13"/>
  <c r="CA8" i="13"/>
  <c r="CB8" i="13"/>
  <c r="CC8" i="13"/>
  <c r="CE8" i="13"/>
  <c r="CF8" i="13"/>
  <c r="CG8" i="13"/>
  <c r="CI8" i="13"/>
  <c r="CJ8" i="13"/>
  <c r="CK8" i="13"/>
  <c r="CM8" i="13"/>
  <c r="CN8" i="13"/>
  <c r="CO8" i="13"/>
  <c r="CB9" i="13"/>
  <c r="CC9" i="13"/>
  <c r="CD9" i="13"/>
  <c r="CF9" i="13"/>
  <c r="CG9" i="13"/>
  <c r="CH9" i="13"/>
  <c r="CJ9" i="13"/>
  <c r="CK9" i="13"/>
  <c r="CL9" i="13"/>
  <c r="CN9" i="13"/>
  <c r="CO9" i="13"/>
  <c r="CA10" i="13"/>
  <c r="CC10" i="13"/>
  <c r="CD10" i="13"/>
  <c r="CE10" i="13"/>
  <c r="CG10" i="13"/>
  <c r="CH10" i="13"/>
  <c r="CI10" i="13"/>
  <c r="CK10" i="13"/>
  <c r="CL10" i="13"/>
  <c r="CM10" i="13"/>
  <c r="CO10" i="13"/>
  <c r="CA11" i="13"/>
  <c r="CB11" i="13"/>
  <c r="CD11" i="13"/>
  <c r="CE11" i="13"/>
  <c r="CF11" i="13"/>
  <c r="CH11" i="13"/>
  <c r="CI11" i="13"/>
  <c r="CJ11" i="13"/>
  <c r="CL11" i="13"/>
  <c r="CM11" i="13"/>
  <c r="CN11" i="13"/>
  <c r="CA12" i="13"/>
  <c r="CB12" i="13"/>
  <c r="CC12" i="13"/>
  <c r="CE12" i="13"/>
  <c r="CF12" i="13"/>
  <c r="CG12" i="13"/>
  <c r="CI12" i="13"/>
  <c r="CJ12" i="13"/>
  <c r="CK12" i="13"/>
  <c r="CM12" i="13"/>
  <c r="CN12" i="13"/>
  <c r="CO12" i="13"/>
  <c r="CB13" i="13"/>
  <c r="CC13" i="13"/>
  <c r="CD13" i="13"/>
  <c r="CF13" i="13"/>
  <c r="CG13" i="13"/>
  <c r="CH13" i="13"/>
  <c r="CJ13" i="13"/>
  <c r="CK13" i="13"/>
  <c r="CL13" i="13"/>
  <c r="CN13" i="13"/>
  <c r="CO13" i="13"/>
  <c r="CA14" i="13"/>
  <c r="CC14" i="13"/>
  <c r="CD14" i="13"/>
  <c r="CE14" i="13"/>
  <c r="CG14" i="13"/>
  <c r="CH14" i="13"/>
  <c r="CI14" i="13"/>
  <c r="CK14" i="13"/>
  <c r="CL14" i="13"/>
  <c r="CM14" i="13"/>
  <c r="CO14" i="13"/>
  <c r="CA15" i="13"/>
  <c r="CB15" i="13"/>
  <c r="CD15" i="13"/>
  <c r="CE15" i="13"/>
  <c r="CF15" i="13"/>
  <c r="CH15" i="13"/>
  <c r="CI15" i="13"/>
  <c r="CJ15" i="13"/>
  <c r="CL15" i="13"/>
  <c r="CM15" i="13"/>
  <c r="CN15" i="13"/>
  <c r="CA16" i="13"/>
  <c r="CB16" i="13"/>
  <c r="CC16" i="13"/>
  <c r="CE16" i="13"/>
  <c r="CF16" i="13"/>
  <c r="CG16" i="13"/>
  <c r="CI16" i="13"/>
  <c r="CJ16" i="13"/>
  <c r="CK16" i="13"/>
  <c r="CM16" i="13"/>
  <c r="CN16" i="13"/>
  <c r="CO16" i="13"/>
  <c r="CB17" i="13"/>
  <c r="CC17" i="13"/>
  <c r="CD17" i="13"/>
  <c r="CF17" i="13"/>
  <c r="CG17" i="13"/>
  <c r="CH17" i="13"/>
  <c r="CJ17" i="13"/>
  <c r="CK17" i="13"/>
  <c r="CL17" i="13"/>
  <c r="CN17" i="13"/>
  <c r="CO17" i="13"/>
  <c r="CA18" i="13"/>
  <c r="CC18" i="13"/>
  <c r="CD18" i="13"/>
  <c r="CE18" i="13"/>
  <c r="CG18" i="13"/>
  <c r="CH18" i="13"/>
  <c r="CI18" i="13"/>
  <c r="CK18" i="13"/>
  <c r="CL18" i="13"/>
  <c r="CM18" i="13"/>
  <c r="CO18" i="13"/>
  <c r="CA19" i="13"/>
  <c r="CB19" i="13"/>
  <c r="CD19" i="13"/>
  <c r="CE19" i="13"/>
  <c r="CF19" i="13"/>
  <c r="CH19" i="13"/>
  <c r="CI19" i="13"/>
  <c r="CJ19" i="13"/>
  <c r="CL19" i="13"/>
  <c r="CM19" i="13"/>
  <c r="CN19" i="13"/>
  <c r="CA20" i="13"/>
  <c r="CB20" i="13"/>
  <c r="CC20" i="13"/>
  <c r="CE20" i="13"/>
  <c r="CF20" i="13"/>
  <c r="CG20" i="13"/>
  <c r="CI20" i="13"/>
  <c r="CJ20" i="13"/>
  <c r="CK20" i="13"/>
  <c r="CM20" i="13"/>
  <c r="CN20" i="13"/>
  <c r="CO20" i="13"/>
  <c r="CB21" i="13"/>
  <c r="CC21" i="13"/>
  <c r="CD21" i="13"/>
  <c r="CF21" i="13"/>
  <c r="CG21" i="13"/>
  <c r="CH21" i="13"/>
  <c r="CJ21" i="13"/>
  <c r="CK21" i="13"/>
  <c r="CL21" i="13"/>
  <c r="CN21" i="13"/>
  <c r="CO21" i="13"/>
  <c r="CA22" i="13"/>
  <c r="CC22" i="13"/>
  <c r="CD22" i="13"/>
  <c r="CE22" i="13"/>
  <c r="CG22" i="13"/>
  <c r="CH22" i="13"/>
  <c r="CI22" i="13"/>
  <c r="CK22" i="13"/>
  <c r="CL22" i="13"/>
  <c r="CM22" i="13"/>
  <c r="CO22" i="13"/>
  <c r="CA23" i="13"/>
  <c r="CB23" i="13"/>
  <c r="CD23" i="13"/>
  <c r="CE23" i="13"/>
  <c r="CF23" i="13"/>
  <c r="CH23" i="13"/>
  <c r="CI23" i="13"/>
  <c r="CJ23" i="13"/>
  <c r="CL23" i="13"/>
  <c r="CM23" i="13"/>
  <c r="CN23" i="13"/>
  <c r="CA24" i="13"/>
  <c r="CB24" i="13"/>
  <c r="CC24" i="13"/>
  <c r="CE24" i="13"/>
  <c r="CF24" i="13"/>
  <c r="CG24" i="13"/>
  <c r="CI24" i="13"/>
  <c r="CJ24" i="13"/>
  <c r="CK24" i="13"/>
  <c r="CM24" i="13"/>
  <c r="CN24" i="13"/>
  <c r="CO24" i="13"/>
  <c r="CB25" i="13"/>
  <c r="CC25" i="13"/>
  <c r="CD25" i="13"/>
  <c r="CF25" i="13"/>
  <c r="CG25" i="13"/>
  <c r="CH25" i="13"/>
  <c r="CJ25" i="13"/>
  <c r="CK25" i="13"/>
  <c r="CL25" i="13"/>
  <c r="CN25" i="13"/>
  <c r="CO25" i="13"/>
  <c r="CA26" i="13"/>
  <c r="CC26" i="13"/>
  <c r="CD26" i="13"/>
  <c r="CE26" i="13"/>
  <c r="CG26" i="13"/>
  <c r="CH26" i="13"/>
  <c r="CI26" i="13"/>
  <c r="CK26" i="13"/>
  <c r="CL26" i="13"/>
  <c r="CM26" i="13"/>
  <c r="CO26" i="13"/>
  <c r="CA27" i="13"/>
  <c r="CB27" i="13"/>
  <c r="CD27" i="13"/>
  <c r="CE27" i="13"/>
  <c r="CF27" i="13"/>
  <c r="CH27" i="13"/>
  <c r="CI27" i="13"/>
  <c r="CJ27" i="13"/>
  <c r="CL27" i="13"/>
  <c r="CM27" i="13"/>
  <c r="CN27" i="13"/>
  <c r="CA28" i="13"/>
  <c r="CB28" i="13"/>
  <c r="CC28" i="13"/>
  <c r="CE28" i="13"/>
  <c r="CF28" i="13"/>
  <c r="CG28" i="13"/>
  <c r="CI28" i="13"/>
  <c r="CJ28" i="13"/>
  <c r="CK28" i="13"/>
  <c r="CM28" i="13"/>
  <c r="CN28" i="13"/>
  <c r="CO28" i="13"/>
  <c r="CB29" i="13"/>
  <c r="CC29" i="13"/>
  <c r="CD29" i="13"/>
  <c r="CF29" i="13"/>
  <c r="CG29" i="13"/>
  <c r="CH29" i="13"/>
  <c r="CJ29" i="13"/>
  <c r="CK29" i="13"/>
  <c r="CL29" i="13"/>
  <c r="CN29" i="13"/>
  <c r="CO29" i="13"/>
  <c r="CA30" i="13"/>
  <c r="CC30" i="13"/>
  <c r="CD30" i="13"/>
  <c r="CE30" i="13"/>
  <c r="CG30" i="13"/>
  <c r="CH30" i="13"/>
  <c r="CI30" i="13"/>
  <c r="CK30" i="13"/>
  <c r="CL30" i="13"/>
  <c r="CM30" i="13"/>
  <c r="CO30" i="13"/>
  <c r="CA31" i="13"/>
  <c r="CB31" i="13"/>
  <c r="CD31" i="13"/>
  <c r="CE31" i="13"/>
  <c r="CF31" i="13"/>
  <c r="CH31" i="13"/>
  <c r="CI31" i="13"/>
  <c r="CJ31" i="13"/>
  <c r="CL31" i="13"/>
  <c r="CM31" i="13"/>
  <c r="CN31" i="13"/>
  <c r="CA32" i="13"/>
  <c r="CB32" i="13"/>
  <c r="CC32" i="13"/>
  <c r="CE32" i="13"/>
  <c r="CF32" i="13"/>
  <c r="CG32" i="13"/>
  <c r="CI32" i="13"/>
  <c r="CJ32" i="13"/>
  <c r="CK32" i="13"/>
  <c r="CM32" i="13"/>
  <c r="CN32" i="13"/>
  <c r="CO32" i="13"/>
  <c r="CB33" i="13"/>
  <c r="CC33" i="13"/>
  <c r="CD33" i="13"/>
  <c r="CF33" i="13"/>
  <c r="CG33" i="13"/>
  <c r="CH33" i="13"/>
  <c r="CJ33" i="13"/>
  <c r="CK33" i="13"/>
  <c r="CL33" i="13"/>
  <c r="CN33" i="13"/>
  <c r="CO33" i="13"/>
  <c r="CA34" i="13"/>
  <c r="CC34" i="13"/>
  <c r="CD34" i="13"/>
  <c r="CE34" i="13"/>
  <c r="CG34" i="13"/>
  <c r="CH34" i="13"/>
  <c r="CI34" i="13"/>
  <c r="CK34" i="13"/>
  <c r="CL34" i="13"/>
  <c r="CM34" i="13"/>
  <c r="CO34" i="13"/>
  <c r="CA35" i="13"/>
  <c r="CB35" i="13"/>
  <c r="CD35" i="13"/>
  <c r="CE35" i="13"/>
  <c r="CF35" i="13"/>
  <c r="CH35" i="13"/>
  <c r="CI35" i="13"/>
  <c r="CJ35" i="13"/>
  <c r="CL35" i="13"/>
  <c r="CM35" i="13"/>
  <c r="CN35" i="13"/>
  <c r="CA36" i="13"/>
  <c r="CB36" i="13"/>
  <c r="CC36" i="13"/>
  <c r="CE36" i="13"/>
  <c r="CF36" i="13"/>
  <c r="CG36" i="13"/>
  <c r="CI36" i="13"/>
  <c r="CJ36" i="13"/>
  <c r="CK36" i="13"/>
  <c r="CM36" i="13"/>
  <c r="CN36" i="13"/>
  <c r="CO36" i="13"/>
  <c r="CB37" i="13"/>
  <c r="CC37" i="13"/>
  <c r="CD37" i="13"/>
  <c r="CF37" i="13"/>
  <c r="CG37" i="13"/>
  <c r="CH37" i="13"/>
  <c r="CJ37" i="13"/>
  <c r="CK37" i="13"/>
  <c r="CL37" i="13"/>
  <c r="CN37" i="13"/>
  <c r="CO37" i="13"/>
  <c r="CA38" i="13"/>
  <c r="CC38" i="13"/>
  <c r="CD38" i="13"/>
  <c r="CE38" i="13"/>
  <c r="CG38" i="13"/>
  <c r="CH38" i="13"/>
  <c r="CI38" i="13"/>
  <c r="CK38" i="13"/>
  <c r="CL38" i="13"/>
  <c r="CM38" i="13"/>
  <c r="CO38" i="13"/>
  <c r="CA39" i="13"/>
  <c r="CB39" i="13"/>
  <c r="CD39" i="13"/>
  <c r="CE39" i="13"/>
  <c r="CF39" i="13"/>
  <c r="CH39" i="13"/>
  <c r="CI39" i="13"/>
  <c r="CJ39" i="13"/>
  <c r="CL39" i="13"/>
  <c r="CM39" i="13"/>
  <c r="CN39" i="13"/>
  <c r="CA40" i="13"/>
  <c r="CB40" i="13"/>
  <c r="CC40" i="13"/>
  <c r="CE40" i="13"/>
  <c r="CF40" i="13"/>
  <c r="CG40" i="13"/>
  <c r="CI40" i="13"/>
  <c r="CJ40" i="13"/>
  <c r="CK40" i="13"/>
  <c r="CM40" i="13"/>
  <c r="CN40" i="13"/>
  <c r="CO40" i="13"/>
  <c r="CB41" i="13"/>
  <c r="CC41" i="13"/>
  <c r="CD41" i="13"/>
  <c r="CF41" i="13"/>
  <c r="CG41" i="13"/>
  <c r="CH41" i="13"/>
  <c r="CJ41" i="13"/>
  <c r="CK41" i="13"/>
  <c r="CL41" i="13"/>
  <c r="CN41" i="13"/>
  <c r="CO41" i="13"/>
  <c r="CA42" i="13"/>
  <c r="CC42" i="13"/>
  <c r="CD42" i="13"/>
  <c r="CE42" i="13"/>
  <c r="CG42" i="13"/>
  <c r="CH42" i="13"/>
  <c r="CI42" i="13"/>
  <c r="CK42" i="13"/>
  <c r="CL42" i="13"/>
  <c r="CM42" i="13"/>
  <c r="CO42" i="13"/>
  <c r="CA43" i="13"/>
  <c r="CB43" i="13"/>
  <c r="CD43" i="13"/>
  <c r="CE43" i="13"/>
  <c r="CF43" i="13"/>
  <c r="CH43" i="13"/>
  <c r="CI43" i="13"/>
  <c r="CJ43" i="13"/>
  <c r="CL43" i="13"/>
  <c r="CM43" i="13"/>
  <c r="CN43" i="13"/>
  <c r="CA44" i="13"/>
  <c r="CB44" i="13"/>
  <c r="CC44" i="13"/>
  <c r="CE44" i="13"/>
  <c r="CF44" i="13"/>
  <c r="CG44" i="13"/>
  <c r="CI44" i="13"/>
  <c r="CJ44" i="13"/>
  <c r="CK44" i="13"/>
  <c r="CM44" i="13"/>
  <c r="CN44" i="13"/>
  <c r="CO44" i="13"/>
  <c r="CB45" i="13"/>
  <c r="CC45" i="13"/>
  <c r="CD45" i="13"/>
  <c r="CF45" i="13"/>
  <c r="CG45" i="13"/>
  <c r="CH45" i="13"/>
  <c r="CJ45" i="13"/>
  <c r="CK45" i="13"/>
  <c r="CL45" i="13"/>
  <c r="CN45" i="13"/>
  <c r="CO45" i="13"/>
  <c r="CA46" i="13"/>
  <c r="CC46" i="13"/>
  <c r="CD46" i="13"/>
  <c r="CE46" i="13"/>
  <c r="CG46" i="13"/>
  <c r="CH46" i="13"/>
  <c r="CI46" i="13"/>
  <c r="CK46" i="13"/>
  <c r="CL46" i="13"/>
  <c r="CM46" i="13"/>
  <c r="CO46" i="13"/>
  <c r="CA47" i="13"/>
  <c r="CB47" i="13"/>
  <c r="CD47" i="13"/>
  <c r="CE47" i="13"/>
  <c r="CF47" i="13"/>
  <c r="CH47" i="13"/>
  <c r="CI47" i="13"/>
  <c r="CJ47" i="13"/>
  <c r="CL47" i="13"/>
  <c r="CM47" i="13"/>
  <c r="CN47" i="13"/>
  <c r="CA48" i="13"/>
  <c r="CB48" i="13"/>
  <c r="CC48" i="13"/>
  <c r="CE48" i="13"/>
  <c r="CF48" i="13"/>
  <c r="CG48" i="13"/>
  <c r="CI48" i="13"/>
  <c r="CJ48" i="13"/>
  <c r="CK48" i="13"/>
  <c r="CM48" i="13"/>
  <c r="CN48" i="13"/>
  <c r="CO48" i="13"/>
  <c r="CB49" i="13"/>
  <c r="CC49" i="13"/>
  <c r="CD49" i="13"/>
  <c r="CF49" i="13"/>
  <c r="CG49" i="13"/>
  <c r="CH49" i="13"/>
  <c r="CI49" i="13"/>
  <c r="CJ49" i="13"/>
  <c r="CK49" i="13"/>
  <c r="CL49" i="13"/>
  <c r="CM49" i="13"/>
  <c r="CN49" i="13"/>
  <c r="CO49" i="13"/>
  <c r="CA50" i="13"/>
  <c r="CB50" i="13"/>
  <c r="CC50" i="13"/>
  <c r="CD50" i="13"/>
  <c r="CE50" i="13"/>
  <c r="CF50" i="13"/>
  <c r="CG50" i="13"/>
  <c r="CH50" i="13"/>
  <c r="CI50" i="13"/>
  <c r="CJ50" i="13"/>
  <c r="CK50" i="13"/>
  <c r="CL50" i="13"/>
  <c r="CM50" i="13"/>
  <c r="CN50" i="13"/>
  <c r="CO50" i="13"/>
  <c r="CA51" i="13"/>
  <c r="CB51" i="13"/>
  <c r="CC51" i="13"/>
  <c r="CD51" i="13"/>
  <c r="CE51" i="13"/>
  <c r="CF51" i="13"/>
  <c r="CG51" i="13"/>
  <c r="CH51" i="13"/>
  <c r="CI51" i="13"/>
  <c r="CJ51" i="13"/>
  <c r="CK51" i="13"/>
  <c r="CL51" i="13"/>
  <c r="CM51" i="13"/>
  <c r="CN51" i="13"/>
  <c r="CO51" i="13"/>
  <c r="CA52" i="13"/>
  <c r="CB52" i="13"/>
  <c r="CC52" i="13"/>
  <c r="CD52" i="13"/>
  <c r="CE52" i="13"/>
  <c r="CF52" i="13"/>
  <c r="CG52" i="13"/>
  <c r="CH52" i="13"/>
  <c r="CI52" i="13"/>
  <c r="CJ52" i="13"/>
  <c r="CK52" i="13"/>
  <c r="CL52" i="13"/>
  <c r="CM52" i="13"/>
  <c r="CN52" i="13"/>
  <c r="CO52" i="13"/>
  <c r="CA53" i="13"/>
  <c r="CB53" i="13"/>
  <c r="CC53" i="13"/>
  <c r="CD53" i="13"/>
  <c r="CE53" i="13"/>
  <c r="CF53" i="13"/>
  <c r="CG53" i="13"/>
  <c r="CH53" i="13"/>
  <c r="CI53" i="13"/>
  <c r="CJ53" i="13"/>
  <c r="CK53" i="13"/>
  <c r="CL53" i="13"/>
  <c r="CM53" i="13"/>
  <c r="CN53" i="13"/>
  <c r="CO53" i="13"/>
  <c r="CA54" i="13"/>
  <c r="CB54" i="13"/>
  <c r="CC54" i="13"/>
  <c r="CD54" i="13"/>
  <c r="CE54" i="13"/>
  <c r="CF54" i="13"/>
  <c r="CG54" i="13"/>
  <c r="CH54" i="13"/>
  <c r="CI54" i="13"/>
  <c r="CJ54" i="13"/>
  <c r="CK54" i="13"/>
  <c r="CL54" i="13"/>
  <c r="CM54" i="13"/>
  <c r="CN54" i="13"/>
  <c r="CO54" i="13"/>
  <c r="CA55" i="13"/>
  <c r="CB55" i="13"/>
  <c r="CC55" i="13"/>
  <c r="CD55" i="13"/>
  <c r="CE55" i="13"/>
  <c r="CF55" i="13"/>
  <c r="CG55" i="13"/>
  <c r="CH55" i="13"/>
  <c r="CI55" i="13"/>
  <c r="CJ55" i="13"/>
  <c r="CK55" i="13"/>
  <c r="CL55" i="13"/>
  <c r="CM55" i="13"/>
  <c r="CN55" i="13"/>
  <c r="CO55" i="13"/>
  <c r="CA56" i="13"/>
  <c r="CB56" i="13"/>
  <c r="CC56" i="13"/>
  <c r="CD56" i="13"/>
  <c r="CE56" i="13"/>
  <c r="CF56" i="13"/>
  <c r="CG56" i="13"/>
  <c r="CH56" i="13"/>
  <c r="CI56" i="13"/>
  <c r="CJ56" i="13"/>
  <c r="CK56" i="13"/>
  <c r="CL56" i="13"/>
  <c r="CM56" i="13"/>
  <c r="CN56" i="13"/>
  <c r="CO56" i="13"/>
  <c r="CA57" i="13"/>
  <c r="CB57" i="13"/>
  <c r="CC57" i="13"/>
  <c r="CD57" i="13"/>
  <c r="CE57" i="13"/>
  <c r="CF57" i="13"/>
  <c r="CG57" i="13"/>
  <c r="CH57" i="13"/>
  <c r="CI57" i="13"/>
  <c r="CJ57" i="13"/>
  <c r="CK57" i="13"/>
  <c r="CL57" i="13"/>
  <c r="CM57" i="13"/>
  <c r="CN57" i="13"/>
  <c r="CO57" i="13"/>
  <c r="CA58" i="13"/>
  <c r="CB58" i="13"/>
  <c r="CC58" i="13"/>
  <c r="CD58" i="13"/>
  <c r="CE58" i="13"/>
  <c r="CF58" i="13"/>
  <c r="CG58" i="13"/>
  <c r="CH58" i="13"/>
  <c r="CI58" i="13"/>
  <c r="CJ58" i="13"/>
  <c r="CK58" i="13"/>
  <c r="CL58" i="13"/>
  <c r="CM58" i="13"/>
  <c r="CN58" i="13"/>
  <c r="CO58" i="13"/>
  <c r="CA59" i="13"/>
  <c r="CB59" i="13"/>
  <c r="CC59" i="13"/>
  <c r="CD59" i="13"/>
  <c r="CE59" i="13"/>
  <c r="CF59" i="13"/>
  <c r="CG59" i="13"/>
  <c r="CH59" i="13"/>
  <c r="CI59" i="13"/>
  <c r="CJ59" i="13"/>
  <c r="CK59" i="13"/>
  <c r="CL59" i="13"/>
  <c r="CM59" i="13"/>
  <c r="CN59" i="13"/>
  <c r="CO59" i="13"/>
  <c r="CA60" i="13"/>
  <c r="CB60" i="13"/>
  <c r="CC60" i="13"/>
  <c r="CD60" i="13"/>
  <c r="CE60" i="13"/>
  <c r="CF60" i="13"/>
  <c r="CG60" i="13"/>
  <c r="CH60" i="13"/>
  <c r="CI60" i="13"/>
  <c r="CJ60" i="13"/>
  <c r="CK60" i="13"/>
  <c r="CL60" i="13"/>
  <c r="CM60" i="13"/>
  <c r="CN60" i="13"/>
  <c r="CO60" i="13"/>
  <c r="CA61" i="13"/>
  <c r="CB61" i="13"/>
  <c r="CC61" i="13"/>
  <c r="CD61" i="13"/>
  <c r="CE61" i="13"/>
  <c r="CF61" i="13"/>
  <c r="CG61" i="13"/>
  <c r="CH61" i="13"/>
  <c r="CI61" i="13"/>
  <c r="CJ61" i="13"/>
  <c r="CK61" i="13"/>
  <c r="CL61" i="13"/>
  <c r="CM61" i="13"/>
  <c r="CN61" i="13"/>
  <c r="CO61" i="13"/>
  <c r="CA62" i="13"/>
  <c r="CB62" i="13"/>
  <c r="CC62" i="13"/>
  <c r="CD62" i="13"/>
  <c r="CE62" i="13"/>
  <c r="CF62" i="13"/>
  <c r="CG62" i="13"/>
  <c r="CH62" i="13"/>
  <c r="CI62" i="13"/>
  <c r="CJ62" i="13"/>
  <c r="CK62" i="13"/>
  <c r="CL62" i="13"/>
  <c r="CM62" i="13"/>
  <c r="CN62" i="13"/>
  <c r="CO62" i="13"/>
  <c r="CA63" i="13"/>
  <c r="CB63" i="13"/>
  <c r="CC63" i="13"/>
  <c r="CD63" i="13"/>
  <c r="CE63" i="13"/>
  <c r="CF63" i="13"/>
  <c r="CG63" i="13"/>
  <c r="CH63" i="13"/>
  <c r="CI63" i="13"/>
  <c r="CJ63" i="13"/>
  <c r="CK63" i="13"/>
  <c r="CL63" i="13"/>
  <c r="CM63" i="13"/>
  <c r="CN63" i="13"/>
  <c r="CO63" i="13"/>
  <c r="CA64" i="13"/>
  <c r="CB64" i="13"/>
  <c r="CC64" i="13"/>
  <c r="CD64" i="13"/>
  <c r="CE64" i="13"/>
  <c r="CF64" i="13"/>
  <c r="CG64" i="13"/>
  <c r="CH64" i="13"/>
  <c r="CI64" i="13"/>
  <c r="CJ64" i="13"/>
  <c r="CK64" i="13"/>
  <c r="CL64" i="13"/>
  <c r="CM64" i="13"/>
  <c r="CN64" i="13"/>
  <c r="CO64" i="13"/>
  <c r="CA65" i="13"/>
  <c r="CB65" i="13"/>
  <c r="CC65" i="13"/>
  <c r="CD65" i="13"/>
  <c r="CE65" i="13"/>
  <c r="CF65" i="13"/>
  <c r="CG65" i="13"/>
  <c r="CH65" i="13"/>
  <c r="CI65" i="13"/>
  <c r="CJ65" i="13"/>
  <c r="CK65" i="13"/>
  <c r="CL65" i="13"/>
  <c r="CM65" i="13"/>
  <c r="CN65" i="13"/>
  <c r="CO65" i="13"/>
  <c r="CA66" i="13"/>
  <c r="CB66" i="13"/>
  <c r="CC66" i="13"/>
  <c r="CD66" i="13"/>
  <c r="CE66" i="13"/>
  <c r="CF66" i="13"/>
  <c r="CG66" i="13"/>
  <c r="CH66" i="13"/>
  <c r="CI66" i="13"/>
  <c r="CJ66" i="13"/>
  <c r="CK66" i="13"/>
  <c r="CL66" i="13"/>
  <c r="CM66" i="13"/>
  <c r="CN66" i="13"/>
  <c r="CO66" i="13"/>
  <c r="CA67" i="13"/>
  <c r="CB67" i="13"/>
  <c r="CC67" i="13"/>
  <c r="CD67" i="13"/>
  <c r="CE67" i="13"/>
  <c r="CF67" i="13"/>
  <c r="CG67" i="13"/>
  <c r="CH67" i="13"/>
  <c r="CI67" i="13"/>
  <c r="CJ67" i="13"/>
  <c r="CK67" i="13"/>
  <c r="CL67" i="13"/>
  <c r="CM67" i="13"/>
  <c r="CN67" i="13"/>
  <c r="CO67" i="13"/>
  <c r="CA68" i="13"/>
  <c r="CB68" i="13"/>
  <c r="CC68" i="13"/>
  <c r="CD68" i="13"/>
  <c r="CE68" i="13"/>
  <c r="CF68" i="13"/>
  <c r="CG68" i="13"/>
  <c r="CH68" i="13"/>
  <c r="CI68" i="13"/>
  <c r="CJ68" i="13"/>
  <c r="CK68" i="13"/>
  <c r="CL68" i="13"/>
  <c r="CM68" i="13"/>
  <c r="CN68" i="13"/>
  <c r="CO68" i="13"/>
  <c r="CA69" i="13"/>
  <c r="CB69" i="13"/>
  <c r="CC69" i="13"/>
  <c r="CD69" i="13"/>
  <c r="CE69" i="13"/>
  <c r="CF69" i="13"/>
  <c r="CG69" i="13"/>
  <c r="CH69" i="13"/>
  <c r="CI69" i="13"/>
  <c r="CJ69" i="13"/>
  <c r="CK69" i="13"/>
  <c r="CL69" i="13"/>
  <c r="CM69" i="13"/>
  <c r="CN69" i="13"/>
  <c r="CO69" i="13"/>
  <c r="CA70" i="13"/>
  <c r="CB70" i="13"/>
  <c r="CC70" i="13"/>
  <c r="CD70" i="13"/>
  <c r="CE70" i="13"/>
  <c r="CF70" i="13"/>
  <c r="CG70" i="13"/>
  <c r="CH70" i="13"/>
  <c r="CI70" i="13"/>
  <c r="CJ70" i="13"/>
  <c r="CK70" i="13"/>
  <c r="CL70" i="13"/>
  <c r="CM70" i="13"/>
  <c r="CN70" i="13"/>
  <c r="CO70" i="13"/>
  <c r="CA71" i="13"/>
  <c r="CB71" i="13"/>
  <c r="CC71" i="13"/>
  <c r="CD71" i="13"/>
  <c r="CE71" i="13"/>
  <c r="CF71" i="13"/>
  <c r="CG71" i="13"/>
  <c r="CH71" i="13"/>
  <c r="CI71" i="13"/>
  <c r="CJ71" i="13"/>
  <c r="CK71" i="13"/>
  <c r="CL71" i="13"/>
  <c r="CM71" i="13"/>
  <c r="CN71" i="13"/>
  <c r="CO71" i="13"/>
  <c r="CA72" i="13"/>
  <c r="CB72" i="13"/>
  <c r="CC72" i="13"/>
  <c r="CD72" i="13"/>
  <c r="CE72" i="13"/>
  <c r="CF72" i="13"/>
  <c r="CG72" i="13"/>
  <c r="CH72" i="13"/>
  <c r="CI72" i="13"/>
  <c r="CJ72" i="13"/>
  <c r="CK72" i="13"/>
  <c r="CL72" i="13"/>
  <c r="CM72" i="13"/>
  <c r="CN72" i="13"/>
  <c r="CO72" i="13"/>
  <c r="CA73" i="13"/>
  <c r="CB73" i="13"/>
  <c r="CC73" i="13"/>
  <c r="CD73" i="13"/>
  <c r="CE73" i="13"/>
  <c r="CF73" i="13"/>
  <c r="CG73" i="13"/>
  <c r="CH73" i="13"/>
  <c r="CI73" i="13"/>
  <c r="CJ73" i="13"/>
  <c r="CK73" i="13"/>
  <c r="CL73" i="13"/>
  <c r="CM73" i="13"/>
  <c r="CN73" i="13"/>
  <c r="CO73" i="13"/>
  <c r="CA74" i="13"/>
  <c r="CB74" i="13"/>
  <c r="CC74" i="13"/>
  <c r="CD74" i="13"/>
  <c r="CE74" i="13"/>
  <c r="CF74" i="13"/>
  <c r="CG74" i="13"/>
  <c r="CH74" i="13"/>
  <c r="CI74" i="13"/>
  <c r="CJ74" i="13"/>
  <c r="CK74" i="13"/>
  <c r="CL74" i="13"/>
  <c r="CM74" i="13"/>
  <c r="CN74" i="13"/>
  <c r="CO74" i="13"/>
  <c r="CA75" i="13"/>
  <c r="CB75" i="13"/>
  <c r="CC75" i="13"/>
  <c r="CD75" i="13"/>
  <c r="CE75" i="13"/>
  <c r="CF75" i="13"/>
  <c r="CG75" i="13"/>
  <c r="CH75" i="13"/>
  <c r="CI75" i="13"/>
  <c r="CJ75" i="13"/>
  <c r="CK75" i="13"/>
  <c r="CL75" i="13"/>
  <c r="CM75" i="13"/>
  <c r="CN75" i="13"/>
  <c r="CO75" i="13"/>
  <c r="CA76" i="13"/>
  <c r="CB76" i="13"/>
  <c r="CC76" i="13"/>
  <c r="CD76" i="13"/>
  <c r="CE76" i="13"/>
  <c r="CF76" i="13"/>
  <c r="CG76" i="13"/>
  <c r="CH76" i="13"/>
  <c r="CI76" i="13"/>
  <c r="CJ76" i="13"/>
  <c r="CK76" i="13"/>
  <c r="CL76" i="13"/>
  <c r="CM76" i="13"/>
  <c r="CN76" i="13"/>
  <c r="CO76" i="13"/>
  <c r="CA77" i="13"/>
  <c r="CB77" i="13"/>
  <c r="CC77" i="13"/>
  <c r="CD77" i="13"/>
  <c r="CE77" i="13"/>
  <c r="CF77" i="13"/>
  <c r="CG77" i="13"/>
  <c r="CH77" i="13"/>
  <c r="CI77" i="13"/>
  <c r="CJ77" i="13"/>
  <c r="CK77" i="13"/>
  <c r="CL77" i="13"/>
  <c r="CM77" i="13"/>
  <c r="CN77" i="13"/>
  <c r="CO77" i="13"/>
  <c r="CA78" i="13"/>
  <c r="CB78" i="13"/>
  <c r="CC78" i="13"/>
  <c r="CD78" i="13"/>
  <c r="CE78" i="13"/>
  <c r="CF78" i="13"/>
  <c r="CG78" i="13"/>
  <c r="CH78" i="13"/>
  <c r="CI78" i="13"/>
  <c r="CJ78" i="13"/>
  <c r="CK78" i="13"/>
  <c r="CL78" i="13"/>
  <c r="CM78" i="13"/>
  <c r="CN78" i="13"/>
  <c r="CO78" i="13"/>
  <c r="CA79" i="13"/>
  <c r="CB79" i="13"/>
  <c r="CC79" i="13"/>
  <c r="CD79" i="13"/>
  <c r="CE79" i="13"/>
  <c r="CF79" i="13"/>
  <c r="CG79" i="13"/>
  <c r="CH79" i="13"/>
  <c r="CI79" i="13"/>
  <c r="CJ79" i="13"/>
  <c r="CK79" i="13"/>
  <c r="CL79" i="13"/>
  <c r="CM79" i="13"/>
  <c r="CN79" i="13"/>
  <c r="CO79" i="13"/>
  <c r="CA80" i="13"/>
  <c r="CB80" i="13"/>
  <c r="CC80" i="13"/>
  <c r="CD80" i="13"/>
  <c r="CE80" i="13"/>
  <c r="CF80" i="13"/>
  <c r="CG80" i="13"/>
  <c r="CH80" i="13"/>
  <c r="CI80" i="13"/>
  <c r="CJ80" i="13"/>
  <c r="CK80" i="13"/>
  <c r="CL80" i="13"/>
  <c r="CM80" i="13"/>
  <c r="CN80" i="13"/>
  <c r="CO80" i="13"/>
  <c r="CA81" i="13"/>
  <c r="CB81" i="13"/>
  <c r="CC81" i="13"/>
  <c r="CD81" i="13"/>
  <c r="CE81" i="13"/>
  <c r="CF81" i="13"/>
  <c r="CG81" i="13"/>
  <c r="CH81" i="13"/>
  <c r="CI81" i="13"/>
  <c r="CJ81" i="13"/>
  <c r="CK81" i="13"/>
  <c r="CL81" i="13"/>
  <c r="CM81" i="13"/>
  <c r="CN81" i="13"/>
  <c r="CO81" i="13"/>
  <c r="CA82" i="13"/>
  <c r="CB82" i="13"/>
  <c r="CC82" i="13"/>
  <c r="CD82" i="13"/>
  <c r="CE82" i="13"/>
  <c r="CF82" i="13"/>
  <c r="CG82" i="13"/>
  <c r="CH82" i="13"/>
  <c r="CI82" i="13"/>
  <c r="CJ82" i="13"/>
  <c r="CK82" i="13"/>
  <c r="CL82" i="13"/>
  <c r="CM82" i="13"/>
  <c r="CN82" i="13"/>
  <c r="CO82" i="13"/>
  <c r="CA83" i="13"/>
  <c r="CB83" i="13"/>
  <c r="CC83" i="13"/>
  <c r="CD83" i="13"/>
  <c r="CE83" i="13"/>
  <c r="CF83" i="13"/>
  <c r="CG83" i="13"/>
  <c r="CH83" i="13"/>
  <c r="CI83" i="13"/>
  <c r="CJ83" i="13"/>
  <c r="CK83" i="13"/>
  <c r="CL83" i="13"/>
  <c r="CM83" i="13"/>
  <c r="CN83" i="13"/>
  <c r="CO83" i="13"/>
  <c r="CA84" i="13"/>
  <c r="CB84" i="13"/>
  <c r="CC84" i="13"/>
  <c r="CD84" i="13"/>
  <c r="CE84" i="13"/>
  <c r="CF84" i="13"/>
  <c r="CG84" i="13"/>
  <c r="CH84" i="13"/>
  <c r="CI84" i="13"/>
  <c r="CJ84" i="13"/>
  <c r="CK84" i="13"/>
  <c r="CL84" i="13"/>
  <c r="CM84" i="13"/>
  <c r="CN84" i="13"/>
  <c r="CO84" i="13"/>
  <c r="CA85" i="13"/>
  <c r="CB85" i="13"/>
  <c r="CC85" i="13"/>
  <c r="CD85" i="13"/>
  <c r="CE85" i="13"/>
  <c r="CF85" i="13"/>
  <c r="CG85" i="13"/>
  <c r="CH85" i="13"/>
  <c r="CI85" i="13"/>
  <c r="CJ85" i="13"/>
  <c r="CK85" i="13"/>
  <c r="CL85" i="13"/>
  <c r="CM85" i="13"/>
  <c r="CN85" i="13"/>
  <c r="CO85" i="13"/>
  <c r="CA86" i="13"/>
  <c r="CB86" i="13"/>
  <c r="CC86" i="13"/>
  <c r="CD86" i="13"/>
  <c r="CE86" i="13"/>
  <c r="CF86" i="13"/>
  <c r="CG86" i="13"/>
  <c r="CH86" i="13"/>
  <c r="CI86" i="13"/>
  <c r="CJ86" i="13"/>
  <c r="CK86" i="13"/>
  <c r="CL86" i="13"/>
  <c r="CM86" i="13"/>
  <c r="CN86" i="13"/>
  <c r="CO86" i="13"/>
  <c r="CA87" i="13"/>
  <c r="CB87" i="13"/>
  <c r="CC87" i="13"/>
  <c r="CD87" i="13"/>
  <c r="CE87" i="13"/>
  <c r="CF87" i="13"/>
  <c r="CG87" i="13"/>
  <c r="CH87" i="13"/>
  <c r="CI87" i="13"/>
  <c r="CJ87" i="13"/>
  <c r="CK87" i="13"/>
  <c r="CL87" i="13"/>
  <c r="CM87" i="13"/>
  <c r="CN87" i="13"/>
  <c r="CO87" i="13"/>
  <c r="CA88" i="13"/>
  <c r="CB88" i="13"/>
  <c r="CC88" i="13"/>
  <c r="CD88" i="13"/>
  <c r="CE88" i="13"/>
  <c r="CF88" i="13"/>
  <c r="CG88" i="13"/>
  <c r="CH88" i="13"/>
  <c r="CI88" i="13"/>
  <c r="CJ88" i="13"/>
  <c r="CK88" i="13"/>
  <c r="CL88" i="13"/>
  <c r="CM88" i="13"/>
  <c r="CN88" i="13"/>
  <c r="CO88" i="13"/>
  <c r="CA89" i="13"/>
  <c r="CB89" i="13"/>
  <c r="CC89" i="13"/>
  <c r="CD89" i="13"/>
  <c r="CE89" i="13"/>
  <c r="CF89" i="13"/>
  <c r="CG89" i="13"/>
  <c r="CH89" i="13"/>
  <c r="CI89" i="13"/>
  <c r="CJ89" i="13"/>
  <c r="CK89" i="13"/>
  <c r="CL89" i="13"/>
  <c r="CM89" i="13"/>
  <c r="CN89" i="13"/>
  <c r="CO89" i="13"/>
  <c r="CA90" i="13"/>
  <c r="CB90" i="13"/>
  <c r="CC90" i="13"/>
  <c r="CD90" i="13"/>
  <c r="CE90" i="13"/>
  <c r="CF90" i="13"/>
  <c r="CG90" i="13"/>
  <c r="CH90" i="13"/>
  <c r="CI90" i="13"/>
  <c r="CJ90" i="13"/>
  <c r="CK90" i="13"/>
  <c r="CL90" i="13"/>
  <c r="CM90" i="13"/>
  <c r="CN90" i="13"/>
  <c r="CO90" i="13"/>
  <c r="CA91" i="13"/>
  <c r="CB91" i="13"/>
  <c r="CC91" i="13"/>
  <c r="CD91" i="13"/>
  <c r="CE91" i="13"/>
  <c r="CF91" i="13"/>
  <c r="CG91" i="13"/>
  <c r="CH91" i="13"/>
  <c r="CI91" i="13"/>
  <c r="CJ91" i="13"/>
  <c r="CK91" i="13"/>
  <c r="CL91" i="13"/>
  <c r="CM91" i="13"/>
  <c r="CN91" i="13"/>
  <c r="CO91" i="13"/>
  <c r="CA92" i="13"/>
  <c r="CB92" i="13"/>
  <c r="CC92" i="13"/>
  <c r="CD92" i="13"/>
  <c r="CE92" i="13"/>
  <c r="CF92" i="13"/>
  <c r="CG92" i="13"/>
  <c r="CH92" i="13"/>
  <c r="CI92" i="13"/>
  <c r="CJ92" i="13"/>
  <c r="CK92" i="13"/>
  <c r="CL92" i="13"/>
  <c r="CM92" i="13"/>
  <c r="CN92" i="13"/>
  <c r="CO92" i="13"/>
  <c r="CA93" i="13"/>
  <c r="CB93" i="13"/>
  <c r="CC93" i="13"/>
  <c r="CD93" i="13"/>
  <c r="CE93" i="13"/>
  <c r="CF93" i="13"/>
  <c r="CG93" i="13"/>
  <c r="CH93" i="13"/>
  <c r="CI93" i="13"/>
  <c r="CJ93" i="13"/>
  <c r="CK93" i="13"/>
  <c r="CL93" i="13"/>
  <c r="CM93" i="13"/>
  <c r="CN93" i="13"/>
  <c r="CO93" i="13"/>
  <c r="CA94" i="13"/>
  <c r="CB94" i="13"/>
  <c r="CC94" i="13"/>
  <c r="CD94" i="13"/>
  <c r="CE94" i="13"/>
  <c r="CF94" i="13"/>
  <c r="CG94" i="13"/>
  <c r="CH94" i="13"/>
  <c r="CI94" i="13"/>
  <c r="CJ94" i="13"/>
  <c r="CK94" i="13"/>
  <c r="CL94" i="13"/>
  <c r="CM94" i="13"/>
  <c r="CN94" i="13"/>
  <c r="CO94" i="13"/>
  <c r="CA95" i="13"/>
  <c r="CB95" i="13"/>
  <c r="CC95" i="13"/>
  <c r="CD95" i="13"/>
  <c r="CE95" i="13"/>
  <c r="CF95" i="13"/>
  <c r="CG95" i="13"/>
  <c r="CH95" i="13"/>
  <c r="CI95" i="13"/>
  <c r="CJ95" i="13"/>
  <c r="CK95" i="13"/>
  <c r="CL95" i="13"/>
  <c r="CM95" i="13"/>
  <c r="CN95" i="13"/>
  <c r="CO95" i="13"/>
  <c r="CA96" i="13"/>
  <c r="CB96" i="13"/>
  <c r="CC96" i="13"/>
  <c r="CD96" i="13"/>
  <c r="CE96" i="13"/>
  <c r="CF96" i="13"/>
  <c r="CG96" i="13"/>
  <c r="CH96" i="13"/>
  <c r="CI96" i="13"/>
  <c r="CJ96" i="13"/>
  <c r="CK96" i="13"/>
  <c r="CL96" i="13"/>
  <c r="CM96" i="13"/>
  <c r="CN96" i="13"/>
  <c r="CO96" i="13"/>
  <c r="CA97" i="13"/>
  <c r="CB97" i="13"/>
  <c r="CC97" i="13"/>
  <c r="CD97" i="13"/>
  <c r="CE97" i="13"/>
  <c r="CF97" i="13"/>
  <c r="CG97" i="13"/>
  <c r="CH97" i="13"/>
  <c r="CI97" i="13"/>
  <c r="CJ97" i="13"/>
  <c r="CK97" i="13"/>
  <c r="CL97" i="13"/>
  <c r="CM97" i="13"/>
  <c r="CN97" i="13"/>
  <c r="CO97" i="13"/>
  <c r="CA98" i="13"/>
  <c r="CB98" i="13"/>
  <c r="CC98" i="13"/>
  <c r="CD98" i="13"/>
  <c r="CE98" i="13"/>
  <c r="CF98" i="13"/>
  <c r="CG98" i="13"/>
  <c r="CH98" i="13"/>
  <c r="CI98" i="13"/>
  <c r="CJ98" i="13"/>
  <c r="CK98" i="13"/>
  <c r="CL98" i="13"/>
  <c r="CM98" i="13"/>
  <c r="CN98" i="13"/>
  <c r="CO98" i="13"/>
  <c r="CA99" i="13"/>
  <c r="CB99" i="13"/>
  <c r="CC99" i="13"/>
  <c r="CD99" i="13"/>
  <c r="CE99" i="13"/>
  <c r="CF99" i="13"/>
  <c r="CG99" i="13"/>
  <c r="CH99" i="13"/>
  <c r="CI99" i="13"/>
  <c r="CJ99" i="13"/>
  <c r="CK99" i="13"/>
  <c r="CL99" i="13"/>
  <c r="CM99" i="13"/>
  <c r="CN99" i="13"/>
  <c r="CO99" i="13"/>
  <c r="CA100" i="13"/>
  <c r="CB100" i="13"/>
  <c r="CC100" i="13"/>
  <c r="CD100" i="13"/>
  <c r="CE100" i="13"/>
  <c r="CF100" i="13"/>
  <c r="CG100" i="13"/>
  <c r="CH100" i="13"/>
  <c r="CI100" i="13"/>
  <c r="CJ100" i="13"/>
  <c r="CK100" i="13"/>
  <c r="CL100" i="13"/>
  <c r="CM100" i="13"/>
  <c r="CN100" i="13"/>
  <c r="CO100" i="13"/>
  <c r="CA101" i="13"/>
  <c r="CB101" i="13"/>
  <c r="CC101" i="13"/>
  <c r="CD101" i="13"/>
  <c r="CE101" i="13"/>
  <c r="CF101" i="13"/>
  <c r="CG101" i="13"/>
  <c r="CH101" i="13"/>
  <c r="CI101" i="13"/>
  <c r="CJ101" i="13"/>
  <c r="CK101" i="13"/>
  <c r="CL101" i="13"/>
  <c r="CM101" i="13"/>
  <c r="CN101" i="13"/>
  <c r="CO101" i="13"/>
  <c r="CA102" i="13"/>
  <c r="CB102" i="13"/>
  <c r="CC102" i="13"/>
  <c r="CD102" i="13"/>
  <c r="CE102" i="13"/>
  <c r="CF102" i="13"/>
  <c r="CG102" i="13"/>
  <c r="CH102" i="13"/>
  <c r="CI102" i="13"/>
  <c r="CJ102" i="13"/>
  <c r="CK102" i="13"/>
  <c r="CL102" i="13"/>
  <c r="CM102" i="13"/>
  <c r="CN102" i="13"/>
  <c r="CO102" i="13"/>
  <c r="CA103" i="13"/>
  <c r="CB103" i="13"/>
  <c r="CC103" i="13"/>
  <c r="CD103" i="13"/>
  <c r="CE103" i="13"/>
  <c r="CF103" i="13"/>
  <c r="CG103" i="13"/>
  <c r="CH103" i="13"/>
  <c r="CI103" i="13"/>
  <c r="CJ103" i="13"/>
  <c r="CK103" i="13"/>
  <c r="CL103" i="13"/>
  <c r="CM103" i="13"/>
  <c r="CN103" i="13"/>
  <c r="CO103" i="13"/>
  <c r="CA104" i="13"/>
  <c r="CB104" i="13"/>
  <c r="CC104" i="13"/>
  <c r="CD104" i="13"/>
  <c r="CE104" i="13"/>
  <c r="CF104" i="13"/>
  <c r="CG104" i="13"/>
  <c r="CH104" i="13"/>
  <c r="CI104" i="13"/>
  <c r="CJ104" i="13"/>
  <c r="CK104" i="13"/>
  <c r="CL104" i="13"/>
  <c r="CM104" i="13"/>
  <c r="CN104" i="13"/>
  <c r="CO104" i="13"/>
  <c r="CA105" i="13"/>
  <c r="CB105" i="13"/>
  <c r="CC105" i="13"/>
  <c r="CD105" i="13"/>
  <c r="CE105" i="13"/>
  <c r="CF105" i="13"/>
  <c r="CG105" i="13"/>
  <c r="CH105" i="13"/>
  <c r="CI105" i="13"/>
  <c r="CJ105" i="13"/>
  <c r="CK105" i="13"/>
  <c r="CL105" i="13"/>
  <c r="CM105" i="13"/>
  <c r="CN105" i="13"/>
  <c r="CO105" i="13"/>
  <c r="CA106" i="13"/>
  <c r="CB106" i="13"/>
  <c r="CC106" i="13"/>
  <c r="CD106" i="13"/>
  <c r="CE106" i="13"/>
  <c r="CF106" i="13"/>
  <c r="CG106" i="13"/>
  <c r="CH106" i="13"/>
  <c r="CI106" i="13"/>
  <c r="CJ106" i="13"/>
  <c r="CK106" i="13"/>
  <c r="CL106" i="13"/>
  <c r="CM106" i="13"/>
  <c r="CN106" i="13"/>
  <c r="CO106" i="13"/>
  <c r="CA107" i="13"/>
  <c r="CB107" i="13"/>
  <c r="CC107" i="13"/>
  <c r="CD107" i="13"/>
  <c r="CE107" i="13"/>
  <c r="CF107" i="13"/>
  <c r="CG107" i="13"/>
  <c r="CH107" i="13"/>
  <c r="CI107" i="13"/>
  <c r="CJ107" i="13"/>
  <c r="CK107" i="13"/>
  <c r="CL107" i="13"/>
  <c r="CM107" i="13"/>
  <c r="CN107" i="13"/>
  <c r="CO107" i="13"/>
  <c r="CA108" i="13"/>
  <c r="CB108" i="13"/>
  <c r="CC108" i="13"/>
  <c r="CD108" i="13"/>
  <c r="CE108" i="13"/>
  <c r="CF108" i="13"/>
  <c r="CG108" i="13"/>
  <c r="CH108" i="13"/>
  <c r="CI108" i="13"/>
  <c r="CJ108" i="13"/>
  <c r="CK108" i="13"/>
  <c r="CL108" i="13"/>
  <c r="CM108" i="13"/>
  <c r="CN108" i="13"/>
  <c r="CO108" i="13"/>
  <c r="CA109" i="13"/>
  <c r="CB109" i="13"/>
  <c r="CC109" i="13"/>
  <c r="CD109" i="13"/>
  <c r="CE109" i="13"/>
  <c r="CF109" i="13"/>
  <c r="CG109" i="13"/>
  <c r="CH109" i="13"/>
  <c r="CI109" i="13"/>
  <c r="CJ109" i="13"/>
  <c r="CK109" i="13"/>
  <c r="CL109" i="13"/>
  <c r="CM109" i="13"/>
  <c r="CN109" i="13"/>
  <c r="CO109" i="13"/>
  <c r="CA110" i="13"/>
  <c r="CB110" i="13"/>
  <c r="CC110" i="13"/>
  <c r="CD110" i="13"/>
  <c r="CE110" i="13"/>
  <c r="CF110" i="13"/>
  <c r="CG110" i="13"/>
  <c r="CH110" i="13"/>
  <c r="CI110" i="13"/>
  <c r="CJ110" i="13"/>
  <c r="CK110" i="13"/>
  <c r="CL110" i="13"/>
  <c r="CM110" i="13"/>
  <c r="CN110" i="13"/>
  <c r="CO110" i="13"/>
  <c r="CA111" i="13"/>
  <c r="CB111" i="13"/>
  <c r="CC111" i="13"/>
  <c r="CD111" i="13"/>
  <c r="CE111" i="13"/>
  <c r="CF111" i="13"/>
  <c r="CG111" i="13"/>
  <c r="CH111" i="13"/>
  <c r="CI111" i="13"/>
  <c r="CJ111" i="13"/>
  <c r="CK111" i="13"/>
  <c r="CL111" i="13"/>
  <c r="CM111" i="13"/>
  <c r="CN111" i="13"/>
  <c r="CO111" i="13"/>
  <c r="CA112" i="13"/>
  <c r="CB112" i="13"/>
  <c r="CC112" i="13"/>
  <c r="CD112" i="13"/>
  <c r="CE112" i="13"/>
  <c r="CF112" i="13"/>
  <c r="CG112" i="13"/>
  <c r="CH112" i="13"/>
  <c r="CI112" i="13"/>
  <c r="CJ112" i="13"/>
  <c r="CK112" i="13"/>
  <c r="CL112" i="13"/>
  <c r="CM112" i="13"/>
  <c r="CN112" i="13"/>
  <c r="CO112" i="13"/>
  <c r="CA113" i="13"/>
  <c r="CB113" i="13"/>
  <c r="CC113" i="13"/>
  <c r="CD113" i="13"/>
  <c r="CE113" i="13"/>
  <c r="CF113" i="13"/>
  <c r="CG113" i="13"/>
  <c r="CH113" i="13"/>
  <c r="CI113" i="13"/>
  <c r="CJ113" i="13"/>
  <c r="CK113" i="13"/>
  <c r="CL113" i="13"/>
  <c r="CM113" i="13"/>
  <c r="CN113" i="13"/>
  <c r="CO113" i="13"/>
  <c r="CA114" i="13"/>
  <c r="CB114" i="13"/>
  <c r="CC114" i="13"/>
  <c r="CD114" i="13"/>
  <c r="CE114" i="13"/>
  <c r="CF114" i="13"/>
  <c r="CG114" i="13"/>
  <c r="CH114" i="13"/>
  <c r="CI114" i="13"/>
  <c r="CJ114" i="13"/>
  <c r="CK114" i="13"/>
  <c r="CL114" i="13"/>
  <c r="CM114" i="13"/>
  <c r="CN114" i="13"/>
  <c r="CO114" i="13"/>
  <c r="CA115" i="13"/>
  <c r="CB115" i="13"/>
  <c r="CC115" i="13"/>
  <c r="CD115" i="13"/>
  <c r="CE115" i="13"/>
  <c r="CF115" i="13"/>
  <c r="CG115" i="13"/>
  <c r="CH115" i="13"/>
  <c r="CI115" i="13"/>
  <c r="CJ115" i="13"/>
  <c r="CK115" i="13"/>
  <c r="CL115" i="13"/>
  <c r="CM115" i="13"/>
  <c r="CN115" i="13"/>
  <c r="CO115" i="13"/>
  <c r="CA116" i="13"/>
  <c r="CB116" i="13"/>
  <c r="CC116" i="13"/>
  <c r="CD116" i="13"/>
  <c r="CE116" i="13"/>
  <c r="CF116" i="13"/>
  <c r="CG116" i="13"/>
  <c r="CH116" i="13"/>
  <c r="CI116" i="13"/>
  <c r="CJ116" i="13"/>
  <c r="CK116" i="13"/>
  <c r="CL116" i="13"/>
  <c r="CM116" i="13"/>
  <c r="CN116" i="13"/>
  <c r="CO116" i="13"/>
  <c r="CA117" i="13"/>
  <c r="CB117" i="13"/>
  <c r="CC117" i="13"/>
  <c r="CD117" i="13"/>
  <c r="CE117" i="13"/>
  <c r="CF117" i="13"/>
  <c r="CG117" i="13"/>
  <c r="CH117" i="13"/>
  <c r="CI117" i="13"/>
  <c r="CJ117" i="13"/>
  <c r="CK117" i="13"/>
  <c r="CL117" i="13"/>
  <c r="CM117" i="13"/>
  <c r="CN117" i="13"/>
  <c r="CO117" i="13"/>
  <c r="CA118" i="13"/>
  <c r="CB118" i="13"/>
  <c r="CC118" i="13"/>
  <c r="CD118" i="13"/>
  <c r="CE118" i="13"/>
  <c r="CF118" i="13"/>
  <c r="CG118" i="13"/>
  <c r="CH118" i="13"/>
  <c r="CI118" i="13"/>
  <c r="CJ118" i="13"/>
  <c r="CK118" i="13"/>
  <c r="CL118" i="13"/>
  <c r="CM118" i="13"/>
  <c r="CN118" i="13"/>
  <c r="CO118" i="13"/>
  <c r="CA119" i="13"/>
  <c r="CB119" i="13"/>
  <c r="CC119" i="13"/>
  <c r="CD119" i="13"/>
  <c r="CE119" i="13"/>
  <c r="CF119" i="13"/>
  <c r="CG119" i="13"/>
  <c r="CH119" i="13"/>
  <c r="CI119" i="13"/>
  <c r="CJ119" i="13"/>
  <c r="CK119" i="13"/>
  <c r="CL119" i="13"/>
  <c r="CM119" i="13"/>
  <c r="CN119" i="13"/>
  <c r="CO119" i="13"/>
  <c r="CA120" i="13"/>
  <c r="CB120" i="13"/>
  <c r="CC120" i="13"/>
  <c r="CD120" i="13"/>
  <c r="CE120" i="13"/>
  <c r="CF120" i="13"/>
  <c r="CG120" i="13"/>
  <c r="CH120" i="13"/>
  <c r="CI120" i="13"/>
  <c r="CJ120" i="13"/>
  <c r="CK120" i="13"/>
  <c r="CL120" i="13"/>
  <c r="CM120" i="13"/>
  <c r="CN120" i="13"/>
  <c r="CO120" i="13"/>
  <c r="CA121" i="13"/>
  <c r="CB121" i="13"/>
  <c r="CC121" i="13"/>
  <c r="CD121" i="13"/>
  <c r="CE121" i="13"/>
  <c r="CF121" i="13"/>
  <c r="CG121" i="13"/>
  <c r="CH121" i="13"/>
  <c r="CI121" i="13"/>
  <c r="CJ121" i="13"/>
  <c r="CK121" i="13"/>
  <c r="CL121" i="13"/>
  <c r="CM121" i="13"/>
  <c r="CN121" i="13"/>
  <c r="CO121" i="13"/>
  <c r="CA122" i="13"/>
  <c r="CB122" i="13"/>
  <c r="CC122" i="13"/>
  <c r="CD122" i="13"/>
  <c r="CE122" i="13"/>
  <c r="CF122" i="13"/>
  <c r="CG122" i="13"/>
  <c r="CH122" i="13"/>
  <c r="CI122" i="13"/>
  <c r="CJ122" i="13"/>
  <c r="CK122" i="13"/>
  <c r="CL122" i="13"/>
  <c r="CM122" i="13"/>
  <c r="CN122" i="13"/>
  <c r="CO122" i="13"/>
  <c r="CA123" i="13"/>
  <c r="CB123" i="13"/>
  <c r="CC123" i="13"/>
  <c r="CD123" i="13"/>
  <c r="CE123" i="13"/>
  <c r="CF123" i="13"/>
  <c r="CG123" i="13"/>
  <c r="CH123" i="13"/>
  <c r="CI123" i="13"/>
  <c r="CJ123" i="13"/>
  <c r="CK123" i="13"/>
  <c r="CL123" i="13"/>
  <c r="CM123" i="13"/>
  <c r="CN123" i="13"/>
  <c r="CO123" i="13"/>
  <c r="CA124" i="13"/>
  <c r="CB124" i="13"/>
  <c r="CC124" i="13"/>
  <c r="CD124" i="13"/>
  <c r="CE124" i="13"/>
  <c r="CF124" i="13"/>
  <c r="CG124" i="13"/>
  <c r="CH124" i="13"/>
  <c r="CI124" i="13"/>
  <c r="CJ124" i="13"/>
  <c r="CK124" i="13"/>
  <c r="CL124" i="13"/>
  <c r="CM124" i="13"/>
  <c r="CN124" i="13"/>
  <c r="CO124" i="13"/>
  <c r="CA125" i="13"/>
  <c r="CB125" i="13"/>
  <c r="CC125" i="13"/>
  <c r="CD125" i="13"/>
  <c r="CE125" i="13"/>
  <c r="CF125" i="13"/>
  <c r="CG125" i="13"/>
  <c r="CH125" i="13"/>
  <c r="CI125" i="13"/>
  <c r="CJ125" i="13"/>
  <c r="CK125" i="13"/>
  <c r="CL125" i="13"/>
  <c r="CM125" i="13"/>
  <c r="CN125" i="13"/>
  <c r="CO125" i="13"/>
  <c r="CA126" i="13"/>
  <c r="CB126" i="13"/>
  <c r="CC126" i="13"/>
  <c r="CD126" i="13"/>
  <c r="CE126" i="13"/>
  <c r="CF126" i="13"/>
  <c r="CG126" i="13"/>
  <c r="CH126" i="13"/>
  <c r="CI126" i="13"/>
  <c r="CJ126" i="13"/>
  <c r="CK126" i="13"/>
  <c r="CL126" i="13"/>
  <c r="CM126" i="13"/>
  <c r="CN126" i="13"/>
  <c r="CO126" i="13"/>
  <c r="CA127" i="13"/>
  <c r="CB127" i="13"/>
  <c r="CC127" i="13"/>
  <c r="CD127" i="13"/>
  <c r="CE127" i="13"/>
  <c r="CF127" i="13"/>
  <c r="CG127" i="13"/>
  <c r="CH127" i="13"/>
  <c r="CI127" i="13"/>
  <c r="CJ127" i="13"/>
  <c r="CK127" i="13"/>
  <c r="CL127" i="13"/>
  <c r="CM127" i="13"/>
  <c r="CN127" i="13"/>
  <c r="CO127" i="13"/>
  <c r="CA128" i="13"/>
  <c r="CB128" i="13"/>
  <c r="CC128" i="13"/>
  <c r="CD128" i="13"/>
  <c r="CE128" i="13"/>
  <c r="CF128" i="13"/>
  <c r="CG128" i="13"/>
  <c r="CH128" i="13"/>
  <c r="CI128" i="13"/>
  <c r="CJ128" i="13"/>
  <c r="CK128" i="13"/>
  <c r="CL128" i="13"/>
  <c r="CM128" i="13"/>
  <c r="CN128" i="13"/>
  <c r="CO128" i="13"/>
  <c r="CA129" i="13"/>
  <c r="CB129" i="13"/>
  <c r="CC129" i="13"/>
  <c r="CD129" i="13"/>
  <c r="CE129" i="13"/>
  <c r="CF129" i="13"/>
  <c r="CG129" i="13"/>
  <c r="CH129" i="13"/>
  <c r="CI129" i="13"/>
  <c r="CJ129" i="13"/>
  <c r="CK129" i="13"/>
  <c r="CL129" i="13"/>
  <c r="CM129" i="13"/>
  <c r="CN129" i="13"/>
  <c r="CO129" i="13"/>
  <c r="CA130" i="13"/>
  <c r="CB130" i="13"/>
  <c r="CC130" i="13"/>
  <c r="CD130" i="13"/>
  <c r="CE130" i="13"/>
  <c r="CF130" i="13"/>
  <c r="CG130" i="13"/>
  <c r="CH130" i="13"/>
  <c r="CI130" i="13"/>
  <c r="CJ130" i="13"/>
  <c r="CK130" i="13"/>
  <c r="CL130" i="13"/>
  <c r="CM130" i="13"/>
  <c r="CN130" i="13"/>
  <c r="CO130" i="13"/>
  <c r="CA131" i="13"/>
  <c r="CB131" i="13"/>
  <c r="CC131" i="13"/>
  <c r="CD131" i="13"/>
  <c r="CE131" i="13"/>
  <c r="CF131" i="13"/>
  <c r="CG131" i="13"/>
  <c r="CH131" i="13"/>
  <c r="CI131" i="13"/>
  <c r="CJ131" i="13"/>
  <c r="CK131" i="13"/>
  <c r="CL131" i="13"/>
  <c r="CM131" i="13"/>
  <c r="CN131" i="13"/>
  <c r="CO131" i="13"/>
  <c r="CA132" i="13"/>
  <c r="CB132" i="13"/>
  <c r="CC132" i="13"/>
  <c r="CD132" i="13"/>
  <c r="CE132" i="13"/>
  <c r="CF132" i="13"/>
  <c r="CG132" i="13"/>
  <c r="CH132" i="13"/>
  <c r="CI132" i="13"/>
  <c r="CJ132" i="13"/>
  <c r="CK132" i="13"/>
  <c r="CL132" i="13"/>
  <c r="CM132" i="13"/>
  <c r="CN132" i="13"/>
  <c r="CO132" i="13"/>
  <c r="CA133" i="13"/>
  <c r="CB133" i="13"/>
  <c r="CC133" i="13"/>
  <c r="CD133" i="13"/>
  <c r="CE133" i="13"/>
  <c r="CF133" i="13"/>
  <c r="CG133" i="13"/>
  <c r="CH133" i="13"/>
  <c r="CI133" i="13"/>
  <c r="CJ133" i="13"/>
  <c r="CK133" i="13"/>
  <c r="CL133" i="13"/>
  <c r="CM133" i="13"/>
  <c r="CN133" i="13"/>
  <c r="CO133" i="13"/>
  <c r="CA134" i="13"/>
  <c r="CB134" i="13"/>
  <c r="CC134" i="13"/>
  <c r="CD134" i="13"/>
  <c r="CE134" i="13"/>
  <c r="CF134" i="13"/>
  <c r="CG134" i="13"/>
  <c r="CH134" i="13"/>
  <c r="CI134" i="13"/>
  <c r="CJ134" i="13"/>
  <c r="CK134" i="13"/>
  <c r="CL134" i="13"/>
  <c r="CM134" i="13"/>
  <c r="CN134" i="13"/>
  <c r="CO134" i="13"/>
  <c r="CA135" i="13"/>
  <c r="CB135" i="13"/>
  <c r="CC135" i="13"/>
  <c r="CD135" i="13"/>
  <c r="CE135" i="13"/>
  <c r="CF135" i="13"/>
  <c r="CG135" i="13"/>
  <c r="CH135" i="13"/>
  <c r="CI135" i="13"/>
  <c r="CJ135" i="13"/>
  <c r="CK135" i="13"/>
  <c r="CL135" i="13"/>
  <c r="CM135" i="13"/>
  <c r="CN135" i="13"/>
  <c r="CO135" i="13"/>
  <c r="CA136" i="13"/>
  <c r="CB136" i="13"/>
  <c r="CC136" i="13"/>
  <c r="CD136" i="13"/>
  <c r="CE136" i="13"/>
  <c r="CF136" i="13"/>
  <c r="CG136" i="13"/>
  <c r="CH136" i="13"/>
  <c r="CI136" i="13"/>
  <c r="CJ136" i="13"/>
  <c r="CK136" i="13"/>
  <c r="CL136" i="13"/>
  <c r="CM136" i="13"/>
  <c r="CN136" i="13"/>
  <c r="CO136" i="13"/>
  <c r="CA137" i="13"/>
  <c r="CB137" i="13"/>
  <c r="CC137" i="13"/>
  <c r="CD137" i="13"/>
  <c r="CE137" i="13"/>
  <c r="CF137" i="13"/>
  <c r="CG137" i="13"/>
  <c r="CH137" i="13"/>
  <c r="CI137" i="13"/>
  <c r="CJ137" i="13"/>
  <c r="CK137" i="13"/>
  <c r="CL137" i="13"/>
  <c r="CM137" i="13"/>
  <c r="CN137" i="13"/>
  <c r="CO137" i="13"/>
  <c r="CA138" i="13"/>
  <c r="CB138" i="13"/>
  <c r="CC138" i="13"/>
  <c r="CD138" i="13"/>
  <c r="CE138" i="13"/>
  <c r="CF138" i="13"/>
  <c r="CG138" i="13"/>
  <c r="CH138" i="13"/>
  <c r="CI138" i="13"/>
  <c r="CJ138" i="13"/>
  <c r="CK138" i="13"/>
  <c r="CL138" i="13"/>
  <c r="CM138" i="13"/>
  <c r="CN138" i="13"/>
  <c r="CO138" i="13"/>
  <c r="CA139" i="13"/>
  <c r="CB139" i="13"/>
  <c r="CC139" i="13"/>
  <c r="CD139" i="13"/>
  <c r="CE139" i="13"/>
  <c r="CF139" i="13"/>
  <c r="CG139" i="13"/>
  <c r="CH139" i="13"/>
  <c r="CI139" i="13"/>
  <c r="CJ139" i="13"/>
  <c r="CK139" i="13"/>
  <c r="CL139" i="13"/>
  <c r="CM139" i="13"/>
  <c r="CN139" i="13"/>
  <c r="CO139" i="13"/>
  <c r="CA140" i="13"/>
  <c r="CB140" i="13"/>
  <c r="CC140" i="13"/>
  <c r="CD140" i="13"/>
  <c r="CE140" i="13"/>
  <c r="CF140" i="13"/>
  <c r="CG140" i="13"/>
  <c r="CH140" i="13"/>
  <c r="CI140" i="13"/>
  <c r="CJ140" i="13"/>
  <c r="CK140" i="13"/>
  <c r="CL140" i="13"/>
  <c r="CM140" i="13"/>
  <c r="CN140" i="13"/>
  <c r="CO140" i="13"/>
  <c r="CA141" i="13"/>
  <c r="CB141" i="13"/>
  <c r="CC141" i="13"/>
  <c r="CD141" i="13"/>
  <c r="CE141" i="13"/>
  <c r="CF141" i="13"/>
  <c r="CG141" i="13"/>
  <c r="CH141" i="13"/>
  <c r="CI141" i="13"/>
  <c r="CJ141" i="13"/>
  <c r="CK141" i="13"/>
  <c r="CL141" i="13"/>
  <c r="CM141" i="13"/>
  <c r="CN141" i="13"/>
  <c r="CO141" i="13"/>
  <c r="CA142" i="13"/>
  <c r="CB142" i="13"/>
  <c r="CC142" i="13"/>
  <c r="CD142" i="13"/>
  <c r="CE142" i="13"/>
  <c r="CF142" i="13"/>
  <c r="CG142" i="13"/>
  <c r="CH142" i="13"/>
  <c r="CI142" i="13"/>
  <c r="CJ142" i="13"/>
  <c r="CK142" i="13"/>
  <c r="CL142" i="13"/>
  <c r="CM142" i="13"/>
  <c r="CN142" i="13"/>
  <c r="CO142" i="13"/>
  <c r="CA143" i="13"/>
  <c r="CB143" i="13"/>
  <c r="CC143" i="13"/>
  <c r="CD143" i="13"/>
  <c r="CE143" i="13"/>
  <c r="CF143" i="13"/>
  <c r="CG143" i="13"/>
  <c r="CH143" i="13"/>
  <c r="CI143" i="13"/>
  <c r="CJ143" i="13"/>
  <c r="CK143" i="13"/>
  <c r="CL143" i="13"/>
  <c r="CM143" i="13"/>
  <c r="CN143" i="13"/>
  <c r="CO143" i="13"/>
  <c r="CA144" i="13"/>
  <c r="CB144" i="13"/>
  <c r="CC144" i="13"/>
  <c r="CD144" i="13"/>
  <c r="CE144" i="13"/>
  <c r="CF144" i="13"/>
  <c r="CG144" i="13"/>
  <c r="CH144" i="13"/>
  <c r="CI144" i="13"/>
  <c r="CJ144" i="13"/>
  <c r="CK144" i="13"/>
  <c r="CL144" i="13"/>
  <c r="CM144" i="13"/>
  <c r="CN144" i="13"/>
  <c r="CO144" i="13"/>
  <c r="CA145" i="13"/>
  <c r="CB145" i="13"/>
  <c r="CC145" i="13"/>
  <c r="CD145" i="13"/>
  <c r="CE145" i="13"/>
  <c r="CF145" i="13"/>
  <c r="CG145" i="13"/>
  <c r="CH145" i="13"/>
  <c r="CI145" i="13"/>
  <c r="CJ145" i="13"/>
  <c r="CK145" i="13"/>
  <c r="CL145" i="13"/>
  <c r="CM145" i="13"/>
  <c r="CN145" i="13"/>
  <c r="CO145" i="13"/>
  <c r="CA146" i="13"/>
  <c r="CB146" i="13"/>
  <c r="CC146" i="13"/>
  <c r="CD146" i="13"/>
  <c r="CE146" i="13"/>
  <c r="CF146" i="13"/>
  <c r="CG146" i="13"/>
  <c r="CH146" i="13"/>
  <c r="CI146" i="13"/>
  <c r="CJ146" i="13"/>
  <c r="CK146" i="13"/>
  <c r="CL146" i="13"/>
  <c r="CM146" i="13"/>
  <c r="CN146" i="13"/>
  <c r="CO146" i="13"/>
  <c r="CA147" i="13"/>
  <c r="CB147" i="13"/>
  <c r="CC147" i="13"/>
  <c r="CD147" i="13"/>
  <c r="CE147" i="13"/>
  <c r="CF147" i="13"/>
  <c r="CG147" i="13"/>
  <c r="CH147" i="13"/>
  <c r="CI147" i="13"/>
  <c r="CJ147" i="13"/>
  <c r="CK147" i="13"/>
  <c r="CL147" i="13"/>
  <c r="CM147" i="13"/>
  <c r="CN147" i="13"/>
  <c r="CO147" i="13"/>
  <c r="CA148" i="13"/>
  <c r="CB148" i="13"/>
  <c r="CC148" i="13"/>
  <c r="CD148" i="13"/>
  <c r="CE148" i="13"/>
  <c r="CF148" i="13"/>
  <c r="CG148" i="13"/>
  <c r="CH148" i="13"/>
  <c r="CI148" i="13"/>
  <c r="CJ148" i="13"/>
  <c r="CK148" i="13"/>
  <c r="CL148" i="13"/>
  <c r="CM148" i="13"/>
  <c r="CN148" i="13"/>
  <c r="CO148" i="13"/>
  <c r="CA149" i="13"/>
  <c r="CB149" i="13"/>
  <c r="CC149" i="13"/>
  <c r="CD149" i="13"/>
  <c r="CE149" i="13"/>
  <c r="CF149" i="13"/>
  <c r="CG149" i="13"/>
  <c r="CH149" i="13"/>
  <c r="CI149" i="13"/>
  <c r="CJ149" i="13"/>
  <c r="CK149" i="13"/>
  <c r="CL149" i="13"/>
  <c r="CM149" i="13"/>
  <c r="CN149" i="13"/>
  <c r="CO149" i="13"/>
  <c r="CA150" i="13"/>
  <c r="CB150" i="13"/>
  <c r="CC150" i="13"/>
  <c r="CD150" i="13"/>
  <c r="CE150" i="13"/>
  <c r="CF150" i="13"/>
  <c r="CG150" i="13"/>
  <c r="CH150" i="13"/>
  <c r="CI150" i="13"/>
  <c r="CJ150" i="13"/>
  <c r="CK150" i="13"/>
  <c r="CL150" i="13"/>
  <c r="CM150" i="13"/>
  <c r="CN150" i="13"/>
  <c r="CO150" i="13"/>
  <c r="CA151" i="13"/>
  <c r="CB151" i="13"/>
  <c r="CC151" i="13"/>
  <c r="CD151" i="13"/>
  <c r="CE151" i="13"/>
  <c r="CF151" i="13"/>
  <c r="CG151" i="13"/>
  <c r="CH151" i="13"/>
  <c r="CI151" i="13"/>
  <c r="CJ151" i="13"/>
  <c r="CK151" i="13"/>
  <c r="CL151" i="13"/>
  <c r="CM151" i="13"/>
  <c r="CN151" i="13"/>
  <c r="CO151" i="13"/>
  <c r="CA152" i="13"/>
  <c r="CB152" i="13"/>
  <c r="CC152" i="13"/>
  <c r="CD152" i="13"/>
  <c r="CE152" i="13"/>
  <c r="CF152" i="13"/>
  <c r="CG152" i="13"/>
  <c r="CH152" i="13"/>
  <c r="CI152" i="13"/>
  <c r="CJ152" i="13"/>
  <c r="CK152" i="13"/>
  <c r="CL152" i="13"/>
  <c r="CM152" i="13"/>
  <c r="CN152" i="13"/>
  <c r="CO152" i="13"/>
  <c r="CA153" i="13"/>
  <c r="CB153" i="13"/>
  <c r="CC153" i="13"/>
  <c r="CD153" i="13"/>
  <c r="CE153" i="13"/>
  <c r="CF153" i="13"/>
  <c r="CG153" i="13"/>
  <c r="CH153" i="13"/>
  <c r="CI153" i="13"/>
  <c r="CJ153" i="13"/>
  <c r="CK153" i="13"/>
  <c r="CL153" i="13"/>
  <c r="CM153" i="13"/>
  <c r="CN153" i="13"/>
  <c r="CO153" i="13"/>
  <c r="CA154" i="13"/>
  <c r="CB154" i="13"/>
  <c r="CC154" i="13"/>
  <c r="CD154" i="13"/>
  <c r="CE154" i="13"/>
  <c r="CF154" i="13"/>
  <c r="CG154" i="13"/>
  <c r="CH154" i="13"/>
  <c r="CI154" i="13"/>
  <c r="CJ154" i="13"/>
  <c r="CK154" i="13"/>
  <c r="CL154" i="13"/>
  <c r="CM154" i="13"/>
  <c r="CN154" i="13"/>
  <c r="CO154" i="13"/>
  <c r="CA155" i="13"/>
  <c r="CB155" i="13"/>
  <c r="CC155" i="13"/>
  <c r="CD155" i="13"/>
  <c r="CE155" i="13"/>
  <c r="CF155" i="13"/>
  <c r="CG155" i="13"/>
  <c r="CH155" i="13"/>
  <c r="CI155" i="13"/>
  <c r="CJ155" i="13"/>
  <c r="CK155" i="13"/>
  <c r="CL155" i="13"/>
  <c r="CM155" i="13"/>
  <c r="CN155" i="13"/>
  <c r="CO155" i="13"/>
  <c r="CA156" i="13"/>
  <c r="CB156" i="13"/>
  <c r="CC156" i="13"/>
  <c r="CD156" i="13"/>
  <c r="CE156" i="13"/>
  <c r="CF156" i="13"/>
  <c r="CG156" i="13"/>
  <c r="CH156" i="13"/>
  <c r="CI156" i="13"/>
  <c r="CJ156" i="13"/>
  <c r="CK156" i="13"/>
  <c r="CL156" i="13"/>
  <c r="CM156" i="13"/>
  <c r="CN156" i="13"/>
  <c r="CO156" i="13"/>
  <c r="CA157" i="13"/>
  <c r="CB157" i="13"/>
  <c r="CC157" i="13"/>
  <c r="CD157" i="13"/>
  <c r="CE157" i="13"/>
  <c r="CF157" i="13"/>
  <c r="CG157" i="13"/>
  <c r="CH157" i="13"/>
  <c r="CI157" i="13"/>
  <c r="CJ157" i="13"/>
  <c r="CK157" i="13"/>
  <c r="CL157" i="13"/>
  <c r="CM157" i="13"/>
  <c r="CN157" i="13"/>
  <c r="CO157" i="13"/>
  <c r="CA158" i="13"/>
  <c r="CB158" i="13"/>
  <c r="CC158" i="13"/>
  <c r="CD158" i="13"/>
  <c r="CE158" i="13"/>
  <c r="CF158" i="13"/>
  <c r="CG158" i="13"/>
  <c r="CH158" i="13"/>
  <c r="CI158" i="13"/>
  <c r="CJ158" i="13"/>
  <c r="CK158" i="13"/>
  <c r="CL158" i="13"/>
  <c r="CM158" i="13"/>
  <c r="CN158" i="13"/>
  <c r="CO158" i="13"/>
  <c r="CA159" i="13"/>
  <c r="CB159" i="13"/>
  <c r="CC159" i="13"/>
  <c r="CD159" i="13"/>
  <c r="CE159" i="13"/>
  <c r="CF159" i="13"/>
  <c r="CG159" i="13"/>
  <c r="CH159" i="13"/>
  <c r="CI159" i="13"/>
  <c r="CJ159" i="13"/>
  <c r="CK159" i="13"/>
  <c r="CL159" i="13"/>
  <c r="CM159" i="13"/>
  <c r="CN159" i="13"/>
  <c r="CO159" i="13"/>
  <c r="CA160" i="13"/>
  <c r="CB160" i="13"/>
  <c r="CC160" i="13"/>
  <c r="CD160" i="13"/>
  <c r="CE160" i="13"/>
  <c r="CF160" i="13"/>
  <c r="CG160" i="13"/>
  <c r="CH160" i="13"/>
  <c r="CI160" i="13"/>
  <c r="CJ160" i="13"/>
  <c r="CK160" i="13"/>
  <c r="CL160" i="13"/>
  <c r="CM160" i="13"/>
  <c r="CN160" i="13"/>
  <c r="CO160" i="13"/>
  <c r="CA161" i="13"/>
  <c r="CB161" i="13"/>
  <c r="CC161" i="13"/>
  <c r="CD161" i="13"/>
  <c r="CE161" i="13"/>
  <c r="CF161" i="13"/>
  <c r="CG161" i="13"/>
  <c r="CH161" i="13"/>
  <c r="CI161" i="13"/>
  <c r="CJ161" i="13"/>
  <c r="CK161" i="13"/>
  <c r="CL161" i="13"/>
  <c r="CM161" i="13"/>
  <c r="CN161" i="13"/>
  <c r="CO161" i="13"/>
  <c r="CA162" i="13"/>
  <c r="CB162" i="13"/>
  <c r="CC162" i="13"/>
  <c r="CD162" i="13"/>
  <c r="CE162" i="13"/>
  <c r="CF162" i="13"/>
  <c r="CG162" i="13"/>
  <c r="CH162" i="13"/>
  <c r="CI162" i="13"/>
  <c r="CJ162" i="13"/>
  <c r="CK162" i="13"/>
  <c r="CL162" i="13"/>
  <c r="CM162" i="13"/>
  <c r="CN162" i="13"/>
  <c r="CO162" i="13"/>
  <c r="CA163" i="13"/>
  <c r="CB163" i="13"/>
  <c r="CC163" i="13"/>
  <c r="CD163" i="13"/>
  <c r="CE163" i="13"/>
  <c r="CF163" i="13"/>
  <c r="CG163" i="13"/>
  <c r="CH163" i="13"/>
  <c r="CI163" i="13"/>
  <c r="CJ163" i="13"/>
  <c r="CK163" i="13"/>
  <c r="CL163" i="13"/>
  <c r="CM163" i="13"/>
  <c r="CN163" i="13"/>
  <c r="CO163" i="13"/>
  <c r="CA164" i="13"/>
  <c r="CB164" i="13"/>
  <c r="CC164" i="13"/>
  <c r="CD164" i="13"/>
  <c r="CE164" i="13"/>
  <c r="CF164" i="13"/>
  <c r="CG164" i="13"/>
  <c r="CH164" i="13"/>
  <c r="CI164" i="13"/>
  <c r="CJ164" i="13"/>
  <c r="CK164" i="13"/>
  <c r="CL164" i="13"/>
  <c r="CM164" i="13"/>
  <c r="CN164" i="13"/>
  <c r="CO164" i="13"/>
  <c r="CA165" i="13"/>
  <c r="CB165" i="13"/>
  <c r="CC165" i="13"/>
  <c r="CD165" i="13"/>
  <c r="CE165" i="13"/>
  <c r="CF165" i="13"/>
  <c r="CG165" i="13"/>
  <c r="CH165" i="13"/>
  <c r="CI165" i="13"/>
  <c r="CJ165" i="13"/>
  <c r="CK165" i="13"/>
  <c r="CL165" i="13"/>
  <c r="CM165" i="13"/>
  <c r="CN165" i="13"/>
  <c r="CO165" i="13"/>
  <c r="CA166" i="13"/>
  <c r="CB166" i="13"/>
  <c r="CC166" i="13"/>
  <c r="CD166" i="13"/>
  <c r="CE166" i="13"/>
  <c r="CF166" i="13"/>
  <c r="CG166" i="13"/>
  <c r="CH166" i="13"/>
  <c r="CI166" i="13"/>
  <c r="CJ166" i="13"/>
  <c r="CK166" i="13"/>
  <c r="CL166" i="13"/>
  <c r="CM166" i="13"/>
  <c r="CN166" i="13"/>
  <c r="CO166" i="13"/>
  <c r="CA167" i="13"/>
  <c r="CB167" i="13"/>
  <c r="CC167" i="13"/>
  <c r="CD167" i="13"/>
  <c r="CE167" i="13"/>
  <c r="CF167" i="13"/>
  <c r="CG167" i="13"/>
  <c r="CH167" i="13"/>
  <c r="CI167" i="13"/>
  <c r="CJ167" i="13"/>
  <c r="CK167" i="13"/>
  <c r="CL167" i="13"/>
  <c r="CM167" i="13"/>
  <c r="CN167" i="13"/>
  <c r="CO167" i="13"/>
  <c r="CA168" i="13"/>
  <c r="CB168" i="13"/>
  <c r="CC168" i="13"/>
  <c r="CD168" i="13"/>
  <c r="CE168" i="13"/>
  <c r="CF168" i="13"/>
  <c r="CG168" i="13"/>
  <c r="CH168" i="13"/>
  <c r="CI168" i="13"/>
  <c r="CJ168" i="13"/>
  <c r="CK168" i="13"/>
  <c r="CL168" i="13"/>
  <c r="CM168" i="13"/>
  <c r="CN168" i="13"/>
  <c r="CO168" i="13"/>
  <c r="CA169" i="13"/>
  <c r="CB169" i="13"/>
  <c r="CC169" i="13"/>
  <c r="CD169" i="13"/>
  <c r="CE169" i="13"/>
  <c r="CF169" i="13"/>
  <c r="CG169" i="13"/>
  <c r="CH169" i="13"/>
  <c r="CI169" i="13"/>
  <c r="CJ169" i="13"/>
  <c r="CK169" i="13"/>
  <c r="CL169" i="13"/>
  <c r="CM169" i="13"/>
  <c r="CN169" i="13"/>
  <c r="CO169" i="13"/>
  <c r="CA170" i="13"/>
  <c r="CB170" i="13"/>
  <c r="CC170" i="13"/>
  <c r="CD170" i="13"/>
  <c r="CE170" i="13"/>
  <c r="CF170" i="13"/>
  <c r="CG170" i="13"/>
  <c r="CH170" i="13"/>
  <c r="CI170" i="13"/>
  <c r="CJ170" i="13"/>
  <c r="CK170" i="13"/>
  <c r="CL170" i="13"/>
  <c r="CM170" i="13"/>
  <c r="CN170" i="13"/>
  <c r="CO170" i="13"/>
  <c r="CA171" i="13"/>
  <c r="CB171" i="13"/>
  <c r="CC171" i="13"/>
  <c r="CD171" i="13"/>
  <c r="CE171" i="13"/>
  <c r="CF171" i="13"/>
  <c r="CG171" i="13"/>
  <c r="CH171" i="13"/>
  <c r="CI171" i="13"/>
  <c r="CJ171" i="13"/>
  <c r="CK171" i="13"/>
  <c r="CL171" i="13"/>
  <c r="CM171" i="13"/>
  <c r="CN171" i="13"/>
  <c r="CO171" i="13"/>
  <c r="CA172" i="13"/>
  <c r="CB172" i="13"/>
  <c r="CC172" i="13"/>
  <c r="CD172" i="13"/>
  <c r="CE172" i="13"/>
  <c r="CF172" i="13"/>
  <c r="CG172" i="13"/>
  <c r="CH172" i="13"/>
  <c r="CI172" i="13"/>
  <c r="CJ172" i="13"/>
  <c r="CK172" i="13"/>
  <c r="CL172" i="13"/>
  <c r="CM172" i="13"/>
  <c r="CN172" i="13"/>
  <c r="CO172" i="13"/>
  <c r="CA173" i="13"/>
  <c r="CB173" i="13"/>
  <c r="CC173" i="13"/>
  <c r="CD173" i="13"/>
  <c r="CE173" i="13"/>
  <c r="CF173" i="13"/>
  <c r="CG173" i="13"/>
  <c r="CH173" i="13"/>
  <c r="CI173" i="13"/>
  <c r="CJ173" i="13"/>
  <c r="CK173" i="13"/>
  <c r="CL173" i="13"/>
  <c r="CM173" i="13"/>
  <c r="CN173" i="13"/>
  <c r="CO173" i="13"/>
  <c r="CA174" i="13"/>
  <c r="CB174" i="13"/>
  <c r="CC174" i="13"/>
  <c r="CD174" i="13"/>
  <c r="CE174" i="13"/>
  <c r="CF174" i="13"/>
  <c r="CG174" i="13"/>
  <c r="CH174" i="13"/>
  <c r="CI174" i="13"/>
  <c r="CJ174" i="13"/>
  <c r="CK174" i="13"/>
  <c r="CL174" i="13"/>
  <c r="CM174" i="13"/>
  <c r="CN174" i="13"/>
  <c r="CO174" i="13"/>
  <c r="CA175" i="13"/>
  <c r="CB175" i="13"/>
  <c r="CC175" i="13"/>
  <c r="CD175" i="13"/>
  <c r="CE175" i="13"/>
  <c r="CF175" i="13"/>
  <c r="CG175" i="13"/>
  <c r="CH175" i="13"/>
  <c r="CI175" i="13"/>
  <c r="CJ175" i="13"/>
  <c r="CK175" i="13"/>
  <c r="CL175" i="13"/>
  <c r="CM175" i="13"/>
  <c r="CN175" i="13"/>
  <c r="CO175" i="13"/>
  <c r="CA176" i="13"/>
  <c r="CB176" i="13"/>
  <c r="CC176" i="13"/>
  <c r="CD176" i="13"/>
  <c r="CE176" i="13"/>
  <c r="CF176" i="13"/>
  <c r="CG176" i="13"/>
  <c r="CH176" i="13"/>
  <c r="CI176" i="13"/>
  <c r="CJ176" i="13"/>
  <c r="CK176" i="13"/>
  <c r="CL176" i="13"/>
  <c r="CM176" i="13"/>
  <c r="CN176" i="13"/>
  <c r="CO176" i="13"/>
  <c r="CA177" i="13"/>
  <c r="CB177" i="13"/>
  <c r="CC177" i="13"/>
  <c r="CD177" i="13"/>
  <c r="CE177" i="13"/>
  <c r="CF177" i="13"/>
  <c r="CG177" i="13"/>
  <c r="CH177" i="13"/>
  <c r="CI177" i="13"/>
  <c r="CJ177" i="13"/>
  <c r="CK177" i="13"/>
  <c r="CL177" i="13"/>
  <c r="CM177" i="13"/>
  <c r="CN177" i="13"/>
  <c r="CO177" i="13"/>
  <c r="CA178" i="13"/>
  <c r="CB178" i="13"/>
  <c r="CC178" i="13"/>
  <c r="CD178" i="13"/>
  <c r="CE178" i="13"/>
  <c r="CF178" i="13"/>
  <c r="CG178" i="13"/>
  <c r="CH178" i="13"/>
  <c r="CI178" i="13"/>
  <c r="CJ178" i="13"/>
  <c r="CK178" i="13"/>
  <c r="CL178" i="13"/>
  <c r="CM178" i="13"/>
  <c r="CN178" i="13"/>
  <c r="CO178" i="13"/>
  <c r="CA179" i="13"/>
  <c r="CB179" i="13"/>
  <c r="CC179" i="13"/>
  <c r="CD179" i="13"/>
  <c r="CE179" i="13"/>
  <c r="CF179" i="13"/>
  <c r="CG179" i="13"/>
  <c r="CH179" i="13"/>
  <c r="CI179" i="13"/>
  <c r="CJ179" i="13"/>
  <c r="CK179" i="13"/>
  <c r="CL179" i="13"/>
  <c r="CM179" i="13"/>
  <c r="CN179" i="13"/>
  <c r="CO179" i="13"/>
  <c r="CA180" i="13"/>
  <c r="CB180" i="13"/>
  <c r="CC180" i="13"/>
  <c r="CD180" i="13"/>
  <c r="CE180" i="13"/>
  <c r="CF180" i="13"/>
  <c r="CG180" i="13"/>
  <c r="CH180" i="13"/>
  <c r="CI180" i="13"/>
  <c r="CJ180" i="13"/>
  <c r="CK180" i="13"/>
  <c r="CL180" i="13"/>
  <c r="CM180" i="13"/>
  <c r="CN180" i="13"/>
  <c r="CO180" i="13"/>
  <c r="CA181" i="13"/>
  <c r="CB181" i="13"/>
  <c r="CC181" i="13"/>
  <c r="CD181" i="13"/>
  <c r="CE181" i="13"/>
  <c r="CF181" i="13"/>
  <c r="CG181" i="13"/>
  <c r="CH181" i="13"/>
  <c r="CI181" i="13"/>
  <c r="CJ181" i="13"/>
  <c r="CK181" i="13"/>
  <c r="CL181" i="13"/>
  <c r="CM181" i="13"/>
  <c r="CN181" i="13"/>
  <c r="CO181" i="13"/>
  <c r="CA182" i="13"/>
  <c r="CB182" i="13"/>
  <c r="CC182" i="13"/>
  <c r="CD182" i="13"/>
  <c r="CE182" i="13"/>
  <c r="CF182" i="13"/>
  <c r="CG182" i="13"/>
  <c r="CH182" i="13"/>
  <c r="CI182" i="13"/>
  <c r="CJ182" i="13"/>
  <c r="CK182" i="13"/>
  <c r="CL182" i="13"/>
  <c r="CM182" i="13"/>
  <c r="CN182" i="13"/>
  <c r="CO182" i="13"/>
  <c r="CA183" i="13"/>
  <c r="CB183" i="13"/>
  <c r="CC183" i="13"/>
  <c r="CD183" i="13"/>
  <c r="CE183" i="13"/>
  <c r="CF183" i="13"/>
  <c r="CG183" i="13"/>
  <c r="CH183" i="13"/>
  <c r="CI183" i="13"/>
  <c r="CJ183" i="13"/>
  <c r="CK183" i="13"/>
  <c r="CL183" i="13"/>
  <c r="CM183" i="13"/>
  <c r="CN183" i="13"/>
  <c r="CO183" i="13"/>
  <c r="CA184" i="13"/>
  <c r="CB184" i="13"/>
  <c r="CC184" i="13"/>
  <c r="CD184" i="13"/>
  <c r="CE184" i="13"/>
  <c r="CF184" i="13"/>
  <c r="CG184" i="13"/>
  <c r="CH184" i="13"/>
  <c r="CI184" i="13"/>
  <c r="CJ184" i="13"/>
  <c r="CK184" i="13"/>
  <c r="CL184" i="13"/>
  <c r="CM184" i="13"/>
  <c r="CN184" i="13"/>
  <c r="CO184" i="13"/>
  <c r="CA185" i="13"/>
  <c r="CB185" i="13"/>
  <c r="CC185" i="13"/>
  <c r="CD185" i="13"/>
  <c r="CE185" i="13"/>
  <c r="CF185" i="13"/>
  <c r="CG185" i="13"/>
  <c r="CH185" i="13"/>
  <c r="CI185" i="13"/>
  <c r="CJ185" i="13"/>
  <c r="CK185" i="13"/>
  <c r="CL185" i="13"/>
  <c r="CM185" i="13"/>
  <c r="CN185" i="13"/>
  <c r="CO185" i="13"/>
  <c r="CA186" i="13"/>
  <c r="CB186" i="13"/>
  <c r="CC186" i="13"/>
  <c r="CD186" i="13"/>
  <c r="CE186" i="13"/>
  <c r="CF186" i="13"/>
  <c r="CG186" i="13"/>
  <c r="CH186" i="13"/>
  <c r="CI186" i="13"/>
  <c r="CJ186" i="13"/>
  <c r="CK186" i="13"/>
  <c r="CL186" i="13"/>
  <c r="CM186" i="13"/>
  <c r="CN186" i="13"/>
  <c r="CO186" i="13"/>
  <c r="CA187" i="13"/>
  <c r="CB187" i="13"/>
  <c r="CC187" i="13"/>
  <c r="CD187" i="13"/>
  <c r="CE187" i="13"/>
  <c r="CF187" i="13"/>
  <c r="CG187" i="13"/>
  <c r="CH187" i="13"/>
  <c r="CI187" i="13"/>
  <c r="CJ187" i="13"/>
  <c r="CK187" i="13"/>
  <c r="CL187" i="13"/>
  <c r="CM187" i="13"/>
  <c r="CN187" i="13"/>
  <c r="CO187" i="13"/>
  <c r="CA188" i="13"/>
  <c r="CB188" i="13"/>
  <c r="CC188" i="13"/>
  <c r="CD188" i="13"/>
  <c r="CE188" i="13"/>
  <c r="CF188" i="13"/>
  <c r="CG188" i="13"/>
  <c r="CH188" i="13"/>
  <c r="CI188" i="13"/>
  <c r="CJ188" i="13"/>
  <c r="CK188" i="13"/>
  <c r="CL188" i="13"/>
  <c r="CM188" i="13"/>
  <c r="CN188" i="13"/>
  <c r="CO188" i="13"/>
  <c r="CA189" i="13"/>
  <c r="CB189" i="13"/>
  <c r="CC189" i="13"/>
  <c r="CD189" i="13"/>
  <c r="CE189" i="13"/>
  <c r="CF189" i="13"/>
  <c r="CG189" i="13"/>
  <c r="CH189" i="13"/>
  <c r="CI189" i="13"/>
  <c r="CJ189" i="13"/>
  <c r="CK189" i="13"/>
  <c r="CL189" i="13"/>
  <c r="CM189" i="13"/>
  <c r="CN189" i="13"/>
  <c r="CO189" i="13"/>
  <c r="CA190" i="13"/>
  <c r="CB190" i="13"/>
  <c r="CC190" i="13"/>
  <c r="CD190" i="13"/>
  <c r="CE190" i="13"/>
  <c r="CF190" i="13"/>
  <c r="CG190" i="13"/>
  <c r="CH190" i="13"/>
  <c r="CI190" i="13"/>
  <c r="CJ190" i="13"/>
  <c r="CK190" i="13"/>
  <c r="CL190" i="13"/>
  <c r="CM190" i="13"/>
  <c r="CN190" i="13"/>
  <c r="CO190" i="13"/>
  <c r="CA191" i="13"/>
  <c r="CB191" i="13"/>
  <c r="CC191" i="13"/>
  <c r="CD191" i="13"/>
  <c r="CE191" i="13"/>
  <c r="CF191" i="13"/>
  <c r="CG191" i="13"/>
  <c r="CH191" i="13"/>
  <c r="CI191" i="13"/>
  <c r="CJ191" i="13"/>
  <c r="CK191" i="13"/>
  <c r="CL191" i="13"/>
  <c r="CM191" i="13"/>
  <c r="CN191" i="13"/>
  <c r="CO191" i="13"/>
  <c r="CA192" i="13"/>
  <c r="CB192" i="13"/>
  <c r="CC192" i="13"/>
  <c r="CD192" i="13"/>
  <c r="CE192" i="13"/>
  <c r="CF192" i="13"/>
  <c r="CG192" i="13"/>
  <c r="CH192" i="13"/>
  <c r="CI192" i="13"/>
  <c r="CJ192" i="13"/>
  <c r="CK192" i="13"/>
  <c r="CL192" i="13"/>
  <c r="CM192" i="13"/>
  <c r="CN192" i="13"/>
  <c r="CO192" i="13"/>
  <c r="CA193" i="13"/>
  <c r="CB193" i="13"/>
  <c r="CC193" i="13"/>
  <c r="CD193" i="13"/>
  <c r="CE193" i="13"/>
  <c r="CF193" i="13"/>
  <c r="CG193" i="13"/>
  <c r="CH193" i="13"/>
  <c r="CI193" i="13"/>
  <c r="CJ193" i="13"/>
  <c r="CK193" i="13"/>
  <c r="CL193" i="13"/>
  <c r="CM193" i="13"/>
  <c r="CN193" i="13"/>
  <c r="CO193" i="13"/>
  <c r="CA194" i="13"/>
  <c r="CB194" i="13"/>
  <c r="CC194" i="13"/>
  <c r="CD194" i="13"/>
  <c r="CE194" i="13"/>
  <c r="CF194" i="13"/>
  <c r="CG194" i="13"/>
  <c r="CH194" i="13"/>
  <c r="CI194" i="13"/>
  <c r="CJ194" i="13"/>
  <c r="CK194" i="13"/>
  <c r="CL194" i="13"/>
  <c r="CM194" i="13"/>
  <c r="CN194" i="13"/>
  <c r="CO194" i="13"/>
  <c r="CA195" i="13"/>
  <c r="CB195" i="13"/>
  <c r="CC195" i="13"/>
  <c r="CD195" i="13"/>
  <c r="CE195" i="13"/>
  <c r="CF195" i="13"/>
  <c r="CG195" i="13"/>
  <c r="CH195" i="13"/>
  <c r="CI195" i="13"/>
  <c r="CJ195" i="13"/>
  <c r="CK195" i="13"/>
  <c r="CL195" i="13"/>
  <c r="CM195" i="13"/>
  <c r="CN195" i="13"/>
  <c r="CO195" i="13"/>
  <c r="CA196" i="13"/>
  <c r="CB196" i="13"/>
  <c r="CC196" i="13"/>
  <c r="CD196" i="13"/>
  <c r="CE196" i="13"/>
  <c r="CF196" i="13"/>
  <c r="CG196" i="13"/>
  <c r="CH196" i="13"/>
  <c r="CI196" i="13"/>
  <c r="CJ196" i="13"/>
  <c r="CK196" i="13"/>
  <c r="CL196" i="13"/>
  <c r="CM196" i="13"/>
  <c r="CN196" i="13"/>
  <c r="CO196" i="13"/>
  <c r="CA197" i="13"/>
  <c r="CB197" i="13"/>
  <c r="CC197" i="13"/>
  <c r="CD197" i="13"/>
  <c r="CE197" i="13"/>
  <c r="CF197" i="13"/>
  <c r="CG197" i="13"/>
  <c r="CH197" i="13"/>
  <c r="CI197" i="13"/>
  <c r="CJ197" i="13"/>
  <c r="CK197" i="13"/>
  <c r="CL197" i="13"/>
  <c r="CM197" i="13"/>
  <c r="CN197" i="13"/>
  <c r="CO197" i="13"/>
  <c r="CA198" i="13"/>
  <c r="CB198" i="13"/>
  <c r="CC198" i="13"/>
  <c r="CD198" i="13"/>
  <c r="CE198" i="13"/>
  <c r="CF198" i="13"/>
  <c r="CG198" i="13"/>
  <c r="CH198" i="13"/>
  <c r="CI198" i="13"/>
  <c r="CJ198" i="13"/>
  <c r="CK198" i="13"/>
  <c r="CL198" i="13"/>
  <c r="CM198" i="13"/>
  <c r="CN198" i="13"/>
  <c r="CO198" i="13"/>
  <c r="CA199" i="13"/>
  <c r="CB199" i="13"/>
  <c r="CC199" i="13"/>
  <c r="CD199" i="13"/>
  <c r="CE199" i="13"/>
  <c r="CF199" i="13"/>
  <c r="CG199" i="13"/>
  <c r="CH199" i="13"/>
  <c r="CI199" i="13"/>
  <c r="CJ199" i="13"/>
  <c r="CK199" i="13"/>
  <c r="CL199" i="13"/>
  <c r="CM199" i="13"/>
  <c r="CN199" i="13"/>
  <c r="CO199" i="13"/>
  <c r="CA200" i="13"/>
  <c r="CB200" i="13"/>
  <c r="CC200" i="13"/>
  <c r="CD200" i="13"/>
  <c r="CE200" i="13"/>
  <c r="CF200" i="13"/>
  <c r="CG200" i="13"/>
  <c r="CH200" i="13"/>
  <c r="CI200" i="13"/>
  <c r="CJ200" i="13"/>
  <c r="CK200" i="13"/>
  <c r="CL200" i="13"/>
  <c r="CM200" i="13"/>
  <c r="CN200" i="13"/>
  <c r="CO200" i="13"/>
  <c r="CA201" i="13"/>
  <c r="CB201" i="13"/>
  <c r="CC201" i="13"/>
  <c r="CD201" i="13"/>
  <c r="CE201" i="13"/>
  <c r="CF201" i="13"/>
  <c r="CG201" i="13"/>
  <c r="CH201" i="13"/>
  <c r="CI201" i="13"/>
  <c r="CJ201" i="13"/>
  <c r="CK201" i="13"/>
  <c r="CL201" i="13"/>
  <c r="CM201" i="13"/>
  <c r="CN201" i="13"/>
  <c r="CO201" i="13"/>
  <c r="CA202" i="13"/>
  <c r="CB202" i="13"/>
  <c r="CC202" i="13"/>
  <c r="CD202" i="13"/>
  <c r="CE202" i="13"/>
  <c r="CF202" i="13"/>
  <c r="CG202" i="13"/>
  <c r="CH202" i="13"/>
  <c r="CI202" i="13"/>
  <c r="CJ202" i="13"/>
  <c r="CK202" i="13"/>
  <c r="CL202" i="13"/>
  <c r="CM202" i="13"/>
  <c r="CN202" i="13"/>
  <c r="CO202" i="13"/>
  <c r="CA203" i="13"/>
  <c r="CB203" i="13"/>
  <c r="CC203" i="13"/>
  <c r="CD203" i="13"/>
  <c r="CE203" i="13"/>
  <c r="CF203" i="13"/>
  <c r="CG203" i="13"/>
  <c r="CH203" i="13"/>
  <c r="CI203" i="13"/>
  <c r="CJ203" i="13"/>
  <c r="CK203" i="13"/>
  <c r="CL203" i="13"/>
  <c r="CM203" i="13"/>
  <c r="CN203" i="13"/>
  <c r="CO203" i="13"/>
  <c r="CA204" i="13"/>
  <c r="CB204" i="13"/>
  <c r="CC204" i="13"/>
  <c r="CD204" i="13"/>
  <c r="CE204" i="13"/>
  <c r="CF204" i="13"/>
  <c r="CG204" i="13"/>
  <c r="CH204" i="13"/>
  <c r="CI204" i="13"/>
  <c r="CJ204" i="13"/>
  <c r="CK204" i="13"/>
  <c r="CL204" i="13"/>
  <c r="CM204" i="13"/>
  <c r="CN204" i="13"/>
  <c r="CO204" i="13"/>
  <c r="CA205" i="13"/>
  <c r="CB205" i="13"/>
  <c r="CC205" i="13"/>
  <c r="CD205" i="13"/>
  <c r="CE205" i="13"/>
  <c r="CF205" i="13"/>
  <c r="CG205" i="13"/>
  <c r="CH205" i="13"/>
  <c r="CI205" i="13"/>
  <c r="CJ205" i="13"/>
  <c r="CK205" i="13"/>
  <c r="CL205" i="13"/>
  <c r="CM205" i="13"/>
  <c r="CN205" i="13"/>
  <c r="CO205" i="13"/>
  <c r="CA206" i="13"/>
  <c r="CB206" i="13"/>
  <c r="CC206" i="13"/>
  <c r="CD206" i="13"/>
  <c r="CE206" i="13"/>
  <c r="CF206" i="13"/>
  <c r="CG206" i="13"/>
  <c r="CH206" i="13"/>
  <c r="CI206" i="13"/>
  <c r="CJ206" i="13"/>
  <c r="CK206" i="13"/>
  <c r="CL206" i="13"/>
  <c r="CM206" i="13"/>
  <c r="CN206" i="13"/>
  <c r="CO206" i="13"/>
  <c r="CA207" i="13"/>
  <c r="CB207" i="13"/>
  <c r="CC207" i="13"/>
  <c r="CD207" i="13"/>
  <c r="CE207" i="13"/>
  <c r="CF207" i="13"/>
  <c r="CG207" i="13"/>
  <c r="CH207" i="13"/>
  <c r="CI207" i="13"/>
  <c r="CJ207" i="13"/>
  <c r="CK207" i="13"/>
  <c r="CL207" i="13"/>
  <c r="CM207" i="13"/>
  <c r="CN207" i="13"/>
  <c r="CO207" i="13"/>
  <c r="CA208" i="13"/>
  <c r="CB208" i="13"/>
  <c r="CC208" i="13"/>
  <c r="CD208" i="13"/>
  <c r="CE208" i="13"/>
  <c r="CF208" i="13"/>
  <c r="CG208" i="13"/>
  <c r="CH208" i="13"/>
  <c r="CI208" i="13"/>
  <c r="CJ208" i="13"/>
  <c r="CK208" i="13"/>
  <c r="CL208" i="13"/>
  <c r="CM208" i="13"/>
  <c r="CN208" i="13"/>
  <c r="CO208" i="13"/>
  <c r="CA209" i="13"/>
  <c r="CB209" i="13"/>
  <c r="CC209" i="13"/>
  <c r="CD209" i="13"/>
  <c r="CE209" i="13"/>
  <c r="CF209" i="13"/>
  <c r="CG209" i="13"/>
  <c r="CH209" i="13"/>
  <c r="CI209" i="13"/>
  <c r="CJ209" i="13"/>
  <c r="CK209" i="13"/>
  <c r="CL209" i="13"/>
  <c r="CM209" i="13"/>
  <c r="CN209" i="13"/>
  <c r="CO209" i="13"/>
  <c r="CA210" i="13"/>
  <c r="CB210" i="13"/>
  <c r="CC210" i="13"/>
  <c r="CD210" i="13"/>
  <c r="CE210" i="13"/>
  <c r="CF210" i="13"/>
  <c r="CG210" i="13"/>
  <c r="CH210" i="13"/>
  <c r="CI210" i="13"/>
  <c r="CJ210" i="13"/>
  <c r="CK210" i="13"/>
  <c r="CL210" i="13"/>
  <c r="CM210" i="13"/>
  <c r="CN210" i="13"/>
  <c r="CO210" i="13"/>
  <c r="CA211" i="13"/>
  <c r="CB211" i="13"/>
  <c r="CC211" i="13"/>
  <c r="CD211" i="13"/>
  <c r="CE211" i="13"/>
  <c r="CF211" i="13"/>
  <c r="CG211" i="13"/>
  <c r="CH211" i="13"/>
  <c r="CI211" i="13"/>
  <c r="CJ211" i="13"/>
  <c r="CK211" i="13"/>
  <c r="CL211" i="13"/>
  <c r="CM211" i="13"/>
  <c r="CN211" i="13"/>
  <c r="CO211" i="13"/>
  <c r="CA212" i="13"/>
  <c r="CB212" i="13"/>
  <c r="CC212" i="13"/>
  <c r="CD212" i="13"/>
  <c r="CE212" i="13"/>
  <c r="CF212" i="13"/>
  <c r="CG212" i="13"/>
  <c r="CH212" i="13"/>
  <c r="CI212" i="13"/>
  <c r="CJ212" i="13"/>
  <c r="CK212" i="13"/>
  <c r="CL212" i="13"/>
  <c r="CM212" i="13"/>
  <c r="CN212" i="13"/>
  <c r="CO212" i="13"/>
  <c r="CA213" i="13"/>
  <c r="CB213" i="13"/>
  <c r="CC213" i="13"/>
  <c r="CD213" i="13"/>
  <c r="CE213" i="13"/>
  <c r="CF213" i="13"/>
  <c r="CG213" i="13"/>
  <c r="CH213" i="13"/>
  <c r="CI213" i="13"/>
  <c r="CJ213" i="13"/>
  <c r="CK213" i="13"/>
  <c r="CL213" i="13"/>
  <c r="CM213" i="13"/>
  <c r="CN213" i="13"/>
  <c r="CO213" i="13"/>
  <c r="CA214" i="13"/>
  <c r="CB214" i="13"/>
  <c r="CC214" i="13"/>
  <c r="CD214" i="13"/>
  <c r="CE214" i="13"/>
  <c r="CF214" i="13"/>
  <c r="CG214" i="13"/>
  <c r="CH214" i="13"/>
  <c r="CI214" i="13"/>
  <c r="CJ214" i="13"/>
  <c r="CK214" i="13"/>
  <c r="CL214" i="13"/>
  <c r="CM214" i="13"/>
  <c r="CN214" i="13"/>
  <c r="CO214" i="13"/>
  <c r="CA215" i="13"/>
  <c r="CB215" i="13"/>
  <c r="CC215" i="13"/>
  <c r="CD215" i="13"/>
  <c r="CE215" i="13"/>
  <c r="CF215" i="13"/>
  <c r="CG215" i="13"/>
  <c r="CH215" i="13"/>
  <c r="CI215" i="13"/>
  <c r="CJ215" i="13"/>
  <c r="CK215" i="13"/>
  <c r="CL215" i="13"/>
  <c r="CM215" i="13"/>
  <c r="CN215" i="13"/>
  <c r="CO215" i="13"/>
  <c r="CA216" i="13"/>
  <c r="CB216" i="13"/>
  <c r="CC216" i="13"/>
  <c r="CD216" i="13"/>
  <c r="CE216" i="13"/>
  <c r="CF216" i="13"/>
  <c r="CG216" i="13"/>
  <c r="CH216" i="13"/>
  <c r="CI216" i="13"/>
  <c r="CJ216" i="13"/>
  <c r="CK216" i="13"/>
  <c r="CL216" i="13"/>
  <c r="CM216" i="13"/>
  <c r="CN216" i="13"/>
  <c r="CO216" i="13"/>
  <c r="CB3" i="13"/>
  <c r="CC3" i="13"/>
  <c r="CD3" i="13"/>
  <c r="CF3" i="13"/>
  <c r="CG3" i="13"/>
  <c r="CH3" i="13"/>
  <c r="CJ3" i="13"/>
  <c r="CK3" i="13"/>
  <c r="CL3" i="13"/>
  <c r="CN3" i="13"/>
  <c r="CO3" i="13"/>
  <c r="CA3" i="13"/>
  <c r="AJ216" i="13"/>
  <c r="AI216" i="13"/>
  <c r="AH216" i="13"/>
  <c r="AG216" i="13"/>
  <c r="AF216" i="13"/>
  <c r="AE216" i="13"/>
  <c r="AD216" i="13"/>
  <c r="AC216" i="13"/>
  <c r="AB216" i="13"/>
  <c r="AA216" i="13"/>
  <c r="Z216" i="13"/>
  <c r="Y216" i="13"/>
  <c r="X216" i="13"/>
  <c r="W216" i="13"/>
  <c r="V216" i="13"/>
  <c r="AJ215" i="13"/>
  <c r="AI215" i="13"/>
  <c r="AH215" i="13"/>
  <c r="AG215" i="13"/>
  <c r="AF215" i="13"/>
  <c r="AE215" i="13"/>
  <c r="AD215" i="13"/>
  <c r="AC215" i="13"/>
  <c r="AB215" i="13"/>
  <c r="AA215" i="13"/>
  <c r="Z215" i="13"/>
  <c r="Y215" i="13"/>
  <c r="X215" i="13"/>
  <c r="W215" i="13"/>
  <c r="V215" i="13"/>
  <c r="AJ214" i="13"/>
  <c r="AI214" i="13"/>
  <c r="AH214" i="13"/>
  <c r="AG214" i="13"/>
  <c r="AF214" i="13"/>
  <c r="AE214" i="13"/>
  <c r="AD214" i="13"/>
  <c r="AC214" i="13"/>
  <c r="AB214" i="13"/>
  <c r="AA214" i="13"/>
  <c r="Z214" i="13"/>
  <c r="Y214" i="13"/>
  <c r="X214" i="13"/>
  <c r="W214" i="13"/>
  <c r="V214" i="13"/>
  <c r="AJ213" i="13"/>
  <c r="AI213" i="13"/>
  <c r="AH213" i="13"/>
  <c r="AG213" i="13"/>
  <c r="AF213" i="13"/>
  <c r="AE213" i="13"/>
  <c r="AD213" i="13"/>
  <c r="AC213" i="13"/>
  <c r="AB213" i="13"/>
  <c r="AA213" i="13"/>
  <c r="Z213" i="13"/>
  <c r="Y213" i="13"/>
  <c r="X213" i="13"/>
  <c r="W213" i="13"/>
  <c r="V213" i="13"/>
  <c r="AJ212" i="13"/>
  <c r="AI212" i="13"/>
  <c r="AH212" i="13"/>
  <c r="AG212" i="13"/>
  <c r="AF212" i="13"/>
  <c r="AE212" i="13"/>
  <c r="AD212" i="13"/>
  <c r="AC212" i="13"/>
  <c r="AB212" i="13"/>
  <c r="AA212" i="13"/>
  <c r="Z212" i="13"/>
  <c r="Y212" i="13"/>
  <c r="X212" i="13"/>
  <c r="W212" i="13"/>
  <c r="V212" i="13"/>
  <c r="AJ211" i="13"/>
  <c r="AI211" i="13"/>
  <c r="AH211" i="13"/>
  <c r="AG211" i="13"/>
  <c r="AF211" i="13"/>
  <c r="AE211" i="13"/>
  <c r="AD211" i="13"/>
  <c r="AC211" i="13"/>
  <c r="AB211" i="13"/>
  <c r="AA211" i="13"/>
  <c r="Z211" i="13"/>
  <c r="Y211" i="13"/>
  <c r="X211" i="13"/>
  <c r="W211" i="13"/>
  <c r="V211" i="13"/>
  <c r="AJ210" i="13"/>
  <c r="AI210" i="13"/>
  <c r="AH210" i="13"/>
  <c r="AG210" i="13"/>
  <c r="AF210" i="13"/>
  <c r="AE210" i="13"/>
  <c r="AD210" i="13"/>
  <c r="AC210" i="13"/>
  <c r="AB210" i="13"/>
  <c r="AA210" i="13"/>
  <c r="Z210" i="13"/>
  <c r="Y210" i="13"/>
  <c r="X210" i="13"/>
  <c r="W210" i="13"/>
  <c r="V210" i="13"/>
  <c r="AJ209" i="13"/>
  <c r="AI209" i="13"/>
  <c r="AH209" i="13"/>
  <c r="AG209" i="13"/>
  <c r="AF209" i="13"/>
  <c r="AE209" i="13"/>
  <c r="AD209" i="13"/>
  <c r="AC209" i="13"/>
  <c r="AB209" i="13"/>
  <c r="AA209" i="13"/>
  <c r="Z209" i="13"/>
  <c r="Y209" i="13"/>
  <c r="X209" i="13"/>
  <c r="W209" i="13"/>
  <c r="V209" i="13"/>
  <c r="AJ208" i="13"/>
  <c r="AI208" i="13"/>
  <c r="AH208" i="13"/>
  <c r="AG208" i="13"/>
  <c r="AF208" i="13"/>
  <c r="AE208" i="13"/>
  <c r="AD208" i="13"/>
  <c r="AC208" i="13"/>
  <c r="AB208" i="13"/>
  <c r="AA208" i="13"/>
  <c r="Z208" i="13"/>
  <c r="Y208" i="13"/>
  <c r="X208" i="13"/>
  <c r="W208" i="13"/>
  <c r="V208" i="13"/>
  <c r="AJ207" i="13"/>
  <c r="AI207" i="13"/>
  <c r="AH207" i="13"/>
  <c r="AG207" i="13"/>
  <c r="AF207" i="13"/>
  <c r="AE207" i="13"/>
  <c r="AD207" i="13"/>
  <c r="AC207" i="13"/>
  <c r="AB207" i="13"/>
  <c r="AA207" i="13"/>
  <c r="Z207" i="13"/>
  <c r="Y207" i="13"/>
  <c r="X207" i="13"/>
  <c r="W207" i="13"/>
  <c r="V207" i="13"/>
  <c r="AJ206" i="13"/>
  <c r="AI206" i="13"/>
  <c r="AH206" i="13"/>
  <c r="AG206" i="13"/>
  <c r="AF206" i="13"/>
  <c r="AE206" i="13"/>
  <c r="AD206" i="13"/>
  <c r="AC206" i="13"/>
  <c r="AB206" i="13"/>
  <c r="AA206" i="13"/>
  <c r="Z206" i="13"/>
  <c r="Y206" i="13"/>
  <c r="X206" i="13"/>
  <c r="W206" i="13"/>
  <c r="V206" i="13"/>
  <c r="AJ205" i="13"/>
  <c r="AI205" i="13"/>
  <c r="AH205" i="13"/>
  <c r="AG205" i="13"/>
  <c r="AF205" i="13"/>
  <c r="AE205" i="13"/>
  <c r="AD205" i="13"/>
  <c r="AC205" i="13"/>
  <c r="AB205" i="13"/>
  <c r="AA205" i="13"/>
  <c r="Z205" i="13"/>
  <c r="Y205" i="13"/>
  <c r="X205" i="13"/>
  <c r="W205" i="13"/>
  <c r="V205" i="13"/>
  <c r="AJ204" i="13"/>
  <c r="AI204" i="13"/>
  <c r="AH204" i="13"/>
  <c r="AG204" i="13"/>
  <c r="AF204" i="13"/>
  <c r="AE204" i="13"/>
  <c r="AD204" i="13"/>
  <c r="AC204" i="13"/>
  <c r="AB204" i="13"/>
  <c r="AA204" i="13"/>
  <c r="Z204" i="13"/>
  <c r="Y204" i="13"/>
  <c r="X204" i="13"/>
  <c r="W204" i="13"/>
  <c r="V204" i="13"/>
  <c r="AJ203" i="13"/>
  <c r="AI203" i="13"/>
  <c r="AH203" i="13"/>
  <c r="AG203" i="13"/>
  <c r="AF203" i="13"/>
  <c r="AE203" i="13"/>
  <c r="AD203" i="13"/>
  <c r="AC203" i="13"/>
  <c r="AB203" i="13"/>
  <c r="AA203" i="13"/>
  <c r="Z203" i="13"/>
  <c r="Y203" i="13"/>
  <c r="X203" i="13"/>
  <c r="W203" i="13"/>
  <c r="V203" i="13"/>
  <c r="AJ202" i="13"/>
  <c r="AI202" i="13"/>
  <c r="AH202" i="13"/>
  <c r="AG202" i="13"/>
  <c r="AF202" i="13"/>
  <c r="AE202" i="13"/>
  <c r="AD202" i="13"/>
  <c r="AC202" i="13"/>
  <c r="AB202" i="13"/>
  <c r="AA202" i="13"/>
  <c r="Z202" i="13"/>
  <c r="Y202" i="13"/>
  <c r="X202" i="13"/>
  <c r="W202" i="13"/>
  <c r="V202" i="13"/>
  <c r="AJ201" i="13"/>
  <c r="AI201" i="13"/>
  <c r="AH201" i="13"/>
  <c r="AG201" i="13"/>
  <c r="AF201" i="13"/>
  <c r="AE201" i="13"/>
  <c r="AD201" i="13"/>
  <c r="AC201" i="13"/>
  <c r="AB201" i="13"/>
  <c r="AA201" i="13"/>
  <c r="Z201" i="13"/>
  <c r="Y201" i="13"/>
  <c r="X201" i="13"/>
  <c r="W201" i="13"/>
  <c r="V201" i="13"/>
  <c r="AJ200" i="13"/>
  <c r="AI200" i="13"/>
  <c r="AH200" i="13"/>
  <c r="AG200" i="13"/>
  <c r="AF200" i="13"/>
  <c r="AE200" i="13"/>
  <c r="AD200" i="13"/>
  <c r="AC200" i="13"/>
  <c r="AB200" i="13"/>
  <c r="AA200" i="13"/>
  <c r="Z200" i="13"/>
  <c r="Y200" i="13"/>
  <c r="X200" i="13"/>
  <c r="W200" i="13"/>
  <c r="V200" i="13"/>
  <c r="AJ199" i="13"/>
  <c r="AI199" i="13"/>
  <c r="AH199" i="13"/>
  <c r="AG199" i="13"/>
  <c r="AF199" i="13"/>
  <c r="AE199" i="13"/>
  <c r="AD199" i="13"/>
  <c r="AC199" i="13"/>
  <c r="AB199" i="13"/>
  <c r="AA199" i="13"/>
  <c r="Z199" i="13"/>
  <c r="Y199" i="13"/>
  <c r="X199" i="13"/>
  <c r="W199" i="13"/>
  <c r="V199" i="13"/>
  <c r="AJ198" i="13"/>
  <c r="AI198" i="13"/>
  <c r="AH198" i="13"/>
  <c r="AG198" i="13"/>
  <c r="AF198" i="13"/>
  <c r="AE198" i="13"/>
  <c r="AD198" i="13"/>
  <c r="AC198" i="13"/>
  <c r="AB198" i="13"/>
  <c r="AA198" i="13"/>
  <c r="Z198" i="13"/>
  <c r="Y198" i="13"/>
  <c r="X198" i="13"/>
  <c r="W198" i="13"/>
  <c r="V198" i="13"/>
  <c r="AJ197" i="13"/>
  <c r="AI197" i="13"/>
  <c r="AH197" i="13"/>
  <c r="AG197" i="13"/>
  <c r="AF197" i="13"/>
  <c r="AE197" i="13"/>
  <c r="AD197" i="13"/>
  <c r="AC197" i="13"/>
  <c r="AB197" i="13"/>
  <c r="AA197" i="13"/>
  <c r="Z197" i="13"/>
  <c r="Y197" i="13"/>
  <c r="X197" i="13"/>
  <c r="W197" i="13"/>
  <c r="V197" i="13"/>
  <c r="AJ196" i="13"/>
  <c r="AI196" i="13"/>
  <c r="AH196" i="13"/>
  <c r="AG196" i="13"/>
  <c r="AF196" i="13"/>
  <c r="AE196" i="13"/>
  <c r="AD196" i="13"/>
  <c r="AC196" i="13"/>
  <c r="AB196" i="13"/>
  <c r="AA196" i="13"/>
  <c r="Z196" i="13"/>
  <c r="Y196" i="13"/>
  <c r="X196" i="13"/>
  <c r="W196" i="13"/>
  <c r="V196" i="13"/>
  <c r="AJ195" i="13"/>
  <c r="AI195" i="13"/>
  <c r="AH195" i="13"/>
  <c r="AG195" i="13"/>
  <c r="AF195" i="13"/>
  <c r="AE195" i="13"/>
  <c r="AD195" i="13"/>
  <c r="AC195" i="13"/>
  <c r="AB195" i="13"/>
  <c r="AA195" i="13"/>
  <c r="Z195" i="13"/>
  <c r="Y195" i="13"/>
  <c r="X195" i="13"/>
  <c r="W195" i="13"/>
  <c r="V195" i="13"/>
  <c r="AJ194" i="13"/>
  <c r="AI194" i="13"/>
  <c r="AH194" i="13"/>
  <c r="AG194" i="13"/>
  <c r="AF194" i="13"/>
  <c r="AE194" i="13"/>
  <c r="AD194" i="13"/>
  <c r="AC194" i="13"/>
  <c r="AB194" i="13"/>
  <c r="AA194" i="13"/>
  <c r="Z194" i="13"/>
  <c r="Y194" i="13"/>
  <c r="X194" i="13"/>
  <c r="W194" i="13"/>
  <c r="V194" i="13"/>
  <c r="AJ193" i="13"/>
  <c r="AI193" i="13"/>
  <c r="AH193" i="13"/>
  <c r="AG193" i="13"/>
  <c r="AF193" i="13"/>
  <c r="AE193" i="13"/>
  <c r="AD193" i="13"/>
  <c r="AC193" i="13"/>
  <c r="AB193" i="13"/>
  <c r="AA193" i="13"/>
  <c r="Z193" i="13"/>
  <c r="Y193" i="13"/>
  <c r="X193" i="13"/>
  <c r="W193" i="13"/>
  <c r="V193" i="13"/>
  <c r="AJ192" i="13"/>
  <c r="AI192" i="13"/>
  <c r="AH192" i="13"/>
  <c r="AG192" i="13"/>
  <c r="AF192" i="13"/>
  <c r="AE192" i="13"/>
  <c r="AD192" i="13"/>
  <c r="AC192" i="13"/>
  <c r="AB192" i="13"/>
  <c r="AA192" i="13"/>
  <c r="Z192" i="13"/>
  <c r="Y192" i="13"/>
  <c r="X192" i="13"/>
  <c r="W192" i="13"/>
  <c r="V192" i="13"/>
  <c r="AJ191" i="13"/>
  <c r="AI191" i="13"/>
  <c r="AH191" i="13"/>
  <c r="AG191" i="13"/>
  <c r="AF191" i="13"/>
  <c r="AE191" i="13"/>
  <c r="AD191" i="13"/>
  <c r="AC191" i="13"/>
  <c r="AB191" i="13"/>
  <c r="AA191" i="13"/>
  <c r="Z191" i="13"/>
  <c r="Y191" i="13"/>
  <c r="X191" i="13"/>
  <c r="W191" i="13"/>
  <c r="V191" i="13"/>
  <c r="AJ190" i="13"/>
  <c r="AI190" i="13"/>
  <c r="AH190" i="13"/>
  <c r="AG190" i="13"/>
  <c r="AF190" i="13"/>
  <c r="AE190" i="13"/>
  <c r="AD190" i="13"/>
  <c r="AC190" i="13"/>
  <c r="AB190" i="13"/>
  <c r="AA190" i="13"/>
  <c r="Z190" i="13"/>
  <c r="Y190" i="13"/>
  <c r="X190" i="13"/>
  <c r="W190" i="13"/>
  <c r="V190" i="13"/>
  <c r="AJ189" i="13"/>
  <c r="AI189" i="13"/>
  <c r="AH189" i="13"/>
  <c r="AG189" i="13"/>
  <c r="AF189" i="13"/>
  <c r="AE189" i="13"/>
  <c r="AD189" i="13"/>
  <c r="AC189" i="13"/>
  <c r="AB189" i="13"/>
  <c r="AA189" i="13"/>
  <c r="Z189" i="13"/>
  <c r="Y189" i="13"/>
  <c r="X189" i="13"/>
  <c r="W189" i="13"/>
  <c r="V189" i="13"/>
  <c r="AJ188" i="13"/>
  <c r="AI188" i="13"/>
  <c r="AH188" i="13"/>
  <c r="AG188" i="13"/>
  <c r="AF188" i="13"/>
  <c r="AE188" i="13"/>
  <c r="AD188" i="13"/>
  <c r="AC188" i="13"/>
  <c r="AB188" i="13"/>
  <c r="AA188" i="13"/>
  <c r="Z188" i="13"/>
  <c r="Y188" i="13"/>
  <c r="X188" i="13"/>
  <c r="W188" i="13"/>
  <c r="V188" i="13"/>
  <c r="AJ187" i="13"/>
  <c r="AI187" i="13"/>
  <c r="AH187" i="13"/>
  <c r="AG187" i="13"/>
  <c r="AF187" i="13"/>
  <c r="AE187" i="13"/>
  <c r="AD187" i="13"/>
  <c r="AC187" i="13"/>
  <c r="AB187" i="13"/>
  <c r="AA187" i="13"/>
  <c r="Z187" i="13"/>
  <c r="Y187" i="13"/>
  <c r="X187" i="13"/>
  <c r="W187" i="13"/>
  <c r="V187" i="13"/>
  <c r="AJ186" i="13"/>
  <c r="AI186" i="13"/>
  <c r="AH186" i="13"/>
  <c r="AG186" i="13"/>
  <c r="AF186" i="13"/>
  <c r="AE186" i="13"/>
  <c r="AD186" i="13"/>
  <c r="AC186" i="13"/>
  <c r="AB186" i="13"/>
  <c r="AA186" i="13"/>
  <c r="Z186" i="13"/>
  <c r="Y186" i="13"/>
  <c r="X186" i="13"/>
  <c r="W186" i="13"/>
  <c r="V186" i="13"/>
  <c r="AJ185" i="13"/>
  <c r="AI185" i="13"/>
  <c r="AH185" i="13"/>
  <c r="AG185" i="13"/>
  <c r="AF185" i="13"/>
  <c r="AE185" i="13"/>
  <c r="AD185" i="13"/>
  <c r="AC185" i="13"/>
  <c r="AB185" i="13"/>
  <c r="AA185" i="13"/>
  <c r="Z185" i="13"/>
  <c r="Y185" i="13"/>
  <c r="X185" i="13"/>
  <c r="W185" i="13"/>
  <c r="V185" i="13"/>
  <c r="AJ184" i="13"/>
  <c r="AI184" i="13"/>
  <c r="AH184" i="13"/>
  <c r="AG184" i="13"/>
  <c r="AF184" i="13"/>
  <c r="AE184" i="13"/>
  <c r="AD184" i="13"/>
  <c r="AC184" i="13"/>
  <c r="AB184" i="13"/>
  <c r="AA184" i="13"/>
  <c r="Z184" i="13"/>
  <c r="Y184" i="13"/>
  <c r="X184" i="13"/>
  <c r="W184" i="13"/>
  <c r="V184" i="13"/>
  <c r="AJ183" i="13"/>
  <c r="AI183" i="13"/>
  <c r="AH183" i="13"/>
  <c r="AG183" i="13"/>
  <c r="AF183" i="13"/>
  <c r="AE183" i="13"/>
  <c r="AD183" i="13"/>
  <c r="AC183" i="13"/>
  <c r="AB183" i="13"/>
  <c r="AA183" i="13"/>
  <c r="Z183" i="13"/>
  <c r="Y183" i="13"/>
  <c r="X183" i="13"/>
  <c r="W183" i="13"/>
  <c r="V183" i="13"/>
  <c r="AJ182" i="13"/>
  <c r="AI182" i="13"/>
  <c r="AH182" i="13"/>
  <c r="AG182" i="13"/>
  <c r="AF182" i="13"/>
  <c r="AE182" i="13"/>
  <c r="AD182" i="13"/>
  <c r="AC182" i="13"/>
  <c r="AB182" i="13"/>
  <c r="AA182" i="13"/>
  <c r="Z182" i="13"/>
  <c r="Y182" i="13"/>
  <c r="X182" i="13"/>
  <c r="W182" i="13"/>
  <c r="V182" i="13"/>
  <c r="AJ181" i="13"/>
  <c r="AI181" i="13"/>
  <c r="AH181" i="13"/>
  <c r="AG181" i="13"/>
  <c r="AF181" i="13"/>
  <c r="AE181" i="13"/>
  <c r="AD181" i="13"/>
  <c r="AC181" i="13"/>
  <c r="AB181" i="13"/>
  <c r="AA181" i="13"/>
  <c r="Z181" i="13"/>
  <c r="Y181" i="13"/>
  <c r="X181" i="13"/>
  <c r="W181" i="13"/>
  <c r="V181" i="13"/>
  <c r="AJ180" i="13"/>
  <c r="AI180" i="13"/>
  <c r="AH180" i="13"/>
  <c r="AG180" i="13"/>
  <c r="AF180" i="13"/>
  <c r="AE180" i="13"/>
  <c r="AD180" i="13"/>
  <c r="AC180" i="13"/>
  <c r="AB180" i="13"/>
  <c r="AA180" i="13"/>
  <c r="Z180" i="13"/>
  <c r="Y180" i="13"/>
  <c r="X180" i="13"/>
  <c r="W180" i="13"/>
  <c r="V180" i="13"/>
  <c r="AJ179" i="13"/>
  <c r="AI179" i="13"/>
  <c r="AH179" i="13"/>
  <c r="AG179" i="13"/>
  <c r="AF179" i="13"/>
  <c r="AE179" i="13"/>
  <c r="AD179" i="13"/>
  <c r="AC179" i="13"/>
  <c r="AB179" i="13"/>
  <c r="AA179" i="13"/>
  <c r="Z179" i="13"/>
  <c r="Y179" i="13"/>
  <c r="X179" i="13"/>
  <c r="W179" i="13"/>
  <c r="V179" i="13"/>
  <c r="AJ178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AJ177" i="13"/>
  <c r="AI177" i="13"/>
  <c r="AH177" i="13"/>
  <c r="AG177" i="13"/>
  <c r="AF177" i="13"/>
  <c r="AE177" i="13"/>
  <c r="AD177" i="13"/>
  <c r="AC177" i="13"/>
  <c r="AB177" i="13"/>
  <c r="AA177" i="13"/>
  <c r="Z177" i="13"/>
  <c r="Y177" i="13"/>
  <c r="X177" i="13"/>
  <c r="W177" i="13"/>
  <c r="V177" i="13"/>
  <c r="AJ176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AJ175" i="13"/>
  <c r="AI175" i="13"/>
  <c r="AH175" i="13"/>
  <c r="AG175" i="13"/>
  <c r="AF175" i="13"/>
  <c r="AE175" i="13"/>
  <c r="AD175" i="13"/>
  <c r="AC175" i="13"/>
  <c r="AB175" i="13"/>
  <c r="AA175" i="13"/>
  <c r="Z175" i="13"/>
  <c r="Y175" i="13"/>
  <c r="X175" i="13"/>
  <c r="W175" i="13"/>
  <c r="V175" i="13"/>
  <c r="AJ174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AJ173" i="13"/>
  <c r="AI173" i="13"/>
  <c r="AH173" i="13"/>
  <c r="AG173" i="13"/>
  <c r="AF173" i="13"/>
  <c r="AE173" i="13"/>
  <c r="AD173" i="13"/>
  <c r="AC173" i="13"/>
  <c r="AB173" i="13"/>
  <c r="AA173" i="13"/>
  <c r="Z173" i="13"/>
  <c r="Y173" i="13"/>
  <c r="X173" i="13"/>
  <c r="W173" i="13"/>
  <c r="V173" i="13"/>
  <c r="AJ172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AJ171" i="13"/>
  <c r="AI171" i="13"/>
  <c r="AH171" i="13"/>
  <c r="AG171" i="13"/>
  <c r="AF171" i="13"/>
  <c r="AE171" i="13"/>
  <c r="AD171" i="13"/>
  <c r="AC171" i="13"/>
  <c r="AB171" i="13"/>
  <c r="AA171" i="13"/>
  <c r="Z171" i="13"/>
  <c r="Y171" i="13"/>
  <c r="X171" i="13"/>
  <c r="W171" i="13"/>
  <c r="V171" i="13"/>
  <c r="AJ170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AJ169" i="13"/>
  <c r="AI169" i="13"/>
  <c r="AH169" i="13"/>
  <c r="AG169" i="13"/>
  <c r="AF169" i="13"/>
  <c r="AE169" i="13"/>
  <c r="AD169" i="13"/>
  <c r="AC169" i="13"/>
  <c r="AB169" i="13"/>
  <c r="AA169" i="13"/>
  <c r="Z169" i="13"/>
  <c r="Y169" i="13"/>
  <c r="X169" i="13"/>
  <c r="W169" i="13"/>
  <c r="V169" i="13"/>
  <c r="AJ168" i="13"/>
  <c r="AI168" i="13"/>
  <c r="AH168" i="13"/>
  <c r="AG168" i="13"/>
  <c r="AF168" i="13"/>
  <c r="AE168" i="13"/>
  <c r="AD168" i="13"/>
  <c r="AC168" i="13"/>
  <c r="AB168" i="13"/>
  <c r="AA168" i="13"/>
  <c r="Z168" i="13"/>
  <c r="Y168" i="13"/>
  <c r="X168" i="13"/>
  <c r="W168" i="13"/>
  <c r="V168" i="13"/>
  <c r="AJ167" i="13"/>
  <c r="AI167" i="13"/>
  <c r="AH167" i="13"/>
  <c r="AG167" i="13"/>
  <c r="AF167" i="13"/>
  <c r="AE167" i="13"/>
  <c r="AD167" i="13"/>
  <c r="AC167" i="13"/>
  <c r="AB167" i="13"/>
  <c r="AA167" i="13"/>
  <c r="Z167" i="13"/>
  <c r="Y167" i="13"/>
  <c r="X167" i="13"/>
  <c r="W167" i="13"/>
  <c r="V167" i="13"/>
  <c r="AJ166" i="13"/>
  <c r="AI166" i="13"/>
  <c r="AH166" i="13"/>
  <c r="AG166" i="13"/>
  <c r="AF166" i="13"/>
  <c r="AE166" i="13"/>
  <c r="AD166" i="13"/>
  <c r="AC166" i="13"/>
  <c r="AB166" i="13"/>
  <c r="AA166" i="13"/>
  <c r="Z166" i="13"/>
  <c r="Y166" i="13"/>
  <c r="X166" i="13"/>
  <c r="W166" i="13"/>
  <c r="V166" i="13"/>
  <c r="AJ165" i="13"/>
  <c r="AI165" i="13"/>
  <c r="AH165" i="13"/>
  <c r="AG165" i="13"/>
  <c r="AF165" i="13"/>
  <c r="AE165" i="13"/>
  <c r="AD165" i="13"/>
  <c r="AC165" i="13"/>
  <c r="AB165" i="13"/>
  <c r="AA165" i="13"/>
  <c r="Z165" i="13"/>
  <c r="Y165" i="13"/>
  <c r="X165" i="13"/>
  <c r="W165" i="13"/>
  <c r="V165" i="13"/>
  <c r="AJ164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AJ163" i="13"/>
  <c r="AI163" i="13"/>
  <c r="AH163" i="13"/>
  <c r="AG163" i="13"/>
  <c r="AF163" i="13"/>
  <c r="AE163" i="13"/>
  <c r="AD163" i="13"/>
  <c r="AC163" i="13"/>
  <c r="AB163" i="13"/>
  <c r="AA163" i="13"/>
  <c r="Z163" i="13"/>
  <c r="Y163" i="13"/>
  <c r="X163" i="13"/>
  <c r="W163" i="13"/>
  <c r="V163" i="13"/>
  <c r="AJ162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AJ161" i="13"/>
  <c r="AI161" i="13"/>
  <c r="AH161" i="13"/>
  <c r="AG161" i="13"/>
  <c r="AF161" i="13"/>
  <c r="AE161" i="13"/>
  <c r="AD161" i="13"/>
  <c r="AC161" i="13"/>
  <c r="AB161" i="13"/>
  <c r="AA161" i="13"/>
  <c r="Z161" i="13"/>
  <c r="Y161" i="13"/>
  <c r="X161" i="13"/>
  <c r="W161" i="13"/>
  <c r="V161" i="13"/>
  <c r="AJ160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AJ159" i="13"/>
  <c r="AI159" i="13"/>
  <c r="AH159" i="13"/>
  <c r="AG159" i="13"/>
  <c r="AF159" i="13"/>
  <c r="AE159" i="13"/>
  <c r="AD159" i="13"/>
  <c r="AC159" i="13"/>
  <c r="AB159" i="13"/>
  <c r="AA159" i="13"/>
  <c r="Z159" i="13"/>
  <c r="Y159" i="13"/>
  <c r="X159" i="13"/>
  <c r="W159" i="13"/>
  <c r="V159" i="13"/>
  <c r="AJ158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AJ157" i="13"/>
  <c r="AI157" i="13"/>
  <c r="AH157" i="13"/>
  <c r="AG157" i="13"/>
  <c r="AF157" i="13"/>
  <c r="AE157" i="13"/>
  <c r="AD157" i="13"/>
  <c r="AC157" i="13"/>
  <c r="AB157" i="13"/>
  <c r="AA157" i="13"/>
  <c r="Z157" i="13"/>
  <c r="Y157" i="13"/>
  <c r="X157" i="13"/>
  <c r="W157" i="13"/>
  <c r="V157" i="13"/>
  <c r="AJ156" i="13"/>
  <c r="AI156" i="13"/>
  <c r="AH156" i="13"/>
  <c r="AG156" i="13"/>
  <c r="AF156" i="13"/>
  <c r="AE156" i="13"/>
  <c r="AD156" i="13"/>
  <c r="AC156" i="13"/>
  <c r="AB156" i="13"/>
  <c r="AA156" i="13"/>
  <c r="Z156" i="13"/>
  <c r="Y156" i="13"/>
  <c r="X156" i="13"/>
  <c r="W156" i="13"/>
  <c r="V156" i="13"/>
  <c r="AJ155" i="13"/>
  <c r="AI155" i="13"/>
  <c r="AH155" i="13"/>
  <c r="AG155" i="13"/>
  <c r="AF155" i="13"/>
  <c r="AE155" i="13"/>
  <c r="AD155" i="13"/>
  <c r="AC155" i="13"/>
  <c r="AB155" i="13"/>
  <c r="AA155" i="13"/>
  <c r="Z155" i="13"/>
  <c r="Y155" i="13"/>
  <c r="X155" i="13"/>
  <c r="W155" i="13"/>
  <c r="V155" i="13"/>
  <c r="AJ154" i="13"/>
  <c r="AI154" i="13"/>
  <c r="AH154" i="13"/>
  <c r="AG154" i="13"/>
  <c r="AF154" i="13"/>
  <c r="AE154" i="13"/>
  <c r="AD154" i="13"/>
  <c r="AC154" i="13"/>
  <c r="AB154" i="13"/>
  <c r="AA154" i="13"/>
  <c r="Z154" i="13"/>
  <c r="Y154" i="13"/>
  <c r="X154" i="13"/>
  <c r="W154" i="13"/>
  <c r="V154" i="13"/>
  <c r="AJ153" i="13"/>
  <c r="AI153" i="13"/>
  <c r="AH153" i="13"/>
  <c r="AG153" i="13"/>
  <c r="AF153" i="13"/>
  <c r="AE153" i="13"/>
  <c r="AD153" i="13"/>
  <c r="AC153" i="13"/>
  <c r="AB153" i="13"/>
  <c r="AA153" i="13"/>
  <c r="Z153" i="13"/>
  <c r="Y153" i="13"/>
  <c r="X153" i="13"/>
  <c r="W153" i="13"/>
  <c r="V153" i="13"/>
  <c r="AJ152" i="13"/>
  <c r="AI152" i="13"/>
  <c r="AH152" i="13"/>
  <c r="AG152" i="13"/>
  <c r="AF152" i="13"/>
  <c r="AE152" i="13"/>
  <c r="AD152" i="13"/>
  <c r="AC152" i="13"/>
  <c r="AB152" i="13"/>
  <c r="AA152" i="13"/>
  <c r="Z152" i="13"/>
  <c r="Y152" i="13"/>
  <c r="X152" i="13"/>
  <c r="W152" i="13"/>
  <c r="V152" i="13"/>
  <c r="AJ151" i="13"/>
  <c r="AI151" i="13"/>
  <c r="AH151" i="13"/>
  <c r="AG151" i="13"/>
  <c r="AF151" i="13"/>
  <c r="AE151" i="13"/>
  <c r="AD151" i="13"/>
  <c r="AC151" i="13"/>
  <c r="AB151" i="13"/>
  <c r="AA151" i="13"/>
  <c r="Z151" i="13"/>
  <c r="Y151" i="13"/>
  <c r="X151" i="13"/>
  <c r="W151" i="13"/>
  <c r="V151" i="13"/>
  <c r="AJ150" i="13"/>
  <c r="AI150" i="13"/>
  <c r="AH150" i="13"/>
  <c r="AG150" i="13"/>
  <c r="AF150" i="13"/>
  <c r="AE150" i="13"/>
  <c r="AD150" i="13"/>
  <c r="AC150" i="13"/>
  <c r="AB150" i="13"/>
  <c r="AA150" i="13"/>
  <c r="Z150" i="13"/>
  <c r="Y150" i="13"/>
  <c r="X150" i="13"/>
  <c r="W150" i="13"/>
  <c r="V150" i="13"/>
  <c r="AJ149" i="13"/>
  <c r="AI149" i="13"/>
  <c r="AH149" i="13"/>
  <c r="AG149" i="13"/>
  <c r="AF149" i="13"/>
  <c r="AE149" i="13"/>
  <c r="AD149" i="13"/>
  <c r="AC149" i="13"/>
  <c r="AB149" i="13"/>
  <c r="AA149" i="13"/>
  <c r="Z149" i="13"/>
  <c r="Y149" i="13"/>
  <c r="X149" i="13"/>
  <c r="W149" i="13"/>
  <c r="V149" i="13"/>
  <c r="AJ148" i="13"/>
  <c r="AI148" i="13"/>
  <c r="AH148" i="13"/>
  <c r="AG148" i="13"/>
  <c r="AF148" i="13"/>
  <c r="AE148" i="13"/>
  <c r="AD148" i="13"/>
  <c r="AC148" i="13"/>
  <c r="AB148" i="13"/>
  <c r="AA148" i="13"/>
  <c r="Z148" i="13"/>
  <c r="Y148" i="13"/>
  <c r="X148" i="13"/>
  <c r="W148" i="13"/>
  <c r="V148" i="13"/>
  <c r="AJ147" i="13"/>
  <c r="AI147" i="13"/>
  <c r="AH147" i="13"/>
  <c r="AG147" i="13"/>
  <c r="AF147" i="13"/>
  <c r="AE147" i="13"/>
  <c r="AD147" i="13"/>
  <c r="AC147" i="13"/>
  <c r="AB147" i="13"/>
  <c r="AA147" i="13"/>
  <c r="Z147" i="13"/>
  <c r="Y147" i="13"/>
  <c r="X147" i="13"/>
  <c r="W147" i="13"/>
  <c r="V147" i="13"/>
  <c r="AJ146" i="13"/>
  <c r="AI146" i="13"/>
  <c r="AH146" i="13"/>
  <c r="AG146" i="13"/>
  <c r="AF146" i="13"/>
  <c r="AE146" i="13"/>
  <c r="AD146" i="13"/>
  <c r="AC146" i="13"/>
  <c r="AB146" i="13"/>
  <c r="AA146" i="13"/>
  <c r="Z146" i="13"/>
  <c r="Y146" i="13"/>
  <c r="X146" i="13"/>
  <c r="W146" i="13"/>
  <c r="V146" i="13"/>
  <c r="AJ145" i="13"/>
  <c r="AI145" i="13"/>
  <c r="AH145" i="13"/>
  <c r="AG145" i="13"/>
  <c r="AF145" i="13"/>
  <c r="AE145" i="13"/>
  <c r="AD145" i="13"/>
  <c r="AC145" i="13"/>
  <c r="AB145" i="13"/>
  <c r="AA145" i="13"/>
  <c r="Z145" i="13"/>
  <c r="Y145" i="13"/>
  <c r="X145" i="13"/>
  <c r="W145" i="13"/>
  <c r="V145" i="13"/>
  <c r="AJ144" i="13"/>
  <c r="AI144" i="13"/>
  <c r="AH144" i="13"/>
  <c r="AG144" i="13"/>
  <c r="AF144" i="13"/>
  <c r="AE144" i="13"/>
  <c r="AD144" i="13"/>
  <c r="AC144" i="13"/>
  <c r="AB144" i="13"/>
  <c r="AA144" i="13"/>
  <c r="Z144" i="13"/>
  <c r="Y144" i="13"/>
  <c r="X144" i="13"/>
  <c r="W144" i="13"/>
  <c r="V144" i="13"/>
  <c r="AJ143" i="13"/>
  <c r="AI143" i="13"/>
  <c r="AH143" i="13"/>
  <c r="AG143" i="13"/>
  <c r="AF143" i="13"/>
  <c r="AE143" i="13"/>
  <c r="AD143" i="13"/>
  <c r="AC143" i="13"/>
  <c r="AB143" i="13"/>
  <c r="AA143" i="13"/>
  <c r="Z143" i="13"/>
  <c r="Y143" i="13"/>
  <c r="X143" i="13"/>
  <c r="W143" i="13"/>
  <c r="V143" i="13"/>
  <c r="AJ142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AJ141" i="13"/>
  <c r="AI141" i="13"/>
  <c r="AH141" i="13"/>
  <c r="AG141" i="13"/>
  <c r="AF141" i="13"/>
  <c r="AE141" i="13"/>
  <c r="AD141" i="13"/>
  <c r="AC141" i="13"/>
  <c r="AB141" i="13"/>
  <c r="AA141" i="13"/>
  <c r="Z141" i="13"/>
  <c r="Y141" i="13"/>
  <c r="X141" i="13"/>
  <c r="W141" i="13"/>
  <c r="V141" i="13"/>
  <c r="AJ140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AJ139" i="13"/>
  <c r="AI139" i="13"/>
  <c r="AH139" i="13"/>
  <c r="AG139" i="13"/>
  <c r="AF139" i="13"/>
  <c r="AE139" i="13"/>
  <c r="AD139" i="13"/>
  <c r="AC139" i="13"/>
  <c r="AB139" i="13"/>
  <c r="AA139" i="13"/>
  <c r="Z139" i="13"/>
  <c r="Y139" i="13"/>
  <c r="X139" i="13"/>
  <c r="W139" i="13"/>
  <c r="V139" i="13"/>
  <c r="AJ138" i="13"/>
  <c r="AI138" i="13"/>
  <c r="AH138" i="13"/>
  <c r="AG138" i="13"/>
  <c r="AF138" i="13"/>
  <c r="AE138" i="13"/>
  <c r="AD138" i="13"/>
  <c r="AC138" i="13"/>
  <c r="AB138" i="13"/>
  <c r="AA138" i="13"/>
  <c r="Z138" i="13"/>
  <c r="Y138" i="13"/>
  <c r="X138" i="13"/>
  <c r="W138" i="13"/>
  <c r="V138" i="13"/>
  <c r="AJ137" i="13"/>
  <c r="AI137" i="13"/>
  <c r="AH137" i="13"/>
  <c r="AG137" i="13"/>
  <c r="AF137" i="13"/>
  <c r="AE137" i="13"/>
  <c r="AD137" i="13"/>
  <c r="AC137" i="13"/>
  <c r="AB137" i="13"/>
  <c r="AA137" i="13"/>
  <c r="Z137" i="13"/>
  <c r="Y137" i="13"/>
  <c r="X137" i="13"/>
  <c r="W137" i="13"/>
  <c r="V137" i="13"/>
  <c r="AJ136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AJ135" i="13"/>
  <c r="AI135" i="13"/>
  <c r="AH135" i="13"/>
  <c r="AG135" i="13"/>
  <c r="AF135" i="13"/>
  <c r="AE135" i="13"/>
  <c r="AD135" i="13"/>
  <c r="AC135" i="13"/>
  <c r="AB135" i="13"/>
  <c r="AA135" i="13"/>
  <c r="Z135" i="13"/>
  <c r="Y135" i="13"/>
  <c r="X135" i="13"/>
  <c r="W135" i="13"/>
  <c r="V135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AJ133" i="13"/>
  <c r="AI133" i="13"/>
  <c r="AH133" i="13"/>
  <c r="AG133" i="13"/>
  <c r="AF133" i="13"/>
  <c r="AE133" i="13"/>
  <c r="AD133" i="13"/>
  <c r="AC133" i="13"/>
  <c r="AB133" i="13"/>
  <c r="AA133" i="13"/>
  <c r="Z133" i="13"/>
  <c r="Y133" i="13"/>
  <c r="X133" i="13"/>
  <c r="W133" i="13"/>
  <c r="V133" i="13"/>
  <c r="AJ132" i="13"/>
  <c r="AI132" i="13"/>
  <c r="AH132" i="13"/>
  <c r="AG132" i="13"/>
  <c r="AF132" i="13"/>
  <c r="AE132" i="13"/>
  <c r="AD132" i="13"/>
  <c r="AC132" i="13"/>
  <c r="AB132" i="13"/>
  <c r="AA132" i="13"/>
  <c r="Z132" i="13"/>
  <c r="Y132" i="13"/>
  <c r="X132" i="13"/>
  <c r="W132" i="13"/>
  <c r="V132" i="13"/>
  <c r="AJ131" i="13"/>
  <c r="AI131" i="13"/>
  <c r="AH131" i="13"/>
  <c r="AG131" i="13"/>
  <c r="AF131" i="13"/>
  <c r="AE131" i="13"/>
  <c r="AD131" i="13"/>
  <c r="AC131" i="13"/>
  <c r="AB131" i="13"/>
  <c r="AA131" i="13"/>
  <c r="Z131" i="13"/>
  <c r="Y131" i="13"/>
  <c r="X131" i="13"/>
  <c r="W131" i="13"/>
  <c r="V131" i="13"/>
  <c r="AJ130" i="13"/>
  <c r="AI130" i="13"/>
  <c r="AH130" i="13"/>
  <c r="AG130" i="13"/>
  <c r="AF130" i="13"/>
  <c r="AE130" i="13"/>
  <c r="AD130" i="13"/>
  <c r="AC130" i="13"/>
  <c r="AB130" i="13"/>
  <c r="AA130" i="13"/>
  <c r="Z130" i="13"/>
  <c r="Y130" i="13"/>
  <c r="X130" i="13"/>
  <c r="W130" i="13"/>
  <c r="V130" i="13"/>
  <c r="AJ129" i="13"/>
  <c r="AI129" i="13"/>
  <c r="AH129" i="13"/>
  <c r="AG129" i="13"/>
  <c r="AF129" i="13"/>
  <c r="AE129" i="13"/>
  <c r="AD129" i="13"/>
  <c r="AC129" i="13"/>
  <c r="AB129" i="13"/>
  <c r="AA129" i="13"/>
  <c r="Z129" i="13"/>
  <c r="Y129" i="13"/>
  <c r="X129" i="13"/>
  <c r="W129" i="13"/>
  <c r="V129" i="13"/>
  <c r="AJ128" i="13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AJ127" i="13"/>
  <c r="AI127" i="13"/>
  <c r="AH127" i="13"/>
  <c r="AG127" i="13"/>
  <c r="AF127" i="13"/>
  <c r="AE127" i="13"/>
  <c r="AD127" i="13"/>
  <c r="AC127" i="13"/>
  <c r="AB127" i="13"/>
  <c r="AA127" i="13"/>
  <c r="Z127" i="13"/>
  <c r="Y127" i="13"/>
  <c r="X127" i="13"/>
  <c r="W127" i="13"/>
  <c r="V127" i="13"/>
  <c r="AJ126" i="13"/>
  <c r="AI126" i="13"/>
  <c r="AH126" i="13"/>
  <c r="AG126" i="13"/>
  <c r="AF126" i="13"/>
  <c r="AE126" i="13"/>
  <c r="AD126" i="13"/>
  <c r="AC126" i="13"/>
  <c r="AB126" i="13"/>
  <c r="AA126" i="13"/>
  <c r="Z126" i="13"/>
  <c r="Y126" i="13"/>
  <c r="X126" i="13"/>
  <c r="W126" i="13"/>
  <c r="V126" i="13"/>
  <c r="AJ125" i="13"/>
  <c r="AI125" i="13"/>
  <c r="AH125" i="13"/>
  <c r="AG125" i="13"/>
  <c r="AF125" i="13"/>
  <c r="AE125" i="13"/>
  <c r="AD125" i="13"/>
  <c r="AC125" i="13"/>
  <c r="AB125" i="13"/>
  <c r="AA125" i="13"/>
  <c r="Z125" i="13"/>
  <c r="Y125" i="13"/>
  <c r="X125" i="13"/>
  <c r="W125" i="13"/>
  <c r="V125" i="13"/>
  <c r="AJ124" i="13"/>
  <c r="AI124" i="13"/>
  <c r="AH124" i="13"/>
  <c r="AG124" i="13"/>
  <c r="AF124" i="13"/>
  <c r="AE124" i="13"/>
  <c r="AD124" i="13"/>
  <c r="AC124" i="13"/>
  <c r="AB124" i="13"/>
  <c r="AA124" i="13"/>
  <c r="Z124" i="13"/>
  <c r="Y124" i="13"/>
  <c r="X124" i="13"/>
  <c r="W124" i="13"/>
  <c r="V124" i="13"/>
  <c r="AJ123" i="13"/>
  <c r="AI123" i="13"/>
  <c r="AH123" i="13"/>
  <c r="AG123" i="13"/>
  <c r="AF123" i="13"/>
  <c r="AE123" i="13"/>
  <c r="AD123" i="13"/>
  <c r="AC123" i="13"/>
  <c r="AB123" i="13"/>
  <c r="AA123" i="13"/>
  <c r="Z123" i="13"/>
  <c r="Y123" i="13"/>
  <c r="X123" i="13"/>
  <c r="W123" i="13"/>
  <c r="V123" i="13"/>
  <c r="AJ122" i="13"/>
  <c r="AI122" i="13"/>
  <c r="AH122" i="13"/>
  <c r="AG122" i="13"/>
  <c r="AF122" i="13"/>
  <c r="AE122" i="13"/>
  <c r="AD122" i="13"/>
  <c r="AC122" i="13"/>
  <c r="AB122" i="13"/>
  <c r="AA122" i="13"/>
  <c r="Z122" i="13"/>
  <c r="Y122" i="13"/>
  <c r="X122" i="13"/>
  <c r="W122" i="13"/>
  <c r="V122" i="13"/>
  <c r="AJ121" i="13"/>
  <c r="AI121" i="13"/>
  <c r="AH121" i="13"/>
  <c r="AG121" i="13"/>
  <c r="AF121" i="13"/>
  <c r="AE121" i="13"/>
  <c r="AD121" i="13"/>
  <c r="AC121" i="13"/>
  <c r="AB121" i="13"/>
  <c r="AA121" i="13"/>
  <c r="Z121" i="13"/>
  <c r="Y121" i="13"/>
  <c r="X121" i="13"/>
  <c r="W121" i="13"/>
  <c r="V121" i="13"/>
  <c r="AJ120" i="13"/>
  <c r="AI120" i="13"/>
  <c r="AH120" i="13"/>
  <c r="AG120" i="13"/>
  <c r="AF120" i="13"/>
  <c r="AE120" i="13"/>
  <c r="AD120" i="13"/>
  <c r="AC120" i="13"/>
  <c r="AB120" i="13"/>
  <c r="AA120" i="13"/>
  <c r="Z120" i="13"/>
  <c r="Y120" i="13"/>
  <c r="X120" i="13"/>
  <c r="W120" i="13"/>
  <c r="V120" i="13"/>
  <c r="AJ119" i="13"/>
  <c r="AI119" i="13"/>
  <c r="AH119" i="13"/>
  <c r="AG119" i="13"/>
  <c r="AF119" i="13"/>
  <c r="AE119" i="13"/>
  <c r="AD119" i="13"/>
  <c r="AC119" i="13"/>
  <c r="AB119" i="13"/>
  <c r="AA119" i="13"/>
  <c r="Z119" i="13"/>
  <c r="Y119" i="13"/>
  <c r="X119" i="13"/>
  <c r="W119" i="13"/>
  <c r="V119" i="13"/>
  <c r="AJ118" i="13"/>
  <c r="AI118" i="13"/>
  <c r="AH118" i="13"/>
  <c r="AG118" i="13"/>
  <c r="AF118" i="13"/>
  <c r="AE118" i="13"/>
  <c r="AD118" i="13"/>
  <c r="AC118" i="13"/>
  <c r="AB118" i="13"/>
  <c r="AA118" i="13"/>
  <c r="Z118" i="13"/>
  <c r="Y118" i="13"/>
  <c r="X118" i="13"/>
  <c r="W118" i="13"/>
  <c r="V118" i="13"/>
  <c r="AJ117" i="13"/>
  <c r="AI117" i="13"/>
  <c r="AH117" i="13"/>
  <c r="AG117" i="13"/>
  <c r="AF117" i="13"/>
  <c r="AE117" i="13"/>
  <c r="AD117" i="13"/>
  <c r="AC117" i="13"/>
  <c r="AB117" i="13"/>
  <c r="AA117" i="13"/>
  <c r="Z117" i="13"/>
  <c r="Y117" i="13"/>
  <c r="X117" i="13"/>
  <c r="W117" i="13"/>
  <c r="V117" i="13"/>
  <c r="AJ116" i="13"/>
  <c r="AI116" i="13"/>
  <c r="AH116" i="13"/>
  <c r="AG116" i="13"/>
  <c r="AF116" i="13"/>
  <c r="AE116" i="13"/>
  <c r="AD116" i="13"/>
  <c r="AC116" i="13"/>
  <c r="AB116" i="13"/>
  <c r="AA116" i="13"/>
  <c r="Z116" i="13"/>
  <c r="Y116" i="13"/>
  <c r="X116" i="13"/>
  <c r="W116" i="13"/>
  <c r="V116" i="13"/>
  <c r="AJ115" i="13"/>
  <c r="AI115" i="13"/>
  <c r="AH115" i="13"/>
  <c r="AG115" i="13"/>
  <c r="AF115" i="13"/>
  <c r="AE115" i="13"/>
  <c r="AD115" i="13"/>
  <c r="AC115" i="13"/>
  <c r="AB115" i="13"/>
  <c r="AA115" i="13"/>
  <c r="Z115" i="13"/>
  <c r="Y115" i="13"/>
  <c r="X115" i="13"/>
  <c r="W115" i="13"/>
  <c r="V115" i="13"/>
  <c r="AJ114" i="13"/>
  <c r="AI114" i="13"/>
  <c r="AH114" i="13"/>
  <c r="AG114" i="13"/>
  <c r="AF114" i="13"/>
  <c r="AE114" i="13"/>
  <c r="AD114" i="13"/>
  <c r="AC114" i="13"/>
  <c r="AB114" i="13"/>
  <c r="AA114" i="13"/>
  <c r="Z114" i="13"/>
  <c r="Y114" i="13"/>
  <c r="X114" i="13"/>
  <c r="W114" i="13"/>
  <c r="V114" i="13"/>
  <c r="AJ113" i="13"/>
  <c r="AI113" i="13"/>
  <c r="AH113" i="13"/>
  <c r="AG113" i="13"/>
  <c r="AF113" i="13"/>
  <c r="AE113" i="13"/>
  <c r="AD113" i="13"/>
  <c r="AC113" i="13"/>
  <c r="AB113" i="13"/>
  <c r="AA113" i="13"/>
  <c r="Z113" i="13"/>
  <c r="Y113" i="13"/>
  <c r="X113" i="13"/>
  <c r="W113" i="13"/>
  <c r="V113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AJ111" i="13"/>
  <c r="AI111" i="13"/>
  <c r="AH111" i="13"/>
  <c r="AG111" i="13"/>
  <c r="AF111" i="13"/>
  <c r="AE111" i="13"/>
  <c r="AD111" i="13"/>
  <c r="AC111" i="13"/>
  <c r="AB111" i="13"/>
  <c r="AA111" i="13"/>
  <c r="Z111" i="13"/>
  <c r="Y111" i="13"/>
  <c r="X111" i="13"/>
  <c r="W111" i="13"/>
  <c r="V111" i="13"/>
  <c r="AJ110" i="13"/>
  <c r="AI110" i="13"/>
  <c r="AH110" i="13"/>
  <c r="AG110" i="13"/>
  <c r="AF110" i="13"/>
  <c r="AE110" i="13"/>
  <c r="AD110" i="13"/>
  <c r="AC110" i="13"/>
  <c r="AB110" i="13"/>
  <c r="AA110" i="13"/>
  <c r="Z110" i="13"/>
  <c r="Y110" i="13"/>
  <c r="X110" i="13"/>
  <c r="W110" i="13"/>
  <c r="V110" i="13"/>
  <c r="AJ109" i="13"/>
  <c r="AI109" i="13"/>
  <c r="AH109" i="13"/>
  <c r="AG109" i="13"/>
  <c r="AF109" i="13"/>
  <c r="AE109" i="13"/>
  <c r="AD109" i="13"/>
  <c r="AC109" i="13"/>
  <c r="AB109" i="13"/>
  <c r="AA109" i="13"/>
  <c r="Z109" i="13"/>
  <c r="Y109" i="13"/>
  <c r="X109" i="13"/>
  <c r="W109" i="13"/>
  <c r="V109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X108" i="13"/>
  <c r="W108" i="13"/>
  <c r="V108" i="13"/>
  <c r="AJ107" i="13"/>
  <c r="AI107" i="13"/>
  <c r="AH107" i="13"/>
  <c r="AG107" i="13"/>
  <c r="AF107" i="13"/>
  <c r="AE107" i="13"/>
  <c r="AD107" i="13"/>
  <c r="AC107" i="13"/>
  <c r="AB107" i="13"/>
  <c r="AA107" i="13"/>
  <c r="Z107" i="13"/>
  <c r="Y107" i="13"/>
  <c r="X107" i="13"/>
  <c r="W107" i="13"/>
  <c r="V107" i="13"/>
  <c r="AJ106" i="13"/>
  <c r="AI106" i="13"/>
  <c r="AH106" i="13"/>
  <c r="AG106" i="13"/>
  <c r="AF106" i="13"/>
  <c r="AE106" i="13"/>
  <c r="AD106" i="13"/>
  <c r="AC106" i="13"/>
  <c r="AB106" i="13"/>
  <c r="AA106" i="13"/>
  <c r="Z106" i="13"/>
  <c r="Y106" i="13"/>
  <c r="X106" i="13"/>
  <c r="W106" i="13"/>
  <c r="V106" i="13"/>
  <c r="AJ105" i="13"/>
  <c r="AI105" i="13"/>
  <c r="AH105" i="13"/>
  <c r="AG105" i="13"/>
  <c r="AF105" i="13"/>
  <c r="AE105" i="13"/>
  <c r="AD105" i="13"/>
  <c r="AC105" i="13"/>
  <c r="AB105" i="13"/>
  <c r="AA105" i="13"/>
  <c r="Z105" i="13"/>
  <c r="Y105" i="13"/>
  <c r="X105" i="13"/>
  <c r="W105" i="13"/>
  <c r="V105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AJ103" i="13"/>
  <c r="AI103" i="13"/>
  <c r="AH103" i="13"/>
  <c r="AG103" i="13"/>
  <c r="AF103" i="13"/>
  <c r="AE103" i="13"/>
  <c r="AD103" i="13"/>
  <c r="AC103" i="13"/>
  <c r="AB103" i="13"/>
  <c r="AA103" i="13"/>
  <c r="Z103" i="13"/>
  <c r="Y103" i="13"/>
  <c r="X103" i="13"/>
  <c r="W103" i="13"/>
  <c r="V103" i="13"/>
  <c r="AJ102" i="13"/>
  <c r="AI102" i="13"/>
  <c r="AH102" i="13"/>
  <c r="AG102" i="13"/>
  <c r="AF102" i="13"/>
  <c r="AE102" i="13"/>
  <c r="AD102" i="13"/>
  <c r="AC102" i="13"/>
  <c r="AB102" i="13"/>
  <c r="AA102" i="13"/>
  <c r="Z102" i="13"/>
  <c r="Y102" i="13"/>
  <c r="X102" i="13"/>
  <c r="W102" i="13"/>
  <c r="V102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AJ100" i="13"/>
  <c r="AI100" i="13"/>
  <c r="AH100" i="13"/>
  <c r="AG100" i="13"/>
  <c r="AF100" i="13"/>
  <c r="AE100" i="13"/>
  <c r="AD100" i="13"/>
  <c r="AC100" i="13"/>
  <c r="AB100" i="13"/>
  <c r="AA100" i="13"/>
  <c r="Z100" i="13"/>
  <c r="Y100" i="13"/>
  <c r="X100" i="13"/>
  <c r="W100" i="13"/>
  <c r="V100" i="13"/>
  <c r="AJ99" i="13"/>
  <c r="AI99" i="13"/>
  <c r="AH99" i="13"/>
  <c r="AG99" i="13"/>
  <c r="AF99" i="13"/>
  <c r="AE99" i="13"/>
  <c r="AD99" i="13"/>
  <c r="AC99" i="13"/>
  <c r="AB99" i="13"/>
  <c r="AA99" i="13"/>
  <c r="Z99" i="13"/>
  <c r="Y99" i="13"/>
  <c r="X99" i="13"/>
  <c r="W99" i="13"/>
  <c r="V99" i="13"/>
  <c r="AJ98" i="13"/>
  <c r="AI98" i="13"/>
  <c r="AH98" i="13"/>
  <c r="AG98" i="13"/>
  <c r="AF98" i="13"/>
  <c r="AE98" i="13"/>
  <c r="AD98" i="13"/>
  <c r="AC98" i="13"/>
  <c r="AB98" i="13"/>
  <c r="AA98" i="13"/>
  <c r="Z98" i="13"/>
  <c r="Y98" i="13"/>
  <c r="X98" i="13"/>
  <c r="W98" i="13"/>
  <c r="V98" i="13"/>
  <c r="AJ97" i="13"/>
  <c r="AI97" i="13"/>
  <c r="AH97" i="13"/>
  <c r="AG97" i="13"/>
  <c r="AF97" i="13"/>
  <c r="AE97" i="13"/>
  <c r="AD97" i="13"/>
  <c r="AC97" i="13"/>
  <c r="AB97" i="13"/>
  <c r="AA97" i="13"/>
  <c r="Z97" i="13"/>
  <c r="Y97" i="13"/>
  <c r="X97" i="13"/>
  <c r="W97" i="13"/>
  <c r="V97" i="13"/>
  <c r="AJ96" i="13"/>
  <c r="AI96" i="13"/>
  <c r="AH96" i="13"/>
  <c r="AG96" i="13"/>
  <c r="AF96" i="13"/>
  <c r="AE96" i="13"/>
  <c r="AD96" i="13"/>
  <c r="AC96" i="13"/>
  <c r="AB96" i="13"/>
  <c r="AA96" i="13"/>
  <c r="Z96" i="13"/>
  <c r="Y96" i="13"/>
  <c r="X96" i="13"/>
  <c r="W96" i="13"/>
  <c r="V96" i="13"/>
  <c r="AJ95" i="13"/>
  <c r="AI95" i="13"/>
  <c r="AH95" i="13"/>
  <c r="AG95" i="13"/>
  <c r="AF95" i="13"/>
  <c r="AE95" i="13"/>
  <c r="AD95" i="13"/>
  <c r="AC95" i="13"/>
  <c r="AB95" i="13"/>
  <c r="AA95" i="13"/>
  <c r="Z95" i="13"/>
  <c r="Y95" i="13"/>
  <c r="X95" i="13"/>
  <c r="W95" i="13"/>
  <c r="V95" i="13"/>
  <c r="AJ94" i="13"/>
  <c r="AI94" i="13"/>
  <c r="AH94" i="13"/>
  <c r="AG94" i="13"/>
  <c r="AF94" i="13"/>
  <c r="AE94" i="13"/>
  <c r="AD94" i="13"/>
  <c r="AC94" i="13"/>
  <c r="AB94" i="13"/>
  <c r="AA94" i="13"/>
  <c r="Z94" i="13"/>
  <c r="Y94" i="13"/>
  <c r="X94" i="13"/>
  <c r="W94" i="13"/>
  <c r="V94" i="13"/>
  <c r="AJ93" i="13"/>
  <c r="AI93" i="13"/>
  <c r="AH93" i="13"/>
  <c r="AG93" i="13"/>
  <c r="AF93" i="13"/>
  <c r="AE93" i="13"/>
  <c r="AD93" i="13"/>
  <c r="AC93" i="13"/>
  <c r="AB93" i="13"/>
  <c r="AA93" i="13"/>
  <c r="Z93" i="13"/>
  <c r="Y93" i="13"/>
  <c r="X93" i="13"/>
  <c r="W93" i="13"/>
  <c r="V93" i="13"/>
  <c r="AJ92" i="13"/>
  <c r="AI92" i="13"/>
  <c r="AH92" i="13"/>
  <c r="AG92" i="13"/>
  <c r="AF92" i="13"/>
  <c r="AE92" i="13"/>
  <c r="AD92" i="13"/>
  <c r="AC92" i="13"/>
  <c r="AB92" i="13"/>
  <c r="AA92" i="13"/>
  <c r="Z92" i="13"/>
  <c r="Y92" i="13"/>
  <c r="X92" i="13"/>
  <c r="W92" i="13"/>
  <c r="V92" i="13"/>
  <c r="AJ91" i="13"/>
  <c r="AI91" i="13"/>
  <c r="AH91" i="13"/>
  <c r="AG91" i="13"/>
  <c r="AF91" i="13"/>
  <c r="AE91" i="13"/>
  <c r="AD91" i="13"/>
  <c r="AC91" i="13"/>
  <c r="AB91" i="13"/>
  <c r="AA91" i="13"/>
  <c r="Z91" i="13"/>
  <c r="Y91" i="13"/>
  <c r="X91" i="13"/>
  <c r="W91" i="13"/>
  <c r="V91" i="13"/>
  <c r="AJ90" i="13"/>
  <c r="AI90" i="13"/>
  <c r="AH90" i="13"/>
  <c r="AG90" i="13"/>
  <c r="AF90" i="13"/>
  <c r="AE90" i="13"/>
  <c r="AD90" i="13"/>
  <c r="AC90" i="13"/>
  <c r="AB90" i="13"/>
  <c r="AA90" i="13"/>
  <c r="Z90" i="13"/>
  <c r="Y90" i="13"/>
  <c r="X90" i="13"/>
  <c r="W90" i="13"/>
  <c r="V90" i="13"/>
  <c r="AJ89" i="13"/>
  <c r="AI89" i="13"/>
  <c r="AH89" i="13"/>
  <c r="AG89" i="13"/>
  <c r="AF89" i="13"/>
  <c r="AE89" i="13"/>
  <c r="AD89" i="13"/>
  <c r="AC89" i="13"/>
  <c r="AB89" i="13"/>
  <c r="AA89" i="13"/>
  <c r="Z89" i="13"/>
  <c r="Y89" i="13"/>
  <c r="X89" i="13"/>
  <c r="W89" i="13"/>
  <c r="V89" i="13"/>
  <c r="AJ88" i="13"/>
  <c r="AI88" i="13"/>
  <c r="AH88" i="13"/>
  <c r="AG88" i="13"/>
  <c r="AF88" i="13"/>
  <c r="AE88" i="13"/>
  <c r="AD88" i="13"/>
  <c r="AC88" i="13"/>
  <c r="AB88" i="13"/>
  <c r="AA88" i="13"/>
  <c r="Z88" i="13"/>
  <c r="Y88" i="13"/>
  <c r="X88" i="13"/>
  <c r="W88" i="13"/>
  <c r="V88" i="13"/>
  <c r="AJ87" i="13"/>
  <c r="AI87" i="13"/>
  <c r="AH87" i="13"/>
  <c r="AG87" i="13"/>
  <c r="AF87" i="13"/>
  <c r="AE87" i="13"/>
  <c r="AD87" i="13"/>
  <c r="AC87" i="13"/>
  <c r="AB87" i="13"/>
  <c r="AA87" i="13"/>
  <c r="Z87" i="13"/>
  <c r="Y87" i="13"/>
  <c r="X87" i="13"/>
  <c r="W87" i="13"/>
  <c r="V87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AJ85" i="13"/>
  <c r="AI85" i="13"/>
  <c r="AH85" i="13"/>
  <c r="AG85" i="13"/>
  <c r="AF85" i="13"/>
  <c r="AE85" i="13"/>
  <c r="AD85" i="13"/>
  <c r="AC85" i="13"/>
  <c r="AB85" i="13"/>
  <c r="AA85" i="13"/>
  <c r="Z85" i="13"/>
  <c r="Y85" i="13"/>
  <c r="X85" i="13"/>
  <c r="W85" i="13"/>
  <c r="V85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AJ83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AJ81" i="13"/>
  <c r="AI81" i="13"/>
  <c r="AH81" i="13"/>
  <c r="AG81" i="13"/>
  <c r="AF81" i="13"/>
  <c r="AE81" i="13"/>
  <c r="AD81" i="13"/>
  <c r="AC81" i="13"/>
  <c r="AB81" i="13"/>
  <c r="AA81" i="13"/>
  <c r="Z81" i="13"/>
  <c r="Y81" i="13"/>
  <c r="X81" i="13"/>
  <c r="W81" i="13"/>
  <c r="V81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AJ77" i="13"/>
  <c r="AI77" i="13"/>
  <c r="AH77" i="13"/>
  <c r="AG77" i="13"/>
  <c r="AF77" i="13"/>
  <c r="AE77" i="13"/>
  <c r="AD77" i="13"/>
  <c r="AC77" i="13"/>
  <c r="AB77" i="13"/>
  <c r="AA77" i="13"/>
  <c r="Z77" i="13"/>
  <c r="Y77" i="13"/>
  <c r="X77" i="13"/>
  <c r="W77" i="13"/>
  <c r="V77" i="13"/>
  <c r="AJ76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AJ75" i="13"/>
  <c r="AI75" i="13"/>
  <c r="AH75" i="13"/>
  <c r="AG75" i="13"/>
  <c r="AF75" i="13"/>
  <c r="AE75" i="13"/>
  <c r="AD75" i="13"/>
  <c r="AC75" i="13"/>
  <c r="AB75" i="13"/>
  <c r="AA75" i="13"/>
  <c r="Z75" i="13"/>
  <c r="Y75" i="13"/>
  <c r="X75" i="13"/>
  <c r="W75" i="13"/>
  <c r="V75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AJ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AJ72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AJ71" i="13"/>
  <c r="AI71" i="13"/>
  <c r="AH71" i="13"/>
  <c r="AG71" i="13"/>
  <c r="AF71" i="13"/>
  <c r="AE71" i="13"/>
  <c r="AD71" i="13"/>
  <c r="AC71" i="13"/>
  <c r="AB71" i="13"/>
  <c r="AA71" i="13"/>
  <c r="Z71" i="13"/>
  <c r="Y71" i="13"/>
  <c r="X71" i="13"/>
  <c r="W71" i="13"/>
  <c r="V71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AJ69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AJ68" i="13"/>
  <c r="AI68" i="13"/>
  <c r="AH68" i="13"/>
  <c r="AG68" i="13"/>
  <c r="AF68" i="13"/>
  <c r="AE68" i="13"/>
  <c r="AD68" i="13"/>
  <c r="AC68" i="13"/>
  <c r="AB68" i="13"/>
  <c r="AA68" i="13"/>
  <c r="Z68" i="13"/>
  <c r="Y68" i="13"/>
  <c r="X68" i="13"/>
  <c r="W68" i="13"/>
  <c r="V68" i="13"/>
  <c r="AJ67" i="13"/>
  <c r="AI67" i="13"/>
  <c r="AH67" i="13"/>
  <c r="AG67" i="13"/>
  <c r="AF67" i="13"/>
  <c r="AE67" i="13"/>
  <c r="AD67" i="13"/>
  <c r="AC67" i="13"/>
  <c r="AB67" i="13"/>
  <c r="AA67" i="13"/>
  <c r="Z67" i="13"/>
  <c r="Y67" i="13"/>
  <c r="X67" i="13"/>
  <c r="W67" i="13"/>
  <c r="V67" i="13"/>
  <c r="AJ66" i="13"/>
  <c r="AI66" i="13"/>
  <c r="AH66" i="13"/>
  <c r="AG66" i="13"/>
  <c r="AF66" i="13"/>
  <c r="AE66" i="13"/>
  <c r="AD66" i="13"/>
  <c r="AC66" i="13"/>
  <c r="AB66" i="13"/>
  <c r="AA66" i="13"/>
  <c r="Z66" i="13"/>
  <c r="Y66" i="13"/>
  <c r="X66" i="13"/>
  <c r="W66" i="13"/>
  <c r="V66" i="13"/>
  <c r="AJ65" i="13"/>
  <c r="AI65" i="13"/>
  <c r="AH65" i="13"/>
  <c r="AG65" i="13"/>
  <c r="AF65" i="13"/>
  <c r="AE65" i="13"/>
  <c r="AD65" i="13"/>
  <c r="AC65" i="13"/>
  <c r="AB65" i="13"/>
  <c r="AA65" i="13"/>
  <c r="Z65" i="13"/>
  <c r="Y65" i="13"/>
  <c r="X65" i="13"/>
  <c r="W65" i="13"/>
  <c r="V65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AJ63" i="13"/>
  <c r="AI63" i="13"/>
  <c r="AH63" i="13"/>
  <c r="AG63" i="13"/>
  <c r="AF63" i="13"/>
  <c r="AE63" i="13"/>
  <c r="AD63" i="13"/>
  <c r="AC63" i="13"/>
  <c r="AB63" i="13"/>
  <c r="AA63" i="13"/>
  <c r="Z63" i="13"/>
  <c r="Y63" i="13"/>
  <c r="X63" i="13"/>
  <c r="W63" i="13"/>
  <c r="V63" i="13"/>
  <c r="AJ62" i="13"/>
  <c r="AI62" i="13"/>
  <c r="AH62" i="13"/>
  <c r="AG62" i="13"/>
  <c r="AF62" i="13"/>
  <c r="AE62" i="13"/>
  <c r="AD62" i="13"/>
  <c r="AC62" i="13"/>
  <c r="AB62" i="13"/>
  <c r="AA62" i="13"/>
  <c r="Z62" i="13"/>
  <c r="Y62" i="13"/>
  <c r="X62" i="13"/>
  <c r="W62" i="13"/>
  <c r="V62" i="13"/>
  <c r="AJ61" i="13"/>
  <c r="AI61" i="13"/>
  <c r="AH61" i="13"/>
  <c r="AG61" i="13"/>
  <c r="AF61" i="13"/>
  <c r="AE61" i="13"/>
  <c r="AD61" i="13"/>
  <c r="AC61" i="13"/>
  <c r="AB61" i="13"/>
  <c r="AA61" i="13"/>
  <c r="Z61" i="13"/>
  <c r="Y61" i="13"/>
  <c r="X61" i="13"/>
  <c r="W61" i="13"/>
  <c r="V61" i="13"/>
  <c r="AJ60" i="13"/>
  <c r="AI60" i="13"/>
  <c r="AH60" i="13"/>
  <c r="AG60" i="13"/>
  <c r="AF60" i="13"/>
  <c r="AE60" i="13"/>
  <c r="AD60" i="13"/>
  <c r="AC60" i="13"/>
  <c r="AB60" i="13"/>
  <c r="AA60" i="13"/>
  <c r="Z60" i="13"/>
  <c r="Y60" i="13"/>
  <c r="X60" i="13"/>
  <c r="W60" i="13"/>
  <c r="V60" i="13"/>
  <c r="AJ59" i="13"/>
  <c r="AI59" i="13"/>
  <c r="AH59" i="13"/>
  <c r="AG59" i="13"/>
  <c r="AF59" i="13"/>
  <c r="AE59" i="13"/>
  <c r="AD59" i="13"/>
  <c r="AC59" i="13"/>
  <c r="AB59" i="13"/>
  <c r="AA59" i="13"/>
  <c r="Z59" i="13"/>
  <c r="Y59" i="13"/>
  <c r="X59" i="13"/>
  <c r="W59" i="13"/>
  <c r="V59" i="13"/>
  <c r="AJ58" i="13"/>
  <c r="AI58" i="13"/>
  <c r="AH58" i="13"/>
  <c r="AG58" i="13"/>
  <c r="AF58" i="13"/>
  <c r="AE58" i="13"/>
  <c r="AD58" i="13"/>
  <c r="AC58" i="13"/>
  <c r="AB58" i="13"/>
  <c r="AA58" i="13"/>
  <c r="Z58" i="13"/>
  <c r="Y58" i="13"/>
  <c r="X58" i="13"/>
  <c r="W58" i="13"/>
  <c r="V58" i="13"/>
  <c r="AJ57" i="13"/>
  <c r="AI57" i="13"/>
  <c r="AH57" i="13"/>
  <c r="AG57" i="13"/>
  <c r="AF57" i="13"/>
  <c r="AE57" i="13"/>
  <c r="AD57" i="13"/>
  <c r="AC57" i="13"/>
  <c r="AB57" i="13"/>
  <c r="AA57" i="13"/>
  <c r="Z57" i="13"/>
  <c r="Y57" i="13"/>
  <c r="X57" i="13"/>
  <c r="W57" i="13"/>
  <c r="V57" i="13"/>
  <c r="AJ56" i="13"/>
  <c r="AI56" i="13"/>
  <c r="AH56" i="13"/>
  <c r="AG56" i="13"/>
  <c r="AF56" i="13"/>
  <c r="AE56" i="13"/>
  <c r="AD56" i="13"/>
  <c r="AC56" i="13"/>
  <c r="AB56" i="13"/>
  <c r="AA56" i="13"/>
  <c r="Z56" i="13"/>
  <c r="Y56" i="13"/>
  <c r="X56" i="13"/>
  <c r="W56" i="13"/>
  <c r="V56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AJ54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AJ53" i="13"/>
  <c r="AI53" i="13"/>
  <c r="AH53" i="13"/>
  <c r="AG53" i="13"/>
  <c r="AF53" i="13"/>
  <c r="AE53" i="13"/>
  <c r="AD53" i="13"/>
  <c r="AC53" i="13"/>
  <c r="AB53" i="13"/>
  <c r="AA53" i="13"/>
  <c r="Z53" i="13"/>
  <c r="Y53" i="13"/>
  <c r="X53" i="13"/>
  <c r="W53" i="13"/>
  <c r="V53" i="13"/>
  <c r="AJ52" i="13"/>
  <c r="AI52" i="13"/>
  <c r="AH52" i="13"/>
  <c r="AG52" i="13"/>
  <c r="AF52" i="13"/>
  <c r="AE52" i="13"/>
  <c r="AD52" i="13"/>
  <c r="AC52" i="13"/>
  <c r="AB52" i="13"/>
  <c r="AA52" i="13"/>
  <c r="Z52" i="13"/>
  <c r="Y52" i="13"/>
  <c r="X52" i="13"/>
  <c r="W52" i="13"/>
  <c r="V52" i="13"/>
  <c r="AJ51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AJ49" i="13"/>
  <c r="AI49" i="13"/>
  <c r="AH49" i="13"/>
  <c r="AG49" i="13"/>
  <c r="AF49" i="13"/>
  <c r="AE49" i="13"/>
  <c r="AD49" i="13"/>
  <c r="AC49" i="13"/>
  <c r="AB49" i="13"/>
  <c r="AA49" i="13"/>
  <c r="Z49" i="13"/>
  <c r="Y49" i="13"/>
  <c r="X49" i="13"/>
  <c r="W49" i="13"/>
  <c r="V49" i="13"/>
  <c r="AJ48" i="13"/>
  <c r="AI48" i="13"/>
  <c r="AH48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AJ47" i="13"/>
  <c r="AI47" i="13"/>
  <c r="AH47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AJ46" i="13"/>
  <c r="AI46" i="13"/>
  <c r="AH46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AJ45" i="13"/>
  <c r="AI45" i="13"/>
  <c r="AH45" i="13"/>
  <c r="AG45" i="13"/>
  <c r="AF45" i="13"/>
  <c r="AE45" i="13"/>
  <c r="AD45" i="13"/>
  <c r="AC45" i="13"/>
  <c r="AB45" i="13"/>
  <c r="AA45" i="13"/>
  <c r="Z45" i="13"/>
  <c r="Y45" i="13"/>
  <c r="X45" i="13"/>
  <c r="W45" i="13"/>
  <c r="V45" i="13"/>
  <c r="AJ44" i="13"/>
  <c r="AI44" i="13"/>
  <c r="AH44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AJ43" i="13"/>
  <c r="AI43" i="13"/>
  <c r="AH43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AJ40" i="13"/>
  <c r="AI40" i="13"/>
  <c r="AH40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AJ38" i="13"/>
  <c r="AI38" i="13"/>
  <c r="AH38" i="13"/>
  <c r="AG38" i="13"/>
  <c r="AF38" i="13"/>
  <c r="AE38" i="13"/>
  <c r="AD38" i="13"/>
  <c r="AC38" i="13"/>
  <c r="AB38" i="13"/>
  <c r="AA38" i="13"/>
  <c r="Z38" i="13"/>
  <c r="Y38" i="13"/>
  <c r="X38" i="13"/>
  <c r="W38" i="13"/>
  <c r="V38" i="13"/>
  <c r="AJ37" i="13"/>
  <c r="AI37" i="13"/>
  <c r="AH37" i="13"/>
  <c r="AG37" i="13"/>
  <c r="AF37" i="13"/>
  <c r="AE37" i="13"/>
  <c r="AD37" i="13"/>
  <c r="AC37" i="13"/>
  <c r="AB37" i="13"/>
  <c r="AA37" i="13"/>
  <c r="Z37" i="13"/>
  <c r="Y37" i="13"/>
  <c r="X37" i="13"/>
  <c r="W37" i="13"/>
  <c r="V37" i="13"/>
  <c r="AJ36" i="13"/>
  <c r="AI36" i="13"/>
  <c r="AH36" i="13"/>
  <c r="AG36" i="13"/>
  <c r="AF36" i="13"/>
  <c r="AE36" i="13"/>
  <c r="AD36" i="13"/>
  <c r="AC36" i="13"/>
  <c r="AB36" i="13"/>
  <c r="AA36" i="13"/>
  <c r="Z36" i="13"/>
  <c r="Y36" i="13"/>
  <c r="X36" i="13"/>
  <c r="W36" i="13"/>
  <c r="V36" i="13"/>
  <c r="AJ35" i="13"/>
  <c r="AI35" i="13"/>
  <c r="AH35" i="13"/>
  <c r="AG35" i="13"/>
  <c r="AF35" i="13"/>
  <c r="AE35" i="13"/>
  <c r="AD35" i="13"/>
  <c r="AC35" i="13"/>
  <c r="AB35" i="13"/>
  <c r="AA35" i="13"/>
  <c r="Z35" i="13"/>
  <c r="Y35" i="13"/>
  <c r="X35" i="13"/>
  <c r="W35" i="13"/>
  <c r="V35" i="13"/>
  <c r="AJ34" i="13"/>
  <c r="AI34" i="13"/>
  <c r="AH34" i="13"/>
  <c r="AG34" i="13"/>
  <c r="AF34" i="13"/>
  <c r="AE34" i="13"/>
  <c r="AD34" i="13"/>
  <c r="AC34" i="13"/>
  <c r="AB34" i="13"/>
  <c r="AA34" i="13"/>
  <c r="Z34" i="13"/>
  <c r="Y34" i="13"/>
  <c r="X34" i="13"/>
  <c r="W34" i="13"/>
  <c r="V34" i="13"/>
  <c r="AJ33" i="13"/>
  <c r="AI33" i="13"/>
  <c r="AH33" i="13"/>
  <c r="AG33" i="13"/>
  <c r="AF33" i="13"/>
  <c r="AE33" i="13"/>
  <c r="AD33" i="13"/>
  <c r="AC33" i="13"/>
  <c r="AB33" i="13"/>
  <c r="AA33" i="13"/>
  <c r="Z33" i="13"/>
  <c r="Y33" i="13"/>
  <c r="X33" i="13"/>
  <c r="W33" i="13"/>
  <c r="V33" i="13"/>
  <c r="AJ32" i="13"/>
  <c r="AI32" i="13"/>
  <c r="AH32" i="13"/>
  <c r="AG32" i="13"/>
  <c r="AF32" i="13"/>
  <c r="AE32" i="13"/>
  <c r="AD32" i="13"/>
  <c r="AC32" i="13"/>
  <c r="AB32" i="13"/>
  <c r="AA32" i="13"/>
  <c r="Z32" i="13"/>
  <c r="Y32" i="13"/>
  <c r="X32" i="13"/>
  <c r="W32" i="13"/>
  <c r="V32" i="13"/>
  <c r="AJ31" i="13"/>
  <c r="AI31" i="13"/>
  <c r="AH31" i="13"/>
  <c r="AG31" i="13"/>
  <c r="AF31" i="13"/>
  <c r="AE31" i="13"/>
  <c r="AD31" i="13"/>
  <c r="AC31" i="13"/>
  <c r="AB31" i="13"/>
  <c r="AA31" i="13"/>
  <c r="Z31" i="13"/>
  <c r="Y31" i="13"/>
  <c r="X31" i="13"/>
  <c r="W31" i="13"/>
  <c r="V31" i="13"/>
  <c r="AJ30" i="13"/>
  <c r="AI30" i="13"/>
  <c r="AH30" i="13"/>
  <c r="AG30" i="13"/>
  <c r="AF30" i="13"/>
  <c r="AE30" i="13"/>
  <c r="AD30" i="13"/>
  <c r="AC30" i="13"/>
  <c r="AB30" i="13"/>
  <c r="AA30" i="13"/>
  <c r="Z30" i="13"/>
  <c r="Y30" i="13"/>
  <c r="X30" i="13"/>
  <c r="W30" i="13"/>
  <c r="V30" i="13"/>
  <c r="AJ29" i="13"/>
  <c r="AI29" i="13"/>
  <c r="AH29" i="13"/>
  <c r="AG29" i="13"/>
  <c r="AF29" i="13"/>
  <c r="AE29" i="13"/>
  <c r="AD29" i="13"/>
  <c r="AC29" i="13"/>
  <c r="AB29" i="13"/>
  <c r="AA29" i="13"/>
  <c r="Z29" i="13"/>
  <c r="Y29" i="13"/>
  <c r="X29" i="13"/>
  <c r="W29" i="13"/>
  <c r="V29" i="13"/>
  <c r="AJ28" i="13"/>
  <c r="AI28" i="13"/>
  <c r="AH28" i="13"/>
  <c r="AG28" i="13"/>
  <c r="AF28" i="13"/>
  <c r="AE28" i="13"/>
  <c r="AD28" i="13"/>
  <c r="AC28" i="13"/>
  <c r="AB28" i="13"/>
  <c r="AA28" i="13"/>
  <c r="Z28" i="13"/>
  <c r="Y28" i="13"/>
  <c r="X28" i="13"/>
  <c r="W28" i="13"/>
  <c r="V28" i="13"/>
  <c r="AJ27" i="13"/>
  <c r="AI27" i="13"/>
  <c r="AH27" i="13"/>
  <c r="AG27" i="13"/>
  <c r="AF27" i="13"/>
  <c r="AE27" i="13"/>
  <c r="AD27" i="13"/>
  <c r="AC27" i="13"/>
  <c r="AB27" i="13"/>
  <c r="AA27" i="13"/>
  <c r="Z27" i="13"/>
  <c r="Y27" i="13"/>
  <c r="X27" i="13"/>
  <c r="W27" i="13"/>
  <c r="V27" i="13"/>
  <c r="AJ26" i="13"/>
  <c r="AI26" i="13"/>
  <c r="AH26" i="13"/>
  <c r="AG26" i="13"/>
  <c r="AF26" i="13"/>
  <c r="AE26" i="13"/>
  <c r="AD26" i="13"/>
  <c r="AC26" i="13"/>
  <c r="AB26" i="13"/>
  <c r="AA26" i="13"/>
  <c r="Z26" i="13"/>
  <c r="Y26" i="13"/>
  <c r="X26" i="13"/>
  <c r="W26" i="13"/>
  <c r="V26" i="13"/>
  <c r="AJ25" i="13"/>
  <c r="AI25" i="13"/>
  <c r="AH25" i="13"/>
  <c r="AG25" i="13"/>
  <c r="AF25" i="13"/>
  <c r="AE25" i="13"/>
  <c r="AD25" i="13"/>
  <c r="AC25" i="13"/>
  <c r="AB25" i="13"/>
  <c r="AA25" i="13"/>
  <c r="Z25" i="13"/>
  <c r="Y25" i="13"/>
  <c r="X25" i="13"/>
  <c r="W25" i="13"/>
  <c r="V25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AJ22" i="13"/>
  <c r="AI22" i="13"/>
  <c r="AH22" i="13"/>
  <c r="AG22" i="13"/>
  <c r="AF22" i="13"/>
  <c r="AE22" i="13"/>
  <c r="AD22" i="13"/>
  <c r="AC22" i="13"/>
  <c r="AB22" i="13"/>
  <c r="AA22" i="13"/>
  <c r="Z22" i="13"/>
  <c r="Y22" i="13"/>
  <c r="X22" i="13"/>
  <c r="W22" i="13"/>
  <c r="V22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AJ9" i="13"/>
  <c r="AI9" i="13"/>
  <c r="AH9" i="13"/>
  <c r="AG9" i="13"/>
  <c r="AF9" i="13"/>
  <c r="AE9" i="13"/>
  <c r="AD9" i="13"/>
  <c r="AC9" i="13"/>
  <c r="AB9" i="13"/>
  <c r="AA9" i="13"/>
  <c r="Z9" i="13"/>
  <c r="Y9" i="13"/>
  <c r="X9" i="13"/>
  <c r="W9" i="13"/>
  <c r="V9" i="13"/>
  <c r="AJ8" i="13"/>
  <c r="AI8" i="13"/>
  <c r="AH8" i="13"/>
  <c r="AG8" i="13"/>
  <c r="AF8" i="13"/>
  <c r="AE8" i="13"/>
  <c r="AD8" i="13"/>
  <c r="AC8" i="13"/>
  <c r="AB8" i="13"/>
  <c r="AA8" i="13"/>
  <c r="Z8" i="13"/>
  <c r="Y8" i="13"/>
  <c r="X8" i="13"/>
  <c r="W8" i="13"/>
  <c r="V8" i="13"/>
  <c r="AJ7" i="13"/>
  <c r="AI7" i="13"/>
  <c r="AH7" i="13"/>
  <c r="AG7" i="13"/>
  <c r="AF7" i="13"/>
  <c r="AE7" i="13"/>
  <c r="AD7" i="13"/>
  <c r="AC7" i="13"/>
  <c r="AB7" i="13"/>
  <c r="AA7" i="13"/>
  <c r="Z7" i="13"/>
  <c r="Y7" i="13"/>
  <c r="X7" i="13"/>
  <c r="W7" i="13"/>
  <c r="V7" i="13"/>
  <c r="AJ6" i="13"/>
  <c r="AI6" i="13"/>
  <c r="AH6" i="13"/>
  <c r="AG6" i="13"/>
  <c r="AF6" i="13"/>
  <c r="AE6" i="13"/>
  <c r="AD6" i="13"/>
  <c r="AC6" i="13"/>
  <c r="AB6" i="13"/>
  <c r="AA6" i="13"/>
  <c r="Z6" i="13"/>
  <c r="Y6" i="13"/>
  <c r="X6" i="13"/>
  <c r="W6" i="13"/>
  <c r="V6" i="13"/>
  <c r="AJ5" i="13"/>
  <c r="AI5" i="13"/>
  <c r="AH5" i="13"/>
  <c r="AG5" i="13"/>
  <c r="AF5" i="13"/>
  <c r="AE5" i="13"/>
  <c r="AD5" i="13"/>
  <c r="AC5" i="13"/>
  <c r="AB5" i="13"/>
  <c r="AA5" i="13"/>
  <c r="Z5" i="13"/>
  <c r="Y5" i="13"/>
  <c r="X5" i="13"/>
  <c r="W5" i="13"/>
  <c r="V5" i="13"/>
  <c r="AJ4" i="13"/>
  <c r="AI4" i="13"/>
  <c r="AH4" i="13"/>
  <c r="AG4" i="13"/>
  <c r="AF4" i="13"/>
  <c r="AE4" i="13"/>
  <c r="AD4" i="13"/>
  <c r="AC4" i="13"/>
  <c r="AB4" i="13"/>
  <c r="AA4" i="13"/>
  <c r="Z4" i="13"/>
  <c r="Y4" i="13"/>
  <c r="X4" i="13"/>
  <c r="W4" i="13"/>
  <c r="V4" i="13"/>
  <c r="AJ3" i="13"/>
  <c r="AI3" i="13"/>
  <c r="AH3" i="13"/>
  <c r="AG3" i="13"/>
  <c r="AF3" i="13"/>
  <c r="AE3" i="13"/>
  <c r="AD3" i="13"/>
  <c r="AC3" i="13"/>
  <c r="AB3" i="13"/>
  <c r="AA3" i="13"/>
  <c r="Z3" i="13"/>
  <c r="Y3" i="13"/>
  <c r="X3" i="13"/>
  <c r="W3" i="13"/>
  <c r="V3" i="13"/>
  <c r="AC336" i="8" l="1"/>
  <c r="AB336" i="8"/>
  <c r="AA336" i="8"/>
  <c r="Z336" i="8"/>
  <c r="Y336" i="8"/>
  <c r="X336" i="8"/>
  <c r="W336" i="8"/>
  <c r="V336" i="8"/>
  <c r="AA335" i="8"/>
  <c r="Z335" i="8"/>
  <c r="Y335" i="8"/>
  <c r="X335" i="8"/>
  <c r="W335" i="8"/>
  <c r="V335" i="8"/>
  <c r="AA334" i="8"/>
  <c r="Z334" i="8"/>
  <c r="Y334" i="8"/>
  <c r="X334" i="8"/>
  <c r="W334" i="8"/>
  <c r="V334" i="8"/>
  <c r="AB333" i="8"/>
  <c r="AA333" i="8"/>
  <c r="Z333" i="8"/>
  <c r="Y333" i="8"/>
  <c r="X333" i="8"/>
  <c r="W333" i="8"/>
  <c r="V333" i="8"/>
  <c r="AE332" i="8"/>
  <c r="AD332" i="8"/>
  <c r="AC332" i="8"/>
  <c r="AB332" i="8"/>
  <c r="AA332" i="8"/>
  <c r="Z332" i="8"/>
  <c r="Y332" i="8"/>
  <c r="X332" i="8"/>
  <c r="W332" i="8"/>
  <c r="V332" i="8"/>
  <c r="Y331" i="8"/>
  <c r="X331" i="8"/>
  <c r="W331" i="8"/>
  <c r="V331" i="8"/>
  <c r="AG330" i="8"/>
  <c r="AF330" i="8"/>
  <c r="AE330" i="8"/>
  <c r="AD330" i="8"/>
  <c r="AC330" i="8"/>
  <c r="AB330" i="8"/>
  <c r="AA330" i="8"/>
  <c r="Z330" i="8"/>
  <c r="Y330" i="8"/>
  <c r="X330" i="8"/>
  <c r="W330" i="8"/>
  <c r="V330" i="8"/>
  <c r="AE329" i="8"/>
  <c r="AD329" i="8"/>
  <c r="AC329" i="8"/>
  <c r="AB329" i="8"/>
  <c r="AA329" i="8"/>
  <c r="Z329" i="8"/>
  <c r="Y329" i="8"/>
  <c r="X329" i="8"/>
  <c r="W329" i="8"/>
  <c r="V329" i="8"/>
  <c r="Z328" i="8"/>
  <c r="Y328" i="8"/>
  <c r="X328" i="8"/>
  <c r="W328" i="8"/>
  <c r="V328" i="8"/>
  <c r="AC327" i="8"/>
  <c r="AB327" i="8"/>
  <c r="AA327" i="8"/>
  <c r="Z327" i="8"/>
  <c r="Y327" i="8"/>
  <c r="X327" i="8"/>
  <c r="W327" i="8"/>
  <c r="V327" i="8"/>
  <c r="Z326" i="8"/>
  <c r="Y326" i="8"/>
  <c r="X326" i="8"/>
  <c r="W326" i="8"/>
  <c r="V326" i="8"/>
  <c r="AB325" i="8"/>
  <c r="AA325" i="8"/>
  <c r="Z325" i="8"/>
  <c r="Y325" i="8"/>
  <c r="X325" i="8"/>
  <c r="W325" i="8"/>
  <c r="V325" i="8"/>
  <c r="AF324" i="8"/>
  <c r="AE324" i="8"/>
  <c r="AD324" i="8"/>
  <c r="AC324" i="8"/>
  <c r="AB324" i="8"/>
  <c r="AA324" i="8"/>
  <c r="Z324" i="8"/>
  <c r="Y324" i="8"/>
  <c r="X324" i="8"/>
  <c r="W324" i="8"/>
  <c r="V324" i="8"/>
  <c r="AE323" i="8"/>
  <c r="AD323" i="8"/>
  <c r="AC323" i="8"/>
  <c r="AB323" i="8"/>
  <c r="AA323" i="8"/>
  <c r="Z323" i="8"/>
  <c r="Y323" i="8"/>
  <c r="X323" i="8"/>
  <c r="W323" i="8"/>
  <c r="V323" i="8"/>
  <c r="AC322" i="8"/>
  <c r="AB322" i="8"/>
  <c r="AA322" i="8"/>
  <c r="Z322" i="8"/>
  <c r="Y322" i="8"/>
  <c r="X322" i="8"/>
  <c r="W322" i="8"/>
  <c r="V322" i="8"/>
  <c r="AD321" i="8"/>
  <c r="AC321" i="8"/>
  <c r="AB321" i="8"/>
  <c r="AA321" i="8"/>
  <c r="Z321" i="8"/>
  <c r="Y321" i="8"/>
  <c r="X321" i="8"/>
  <c r="W321" i="8"/>
  <c r="V321" i="8"/>
  <c r="AD320" i="8"/>
  <c r="AC320" i="8"/>
  <c r="AB320" i="8"/>
  <c r="AA320" i="8"/>
  <c r="Z320" i="8"/>
  <c r="Y320" i="8"/>
  <c r="X320" i="8"/>
  <c r="W320" i="8"/>
  <c r="V320" i="8"/>
  <c r="Y319" i="8"/>
  <c r="X319" i="8"/>
  <c r="W319" i="8"/>
  <c r="V319" i="8"/>
  <c r="Z318" i="8"/>
  <c r="Y318" i="8"/>
  <c r="X318" i="8"/>
  <c r="W318" i="8"/>
  <c r="V318" i="8"/>
  <c r="Y317" i="8"/>
  <c r="X317" i="8"/>
  <c r="W317" i="8"/>
  <c r="V317" i="8"/>
  <c r="AJ316" i="8"/>
  <c r="AI316" i="8"/>
  <c r="AH316" i="8"/>
  <c r="AG316" i="8"/>
  <c r="AF316" i="8"/>
  <c r="AE316" i="8"/>
  <c r="AD316" i="8"/>
  <c r="AC316" i="8"/>
  <c r="AB316" i="8"/>
  <c r="AA316" i="8"/>
  <c r="Z316" i="8"/>
  <c r="Y316" i="8"/>
  <c r="X316" i="8"/>
  <c r="W316" i="8"/>
  <c r="V316" i="8"/>
  <c r="AC315" i="8"/>
  <c r="AB315" i="8"/>
  <c r="AA315" i="8"/>
  <c r="Z315" i="8"/>
  <c r="Y315" i="8"/>
  <c r="X315" i="8"/>
  <c r="W315" i="8"/>
  <c r="V315" i="8"/>
  <c r="AH314" i="8"/>
  <c r="AG314" i="8"/>
  <c r="AF314" i="8"/>
  <c r="AE314" i="8"/>
  <c r="AD314" i="8"/>
  <c r="AC314" i="8"/>
  <c r="AB314" i="8"/>
  <c r="AA314" i="8"/>
  <c r="Z314" i="8"/>
  <c r="Y314" i="8"/>
  <c r="X314" i="8"/>
  <c r="W314" i="8"/>
  <c r="V314" i="8"/>
  <c r="AB313" i="8"/>
  <c r="AA313" i="8"/>
  <c r="Z313" i="8"/>
  <c r="Y313" i="8"/>
  <c r="X313" i="8"/>
  <c r="W313" i="8"/>
  <c r="V313" i="8"/>
  <c r="X312" i="8"/>
  <c r="W312" i="8"/>
  <c r="V312" i="8"/>
  <c r="AF311" i="8"/>
  <c r="AE311" i="8"/>
  <c r="AD311" i="8"/>
  <c r="AC311" i="8"/>
  <c r="AB311" i="8"/>
  <c r="AA311" i="8"/>
  <c r="Z311" i="8"/>
  <c r="Y311" i="8"/>
  <c r="X311" i="8"/>
  <c r="W311" i="8"/>
  <c r="V311" i="8"/>
  <c r="AD310" i="8"/>
  <c r="AC310" i="8"/>
  <c r="AB310" i="8"/>
  <c r="AA310" i="8"/>
  <c r="Z310" i="8"/>
  <c r="Y310" i="8"/>
  <c r="X310" i="8"/>
  <c r="W310" i="8"/>
  <c r="V310" i="8"/>
  <c r="AB309" i="8"/>
  <c r="AA309" i="8"/>
  <c r="Z309" i="8"/>
  <c r="Y309" i="8"/>
  <c r="X309" i="8"/>
  <c r="W309" i="8"/>
  <c r="V309" i="8"/>
  <c r="AE308" i="8"/>
  <c r="AD308" i="8"/>
  <c r="AC308" i="8"/>
  <c r="AB308" i="8"/>
  <c r="AA308" i="8"/>
  <c r="Z308" i="8"/>
  <c r="Y308" i="8"/>
  <c r="X308" i="8"/>
  <c r="W308" i="8"/>
  <c r="V308" i="8"/>
  <c r="AA307" i="8"/>
  <c r="Z307" i="8"/>
  <c r="Y307" i="8"/>
  <c r="X307" i="8"/>
  <c r="W307" i="8"/>
  <c r="V307" i="8"/>
  <c r="AA306" i="8"/>
  <c r="Z306" i="8"/>
  <c r="Y306" i="8"/>
  <c r="X306" i="8"/>
  <c r="W306" i="8"/>
  <c r="V306" i="8"/>
  <c r="AA305" i="8"/>
  <c r="Z305" i="8"/>
  <c r="Y305" i="8"/>
  <c r="X305" i="8"/>
  <c r="W305" i="8"/>
  <c r="V305" i="8"/>
  <c r="Z304" i="8"/>
  <c r="Y304" i="8"/>
  <c r="X304" i="8"/>
  <c r="W304" i="8"/>
  <c r="V304" i="8"/>
  <c r="AE303" i="8"/>
  <c r="AD303" i="8"/>
  <c r="AC303" i="8"/>
  <c r="AB303" i="8"/>
  <c r="AA303" i="8"/>
  <c r="Z303" i="8"/>
  <c r="Y303" i="8"/>
  <c r="X303" i="8"/>
  <c r="W303" i="8"/>
  <c r="V303" i="8"/>
  <c r="AA302" i="8"/>
  <c r="Z302" i="8"/>
  <c r="Y302" i="8"/>
  <c r="X302" i="8"/>
  <c r="W302" i="8"/>
  <c r="V302" i="8"/>
  <c r="AB301" i="8"/>
  <c r="AA301" i="8"/>
  <c r="Z301" i="8"/>
  <c r="Y301" i="8"/>
  <c r="X301" i="8"/>
  <c r="W301" i="8"/>
  <c r="V301" i="8"/>
  <c r="Z300" i="8"/>
  <c r="Y300" i="8"/>
  <c r="X300" i="8"/>
  <c r="W300" i="8"/>
  <c r="V300" i="8"/>
  <c r="AA299" i="8"/>
  <c r="Z299" i="8"/>
  <c r="Y299" i="8"/>
  <c r="X299" i="8"/>
  <c r="W299" i="8"/>
  <c r="V299" i="8"/>
  <c r="AE298" i="8"/>
  <c r="AD298" i="8"/>
  <c r="AC298" i="8"/>
  <c r="AB298" i="8"/>
  <c r="AA298" i="8"/>
  <c r="Z298" i="8"/>
  <c r="Y298" i="8"/>
  <c r="X298" i="8"/>
  <c r="W298" i="8"/>
  <c r="V298" i="8"/>
  <c r="AD297" i="8"/>
  <c r="AC297" i="8"/>
  <c r="AB297" i="8"/>
  <c r="AA297" i="8"/>
  <c r="Z297" i="8"/>
  <c r="Y297" i="8"/>
  <c r="X297" i="8"/>
  <c r="W297" i="8"/>
  <c r="V297" i="8"/>
  <c r="AC296" i="8"/>
  <c r="AB296" i="8"/>
  <c r="AA296" i="8"/>
  <c r="Z296" i="8"/>
  <c r="Y296" i="8"/>
  <c r="X296" i="8"/>
  <c r="W296" i="8"/>
  <c r="V296" i="8"/>
  <c r="Z295" i="8"/>
  <c r="Y295" i="8"/>
  <c r="X295" i="8"/>
  <c r="W295" i="8"/>
  <c r="V295" i="8"/>
  <c r="Z294" i="8"/>
  <c r="Y294" i="8"/>
  <c r="X294" i="8"/>
  <c r="W294" i="8"/>
  <c r="V294" i="8"/>
  <c r="W293" i="8"/>
  <c r="V293" i="8"/>
  <c r="AD292" i="8"/>
  <c r="AC292" i="8"/>
  <c r="AB292" i="8"/>
  <c r="AA292" i="8"/>
  <c r="Z292" i="8"/>
  <c r="Y292" i="8"/>
  <c r="X292" i="8"/>
  <c r="W292" i="8"/>
  <c r="V292" i="8"/>
  <c r="AD291" i="8"/>
  <c r="AC291" i="8"/>
  <c r="AB291" i="8"/>
  <c r="AA291" i="8"/>
  <c r="Z291" i="8"/>
  <c r="Y291" i="8"/>
  <c r="X291" i="8"/>
  <c r="W291" i="8"/>
  <c r="V291" i="8"/>
  <c r="X290" i="8"/>
  <c r="W290" i="8"/>
  <c r="V290" i="8"/>
  <c r="AC289" i="8"/>
  <c r="AB289" i="8"/>
  <c r="AA289" i="8"/>
  <c r="Z289" i="8"/>
  <c r="Y289" i="8"/>
  <c r="X289" i="8"/>
  <c r="W289" i="8"/>
  <c r="V289" i="8"/>
  <c r="AE288" i="8"/>
  <c r="AD288" i="8"/>
  <c r="AC288" i="8"/>
  <c r="AB288" i="8"/>
  <c r="AA288" i="8"/>
  <c r="Z288" i="8"/>
  <c r="Y288" i="8"/>
  <c r="X288" i="8"/>
  <c r="W288" i="8"/>
  <c r="V288" i="8"/>
  <c r="Z287" i="8"/>
  <c r="Y287" i="8"/>
  <c r="X287" i="8"/>
  <c r="W287" i="8"/>
  <c r="V287" i="8"/>
  <c r="AA286" i="8"/>
  <c r="Z286" i="8"/>
  <c r="Y286" i="8"/>
  <c r="X286" i="8"/>
  <c r="W286" i="8"/>
  <c r="V286" i="8"/>
  <c r="AJ285" i="8"/>
  <c r="AI285" i="8"/>
  <c r="AH285" i="8"/>
  <c r="AG285" i="8"/>
  <c r="AF285" i="8"/>
  <c r="AE285" i="8"/>
  <c r="AD285" i="8"/>
  <c r="AC285" i="8"/>
  <c r="AB285" i="8"/>
  <c r="AA285" i="8"/>
  <c r="Z285" i="8"/>
  <c r="Y285" i="8"/>
  <c r="X285" i="8"/>
  <c r="W285" i="8"/>
  <c r="V285" i="8"/>
  <c r="Z284" i="8"/>
  <c r="Y284" i="8"/>
  <c r="X284" i="8"/>
  <c r="W284" i="8"/>
  <c r="V284" i="8"/>
  <c r="AC283" i="8"/>
  <c r="AB283" i="8"/>
  <c r="AA283" i="8"/>
  <c r="Z283" i="8"/>
  <c r="Y283" i="8"/>
  <c r="X283" i="8"/>
  <c r="W283" i="8"/>
  <c r="V283" i="8"/>
  <c r="AB282" i="8"/>
  <c r="AA282" i="8"/>
  <c r="Z282" i="8"/>
  <c r="Y282" i="8"/>
  <c r="X282" i="8"/>
  <c r="W282" i="8"/>
  <c r="V282" i="8"/>
  <c r="AE281" i="8"/>
  <c r="AD281" i="8"/>
  <c r="AC281" i="8"/>
  <c r="AB281" i="8"/>
  <c r="AA281" i="8"/>
  <c r="Z281" i="8"/>
  <c r="Y281" i="8"/>
  <c r="X281" i="8"/>
  <c r="W281" i="8"/>
  <c r="V281" i="8"/>
  <c r="AB280" i="8"/>
  <c r="AA280" i="8"/>
  <c r="Z280" i="8"/>
  <c r="Y280" i="8"/>
  <c r="X280" i="8"/>
  <c r="W280" i="8"/>
  <c r="V280" i="8"/>
  <c r="AD279" i="8"/>
  <c r="AC279" i="8"/>
  <c r="AB279" i="8"/>
  <c r="AA279" i="8"/>
  <c r="Z279" i="8"/>
  <c r="Y279" i="8"/>
  <c r="X279" i="8"/>
  <c r="W279" i="8"/>
  <c r="V279" i="8"/>
  <c r="Y278" i="8"/>
  <c r="X278" i="8"/>
  <c r="W278" i="8"/>
  <c r="V278" i="8"/>
  <c r="AB277" i="8"/>
  <c r="AA277" i="8"/>
  <c r="Z277" i="8"/>
  <c r="Y277" i="8"/>
  <c r="X277" i="8"/>
  <c r="W277" i="8"/>
  <c r="V277" i="8"/>
  <c r="AA276" i="8"/>
  <c r="Z276" i="8"/>
  <c r="Y276" i="8"/>
  <c r="X276" i="8"/>
  <c r="W276" i="8"/>
  <c r="V276" i="8"/>
  <c r="AD275" i="8"/>
  <c r="AC275" i="8"/>
  <c r="AB275" i="8"/>
  <c r="AA275" i="8"/>
  <c r="Z275" i="8"/>
  <c r="Y275" i="8"/>
  <c r="X275" i="8"/>
  <c r="W275" i="8"/>
  <c r="V275" i="8"/>
  <c r="AJ274" i="8"/>
  <c r="AI274" i="8"/>
  <c r="AH274" i="8"/>
  <c r="AG274" i="8"/>
  <c r="AF274" i="8"/>
  <c r="AE274" i="8"/>
  <c r="AD274" i="8"/>
  <c r="AC274" i="8"/>
  <c r="AB274" i="8"/>
  <c r="AA274" i="8"/>
  <c r="Z274" i="8"/>
  <c r="Y274" i="8"/>
  <c r="X274" i="8"/>
  <c r="W274" i="8"/>
  <c r="V274" i="8"/>
  <c r="AC273" i="8"/>
  <c r="AB273" i="8"/>
  <c r="AA273" i="8"/>
  <c r="Z273" i="8"/>
  <c r="Y273" i="8"/>
  <c r="X273" i="8"/>
  <c r="W273" i="8"/>
  <c r="V273" i="8"/>
  <c r="AA272" i="8"/>
  <c r="Z272" i="8"/>
  <c r="Y272" i="8"/>
  <c r="X272" i="8"/>
  <c r="W272" i="8"/>
  <c r="V272" i="8"/>
  <c r="AC271" i="8"/>
  <c r="AB271" i="8"/>
  <c r="AA271" i="8"/>
  <c r="Z271" i="8"/>
  <c r="Y271" i="8"/>
  <c r="X271" i="8"/>
  <c r="W271" i="8"/>
  <c r="V271" i="8"/>
  <c r="AA270" i="8"/>
  <c r="Z270" i="8"/>
  <c r="Y270" i="8"/>
  <c r="X270" i="8"/>
  <c r="W270" i="8"/>
  <c r="V270" i="8"/>
  <c r="AB269" i="8"/>
  <c r="AA269" i="8"/>
  <c r="Z269" i="8"/>
  <c r="Y269" i="8"/>
  <c r="X269" i="8"/>
  <c r="W269" i="8"/>
  <c r="V269" i="8"/>
  <c r="AA268" i="8"/>
  <c r="Z268" i="8"/>
  <c r="Y268" i="8"/>
  <c r="X268" i="8"/>
  <c r="W268" i="8"/>
  <c r="V268" i="8"/>
  <c r="AE267" i="8"/>
  <c r="AD267" i="8"/>
  <c r="AC267" i="8"/>
  <c r="AB267" i="8"/>
  <c r="AA267" i="8"/>
  <c r="Z267" i="8"/>
  <c r="Y267" i="8"/>
  <c r="X267" i="8"/>
  <c r="W267" i="8"/>
  <c r="V267" i="8"/>
  <c r="AG266" i="8"/>
  <c r="AF266" i="8"/>
  <c r="AE266" i="8"/>
  <c r="AD266" i="8"/>
  <c r="AC266" i="8"/>
  <c r="AB266" i="8"/>
  <c r="AA266" i="8"/>
  <c r="Z266" i="8"/>
  <c r="Y266" i="8"/>
  <c r="X266" i="8"/>
  <c r="W266" i="8"/>
  <c r="V266" i="8"/>
  <c r="Z265" i="8"/>
  <c r="Y265" i="8"/>
  <c r="X265" i="8"/>
  <c r="W265" i="8"/>
  <c r="V265" i="8"/>
  <c r="Z264" i="8"/>
  <c r="Y264" i="8"/>
  <c r="X264" i="8"/>
  <c r="W264" i="8"/>
  <c r="V264" i="8"/>
  <c r="AA263" i="8"/>
  <c r="Z263" i="8"/>
  <c r="Y263" i="8"/>
  <c r="X263" i="8"/>
  <c r="W263" i="8"/>
  <c r="V263" i="8"/>
  <c r="Y262" i="8"/>
  <c r="X262" i="8"/>
  <c r="W262" i="8"/>
  <c r="V262" i="8"/>
  <c r="Y261" i="8"/>
  <c r="X261" i="8"/>
  <c r="W261" i="8"/>
  <c r="V261" i="8"/>
  <c r="X260" i="8"/>
  <c r="W260" i="8"/>
  <c r="V260" i="8"/>
  <c r="X259" i="8"/>
  <c r="W259" i="8"/>
  <c r="V259" i="8"/>
  <c r="Y258" i="8"/>
  <c r="X258" i="8"/>
  <c r="W258" i="8"/>
  <c r="V258" i="8"/>
  <c r="Z257" i="8"/>
  <c r="Y257" i="8"/>
  <c r="X257" i="8"/>
  <c r="W257" i="8"/>
  <c r="V257" i="8"/>
  <c r="Y256" i="8"/>
  <c r="X256" i="8"/>
  <c r="W256" i="8"/>
  <c r="V256" i="8"/>
  <c r="X255" i="8"/>
  <c r="W255" i="8"/>
  <c r="V255" i="8"/>
  <c r="Y254" i="8"/>
  <c r="X254" i="8"/>
  <c r="W254" i="8"/>
  <c r="V254" i="8"/>
  <c r="AD253" i="8"/>
  <c r="AC253" i="8"/>
  <c r="AB253" i="8"/>
  <c r="AA253" i="8"/>
  <c r="Z253" i="8"/>
  <c r="Y253" i="8"/>
  <c r="X253" i="8"/>
  <c r="W253" i="8"/>
  <c r="V253" i="8"/>
  <c r="X252" i="8"/>
  <c r="W252" i="8"/>
  <c r="V252" i="8"/>
  <c r="X251" i="8"/>
  <c r="W251" i="8"/>
  <c r="V251" i="8"/>
  <c r="W250" i="8"/>
  <c r="V250" i="8"/>
  <c r="Y249" i="8"/>
  <c r="X249" i="8"/>
  <c r="W249" i="8"/>
  <c r="V249" i="8"/>
  <c r="AA248" i="8"/>
  <c r="Z248" i="8"/>
  <c r="Y248" i="8"/>
  <c r="X248" i="8"/>
  <c r="W248" i="8"/>
  <c r="V248" i="8"/>
  <c r="AA247" i="8"/>
  <c r="Z247" i="8"/>
  <c r="Y247" i="8"/>
  <c r="X247" i="8"/>
  <c r="W247" i="8"/>
  <c r="V247" i="8"/>
  <c r="Y246" i="8"/>
  <c r="X246" i="8"/>
  <c r="W246" i="8"/>
  <c r="V246" i="8"/>
  <c r="Z245" i="8"/>
  <c r="Y245" i="8"/>
  <c r="X245" i="8"/>
  <c r="W245" i="8"/>
  <c r="V245" i="8"/>
  <c r="Z244" i="8"/>
  <c r="Y244" i="8"/>
  <c r="X244" i="8"/>
  <c r="W244" i="8"/>
  <c r="V244" i="8"/>
  <c r="Y243" i="8"/>
  <c r="X243" i="8"/>
  <c r="W243" i="8"/>
  <c r="V243" i="8"/>
  <c r="Y242" i="8"/>
  <c r="X242" i="8"/>
  <c r="W242" i="8"/>
  <c r="V242" i="8"/>
  <c r="Z241" i="8"/>
  <c r="Y241" i="8"/>
  <c r="X241" i="8"/>
  <c r="W241" i="8"/>
  <c r="V241" i="8"/>
  <c r="Y240" i="8"/>
  <c r="X240" i="8"/>
  <c r="W240" i="8"/>
  <c r="V240" i="8"/>
  <c r="AH239" i="8"/>
  <c r="AG239" i="8"/>
  <c r="AF239" i="8"/>
  <c r="AE239" i="8"/>
  <c r="AD239" i="8"/>
  <c r="AC239" i="8"/>
  <c r="AB239" i="8"/>
  <c r="AA239" i="8"/>
  <c r="Z239" i="8"/>
  <c r="Y239" i="8"/>
  <c r="X239" i="8"/>
  <c r="W239" i="8"/>
  <c r="V239" i="8"/>
  <c r="AC238" i="8"/>
  <c r="AB238" i="8"/>
  <c r="AA238" i="8"/>
  <c r="Z238" i="8"/>
  <c r="Y238" i="8"/>
  <c r="X238" i="8"/>
  <c r="W238" i="8"/>
  <c r="V238" i="8"/>
  <c r="AD237" i="8"/>
  <c r="AC237" i="8"/>
  <c r="AB237" i="8"/>
  <c r="AA237" i="8"/>
  <c r="Z237" i="8"/>
  <c r="Y237" i="8"/>
  <c r="X237" i="8"/>
  <c r="W237" i="8"/>
  <c r="V237" i="8"/>
  <c r="AB236" i="8"/>
  <c r="AA236" i="8"/>
  <c r="Z236" i="8"/>
  <c r="Y236" i="8"/>
  <c r="X236" i="8"/>
  <c r="W236" i="8"/>
  <c r="V236" i="8"/>
  <c r="Z235" i="8"/>
  <c r="Y235" i="8"/>
  <c r="X235" i="8"/>
  <c r="W235" i="8"/>
  <c r="V235" i="8"/>
  <c r="AA234" i="8"/>
  <c r="Z234" i="8"/>
  <c r="Y234" i="8"/>
  <c r="X234" i="8"/>
  <c r="W234" i="8"/>
  <c r="V234" i="8"/>
  <c r="X233" i="8"/>
  <c r="W233" i="8"/>
  <c r="V233" i="8"/>
  <c r="AE232" i="8"/>
  <c r="AD232" i="8"/>
  <c r="AC232" i="8"/>
  <c r="AB232" i="8"/>
  <c r="AA232" i="8"/>
  <c r="Z232" i="8"/>
  <c r="Y232" i="8"/>
  <c r="X232" i="8"/>
  <c r="W232" i="8"/>
  <c r="V232" i="8"/>
  <c r="AG231" i="8"/>
  <c r="AF231" i="8"/>
  <c r="AE231" i="8"/>
  <c r="AD231" i="8"/>
  <c r="AC231" i="8"/>
  <c r="AB231" i="8"/>
  <c r="AA231" i="8"/>
  <c r="Z231" i="8"/>
  <c r="Y231" i="8"/>
  <c r="X231" i="8"/>
  <c r="W231" i="8"/>
  <c r="V231" i="8"/>
  <c r="AD230" i="8"/>
  <c r="AC230" i="8"/>
  <c r="AB230" i="8"/>
  <c r="AA230" i="8"/>
  <c r="Z230" i="8"/>
  <c r="Y230" i="8"/>
  <c r="X230" i="8"/>
  <c r="W230" i="8"/>
  <c r="V230" i="8"/>
  <c r="AB229" i="8"/>
  <c r="AA229" i="8"/>
  <c r="Z229" i="8"/>
  <c r="Y229" i="8"/>
  <c r="X229" i="8"/>
  <c r="W229" i="8"/>
  <c r="V229" i="8"/>
  <c r="AA228" i="8"/>
  <c r="Z228" i="8"/>
  <c r="Y228" i="8"/>
  <c r="X228" i="8"/>
  <c r="W228" i="8"/>
  <c r="V228" i="8"/>
  <c r="AA227" i="8"/>
  <c r="Z227" i="8"/>
  <c r="Y227" i="8"/>
  <c r="X227" i="8"/>
  <c r="W227" i="8"/>
  <c r="V227" i="8"/>
  <c r="Z226" i="8"/>
  <c r="Y226" i="8"/>
  <c r="X226" i="8"/>
  <c r="W226" i="8"/>
  <c r="V226" i="8"/>
  <c r="AA225" i="8"/>
  <c r="Z225" i="8"/>
  <c r="Y225" i="8"/>
  <c r="X225" i="8"/>
  <c r="W225" i="8"/>
  <c r="V225" i="8"/>
  <c r="AH224" i="8"/>
  <c r="AG224" i="8"/>
  <c r="AF224" i="8"/>
  <c r="AE224" i="8"/>
  <c r="AD224" i="8"/>
  <c r="AC224" i="8"/>
  <c r="AB224" i="8"/>
  <c r="AA224" i="8"/>
  <c r="Z224" i="8"/>
  <c r="Y224" i="8"/>
  <c r="X224" i="8"/>
  <c r="W224" i="8"/>
  <c r="V224" i="8"/>
  <c r="AB223" i="8"/>
  <c r="AA223" i="8"/>
  <c r="Z223" i="8"/>
  <c r="Y223" i="8"/>
  <c r="X223" i="8"/>
  <c r="W223" i="8"/>
  <c r="V223" i="8"/>
  <c r="Z222" i="8"/>
  <c r="Y222" i="8"/>
  <c r="X222" i="8"/>
  <c r="W222" i="8"/>
  <c r="V222" i="8"/>
  <c r="Z221" i="8"/>
  <c r="Y221" i="8"/>
  <c r="X221" i="8"/>
  <c r="W221" i="8"/>
  <c r="V221" i="8"/>
  <c r="AD220" i="8"/>
  <c r="AC220" i="8"/>
  <c r="AB220" i="8"/>
  <c r="AA220" i="8"/>
  <c r="Z220" i="8"/>
  <c r="Y220" i="8"/>
  <c r="X220" i="8"/>
  <c r="W220" i="8"/>
  <c r="V220" i="8"/>
  <c r="AA219" i="8"/>
  <c r="Z219" i="8"/>
  <c r="Y219" i="8"/>
  <c r="X219" i="8"/>
  <c r="W219" i="8"/>
  <c r="V219" i="8"/>
  <c r="AE218" i="8"/>
  <c r="AD218" i="8"/>
  <c r="AC218" i="8"/>
  <c r="AB218" i="8"/>
  <c r="AA218" i="8"/>
  <c r="Z218" i="8"/>
  <c r="Y218" i="8"/>
  <c r="X218" i="8"/>
  <c r="W218" i="8"/>
  <c r="V218" i="8"/>
  <c r="Y217" i="8"/>
  <c r="X217" i="8"/>
  <c r="W217" i="8"/>
  <c r="V217" i="8"/>
  <c r="Y216" i="8"/>
  <c r="X216" i="8"/>
  <c r="W216" i="8"/>
  <c r="V216" i="8"/>
  <c r="AC215" i="8"/>
  <c r="AB215" i="8"/>
  <c r="AA215" i="8"/>
  <c r="Z215" i="8"/>
  <c r="Y215" i="8"/>
  <c r="X215" i="8"/>
  <c r="W215" i="8"/>
  <c r="V215" i="8"/>
  <c r="X214" i="8"/>
  <c r="W214" i="8"/>
  <c r="V214" i="8"/>
  <c r="Z213" i="8"/>
  <c r="Y213" i="8"/>
  <c r="X213" i="8"/>
  <c r="W213" i="8"/>
  <c r="V213" i="8"/>
  <c r="Y212" i="8"/>
  <c r="X212" i="8"/>
  <c r="W212" i="8"/>
  <c r="V212" i="8"/>
  <c r="AG211" i="8"/>
  <c r="AF211" i="8"/>
  <c r="AE211" i="8"/>
  <c r="AD211" i="8"/>
  <c r="AC211" i="8"/>
  <c r="AB211" i="8"/>
  <c r="AA211" i="8"/>
  <c r="Z211" i="8"/>
  <c r="Y211" i="8"/>
  <c r="X211" i="8"/>
  <c r="W211" i="8"/>
  <c r="V211" i="8"/>
  <c r="Z210" i="8"/>
  <c r="Y210" i="8"/>
  <c r="X210" i="8"/>
  <c r="W210" i="8"/>
  <c r="V210" i="8"/>
  <c r="Z209" i="8"/>
  <c r="Y209" i="8"/>
  <c r="X209" i="8"/>
  <c r="W209" i="8"/>
  <c r="V209" i="8"/>
  <c r="AH208" i="8"/>
  <c r="AG208" i="8"/>
  <c r="AF208" i="8"/>
  <c r="AE208" i="8"/>
  <c r="AD208" i="8"/>
  <c r="AC208" i="8"/>
  <c r="AB208" i="8"/>
  <c r="AA208" i="8"/>
  <c r="Z208" i="8"/>
  <c r="Y208" i="8"/>
  <c r="X208" i="8"/>
  <c r="W208" i="8"/>
  <c r="V208" i="8"/>
  <c r="AF207" i="8"/>
  <c r="AE207" i="8"/>
  <c r="AD207" i="8"/>
  <c r="AC207" i="8"/>
  <c r="AB207" i="8"/>
  <c r="AA207" i="8"/>
  <c r="Z207" i="8"/>
  <c r="Y207" i="8"/>
  <c r="X207" i="8"/>
  <c r="W207" i="8"/>
  <c r="V207" i="8"/>
  <c r="AB206" i="8"/>
  <c r="AA206" i="8"/>
  <c r="Z206" i="8"/>
  <c r="Y206" i="8"/>
  <c r="X206" i="8"/>
  <c r="W206" i="8"/>
  <c r="V206" i="8"/>
  <c r="AC205" i="8"/>
  <c r="AB205" i="8"/>
  <c r="AA205" i="8"/>
  <c r="Z205" i="8"/>
  <c r="Y205" i="8"/>
  <c r="X205" i="8"/>
  <c r="W205" i="8"/>
  <c r="V205" i="8"/>
  <c r="Y204" i="8"/>
  <c r="X204" i="8"/>
  <c r="W204" i="8"/>
  <c r="V204" i="8"/>
  <c r="Y203" i="8"/>
  <c r="X203" i="8"/>
  <c r="W203" i="8"/>
  <c r="V203" i="8"/>
  <c r="Z202" i="8"/>
  <c r="Y202" i="8"/>
  <c r="X202" i="8"/>
  <c r="W202" i="8"/>
  <c r="V202" i="8"/>
  <c r="AA201" i="8"/>
  <c r="Z201" i="8"/>
  <c r="Y201" i="8"/>
  <c r="X201" i="8"/>
  <c r="W201" i="8"/>
  <c r="V201" i="8"/>
  <c r="Z200" i="8"/>
  <c r="Y200" i="8"/>
  <c r="X200" i="8"/>
  <c r="W200" i="8"/>
  <c r="V200" i="8"/>
  <c r="Z199" i="8"/>
  <c r="Y199" i="8"/>
  <c r="X199" i="8"/>
  <c r="W199" i="8"/>
  <c r="V199" i="8"/>
  <c r="Z198" i="8"/>
  <c r="Y198" i="8"/>
  <c r="X198" i="8"/>
  <c r="W198" i="8"/>
  <c r="V198" i="8"/>
  <c r="Y197" i="8"/>
  <c r="X197" i="8"/>
  <c r="W197" i="8"/>
  <c r="V197" i="8"/>
  <c r="Y196" i="8"/>
  <c r="X196" i="8"/>
  <c r="W196" i="8"/>
  <c r="V196" i="8"/>
  <c r="AC195" i="8"/>
  <c r="AB195" i="8"/>
  <c r="AA195" i="8"/>
  <c r="Z195" i="8"/>
  <c r="Y195" i="8"/>
  <c r="X195" i="8"/>
  <c r="W195" i="8"/>
  <c r="V195" i="8"/>
  <c r="Y194" i="8"/>
  <c r="X194" i="8"/>
  <c r="W194" i="8"/>
  <c r="V194" i="8"/>
  <c r="W193" i="8"/>
  <c r="V193" i="8"/>
  <c r="AF192" i="8"/>
  <c r="AE192" i="8"/>
  <c r="AD192" i="8"/>
  <c r="AC192" i="8"/>
  <c r="AB192" i="8"/>
  <c r="AA192" i="8"/>
  <c r="Z192" i="8"/>
  <c r="Y192" i="8"/>
  <c r="X192" i="8"/>
  <c r="W192" i="8"/>
  <c r="V192" i="8"/>
  <c r="AC191" i="8"/>
  <c r="AB191" i="8"/>
  <c r="AA191" i="8"/>
  <c r="Z191" i="8"/>
  <c r="Y191" i="8"/>
  <c r="X191" i="8"/>
  <c r="W191" i="8"/>
  <c r="V191" i="8"/>
  <c r="Y190" i="8"/>
  <c r="X190" i="8"/>
  <c r="W190" i="8"/>
  <c r="V190" i="8"/>
  <c r="AA189" i="8"/>
  <c r="Z189" i="8"/>
  <c r="Y189" i="8"/>
  <c r="X189" i="8"/>
  <c r="W189" i="8"/>
  <c r="V189" i="8"/>
  <c r="AJ188" i="8"/>
  <c r="AI188" i="8"/>
  <c r="AH188" i="8"/>
  <c r="AG188" i="8"/>
  <c r="AF188" i="8"/>
  <c r="AE188" i="8"/>
  <c r="AD188" i="8"/>
  <c r="AC188" i="8"/>
  <c r="AB188" i="8"/>
  <c r="AA188" i="8"/>
  <c r="Z188" i="8"/>
  <c r="Y188" i="8"/>
  <c r="X188" i="8"/>
  <c r="W188" i="8"/>
  <c r="V188" i="8"/>
  <c r="AD187" i="8"/>
  <c r="AC187" i="8"/>
  <c r="AB187" i="8"/>
  <c r="AA187" i="8"/>
  <c r="Z187" i="8"/>
  <c r="Y187" i="8"/>
  <c r="X187" i="8"/>
  <c r="W187" i="8"/>
  <c r="V187" i="8"/>
  <c r="AG186" i="8"/>
  <c r="AF186" i="8"/>
  <c r="AE186" i="8"/>
  <c r="AD186" i="8"/>
  <c r="AC186" i="8"/>
  <c r="AB186" i="8"/>
  <c r="AA186" i="8"/>
  <c r="Z186" i="8"/>
  <c r="Y186" i="8"/>
  <c r="X186" i="8"/>
  <c r="W186" i="8"/>
  <c r="V186" i="8"/>
  <c r="AC185" i="8"/>
  <c r="AB185" i="8"/>
  <c r="AA185" i="8"/>
  <c r="Z185" i="8"/>
  <c r="Y185" i="8"/>
  <c r="X185" i="8"/>
  <c r="W185" i="8"/>
  <c r="V185" i="8"/>
  <c r="Y184" i="8"/>
  <c r="X184" i="8"/>
  <c r="W184" i="8"/>
  <c r="V184" i="8"/>
  <c r="Z183" i="8"/>
  <c r="Y183" i="8"/>
  <c r="X183" i="8"/>
  <c r="W183" i="8"/>
  <c r="V183" i="8"/>
  <c r="Z182" i="8"/>
  <c r="Y182" i="8"/>
  <c r="X182" i="8"/>
  <c r="W182" i="8"/>
  <c r="V182" i="8"/>
  <c r="Y181" i="8"/>
  <c r="X181" i="8"/>
  <c r="W181" i="8"/>
  <c r="V181" i="8"/>
  <c r="Z180" i="8"/>
  <c r="Y180" i="8"/>
  <c r="X180" i="8"/>
  <c r="W180" i="8"/>
  <c r="V180" i="8"/>
  <c r="Z179" i="8"/>
  <c r="Y179" i="8"/>
  <c r="X179" i="8"/>
  <c r="W179" i="8"/>
  <c r="V179" i="8"/>
  <c r="AA178" i="8"/>
  <c r="Z178" i="8"/>
  <c r="Y178" i="8"/>
  <c r="X178" i="8"/>
  <c r="W178" i="8"/>
  <c r="V178" i="8"/>
  <c r="Z177" i="8"/>
  <c r="Y177" i="8"/>
  <c r="X177" i="8"/>
  <c r="W177" i="8"/>
  <c r="V177" i="8"/>
  <c r="Y176" i="8"/>
  <c r="X176" i="8"/>
  <c r="W176" i="8"/>
  <c r="V176" i="8"/>
  <c r="Z175" i="8"/>
  <c r="Y175" i="8"/>
  <c r="X175" i="8"/>
  <c r="W175" i="8"/>
  <c r="V175" i="8"/>
  <c r="Z174" i="8"/>
  <c r="Y174" i="8"/>
  <c r="X174" i="8"/>
  <c r="W174" i="8"/>
  <c r="V174" i="8"/>
  <c r="Z173" i="8"/>
  <c r="Y173" i="8"/>
  <c r="X173" i="8"/>
  <c r="W173" i="8"/>
  <c r="V173" i="8"/>
  <c r="AA172" i="8"/>
  <c r="Z172" i="8"/>
  <c r="Y172" i="8"/>
  <c r="X172" i="8"/>
  <c r="W172" i="8"/>
  <c r="V172" i="8"/>
  <c r="AG171" i="8"/>
  <c r="AF171" i="8"/>
  <c r="AE171" i="8"/>
  <c r="AD171" i="8"/>
  <c r="AC171" i="8"/>
  <c r="AB171" i="8"/>
  <c r="AA171" i="8"/>
  <c r="Z171" i="8"/>
  <c r="Y171" i="8"/>
  <c r="X171" i="8"/>
  <c r="W171" i="8"/>
  <c r="V171" i="8"/>
  <c r="Z170" i="8"/>
  <c r="Y170" i="8"/>
  <c r="X170" i="8"/>
  <c r="W170" i="8"/>
  <c r="V170" i="8"/>
  <c r="AC169" i="8"/>
  <c r="AB169" i="8"/>
  <c r="AA169" i="8"/>
  <c r="Z169" i="8"/>
  <c r="Y169" i="8"/>
  <c r="X169" i="8"/>
  <c r="W169" i="8"/>
  <c r="V169" i="8"/>
  <c r="AB168" i="8"/>
  <c r="AA168" i="8"/>
  <c r="Z168" i="8"/>
  <c r="Y168" i="8"/>
  <c r="X168" i="8"/>
  <c r="W168" i="8"/>
  <c r="V168" i="8"/>
  <c r="AB167" i="8"/>
  <c r="AA167" i="8"/>
  <c r="Z167" i="8"/>
  <c r="Y167" i="8"/>
  <c r="X167" i="8"/>
  <c r="W167" i="8"/>
  <c r="V167" i="8"/>
  <c r="Z166" i="8"/>
  <c r="Y166" i="8"/>
  <c r="X166" i="8"/>
  <c r="W166" i="8"/>
  <c r="V166" i="8"/>
  <c r="AB165" i="8"/>
  <c r="AA165" i="8"/>
  <c r="Z165" i="8"/>
  <c r="Y165" i="8"/>
  <c r="X165" i="8"/>
  <c r="W165" i="8"/>
  <c r="V165" i="8"/>
  <c r="AB164" i="8"/>
  <c r="AA164" i="8"/>
  <c r="Z164" i="8"/>
  <c r="Y164" i="8"/>
  <c r="X164" i="8"/>
  <c r="W164" i="8"/>
  <c r="V164" i="8"/>
  <c r="AD163" i="8"/>
  <c r="AC163" i="8"/>
  <c r="AB163" i="8"/>
  <c r="AA163" i="8"/>
  <c r="Z163" i="8"/>
  <c r="Y163" i="8"/>
  <c r="X163" i="8"/>
  <c r="W163" i="8"/>
  <c r="V163" i="8"/>
  <c r="AA162" i="8"/>
  <c r="Z162" i="8"/>
  <c r="Y162" i="8"/>
  <c r="X162" i="8"/>
  <c r="W162" i="8"/>
  <c r="V162" i="8"/>
  <c r="AC161" i="8"/>
  <c r="AB161" i="8"/>
  <c r="AA161" i="8"/>
  <c r="Z161" i="8"/>
  <c r="Y161" i="8"/>
  <c r="X161" i="8"/>
  <c r="W161" i="8"/>
  <c r="V161" i="8"/>
  <c r="AE160" i="8"/>
  <c r="AD160" i="8"/>
  <c r="AC160" i="8"/>
  <c r="AB160" i="8"/>
  <c r="AA160" i="8"/>
  <c r="Z160" i="8"/>
  <c r="Y160" i="8"/>
  <c r="X160" i="8"/>
  <c r="W160" i="8"/>
  <c r="V160" i="8"/>
  <c r="AD159" i="8"/>
  <c r="AC159" i="8"/>
  <c r="AB159" i="8"/>
  <c r="AA159" i="8"/>
  <c r="Z159" i="8"/>
  <c r="Y159" i="8"/>
  <c r="X159" i="8"/>
  <c r="W159" i="8"/>
  <c r="V159" i="8"/>
  <c r="AA158" i="8"/>
  <c r="Z158" i="8"/>
  <c r="Y158" i="8"/>
  <c r="X158" i="8"/>
  <c r="W158" i="8"/>
  <c r="V158" i="8"/>
  <c r="Y157" i="8"/>
  <c r="X157" i="8"/>
  <c r="W157" i="8"/>
  <c r="V157" i="8"/>
  <c r="AJ156" i="8"/>
  <c r="AI156" i="8"/>
  <c r="AH156" i="8"/>
  <c r="AG156" i="8"/>
  <c r="AF156" i="8"/>
  <c r="AE156" i="8"/>
  <c r="AD156" i="8"/>
  <c r="AC156" i="8"/>
  <c r="AB156" i="8"/>
  <c r="AA156" i="8"/>
  <c r="Z156" i="8"/>
  <c r="Y156" i="8"/>
  <c r="X156" i="8"/>
  <c r="W156" i="8"/>
  <c r="V156" i="8"/>
  <c r="AE155" i="8"/>
  <c r="AD155" i="8"/>
  <c r="AC155" i="8"/>
  <c r="AB155" i="8"/>
  <c r="AA155" i="8"/>
  <c r="Z155" i="8"/>
  <c r="Y155" i="8"/>
  <c r="X155" i="8"/>
  <c r="W155" i="8"/>
  <c r="V155" i="8"/>
  <c r="AA154" i="8"/>
  <c r="Z154" i="8"/>
  <c r="Y154" i="8"/>
  <c r="X154" i="8"/>
  <c r="W154" i="8"/>
  <c r="V154" i="8"/>
  <c r="AE153" i="8"/>
  <c r="AD153" i="8"/>
  <c r="AC153" i="8"/>
  <c r="AB153" i="8"/>
  <c r="AA153" i="8"/>
  <c r="Z153" i="8"/>
  <c r="Y153" i="8"/>
  <c r="X153" i="8"/>
  <c r="W153" i="8"/>
  <c r="V153" i="8"/>
  <c r="AB152" i="8"/>
  <c r="AA152" i="8"/>
  <c r="Z152" i="8"/>
  <c r="Y152" i="8"/>
  <c r="X152" i="8"/>
  <c r="W152" i="8"/>
  <c r="V152" i="8"/>
  <c r="AB151" i="8"/>
  <c r="AA151" i="8"/>
  <c r="Z151" i="8"/>
  <c r="Y151" i="8"/>
  <c r="X151" i="8"/>
  <c r="W151" i="8"/>
  <c r="V151" i="8"/>
  <c r="Y150" i="8"/>
  <c r="X150" i="8"/>
  <c r="W150" i="8"/>
  <c r="V150" i="8"/>
  <c r="Z149" i="8"/>
  <c r="Y149" i="8"/>
  <c r="X149" i="8"/>
  <c r="W149" i="8"/>
  <c r="V149" i="8"/>
  <c r="AA148" i="8"/>
  <c r="Z148" i="8"/>
  <c r="Y148" i="8"/>
  <c r="X148" i="8"/>
  <c r="W148" i="8"/>
  <c r="V148" i="8"/>
  <c r="AC147" i="8"/>
  <c r="AB147" i="8"/>
  <c r="AA147" i="8"/>
  <c r="Z147" i="8"/>
  <c r="Y147" i="8"/>
  <c r="X147" i="8"/>
  <c r="W147" i="8"/>
  <c r="V147" i="8"/>
  <c r="AA146" i="8"/>
  <c r="Z146" i="8"/>
  <c r="Y146" i="8"/>
  <c r="X146" i="8"/>
  <c r="W146" i="8"/>
  <c r="V146" i="8"/>
  <c r="Z145" i="8"/>
  <c r="Y145" i="8"/>
  <c r="X145" i="8"/>
  <c r="W145" i="8"/>
  <c r="V145" i="8"/>
  <c r="X144" i="8"/>
  <c r="W144" i="8"/>
  <c r="V144" i="8"/>
  <c r="AA143" i="8"/>
  <c r="Z143" i="8"/>
  <c r="Y143" i="8"/>
  <c r="X143" i="8"/>
  <c r="W143" i="8"/>
  <c r="V143" i="8"/>
  <c r="Z142" i="8"/>
  <c r="Y142" i="8"/>
  <c r="X142" i="8"/>
  <c r="W142" i="8"/>
  <c r="V142" i="8"/>
  <c r="Y141" i="8"/>
  <c r="X141" i="8"/>
  <c r="W141" i="8"/>
  <c r="V141" i="8"/>
  <c r="Y140" i="8"/>
  <c r="X140" i="8"/>
  <c r="W140" i="8"/>
  <c r="V140" i="8"/>
  <c r="AB139" i="8"/>
  <c r="AA139" i="8"/>
  <c r="Z139" i="8"/>
  <c r="Y139" i="8"/>
  <c r="X139" i="8"/>
  <c r="W139" i="8"/>
  <c r="V139" i="8"/>
  <c r="Z138" i="8"/>
  <c r="Y138" i="8"/>
  <c r="X138" i="8"/>
  <c r="W138" i="8"/>
  <c r="V138" i="8"/>
  <c r="AF137" i="8"/>
  <c r="AE137" i="8"/>
  <c r="AD137" i="8"/>
  <c r="AC137" i="8"/>
  <c r="AB137" i="8"/>
  <c r="AA137" i="8"/>
  <c r="Z137" i="8"/>
  <c r="Y137" i="8"/>
  <c r="X137" i="8"/>
  <c r="W137" i="8"/>
  <c r="V137" i="8"/>
  <c r="AF136" i="8"/>
  <c r="AE136" i="8"/>
  <c r="AD136" i="8"/>
  <c r="AC136" i="8"/>
  <c r="AB136" i="8"/>
  <c r="AA136" i="8"/>
  <c r="Z136" i="8"/>
  <c r="Y136" i="8"/>
  <c r="X136" i="8"/>
  <c r="W136" i="8"/>
  <c r="V136" i="8"/>
  <c r="AC135" i="8"/>
  <c r="AB135" i="8"/>
  <c r="AA135" i="8"/>
  <c r="Z135" i="8"/>
  <c r="Y135" i="8"/>
  <c r="X135" i="8"/>
  <c r="W135" i="8"/>
  <c r="V135" i="8"/>
  <c r="AA134" i="8"/>
  <c r="Z134" i="8"/>
  <c r="Y134" i="8"/>
  <c r="X134" i="8"/>
  <c r="W134" i="8"/>
  <c r="V134" i="8"/>
  <c r="AA133" i="8"/>
  <c r="Z133" i="8"/>
  <c r="Y133" i="8"/>
  <c r="X133" i="8"/>
  <c r="W133" i="8"/>
  <c r="V133" i="8"/>
  <c r="AE132" i="8"/>
  <c r="AD132" i="8"/>
  <c r="AC132" i="8"/>
  <c r="AB132" i="8"/>
  <c r="AA132" i="8"/>
  <c r="Z132" i="8"/>
  <c r="Y132" i="8"/>
  <c r="X132" i="8"/>
  <c r="W132" i="8"/>
  <c r="V132" i="8"/>
  <c r="X131" i="8"/>
  <c r="W131" i="8"/>
  <c r="V131" i="8"/>
  <c r="AB130" i="8"/>
  <c r="AA130" i="8"/>
  <c r="Z130" i="8"/>
  <c r="Y130" i="8"/>
  <c r="X130" i="8"/>
  <c r="W130" i="8"/>
  <c r="V130" i="8"/>
  <c r="AC129" i="8"/>
  <c r="AB129" i="8"/>
  <c r="AA129" i="8"/>
  <c r="Z129" i="8"/>
  <c r="Y129" i="8"/>
  <c r="X129" i="8"/>
  <c r="W129" i="8"/>
  <c r="V129" i="8"/>
  <c r="AJ128" i="8"/>
  <c r="AI128" i="8"/>
  <c r="AH128" i="8"/>
  <c r="AG128" i="8"/>
  <c r="AF128" i="8"/>
  <c r="AE128" i="8"/>
  <c r="AD128" i="8"/>
  <c r="AC128" i="8"/>
  <c r="AB128" i="8"/>
  <c r="AA128" i="8"/>
  <c r="Z128" i="8"/>
  <c r="Y128" i="8"/>
  <c r="X128" i="8"/>
  <c r="W128" i="8"/>
  <c r="V128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W126" i="8"/>
  <c r="V126" i="8"/>
  <c r="AE125" i="8"/>
  <c r="AD125" i="8"/>
  <c r="AC125" i="8"/>
  <c r="AB125" i="8"/>
  <c r="AA125" i="8"/>
  <c r="Z125" i="8"/>
  <c r="Y125" i="8"/>
  <c r="X125" i="8"/>
  <c r="W125" i="8"/>
  <c r="V125" i="8"/>
  <c r="AA124" i="8"/>
  <c r="Z124" i="8"/>
  <c r="Y124" i="8"/>
  <c r="X124" i="8"/>
  <c r="W124" i="8"/>
  <c r="V124" i="8"/>
  <c r="Z123" i="8"/>
  <c r="Y123" i="8"/>
  <c r="X123" i="8"/>
  <c r="W123" i="8"/>
  <c r="V123" i="8"/>
  <c r="Z122" i="8"/>
  <c r="Y122" i="8"/>
  <c r="X122" i="8"/>
  <c r="W122" i="8"/>
  <c r="V122" i="8"/>
  <c r="AF121" i="8"/>
  <c r="AE121" i="8"/>
  <c r="AD121" i="8"/>
  <c r="AC121" i="8"/>
  <c r="AB121" i="8"/>
  <c r="AA121" i="8"/>
  <c r="Z121" i="8"/>
  <c r="Y121" i="8"/>
  <c r="X121" i="8"/>
  <c r="W121" i="8"/>
  <c r="V121" i="8"/>
  <c r="AE120" i="8"/>
  <c r="AD120" i="8"/>
  <c r="AC120" i="8"/>
  <c r="AB120" i="8"/>
  <c r="AA120" i="8"/>
  <c r="Z120" i="8"/>
  <c r="Y120" i="8"/>
  <c r="X120" i="8"/>
  <c r="W120" i="8"/>
  <c r="V120" i="8"/>
  <c r="AA119" i="8"/>
  <c r="Z119" i="8"/>
  <c r="Y119" i="8"/>
  <c r="X119" i="8"/>
  <c r="W119" i="8"/>
  <c r="V119" i="8"/>
  <c r="Y118" i="8"/>
  <c r="X118" i="8"/>
  <c r="W118" i="8"/>
  <c r="V118" i="8"/>
  <c r="AA117" i="8"/>
  <c r="Z117" i="8"/>
  <c r="Y117" i="8"/>
  <c r="X117" i="8"/>
  <c r="W117" i="8"/>
  <c r="V117" i="8"/>
  <c r="Z116" i="8"/>
  <c r="Y116" i="8"/>
  <c r="X116" i="8"/>
  <c r="W116" i="8"/>
  <c r="V116" i="8"/>
  <c r="AB115" i="8"/>
  <c r="AA115" i="8"/>
  <c r="Z115" i="8"/>
  <c r="Y115" i="8"/>
  <c r="X115" i="8"/>
  <c r="W115" i="8"/>
  <c r="V115" i="8"/>
  <c r="AB114" i="8"/>
  <c r="AA114" i="8"/>
  <c r="Z114" i="8"/>
  <c r="Y114" i="8"/>
  <c r="X114" i="8"/>
  <c r="W114" i="8"/>
  <c r="V114" i="8"/>
  <c r="AA113" i="8"/>
  <c r="Z113" i="8"/>
  <c r="Y113" i="8"/>
  <c r="X113" i="8"/>
  <c r="W113" i="8"/>
  <c r="V113" i="8"/>
  <c r="Y112" i="8"/>
  <c r="X112" i="8"/>
  <c r="W112" i="8"/>
  <c r="V112" i="8"/>
  <c r="AA111" i="8"/>
  <c r="Z111" i="8"/>
  <c r="Y111" i="8"/>
  <c r="X111" i="8"/>
  <c r="W111" i="8"/>
  <c r="V111" i="8"/>
  <c r="Z110" i="8"/>
  <c r="Y110" i="8"/>
  <c r="X110" i="8"/>
  <c r="W110" i="8"/>
  <c r="V110" i="8"/>
  <c r="Y109" i="8"/>
  <c r="X109" i="8"/>
  <c r="W109" i="8"/>
  <c r="V109" i="8"/>
  <c r="AC108" i="8"/>
  <c r="AB108" i="8"/>
  <c r="AA108" i="8"/>
  <c r="Z108" i="8"/>
  <c r="Y108" i="8"/>
  <c r="X108" i="8"/>
  <c r="W108" i="8"/>
  <c r="V108" i="8"/>
  <c r="Z107" i="8"/>
  <c r="Y107" i="8"/>
  <c r="X107" i="8"/>
  <c r="W107" i="8"/>
  <c r="V107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AF105" i="8"/>
  <c r="AE105" i="8"/>
  <c r="AD105" i="8"/>
  <c r="AC105" i="8"/>
  <c r="AB105" i="8"/>
  <c r="AA105" i="8"/>
  <c r="Z105" i="8"/>
  <c r="Y105" i="8"/>
  <c r="X105" i="8"/>
  <c r="W105" i="8"/>
  <c r="V105" i="8"/>
  <c r="AD104" i="8"/>
  <c r="AC104" i="8"/>
  <c r="AB104" i="8"/>
  <c r="AA104" i="8"/>
  <c r="Z104" i="8"/>
  <c r="Y104" i="8"/>
  <c r="X104" i="8"/>
  <c r="W104" i="8"/>
  <c r="V104" i="8"/>
  <c r="AB103" i="8"/>
  <c r="AA103" i="8"/>
  <c r="Z103" i="8"/>
  <c r="Y103" i="8"/>
  <c r="X103" i="8"/>
  <c r="W103" i="8"/>
  <c r="V103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AA101" i="8"/>
  <c r="Z101" i="8"/>
  <c r="Y101" i="8"/>
  <c r="X101" i="8"/>
  <c r="W101" i="8"/>
  <c r="V101" i="8"/>
  <c r="AC100" i="8"/>
  <c r="AB100" i="8"/>
  <c r="AA100" i="8"/>
  <c r="Z100" i="8"/>
  <c r="Y100" i="8"/>
  <c r="X100" i="8"/>
  <c r="W100" i="8"/>
  <c r="V100" i="8"/>
  <c r="AC99" i="8"/>
  <c r="AB99" i="8"/>
  <c r="AA99" i="8"/>
  <c r="Z99" i="8"/>
  <c r="Y99" i="8"/>
  <c r="X99" i="8"/>
  <c r="W99" i="8"/>
  <c r="V99" i="8"/>
  <c r="AA98" i="8"/>
  <c r="Z98" i="8"/>
  <c r="Y98" i="8"/>
  <c r="X98" i="8"/>
  <c r="W98" i="8"/>
  <c r="V98" i="8"/>
  <c r="Y97" i="8"/>
  <c r="X97" i="8"/>
  <c r="W97" i="8"/>
  <c r="V97" i="8"/>
  <c r="AB96" i="8"/>
  <c r="AA96" i="8"/>
  <c r="Z96" i="8"/>
  <c r="Y96" i="8"/>
  <c r="X96" i="8"/>
  <c r="W96" i="8"/>
  <c r="V96" i="8"/>
  <c r="AE95" i="8"/>
  <c r="AD95" i="8"/>
  <c r="AC95" i="8"/>
  <c r="AB95" i="8"/>
  <c r="AA95" i="8"/>
  <c r="Z95" i="8"/>
  <c r="Y95" i="8"/>
  <c r="X95" i="8"/>
  <c r="W95" i="8"/>
  <c r="V95" i="8"/>
  <c r="AA94" i="8"/>
  <c r="Z94" i="8"/>
  <c r="Y94" i="8"/>
  <c r="X94" i="8"/>
  <c r="W94" i="8"/>
  <c r="V94" i="8"/>
  <c r="W93" i="8"/>
  <c r="V93" i="8"/>
  <c r="AD92" i="8"/>
  <c r="AC92" i="8"/>
  <c r="AB92" i="8"/>
  <c r="AA92" i="8"/>
  <c r="Z92" i="8"/>
  <c r="Y92" i="8"/>
  <c r="X92" i="8"/>
  <c r="W92" i="8"/>
  <c r="V92" i="8"/>
  <c r="Z91" i="8"/>
  <c r="Y91" i="8"/>
  <c r="X91" i="8"/>
  <c r="W91" i="8"/>
  <c r="V91" i="8"/>
  <c r="AA90" i="8"/>
  <c r="Z90" i="8"/>
  <c r="Y90" i="8"/>
  <c r="X90" i="8"/>
  <c r="W90" i="8"/>
  <c r="V90" i="8"/>
  <c r="Z89" i="8"/>
  <c r="Y89" i="8"/>
  <c r="X89" i="8"/>
  <c r="W89" i="8"/>
  <c r="V89" i="8"/>
  <c r="AF88" i="8"/>
  <c r="AE88" i="8"/>
  <c r="AD88" i="8"/>
  <c r="AC88" i="8"/>
  <c r="AB88" i="8"/>
  <c r="AA88" i="8"/>
  <c r="Z88" i="8"/>
  <c r="Y88" i="8"/>
  <c r="X88" i="8"/>
  <c r="W88" i="8"/>
  <c r="V88" i="8"/>
  <c r="Y87" i="8"/>
  <c r="X87" i="8"/>
  <c r="W87" i="8"/>
  <c r="V87" i="8"/>
  <c r="AC86" i="8"/>
  <c r="AB86" i="8"/>
  <c r="AA86" i="8"/>
  <c r="Z86" i="8"/>
  <c r="Y86" i="8"/>
  <c r="X86" i="8"/>
  <c r="W86" i="8"/>
  <c r="V86" i="8"/>
  <c r="Y85" i="8"/>
  <c r="X85" i="8"/>
  <c r="W85" i="8"/>
  <c r="V85" i="8"/>
  <c r="AC84" i="8"/>
  <c r="AB84" i="8"/>
  <c r="AA84" i="8"/>
  <c r="Z84" i="8"/>
  <c r="Y84" i="8"/>
  <c r="X84" i="8"/>
  <c r="W84" i="8"/>
  <c r="V84" i="8"/>
  <c r="Z83" i="8"/>
  <c r="Y83" i="8"/>
  <c r="X83" i="8"/>
  <c r="W83" i="8"/>
  <c r="V83" i="8"/>
  <c r="X82" i="8"/>
  <c r="W82" i="8"/>
  <c r="V82" i="8"/>
  <c r="AB81" i="8"/>
  <c r="AA81" i="8"/>
  <c r="Z81" i="8"/>
  <c r="Y81" i="8"/>
  <c r="X81" i="8"/>
  <c r="W81" i="8"/>
  <c r="V81" i="8"/>
  <c r="AA80" i="8"/>
  <c r="Z80" i="8"/>
  <c r="Y80" i="8"/>
  <c r="X80" i="8"/>
  <c r="W80" i="8"/>
  <c r="V80" i="8"/>
  <c r="AC79" i="8"/>
  <c r="AB79" i="8"/>
  <c r="AA79" i="8"/>
  <c r="Z79" i="8"/>
  <c r="Y79" i="8"/>
  <c r="X79" i="8"/>
  <c r="W79" i="8"/>
  <c r="V79" i="8"/>
  <c r="AC78" i="8"/>
  <c r="AB78" i="8"/>
  <c r="AA78" i="8"/>
  <c r="Z78" i="8"/>
  <c r="Y78" i="8"/>
  <c r="X78" i="8"/>
  <c r="W78" i="8"/>
  <c r="V78" i="8"/>
  <c r="Z77" i="8"/>
  <c r="Y77" i="8"/>
  <c r="X77" i="8"/>
  <c r="W77" i="8"/>
  <c r="V77" i="8"/>
  <c r="AB76" i="8"/>
  <c r="AA76" i="8"/>
  <c r="Z76" i="8"/>
  <c r="Y76" i="8"/>
  <c r="X76" i="8"/>
  <c r="W76" i="8"/>
  <c r="V76" i="8"/>
  <c r="X75" i="8"/>
  <c r="W75" i="8"/>
  <c r="V75" i="8"/>
  <c r="Z74" i="8"/>
  <c r="Y74" i="8"/>
  <c r="X74" i="8"/>
  <c r="W74" i="8"/>
  <c r="V74" i="8"/>
  <c r="AB73" i="8"/>
  <c r="AA73" i="8"/>
  <c r="Z73" i="8"/>
  <c r="Y73" i="8"/>
  <c r="X73" i="8"/>
  <c r="W73" i="8"/>
  <c r="V73" i="8"/>
  <c r="Z72" i="8"/>
  <c r="Y72" i="8"/>
  <c r="X72" i="8"/>
  <c r="W72" i="8"/>
  <c r="V72" i="8"/>
  <c r="AA71" i="8"/>
  <c r="Z71" i="8"/>
  <c r="Y71" i="8"/>
  <c r="X71" i="8"/>
  <c r="W71" i="8"/>
  <c r="V71" i="8"/>
  <c r="AC70" i="8"/>
  <c r="AB70" i="8"/>
  <c r="AA70" i="8"/>
  <c r="Z70" i="8"/>
  <c r="Y70" i="8"/>
  <c r="X70" i="8"/>
  <c r="W70" i="8"/>
  <c r="V70" i="8"/>
  <c r="AF69" i="8"/>
  <c r="AE69" i="8"/>
  <c r="AD69" i="8"/>
  <c r="AC69" i="8"/>
  <c r="AB69" i="8"/>
  <c r="AA69" i="8"/>
  <c r="Z69" i="8"/>
  <c r="Y69" i="8"/>
  <c r="X69" i="8"/>
  <c r="W69" i="8"/>
  <c r="V69" i="8"/>
  <c r="AF68" i="8"/>
  <c r="AE68" i="8"/>
  <c r="AD68" i="8"/>
  <c r="AC68" i="8"/>
  <c r="AB68" i="8"/>
  <c r="AA68" i="8"/>
  <c r="Z68" i="8"/>
  <c r="Y68" i="8"/>
  <c r="X68" i="8"/>
  <c r="W68" i="8"/>
  <c r="V68" i="8"/>
  <c r="AG67" i="8"/>
  <c r="AF67" i="8"/>
  <c r="AE67" i="8"/>
  <c r="AD67" i="8"/>
  <c r="AC67" i="8"/>
  <c r="AB67" i="8"/>
  <c r="AA67" i="8"/>
  <c r="Z67" i="8"/>
  <c r="Y67" i="8"/>
  <c r="X67" i="8"/>
  <c r="W67" i="8"/>
  <c r="V67" i="8"/>
  <c r="AG66" i="8"/>
  <c r="AF66" i="8"/>
  <c r="AE66" i="8"/>
  <c r="AD66" i="8"/>
  <c r="AC66" i="8"/>
  <c r="AB66" i="8"/>
  <c r="AA66" i="8"/>
  <c r="Z66" i="8"/>
  <c r="Y66" i="8"/>
  <c r="X66" i="8"/>
  <c r="W66" i="8"/>
  <c r="V66" i="8"/>
  <c r="AD65" i="8"/>
  <c r="AC65" i="8"/>
  <c r="AB65" i="8"/>
  <c r="AA65" i="8"/>
  <c r="Z65" i="8"/>
  <c r="Y65" i="8"/>
  <c r="X65" i="8"/>
  <c r="W65" i="8"/>
  <c r="V65" i="8"/>
  <c r="Z64" i="8"/>
  <c r="Y64" i="8"/>
  <c r="X64" i="8"/>
  <c r="W64" i="8"/>
  <c r="V64" i="8"/>
  <c r="Y63" i="8"/>
  <c r="X63" i="8"/>
  <c r="W63" i="8"/>
  <c r="V63" i="8"/>
  <c r="AB62" i="8"/>
  <c r="AA62" i="8"/>
  <c r="Z62" i="8"/>
  <c r="Y62" i="8"/>
  <c r="X62" i="8"/>
  <c r="W62" i="8"/>
  <c r="V62" i="8"/>
  <c r="Z61" i="8"/>
  <c r="Y61" i="8"/>
  <c r="X61" i="8"/>
  <c r="W61" i="8"/>
  <c r="V61" i="8"/>
  <c r="AC60" i="8"/>
  <c r="AB60" i="8"/>
  <c r="AA60" i="8"/>
  <c r="Z60" i="8"/>
  <c r="Y60" i="8"/>
  <c r="X60" i="8"/>
  <c r="W60" i="8"/>
  <c r="V60" i="8"/>
  <c r="AA59" i="8"/>
  <c r="Z59" i="8"/>
  <c r="Y59" i="8"/>
  <c r="X59" i="8"/>
  <c r="W59" i="8"/>
  <c r="V59" i="8"/>
  <c r="AC58" i="8"/>
  <c r="AB58" i="8"/>
  <c r="AA58" i="8"/>
  <c r="Z58" i="8"/>
  <c r="Y58" i="8"/>
  <c r="X58" i="8"/>
  <c r="W58" i="8"/>
  <c r="V58" i="8"/>
  <c r="AE57" i="8"/>
  <c r="AD57" i="8"/>
  <c r="AC57" i="8"/>
  <c r="AB57" i="8"/>
  <c r="AA57" i="8"/>
  <c r="Z57" i="8"/>
  <c r="Y57" i="8"/>
  <c r="X57" i="8"/>
  <c r="W57" i="8"/>
  <c r="V57" i="8"/>
  <c r="Z56" i="8"/>
  <c r="Y56" i="8"/>
  <c r="X56" i="8"/>
  <c r="W56" i="8"/>
  <c r="V56" i="8"/>
  <c r="AB55" i="8"/>
  <c r="AA55" i="8"/>
  <c r="Z55" i="8"/>
  <c r="Y55" i="8"/>
  <c r="X55" i="8"/>
  <c r="W55" i="8"/>
  <c r="V55" i="8"/>
  <c r="Y54" i="8"/>
  <c r="X54" i="8"/>
  <c r="W54" i="8"/>
  <c r="V54" i="8"/>
  <c r="Z53" i="8"/>
  <c r="Y53" i="8"/>
  <c r="X53" i="8"/>
  <c r="W53" i="8"/>
  <c r="V53" i="8"/>
  <c r="AD52" i="8"/>
  <c r="AC52" i="8"/>
  <c r="AB52" i="8"/>
  <c r="AA52" i="8"/>
  <c r="Z52" i="8"/>
  <c r="Y52" i="8"/>
  <c r="X52" i="8"/>
  <c r="W52" i="8"/>
  <c r="V52" i="8"/>
  <c r="AF51" i="8"/>
  <c r="AE51" i="8"/>
  <c r="AD51" i="8"/>
  <c r="AC51" i="8"/>
  <c r="AB51" i="8"/>
  <c r="AA51" i="8"/>
  <c r="Z51" i="8"/>
  <c r="Y51" i="8"/>
  <c r="X51" i="8"/>
  <c r="W51" i="8"/>
  <c r="V51" i="8"/>
  <c r="AG50" i="8"/>
  <c r="AF50" i="8"/>
  <c r="AE50" i="8"/>
  <c r="AD50" i="8"/>
  <c r="AC50" i="8"/>
  <c r="AB50" i="8"/>
  <c r="AA50" i="8"/>
  <c r="Z50" i="8"/>
  <c r="Y50" i="8"/>
  <c r="X50" i="8"/>
  <c r="W50" i="8"/>
  <c r="V50" i="8"/>
  <c r="AF49" i="8"/>
  <c r="AE49" i="8"/>
  <c r="AD49" i="8"/>
  <c r="AC49" i="8"/>
  <c r="AB49" i="8"/>
  <c r="AA49" i="8"/>
  <c r="Z49" i="8"/>
  <c r="Y49" i="8"/>
  <c r="X49" i="8"/>
  <c r="W49" i="8"/>
  <c r="V49" i="8"/>
  <c r="AB48" i="8"/>
  <c r="AA48" i="8"/>
  <c r="Z48" i="8"/>
  <c r="Y48" i="8"/>
  <c r="X48" i="8"/>
  <c r="W48" i="8"/>
  <c r="V48" i="8"/>
  <c r="AB47" i="8"/>
  <c r="AA47" i="8"/>
  <c r="Z47" i="8"/>
  <c r="Y47" i="8"/>
  <c r="X47" i="8"/>
  <c r="W47" i="8"/>
  <c r="V47" i="8"/>
  <c r="W46" i="8"/>
  <c r="V46" i="8"/>
  <c r="AE45" i="8"/>
  <c r="AD45" i="8"/>
  <c r="AC45" i="8"/>
  <c r="AB45" i="8"/>
  <c r="AA45" i="8"/>
  <c r="Z45" i="8"/>
  <c r="Y45" i="8"/>
  <c r="X45" i="8"/>
  <c r="W45" i="8"/>
  <c r="V45" i="8"/>
  <c r="W44" i="8"/>
  <c r="V44" i="8"/>
  <c r="Z43" i="8"/>
  <c r="Y43" i="8"/>
  <c r="X43" i="8"/>
  <c r="W43" i="8"/>
  <c r="V43" i="8"/>
  <c r="AD42" i="8"/>
  <c r="AC42" i="8"/>
  <c r="AB42" i="8"/>
  <c r="AA42" i="8"/>
  <c r="Z42" i="8"/>
  <c r="Y42" i="8"/>
  <c r="X42" i="8"/>
  <c r="W42" i="8"/>
  <c r="V42" i="8"/>
  <c r="Z41" i="8"/>
  <c r="Y41" i="8"/>
  <c r="X41" i="8"/>
  <c r="W41" i="8"/>
  <c r="V41" i="8"/>
  <c r="Z40" i="8"/>
  <c r="Y40" i="8"/>
  <c r="X40" i="8"/>
  <c r="W40" i="8"/>
  <c r="V40" i="8"/>
  <c r="Z39" i="8"/>
  <c r="Y39" i="8"/>
  <c r="X39" i="8"/>
  <c r="W39" i="8"/>
  <c r="V39" i="8"/>
  <c r="X38" i="8"/>
  <c r="W38" i="8"/>
  <c r="V38" i="8"/>
  <c r="AA37" i="8"/>
  <c r="Z37" i="8"/>
  <c r="Y37" i="8"/>
  <c r="X37" i="8"/>
  <c r="W37" i="8"/>
  <c r="V37" i="8"/>
  <c r="AC36" i="8"/>
  <c r="AB36" i="8"/>
  <c r="AA36" i="8"/>
  <c r="Z36" i="8"/>
  <c r="Y36" i="8"/>
  <c r="X36" i="8"/>
  <c r="W36" i="8"/>
  <c r="V36" i="8"/>
  <c r="AC35" i="8"/>
  <c r="AB35" i="8"/>
  <c r="AA35" i="8"/>
  <c r="Z35" i="8"/>
  <c r="Y35" i="8"/>
  <c r="X35" i="8"/>
  <c r="W35" i="8"/>
  <c r="V35" i="8"/>
  <c r="AA34" i="8"/>
  <c r="Z34" i="8"/>
  <c r="Y34" i="8"/>
  <c r="X34" i="8"/>
  <c r="W34" i="8"/>
  <c r="V34" i="8"/>
  <c r="AB33" i="8"/>
  <c r="AA33" i="8"/>
  <c r="Z33" i="8"/>
  <c r="Y33" i="8"/>
  <c r="X33" i="8"/>
  <c r="W33" i="8"/>
  <c r="V33" i="8"/>
  <c r="AG32" i="8"/>
  <c r="AF32" i="8"/>
  <c r="AE32" i="8"/>
  <c r="AD32" i="8"/>
  <c r="AC32" i="8"/>
  <c r="AB32" i="8"/>
  <c r="AA32" i="8"/>
  <c r="Z32" i="8"/>
  <c r="Y32" i="8"/>
  <c r="X32" i="8"/>
  <c r="W32" i="8"/>
  <c r="V32" i="8"/>
  <c r="AC31" i="8"/>
  <c r="AB31" i="8"/>
  <c r="AA31" i="8"/>
  <c r="Z31" i="8"/>
  <c r="Y31" i="8"/>
  <c r="X31" i="8"/>
  <c r="W31" i="8"/>
  <c r="V31" i="8"/>
  <c r="AA30" i="8"/>
  <c r="Z30" i="8"/>
  <c r="Y30" i="8"/>
  <c r="X30" i="8"/>
  <c r="W30" i="8"/>
  <c r="V30" i="8"/>
  <c r="AG29" i="8"/>
  <c r="AF29" i="8"/>
  <c r="AE29" i="8"/>
  <c r="AD29" i="8"/>
  <c r="AC29" i="8"/>
  <c r="AB29" i="8"/>
  <c r="AA29" i="8"/>
  <c r="Z29" i="8"/>
  <c r="Y29" i="8"/>
  <c r="X29" i="8"/>
  <c r="W29" i="8"/>
  <c r="V29" i="8"/>
  <c r="AD28" i="8"/>
  <c r="AC28" i="8"/>
  <c r="AB28" i="8"/>
  <c r="AA28" i="8"/>
  <c r="Z28" i="8"/>
  <c r="Y28" i="8"/>
  <c r="X28" i="8"/>
  <c r="W28" i="8"/>
  <c r="V28" i="8"/>
  <c r="AA27" i="8"/>
  <c r="Z27" i="8"/>
  <c r="Y27" i="8"/>
  <c r="X27" i="8"/>
  <c r="W27" i="8"/>
  <c r="V27" i="8"/>
  <c r="AJ26" i="8"/>
  <c r="AI26" i="8"/>
  <c r="AH26" i="8"/>
  <c r="AG26" i="8"/>
  <c r="AF26" i="8"/>
  <c r="AE26" i="8"/>
  <c r="AD26" i="8"/>
  <c r="AC26" i="8"/>
  <c r="AB26" i="8"/>
  <c r="AA26" i="8"/>
  <c r="Z26" i="8"/>
  <c r="Y26" i="8"/>
  <c r="X26" i="8"/>
  <c r="W26" i="8"/>
  <c r="V26" i="8"/>
  <c r="AG25" i="8"/>
  <c r="AF25" i="8"/>
  <c r="AE25" i="8"/>
  <c r="AD25" i="8"/>
  <c r="AC25" i="8"/>
  <c r="AB25" i="8"/>
  <c r="AA25" i="8"/>
  <c r="Z25" i="8"/>
  <c r="Y25" i="8"/>
  <c r="X25" i="8"/>
  <c r="W25" i="8"/>
  <c r="V25" i="8"/>
  <c r="Y24" i="8"/>
  <c r="X24" i="8"/>
  <c r="W24" i="8"/>
  <c r="V24" i="8"/>
  <c r="AG23" i="8"/>
  <c r="AF23" i="8"/>
  <c r="AE23" i="8"/>
  <c r="AD23" i="8"/>
  <c r="AC23" i="8"/>
  <c r="AB23" i="8"/>
  <c r="AA23" i="8"/>
  <c r="Z23" i="8"/>
  <c r="Y23" i="8"/>
  <c r="X23" i="8"/>
  <c r="W23" i="8"/>
  <c r="V23" i="8"/>
  <c r="AC22" i="8"/>
  <c r="AB22" i="8"/>
  <c r="AA22" i="8"/>
  <c r="Z22" i="8"/>
  <c r="Y22" i="8"/>
  <c r="X22" i="8"/>
  <c r="W22" i="8"/>
  <c r="V22" i="8"/>
  <c r="AA21" i="8"/>
  <c r="Z21" i="8"/>
  <c r="Y21" i="8"/>
  <c r="X21" i="8"/>
  <c r="W21" i="8"/>
  <c r="V21" i="8"/>
  <c r="AA20" i="8"/>
  <c r="Z20" i="8"/>
  <c r="Y20" i="8"/>
  <c r="X20" i="8"/>
  <c r="W20" i="8"/>
  <c r="V20" i="8"/>
  <c r="AG19" i="8"/>
  <c r="AF19" i="8"/>
  <c r="AE19" i="8"/>
  <c r="AD19" i="8"/>
  <c r="AC19" i="8"/>
  <c r="AB19" i="8"/>
  <c r="AA19" i="8"/>
  <c r="Z19" i="8"/>
  <c r="Y19" i="8"/>
  <c r="X19" i="8"/>
  <c r="W19" i="8"/>
  <c r="V19" i="8"/>
  <c r="X18" i="8"/>
  <c r="W18" i="8"/>
  <c r="V18" i="8"/>
  <c r="AF17" i="8"/>
  <c r="AE17" i="8"/>
  <c r="AD17" i="8"/>
  <c r="AC17" i="8"/>
  <c r="AB17" i="8"/>
  <c r="AA17" i="8"/>
  <c r="Z17" i="8"/>
  <c r="Y17" i="8"/>
  <c r="X17" i="8"/>
  <c r="W17" i="8"/>
  <c r="V17" i="8"/>
  <c r="Y16" i="8"/>
  <c r="X16" i="8"/>
  <c r="W16" i="8"/>
  <c r="V16" i="8"/>
  <c r="AB15" i="8"/>
  <c r="AA15" i="8"/>
  <c r="Z15" i="8"/>
  <c r="Y15" i="8"/>
  <c r="X15" i="8"/>
  <c r="W15" i="8"/>
  <c r="V15" i="8"/>
  <c r="AB14" i="8"/>
  <c r="AA14" i="8"/>
  <c r="Z14" i="8"/>
  <c r="Y14" i="8"/>
  <c r="X14" i="8"/>
  <c r="W14" i="8"/>
  <c r="V14" i="8"/>
  <c r="AD13" i="8"/>
  <c r="AC13" i="8"/>
  <c r="AB13" i="8"/>
  <c r="AA13" i="8"/>
  <c r="Z13" i="8"/>
  <c r="Y13" i="8"/>
  <c r="X13" i="8"/>
  <c r="W13" i="8"/>
  <c r="V13" i="8"/>
  <c r="AG12" i="8"/>
  <c r="AF12" i="8"/>
  <c r="AE12" i="8"/>
  <c r="AD12" i="8"/>
  <c r="AC12" i="8"/>
  <c r="AB12" i="8"/>
  <c r="AA12" i="8"/>
  <c r="Z12" i="8"/>
  <c r="Y12" i="8"/>
  <c r="X12" i="8"/>
  <c r="W12" i="8"/>
  <c r="V12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Z10" i="8"/>
  <c r="Y10" i="8"/>
  <c r="X10" i="8"/>
  <c r="W10" i="8"/>
  <c r="V10" i="8"/>
  <c r="AC9" i="8"/>
  <c r="AB9" i="8"/>
  <c r="AA9" i="8"/>
  <c r="Z9" i="8"/>
  <c r="Y9" i="8"/>
  <c r="X9" i="8"/>
  <c r="W9" i="8"/>
  <c r="V9" i="8"/>
  <c r="AA8" i="8"/>
  <c r="Z8" i="8"/>
  <c r="Y8" i="8"/>
  <c r="X8" i="8"/>
  <c r="W8" i="8"/>
  <c r="V8" i="8"/>
  <c r="Y7" i="8"/>
  <c r="X7" i="8"/>
  <c r="W7" i="8"/>
  <c r="V7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X5" i="8"/>
  <c r="W5" i="8"/>
  <c r="V5" i="8"/>
  <c r="AB4" i="8"/>
  <c r="AA4" i="8"/>
  <c r="Z4" i="8"/>
  <c r="Y4" i="8"/>
  <c r="X4" i="8"/>
  <c r="W4" i="8"/>
  <c r="V4" i="8"/>
  <c r="Y3" i="8"/>
  <c r="X3" i="8"/>
  <c r="W3" i="8"/>
  <c r="V3" i="8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J335" i="6"/>
  <c r="AI335" i="6"/>
  <c r="AH335" i="6"/>
  <c r="AG335" i="6"/>
  <c r="AF335" i="6"/>
  <c r="AE335" i="6"/>
  <c r="AD335" i="6"/>
  <c r="AC335" i="6"/>
  <c r="AB335" i="6"/>
  <c r="AA335" i="6"/>
  <c r="Z335" i="6"/>
  <c r="Y335" i="6"/>
  <c r="X335" i="6"/>
  <c r="W335" i="6"/>
  <c r="V335" i="6"/>
  <c r="AJ333" i="6"/>
  <c r="AI333" i="6"/>
  <c r="AH333" i="6"/>
  <c r="AG333" i="6"/>
  <c r="AF333" i="6"/>
  <c r="AE333" i="6"/>
  <c r="AD333" i="6"/>
  <c r="AC333" i="6"/>
  <c r="AB333" i="6"/>
  <c r="AA333" i="6"/>
  <c r="Z333" i="6"/>
  <c r="Y333" i="6"/>
  <c r="X333" i="6"/>
  <c r="W333" i="6"/>
  <c r="V333" i="6"/>
  <c r="AJ331" i="6"/>
  <c r="AI331" i="6"/>
  <c r="AH331" i="6"/>
  <c r="AG331" i="6"/>
  <c r="AF331" i="6"/>
  <c r="AE331" i="6"/>
  <c r="AD331" i="6"/>
  <c r="AC331" i="6"/>
  <c r="AB331" i="6"/>
  <c r="AA331" i="6"/>
  <c r="Z331" i="6"/>
  <c r="Y331" i="6"/>
  <c r="X331" i="6"/>
  <c r="W331" i="6"/>
  <c r="V331" i="6"/>
  <c r="AJ329" i="6"/>
  <c r="AI329" i="6"/>
  <c r="AH329" i="6"/>
  <c r="AG329" i="6"/>
  <c r="AF329" i="6"/>
  <c r="AE329" i="6"/>
  <c r="AD329" i="6"/>
  <c r="AC329" i="6"/>
  <c r="AB329" i="6"/>
  <c r="AA329" i="6"/>
  <c r="Z329" i="6"/>
  <c r="Y329" i="6"/>
  <c r="X329" i="6"/>
  <c r="W329" i="6"/>
  <c r="V329" i="6"/>
  <c r="AJ328" i="6"/>
  <c r="AI328" i="6"/>
  <c r="AH328" i="6"/>
  <c r="AG328" i="6"/>
  <c r="AF328" i="6"/>
  <c r="AE328" i="6"/>
  <c r="AD328" i="6"/>
  <c r="AC328" i="6"/>
  <c r="AB328" i="6"/>
  <c r="AA328" i="6"/>
  <c r="Z328" i="6"/>
  <c r="Y328" i="6"/>
  <c r="X328" i="6"/>
  <c r="W328" i="6"/>
  <c r="V328" i="6"/>
  <c r="AJ323" i="6"/>
  <c r="AI323" i="6"/>
  <c r="AH323" i="6"/>
  <c r="AG323" i="6"/>
  <c r="AF323" i="6"/>
  <c r="AE323" i="6"/>
  <c r="AD323" i="6"/>
  <c r="AC323" i="6"/>
  <c r="AB323" i="6"/>
  <c r="AA323" i="6"/>
  <c r="Z323" i="6"/>
  <c r="Y323" i="6"/>
  <c r="X323" i="6"/>
  <c r="W323" i="6"/>
  <c r="V323" i="6"/>
  <c r="AJ319" i="6"/>
  <c r="AI319" i="6"/>
  <c r="AH319" i="6"/>
  <c r="AG319" i="6"/>
  <c r="AF319" i="6"/>
  <c r="AE319" i="6"/>
  <c r="AD319" i="6"/>
  <c r="AC319" i="6"/>
  <c r="AB319" i="6"/>
  <c r="AA319" i="6"/>
  <c r="Z319" i="6"/>
  <c r="Y319" i="6"/>
  <c r="X319" i="6"/>
  <c r="W319" i="6"/>
  <c r="V319" i="6"/>
  <c r="AJ312" i="6"/>
  <c r="AI312" i="6"/>
  <c r="AH312" i="6"/>
  <c r="AG312" i="6"/>
  <c r="AF312" i="6"/>
  <c r="AE312" i="6"/>
  <c r="AD312" i="6"/>
  <c r="AC312" i="6"/>
  <c r="AB312" i="6"/>
  <c r="AA312" i="6"/>
  <c r="Z312" i="6"/>
  <c r="Y312" i="6"/>
  <c r="X312" i="6"/>
  <c r="W312" i="6"/>
  <c r="V312" i="6"/>
  <c r="AJ309" i="6"/>
  <c r="AI309" i="6"/>
  <c r="AH309" i="6"/>
  <c r="AG309" i="6"/>
  <c r="AF309" i="6"/>
  <c r="AE309" i="6"/>
  <c r="AD309" i="6"/>
  <c r="AC309" i="6"/>
  <c r="AB309" i="6"/>
  <c r="AA309" i="6"/>
  <c r="Z309" i="6"/>
  <c r="Y309" i="6"/>
  <c r="X309" i="6"/>
  <c r="W309" i="6"/>
  <c r="V309" i="6"/>
  <c r="AJ307" i="6"/>
  <c r="AI307" i="6"/>
  <c r="AH307" i="6"/>
  <c r="AG307" i="6"/>
  <c r="AF307" i="6"/>
  <c r="AE307" i="6"/>
  <c r="AD307" i="6"/>
  <c r="AC307" i="6"/>
  <c r="AB307" i="6"/>
  <c r="AA307" i="6"/>
  <c r="Z307" i="6"/>
  <c r="Y307" i="6"/>
  <c r="X307" i="6"/>
  <c r="W307" i="6"/>
  <c r="V307" i="6"/>
  <c r="AJ299" i="6"/>
  <c r="AI299" i="6"/>
  <c r="AH299" i="6"/>
  <c r="AG299" i="6"/>
  <c r="AF299" i="6"/>
  <c r="AE299" i="6"/>
  <c r="AD299" i="6"/>
  <c r="AC299" i="6"/>
  <c r="AB299" i="6"/>
  <c r="AA299" i="6"/>
  <c r="Z299" i="6"/>
  <c r="Y299" i="6"/>
  <c r="X299" i="6"/>
  <c r="W299" i="6"/>
  <c r="V299" i="6"/>
  <c r="AJ292" i="6"/>
  <c r="AI292" i="6"/>
  <c r="AH292" i="6"/>
  <c r="AG292" i="6"/>
  <c r="AF292" i="6"/>
  <c r="AE292" i="6"/>
  <c r="AD292" i="6"/>
  <c r="AC292" i="6"/>
  <c r="AB292" i="6"/>
  <c r="AA292" i="6"/>
  <c r="Z292" i="6"/>
  <c r="Y292" i="6"/>
  <c r="X292" i="6"/>
  <c r="W292" i="6"/>
  <c r="V292" i="6"/>
  <c r="AJ291" i="6"/>
  <c r="AI291" i="6"/>
  <c r="AH291" i="6"/>
  <c r="AG291" i="6"/>
  <c r="AF291" i="6"/>
  <c r="AE291" i="6"/>
  <c r="AD291" i="6"/>
  <c r="AC291" i="6"/>
  <c r="AB291" i="6"/>
  <c r="AA291" i="6"/>
  <c r="Z291" i="6"/>
  <c r="Y291" i="6"/>
  <c r="X291" i="6"/>
  <c r="W291" i="6"/>
  <c r="V291" i="6"/>
  <c r="AJ289" i="6"/>
  <c r="AI289" i="6"/>
  <c r="AH289" i="6"/>
  <c r="AG289" i="6"/>
  <c r="AF289" i="6"/>
  <c r="AE289" i="6"/>
  <c r="AD289" i="6"/>
  <c r="AC289" i="6"/>
  <c r="AB289" i="6"/>
  <c r="AA289" i="6"/>
  <c r="Z289" i="6"/>
  <c r="Y289" i="6"/>
  <c r="X289" i="6"/>
  <c r="W289" i="6"/>
  <c r="V289" i="6"/>
  <c r="AJ287" i="6"/>
  <c r="AI287" i="6"/>
  <c r="AH287" i="6"/>
  <c r="AG287" i="6"/>
  <c r="AF287" i="6"/>
  <c r="AE287" i="6"/>
  <c r="AD287" i="6"/>
  <c r="AC287" i="6"/>
  <c r="AB287" i="6"/>
  <c r="AA287" i="6"/>
  <c r="Z287" i="6"/>
  <c r="Y287" i="6"/>
  <c r="X287" i="6"/>
  <c r="W287" i="6"/>
  <c r="V287" i="6"/>
  <c r="AJ283" i="6"/>
  <c r="AI283" i="6"/>
  <c r="AH283" i="6"/>
  <c r="AG283" i="6"/>
  <c r="AF283" i="6"/>
  <c r="AE283" i="6"/>
  <c r="AD283" i="6"/>
  <c r="AC283" i="6"/>
  <c r="AB283" i="6"/>
  <c r="AA283" i="6"/>
  <c r="Z283" i="6"/>
  <c r="Y283" i="6"/>
  <c r="X283" i="6"/>
  <c r="W283" i="6"/>
  <c r="V283" i="6"/>
  <c r="AJ281" i="6"/>
  <c r="AI281" i="6"/>
  <c r="AH281" i="6"/>
  <c r="AG281" i="6"/>
  <c r="AF281" i="6"/>
  <c r="AE281" i="6"/>
  <c r="AD281" i="6"/>
  <c r="AC281" i="6"/>
  <c r="AB281" i="6"/>
  <c r="AA281" i="6"/>
  <c r="Z281" i="6"/>
  <c r="Y281" i="6"/>
  <c r="X281" i="6"/>
  <c r="W281" i="6"/>
  <c r="V281" i="6"/>
  <c r="AJ272" i="6"/>
  <c r="AI272" i="6"/>
  <c r="AH272" i="6"/>
  <c r="AG272" i="6"/>
  <c r="AF272" i="6"/>
  <c r="AE272" i="6"/>
  <c r="AD272" i="6"/>
  <c r="AC272" i="6"/>
  <c r="AB272" i="6"/>
  <c r="AA272" i="6"/>
  <c r="Z272" i="6"/>
  <c r="Y272" i="6"/>
  <c r="X272" i="6"/>
  <c r="W272" i="6"/>
  <c r="V272" i="6"/>
  <c r="AJ265" i="6"/>
  <c r="AI265" i="6"/>
  <c r="AH265" i="6"/>
  <c r="AG265" i="6"/>
  <c r="AF265" i="6"/>
  <c r="AE265" i="6"/>
  <c r="AD265" i="6"/>
  <c r="AC265" i="6"/>
  <c r="AB265" i="6"/>
  <c r="AA265" i="6"/>
  <c r="Z265" i="6"/>
  <c r="Y265" i="6"/>
  <c r="X265" i="6"/>
  <c r="W265" i="6"/>
  <c r="V265" i="6"/>
  <c r="AJ264" i="6"/>
  <c r="AI264" i="6"/>
  <c r="AH264" i="6"/>
  <c r="AG264" i="6"/>
  <c r="AF264" i="6"/>
  <c r="AE264" i="6"/>
  <c r="AD264" i="6"/>
  <c r="AC264" i="6"/>
  <c r="AB264" i="6"/>
  <c r="AA264" i="6"/>
  <c r="Z264" i="6"/>
  <c r="Y264" i="6"/>
  <c r="X264" i="6"/>
  <c r="W264" i="6"/>
  <c r="V264" i="6"/>
  <c r="AJ260" i="6"/>
  <c r="AI260" i="6"/>
  <c r="AH260" i="6"/>
  <c r="AG260" i="6"/>
  <c r="AF260" i="6"/>
  <c r="AE260" i="6"/>
  <c r="AD260" i="6"/>
  <c r="AC260" i="6"/>
  <c r="AB260" i="6"/>
  <c r="AA260" i="6"/>
  <c r="Z260" i="6"/>
  <c r="Y260" i="6"/>
  <c r="X260" i="6"/>
  <c r="W260" i="6"/>
  <c r="V260" i="6"/>
  <c r="AJ259" i="6"/>
  <c r="AI259" i="6"/>
  <c r="AH259" i="6"/>
  <c r="AG259" i="6"/>
  <c r="AF259" i="6"/>
  <c r="AE259" i="6"/>
  <c r="AD259" i="6"/>
  <c r="AC259" i="6"/>
  <c r="AB259" i="6"/>
  <c r="AA259" i="6"/>
  <c r="Z259" i="6"/>
  <c r="Y259" i="6"/>
  <c r="X259" i="6"/>
  <c r="W259" i="6"/>
  <c r="V259" i="6"/>
  <c r="AJ252" i="6"/>
  <c r="AI252" i="6"/>
  <c r="AH252" i="6"/>
  <c r="AG252" i="6"/>
  <c r="AF252" i="6"/>
  <c r="AE252" i="6"/>
  <c r="AD252" i="6"/>
  <c r="AC252" i="6"/>
  <c r="AB252" i="6"/>
  <c r="AA252" i="6"/>
  <c r="Z252" i="6"/>
  <c r="Y252" i="6"/>
  <c r="X252" i="6"/>
  <c r="W252" i="6"/>
  <c r="V252" i="6"/>
  <c r="AJ250" i="6"/>
  <c r="AI250" i="6"/>
  <c r="AH250" i="6"/>
  <c r="AG250" i="6"/>
  <c r="AF250" i="6"/>
  <c r="AE250" i="6"/>
  <c r="AD250" i="6"/>
  <c r="AC250" i="6"/>
  <c r="AB250" i="6"/>
  <c r="AA250" i="6"/>
  <c r="Z250" i="6"/>
  <c r="Y250" i="6"/>
  <c r="X250" i="6"/>
  <c r="W250" i="6"/>
  <c r="V250" i="6"/>
  <c r="AJ245" i="6"/>
  <c r="AI245" i="6"/>
  <c r="AH245" i="6"/>
  <c r="AG245" i="6"/>
  <c r="AF245" i="6"/>
  <c r="AE245" i="6"/>
  <c r="AD245" i="6"/>
  <c r="AC245" i="6"/>
  <c r="AB245" i="6"/>
  <c r="AA245" i="6"/>
  <c r="Z245" i="6"/>
  <c r="Y245" i="6"/>
  <c r="X245" i="6"/>
  <c r="W245" i="6"/>
  <c r="V245" i="6"/>
  <c r="AJ244" i="6"/>
  <c r="AI244" i="6"/>
  <c r="AH244" i="6"/>
  <c r="AG244" i="6"/>
  <c r="AF244" i="6"/>
  <c r="AE244" i="6"/>
  <c r="AD244" i="6"/>
  <c r="AC244" i="6"/>
  <c r="AB244" i="6"/>
  <c r="AA244" i="6"/>
  <c r="Z244" i="6"/>
  <c r="Y244" i="6"/>
  <c r="X244" i="6"/>
  <c r="W244" i="6"/>
  <c r="V244" i="6"/>
  <c r="AJ241" i="6"/>
  <c r="AI241" i="6"/>
  <c r="AH241" i="6"/>
  <c r="AG241" i="6"/>
  <c r="AF241" i="6"/>
  <c r="AE241" i="6"/>
  <c r="AD241" i="6"/>
  <c r="AC241" i="6"/>
  <c r="AB241" i="6"/>
  <c r="AA241" i="6"/>
  <c r="Z241" i="6"/>
  <c r="Y241" i="6"/>
  <c r="X241" i="6"/>
  <c r="W241" i="6"/>
  <c r="V241" i="6"/>
  <c r="AJ240" i="6"/>
  <c r="AI240" i="6"/>
  <c r="AH240" i="6"/>
  <c r="AG240" i="6"/>
  <c r="AF240" i="6"/>
  <c r="AE240" i="6"/>
  <c r="AD240" i="6"/>
  <c r="AC240" i="6"/>
  <c r="AB240" i="6"/>
  <c r="AA240" i="6"/>
  <c r="Z240" i="6"/>
  <c r="Y240" i="6"/>
  <c r="X240" i="6"/>
  <c r="W240" i="6"/>
  <c r="V240" i="6"/>
  <c r="AJ238" i="6"/>
  <c r="AI238" i="6"/>
  <c r="AH238" i="6"/>
  <c r="AG238" i="6"/>
  <c r="AF238" i="6"/>
  <c r="AE238" i="6"/>
  <c r="AD238" i="6"/>
  <c r="AC238" i="6"/>
  <c r="AB238" i="6"/>
  <c r="AA238" i="6"/>
  <c r="Z238" i="6"/>
  <c r="Y238" i="6"/>
  <c r="X238" i="6"/>
  <c r="W238" i="6"/>
  <c r="V238" i="6"/>
  <c r="AJ234" i="6"/>
  <c r="AI234" i="6"/>
  <c r="AH234" i="6"/>
  <c r="AG234" i="6"/>
  <c r="AF234" i="6"/>
  <c r="AE234" i="6"/>
  <c r="AD234" i="6"/>
  <c r="AC234" i="6"/>
  <c r="AB234" i="6"/>
  <c r="AA234" i="6"/>
  <c r="Z234" i="6"/>
  <c r="Y234" i="6"/>
  <c r="X234" i="6"/>
  <c r="W234" i="6"/>
  <c r="V234" i="6"/>
  <c r="AJ230" i="6"/>
  <c r="AI230" i="6"/>
  <c r="AH230" i="6"/>
  <c r="AG230" i="6"/>
  <c r="AF230" i="6"/>
  <c r="AE230" i="6"/>
  <c r="AD230" i="6"/>
  <c r="AC230" i="6"/>
  <c r="AB230" i="6"/>
  <c r="AA230" i="6"/>
  <c r="Z230" i="6"/>
  <c r="Y230" i="6"/>
  <c r="X230" i="6"/>
  <c r="W230" i="6"/>
  <c r="V230" i="6"/>
  <c r="AJ229" i="6"/>
  <c r="AI229" i="6"/>
  <c r="AH229" i="6"/>
  <c r="AG229" i="6"/>
  <c r="AF229" i="6"/>
  <c r="AE229" i="6"/>
  <c r="AD229" i="6"/>
  <c r="AC229" i="6"/>
  <c r="AB229" i="6"/>
  <c r="AA229" i="6"/>
  <c r="Z229" i="6"/>
  <c r="Y229" i="6"/>
  <c r="X229" i="6"/>
  <c r="W229" i="6"/>
  <c r="V229" i="6"/>
  <c r="AJ228" i="6"/>
  <c r="AI228" i="6"/>
  <c r="AH228" i="6"/>
  <c r="AG228" i="6"/>
  <c r="AF228" i="6"/>
  <c r="AE228" i="6"/>
  <c r="AD228" i="6"/>
  <c r="AC228" i="6"/>
  <c r="AB228" i="6"/>
  <c r="AA228" i="6"/>
  <c r="Z228" i="6"/>
  <c r="Y228" i="6"/>
  <c r="X228" i="6"/>
  <c r="W228" i="6"/>
  <c r="V228" i="6"/>
  <c r="AJ227" i="6"/>
  <c r="AI227" i="6"/>
  <c r="AH227" i="6"/>
  <c r="AG227" i="6"/>
  <c r="AF227" i="6"/>
  <c r="AE227" i="6"/>
  <c r="AD227" i="6"/>
  <c r="AC227" i="6"/>
  <c r="AB227" i="6"/>
  <c r="AA227" i="6"/>
  <c r="Z227" i="6"/>
  <c r="Y227" i="6"/>
  <c r="X227" i="6"/>
  <c r="W227" i="6"/>
  <c r="V227" i="6"/>
  <c r="AJ225" i="6"/>
  <c r="AI225" i="6"/>
  <c r="AH225" i="6"/>
  <c r="AG225" i="6"/>
  <c r="AF225" i="6"/>
  <c r="AE225" i="6"/>
  <c r="AD225" i="6"/>
  <c r="AC225" i="6"/>
  <c r="AB225" i="6"/>
  <c r="AA225" i="6"/>
  <c r="Z225" i="6"/>
  <c r="Y225" i="6"/>
  <c r="X225" i="6"/>
  <c r="W225" i="6"/>
  <c r="V225" i="6"/>
  <c r="AJ224" i="6"/>
  <c r="AI224" i="6"/>
  <c r="AH224" i="6"/>
  <c r="AG224" i="6"/>
  <c r="AF224" i="6"/>
  <c r="AE224" i="6"/>
  <c r="AD224" i="6"/>
  <c r="AC224" i="6"/>
  <c r="AB224" i="6"/>
  <c r="AA224" i="6"/>
  <c r="Z224" i="6"/>
  <c r="Y224" i="6"/>
  <c r="X224" i="6"/>
  <c r="W224" i="6"/>
  <c r="V224" i="6"/>
  <c r="AJ220" i="6"/>
  <c r="AI220" i="6"/>
  <c r="AH220" i="6"/>
  <c r="AG220" i="6"/>
  <c r="AF220" i="6"/>
  <c r="AE220" i="6"/>
  <c r="AD220" i="6"/>
  <c r="AC220" i="6"/>
  <c r="AB220" i="6"/>
  <c r="AA220" i="6"/>
  <c r="Z220" i="6"/>
  <c r="Y220" i="6"/>
  <c r="X220" i="6"/>
  <c r="W220" i="6"/>
  <c r="V220" i="6"/>
  <c r="AJ214" i="6"/>
  <c r="AI214" i="6"/>
  <c r="AH214" i="6"/>
  <c r="AG214" i="6"/>
  <c r="AF214" i="6"/>
  <c r="AE214" i="6"/>
  <c r="AD214" i="6"/>
  <c r="AC214" i="6"/>
  <c r="AB214" i="6"/>
  <c r="AA214" i="6"/>
  <c r="Z214" i="6"/>
  <c r="Y214" i="6"/>
  <c r="X214" i="6"/>
  <c r="W214" i="6"/>
  <c r="V214" i="6"/>
  <c r="AJ210" i="6"/>
  <c r="AI210" i="6"/>
  <c r="AH210" i="6"/>
  <c r="AG210" i="6"/>
  <c r="AF210" i="6"/>
  <c r="AE210" i="6"/>
  <c r="AD210" i="6"/>
  <c r="AC210" i="6"/>
  <c r="AB210" i="6"/>
  <c r="AA210" i="6"/>
  <c r="Z210" i="6"/>
  <c r="Y210" i="6"/>
  <c r="X210" i="6"/>
  <c r="W210" i="6"/>
  <c r="V210" i="6"/>
  <c r="AJ204" i="6"/>
  <c r="AI204" i="6"/>
  <c r="AH204" i="6"/>
  <c r="AG204" i="6"/>
  <c r="AF204" i="6"/>
  <c r="AE204" i="6"/>
  <c r="AD204" i="6"/>
  <c r="AC204" i="6"/>
  <c r="AB204" i="6"/>
  <c r="AA204" i="6"/>
  <c r="Z204" i="6"/>
  <c r="Y204" i="6"/>
  <c r="X204" i="6"/>
  <c r="W204" i="6"/>
  <c r="V204" i="6"/>
  <c r="AJ196" i="6"/>
  <c r="AI196" i="6"/>
  <c r="AH196" i="6"/>
  <c r="AG196" i="6"/>
  <c r="AF196" i="6"/>
  <c r="AE196" i="6"/>
  <c r="AD196" i="6"/>
  <c r="AC196" i="6"/>
  <c r="AB196" i="6"/>
  <c r="AA196" i="6"/>
  <c r="Z196" i="6"/>
  <c r="Y196" i="6"/>
  <c r="X196" i="6"/>
  <c r="W196" i="6"/>
  <c r="V196" i="6"/>
  <c r="AJ191" i="6"/>
  <c r="AI191" i="6"/>
  <c r="AH191" i="6"/>
  <c r="AG191" i="6"/>
  <c r="AF191" i="6"/>
  <c r="AE191" i="6"/>
  <c r="AD191" i="6"/>
  <c r="AC191" i="6"/>
  <c r="AB191" i="6"/>
  <c r="AA191" i="6"/>
  <c r="Z191" i="6"/>
  <c r="Y191" i="6"/>
  <c r="X191" i="6"/>
  <c r="W191" i="6"/>
  <c r="V191" i="6"/>
  <c r="AJ190" i="6"/>
  <c r="AI190" i="6"/>
  <c r="AH190" i="6"/>
  <c r="AG190" i="6"/>
  <c r="AF190" i="6"/>
  <c r="AE190" i="6"/>
  <c r="AD190" i="6"/>
  <c r="AC190" i="6"/>
  <c r="AB190" i="6"/>
  <c r="AA190" i="6"/>
  <c r="Z190" i="6"/>
  <c r="Y190" i="6"/>
  <c r="X190" i="6"/>
  <c r="W190" i="6"/>
  <c r="V190" i="6"/>
  <c r="AJ189" i="6"/>
  <c r="AI189" i="6"/>
  <c r="AH189" i="6"/>
  <c r="AG189" i="6"/>
  <c r="AF189" i="6"/>
  <c r="AE189" i="6"/>
  <c r="AD189" i="6"/>
  <c r="AC189" i="6"/>
  <c r="AB189" i="6"/>
  <c r="AA189" i="6"/>
  <c r="Z189" i="6"/>
  <c r="Y189" i="6"/>
  <c r="X189" i="6"/>
  <c r="W189" i="6"/>
  <c r="V189" i="6"/>
  <c r="AJ187" i="6"/>
  <c r="AI187" i="6"/>
  <c r="AH187" i="6"/>
  <c r="AG187" i="6"/>
  <c r="AF187" i="6"/>
  <c r="AE187" i="6"/>
  <c r="AD187" i="6"/>
  <c r="AC187" i="6"/>
  <c r="AB187" i="6"/>
  <c r="AA187" i="6"/>
  <c r="Z187" i="6"/>
  <c r="Y187" i="6"/>
  <c r="X187" i="6"/>
  <c r="W187" i="6"/>
  <c r="V187" i="6"/>
  <c r="AJ186" i="6"/>
  <c r="AI186" i="6"/>
  <c r="AH186" i="6"/>
  <c r="AG186" i="6"/>
  <c r="AF186" i="6"/>
  <c r="AE186" i="6"/>
  <c r="AD186" i="6"/>
  <c r="AC186" i="6"/>
  <c r="AB186" i="6"/>
  <c r="AA186" i="6"/>
  <c r="Z186" i="6"/>
  <c r="Y186" i="6"/>
  <c r="X186" i="6"/>
  <c r="W186" i="6"/>
  <c r="V186" i="6"/>
  <c r="AJ180" i="6"/>
  <c r="AI180" i="6"/>
  <c r="AH180" i="6"/>
  <c r="AG180" i="6"/>
  <c r="AF180" i="6"/>
  <c r="AE180" i="6"/>
  <c r="AD180" i="6"/>
  <c r="AC180" i="6"/>
  <c r="AB180" i="6"/>
  <c r="AA180" i="6"/>
  <c r="Z180" i="6"/>
  <c r="Y180" i="6"/>
  <c r="X180" i="6"/>
  <c r="W180" i="6"/>
  <c r="V180" i="6"/>
  <c r="AJ172" i="6"/>
  <c r="AI172" i="6"/>
  <c r="AH172" i="6"/>
  <c r="AG172" i="6"/>
  <c r="AF172" i="6"/>
  <c r="AE172" i="6"/>
  <c r="AD172" i="6"/>
  <c r="AC172" i="6"/>
  <c r="AB172" i="6"/>
  <c r="AA172" i="6"/>
  <c r="Z172" i="6"/>
  <c r="Y172" i="6"/>
  <c r="X172" i="6"/>
  <c r="W172" i="6"/>
  <c r="V172" i="6"/>
  <c r="AJ169" i="6"/>
  <c r="AI169" i="6"/>
  <c r="AH169" i="6"/>
  <c r="AG169" i="6"/>
  <c r="AF169" i="6"/>
  <c r="AE169" i="6"/>
  <c r="AD169" i="6"/>
  <c r="AC169" i="6"/>
  <c r="AB169" i="6"/>
  <c r="AA169" i="6"/>
  <c r="Z169" i="6"/>
  <c r="Y169" i="6"/>
  <c r="X169" i="6"/>
  <c r="W169" i="6"/>
  <c r="V169" i="6"/>
  <c r="AJ168" i="6"/>
  <c r="AI168" i="6"/>
  <c r="AH168" i="6"/>
  <c r="AG168" i="6"/>
  <c r="AF168" i="6"/>
  <c r="AE168" i="6"/>
  <c r="AD168" i="6"/>
  <c r="AC168" i="6"/>
  <c r="AB168" i="6"/>
  <c r="AA168" i="6"/>
  <c r="Z168" i="6"/>
  <c r="Y168" i="6"/>
  <c r="X168" i="6"/>
  <c r="W168" i="6"/>
  <c r="V168" i="6"/>
  <c r="AJ164" i="6"/>
  <c r="AI164" i="6"/>
  <c r="AH164" i="6"/>
  <c r="AG164" i="6"/>
  <c r="AF164" i="6"/>
  <c r="AE164" i="6"/>
  <c r="AD164" i="6"/>
  <c r="AC164" i="6"/>
  <c r="AB164" i="6"/>
  <c r="AA164" i="6"/>
  <c r="Z164" i="6"/>
  <c r="Y164" i="6"/>
  <c r="X164" i="6"/>
  <c r="W164" i="6"/>
  <c r="V164" i="6"/>
  <c r="AJ160" i="6"/>
  <c r="AI160" i="6"/>
  <c r="AH160" i="6"/>
  <c r="AG160" i="6"/>
  <c r="AF160" i="6"/>
  <c r="AE160" i="6"/>
  <c r="AD160" i="6"/>
  <c r="AC160" i="6"/>
  <c r="AB160" i="6"/>
  <c r="AA160" i="6"/>
  <c r="Z160" i="6"/>
  <c r="Y160" i="6"/>
  <c r="X160" i="6"/>
  <c r="W160" i="6"/>
  <c r="V160" i="6"/>
  <c r="AJ158" i="6"/>
  <c r="AI158" i="6"/>
  <c r="AH158" i="6"/>
  <c r="AG158" i="6"/>
  <c r="AF158" i="6"/>
  <c r="AE158" i="6"/>
  <c r="AD158" i="6"/>
  <c r="AC158" i="6"/>
  <c r="AB158" i="6"/>
  <c r="AA158" i="6"/>
  <c r="Z158" i="6"/>
  <c r="Y158" i="6"/>
  <c r="X158" i="6"/>
  <c r="W158" i="6"/>
  <c r="V158" i="6"/>
  <c r="AJ155" i="6"/>
  <c r="AI155" i="6"/>
  <c r="AH155" i="6"/>
  <c r="AG155" i="6"/>
  <c r="AF155" i="6"/>
  <c r="AE155" i="6"/>
  <c r="AD155" i="6"/>
  <c r="AC155" i="6"/>
  <c r="AB155" i="6"/>
  <c r="AA155" i="6"/>
  <c r="Z155" i="6"/>
  <c r="Y155" i="6"/>
  <c r="X155" i="6"/>
  <c r="W155" i="6"/>
  <c r="V155" i="6"/>
  <c r="AJ154" i="6"/>
  <c r="AI154" i="6"/>
  <c r="AH154" i="6"/>
  <c r="AG154" i="6"/>
  <c r="AF154" i="6"/>
  <c r="AE154" i="6"/>
  <c r="AD154" i="6"/>
  <c r="AC154" i="6"/>
  <c r="AB154" i="6"/>
  <c r="AA154" i="6"/>
  <c r="Z154" i="6"/>
  <c r="Y154" i="6"/>
  <c r="X154" i="6"/>
  <c r="W154" i="6"/>
  <c r="V154" i="6"/>
  <c r="AJ152" i="6"/>
  <c r="AI152" i="6"/>
  <c r="AH152" i="6"/>
  <c r="AG152" i="6"/>
  <c r="AF152" i="6"/>
  <c r="AE152" i="6"/>
  <c r="AD152" i="6"/>
  <c r="AC152" i="6"/>
  <c r="AB152" i="6"/>
  <c r="AA152" i="6"/>
  <c r="Z152" i="6"/>
  <c r="Y152" i="6"/>
  <c r="X152" i="6"/>
  <c r="W152" i="6"/>
  <c r="V152" i="6"/>
  <c r="AJ151" i="6"/>
  <c r="AI151" i="6"/>
  <c r="AH151" i="6"/>
  <c r="AG151" i="6"/>
  <c r="AF151" i="6"/>
  <c r="AE151" i="6"/>
  <c r="AD151" i="6"/>
  <c r="AC151" i="6"/>
  <c r="AB151" i="6"/>
  <c r="AA151" i="6"/>
  <c r="Z151" i="6"/>
  <c r="Y151" i="6"/>
  <c r="X151" i="6"/>
  <c r="W151" i="6"/>
  <c r="V151" i="6"/>
  <c r="AJ148" i="6"/>
  <c r="AI148" i="6"/>
  <c r="AH148" i="6"/>
  <c r="AG148" i="6"/>
  <c r="AF148" i="6"/>
  <c r="AE148" i="6"/>
  <c r="AD148" i="6"/>
  <c r="AC148" i="6"/>
  <c r="AB148" i="6"/>
  <c r="AA148" i="6"/>
  <c r="Z148" i="6"/>
  <c r="Y148" i="6"/>
  <c r="X148" i="6"/>
  <c r="W148" i="6"/>
  <c r="V148" i="6"/>
  <c r="AJ141" i="6"/>
  <c r="AI141" i="6"/>
  <c r="AH141" i="6"/>
  <c r="AG141" i="6"/>
  <c r="AF141" i="6"/>
  <c r="AE141" i="6"/>
  <c r="AD141" i="6"/>
  <c r="AC141" i="6"/>
  <c r="AB141" i="6"/>
  <c r="AA141" i="6"/>
  <c r="Z141" i="6"/>
  <c r="Y141" i="6"/>
  <c r="X141" i="6"/>
  <c r="W141" i="6"/>
  <c r="V141" i="6"/>
  <c r="AJ140" i="6"/>
  <c r="AI140" i="6"/>
  <c r="AH140" i="6"/>
  <c r="AG140" i="6"/>
  <c r="AF140" i="6"/>
  <c r="AE140" i="6"/>
  <c r="AD140" i="6"/>
  <c r="AC140" i="6"/>
  <c r="AB140" i="6"/>
  <c r="AA140" i="6"/>
  <c r="Z140" i="6"/>
  <c r="Y140" i="6"/>
  <c r="X140" i="6"/>
  <c r="W140" i="6"/>
  <c r="V140" i="6"/>
  <c r="AJ137" i="6"/>
  <c r="AI137" i="6"/>
  <c r="AH137" i="6"/>
  <c r="AG137" i="6"/>
  <c r="AF137" i="6"/>
  <c r="AE137" i="6"/>
  <c r="AD137" i="6"/>
  <c r="AC137" i="6"/>
  <c r="AB137" i="6"/>
  <c r="AA137" i="6"/>
  <c r="Z137" i="6"/>
  <c r="Y137" i="6"/>
  <c r="X137" i="6"/>
  <c r="W137" i="6"/>
  <c r="V137" i="6"/>
  <c r="AJ126" i="6"/>
  <c r="AI126" i="6"/>
  <c r="AH126" i="6"/>
  <c r="AG126" i="6"/>
  <c r="AF126" i="6"/>
  <c r="AE126" i="6"/>
  <c r="AD126" i="6"/>
  <c r="AC126" i="6"/>
  <c r="AB126" i="6"/>
  <c r="AA126" i="6"/>
  <c r="Z126" i="6"/>
  <c r="Y126" i="6"/>
  <c r="X126" i="6"/>
  <c r="W126" i="6"/>
  <c r="V126" i="6"/>
  <c r="AJ121" i="6"/>
  <c r="AI121" i="6"/>
  <c r="AH121" i="6"/>
  <c r="AG121" i="6"/>
  <c r="AF121" i="6"/>
  <c r="AE121" i="6"/>
  <c r="AD121" i="6"/>
  <c r="AC121" i="6"/>
  <c r="AB121" i="6"/>
  <c r="AA121" i="6"/>
  <c r="Z121" i="6"/>
  <c r="Y121" i="6"/>
  <c r="X121" i="6"/>
  <c r="W121" i="6"/>
  <c r="V121" i="6"/>
  <c r="AJ119" i="6"/>
  <c r="AI119" i="6"/>
  <c r="AH119" i="6"/>
  <c r="AG119" i="6"/>
  <c r="AF119" i="6"/>
  <c r="AE119" i="6"/>
  <c r="AD119" i="6"/>
  <c r="AC119" i="6"/>
  <c r="AB119" i="6"/>
  <c r="AA119" i="6"/>
  <c r="Z119" i="6"/>
  <c r="Y119" i="6"/>
  <c r="X119" i="6"/>
  <c r="W119" i="6"/>
  <c r="V119" i="6"/>
  <c r="AJ113" i="6"/>
  <c r="AI113" i="6"/>
  <c r="AH113" i="6"/>
  <c r="AG113" i="6"/>
  <c r="AF113" i="6"/>
  <c r="AE113" i="6"/>
  <c r="AD113" i="6"/>
  <c r="AC113" i="6"/>
  <c r="AB113" i="6"/>
  <c r="AA113" i="6"/>
  <c r="Z113" i="6"/>
  <c r="Y113" i="6"/>
  <c r="X113" i="6"/>
  <c r="W113" i="6"/>
  <c r="V113" i="6"/>
  <c r="AJ112" i="6"/>
  <c r="AI112" i="6"/>
  <c r="AH112" i="6"/>
  <c r="AG112" i="6"/>
  <c r="AF112" i="6"/>
  <c r="AE112" i="6"/>
  <c r="AD112" i="6"/>
  <c r="AC112" i="6"/>
  <c r="AB112" i="6"/>
  <c r="AA112" i="6"/>
  <c r="Z112" i="6"/>
  <c r="Y112" i="6"/>
  <c r="X112" i="6"/>
  <c r="W112" i="6"/>
  <c r="V112" i="6"/>
  <c r="AJ110" i="6"/>
  <c r="AI110" i="6"/>
  <c r="AH110" i="6"/>
  <c r="AG110" i="6"/>
  <c r="AF110" i="6"/>
  <c r="AE110" i="6"/>
  <c r="AD110" i="6"/>
  <c r="AC110" i="6"/>
  <c r="AB110" i="6"/>
  <c r="AA110" i="6"/>
  <c r="Z110" i="6"/>
  <c r="Y110" i="6"/>
  <c r="X110" i="6"/>
  <c r="W110" i="6"/>
  <c r="V110" i="6"/>
  <c r="AJ108" i="6"/>
  <c r="AI108" i="6"/>
  <c r="AH108" i="6"/>
  <c r="AG108" i="6"/>
  <c r="AF108" i="6"/>
  <c r="AE108" i="6"/>
  <c r="AD108" i="6"/>
  <c r="AC108" i="6"/>
  <c r="AB108" i="6"/>
  <c r="AA108" i="6"/>
  <c r="Z108" i="6"/>
  <c r="Y108" i="6"/>
  <c r="X108" i="6"/>
  <c r="W108" i="6"/>
  <c r="V108" i="6"/>
  <c r="AJ106" i="6"/>
  <c r="AI106" i="6"/>
  <c r="AH106" i="6"/>
  <c r="AG106" i="6"/>
  <c r="AF106" i="6"/>
  <c r="AE106" i="6"/>
  <c r="AD106" i="6"/>
  <c r="AC106" i="6"/>
  <c r="AB106" i="6"/>
  <c r="AA106" i="6"/>
  <c r="Z106" i="6"/>
  <c r="Y106" i="6"/>
  <c r="X106" i="6"/>
  <c r="W106" i="6"/>
  <c r="V106" i="6"/>
  <c r="AJ105" i="6"/>
  <c r="AI105" i="6"/>
  <c r="AH105" i="6"/>
  <c r="AG105" i="6"/>
  <c r="AF105" i="6"/>
  <c r="AE105" i="6"/>
  <c r="AD105" i="6"/>
  <c r="AC105" i="6"/>
  <c r="AB105" i="6"/>
  <c r="AA105" i="6"/>
  <c r="Z105" i="6"/>
  <c r="Y105" i="6"/>
  <c r="X105" i="6"/>
  <c r="W105" i="6"/>
  <c r="V105" i="6"/>
  <c r="AJ103" i="6"/>
  <c r="AI103" i="6"/>
  <c r="AH103" i="6"/>
  <c r="AG103" i="6"/>
  <c r="AF103" i="6"/>
  <c r="AE103" i="6"/>
  <c r="AD103" i="6"/>
  <c r="AC103" i="6"/>
  <c r="AB103" i="6"/>
  <c r="AA103" i="6"/>
  <c r="Z103" i="6"/>
  <c r="Y103" i="6"/>
  <c r="X103" i="6"/>
  <c r="W103" i="6"/>
  <c r="V103" i="6"/>
  <c r="AJ102" i="6"/>
  <c r="AI102" i="6"/>
  <c r="AH102" i="6"/>
  <c r="AG102" i="6"/>
  <c r="AF102" i="6"/>
  <c r="AE102" i="6"/>
  <c r="AD102" i="6"/>
  <c r="AC102" i="6"/>
  <c r="AB102" i="6"/>
  <c r="AA102" i="6"/>
  <c r="Z102" i="6"/>
  <c r="Y102" i="6"/>
  <c r="X102" i="6"/>
  <c r="W102" i="6"/>
  <c r="V102" i="6"/>
  <c r="AJ98" i="6"/>
  <c r="AI98" i="6"/>
  <c r="AH98" i="6"/>
  <c r="AG98" i="6"/>
  <c r="AF98" i="6"/>
  <c r="AE98" i="6"/>
  <c r="AD98" i="6"/>
  <c r="AC98" i="6"/>
  <c r="AB98" i="6"/>
  <c r="AA98" i="6"/>
  <c r="Z98" i="6"/>
  <c r="Y98" i="6"/>
  <c r="X98" i="6"/>
  <c r="W98" i="6"/>
  <c r="V98" i="6"/>
  <c r="AJ96" i="6"/>
  <c r="AI96" i="6"/>
  <c r="AH96" i="6"/>
  <c r="AG96" i="6"/>
  <c r="AF96" i="6"/>
  <c r="AE96" i="6"/>
  <c r="AD96" i="6"/>
  <c r="AC96" i="6"/>
  <c r="AB96" i="6"/>
  <c r="AA96" i="6"/>
  <c r="Z96" i="6"/>
  <c r="Y96" i="6"/>
  <c r="X96" i="6"/>
  <c r="W96" i="6"/>
  <c r="V96" i="6"/>
  <c r="AJ95" i="6"/>
  <c r="AI95" i="6"/>
  <c r="AH95" i="6"/>
  <c r="AG95" i="6"/>
  <c r="AF95" i="6"/>
  <c r="AE95" i="6"/>
  <c r="AD95" i="6"/>
  <c r="AC95" i="6"/>
  <c r="AB95" i="6"/>
  <c r="AA95" i="6"/>
  <c r="Z95" i="6"/>
  <c r="Y95" i="6"/>
  <c r="X95" i="6"/>
  <c r="W95" i="6"/>
  <c r="V95" i="6"/>
  <c r="AJ91" i="6"/>
  <c r="AI91" i="6"/>
  <c r="AH91" i="6"/>
  <c r="AG91" i="6"/>
  <c r="AF91" i="6"/>
  <c r="AE91" i="6"/>
  <c r="AD91" i="6"/>
  <c r="AC91" i="6"/>
  <c r="AB91" i="6"/>
  <c r="AA91" i="6"/>
  <c r="Z91" i="6"/>
  <c r="Y91" i="6"/>
  <c r="X91" i="6"/>
  <c r="W91" i="6"/>
  <c r="V91" i="6"/>
  <c r="AJ85" i="6"/>
  <c r="AI85" i="6"/>
  <c r="AH85" i="6"/>
  <c r="AG85" i="6"/>
  <c r="AF85" i="6"/>
  <c r="AE85" i="6"/>
  <c r="AD85" i="6"/>
  <c r="AC85" i="6"/>
  <c r="AB85" i="6"/>
  <c r="AA85" i="6"/>
  <c r="Z85" i="6"/>
  <c r="Y85" i="6"/>
  <c r="X85" i="6"/>
  <c r="W85" i="6"/>
  <c r="V85" i="6"/>
  <c r="AJ83" i="6"/>
  <c r="AI83" i="6"/>
  <c r="AH83" i="6"/>
  <c r="AG83" i="6"/>
  <c r="AF83" i="6"/>
  <c r="AE83" i="6"/>
  <c r="AD83" i="6"/>
  <c r="AC83" i="6"/>
  <c r="AB83" i="6"/>
  <c r="AA83" i="6"/>
  <c r="Z83" i="6"/>
  <c r="Y83" i="6"/>
  <c r="X83" i="6"/>
  <c r="W83" i="6"/>
  <c r="V83" i="6"/>
  <c r="AJ82" i="6"/>
  <c r="AI82" i="6"/>
  <c r="AH82" i="6"/>
  <c r="AG82" i="6"/>
  <c r="AF82" i="6"/>
  <c r="AE82" i="6"/>
  <c r="AD82" i="6"/>
  <c r="AC82" i="6"/>
  <c r="AB82" i="6"/>
  <c r="AA82" i="6"/>
  <c r="Z82" i="6"/>
  <c r="Y82" i="6"/>
  <c r="X82" i="6"/>
  <c r="W82" i="6"/>
  <c r="V82" i="6"/>
  <c r="AJ78" i="6"/>
  <c r="AI78" i="6"/>
  <c r="AH78" i="6"/>
  <c r="AG78" i="6"/>
  <c r="AF78" i="6"/>
  <c r="AE78" i="6"/>
  <c r="AD78" i="6"/>
  <c r="AC78" i="6"/>
  <c r="AB78" i="6"/>
  <c r="AA78" i="6"/>
  <c r="Z78" i="6"/>
  <c r="Y78" i="6"/>
  <c r="X78" i="6"/>
  <c r="W78" i="6"/>
  <c r="V78" i="6"/>
  <c r="AJ77" i="6"/>
  <c r="AI77" i="6"/>
  <c r="AH77" i="6"/>
  <c r="AG77" i="6"/>
  <c r="AF77" i="6"/>
  <c r="AE77" i="6"/>
  <c r="AD77" i="6"/>
  <c r="AC77" i="6"/>
  <c r="AB77" i="6"/>
  <c r="AA77" i="6"/>
  <c r="Z77" i="6"/>
  <c r="Y77" i="6"/>
  <c r="X77" i="6"/>
  <c r="W77" i="6"/>
  <c r="V77" i="6"/>
  <c r="AJ75" i="6"/>
  <c r="AI75" i="6"/>
  <c r="AH75" i="6"/>
  <c r="AG75" i="6"/>
  <c r="AF75" i="6"/>
  <c r="AE75" i="6"/>
  <c r="AD75" i="6"/>
  <c r="AC75" i="6"/>
  <c r="AB75" i="6"/>
  <c r="AA75" i="6"/>
  <c r="Z75" i="6"/>
  <c r="Y75" i="6"/>
  <c r="X75" i="6"/>
  <c r="W75" i="6"/>
  <c r="V75" i="6"/>
  <c r="AJ72" i="6"/>
  <c r="AI72" i="6"/>
  <c r="AH72" i="6"/>
  <c r="AG72" i="6"/>
  <c r="AF72" i="6"/>
  <c r="AE72" i="6"/>
  <c r="AD72" i="6"/>
  <c r="AC72" i="6"/>
  <c r="AB72" i="6"/>
  <c r="AA72" i="6"/>
  <c r="Z72" i="6"/>
  <c r="Y72" i="6"/>
  <c r="X72" i="6"/>
  <c r="W72" i="6"/>
  <c r="V72" i="6"/>
  <c r="AJ71" i="6"/>
  <c r="AI71" i="6"/>
  <c r="AH71" i="6"/>
  <c r="AG71" i="6"/>
  <c r="AF71" i="6"/>
  <c r="AE71" i="6"/>
  <c r="AD71" i="6"/>
  <c r="AC71" i="6"/>
  <c r="AB71" i="6"/>
  <c r="AA71" i="6"/>
  <c r="Z71" i="6"/>
  <c r="Y71" i="6"/>
  <c r="X71" i="6"/>
  <c r="W71" i="6"/>
  <c r="V71" i="6"/>
  <c r="AJ68" i="6"/>
  <c r="AI68" i="6"/>
  <c r="AH68" i="6"/>
  <c r="AG68" i="6"/>
  <c r="AF68" i="6"/>
  <c r="AE68" i="6"/>
  <c r="AD68" i="6"/>
  <c r="AC68" i="6"/>
  <c r="AB68" i="6"/>
  <c r="AA68" i="6"/>
  <c r="Z68" i="6"/>
  <c r="Y68" i="6"/>
  <c r="X68" i="6"/>
  <c r="W68" i="6"/>
  <c r="V68" i="6"/>
  <c r="AJ67" i="6"/>
  <c r="AI67" i="6"/>
  <c r="AH67" i="6"/>
  <c r="AG67" i="6"/>
  <c r="AF67" i="6"/>
  <c r="AE67" i="6"/>
  <c r="AD67" i="6"/>
  <c r="AC67" i="6"/>
  <c r="AB67" i="6"/>
  <c r="AA67" i="6"/>
  <c r="Z67" i="6"/>
  <c r="Y67" i="6"/>
  <c r="X67" i="6"/>
  <c r="W67" i="6"/>
  <c r="V67" i="6"/>
  <c r="AJ66" i="6"/>
  <c r="AI66" i="6"/>
  <c r="AH66" i="6"/>
  <c r="AG66" i="6"/>
  <c r="AF66" i="6"/>
  <c r="AE66" i="6"/>
  <c r="AD66" i="6"/>
  <c r="AC66" i="6"/>
  <c r="AB66" i="6"/>
  <c r="AA66" i="6"/>
  <c r="Z66" i="6"/>
  <c r="Y66" i="6"/>
  <c r="X66" i="6"/>
  <c r="W66" i="6"/>
  <c r="V66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AJ60" i="6"/>
  <c r="AI60" i="6"/>
  <c r="AH60" i="6"/>
  <c r="AG60" i="6"/>
  <c r="AF60" i="6"/>
  <c r="AE60" i="6"/>
  <c r="AD60" i="6"/>
  <c r="AC60" i="6"/>
  <c r="AB60" i="6"/>
  <c r="AA60" i="6"/>
  <c r="Z60" i="6"/>
  <c r="Y60" i="6"/>
  <c r="X60" i="6"/>
  <c r="W60" i="6"/>
  <c r="V60" i="6"/>
  <c r="AJ58" i="6"/>
  <c r="AI58" i="6"/>
  <c r="AH58" i="6"/>
  <c r="AG58" i="6"/>
  <c r="AF58" i="6"/>
  <c r="AE58" i="6"/>
  <c r="AD58" i="6"/>
  <c r="AC58" i="6"/>
  <c r="AB58" i="6"/>
  <c r="AA58" i="6"/>
  <c r="Z58" i="6"/>
  <c r="Y58" i="6"/>
  <c r="X58" i="6"/>
  <c r="W58" i="6"/>
  <c r="V58" i="6"/>
  <c r="AJ57" i="6"/>
  <c r="AI57" i="6"/>
  <c r="AH57" i="6"/>
  <c r="AG57" i="6"/>
  <c r="AF57" i="6"/>
  <c r="AE57" i="6"/>
  <c r="AD57" i="6"/>
  <c r="AC57" i="6"/>
  <c r="AB57" i="6"/>
  <c r="AA57" i="6"/>
  <c r="Z57" i="6"/>
  <c r="Y57" i="6"/>
  <c r="X57" i="6"/>
  <c r="W57" i="6"/>
  <c r="V57" i="6"/>
  <c r="AJ52" i="6"/>
  <c r="AI52" i="6"/>
  <c r="AH52" i="6"/>
  <c r="AG52" i="6"/>
  <c r="AF52" i="6"/>
  <c r="AE52" i="6"/>
  <c r="AD52" i="6"/>
  <c r="AC52" i="6"/>
  <c r="AB52" i="6"/>
  <c r="AA52" i="6"/>
  <c r="Z52" i="6"/>
  <c r="Y52" i="6"/>
  <c r="X52" i="6"/>
  <c r="W52" i="6"/>
  <c r="V52" i="6"/>
  <c r="AJ44" i="6"/>
  <c r="AI44" i="6"/>
  <c r="AH44" i="6"/>
  <c r="AG44" i="6"/>
  <c r="AF44" i="6"/>
  <c r="AE44" i="6"/>
  <c r="AD44" i="6"/>
  <c r="AC44" i="6"/>
  <c r="AB44" i="6"/>
  <c r="AA44" i="6"/>
  <c r="Z44" i="6"/>
  <c r="Y44" i="6"/>
  <c r="X44" i="6"/>
  <c r="W44" i="6"/>
  <c r="V44" i="6"/>
  <c r="AJ39" i="6"/>
  <c r="AI39" i="6"/>
  <c r="AH39" i="6"/>
  <c r="AG39" i="6"/>
  <c r="AF39" i="6"/>
  <c r="AE39" i="6"/>
  <c r="AD39" i="6"/>
  <c r="AC39" i="6"/>
  <c r="AB39" i="6"/>
  <c r="AA39" i="6"/>
  <c r="Z39" i="6"/>
  <c r="Y39" i="6"/>
  <c r="X39" i="6"/>
  <c r="W39" i="6"/>
  <c r="V39" i="6"/>
  <c r="AJ36" i="6"/>
  <c r="AI36" i="6"/>
  <c r="AH36" i="6"/>
  <c r="AG36" i="6"/>
  <c r="AF36" i="6"/>
  <c r="AE36" i="6"/>
  <c r="AD36" i="6"/>
  <c r="AC36" i="6"/>
  <c r="AB36" i="6"/>
  <c r="AA36" i="6"/>
  <c r="Z36" i="6"/>
  <c r="Y36" i="6"/>
  <c r="X36" i="6"/>
  <c r="W36" i="6"/>
  <c r="V36" i="6"/>
  <c r="AJ35" i="6"/>
  <c r="AI35" i="6"/>
  <c r="AH35" i="6"/>
  <c r="AG35" i="6"/>
  <c r="AF35" i="6"/>
  <c r="AE35" i="6"/>
  <c r="AD35" i="6"/>
  <c r="AC35" i="6"/>
  <c r="AB35" i="6"/>
  <c r="AA35" i="6"/>
  <c r="Z35" i="6"/>
  <c r="Y35" i="6"/>
  <c r="X35" i="6"/>
  <c r="W35" i="6"/>
  <c r="V35" i="6"/>
  <c r="AJ24" i="6"/>
  <c r="AI24" i="6"/>
  <c r="AH24" i="6"/>
  <c r="AG24" i="6"/>
  <c r="AF24" i="6"/>
  <c r="AE24" i="6"/>
  <c r="AD24" i="6"/>
  <c r="AC24" i="6"/>
  <c r="AB24" i="6"/>
  <c r="AA24" i="6"/>
  <c r="Z24" i="6"/>
  <c r="Y24" i="6"/>
  <c r="X24" i="6"/>
  <c r="W24" i="6"/>
  <c r="V24" i="6"/>
  <c r="AJ20" i="6"/>
  <c r="AI20" i="6"/>
  <c r="AH20" i="6"/>
  <c r="AG20" i="6"/>
  <c r="AF20" i="6"/>
  <c r="AE20" i="6"/>
  <c r="AD20" i="6"/>
  <c r="AC20" i="6"/>
  <c r="AB20" i="6"/>
  <c r="AA20" i="6"/>
  <c r="Z20" i="6"/>
  <c r="Y20" i="6"/>
  <c r="X20" i="6"/>
  <c r="W20" i="6"/>
  <c r="V20" i="6"/>
  <c r="AJ16" i="6"/>
  <c r="AI16" i="6"/>
  <c r="AH16" i="6"/>
  <c r="AG16" i="6"/>
  <c r="AF16" i="6"/>
  <c r="AE16" i="6"/>
  <c r="AD16" i="6"/>
  <c r="AC16" i="6"/>
  <c r="AB16" i="6"/>
  <c r="AA16" i="6"/>
  <c r="Z16" i="6"/>
  <c r="Y16" i="6"/>
  <c r="X16" i="6"/>
  <c r="W16" i="6"/>
  <c r="V16" i="6"/>
  <c r="AJ14" i="6"/>
  <c r="AI14" i="6"/>
  <c r="AH14" i="6"/>
  <c r="AG14" i="6"/>
  <c r="AF14" i="6"/>
  <c r="AE14" i="6"/>
  <c r="AD14" i="6"/>
  <c r="AC14" i="6"/>
  <c r="AB14" i="6"/>
  <c r="AA14" i="6"/>
  <c r="Z14" i="6"/>
  <c r="Y14" i="6"/>
  <c r="X14" i="6"/>
  <c r="W14" i="6"/>
  <c r="V14" i="6"/>
  <c r="AJ10" i="6"/>
  <c r="AI10" i="6"/>
  <c r="AH10" i="6"/>
  <c r="AG10" i="6"/>
  <c r="AF10" i="6"/>
  <c r="AE10" i="6"/>
  <c r="AD10" i="6"/>
  <c r="AC10" i="6"/>
  <c r="AB10" i="6"/>
  <c r="AA10" i="6"/>
  <c r="Z10" i="6"/>
  <c r="Y10" i="6"/>
  <c r="X10" i="6"/>
  <c r="W10" i="6"/>
  <c r="V10" i="6"/>
  <c r="AJ324" i="6"/>
  <c r="AI324" i="6"/>
  <c r="AH324" i="6"/>
  <c r="AG324" i="6"/>
  <c r="AF324" i="6"/>
  <c r="AE324" i="6"/>
  <c r="AD324" i="6"/>
  <c r="AC324" i="6"/>
  <c r="AB324" i="6"/>
  <c r="AA324" i="6"/>
  <c r="Z324" i="6"/>
  <c r="Y324" i="6"/>
  <c r="X324" i="6"/>
  <c r="W324" i="6"/>
  <c r="V324" i="6"/>
  <c r="AJ242" i="6"/>
  <c r="AI242" i="6"/>
  <c r="AH242" i="6"/>
  <c r="AG242" i="6"/>
  <c r="AF242" i="6"/>
  <c r="AE242" i="6"/>
  <c r="AD242" i="6"/>
  <c r="AC242" i="6"/>
  <c r="AB242" i="6"/>
  <c r="AA242" i="6"/>
  <c r="Z242" i="6"/>
  <c r="Y242" i="6"/>
  <c r="X242" i="6"/>
  <c r="W242" i="6"/>
  <c r="V242" i="6"/>
  <c r="AJ194" i="6"/>
  <c r="AI194" i="6"/>
  <c r="AH194" i="6"/>
  <c r="AG194" i="6"/>
  <c r="AF194" i="6"/>
  <c r="AE194" i="6"/>
  <c r="AD194" i="6"/>
  <c r="AC194" i="6"/>
  <c r="AB194" i="6"/>
  <c r="AA194" i="6"/>
  <c r="Z194" i="6"/>
  <c r="Y194" i="6"/>
  <c r="X194" i="6"/>
  <c r="W194" i="6"/>
  <c r="V194" i="6"/>
  <c r="AJ101" i="6"/>
  <c r="AI101" i="6"/>
  <c r="AH101" i="6"/>
  <c r="AG101" i="6"/>
  <c r="AF101" i="6"/>
  <c r="AE101" i="6"/>
  <c r="AD101" i="6"/>
  <c r="AC101" i="6"/>
  <c r="AB101" i="6"/>
  <c r="AA101" i="6"/>
  <c r="Z101" i="6"/>
  <c r="Y101" i="6"/>
  <c r="X101" i="6"/>
  <c r="W101" i="6"/>
  <c r="V101" i="6"/>
  <c r="AJ195" i="6"/>
  <c r="AI195" i="6"/>
  <c r="AH195" i="6"/>
  <c r="AG195" i="6"/>
  <c r="AF195" i="6"/>
  <c r="AE195" i="6"/>
  <c r="AD195" i="6"/>
  <c r="AC195" i="6"/>
  <c r="AB195" i="6"/>
  <c r="AA195" i="6"/>
  <c r="Z195" i="6"/>
  <c r="Y195" i="6"/>
  <c r="X195" i="6"/>
  <c r="W195" i="6"/>
  <c r="V195" i="6"/>
  <c r="AJ178" i="6"/>
  <c r="AI178" i="6"/>
  <c r="AH178" i="6"/>
  <c r="AG178" i="6"/>
  <c r="AF178" i="6"/>
  <c r="AE178" i="6"/>
  <c r="AD178" i="6"/>
  <c r="AC178" i="6"/>
  <c r="AB178" i="6"/>
  <c r="AA178" i="6"/>
  <c r="Z178" i="6"/>
  <c r="Y178" i="6"/>
  <c r="X178" i="6"/>
  <c r="W178" i="6"/>
  <c r="V178" i="6"/>
  <c r="AJ107" i="6"/>
  <c r="AI107" i="6"/>
  <c r="AH107" i="6"/>
  <c r="AG107" i="6"/>
  <c r="AF107" i="6"/>
  <c r="AE107" i="6"/>
  <c r="AD107" i="6"/>
  <c r="AC107" i="6"/>
  <c r="AB107" i="6"/>
  <c r="AA107" i="6"/>
  <c r="Z107" i="6"/>
  <c r="Y107" i="6"/>
  <c r="X107" i="6"/>
  <c r="W107" i="6"/>
  <c r="V107" i="6"/>
  <c r="AJ79" i="6"/>
  <c r="AI79" i="6"/>
  <c r="AH79" i="6"/>
  <c r="AG79" i="6"/>
  <c r="AF79" i="6"/>
  <c r="AE79" i="6"/>
  <c r="AD79" i="6"/>
  <c r="AC79" i="6"/>
  <c r="AB79" i="6"/>
  <c r="AA79" i="6"/>
  <c r="Z79" i="6"/>
  <c r="Y79" i="6"/>
  <c r="X79" i="6"/>
  <c r="W79" i="6"/>
  <c r="V79" i="6"/>
  <c r="AJ315" i="6"/>
  <c r="AI315" i="6"/>
  <c r="AH315" i="6"/>
  <c r="AG315" i="6"/>
  <c r="AF315" i="6"/>
  <c r="AE315" i="6"/>
  <c r="AD315" i="6"/>
  <c r="AC315" i="6"/>
  <c r="AB315" i="6"/>
  <c r="AA315" i="6"/>
  <c r="Z315" i="6"/>
  <c r="Y315" i="6"/>
  <c r="X315" i="6"/>
  <c r="W315" i="6"/>
  <c r="V315" i="6"/>
  <c r="AJ310" i="6"/>
  <c r="AI310" i="6"/>
  <c r="AH310" i="6"/>
  <c r="AG310" i="6"/>
  <c r="AF310" i="6"/>
  <c r="AE310" i="6"/>
  <c r="AD310" i="6"/>
  <c r="AC310" i="6"/>
  <c r="AB310" i="6"/>
  <c r="AA310" i="6"/>
  <c r="Z310" i="6"/>
  <c r="Y310" i="6"/>
  <c r="X310" i="6"/>
  <c r="W310" i="6"/>
  <c r="V310" i="6"/>
  <c r="AJ262" i="6"/>
  <c r="AI262" i="6"/>
  <c r="AH262" i="6"/>
  <c r="AG262" i="6"/>
  <c r="AF262" i="6"/>
  <c r="AE262" i="6"/>
  <c r="AD262" i="6"/>
  <c r="AC262" i="6"/>
  <c r="AB262" i="6"/>
  <c r="AA262" i="6"/>
  <c r="Z262" i="6"/>
  <c r="Y262" i="6"/>
  <c r="X262" i="6"/>
  <c r="W262" i="6"/>
  <c r="V262" i="6"/>
  <c r="AJ251" i="6"/>
  <c r="AI251" i="6"/>
  <c r="AH251" i="6"/>
  <c r="AG251" i="6"/>
  <c r="AF251" i="6"/>
  <c r="AE251" i="6"/>
  <c r="AD251" i="6"/>
  <c r="AC251" i="6"/>
  <c r="AB251" i="6"/>
  <c r="AA251" i="6"/>
  <c r="Z251" i="6"/>
  <c r="Y251" i="6"/>
  <c r="X251" i="6"/>
  <c r="W251" i="6"/>
  <c r="V251" i="6"/>
  <c r="AJ246" i="6"/>
  <c r="AI246" i="6"/>
  <c r="AH246" i="6"/>
  <c r="AG246" i="6"/>
  <c r="AF246" i="6"/>
  <c r="AE246" i="6"/>
  <c r="AD246" i="6"/>
  <c r="AC246" i="6"/>
  <c r="AB246" i="6"/>
  <c r="AA246" i="6"/>
  <c r="Z246" i="6"/>
  <c r="Y246" i="6"/>
  <c r="X246" i="6"/>
  <c r="W246" i="6"/>
  <c r="V246" i="6"/>
  <c r="AJ223" i="6"/>
  <c r="AI223" i="6"/>
  <c r="AH223" i="6"/>
  <c r="AG223" i="6"/>
  <c r="AF223" i="6"/>
  <c r="AE223" i="6"/>
  <c r="AD223" i="6"/>
  <c r="AC223" i="6"/>
  <c r="AB223" i="6"/>
  <c r="AA223" i="6"/>
  <c r="Z223" i="6"/>
  <c r="Y223" i="6"/>
  <c r="X223" i="6"/>
  <c r="W223" i="6"/>
  <c r="V223" i="6"/>
  <c r="AJ219" i="6"/>
  <c r="AI219" i="6"/>
  <c r="AH219" i="6"/>
  <c r="AG219" i="6"/>
  <c r="AF219" i="6"/>
  <c r="AE219" i="6"/>
  <c r="AD219" i="6"/>
  <c r="AC219" i="6"/>
  <c r="AB219" i="6"/>
  <c r="AA219" i="6"/>
  <c r="Z219" i="6"/>
  <c r="Y219" i="6"/>
  <c r="X219" i="6"/>
  <c r="W219" i="6"/>
  <c r="V219" i="6"/>
  <c r="AJ217" i="6"/>
  <c r="AI217" i="6"/>
  <c r="AH217" i="6"/>
  <c r="AG217" i="6"/>
  <c r="AF217" i="6"/>
  <c r="AE217" i="6"/>
  <c r="AD217" i="6"/>
  <c r="AC217" i="6"/>
  <c r="AB217" i="6"/>
  <c r="AA217" i="6"/>
  <c r="Z217" i="6"/>
  <c r="Y217" i="6"/>
  <c r="X217" i="6"/>
  <c r="W217" i="6"/>
  <c r="V217" i="6"/>
  <c r="AJ211" i="6"/>
  <c r="AI211" i="6"/>
  <c r="AH211" i="6"/>
  <c r="AG211" i="6"/>
  <c r="AF211" i="6"/>
  <c r="AE211" i="6"/>
  <c r="AD211" i="6"/>
  <c r="AC211" i="6"/>
  <c r="AB211" i="6"/>
  <c r="AA211" i="6"/>
  <c r="Z211" i="6"/>
  <c r="Y211" i="6"/>
  <c r="X211" i="6"/>
  <c r="W211" i="6"/>
  <c r="V211" i="6"/>
  <c r="AJ209" i="6"/>
  <c r="AI209" i="6"/>
  <c r="AH209" i="6"/>
  <c r="AG209" i="6"/>
  <c r="AF209" i="6"/>
  <c r="AE209" i="6"/>
  <c r="AD209" i="6"/>
  <c r="AC209" i="6"/>
  <c r="AB209" i="6"/>
  <c r="AA209" i="6"/>
  <c r="Z209" i="6"/>
  <c r="Y209" i="6"/>
  <c r="X209" i="6"/>
  <c r="W209" i="6"/>
  <c r="V209" i="6"/>
  <c r="AJ201" i="6"/>
  <c r="AI201" i="6"/>
  <c r="AH201" i="6"/>
  <c r="AG201" i="6"/>
  <c r="AF201" i="6"/>
  <c r="AE201" i="6"/>
  <c r="AD201" i="6"/>
  <c r="AC201" i="6"/>
  <c r="AB201" i="6"/>
  <c r="AA201" i="6"/>
  <c r="Z201" i="6"/>
  <c r="Y201" i="6"/>
  <c r="X201" i="6"/>
  <c r="W201" i="6"/>
  <c r="V201" i="6"/>
  <c r="AJ199" i="6"/>
  <c r="AI199" i="6"/>
  <c r="AH199" i="6"/>
  <c r="AG199" i="6"/>
  <c r="AF199" i="6"/>
  <c r="AE199" i="6"/>
  <c r="AD199" i="6"/>
  <c r="AC199" i="6"/>
  <c r="AB199" i="6"/>
  <c r="AA199" i="6"/>
  <c r="Z199" i="6"/>
  <c r="Y199" i="6"/>
  <c r="X199" i="6"/>
  <c r="W199" i="6"/>
  <c r="V199" i="6"/>
  <c r="AJ185" i="6"/>
  <c r="AI185" i="6"/>
  <c r="AH185" i="6"/>
  <c r="AG185" i="6"/>
  <c r="AF185" i="6"/>
  <c r="AE185" i="6"/>
  <c r="AD185" i="6"/>
  <c r="AC185" i="6"/>
  <c r="AB185" i="6"/>
  <c r="AA185" i="6"/>
  <c r="Z185" i="6"/>
  <c r="Y185" i="6"/>
  <c r="X185" i="6"/>
  <c r="W185" i="6"/>
  <c r="V185" i="6"/>
  <c r="AJ179" i="6"/>
  <c r="AI179" i="6"/>
  <c r="AH179" i="6"/>
  <c r="AG179" i="6"/>
  <c r="AF179" i="6"/>
  <c r="AE179" i="6"/>
  <c r="AD179" i="6"/>
  <c r="AC179" i="6"/>
  <c r="AB179" i="6"/>
  <c r="AA179" i="6"/>
  <c r="Z179" i="6"/>
  <c r="Y179" i="6"/>
  <c r="X179" i="6"/>
  <c r="W179" i="6"/>
  <c r="V179" i="6"/>
  <c r="AJ170" i="6"/>
  <c r="AI170" i="6"/>
  <c r="AH170" i="6"/>
  <c r="AG170" i="6"/>
  <c r="AF170" i="6"/>
  <c r="AE170" i="6"/>
  <c r="AD170" i="6"/>
  <c r="AC170" i="6"/>
  <c r="AB170" i="6"/>
  <c r="AA170" i="6"/>
  <c r="Z170" i="6"/>
  <c r="Y170" i="6"/>
  <c r="X170" i="6"/>
  <c r="W170" i="6"/>
  <c r="V170" i="6"/>
  <c r="AJ159" i="6"/>
  <c r="AI159" i="6"/>
  <c r="AH159" i="6"/>
  <c r="AG159" i="6"/>
  <c r="AF159" i="6"/>
  <c r="AE159" i="6"/>
  <c r="AD159" i="6"/>
  <c r="AC159" i="6"/>
  <c r="AB159" i="6"/>
  <c r="AA159" i="6"/>
  <c r="Z159" i="6"/>
  <c r="Y159" i="6"/>
  <c r="X159" i="6"/>
  <c r="W159" i="6"/>
  <c r="V159" i="6"/>
  <c r="AJ150" i="6"/>
  <c r="AI150" i="6"/>
  <c r="AH150" i="6"/>
  <c r="AG150" i="6"/>
  <c r="AF150" i="6"/>
  <c r="AE150" i="6"/>
  <c r="AD150" i="6"/>
  <c r="AC150" i="6"/>
  <c r="AB150" i="6"/>
  <c r="AA150" i="6"/>
  <c r="Z150" i="6"/>
  <c r="Y150" i="6"/>
  <c r="X150" i="6"/>
  <c r="W150" i="6"/>
  <c r="V150" i="6"/>
  <c r="AJ138" i="6"/>
  <c r="AI138" i="6"/>
  <c r="AH138" i="6"/>
  <c r="AG138" i="6"/>
  <c r="AF138" i="6"/>
  <c r="AE138" i="6"/>
  <c r="AD138" i="6"/>
  <c r="AC138" i="6"/>
  <c r="AB138" i="6"/>
  <c r="AA138" i="6"/>
  <c r="Z138" i="6"/>
  <c r="Y138" i="6"/>
  <c r="X138" i="6"/>
  <c r="W138" i="6"/>
  <c r="V138" i="6"/>
  <c r="AJ136" i="6"/>
  <c r="AI136" i="6"/>
  <c r="AH136" i="6"/>
  <c r="AG136" i="6"/>
  <c r="AF136" i="6"/>
  <c r="AE136" i="6"/>
  <c r="AD136" i="6"/>
  <c r="AC136" i="6"/>
  <c r="AB136" i="6"/>
  <c r="AA136" i="6"/>
  <c r="Z136" i="6"/>
  <c r="Y136" i="6"/>
  <c r="X136" i="6"/>
  <c r="W136" i="6"/>
  <c r="V136" i="6"/>
  <c r="AJ135" i="6"/>
  <c r="AI135" i="6"/>
  <c r="AH135" i="6"/>
  <c r="AG135" i="6"/>
  <c r="AF135" i="6"/>
  <c r="AE135" i="6"/>
  <c r="AD135" i="6"/>
  <c r="AC135" i="6"/>
  <c r="AB135" i="6"/>
  <c r="AA135" i="6"/>
  <c r="Z135" i="6"/>
  <c r="Y135" i="6"/>
  <c r="X135" i="6"/>
  <c r="W135" i="6"/>
  <c r="V135" i="6"/>
  <c r="AJ127" i="6"/>
  <c r="AI127" i="6"/>
  <c r="AH127" i="6"/>
  <c r="AG127" i="6"/>
  <c r="AF127" i="6"/>
  <c r="AE127" i="6"/>
  <c r="AD127" i="6"/>
  <c r="AC127" i="6"/>
  <c r="AB127" i="6"/>
  <c r="AA127" i="6"/>
  <c r="Z127" i="6"/>
  <c r="Y127" i="6"/>
  <c r="X127" i="6"/>
  <c r="W127" i="6"/>
  <c r="V127" i="6"/>
  <c r="AJ73" i="6"/>
  <c r="AI73" i="6"/>
  <c r="AH73" i="6"/>
  <c r="AG73" i="6"/>
  <c r="AF73" i="6"/>
  <c r="AE73" i="6"/>
  <c r="AD73" i="6"/>
  <c r="AC73" i="6"/>
  <c r="AB73" i="6"/>
  <c r="AA73" i="6"/>
  <c r="Z73" i="6"/>
  <c r="Y73" i="6"/>
  <c r="X73" i="6"/>
  <c r="W73" i="6"/>
  <c r="V73" i="6"/>
  <c r="AJ51" i="6"/>
  <c r="AI51" i="6"/>
  <c r="AH51" i="6"/>
  <c r="AG51" i="6"/>
  <c r="AF51" i="6"/>
  <c r="AE51" i="6"/>
  <c r="AD51" i="6"/>
  <c r="AC51" i="6"/>
  <c r="AB51" i="6"/>
  <c r="AA51" i="6"/>
  <c r="Z51" i="6"/>
  <c r="Y51" i="6"/>
  <c r="X51" i="6"/>
  <c r="W51" i="6"/>
  <c r="V51" i="6"/>
  <c r="AJ50" i="6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AJ49" i="6"/>
  <c r="AI49" i="6"/>
  <c r="AH49" i="6"/>
  <c r="AG49" i="6"/>
  <c r="AF49" i="6"/>
  <c r="AE49" i="6"/>
  <c r="AD49" i="6"/>
  <c r="AC49" i="6"/>
  <c r="AB49" i="6"/>
  <c r="AA49" i="6"/>
  <c r="Z49" i="6"/>
  <c r="Y49" i="6"/>
  <c r="X49" i="6"/>
  <c r="W49" i="6"/>
  <c r="V49" i="6"/>
  <c r="AJ28" i="6"/>
  <c r="AI28" i="6"/>
  <c r="AH28" i="6"/>
  <c r="AG28" i="6"/>
  <c r="AF28" i="6"/>
  <c r="AE28" i="6"/>
  <c r="AD28" i="6"/>
  <c r="AC28" i="6"/>
  <c r="AB28" i="6"/>
  <c r="AA28" i="6"/>
  <c r="Z28" i="6"/>
  <c r="Y28" i="6"/>
  <c r="X28" i="6"/>
  <c r="W28" i="6"/>
  <c r="V28" i="6"/>
  <c r="AJ25" i="6"/>
  <c r="AI25" i="6"/>
  <c r="AH25" i="6"/>
  <c r="AG25" i="6"/>
  <c r="AF25" i="6"/>
  <c r="AE25" i="6"/>
  <c r="AD25" i="6"/>
  <c r="AC25" i="6"/>
  <c r="AB25" i="6"/>
  <c r="AA25" i="6"/>
  <c r="Z25" i="6"/>
  <c r="Y25" i="6"/>
  <c r="X25" i="6"/>
  <c r="W25" i="6"/>
  <c r="V25" i="6"/>
  <c r="AJ22" i="6"/>
  <c r="AI22" i="6"/>
  <c r="AH22" i="6"/>
  <c r="AG22" i="6"/>
  <c r="AF22" i="6"/>
  <c r="AE22" i="6"/>
  <c r="AD22" i="6"/>
  <c r="AC22" i="6"/>
  <c r="AB22" i="6"/>
  <c r="AA22" i="6"/>
  <c r="Z22" i="6"/>
  <c r="Y22" i="6"/>
  <c r="X22" i="6"/>
  <c r="W22" i="6"/>
  <c r="V22" i="6"/>
  <c r="AJ334" i="6"/>
  <c r="AI334" i="6"/>
  <c r="AH334" i="6"/>
  <c r="AG334" i="6"/>
  <c r="AF334" i="6"/>
  <c r="AE334" i="6"/>
  <c r="AD334" i="6"/>
  <c r="AC334" i="6"/>
  <c r="AB334" i="6"/>
  <c r="AA334" i="6"/>
  <c r="Z334" i="6"/>
  <c r="Y334" i="6"/>
  <c r="X334" i="6"/>
  <c r="W334" i="6"/>
  <c r="V334" i="6"/>
  <c r="AJ327" i="6"/>
  <c r="AI327" i="6"/>
  <c r="AH327" i="6"/>
  <c r="AG327" i="6"/>
  <c r="AF327" i="6"/>
  <c r="AE327" i="6"/>
  <c r="AD327" i="6"/>
  <c r="AC327" i="6"/>
  <c r="AB327" i="6"/>
  <c r="AA327" i="6"/>
  <c r="Z327" i="6"/>
  <c r="Y327" i="6"/>
  <c r="X327" i="6"/>
  <c r="W327" i="6"/>
  <c r="V327" i="6"/>
  <c r="AJ322" i="6"/>
  <c r="AI322" i="6"/>
  <c r="AH322" i="6"/>
  <c r="AG322" i="6"/>
  <c r="AF322" i="6"/>
  <c r="AE322" i="6"/>
  <c r="AD322" i="6"/>
  <c r="AC322" i="6"/>
  <c r="AB322" i="6"/>
  <c r="AA322" i="6"/>
  <c r="Z322" i="6"/>
  <c r="Y322" i="6"/>
  <c r="X322" i="6"/>
  <c r="W322" i="6"/>
  <c r="V322" i="6"/>
  <c r="AJ321" i="6"/>
  <c r="AI321" i="6"/>
  <c r="AH321" i="6"/>
  <c r="AG321" i="6"/>
  <c r="AF321" i="6"/>
  <c r="AE321" i="6"/>
  <c r="AD321" i="6"/>
  <c r="AC321" i="6"/>
  <c r="AB321" i="6"/>
  <c r="AA321" i="6"/>
  <c r="Z321" i="6"/>
  <c r="Y321" i="6"/>
  <c r="X321" i="6"/>
  <c r="W321" i="6"/>
  <c r="V321" i="6"/>
  <c r="AJ318" i="6"/>
  <c r="AI318" i="6"/>
  <c r="AH318" i="6"/>
  <c r="AG318" i="6"/>
  <c r="AF318" i="6"/>
  <c r="AE318" i="6"/>
  <c r="AD318" i="6"/>
  <c r="AC318" i="6"/>
  <c r="AB318" i="6"/>
  <c r="AA318" i="6"/>
  <c r="Z318" i="6"/>
  <c r="Y318" i="6"/>
  <c r="X318" i="6"/>
  <c r="W318" i="6"/>
  <c r="V318" i="6"/>
  <c r="AJ317" i="6"/>
  <c r="AI317" i="6"/>
  <c r="AH317" i="6"/>
  <c r="AG317" i="6"/>
  <c r="AF317" i="6"/>
  <c r="AE317" i="6"/>
  <c r="AD317" i="6"/>
  <c r="AC317" i="6"/>
  <c r="AB317" i="6"/>
  <c r="AA317" i="6"/>
  <c r="Z317" i="6"/>
  <c r="Y317" i="6"/>
  <c r="X317" i="6"/>
  <c r="W317" i="6"/>
  <c r="V317" i="6"/>
  <c r="AJ316" i="6"/>
  <c r="AI316" i="6"/>
  <c r="AH316" i="6"/>
  <c r="AG316" i="6"/>
  <c r="AF316" i="6"/>
  <c r="AE316" i="6"/>
  <c r="AD316" i="6"/>
  <c r="AC316" i="6"/>
  <c r="AB316" i="6"/>
  <c r="AA316" i="6"/>
  <c r="Z316" i="6"/>
  <c r="Y316" i="6"/>
  <c r="X316" i="6"/>
  <c r="W316" i="6"/>
  <c r="V316" i="6"/>
  <c r="AJ305" i="6"/>
  <c r="AI305" i="6"/>
  <c r="AH305" i="6"/>
  <c r="AG305" i="6"/>
  <c r="AF305" i="6"/>
  <c r="AE305" i="6"/>
  <c r="AD305" i="6"/>
  <c r="AC305" i="6"/>
  <c r="AB305" i="6"/>
  <c r="AA305" i="6"/>
  <c r="Z305" i="6"/>
  <c r="Y305" i="6"/>
  <c r="X305" i="6"/>
  <c r="W305" i="6"/>
  <c r="V305" i="6"/>
  <c r="AJ304" i="6"/>
  <c r="AI304" i="6"/>
  <c r="AH304" i="6"/>
  <c r="AG304" i="6"/>
  <c r="AF304" i="6"/>
  <c r="AE304" i="6"/>
  <c r="AD304" i="6"/>
  <c r="AC304" i="6"/>
  <c r="AB304" i="6"/>
  <c r="AA304" i="6"/>
  <c r="Z304" i="6"/>
  <c r="Y304" i="6"/>
  <c r="X304" i="6"/>
  <c r="W304" i="6"/>
  <c r="V304" i="6"/>
  <c r="AJ303" i="6"/>
  <c r="AI303" i="6"/>
  <c r="AH303" i="6"/>
  <c r="AG303" i="6"/>
  <c r="AF303" i="6"/>
  <c r="AE303" i="6"/>
  <c r="AD303" i="6"/>
  <c r="AC303" i="6"/>
  <c r="AB303" i="6"/>
  <c r="AA303" i="6"/>
  <c r="Z303" i="6"/>
  <c r="Y303" i="6"/>
  <c r="X303" i="6"/>
  <c r="W303" i="6"/>
  <c r="V303" i="6"/>
  <c r="AJ301" i="6"/>
  <c r="AI301" i="6"/>
  <c r="AH301" i="6"/>
  <c r="AG301" i="6"/>
  <c r="AF301" i="6"/>
  <c r="AE301" i="6"/>
  <c r="AD301" i="6"/>
  <c r="AC301" i="6"/>
  <c r="AB301" i="6"/>
  <c r="AA301" i="6"/>
  <c r="Z301" i="6"/>
  <c r="Y301" i="6"/>
  <c r="X301" i="6"/>
  <c r="W301" i="6"/>
  <c r="V301" i="6"/>
  <c r="AJ300" i="6"/>
  <c r="AI300" i="6"/>
  <c r="AH300" i="6"/>
  <c r="AG300" i="6"/>
  <c r="AF300" i="6"/>
  <c r="AE300" i="6"/>
  <c r="AD300" i="6"/>
  <c r="AC300" i="6"/>
  <c r="AB300" i="6"/>
  <c r="AA300" i="6"/>
  <c r="Z300" i="6"/>
  <c r="Y300" i="6"/>
  <c r="X300" i="6"/>
  <c r="W300" i="6"/>
  <c r="V300" i="6"/>
  <c r="AJ298" i="6"/>
  <c r="AI298" i="6"/>
  <c r="AH298" i="6"/>
  <c r="AG298" i="6"/>
  <c r="AF298" i="6"/>
  <c r="AE298" i="6"/>
  <c r="AD298" i="6"/>
  <c r="AC298" i="6"/>
  <c r="AB298" i="6"/>
  <c r="AA298" i="6"/>
  <c r="Z298" i="6"/>
  <c r="Y298" i="6"/>
  <c r="X298" i="6"/>
  <c r="W298" i="6"/>
  <c r="V298" i="6"/>
  <c r="AJ297" i="6"/>
  <c r="AI297" i="6"/>
  <c r="AH297" i="6"/>
  <c r="AG297" i="6"/>
  <c r="AF297" i="6"/>
  <c r="AE297" i="6"/>
  <c r="AD297" i="6"/>
  <c r="AC297" i="6"/>
  <c r="AB297" i="6"/>
  <c r="AA297" i="6"/>
  <c r="Z297" i="6"/>
  <c r="Y297" i="6"/>
  <c r="X297" i="6"/>
  <c r="W297" i="6"/>
  <c r="V297" i="6"/>
  <c r="AJ293" i="6"/>
  <c r="AI293" i="6"/>
  <c r="AH293" i="6"/>
  <c r="AG293" i="6"/>
  <c r="AF293" i="6"/>
  <c r="AE293" i="6"/>
  <c r="AD293" i="6"/>
  <c r="AC293" i="6"/>
  <c r="AB293" i="6"/>
  <c r="AA293" i="6"/>
  <c r="Z293" i="6"/>
  <c r="Y293" i="6"/>
  <c r="X293" i="6"/>
  <c r="W293" i="6"/>
  <c r="V293" i="6"/>
  <c r="AJ286" i="6"/>
  <c r="AI286" i="6"/>
  <c r="AH286" i="6"/>
  <c r="AG286" i="6"/>
  <c r="AF286" i="6"/>
  <c r="AE286" i="6"/>
  <c r="AD286" i="6"/>
  <c r="AC286" i="6"/>
  <c r="AB286" i="6"/>
  <c r="AA286" i="6"/>
  <c r="Z286" i="6"/>
  <c r="Y286" i="6"/>
  <c r="X286" i="6"/>
  <c r="W286" i="6"/>
  <c r="V286" i="6"/>
  <c r="AJ284" i="6"/>
  <c r="AI284" i="6"/>
  <c r="AH284" i="6"/>
  <c r="AG284" i="6"/>
  <c r="AF284" i="6"/>
  <c r="AE284" i="6"/>
  <c r="AD284" i="6"/>
  <c r="AC284" i="6"/>
  <c r="AB284" i="6"/>
  <c r="AA284" i="6"/>
  <c r="Z284" i="6"/>
  <c r="Y284" i="6"/>
  <c r="X284" i="6"/>
  <c r="W284" i="6"/>
  <c r="V284" i="6"/>
  <c r="AJ282" i="6"/>
  <c r="AI282" i="6"/>
  <c r="AH282" i="6"/>
  <c r="AG282" i="6"/>
  <c r="AF282" i="6"/>
  <c r="AE282" i="6"/>
  <c r="AD282" i="6"/>
  <c r="AC282" i="6"/>
  <c r="AB282" i="6"/>
  <c r="AA282" i="6"/>
  <c r="Z282" i="6"/>
  <c r="Y282" i="6"/>
  <c r="X282" i="6"/>
  <c r="W282" i="6"/>
  <c r="V282" i="6"/>
  <c r="AJ280" i="6"/>
  <c r="AI280" i="6"/>
  <c r="AH280" i="6"/>
  <c r="AG280" i="6"/>
  <c r="AF280" i="6"/>
  <c r="AE280" i="6"/>
  <c r="AD280" i="6"/>
  <c r="AC280" i="6"/>
  <c r="AB280" i="6"/>
  <c r="AA280" i="6"/>
  <c r="Z280" i="6"/>
  <c r="Y280" i="6"/>
  <c r="X280" i="6"/>
  <c r="W280" i="6"/>
  <c r="V280" i="6"/>
  <c r="AJ279" i="6"/>
  <c r="AI279" i="6"/>
  <c r="AH279" i="6"/>
  <c r="AG279" i="6"/>
  <c r="AF279" i="6"/>
  <c r="AE279" i="6"/>
  <c r="AD279" i="6"/>
  <c r="AC279" i="6"/>
  <c r="AB279" i="6"/>
  <c r="AA279" i="6"/>
  <c r="Z279" i="6"/>
  <c r="Y279" i="6"/>
  <c r="X279" i="6"/>
  <c r="W279" i="6"/>
  <c r="V279" i="6"/>
  <c r="AJ278" i="6"/>
  <c r="AI278" i="6"/>
  <c r="AH278" i="6"/>
  <c r="AG278" i="6"/>
  <c r="AF278" i="6"/>
  <c r="AE278" i="6"/>
  <c r="AD278" i="6"/>
  <c r="AC278" i="6"/>
  <c r="AB278" i="6"/>
  <c r="AA278" i="6"/>
  <c r="Z278" i="6"/>
  <c r="Y278" i="6"/>
  <c r="X278" i="6"/>
  <c r="W278" i="6"/>
  <c r="V278" i="6"/>
  <c r="AJ274" i="6"/>
  <c r="AI274" i="6"/>
  <c r="AH274" i="6"/>
  <c r="AG274" i="6"/>
  <c r="AF274" i="6"/>
  <c r="AE274" i="6"/>
  <c r="AD274" i="6"/>
  <c r="AC274" i="6"/>
  <c r="AB274" i="6"/>
  <c r="AA274" i="6"/>
  <c r="Z274" i="6"/>
  <c r="Y274" i="6"/>
  <c r="X274" i="6"/>
  <c r="W274" i="6"/>
  <c r="V274" i="6"/>
  <c r="AJ270" i="6"/>
  <c r="AI270" i="6"/>
  <c r="AH270" i="6"/>
  <c r="AG270" i="6"/>
  <c r="AF270" i="6"/>
  <c r="AE270" i="6"/>
  <c r="AD270" i="6"/>
  <c r="AC270" i="6"/>
  <c r="AB270" i="6"/>
  <c r="AA270" i="6"/>
  <c r="Z270" i="6"/>
  <c r="Y270" i="6"/>
  <c r="X270" i="6"/>
  <c r="W270" i="6"/>
  <c r="V270" i="6"/>
  <c r="AJ269" i="6"/>
  <c r="AI269" i="6"/>
  <c r="AH269" i="6"/>
  <c r="AG269" i="6"/>
  <c r="AF269" i="6"/>
  <c r="AE269" i="6"/>
  <c r="AD269" i="6"/>
  <c r="AC269" i="6"/>
  <c r="AB269" i="6"/>
  <c r="AA269" i="6"/>
  <c r="Z269" i="6"/>
  <c r="Y269" i="6"/>
  <c r="X269" i="6"/>
  <c r="W269" i="6"/>
  <c r="V269" i="6"/>
  <c r="AJ268" i="6"/>
  <c r="AI268" i="6"/>
  <c r="AH268" i="6"/>
  <c r="AG268" i="6"/>
  <c r="AF268" i="6"/>
  <c r="AE268" i="6"/>
  <c r="AD268" i="6"/>
  <c r="AC268" i="6"/>
  <c r="AB268" i="6"/>
  <c r="AA268" i="6"/>
  <c r="Z268" i="6"/>
  <c r="Y268" i="6"/>
  <c r="X268" i="6"/>
  <c r="W268" i="6"/>
  <c r="V268" i="6"/>
  <c r="AJ266" i="6"/>
  <c r="AI266" i="6"/>
  <c r="AH266" i="6"/>
  <c r="AG266" i="6"/>
  <c r="AF266" i="6"/>
  <c r="AE266" i="6"/>
  <c r="AD266" i="6"/>
  <c r="AC266" i="6"/>
  <c r="AB266" i="6"/>
  <c r="AA266" i="6"/>
  <c r="Z266" i="6"/>
  <c r="Y266" i="6"/>
  <c r="X266" i="6"/>
  <c r="W266" i="6"/>
  <c r="V266" i="6"/>
  <c r="AJ263" i="6"/>
  <c r="AI263" i="6"/>
  <c r="AH263" i="6"/>
  <c r="AG263" i="6"/>
  <c r="AF263" i="6"/>
  <c r="AE263" i="6"/>
  <c r="AD263" i="6"/>
  <c r="AC263" i="6"/>
  <c r="AB263" i="6"/>
  <c r="AA263" i="6"/>
  <c r="Z263" i="6"/>
  <c r="Y263" i="6"/>
  <c r="X263" i="6"/>
  <c r="W263" i="6"/>
  <c r="V263" i="6"/>
  <c r="AJ261" i="6"/>
  <c r="AI261" i="6"/>
  <c r="AH261" i="6"/>
  <c r="AG261" i="6"/>
  <c r="AF261" i="6"/>
  <c r="AE261" i="6"/>
  <c r="AD261" i="6"/>
  <c r="AC261" i="6"/>
  <c r="AB261" i="6"/>
  <c r="AA261" i="6"/>
  <c r="Z261" i="6"/>
  <c r="Y261" i="6"/>
  <c r="X261" i="6"/>
  <c r="W261" i="6"/>
  <c r="V261" i="6"/>
  <c r="AJ258" i="6"/>
  <c r="AI258" i="6"/>
  <c r="AH258" i="6"/>
  <c r="AG258" i="6"/>
  <c r="AF258" i="6"/>
  <c r="AE258" i="6"/>
  <c r="AD258" i="6"/>
  <c r="AC258" i="6"/>
  <c r="AB258" i="6"/>
  <c r="AA258" i="6"/>
  <c r="Z258" i="6"/>
  <c r="Y258" i="6"/>
  <c r="X258" i="6"/>
  <c r="W258" i="6"/>
  <c r="V258" i="6"/>
  <c r="AJ257" i="6"/>
  <c r="AI257" i="6"/>
  <c r="AH257" i="6"/>
  <c r="AG257" i="6"/>
  <c r="AF257" i="6"/>
  <c r="AE257" i="6"/>
  <c r="AD257" i="6"/>
  <c r="AC257" i="6"/>
  <c r="AB257" i="6"/>
  <c r="AA257" i="6"/>
  <c r="Z257" i="6"/>
  <c r="Y257" i="6"/>
  <c r="X257" i="6"/>
  <c r="W257" i="6"/>
  <c r="V257" i="6"/>
  <c r="AJ256" i="6"/>
  <c r="AI256" i="6"/>
  <c r="AH256" i="6"/>
  <c r="AG256" i="6"/>
  <c r="AF256" i="6"/>
  <c r="AE256" i="6"/>
  <c r="AD256" i="6"/>
  <c r="AC256" i="6"/>
  <c r="AB256" i="6"/>
  <c r="AA256" i="6"/>
  <c r="Z256" i="6"/>
  <c r="Y256" i="6"/>
  <c r="X256" i="6"/>
  <c r="W256" i="6"/>
  <c r="V256" i="6"/>
  <c r="AJ255" i="6"/>
  <c r="AI255" i="6"/>
  <c r="AH255" i="6"/>
  <c r="AG255" i="6"/>
  <c r="AF255" i="6"/>
  <c r="AE255" i="6"/>
  <c r="AD255" i="6"/>
  <c r="AC255" i="6"/>
  <c r="AB255" i="6"/>
  <c r="AA255" i="6"/>
  <c r="Z255" i="6"/>
  <c r="Y255" i="6"/>
  <c r="X255" i="6"/>
  <c r="W255" i="6"/>
  <c r="V255" i="6"/>
  <c r="AJ253" i="6"/>
  <c r="AI253" i="6"/>
  <c r="AH253" i="6"/>
  <c r="AG253" i="6"/>
  <c r="AF253" i="6"/>
  <c r="AE253" i="6"/>
  <c r="AD253" i="6"/>
  <c r="AC253" i="6"/>
  <c r="AB253" i="6"/>
  <c r="AA253" i="6"/>
  <c r="Z253" i="6"/>
  <c r="Y253" i="6"/>
  <c r="X253" i="6"/>
  <c r="W253" i="6"/>
  <c r="V253" i="6"/>
  <c r="AJ249" i="6"/>
  <c r="AI249" i="6"/>
  <c r="AH249" i="6"/>
  <c r="AG249" i="6"/>
  <c r="AF249" i="6"/>
  <c r="AE249" i="6"/>
  <c r="AD249" i="6"/>
  <c r="AC249" i="6"/>
  <c r="AB249" i="6"/>
  <c r="AA249" i="6"/>
  <c r="Z249" i="6"/>
  <c r="Y249" i="6"/>
  <c r="X249" i="6"/>
  <c r="W249" i="6"/>
  <c r="V249" i="6"/>
  <c r="AJ248" i="6"/>
  <c r="AI248" i="6"/>
  <c r="AH248" i="6"/>
  <c r="AG248" i="6"/>
  <c r="AF248" i="6"/>
  <c r="AE248" i="6"/>
  <c r="AD248" i="6"/>
  <c r="AC248" i="6"/>
  <c r="AB248" i="6"/>
  <c r="AA248" i="6"/>
  <c r="Z248" i="6"/>
  <c r="Y248" i="6"/>
  <c r="X248" i="6"/>
  <c r="W248" i="6"/>
  <c r="V248" i="6"/>
  <c r="AJ247" i="6"/>
  <c r="AI247" i="6"/>
  <c r="AH247" i="6"/>
  <c r="AG247" i="6"/>
  <c r="AF247" i="6"/>
  <c r="AE247" i="6"/>
  <c r="AD247" i="6"/>
  <c r="AC247" i="6"/>
  <c r="AB247" i="6"/>
  <c r="AA247" i="6"/>
  <c r="Z247" i="6"/>
  <c r="Y247" i="6"/>
  <c r="X247" i="6"/>
  <c r="W247" i="6"/>
  <c r="V247" i="6"/>
  <c r="AJ243" i="6"/>
  <c r="AI243" i="6"/>
  <c r="AH243" i="6"/>
  <c r="AG243" i="6"/>
  <c r="AF243" i="6"/>
  <c r="AE243" i="6"/>
  <c r="AD243" i="6"/>
  <c r="AC243" i="6"/>
  <c r="AB243" i="6"/>
  <c r="AA243" i="6"/>
  <c r="Z243" i="6"/>
  <c r="Y243" i="6"/>
  <c r="X243" i="6"/>
  <c r="W243" i="6"/>
  <c r="V243" i="6"/>
  <c r="AJ239" i="6"/>
  <c r="AI239" i="6"/>
  <c r="AH239" i="6"/>
  <c r="AG239" i="6"/>
  <c r="AF239" i="6"/>
  <c r="AE239" i="6"/>
  <c r="AD239" i="6"/>
  <c r="AC239" i="6"/>
  <c r="AB239" i="6"/>
  <c r="AA239" i="6"/>
  <c r="Z239" i="6"/>
  <c r="Y239" i="6"/>
  <c r="X239" i="6"/>
  <c r="W239" i="6"/>
  <c r="V239" i="6"/>
  <c r="AJ233" i="6"/>
  <c r="AI233" i="6"/>
  <c r="AH233" i="6"/>
  <c r="AG233" i="6"/>
  <c r="AF233" i="6"/>
  <c r="AE233" i="6"/>
  <c r="AD233" i="6"/>
  <c r="AC233" i="6"/>
  <c r="AB233" i="6"/>
  <c r="AA233" i="6"/>
  <c r="Z233" i="6"/>
  <c r="Y233" i="6"/>
  <c r="X233" i="6"/>
  <c r="W233" i="6"/>
  <c r="V233" i="6"/>
  <c r="AJ222" i="6"/>
  <c r="AI222" i="6"/>
  <c r="AH222" i="6"/>
  <c r="AG222" i="6"/>
  <c r="AF222" i="6"/>
  <c r="AE222" i="6"/>
  <c r="AD222" i="6"/>
  <c r="AC222" i="6"/>
  <c r="AB222" i="6"/>
  <c r="AA222" i="6"/>
  <c r="Z222" i="6"/>
  <c r="Y222" i="6"/>
  <c r="X222" i="6"/>
  <c r="W222" i="6"/>
  <c r="V222" i="6"/>
  <c r="AJ221" i="6"/>
  <c r="AI221" i="6"/>
  <c r="AH221" i="6"/>
  <c r="AG221" i="6"/>
  <c r="AF221" i="6"/>
  <c r="AE221" i="6"/>
  <c r="AD221" i="6"/>
  <c r="AC221" i="6"/>
  <c r="AB221" i="6"/>
  <c r="AA221" i="6"/>
  <c r="Z221" i="6"/>
  <c r="Y221" i="6"/>
  <c r="X221" i="6"/>
  <c r="W221" i="6"/>
  <c r="V221" i="6"/>
  <c r="AJ218" i="6"/>
  <c r="AI218" i="6"/>
  <c r="AH218" i="6"/>
  <c r="AG218" i="6"/>
  <c r="AF218" i="6"/>
  <c r="AE218" i="6"/>
  <c r="AD218" i="6"/>
  <c r="AC218" i="6"/>
  <c r="AB218" i="6"/>
  <c r="AA218" i="6"/>
  <c r="Z218" i="6"/>
  <c r="Y218" i="6"/>
  <c r="X218" i="6"/>
  <c r="W218" i="6"/>
  <c r="V218" i="6"/>
  <c r="AJ216" i="6"/>
  <c r="AI216" i="6"/>
  <c r="AH216" i="6"/>
  <c r="AG216" i="6"/>
  <c r="AF216" i="6"/>
  <c r="AE216" i="6"/>
  <c r="AD216" i="6"/>
  <c r="AC216" i="6"/>
  <c r="AB216" i="6"/>
  <c r="AA216" i="6"/>
  <c r="Z216" i="6"/>
  <c r="Y216" i="6"/>
  <c r="X216" i="6"/>
  <c r="W216" i="6"/>
  <c r="V216" i="6"/>
  <c r="AJ215" i="6"/>
  <c r="AI215" i="6"/>
  <c r="AH215" i="6"/>
  <c r="AG215" i="6"/>
  <c r="AF215" i="6"/>
  <c r="AE215" i="6"/>
  <c r="AD215" i="6"/>
  <c r="AC215" i="6"/>
  <c r="AB215" i="6"/>
  <c r="AA215" i="6"/>
  <c r="Z215" i="6"/>
  <c r="Y215" i="6"/>
  <c r="X215" i="6"/>
  <c r="W215" i="6"/>
  <c r="V215" i="6"/>
  <c r="AJ208" i="6"/>
  <c r="AI208" i="6"/>
  <c r="AH208" i="6"/>
  <c r="AG208" i="6"/>
  <c r="AF208" i="6"/>
  <c r="AE208" i="6"/>
  <c r="AD208" i="6"/>
  <c r="AC208" i="6"/>
  <c r="AB208" i="6"/>
  <c r="AA208" i="6"/>
  <c r="Z208" i="6"/>
  <c r="Y208" i="6"/>
  <c r="X208" i="6"/>
  <c r="W208" i="6"/>
  <c r="V208" i="6"/>
  <c r="AJ205" i="6"/>
  <c r="AI205" i="6"/>
  <c r="AH205" i="6"/>
  <c r="AG205" i="6"/>
  <c r="AF205" i="6"/>
  <c r="AE205" i="6"/>
  <c r="AD205" i="6"/>
  <c r="AC205" i="6"/>
  <c r="AB205" i="6"/>
  <c r="AA205" i="6"/>
  <c r="Z205" i="6"/>
  <c r="Y205" i="6"/>
  <c r="X205" i="6"/>
  <c r="W205" i="6"/>
  <c r="V205" i="6"/>
  <c r="AJ203" i="6"/>
  <c r="AI203" i="6"/>
  <c r="AH203" i="6"/>
  <c r="AG203" i="6"/>
  <c r="AF203" i="6"/>
  <c r="AE203" i="6"/>
  <c r="AD203" i="6"/>
  <c r="AC203" i="6"/>
  <c r="AB203" i="6"/>
  <c r="AA203" i="6"/>
  <c r="Z203" i="6"/>
  <c r="Y203" i="6"/>
  <c r="X203" i="6"/>
  <c r="W203" i="6"/>
  <c r="V203" i="6"/>
  <c r="AJ200" i="6"/>
  <c r="AI200" i="6"/>
  <c r="AH200" i="6"/>
  <c r="AG200" i="6"/>
  <c r="AF200" i="6"/>
  <c r="AE200" i="6"/>
  <c r="AD200" i="6"/>
  <c r="AC200" i="6"/>
  <c r="AB200" i="6"/>
  <c r="AA200" i="6"/>
  <c r="Z200" i="6"/>
  <c r="Y200" i="6"/>
  <c r="X200" i="6"/>
  <c r="W200" i="6"/>
  <c r="V200" i="6"/>
  <c r="AJ198" i="6"/>
  <c r="AI198" i="6"/>
  <c r="AH198" i="6"/>
  <c r="AG198" i="6"/>
  <c r="AF198" i="6"/>
  <c r="AE198" i="6"/>
  <c r="AD198" i="6"/>
  <c r="AC198" i="6"/>
  <c r="AB198" i="6"/>
  <c r="AA198" i="6"/>
  <c r="Z198" i="6"/>
  <c r="Y198" i="6"/>
  <c r="X198" i="6"/>
  <c r="W198" i="6"/>
  <c r="V198" i="6"/>
  <c r="AJ197" i="6"/>
  <c r="AI197" i="6"/>
  <c r="AH197" i="6"/>
  <c r="AG197" i="6"/>
  <c r="AF197" i="6"/>
  <c r="AE197" i="6"/>
  <c r="AD197" i="6"/>
  <c r="AC197" i="6"/>
  <c r="AB197" i="6"/>
  <c r="AA197" i="6"/>
  <c r="Z197" i="6"/>
  <c r="Y197" i="6"/>
  <c r="X197" i="6"/>
  <c r="W197" i="6"/>
  <c r="V197" i="6"/>
  <c r="AJ188" i="6"/>
  <c r="AI188" i="6"/>
  <c r="AH188" i="6"/>
  <c r="AG188" i="6"/>
  <c r="AF188" i="6"/>
  <c r="AE188" i="6"/>
  <c r="AD188" i="6"/>
  <c r="AC188" i="6"/>
  <c r="AB188" i="6"/>
  <c r="AA188" i="6"/>
  <c r="Z188" i="6"/>
  <c r="Y188" i="6"/>
  <c r="X188" i="6"/>
  <c r="W188" i="6"/>
  <c r="V188" i="6"/>
  <c r="AJ181" i="6"/>
  <c r="AI181" i="6"/>
  <c r="AH181" i="6"/>
  <c r="AG181" i="6"/>
  <c r="AF181" i="6"/>
  <c r="AE181" i="6"/>
  <c r="AD181" i="6"/>
  <c r="AC181" i="6"/>
  <c r="AB181" i="6"/>
  <c r="AA181" i="6"/>
  <c r="Z181" i="6"/>
  <c r="Y181" i="6"/>
  <c r="X181" i="6"/>
  <c r="W181" i="6"/>
  <c r="V181" i="6"/>
  <c r="AJ177" i="6"/>
  <c r="AI177" i="6"/>
  <c r="AH177" i="6"/>
  <c r="AG177" i="6"/>
  <c r="AF177" i="6"/>
  <c r="AE177" i="6"/>
  <c r="AD177" i="6"/>
  <c r="AC177" i="6"/>
  <c r="AB177" i="6"/>
  <c r="AA177" i="6"/>
  <c r="Z177" i="6"/>
  <c r="Y177" i="6"/>
  <c r="X177" i="6"/>
  <c r="W177" i="6"/>
  <c r="V177" i="6"/>
  <c r="AJ176" i="6"/>
  <c r="AI176" i="6"/>
  <c r="AH176" i="6"/>
  <c r="AG176" i="6"/>
  <c r="AF176" i="6"/>
  <c r="AE176" i="6"/>
  <c r="AD176" i="6"/>
  <c r="AC176" i="6"/>
  <c r="AB176" i="6"/>
  <c r="AA176" i="6"/>
  <c r="Z176" i="6"/>
  <c r="Y176" i="6"/>
  <c r="X176" i="6"/>
  <c r="W176" i="6"/>
  <c r="V176" i="6"/>
  <c r="AJ174" i="6"/>
  <c r="AI174" i="6"/>
  <c r="AH174" i="6"/>
  <c r="AG174" i="6"/>
  <c r="AF174" i="6"/>
  <c r="AE174" i="6"/>
  <c r="AD174" i="6"/>
  <c r="AC174" i="6"/>
  <c r="AB174" i="6"/>
  <c r="AA174" i="6"/>
  <c r="Z174" i="6"/>
  <c r="Y174" i="6"/>
  <c r="X174" i="6"/>
  <c r="W174" i="6"/>
  <c r="V174" i="6"/>
  <c r="AJ173" i="6"/>
  <c r="AI173" i="6"/>
  <c r="AH173" i="6"/>
  <c r="AG173" i="6"/>
  <c r="AF173" i="6"/>
  <c r="AE173" i="6"/>
  <c r="AD173" i="6"/>
  <c r="AC173" i="6"/>
  <c r="AB173" i="6"/>
  <c r="AA173" i="6"/>
  <c r="Z173" i="6"/>
  <c r="Y173" i="6"/>
  <c r="X173" i="6"/>
  <c r="W173" i="6"/>
  <c r="V173" i="6"/>
  <c r="AJ167" i="6"/>
  <c r="AI167" i="6"/>
  <c r="AH167" i="6"/>
  <c r="AG167" i="6"/>
  <c r="AF167" i="6"/>
  <c r="AE167" i="6"/>
  <c r="AD167" i="6"/>
  <c r="AC167" i="6"/>
  <c r="AB167" i="6"/>
  <c r="AA167" i="6"/>
  <c r="Z167" i="6"/>
  <c r="Y167" i="6"/>
  <c r="X167" i="6"/>
  <c r="W167" i="6"/>
  <c r="V167" i="6"/>
  <c r="AJ165" i="6"/>
  <c r="AI165" i="6"/>
  <c r="AH165" i="6"/>
  <c r="AG165" i="6"/>
  <c r="AF165" i="6"/>
  <c r="AE165" i="6"/>
  <c r="AD165" i="6"/>
  <c r="AC165" i="6"/>
  <c r="AB165" i="6"/>
  <c r="AA165" i="6"/>
  <c r="Z165" i="6"/>
  <c r="Y165" i="6"/>
  <c r="X165" i="6"/>
  <c r="W165" i="6"/>
  <c r="V165" i="6"/>
  <c r="AJ162" i="6"/>
  <c r="AI162" i="6"/>
  <c r="AH162" i="6"/>
  <c r="AG162" i="6"/>
  <c r="AF162" i="6"/>
  <c r="AE162" i="6"/>
  <c r="AD162" i="6"/>
  <c r="AC162" i="6"/>
  <c r="AB162" i="6"/>
  <c r="AA162" i="6"/>
  <c r="Z162" i="6"/>
  <c r="Y162" i="6"/>
  <c r="X162" i="6"/>
  <c r="W162" i="6"/>
  <c r="V162" i="6"/>
  <c r="AJ157" i="6"/>
  <c r="AI157" i="6"/>
  <c r="AH157" i="6"/>
  <c r="AG157" i="6"/>
  <c r="AF157" i="6"/>
  <c r="AE157" i="6"/>
  <c r="AD157" i="6"/>
  <c r="AC157" i="6"/>
  <c r="AB157" i="6"/>
  <c r="AA157" i="6"/>
  <c r="Z157" i="6"/>
  <c r="Y157" i="6"/>
  <c r="X157" i="6"/>
  <c r="W157" i="6"/>
  <c r="V157" i="6"/>
  <c r="AJ156" i="6"/>
  <c r="AI156" i="6"/>
  <c r="AH156" i="6"/>
  <c r="AG156" i="6"/>
  <c r="AF156" i="6"/>
  <c r="AE156" i="6"/>
  <c r="AD156" i="6"/>
  <c r="AC156" i="6"/>
  <c r="AB156" i="6"/>
  <c r="AA156" i="6"/>
  <c r="Z156" i="6"/>
  <c r="Y156" i="6"/>
  <c r="X156" i="6"/>
  <c r="W156" i="6"/>
  <c r="V156" i="6"/>
  <c r="AJ153" i="6"/>
  <c r="AI153" i="6"/>
  <c r="AH153" i="6"/>
  <c r="AG153" i="6"/>
  <c r="AF153" i="6"/>
  <c r="AE153" i="6"/>
  <c r="AD153" i="6"/>
  <c r="AC153" i="6"/>
  <c r="AB153" i="6"/>
  <c r="AA153" i="6"/>
  <c r="Z153" i="6"/>
  <c r="Y153" i="6"/>
  <c r="X153" i="6"/>
  <c r="W153" i="6"/>
  <c r="V153" i="6"/>
  <c r="AJ146" i="6"/>
  <c r="AI146" i="6"/>
  <c r="AH146" i="6"/>
  <c r="AG146" i="6"/>
  <c r="AF146" i="6"/>
  <c r="AE146" i="6"/>
  <c r="AD146" i="6"/>
  <c r="AC146" i="6"/>
  <c r="AB146" i="6"/>
  <c r="AA146" i="6"/>
  <c r="Z146" i="6"/>
  <c r="Y146" i="6"/>
  <c r="X146" i="6"/>
  <c r="W146" i="6"/>
  <c r="V146" i="6"/>
  <c r="AJ145" i="6"/>
  <c r="AI145" i="6"/>
  <c r="AH145" i="6"/>
  <c r="AG145" i="6"/>
  <c r="AF145" i="6"/>
  <c r="AE145" i="6"/>
  <c r="AD145" i="6"/>
  <c r="AC145" i="6"/>
  <c r="AB145" i="6"/>
  <c r="AA145" i="6"/>
  <c r="Z145" i="6"/>
  <c r="Y145" i="6"/>
  <c r="X145" i="6"/>
  <c r="W145" i="6"/>
  <c r="V145" i="6"/>
  <c r="AJ144" i="6"/>
  <c r="AI144" i="6"/>
  <c r="AH144" i="6"/>
  <c r="AG144" i="6"/>
  <c r="AF144" i="6"/>
  <c r="AE144" i="6"/>
  <c r="AD144" i="6"/>
  <c r="AC144" i="6"/>
  <c r="AB144" i="6"/>
  <c r="AA144" i="6"/>
  <c r="Z144" i="6"/>
  <c r="Y144" i="6"/>
  <c r="X144" i="6"/>
  <c r="W144" i="6"/>
  <c r="V144" i="6"/>
  <c r="AJ143" i="6"/>
  <c r="AI143" i="6"/>
  <c r="AH143" i="6"/>
  <c r="AG143" i="6"/>
  <c r="AF143" i="6"/>
  <c r="AE143" i="6"/>
  <c r="AD143" i="6"/>
  <c r="AC143" i="6"/>
  <c r="AB143" i="6"/>
  <c r="AA143" i="6"/>
  <c r="Z143" i="6"/>
  <c r="Y143" i="6"/>
  <c r="X143" i="6"/>
  <c r="W143" i="6"/>
  <c r="V143" i="6"/>
  <c r="AJ142" i="6"/>
  <c r="AI142" i="6"/>
  <c r="AH142" i="6"/>
  <c r="AG142" i="6"/>
  <c r="AF142" i="6"/>
  <c r="AE142" i="6"/>
  <c r="AD142" i="6"/>
  <c r="AC142" i="6"/>
  <c r="AB142" i="6"/>
  <c r="AA142" i="6"/>
  <c r="Z142" i="6"/>
  <c r="Y142" i="6"/>
  <c r="X142" i="6"/>
  <c r="W142" i="6"/>
  <c r="V142" i="6"/>
  <c r="AJ134" i="6"/>
  <c r="AI134" i="6"/>
  <c r="AH134" i="6"/>
  <c r="AG134" i="6"/>
  <c r="AF134" i="6"/>
  <c r="AE134" i="6"/>
  <c r="AD134" i="6"/>
  <c r="AC134" i="6"/>
  <c r="AB134" i="6"/>
  <c r="AA134" i="6"/>
  <c r="Z134" i="6"/>
  <c r="Y134" i="6"/>
  <c r="X134" i="6"/>
  <c r="W134" i="6"/>
  <c r="V134" i="6"/>
  <c r="AJ131" i="6"/>
  <c r="AI131" i="6"/>
  <c r="AH131" i="6"/>
  <c r="AG131" i="6"/>
  <c r="AF131" i="6"/>
  <c r="AE131" i="6"/>
  <c r="AD131" i="6"/>
  <c r="AC131" i="6"/>
  <c r="AB131" i="6"/>
  <c r="AA131" i="6"/>
  <c r="Z131" i="6"/>
  <c r="Y131" i="6"/>
  <c r="X131" i="6"/>
  <c r="W131" i="6"/>
  <c r="V131" i="6"/>
  <c r="AJ129" i="6"/>
  <c r="AI129" i="6"/>
  <c r="AH129" i="6"/>
  <c r="AG129" i="6"/>
  <c r="AF129" i="6"/>
  <c r="AE129" i="6"/>
  <c r="AD129" i="6"/>
  <c r="AC129" i="6"/>
  <c r="AB129" i="6"/>
  <c r="AA129" i="6"/>
  <c r="Z129" i="6"/>
  <c r="Y129" i="6"/>
  <c r="X129" i="6"/>
  <c r="W129" i="6"/>
  <c r="V129" i="6"/>
  <c r="AJ124" i="6"/>
  <c r="AI124" i="6"/>
  <c r="AH124" i="6"/>
  <c r="AG124" i="6"/>
  <c r="AF124" i="6"/>
  <c r="AE124" i="6"/>
  <c r="AD124" i="6"/>
  <c r="AC124" i="6"/>
  <c r="AB124" i="6"/>
  <c r="AA124" i="6"/>
  <c r="Z124" i="6"/>
  <c r="Y124" i="6"/>
  <c r="X124" i="6"/>
  <c r="W124" i="6"/>
  <c r="V124" i="6"/>
  <c r="AJ123" i="6"/>
  <c r="AI123" i="6"/>
  <c r="AH123" i="6"/>
  <c r="AG123" i="6"/>
  <c r="AF123" i="6"/>
  <c r="AE123" i="6"/>
  <c r="AD123" i="6"/>
  <c r="AC123" i="6"/>
  <c r="AB123" i="6"/>
  <c r="AA123" i="6"/>
  <c r="Z123" i="6"/>
  <c r="Y123" i="6"/>
  <c r="X123" i="6"/>
  <c r="W123" i="6"/>
  <c r="V123" i="6"/>
  <c r="AJ122" i="6"/>
  <c r="AI122" i="6"/>
  <c r="AH122" i="6"/>
  <c r="AG122" i="6"/>
  <c r="AF122" i="6"/>
  <c r="AE122" i="6"/>
  <c r="AD122" i="6"/>
  <c r="AC122" i="6"/>
  <c r="AB122" i="6"/>
  <c r="AA122" i="6"/>
  <c r="Z122" i="6"/>
  <c r="Y122" i="6"/>
  <c r="X122" i="6"/>
  <c r="W122" i="6"/>
  <c r="V122" i="6"/>
  <c r="AJ118" i="6"/>
  <c r="AI118" i="6"/>
  <c r="AH118" i="6"/>
  <c r="AG118" i="6"/>
  <c r="AF118" i="6"/>
  <c r="AE118" i="6"/>
  <c r="AD118" i="6"/>
  <c r="AC118" i="6"/>
  <c r="AB118" i="6"/>
  <c r="AA118" i="6"/>
  <c r="Z118" i="6"/>
  <c r="Y118" i="6"/>
  <c r="X118" i="6"/>
  <c r="W118" i="6"/>
  <c r="V118" i="6"/>
  <c r="AJ117" i="6"/>
  <c r="AI117" i="6"/>
  <c r="AH117" i="6"/>
  <c r="AG117" i="6"/>
  <c r="AF117" i="6"/>
  <c r="AE117" i="6"/>
  <c r="AD117" i="6"/>
  <c r="AC117" i="6"/>
  <c r="AB117" i="6"/>
  <c r="AA117" i="6"/>
  <c r="Z117" i="6"/>
  <c r="Y117" i="6"/>
  <c r="X117" i="6"/>
  <c r="W117" i="6"/>
  <c r="V117" i="6"/>
  <c r="AJ100" i="6"/>
  <c r="AI100" i="6"/>
  <c r="AH100" i="6"/>
  <c r="AG100" i="6"/>
  <c r="AF100" i="6"/>
  <c r="AE100" i="6"/>
  <c r="AD100" i="6"/>
  <c r="AC100" i="6"/>
  <c r="AB100" i="6"/>
  <c r="AA100" i="6"/>
  <c r="Z100" i="6"/>
  <c r="Y100" i="6"/>
  <c r="X100" i="6"/>
  <c r="W100" i="6"/>
  <c r="V100" i="6"/>
  <c r="AJ97" i="6"/>
  <c r="AI97" i="6"/>
  <c r="AH97" i="6"/>
  <c r="AG97" i="6"/>
  <c r="AF97" i="6"/>
  <c r="AE97" i="6"/>
  <c r="AD97" i="6"/>
  <c r="AC97" i="6"/>
  <c r="AB97" i="6"/>
  <c r="AA97" i="6"/>
  <c r="Z97" i="6"/>
  <c r="Y97" i="6"/>
  <c r="X97" i="6"/>
  <c r="W97" i="6"/>
  <c r="V97" i="6"/>
  <c r="AJ90" i="6"/>
  <c r="AI90" i="6"/>
  <c r="AH90" i="6"/>
  <c r="AG90" i="6"/>
  <c r="AF90" i="6"/>
  <c r="AE90" i="6"/>
  <c r="AD90" i="6"/>
  <c r="AC90" i="6"/>
  <c r="AB90" i="6"/>
  <c r="AA90" i="6"/>
  <c r="Z90" i="6"/>
  <c r="Y90" i="6"/>
  <c r="X90" i="6"/>
  <c r="W90" i="6"/>
  <c r="V90" i="6"/>
  <c r="AJ89" i="6"/>
  <c r="AI89" i="6"/>
  <c r="AH89" i="6"/>
  <c r="AG89" i="6"/>
  <c r="AF89" i="6"/>
  <c r="AE89" i="6"/>
  <c r="AD89" i="6"/>
  <c r="AC89" i="6"/>
  <c r="AB89" i="6"/>
  <c r="AA89" i="6"/>
  <c r="Z89" i="6"/>
  <c r="Y89" i="6"/>
  <c r="X89" i="6"/>
  <c r="W89" i="6"/>
  <c r="V89" i="6"/>
  <c r="AJ84" i="6"/>
  <c r="AI84" i="6"/>
  <c r="AH84" i="6"/>
  <c r="AG84" i="6"/>
  <c r="AF84" i="6"/>
  <c r="AE84" i="6"/>
  <c r="AD84" i="6"/>
  <c r="AC84" i="6"/>
  <c r="AB84" i="6"/>
  <c r="AA84" i="6"/>
  <c r="Z84" i="6"/>
  <c r="Y84" i="6"/>
  <c r="X84" i="6"/>
  <c r="W84" i="6"/>
  <c r="V84" i="6"/>
  <c r="AJ81" i="6"/>
  <c r="AI81" i="6"/>
  <c r="AH81" i="6"/>
  <c r="AG81" i="6"/>
  <c r="AF81" i="6"/>
  <c r="AE81" i="6"/>
  <c r="AD81" i="6"/>
  <c r="AC81" i="6"/>
  <c r="AB81" i="6"/>
  <c r="AA81" i="6"/>
  <c r="Z81" i="6"/>
  <c r="Y81" i="6"/>
  <c r="X81" i="6"/>
  <c r="W81" i="6"/>
  <c r="V81" i="6"/>
  <c r="AJ80" i="6"/>
  <c r="AI80" i="6"/>
  <c r="AH80" i="6"/>
  <c r="AG80" i="6"/>
  <c r="AF80" i="6"/>
  <c r="AE80" i="6"/>
  <c r="AD80" i="6"/>
  <c r="AC80" i="6"/>
  <c r="AB80" i="6"/>
  <c r="AA80" i="6"/>
  <c r="Z80" i="6"/>
  <c r="Y80" i="6"/>
  <c r="X80" i="6"/>
  <c r="W80" i="6"/>
  <c r="V80" i="6"/>
  <c r="AJ74" i="6"/>
  <c r="AI74" i="6"/>
  <c r="AH74" i="6"/>
  <c r="AG74" i="6"/>
  <c r="AF74" i="6"/>
  <c r="AE74" i="6"/>
  <c r="AD74" i="6"/>
  <c r="AC74" i="6"/>
  <c r="AB74" i="6"/>
  <c r="AA74" i="6"/>
  <c r="Z74" i="6"/>
  <c r="Y74" i="6"/>
  <c r="X74" i="6"/>
  <c r="W74" i="6"/>
  <c r="V74" i="6"/>
  <c r="AJ69" i="6"/>
  <c r="AI69" i="6"/>
  <c r="AH69" i="6"/>
  <c r="AG69" i="6"/>
  <c r="AF69" i="6"/>
  <c r="AE69" i="6"/>
  <c r="AD69" i="6"/>
  <c r="AC69" i="6"/>
  <c r="AB69" i="6"/>
  <c r="AA69" i="6"/>
  <c r="Z69" i="6"/>
  <c r="Y69" i="6"/>
  <c r="X69" i="6"/>
  <c r="W69" i="6"/>
  <c r="V69" i="6"/>
  <c r="AJ63" i="6"/>
  <c r="AI63" i="6"/>
  <c r="AH63" i="6"/>
  <c r="AG63" i="6"/>
  <c r="AF63" i="6"/>
  <c r="AE63" i="6"/>
  <c r="AD63" i="6"/>
  <c r="AC63" i="6"/>
  <c r="AB63" i="6"/>
  <c r="AA63" i="6"/>
  <c r="Z63" i="6"/>
  <c r="Y63" i="6"/>
  <c r="X63" i="6"/>
  <c r="W63" i="6"/>
  <c r="V63" i="6"/>
  <c r="AJ62" i="6"/>
  <c r="AI62" i="6"/>
  <c r="AH62" i="6"/>
  <c r="AG62" i="6"/>
  <c r="AF62" i="6"/>
  <c r="AE62" i="6"/>
  <c r="AD62" i="6"/>
  <c r="AC62" i="6"/>
  <c r="AB62" i="6"/>
  <c r="AA62" i="6"/>
  <c r="Z62" i="6"/>
  <c r="Y62" i="6"/>
  <c r="X62" i="6"/>
  <c r="W62" i="6"/>
  <c r="V62" i="6"/>
  <c r="AJ56" i="6"/>
  <c r="AI56" i="6"/>
  <c r="AH56" i="6"/>
  <c r="AG56" i="6"/>
  <c r="AF56" i="6"/>
  <c r="AE56" i="6"/>
  <c r="AD56" i="6"/>
  <c r="AC56" i="6"/>
  <c r="AB56" i="6"/>
  <c r="AA56" i="6"/>
  <c r="Z56" i="6"/>
  <c r="Y56" i="6"/>
  <c r="X56" i="6"/>
  <c r="W56" i="6"/>
  <c r="V56" i="6"/>
  <c r="AJ54" i="6"/>
  <c r="AI54" i="6"/>
  <c r="AH54" i="6"/>
  <c r="AG54" i="6"/>
  <c r="AF54" i="6"/>
  <c r="AE54" i="6"/>
  <c r="AD54" i="6"/>
  <c r="AC54" i="6"/>
  <c r="AB54" i="6"/>
  <c r="AA54" i="6"/>
  <c r="Z54" i="6"/>
  <c r="Y54" i="6"/>
  <c r="X54" i="6"/>
  <c r="W54" i="6"/>
  <c r="V54" i="6"/>
  <c r="AJ48" i="6"/>
  <c r="AI48" i="6"/>
  <c r="AH48" i="6"/>
  <c r="AG48" i="6"/>
  <c r="AF48" i="6"/>
  <c r="AE48" i="6"/>
  <c r="AD48" i="6"/>
  <c r="AC48" i="6"/>
  <c r="AB48" i="6"/>
  <c r="AA48" i="6"/>
  <c r="Z48" i="6"/>
  <c r="Y48" i="6"/>
  <c r="X48" i="6"/>
  <c r="W48" i="6"/>
  <c r="V48" i="6"/>
  <c r="AJ47" i="6"/>
  <c r="AI47" i="6"/>
  <c r="AH47" i="6"/>
  <c r="AG47" i="6"/>
  <c r="AF47" i="6"/>
  <c r="AE47" i="6"/>
  <c r="AD47" i="6"/>
  <c r="AC47" i="6"/>
  <c r="AB47" i="6"/>
  <c r="AA47" i="6"/>
  <c r="Z47" i="6"/>
  <c r="Y47" i="6"/>
  <c r="X47" i="6"/>
  <c r="W47" i="6"/>
  <c r="V47" i="6"/>
  <c r="AJ46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AJ43" i="6"/>
  <c r="AI43" i="6"/>
  <c r="AH43" i="6"/>
  <c r="AG43" i="6"/>
  <c r="AF43" i="6"/>
  <c r="AE43" i="6"/>
  <c r="AD43" i="6"/>
  <c r="AC43" i="6"/>
  <c r="AB43" i="6"/>
  <c r="AA43" i="6"/>
  <c r="Z43" i="6"/>
  <c r="Y43" i="6"/>
  <c r="X43" i="6"/>
  <c r="W43" i="6"/>
  <c r="V43" i="6"/>
  <c r="AJ42" i="6"/>
  <c r="AI42" i="6"/>
  <c r="AH42" i="6"/>
  <c r="AG42" i="6"/>
  <c r="AF42" i="6"/>
  <c r="AE42" i="6"/>
  <c r="AD42" i="6"/>
  <c r="AC42" i="6"/>
  <c r="AB42" i="6"/>
  <c r="AA42" i="6"/>
  <c r="Z42" i="6"/>
  <c r="Y42" i="6"/>
  <c r="X42" i="6"/>
  <c r="W42" i="6"/>
  <c r="V42" i="6"/>
  <c r="AJ38" i="6"/>
  <c r="AI38" i="6"/>
  <c r="AH38" i="6"/>
  <c r="AG38" i="6"/>
  <c r="AF38" i="6"/>
  <c r="AE38" i="6"/>
  <c r="AD38" i="6"/>
  <c r="AC38" i="6"/>
  <c r="AB38" i="6"/>
  <c r="AA38" i="6"/>
  <c r="Z38" i="6"/>
  <c r="Y38" i="6"/>
  <c r="X38" i="6"/>
  <c r="W38" i="6"/>
  <c r="V38" i="6"/>
  <c r="AJ37" i="6"/>
  <c r="AI37" i="6"/>
  <c r="AH37" i="6"/>
  <c r="AG37" i="6"/>
  <c r="AF37" i="6"/>
  <c r="AE37" i="6"/>
  <c r="AD37" i="6"/>
  <c r="AC37" i="6"/>
  <c r="AB37" i="6"/>
  <c r="AA37" i="6"/>
  <c r="Z37" i="6"/>
  <c r="Y37" i="6"/>
  <c r="X37" i="6"/>
  <c r="W37" i="6"/>
  <c r="V37" i="6"/>
  <c r="AJ31" i="6"/>
  <c r="AI31" i="6"/>
  <c r="AH31" i="6"/>
  <c r="AG31" i="6"/>
  <c r="AF31" i="6"/>
  <c r="AE31" i="6"/>
  <c r="AD31" i="6"/>
  <c r="AC31" i="6"/>
  <c r="AB31" i="6"/>
  <c r="AA31" i="6"/>
  <c r="Z31" i="6"/>
  <c r="Y31" i="6"/>
  <c r="X31" i="6"/>
  <c r="W31" i="6"/>
  <c r="V31" i="6"/>
  <c r="AJ30" i="6"/>
  <c r="AI30" i="6"/>
  <c r="AH30" i="6"/>
  <c r="AG30" i="6"/>
  <c r="AF30" i="6"/>
  <c r="AE30" i="6"/>
  <c r="AD30" i="6"/>
  <c r="AC30" i="6"/>
  <c r="AB30" i="6"/>
  <c r="AA30" i="6"/>
  <c r="Z30" i="6"/>
  <c r="Y30" i="6"/>
  <c r="X30" i="6"/>
  <c r="W30" i="6"/>
  <c r="V30" i="6"/>
  <c r="AJ26" i="6"/>
  <c r="AI26" i="6"/>
  <c r="AH26" i="6"/>
  <c r="AG26" i="6"/>
  <c r="AF26" i="6"/>
  <c r="AE26" i="6"/>
  <c r="AD26" i="6"/>
  <c r="AC26" i="6"/>
  <c r="AB26" i="6"/>
  <c r="AA26" i="6"/>
  <c r="Z26" i="6"/>
  <c r="Y26" i="6"/>
  <c r="X26" i="6"/>
  <c r="W26" i="6"/>
  <c r="V26" i="6"/>
  <c r="AJ21" i="6"/>
  <c r="AI21" i="6"/>
  <c r="AH21" i="6"/>
  <c r="AG21" i="6"/>
  <c r="AF21" i="6"/>
  <c r="AE21" i="6"/>
  <c r="AD21" i="6"/>
  <c r="AC21" i="6"/>
  <c r="AB21" i="6"/>
  <c r="AA21" i="6"/>
  <c r="Z21" i="6"/>
  <c r="Y21" i="6"/>
  <c r="X21" i="6"/>
  <c r="W21" i="6"/>
  <c r="V21" i="6"/>
  <c r="AJ19" i="6"/>
  <c r="AI19" i="6"/>
  <c r="AH19" i="6"/>
  <c r="AG19" i="6"/>
  <c r="AF19" i="6"/>
  <c r="AE19" i="6"/>
  <c r="AD19" i="6"/>
  <c r="AC19" i="6"/>
  <c r="AB19" i="6"/>
  <c r="AA19" i="6"/>
  <c r="Z19" i="6"/>
  <c r="Y19" i="6"/>
  <c r="X19" i="6"/>
  <c r="W19" i="6"/>
  <c r="V19" i="6"/>
  <c r="AJ15" i="6"/>
  <c r="AI15" i="6"/>
  <c r="AH15" i="6"/>
  <c r="AG15" i="6"/>
  <c r="AF15" i="6"/>
  <c r="AE15" i="6"/>
  <c r="AD15" i="6"/>
  <c r="AC15" i="6"/>
  <c r="AB15" i="6"/>
  <c r="AA15" i="6"/>
  <c r="Z15" i="6"/>
  <c r="Y15" i="6"/>
  <c r="X15" i="6"/>
  <c r="W15" i="6"/>
  <c r="V15" i="6"/>
  <c r="AJ11" i="6"/>
  <c r="AI11" i="6"/>
  <c r="AH11" i="6"/>
  <c r="AG11" i="6"/>
  <c r="AF11" i="6"/>
  <c r="AE11" i="6"/>
  <c r="AD11" i="6"/>
  <c r="AC11" i="6"/>
  <c r="AB11" i="6"/>
  <c r="AA11" i="6"/>
  <c r="Z11" i="6"/>
  <c r="Y11" i="6"/>
  <c r="X11" i="6"/>
  <c r="W11" i="6"/>
  <c r="V11" i="6"/>
  <c r="AJ6" i="6"/>
  <c r="AI6" i="6"/>
  <c r="AH6" i="6"/>
  <c r="AG6" i="6"/>
  <c r="AF6" i="6"/>
  <c r="AE6" i="6"/>
  <c r="AD6" i="6"/>
  <c r="AC6" i="6"/>
  <c r="AB6" i="6"/>
  <c r="AA6" i="6"/>
  <c r="Z6" i="6"/>
  <c r="Y6" i="6"/>
  <c r="X6" i="6"/>
  <c r="W6" i="6"/>
  <c r="V6" i="6"/>
  <c r="AJ4" i="6"/>
  <c r="AI4" i="6"/>
  <c r="AH4" i="6"/>
  <c r="AG4" i="6"/>
  <c r="AF4" i="6"/>
  <c r="AE4" i="6"/>
  <c r="AD4" i="6"/>
  <c r="AC4" i="6"/>
  <c r="AB4" i="6"/>
  <c r="AA4" i="6"/>
  <c r="Z4" i="6"/>
  <c r="Y4" i="6"/>
  <c r="X4" i="6"/>
  <c r="W4" i="6"/>
  <c r="V4" i="6"/>
  <c r="AJ2" i="6"/>
  <c r="AI2" i="6"/>
  <c r="AH2" i="6"/>
  <c r="AG2" i="6"/>
  <c r="AF2" i="6"/>
  <c r="AE2" i="6"/>
  <c r="AD2" i="6"/>
  <c r="AC2" i="6"/>
  <c r="AB2" i="6"/>
  <c r="AA2" i="6"/>
  <c r="Z2" i="6"/>
  <c r="Y2" i="6"/>
  <c r="X2" i="6"/>
  <c r="W2" i="6"/>
  <c r="V2" i="6"/>
  <c r="AJ111" i="6"/>
  <c r="AI111" i="6"/>
  <c r="AH111" i="6"/>
  <c r="AG111" i="6"/>
  <c r="AF111" i="6"/>
  <c r="AE111" i="6"/>
  <c r="AD111" i="6"/>
  <c r="AC111" i="6"/>
  <c r="AB111" i="6"/>
  <c r="AA111" i="6"/>
  <c r="Z111" i="6"/>
  <c r="Y111" i="6"/>
  <c r="X111" i="6"/>
  <c r="W111" i="6"/>
  <c r="V111" i="6"/>
  <c r="AJ332" i="6"/>
  <c r="AI332" i="6"/>
  <c r="AH332" i="6"/>
  <c r="AG332" i="6"/>
  <c r="AF332" i="6"/>
  <c r="AE332" i="6"/>
  <c r="AD332" i="6"/>
  <c r="AC332" i="6"/>
  <c r="AB332" i="6"/>
  <c r="AA332" i="6"/>
  <c r="Z332" i="6"/>
  <c r="Y332" i="6"/>
  <c r="X332" i="6"/>
  <c r="W332" i="6"/>
  <c r="V332" i="6"/>
  <c r="AJ330" i="6"/>
  <c r="AI330" i="6"/>
  <c r="AH330" i="6"/>
  <c r="AG330" i="6"/>
  <c r="AF330" i="6"/>
  <c r="AE330" i="6"/>
  <c r="AD330" i="6"/>
  <c r="AC330" i="6"/>
  <c r="AB330" i="6"/>
  <c r="AA330" i="6"/>
  <c r="Z330" i="6"/>
  <c r="Y330" i="6"/>
  <c r="X330" i="6"/>
  <c r="W330" i="6"/>
  <c r="V330" i="6"/>
  <c r="AJ326" i="6"/>
  <c r="AI326" i="6"/>
  <c r="AH326" i="6"/>
  <c r="AG326" i="6"/>
  <c r="AF326" i="6"/>
  <c r="AE326" i="6"/>
  <c r="AD326" i="6"/>
  <c r="AC326" i="6"/>
  <c r="AB326" i="6"/>
  <c r="AA326" i="6"/>
  <c r="Z326" i="6"/>
  <c r="Y326" i="6"/>
  <c r="X326" i="6"/>
  <c r="W326" i="6"/>
  <c r="V326" i="6"/>
  <c r="AJ325" i="6"/>
  <c r="AI325" i="6"/>
  <c r="AH325" i="6"/>
  <c r="AG325" i="6"/>
  <c r="AF325" i="6"/>
  <c r="AE325" i="6"/>
  <c r="AD325" i="6"/>
  <c r="AC325" i="6"/>
  <c r="AB325" i="6"/>
  <c r="AA325" i="6"/>
  <c r="Z325" i="6"/>
  <c r="Y325" i="6"/>
  <c r="X325" i="6"/>
  <c r="W325" i="6"/>
  <c r="V325" i="6"/>
  <c r="AJ320" i="6"/>
  <c r="AI320" i="6"/>
  <c r="AH320" i="6"/>
  <c r="AG320" i="6"/>
  <c r="AF320" i="6"/>
  <c r="AE320" i="6"/>
  <c r="AD320" i="6"/>
  <c r="AC320" i="6"/>
  <c r="AB320" i="6"/>
  <c r="AA320" i="6"/>
  <c r="Z320" i="6"/>
  <c r="Y320" i="6"/>
  <c r="X320" i="6"/>
  <c r="W320" i="6"/>
  <c r="V320" i="6"/>
  <c r="AJ314" i="6"/>
  <c r="AI314" i="6"/>
  <c r="AH314" i="6"/>
  <c r="AG314" i="6"/>
  <c r="AF314" i="6"/>
  <c r="AE314" i="6"/>
  <c r="AD314" i="6"/>
  <c r="AC314" i="6"/>
  <c r="AB314" i="6"/>
  <c r="AA314" i="6"/>
  <c r="Z314" i="6"/>
  <c r="Y314" i="6"/>
  <c r="X314" i="6"/>
  <c r="W314" i="6"/>
  <c r="V314" i="6"/>
  <c r="AJ313" i="6"/>
  <c r="AI313" i="6"/>
  <c r="AH313" i="6"/>
  <c r="AG313" i="6"/>
  <c r="AF313" i="6"/>
  <c r="AE313" i="6"/>
  <c r="AD313" i="6"/>
  <c r="AC313" i="6"/>
  <c r="AB313" i="6"/>
  <c r="AA313" i="6"/>
  <c r="Z313" i="6"/>
  <c r="Y313" i="6"/>
  <c r="X313" i="6"/>
  <c r="W313" i="6"/>
  <c r="V313" i="6"/>
  <c r="AJ311" i="6"/>
  <c r="AI311" i="6"/>
  <c r="AH311" i="6"/>
  <c r="AG311" i="6"/>
  <c r="AF311" i="6"/>
  <c r="AE311" i="6"/>
  <c r="AD311" i="6"/>
  <c r="AC311" i="6"/>
  <c r="AB311" i="6"/>
  <c r="AA311" i="6"/>
  <c r="Z311" i="6"/>
  <c r="Y311" i="6"/>
  <c r="X311" i="6"/>
  <c r="W311" i="6"/>
  <c r="V311" i="6"/>
  <c r="AJ308" i="6"/>
  <c r="AI308" i="6"/>
  <c r="AH308" i="6"/>
  <c r="AG308" i="6"/>
  <c r="AF308" i="6"/>
  <c r="AE308" i="6"/>
  <c r="AD308" i="6"/>
  <c r="AC308" i="6"/>
  <c r="AB308" i="6"/>
  <c r="AA308" i="6"/>
  <c r="Z308" i="6"/>
  <c r="Y308" i="6"/>
  <c r="X308" i="6"/>
  <c r="W308" i="6"/>
  <c r="V308" i="6"/>
  <c r="AJ306" i="6"/>
  <c r="AI306" i="6"/>
  <c r="AH306" i="6"/>
  <c r="AG306" i="6"/>
  <c r="AF306" i="6"/>
  <c r="AE306" i="6"/>
  <c r="AD306" i="6"/>
  <c r="AC306" i="6"/>
  <c r="AB306" i="6"/>
  <c r="AA306" i="6"/>
  <c r="Z306" i="6"/>
  <c r="Y306" i="6"/>
  <c r="X306" i="6"/>
  <c r="W306" i="6"/>
  <c r="V306" i="6"/>
  <c r="AJ302" i="6"/>
  <c r="AI302" i="6"/>
  <c r="AH302" i="6"/>
  <c r="AG302" i="6"/>
  <c r="AF302" i="6"/>
  <c r="AE302" i="6"/>
  <c r="AD302" i="6"/>
  <c r="AC302" i="6"/>
  <c r="AB302" i="6"/>
  <c r="AA302" i="6"/>
  <c r="Z302" i="6"/>
  <c r="Y302" i="6"/>
  <c r="X302" i="6"/>
  <c r="W302" i="6"/>
  <c r="V302" i="6"/>
  <c r="AJ296" i="6"/>
  <c r="AI296" i="6"/>
  <c r="AH296" i="6"/>
  <c r="AG296" i="6"/>
  <c r="AF296" i="6"/>
  <c r="AE296" i="6"/>
  <c r="AD296" i="6"/>
  <c r="AC296" i="6"/>
  <c r="AB296" i="6"/>
  <c r="AA296" i="6"/>
  <c r="Z296" i="6"/>
  <c r="Y296" i="6"/>
  <c r="X296" i="6"/>
  <c r="W296" i="6"/>
  <c r="V296" i="6"/>
  <c r="AJ295" i="6"/>
  <c r="AI295" i="6"/>
  <c r="AH295" i="6"/>
  <c r="AG295" i="6"/>
  <c r="AF295" i="6"/>
  <c r="AE295" i="6"/>
  <c r="AD295" i="6"/>
  <c r="AC295" i="6"/>
  <c r="AB295" i="6"/>
  <c r="AA295" i="6"/>
  <c r="Z295" i="6"/>
  <c r="Y295" i="6"/>
  <c r="X295" i="6"/>
  <c r="W295" i="6"/>
  <c r="V295" i="6"/>
  <c r="AJ294" i="6"/>
  <c r="AI294" i="6"/>
  <c r="AH294" i="6"/>
  <c r="AG294" i="6"/>
  <c r="AF294" i="6"/>
  <c r="AE294" i="6"/>
  <c r="AD294" i="6"/>
  <c r="AC294" i="6"/>
  <c r="AB294" i="6"/>
  <c r="AA294" i="6"/>
  <c r="Z294" i="6"/>
  <c r="Y294" i="6"/>
  <c r="X294" i="6"/>
  <c r="W294" i="6"/>
  <c r="V294" i="6"/>
  <c r="AJ290" i="6"/>
  <c r="AI290" i="6"/>
  <c r="AH290" i="6"/>
  <c r="AG290" i="6"/>
  <c r="AF290" i="6"/>
  <c r="AE290" i="6"/>
  <c r="AD290" i="6"/>
  <c r="AC290" i="6"/>
  <c r="AB290" i="6"/>
  <c r="AA290" i="6"/>
  <c r="Z290" i="6"/>
  <c r="Y290" i="6"/>
  <c r="X290" i="6"/>
  <c r="W290" i="6"/>
  <c r="V290" i="6"/>
  <c r="AJ288" i="6"/>
  <c r="AI288" i="6"/>
  <c r="AH288" i="6"/>
  <c r="AG288" i="6"/>
  <c r="AF288" i="6"/>
  <c r="AE288" i="6"/>
  <c r="AD288" i="6"/>
  <c r="AC288" i="6"/>
  <c r="AB288" i="6"/>
  <c r="AA288" i="6"/>
  <c r="Z288" i="6"/>
  <c r="Y288" i="6"/>
  <c r="X288" i="6"/>
  <c r="W288" i="6"/>
  <c r="V288" i="6"/>
  <c r="AJ285" i="6"/>
  <c r="AI285" i="6"/>
  <c r="AH285" i="6"/>
  <c r="AG285" i="6"/>
  <c r="AF285" i="6"/>
  <c r="AE285" i="6"/>
  <c r="AD285" i="6"/>
  <c r="AC285" i="6"/>
  <c r="AB285" i="6"/>
  <c r="AA285" i="6"/>
  <c r="Z285" i="6"/>
  <c r="Y285" i="6"/>
  <c r="X285" i="6"/>
  <c r="W285" i="6"/>
  <c r="V285" i="6"/>
  <c r="AJ277" i="6"/>
  <c r="AI277" i="6"/>
  <c r="AH277" i="6"/>
  <c r="AG277" i="6"/>
  <c r="AF277" i="6"/>
  <c r="AE277" i="6"/>
  <c r="AD277" i="6"/>
  <c r="AC277" i="6"/>
  <c r="AB277" i="6"/>
  <c r="AA277" i="6"/>
  <c r="Z277" i="6"/>
  <c r="Y277" i="6"/>
  <c r="X277" i="6"/>
  <c r="W277" i="6"/>
  <c r="V277" i="6"/>
  <c r="AJ276" i="6"/>
  <c r="AI276" i="6"/>
  <c r="AH276" i="6"/>
  <c r="AG276" i="6"/>
  <c r="AF276" i="6"/>
  <c r="AE276" i="6"/>
  <c r="AD276" i="6"/>
  <c r="AC276" i="6"/>
  <c r="AB276" i="6"/>
  <c r="AA276" i="6"/>
  <c r="Z276" i="6"/>
  <c r="Y276" i="6"/>
  <c r="X276" i="6"/>
  <c r="W276" i="6"/>
  <c r="V276" i="6"/>
  <c r="AJ275" i="6"/>
  <c r="AI275" i="6"/>
  <c r="AH275" i="6"/>
  <c r="AG275" i="6"/>
  <c r="AF275" i="6"/>
  <c r="AE275" i="6"/>
  <c r="AD275" i="6"/>
  <c r="AC275" i="6"/>
  <c r="AB275" i="6"/>
  <c r="AA275" i="6"/>
  <c r="Z275" i="6"/>
  <c r="Y275" i="6"/>
  <c r="X275" i="6"/>
  <c r="W275" i="6"/>
  <c r="V275" i="6"/>
  <c r="AJ273" i="6"/>
  <c r="AI273" i="6"/>
  <c r="AH273" i="6"/>
  <c r="AG273" i="6"/>
  <c r="AF273" i="6"/>
  <c r="AE273" i="6"/>
  <c r="AD273" i="6"/>
  <c r="AC273" i="6"/>
  <c r="AB273" i="6"/>
  <c r="AA273" i="6"/>
  <c r="Z273" i="6"/>
  <c r="Y273" i="6"/>
  <c r="X273" i="6"/>
  <c r="W273" i="6"/>
  <c r="V273" i="6"/>
  <c r="AJ271" i="6"/>
  <c r="AI271" i="6"/>
  <c r="AH271" i="6"/>
  <c r="AG271" i="6"/>
  <c r="AF271" i="6"/>
  <c r="AE271" i="6"/>
  <c r="AD271" i="6"/>
  <c r="AC271" i="6"/>
  <c r="AB271" i="6"/>
  <c r="AA271" i="6"/>
  <c r="Z271" i="6"/>
  <c r="Y271" i="6"/>
  <c r="X271" i="6"/>
  <c r="W271" i="6"/>
  <c r="V271" i="6"/>
  <c r="AJ267" i="6"/>
  <c r="AI267" i="6"/>
  <c r="AH267" i="6"/>
  <c r="AG267" i="6"/>
  <c r="AF267" i="6"/>
  <c r="AE267" i="6"/>
  <c r="AD267" i="6"/>
  <c r="AC267" i="6"/>
  <c r="AB267" i="6"/>
  <c r="AA267" i="6"/>
  <c r="Z267" i="6"/>
  <c r="Y267" i="6"/>
  <c r="X267" i="6"/>
  <c r="W267" i="6"/>
  <c r="V267" i="6"/>
  <c r="AJ254" i="6"/>
  <c r="AI254" i="6"/>
  <c r="AH254" i="6"/>
  <c r="AG254" i="6"/>
  <c r="AF254" i="6"/>
  <c r="AE254" i="6"/>
  <c r="AD254" i="6"/>
  <c r="AC254" i="6"/>
  <c r="AB254" i="6"/>
  <c r="AA254" i="6"/>
  <c r="Z254" i="6"/>
  <c r="Y254" i="6"/>
  <c r="X254" i="6"/>
  <c r="W254" i="6"/>
  <c r="V254" i="6"/>
  <c r="AJ237" i="6"/>
  <c r="AI237" i="6"/>
  <c r="AH237" i="6"/>
  <c r="AG237" i="6"/>
  <c r="AF237" i="6"/>
  <c r="AE237" i="6"/>
  <c r="AD237" i="6"/>
  <c r="AC237" i="6"/>
  <c r="AB237" i="6"/>
  <c r="AA237" i="6"/>
  <c r="Z237" i="6"/>
  <c r="Y237" i="6"/>
  <c r="X237" i="6"/>
  <c r="W237" i="6"/>
  <c r="V237" i="6"/>
  <c r="AJ236" i="6"/>
  <c r="AI236" i="6"/>
  <c r="AH236" i="6"/>
  <c r="AG236" i="6"/>
  <c r="AF236" i="6"/>
  <c r="AE236" i="6"/>
  <c r="AD236" i="6"/>
  <c r="AC236" i="6"/>
  <c r="AB236" i="6"/>
  <c r="AA236" i="6"/>
  <c r="Z236" i="6"/>
  <c r="Y236" i="6"/>
  <c r="X236" i="6"/>
  <c r="W236" i="6"/>
  <c r="V236" i="6"/>
  <c r="AJ235" i="6"/>
  <c r="AI235" i="6"/>
  <c r="AH235" i="6"/>
  <c r="AG235" i="6"/>
  <c r="AF235" i="6"/>
  <c r="AE235" i="6"/>
  <c r="AD235" i="6"/>
  <c r="AC235" i="6"/>
  <c r="AB235" i="6"/>
  <c r="AA235" i="6"/>
  <c r="Z235" i="6"/>
  <c r="Y235" i="6"/>
  <c r="X235" i="6"/>
  <c r="W235" i="6"/>
  <c r="V235" i="6"/>
  <c r="AJ232" i="6"/>
  <c r="AI232" i="6"/>
  <c r="AH232" i="6"/>
  <c r="AG232" i="6"/>
  <c r="AF232" i="6"/>
  <c r="AE232" i="6"/>
  <c r="AD232" i="6"/>
  <c r="AC232" i="6"/>
  <c r="AB232" i="6"/>
  <c r="AA232" i="6"/>
  <c r="Z232" i="6"/>
  <c r="Y232" i="6"/>
  <c r="X232" i="6"/>
  <c r="W232" i="6"/>
  <c r="V232" i="6"/>
  <c r="AJ231" i="6"/>
  <c r="AI231" i="6"/>
  <c r="AH231" i="6"/>
  <c r="AG231" i="6"/>
  <c r="AF231" i="6"/>
  <c r="AE231" i="6"/>
  <c r="AD231" i="6"/>
  <c r="AC231" i="6"/>
  <c r="AB231" i="6"/>
  <c r="AA231" i="6"/>
  <c r="Z231" i="6"/>
  <c r="Y231" i="6"/>
  <c r="X231" i="6"/>
  <c r="W231" i="6"/>
  <c r="V231" i="6"/>
  <c r="AJ226" i="6"/>
  <c r="AI226" i="6"/>
  <c r="AH226" i="6"/>
  <c r="AG226" i="6"/>
  <c r="AF226" i="6"/>
  <c r="AE226" i="6"/>
  <c r="AD226" i="6"/>
  <c r="AC226" i="6"/>
  <c r="AB226" i="6"/>
  <c r="AA226" i="6"/>
  <c r="Z226" i="6"/>
  <c r="Y226" i="6"/>
  <c r="X226" i="6"/>
  <c r="W226" i="6"/>
  <c r="V226" i="6"/>
  <c r="AJ213" i="6"/>
  <c r="AI213" i="6"/>
  <c r="AH213" i="6"/>
  <c r="AG213" i="6"/>
  <c r="AF213" i="6"/>
  <c r="AE213" i="6"/>
  <c r="AD213" i="6"/>
  <c r="AC213" i="6"/>
  <c r="AB213" i="6"/>
  <c r="AA213" i="6"/>
  <c r="Z213" i="6"/>
  <c r="Y213" i="6"/>
  <c r="X213" i="6"/>
  <c r="W213" i="6"/>
  <c r="V213" i="6"/>
  <c r="AJ212" i="6"/>
  <c r="AI212" i="6"/>
  <c r="AH212" i="6"/>
  <c r="AG212" i="6"/>
  <c r="AF212" i="6"/>
  <c r="AE212" i="6"/>
  <c r="AD212" i="6"/>
  <c r="AC212" i="6"/>
  <c r="AB212" i="6"/>
  <c r="AA212" i="6"/>
  <c r="Z212" i="6"/>
  <c r="Y212" i="6"/>
  <c r="X212" i="6"/>
  <c r="W212" i="6"/>
  <c r="V212" i="6"/>
  <c r="AJ207" i="6"/>
  <c r="AI207" i="6"/>
  <c r="AH207" i="6"/>
  <c r="AG207" i="6"/>
  <c r="AF207" i="6"/>
  <c r="AE207" i="6"/>
  <c r="AD207" i="6"/>
  <c r="AC207" i="6"/>
  <c r="AB207" i="6"/>
  <c r="AA207" i="6"/>
  <c r="Z207" i="6"/>
  <c r="Y207" i="6"/>
  <c r="X207" i="6"/>
  <c r="W207" i="6"/>
  <c r="V207" i="6"/>
  <c r="AJ206" i="6"/>
  <c r="AI206" i="6"/>
  <c r="AH206" i="6"/>
  <c r="AG206" i="6"/>
  <c r="AF206" i="6"/>
  <c r="AE206" i="6"/>
  <c r="AD206" i="6"/>
  <c r="AC206" i="6"/>
  <c r="AB206" i="6"/>
  <c r="AA206" i="6"/>
  <c r="Z206" i="6"/>
  <c r="Y206" i="6"/>
  <c r="X206" i="6"/>
  <c r="W206" i="6"/>
  <c r="V206" i="6"/>
  <c r="AJ202" i="6"/>
  <c r="AI202" i="6"/>
  <c r="AH202" i="6"/>
  <c r="AG202" i="6"/>
  <c r="AF202" i="6"/>
  <c r="AE202" i="6"/>
  <c r="AD202" i="6"/>
  <c r="AC202" i="6"/>
  <c r="AB202" i="6"/>
  <c r="AA202" i="6"/>
  <c r="Z202" i="6"/>
  <c r="Y202" i="6"/>
  <c r="X202" i="6"/>
  <c r="W202" i="6"/>
  <c r="V202" i="6"/>
  <c r="AJ193" i="6"/>
  <c r="AI193" i="6"/>
  <c r="AH193" i="6"/>
  <c r="AG193" i="6"/>
  <c r="AF193" i="6"/>
  <c r="AE193" i="6"/>
  <c r="AD193" i="6"/>
  <c r="AC193" i="6"/>
  <c r="AB193" i="6"/>
  <c r="AA193" i="6"/>
  <c r="Z193" i="6"/>
  <c r="Y193" i="6"/>
  <c r="X193" i="6"/>
  <c r="W193" i="6"/>
  <c r="V193" i="6"/>
  <c r="AJ192" i="6"/>
  <c r="AI192" i="6"/>
  <c r="AH192" i="6"/>
  <c r="AG192" i="6"/>
  <c r="AF192" i="6"/>
  <c r="AE192" i="6"/>
  <c r="AD192" i="6"/>
  <c r="AC192" i="6"/>
  <c r="AB192" i="6"/>
  <c r="AA192" i="6"/>
  <c r="Z192" i="6"/>
  <c r="Y192" i="6"/>
  <c r="X192" i="6"/>
  <c r="W192" i="6"/>
  <c r="V192" i="6"/>
  <c r="AJ184" i="6"/>
  <c r="AI184" i="6"/>
  <c r="AH184" i="6"/>
  <c r="AG184" i="6"/>
  <c r="AF184" i="6"/>
  <c r="AE184" i="6"/>
  <c r="AD184" i="6"/>
  <c r="AC184" i="6"/>
  <c r="AB184" i="6"/>
  <c r="AA184" i="6"/>
  <c r="Z184" i="6"/>
  <c r="Y184" i="6"/>
  <c r="X184" i="6"/>
  <c r="W184" i="6"/>
  <c r="V184" i="6"/>
  <c r="AJ183" i="6"/>
  <c r="AI183" i="6"/>
  <c r="AH183" i="6"/>
  <c r="AG183" i="6"/>
  <c r="AF183" i="6"/>
  <c r="AE183" i="6"/>
  <c r="AD183" i="6"/>
  <c r="AC183" i="6"/>
  <c r="AB183" i="6"/>
  <c r="AA183" i="6"/>
  <c r="Z183" i="6"/>
  <c r="Y183" i="6"/>
  <c r="X183" i="6"/>
  <c r="W183" i="6"/>
  <c r="V183" i="6"/>
  <c r="AJ182" i="6"/>
  <c r="AI182" i="6"/>
  <c r="AH182" i="6"/>
  <c r="AG182" i="6"/>
  <c r="AF182" i="6"/>
  <c r="AE182" i="6"/>
  <c r="AD182" i="6"/>
  <c r="AC182" i="6"/>
  <c r="AB182" i="6"/>
  <c r="AA182" i="6"/>
  <c r="Z182" i="6"/>
  <c r="Y182" i="6"/>
  <c r="X182" i="6"/>
  <c r="W182" i="6"/>
  <c r="V182" i="6"/>
  <c r="AJ175" i="6"/>
  <c r="AI175" i="6"/>
  <c r="AH175" i="6"/>
  <c r="AG175" i="6"/>
  <c r="AF175" i="6"/>
  <c r="AE175" i="6"/>
  <c r="AD175" i="6"/>
  <c r="AC175" i="6"/>
  <c r="AB175" i="6"/>
  <c r="AA175" i="6"/>
  <c r="Z175" i="6"/>
  <c r="Y175" i="6"/>
  <c r="X175" i="6"/>
  <c r="W175" i="6"/>
  <c r="V175" i="6"/>
  <c r="AJ171" i="6"/>
  <c r="AI171" i="6"/>
  <c r="AH171" i="6"/>
  <c r="AG171" i="6"/>
  <c r="AF171" i="6"/>
  <c r="AE171" i="6"/>
  <c r="AD171" i="6"/>
  <c r="AC171" i="6"/>
  <c r="AB171" i="6"/>
  <c r="AA171" i="6"/>
  <c r="Z171" i="6"/>
  <c r="Y171" i="6"/>
  <c r="X171" i="6"/>
  <c r="W171" i="6"/>
  <c r="V171" i="6"/>
  <c r="AJ166" i="6"/>
  <c r="AI166" i="6"/>
  <c r="AH166" i="6"/>
  <c r="AG166" i="6"/>
  <c r="AF166" i="6"/>
  <c r="AE166" i="6"/>
  <c r="AD166" i="6"/>
  <c r="AC166" i="6"/>
  <c r="AB166" i="6"/>
  <c r="AA166" i="6"/>
  <c r="Z166" i="6"/>
  <c r="Y166" i="6"/>
  <c r="X166" i="6"/>
  <c r="W166" i="6"/>
  <c r="V166" i="6"/>
  <c r="AJ163" i="6"/>
  <c r="AI163" i="6"/>
  <c r="AH163" i="6"/>
  <c r="AG163" i="6"/>
  <c r="AF163" i="6"/>
  <c r="AE163" i="6"/>
  <c r="AD163" i="6"/>
  <c r="AC163" i="6"/>
  <c r="AB163" i="6"/>
  <c r="AA163" i="6"/>
  <c r="Z163" i="6"/>
  <c r="Y163" i="6"/>
  <c r="X163" i="6"/>
  <c r="W163" i="6"/>
  <c r="V163" i="6"/>
  <c r="AJ161" i="6"/>
  <c r="AI161" i="6"/>
  <c r="AH161" i="6"/>
  <c r="AG161" i="6"/>
  <c r="AF161" i="6"/>
  <c r="AE161" i="6"/>
  <c r="AD161" i="6"/>
  <c r="AC161" i="6"/>
  <c r="AB161" i="6"/>
  <c r="AA161" i="6"/>
  <c r="Z161" i="6"/>
  <c r="Y161" i="6"/>
  <c r="X161" i="6"/>
  <c r="W161" i="6"/>
  <c r="V161" i="6"/>
  <c r="AJ149" i="6"/>
  <c r="AI149" i="6"/>
  <c r="AH149" i="6"/>
  <c r="AG149" i="6"/>
  <c r="AF149" i="6"/>
  <c r="AE149" i="6"/>
  <c r="AD149" i="6"/>
  <c r="AC149" i="6"/>
  <c r="AB149" i="6"/>
  <c r="AA149" i="6"/>
  <c r="Z149" i="6"/>
  <c r="Y149" i="6"/>
  <c r="X149" i="6"/>
  <c r="W149" i="6"/>
  <c r="V149" i="6"/>
  <c r="AJ147" i="6"/>
  <c r="AI147" i="6"/>
  <c r="AH147" i="6"/>
  <c r="AG147" i="6"/>
  <c r="AF147" i="6"/>
  <c r="AE147" i="6"/>
  <c r="AD147" i="6"/>
  <c r="AC147" i="6"/>
  <c r="AB147" i="6"/>
  <c r="AA147" i="6"/>
  <c r="Z147" i="6"/>
  <c r="Y147" i="6"/>
  <c r="X147" i="6"/>
  <c r="W147" i="6"/>
  <c r="V147" i="6"/>
  <c r="AJ139" i="6"/>
  <c r="AI139" i="6"/>
  <c r="AH139" i="6"/>
  <c r="AG139" i="6"/>
  <c r="AF139" i="6"/>
  <c r="AE139" i="6"/>
  <c r="AD139" i="6"/>
  <c r="AC139" i="6"/>
  <c r="AB139" i="6"/>
  <c r="AA139" i="6"/>
  <c r="Z139" i="6"/>
  <c r="Y139" i="6"/>
  <c r="X139" i="6"/>
  <c r="W139" i="6"/>
  <c r="V139" i="6"/>
  <c r="AJ133" i="6"/>
  <c r="AI133" i="6"/>
  <c r="AH133" i="6"/>
  <c r="AG133" i="6"/>
  <c r="AF133" i="6"/>
  <c r="AE133" i="6"/>
  <c r="AD133" i="6"/>
  <c r="AC133" i="6"/>
  <c r="AB133" i="6"/>
  <c r="AA133" i="6"/>
  <c r="Z133" i="6"/>
  <c r="Y133" i="6"/>
  <c r="X133" i="6"/>
  <c r="W133" i="6"/>
  <c r="V133" i="6"/>
  <c r="AJ132" i="6"/>
  <c r="AI132" i="6"/>
  <c r="AH132" i="6"/>
  <c r="AG132" i="6"/>
  <c r="AF132" i="6"/>
  <c r="AE132" i="6"/>
  <c r="AD132" i="6"/>
  <c r="AC132" i="6"/>
  <c r="AB132" i="6"/>
  <c r="AA132" i="6"/>
  <c r="Z132" i="6"/>
  <c r="Y132" i="6"/>
  <c r="X132" i="6"/>
  <c r="W132" i="6"/>
  <c r="V132" i="6"/>
  <c r="AJ130" i="6"/>
  <c r="AI130" i="6"/>
  <c r="AH130" i="6"/>
  <c r="AG130" i="6"/>
  <c r="AF130" i="6"/>
  <c r="AE130" i="6"/>
  <c r="AD130" i="6"/>
  <c r="AC130" i="6"/>
  <c r="AB130" i="6"/>
  <c r="AA130" i="6"/>
  <c r="Z130" i="6"/>
  <c r="Y130" i="6"/>
  <c r="X130" i="6"/>
  <c r="W130" i="6"/>
  <c r="V130" i="6"/>
  <c r="AJ128" i="6"/>
  <c r="AI128" i="6"/>
  <c r="AH128" i="6"/>
  <c r="AG128" i="6"/>
  <c r="AF128" i="6"/>
  <c r="AE128" i="6"/>
  <c r="AD128" i="6"/>
  <c r="AC128" i="6"/>
  <c r="AB128" i="6"/>
  <c r="AA128" i="6"/>
  <c r="Z128" i="6"/>
  <c r="Y128" i="6"/>
  <c r="X128" i="6"/>
  <c r="W128" i="6"/>
  <c r="V128" i="6"/>
  <c r="AJ125" i="6"/>
  <c r="AI125" i="6"/>
  <c r="AH125" i="6"/>
  <c r="AG125" i="6"/>
  <c r="AF125" i="6"/>
  <c r="AE125" i="6"/>
  <c r="AD125" i="6"/>
  <c r="AC125" i="6"/>
  <c r="AB125" i="6"/>
  <c r="AA125" i="6"/>
  <c r="Z125" i="6"/>
  <c r="Y125" i="6"/>
  <c r="X125" i="6"/>
  <c r="W125" i="6"/>
  <c r="V125" i="6"/>
  <c r="AJ120" i="6"/>
  <c r="AI120" i="6"/>
  <c r="AH120" i="6"/>
  <c r="AG120" i="6"/>
  <c r="AF120" i="6"/>
  <c r="AE120" i="6"/>
  <c r="AD120" i="6"/>
  <c r="AC120" i="6"/>
  <c r="AB120" i="6"/>
  <c r="AA120" i="6"/>
  <c r="Z120" i="6"/>
  <c r="Y120" i="6"/>
  <c r="X120" i="6"/>
  <c r="W120" i="6"/>
  <c r="V120" i="6"/>
  <c r="AJ116" i="6"/>
  <c r="AI116" i="6"/>
  <c r="AH116" i="6"/>
  <c r="AG116" i="6"/>
  <c r="AF116" i="6"/>
  <c r="AE116" i="6"/>
  <c r="AD116" i="6"/>
  <c r="AC116" i="6"/>
  <c r="AB116" i="6"/>
  <c r="AA116" i="6"/>
  <c r="Z116" i="6"/>
  <c r="Y116" i="6"/>
  <c r="X116" i="6"/>
  <c r="W116" i="6"/>
  <c r="V116" i="6"/>
  <c r="AJ115" i="6"/>
  <c r="AI115" i="6"/>
  <c r="AH115" i="6"/>
  <c r="AG115" i="6"/>
  <c r="AF115" i="6"/>
  <c r="AE115" i="6"/>
  <c r="AD115" i="6"/>
  <c r="AC115" i="6"/>
  <c r="AB115" i="6"/>
  <c r="AA115" i="6"/>
  <c r="Z115" i="6"/>
  <c r="Y115" i="6"/>
  <c r="X115" i="6"/>
  <c r="W115" i="6"/>
  <c r="V115" i="6"/>
  <c r="AJ114" i="6"/>
  <c r="AI114" i="6"/>
  <c r="AH114" i="6"/>
  <c r="AG114" i="6"/>
  <c r="AF114" i="6"/>
  <c r="AE114" i="6"/>
  <c r="AD114" i="6"/>
  <c r="AC114" i="6"/>
  <c r="AB114" i="6"/>
  <c r="AA114" i="6"/>
  <c r="Z114" i="6"/>
  <c r="Y114" i="6"/>
  <c r="X114" i="6"/>
  <c r="W114" i="6"/>
  <c r="V114" i="6"/>
  <c r="AJ109" i="6"/>
  <c r="AI109" i="6"/>
  <c r="AH109" i="6"/>
  <c r="AG109" i="6"/>
  <c r="AF109" i="6"/>
  <c r="AE109" i="6"/>
  <c r="AD109" i="6"/>
  <c r="AC109" i="6"/>
  <c r="AB109" i="6"/>
  <c r="AA109" i="6"/>
  <c r="Z109" i="6"/>
  <c r="Y109" i="6"/>
  <c r="X109" i="6"/>
  <c r="W109" i="6"/>
  <c r="V109" i="6"/>
  <c r="AJ104" i="6"/>
  <c r="AI104" i="6"/>
  <c r="AH104" i="6"/>
  <c r="AG104" i="6"/>
  <c r="AF104" i="6"/>
  <c r="AE104" i="6"/>
  <c r="AD104" i="6"/>
  <c r="AC104" i="6"/>
  <c r="AB104" i="6"/>
  <c r="AA104" i="6"/>
  <c r="Z104" i="6"/>
  <c r="Y104" i="6"/>
  <c r="X104" i="6"/>
  <c r="W104" i="6"/>
  <c r="V104" i="6"/>
  <c r="AJ99" i="6"/>
  <c r="AI99" i="6"/>
  <c r="AH99" i="6"/>
  <c r="AG99" i="6"/>
  <c r="AF99" i="6"/>
  <c r="AE99" i="6"/>
  <c r="AD99" i="6"/>
  <c r="AC99" i="6"/>
  <c r="AB99" i="6"/>
  <c r="AA99" i="6"/>
  <c r="Z99" i="6"/>
  <c r="Y99" i="6"/>
  <c r="X99" i="6"/>
  <c r="W99" i="6"/>
  <c r="V99" i="6"/>
  <c r="AJ94" i="6"/>
  <c r="AI94" i="6"/>
  <c r="AH94" i="6"/>
  <c r="AG94" i="6"/>
  <c r="AF94" i="6"/>
  <c r="AE94" i="6"/>
  <c r="AD94" i="6"/>
  <c r="AC94" i="6"/>
  <c r="AB94" i="6"/>
  <c r="AA94" i="6"/>
  <c r="Z94" i="6"/>
  <c r="Y94" i="6"/>
  <c r="X94" i="6"/>
  <c r="W94" i="6"/>
  <c r="V94" i="6"/>
  <c r="AJ93" i="6"/>
  <c r="AI93" i="6"/>
  <c r="AH93" i="6"/>
  <c r="AG93" i="6"/>
  <c r="AF93" i="6"/>
  <c r="AE93" i="6"/>
  <c r="AD93" i="6"/>
  <c r="AC93" i="6"/>
  <c r="AB93" i="6"/>
  <c r="AA93" i="6"/>
  <c r="Z93" i="6"/>
  <c r="Y93" i="6"/>
  <c r="X93" i="6"/>
  <c r="W93" i="6"/>
  <c r="V93" i="6"/>
  <c r="AJ92" i="6"/>
  <c r="AI92" i="6"/>
  <c r="AH92" i="6"/>
  <c r="AG92" i="6"/>
  <c r="AF92" i="6"/>
  <c r="AE92" i="6"/>
  <c r="AD92" i="6"/>
  <c r="AC92" i="6"/>
  <c r="AB92" i="6"/>
  <c r="AA92" i="6"/>
  <c r="Z92" i="6"/>
  <c r="Y92" i="6"/>
  <c r="X92" i="6"/>
  <c r="W92" i="6"/>
  <c r="V92" i="6"/>
  <c r="AJ88" i="6"/>
  <c r="AI88" i="6"/>
  <c r="AH88" i="6"/>
  <c r="AG88" i="6"/>
  <c r="AF88" i="6"/>
  <c r="AE88" i="6"/>
  <c r="AD88" i="6"/>
  <c r="AC88" i="6"/>
  <c r="AB88" i="6"/>
  <c r="AA88" i="6"/>
  <c r="Z88" i="6"/>
  <c r="Y88" i="6"/>
  <c r="X88" i="6"/>
  <c r="W88" i="6"/>
  <c r="V88" i="6"/>
  <c r="AJ87" i="6"/>
  <c r="AI87" i="6"/>
  <c r="AH87" i="6"/>
  <c r="AG87" i="6"/>
  <c r="AF87" i="6"/>
  <c r="AE87" i="6"/>
  <c r="AD87" i="6"/>
  <c r="AC87" i="6"/>
  <c r="AB87" i="6"/>
  <c r="AA87" i="6"/>
  <c r="Z87" i="6"/>
  <c r="Y87" i="6"/>
  <c r="X87" i="6"/>
  <c r="W87" i="6"/>
  <c r="V87" i="6"/>
  <c r="AJ86" i="6"/>
  <c r="AI86" i="6"/>
  <c r="AH86" i="6"/>
  <c r="AG86" i="6"/>
  <c r="AF86" i="6"/>
  <c r="AE86" i="6"/>
  <c r="AD86" i="6"/>
  <c r="AC86" i="6"/>
  <c r="AB86" i="6"/>
  <c r="AA86" i="6"/>
  <c r="Z86" i="6"/>
  <c r="Y86" i="6"/>
  <c r="X86" i="6"/>
  <c r="W86" i="6"/>
  <c r="V86" i="6"/>
  <c r="AJ76" i="6"/>
  <c r="AI76" i="6"/>
  <c r="AH76" i="6"/>
  <c r="AG76" i="6"/>
  <c r="AF76" i="6"/>
  <c r="AE76" i="6"/>
  <c r="AD76" i="6"/>
  <c r="AC76" i="6"/>
  <c r="AB76" i="6"/>
  <c r="AA76" i="6"/>
  <c r="Z76" i="6"/>
  <c r="Y76" i="6"/>
  <c r="X76" i="6"/>
  <c r="W76" i="6"/>
  <c r="V76" i="6"/>
  <c r="AJ70" i="6"/>
  <c r="AI70" i="6"/>
  <c r="AH70" i="6"/>
  <c r="AG70" i="6"/>
  <c r="AF70" i="6"/>
  <c r="AE70" i="6"/>
  <c r="AD70" i="6"/>
  <c r="AC70" i="6"/>
  <c r="AB70" i="6"/>
  <c r="AA70" i="6"/>
  <c r="Z70" i="6"/>
  <c r="Y70" i="6"/>
  <c r="X70" i="6"/>
  <c r="W70" i="6"/>
  <c r="V70" i="6"/>
  <c r="AJ65" i="6"/>
  <c r="AI65" i="6"/>
  <c r="AH65" i="6"/>
  <c r="AG65" i="6"/>
  <c r="AF65" i="6"/>
  <c r="AE65" i="6"/>
  <c r="AD65" i="6"/>
  <c r="AC65" i="6"/>
  <c r="AB65" i="6"/>
  <c r="AA65" i="6"/>
  <c r="Z65" i="6"/>
  <c r="Y65" i="6"/>
  <c r="X65" i="6"/>
  <c r="W65" i="6"/>
  <c r="V65" i="6"/>
  <c r="AJ61" i="6"/>
  <c r="AI61" i="6"/>
  <c r="AH61" i="6"/>
  <c r="AG61" i="6"/>
  <c r="AF61" i="6"/>
  <c r="AE61" i="6"/>
  <c r="AD61" i="6"/>
  <c r="AC61" i="6"/>
  <c r="AB61" i="6"/>
  <c r="AA61" i="6"/>
  <c r="Z61" i="6"/>
  <c r="Y61" i="6"/>
  <c r="X61" i="6"/>
  <c r="W61" i="6"/>
  <c r="V61" i="6"/>
  <c r="AJ59" i="6"/>
  <c r="AI59" i="6"/>
  <c r="AH59" i="6"/>
  <c r="AG59" i="6"/>
  <c r="AF59" i="6"/>
  <c r="AE59" i="6"/>
  <c r="AD59" i="6"/>
  <c r="AC59" i="6"/>
  <c r="AB59" i="6"/>
  <c r="AA59" i="6"/>
  <c r="Z59" i="6"/>
  <c r="Y59" i="6"/>
  <c r="X59" i="6"/>
  <c r="W59" i="6"/>
  <c r="V59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AJ53" i="6"/>
  <c r="AI53" i="6"/>
  <c r="AH53" i="6"/>
  <c r="AG53" i="6"/>
  <c r="AF53" i="6"/>
  <c r="AE53" i="6"/>
  <c r="AD53" i="6"/>
  <c r="AC53" i="6"/>
  <c r="AB53" i="6"/>
  <c r="AA53" i="6"/>
  <c r="Z53" i="6"/>
  <c r="Y53" i="6"/>
  <c r="X53" i="6"/>
  <c r="W53" i="6"/>
  <c r="V53" i="6"/>
  <c r="AJ45" i="6"/>
  <c r="AI45" i="6"/>
  <c r="AH45" i="6"/>
  <c r="AG45" i="6"/>
  <c r="AF45" i="6"/>
  <c r="AE45" i="6"/>
  <c r="AD45" i="6"/>
  <c r="AC45" i="6"/>
  <c r="AB45" i="6"/>
  <c r="AA45" i="6"/>
  <c r="Z45" i="6"/>
  <c r="Y45" i="6"/>
  <c r="X45" i="6"/>
  <c r="W45" i="6"/>
  <c r="V45" i="6"/>
  <c r="AJ41" i="6"/>
  <c r="AI41" i="6"/>
  <c r="AH41" i="6"/>
  <c r="AG41" i="6"/>
  <c r="AF41" i="6"/>
  <c r="AE41" i="6"/>
  <c r="AD41" i="6"/>
  <c r="AC41" i="6"/>
  <c r="AB41" i="6"/>
  <c r="AA41" i="6"/>
  <c r="Z41" i="6"/>
  <c r="Y41" i="6"/>
  <c r="X41" i="6"/>
  <c r="W41" i="6"/>
  <c r="V41" i="6"/>
  <c r="AJ40" i="6"/>
  <c r="AI40" i="6"/>
  <c r="AH40" i="6"/>
  <c r="AG40" i="6"/>
  <c r="AF40" i="6"/>
  <c r="AE40" i="6"/>
  <c r="AD40" i="6"/>
  <c r="AC40" i="6"/>
  <c r="AB40" i="6"/>
  <c r="AA40" i="6"/>
  <c r="Z40" i="6"/>
  <c r="Y40" i="6"/>
  <c r="X40" i="6"/>
  <c r="W40" i="6"/>
  <c r="V40" i="6"/>
  <c r="AJ34" i="6"/>
  <c r="AI34" i="6"/>
  <c r="AH34" i="6"/>
  <c r="AG34" i="6"/>
  <c r="AF34" i="6"/>
  <c r="AE34" i="6"/>
  <c r="AD34" i="6"/>
  <c r="AC34" i="6"/>
  <c r="AB34" i="6"/>
  <c r="AA34" i="6"/>
  <c r="Z34" i="6"/>
  <c r="Y34" i="6"/>
  <c r="X34" i="6"/>
  <c r="W34" i="6"/>
  <c r="V34" i="6"/>
  <c r="AJ33" i="6"/>
  <c r="AI33" i="6"/>
  <c r="AH33" i="6"/>
  <c r="AG33" i="6"/>
  <c r="AF33" i="6"/>
  <c r="AE33" i="6"/>
  <c r="AD33" i="6"/>
  <c r="AC33" i="6"/>
  <c r="AB33" i="6"/>
  <c r="AA33" i="6"/>
  <c r="Z33" i="6"/>
  <c r="Y33" i="6"/>
  <c r="X33" i="6"/>
  <c r="W33" i="6"/>
  <c r="V33" i="6"/>
  <c r="AJ32" i="6"/>
  <c r="AI32" i="6"/>
  <c r="AH32" i="6"/>
  <c r="AG32" i="6"/>
  <c r="AF32" i="6"/>
  <c r="AE32" i="6"/>
  <c r="AD32" i="6"/>
  <c r="AC32" i="6"/>
  <c r="AB32" i="6"/>
  <c r="AA32" i="6"/>
  <c r="Z32" i="6"/>
  <c r="Y32" i="6"/>
  <c r="X32" i="6"/>
  <c r="W32" i="6"/>
  <c r="V32" i="6"/>
  <c r="AJ29" i="6"/>
  <c r="AI29" i="6"/>
  <c r="AH29" i="6"/>
  <c r="AG29" i="6"/>
  <c r="AF29" i="6"/>
  <c r="AE29" i="6"/>
  <c r="AD29" i="6"/>
  <c r="AC29" i="6"/>
  <c r="AB29" i="6"/>
  <c r="AA29" i="6"/>
  <c r="Z29" i="6"/>
  <c r="Y29" i="6"/>
  <c r="X29" i="6"/>
  <c r="W29" i="6"/>
  <c r="V29" i="6"/>
  <c r="AJ27" i="6"/>
  <c r="AI27" i="6"/>
  <c r="AH27" i="6"/>
  <c r="AG27" i="6"/>
  <c r="AF27" i="6"/>
  <c r="AE27" i="6"/>
  <c r="AD27" i="6"/>
  <c r="AC27" i="6"/>
  <c r="AB27" i="6"/>
  <c r="AA27" i="6"/>
  <c r="Z27" i="6"/>
  <c r="Y27" i="6"/>
  <c r="X27" i="6"/>
  <c r="W27" i="6"/>
  <c r="V27" i="6"/>
  <c r="AJ23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AJ18" i="6"/>
  <c r="AI18" i="6"/>
  <c r="AH18" i="6"/>
  <c r="AG18" i="6"/>
  <c r="AF18" i="6"/>
  <c r="AE18" i="6"/>
  <c r="AD18" i="6"/>
  <c r="AC18" i="6"/>
  <c r="AB18" i="6"/>
  <c r="AA18" i="6"/>
  <c r="Z18" i="6"/>
  <c r="Y18" i="6"/>
  <c r="X18" i="6"/>
  <c r="W18" i="6"/>
  <c r="V18" i="6"/>
  <c r="AJ17" i="6"/>
  <c r="AI17" i="6"/>
  <c r="AH17" i="6"/>
  <c r="AG17" i="6"/>
  <c r="AF17" i="6"/>
  <c r="AE17" i="6"/>
  <c r="AD17" i="6"/>
  <c r="AC17" i="6"/>
  <c r="AB17" i="6"/>
  <c r="AA17" i="6"/>
  <c r="Z17" i="6"/>
  <c r="Y17" i="6"/>
  <c r="X17" i="6"/>
  <c r="W17" i="6"/>
  <c r="V17" i="6"/>
  <c r="AJ13" i="6"/>
  <c r="AI13" i="6"/>
  <c r="AH13" i="6"/>
  <c r="AG13" i="6"/>
  <c r="AF13" i="6"/>
  <c r="AE13" i="6"/>
  <c r="AD13" i="6"/>
  <c r="AC13" i="6"/>
  <c r="AB13" i="6"/>
  <c r="AA13" i="6"/>
  <c r="Z13" i="6"/>
  <c r="Y13" i="6"/>
  <c r="X13" i="6"/>
  <c r="W13" i="6"/>
  <c r="V13" i="6"/>
  <c r="AJ12" i="6"/>
  <c r="AI12" i="6"/>
  <c r="AH12" i="6"/>
  <c r="AG12" i="6"/>
  <c r="AF12" i="6"/>
  <c r="AE12" i="6"/>
  <c r="AD12" i="6"/>
  <c r="AC12" i="6"/>
  <c r="AB12" i="6"/>
  <c r="AA12" i="6"/>
  <c r="Z12" i="6"/>
  <c r="Y12" i="6"/>
  <c r="X12" i="6"/>
  <c r="W12" i="6"/>
  <c r="V12" i="6"/>
  <c r="AJ9" i="6"/>
  <c r="AI9" i="6"/>
  <c r="AH9" i="6"/>
  <c r="AG9" i="6"/>
  <c r="AF9" i="6"/>
  <c r="AE9" i="6"/>
  <c r="AD9" i="6"/>
  <c r="AC9" i="6"/>
  <c r="AB9" i="6"/>
  <c r="AA9" i="6"/>
  <c r="Z9" i="6"/>
  <c r="Y9" i="6"/>
  <c r="X9" i="6"/>
  <c r="W9" i="6"/>
  <c r="V9" i="6"/>
  <c r="AJ8" i="6"/>
  <c r="AI8" i="6"/>
  <c r="AH8" i="6"/>
  <c r="AG8" i="6"/>
  <c r="AF8" i="6"/>
  <c r="AE8" i="6"/>
  <c r="AD8" i="6"/>
  <c r="AC8" i="6"/>
  <c r="AB8" i="6"/>
  <c r="AA8" i="6"/>
  <c r="Z8" i="6"/>
  <c r="Y8" i="6"/>
  <c r="X8" i="6"/>
  <c r="W8" i="6"/>
  <c r="V8" i="6"/>
  <c r="AJ7" i="6"/>
  <c r="AI7" i="6"/>
  <c r="AH7" i="6"/>
  <c r="AG7" i="6"/>
  <c r="AF7" i="6"/>
  <c r="AE7" i="6"/>
  <c r="AD7" i="6"/>
  <c r="AC7" i="6"/>
  <c r="AB7" i="6"/>
  <c r="AA7" i="6"/>
  <c r="Z7" i="6"/>
  <c r="Y7" i="6"/>
  <c r="X7" i="6"/>
  <c r="W7" i="6"/>
  <c r="V7" i="6"/>
  <c r="AJ3" i="6"/>
  <c r="AI3" i="6"/>
  <c r="AH3" i="6"/>
  <c r="AG3" i="6"/>
  <c r="AF3" i="6"/>
  <c r="AE3" i="6"/>
  <c r="AD3" i="6"/>
  <c r="AC3" i="6"/>
  <c r="AB3" i="6"/>
  <c r="AA3" i="6"/>
  <c r="Z3" i="6"/>
  <c r="Y3" i="6"/>
  <c r="X3" i="6"/>
  <c r="W3" i="6"/>
  <c r="V3" i="6"/>
</calcChain>
</file>

<file path=xl/sharedStrings.xml><?xml version="1.0" encoding="utf-8"?>
<sst xmlns="http://schemas.openxmlformats.org/spreadsheetml/2006/main" count="80533" uniqueCount="697">
  <si>
    <t>Region</t>
  </si>
  <si>
    <t>Scientific Name</t>
  </si>
  <si>
    <t>SpCode</t>
  </si>
  <si>
    <t>Independent variable</t>
  </si>
  <si>
    <t xml:space="preserve">Predicts component </t>
  </si>
  <si>
    <t>Units of predicted components</t>
  </si>
  <si>
    <t>Model weight</t>
  </si>
  <si>
    <t>EqName</t>
  </si>
  <si>
    <t>a</t>
  </si>
  <si>
    <t>b</t>
  </si>
  <si>
    <t>c</t>
  </si>
  <si>
    <t>d</t>
  </si>
  <si>
    <t>e</t>
  </si>
  <si>
    <t>Apps min</t>
  </si>
  <si>
    <t>Apps max</t>
  </si>
  <si>
    <t>Sigma</t>
  </si>
  <si>
    <t>n</t>
  </si>
  <si>
    <t>adj R2</t>
  </si>
  <si>
    <t>Data min (from raw data)</t>
  </si>
  <si>
    <t>Data max (from raw data)</t>
  </si>
  <si>
    <t>DF</t>
  </si>
  <si>
    <t>CenFla</t>
  </si>
  <si>
    <t>Acer rubrum</t>
  </si>
  <si>
    <t>ACRU</t>
  </si>
  <si>
    <t>dbh</t>
  </si>
  <si>
    <t>age</t>
  </si>
  <si>
    <t>years</t>
  </si>
  <si>
    <t>1/dbh</t>
  </si>
  <si>
    <t>lin</t>
  </si>
  <si>
    <t>cdia</t>
  </si>
  <si>
    <t>meters</t>
  </si>
  <si>
    <t>loglogw1</t>
  </si>
  <si>
    <t>crown dia</t>
  </si>
  <si>
    <t>quad</t>
  </si>
  <si>
    <t>crown ht</t>
  </si>
  <si>
    <t>centimeters</t>
  </si>
  <si>
    <t>1/sqrt(age)</t>
  </si>
  <si>
    <t>leaf area</t>
  </si>
  <si>
    <t>sq. meters</t>
  </si>
  <si>
    <t>tree ht</t>
  </si>
  <si>
    <t>1/sqrt(dbh)</t>
  </si>
  <si>
    <t>Cinnamomum camphora</t>
  </si>
  <si>
    <t>CICA</t>
  </si>
  <si>
    <t>cub</t>
  </si>
  <si>
    <t>1/age</t>
  </si>
  <si>
    <t>Eriobotrya japonica</t>
  </si>
  <si>
    <t>ERJA</t>
  </si>
  <si>
    <t>Juniperus virginiana var. silicicola</t>
  </si>
  <si>
    <t>JUSI</t>
  </si>
  <si>
    <t>1/cdia^2</t>
  </si>
  <si>
    <t>Koelreuteria elegans</t>
  </si>
  <si>
    <t>KOELFO</t>
  </si>
  <si>
    <t>1/dbh^2</t>
  </si>
  <si>
    <t>Lagerstroemia indica</t>
  </si>
  <si>
    <t>LAIN</t>
  </si>
  <si>
    <t>1/sqrt(cdia)</t>
  </si>
  <si>
    <t>Liquidambar styraciflua</t>
  </si>
  <si>
    <t>LIST</t>
  </si>
  <si>
    <t>Magnolia grandiflora</t>
  </si>
  <si>
    <t>MAGR</t>
  </si>
  <si>
    <t>loglogw2</t>
  </si>
  <si>
    <t>Pinus elliottii</t>
  </si>
  <si>
    <t>PIEL</t>
  </si>
  <si>
    <t>expow1</t>
  </si>
  <si>
    <t>loglogw3</t>
  </si>
  <si>
    <t>Platanus occidentalis</t>
  </si>
  <si>
    <t>PLOC</t>
  </si>
  <si>
    <t>Prunus caroliniana</t>
  </si>
  <si>
    <t>PRCA</t>
  </si>
  <si>
    <t>Quercus laurifolia</t>
  </si>
  <si>
    <t>QULA2</t>
  </si>
  <si>
    <t>1/age^2</t>
  </si>
  <si>
    <t>Quercus shumardii</t>
  </si>
  <si>
    <t>QUSH</t>
  </si>
  <si>
    <t>Quercus virginiana</t>
  </si>
  <si>
    <t>QUVI</t>
  </si>
  <si>
    <t>Sabal palmetto</t>
  </si>
  <si>
    <t>SAPA</t>
  </si>
  <si>
    <t>1/sqrt(ht)</t>
  </si>
  <si>
    <t>Syagrus romanzoffiana</t>
  </si>
  <si>
    <t>SYRO</t>
  </si>
  <si>
    <t>1/ht</t>
  </si>
  <si>
    <t>1/ht^2</t>
  </si>
  <si>
    <t>Platycladus orientalis</t>
  </si>
  <si>
    <t>THOR</t>
  </si>
  <si>
    <t>1/cdia</t>
  </si>
  <si>
    <t>Triadica sebifera</t>
  </si>
  <si>
    <t>TRSE6</t>
  </si>
  <si>
    <t>Ulmus parvifolia</t>
  </si>
  <si>
    <t>ULPA</t>
  </si>
  <si>
    <t>Washingtonia robusta</t>
  </si>
  <si>
    <t>WARO</t>
  </si>
  <si>
    <t>GulfCo</t>
  </si>
  <si>
    <t>Butia capitata</t>
  </si>
  <si>
    <t>BUCA</t>
  </si>
  <si>
    <t>Carya illinoinensis</t>
  </si>
  <si>
    <t>CAIL</t>
  </si>
  <si>
    <t>Celtis laevigata</t>
  </si>
  <si>
    <t>CELA</t>
  </si>
  <si>
    <t>Cornus florida</t>
  </si>
  <si>
    <t>COFL</t>
  </si>
  <si>
    <t>Gleditsia triacanthos</t>
  </si>
  <si>
    <t>GLTR</t>
  </si>
  <si>
    <t>Ilex opaca</t>
  </si>
  <si>
    <t>ILOP</t>
  </si>
  <si>
    <t>Juniperus virginiana</t>
  </si>
  <si>
    <t>JUVI</t>
  </si>
  <si>
    <t>Pinus taeda</t>
  </si>
  <si>
    <t>PITA</t>
  </si>
  <si>
    <t>Pyrus calleryana</t>
  </si>
  <si>
    <t>PYCA</t>
  </si>
  <si>
    <t>Quercus nigra</t>
  </si>
  <si>
    <t>QUNI</t>
  </si>
  <si>
    <t>Quercus phellos</t>
  </si>
  <si>
    <t>QUPH</t>
  </si>
  <si>
    <t>InlEmp</t>
  </si>
  <si>
    <t xml:space="preserve">Brachychiton populneum </t>
  </si>
  <si>
    <t>BRPO</t>
  </si>
  <si>
    <t>Eucalyptus sideroxylon</t>
  </si>
  <si>
    <t>EUSI</t>
  </si>
  <si>
    <t>Fraxinus uhdei</t>
  </si>
  <si>
    <t>FRUH</t>
  </si>
  <si>
    <t>Fraxinus velutina 'Modesto'</t>
  </si>
  <si>
    <t>FRVE_G</t>
  </si>
  <si>
    <t>Ginkgo biloba</t>
  </si>
  <si>
    <t>GIBI</t>
  </si>
  <si>
    <t>Jacaranda mimosifolia</t>
  </si>
  <si>
    <t>JAMI</t>
  </si>
  <si>
    <t>Liriodendron tulipifera</t>
  </si>
  <si>
    <t>LITU</t>
  </si>
  <si>
    <t>Pinus brutia</t>
  </si>
  <si>
    <t>PIBR2</t>
  </si>
  <si>
    <t>Pinus canariensis</t>
  </si>
  <si>
    <t>PICA</t>
  </si>
  <si>
    <t>Pistacia chinensis</t>
  </si>
  <si>
    <t>PICH</t>
  </si>
  <si>
    <t>Platanus x acerifolia</t>
  </si>
  <si>
    <t>PLAC</t>
  </si>
  <si>
    <t>Platanus racemosa</t>
  </si>
  <si>
    <t>PLRA</t>
  </si>
  <si>
    <t>Quercus agrifolia</t>
  </si>
  <si>
    <t>QUAG</t>
  </si>
  <si>
    <t>Quercus ilex</t>
  </si>
  <si>
    <t>QUIL2</t>
  </si>
  <si>
    <t>Schinus molle</t>
  </si>
  <si>
    <t>SCMO</t>
  </si>
  <si>
    <t>Schinus terebinthifolius</t>
  </si>
  <si>
    <t>SCTE</t>
  </si>
  <si>
    <t>quart</t>
  </si>
  <si>
    <t>InlVal</t>
  </si>
  <si>
    <t>Acer saccharinum</t>
  </si>
  <si>
    <t>ACSA1</t>
  </si>
  <si>
    <t>Betula pendula</t>
  </si>
  <si>
    <t>BEPE</t>
  </si>
  <si>
    <t>Celtis sinensis</t>
  </si>
  <si>
    <t>CESI4</t>
  </si>
  <si>
    <t>1/(cdia)^2</t>
  </si>
  <si>
    <t>loglogw4</t>
  </si>
  <si>
    <t>1/(dbh)^2</t>
  </si>
  <si>
    <t>Fraxinus angustifolia 'Raywood'</t>
  </si>
  <si>
    <t>FRAN_R</t>
  </si>
  <si>
    <t>Fraxinus excelsior 'Hessei'</t>
  </si>
  <si>
    <t>FREX_H</t>
  </si>
  <si>
    <t>Fraxinus holotricha</t>
  </si>
  <si>
    <t>FRHO</t>
  </si>
  <si>
    <t>Fraxinus pennsylvanica 'Marshall'</t>
  </si>
  <si>
    <t>FRPE_M</t>
  </si>
  <si>
    <t>Koelreuteria paniculata</t>
  </si>
  <si>
    <t>KOPA</t>
  </si>
  <si>
    <t>Pinus thunbergiana</t>
  </si>
  <si>
    <t>PITH</t>
  </si>
  <si>
    <t>expow4</t>
  </si>
  <si>
    <t>Prunus cerasifera</t>
  </si>
  <si>
    <t>PRCE</t>
  </si>
  <si>
    <t>Pyrus calleryana 'Bradford'</t>
  </si>
  <si>
    <t>PYCA_B</t>
  </si>
  <si>
    <t>Zelkova serrata</t>
  </si>
  <si>
    <t>ZESE</t>
  </si>
  <si>
    <t>InterW</t>
  </si>
  <si>
    <t>Chilopsis linearis</t>
  </si>
  <si>
    <t>CHLI</t>
  </si>
  <si>
    <t>Elaeagnus angustifolia</t>
  </si>
  <si>
    <t>ELAN</t>
  </si>
  <si>
    <t>Fraxinus americana</t>
  </si>
  <si>
    <t>FRAM</t>
  </si>
  <si>
    <t>Fraxinus angustifolia</t>
  </si>
  <si>
    <t>FRAN2</t>
  </si>
  <si>
    <t>Fraxinus pennsylvanica</t>
  </si>
  <si>
    <t>FRPE</t>
  </si>
  <si>
    <t>Fraxinus velutina</t>
  </si>
  <si>
    <t>FRVE</t>
  </si>
  <si>
    <t>Malus spp.</t>
  </si>
  <si>
    <t>MA2</t>
  </si>
  <si>
    <t>Pinus edulis</t>
  </si>
  <si>
    <t>PIED</t>
  </si>
  <si>
    <t>expow2</t>
  </si>
  <si>
    <t>expow3</t>
  </si>
  <si>
    <t>Pinus nigra</t>
  </si>
  <si>
    <t>PINI</t>
  </si>
  <si>
    <t>Pinus ponderosa</t>
  </si>
  <si>
    <t>PIPO</t>
  </si>
  <si>
    <t>Pinus sylvestris</t>
  </si>
  <si>
    <t>PISY</t>
  </si>
  <si>
    <t>Populus angustifolia</t>
  </si>
  <si>
    <t>POAN</t>
  </si>
  <si>
    <t>Populus fremontii</t>
  </si>
  <si>
    <t>POFR</t>
  </si>
  <si>
    <t>Ulmus pumila</t>
  </si>
  <si>
    <t>ULPU</t>
  </si>
  <si>
    <t>LoMidW</t>
  </si>
  <si>
    <t>Acer platanoides</t>
  </si>
  <si>
    <t>ACPL</t>
  </si>
  <si>
    <t>Acer saccharum</t>
  </si>
  <si>
    <t>ACSA2</t>
  </si>
  <si>
    <t>Catalpa speciosa</t>
  </si>
  <si>
    <t>CASP</t>
  </si>
  <si>
    <t>Cercis canadensis</t>
  </si>
  <si>
    <t>CECA</t>
  </si>
  <si>
    <t>Celtis occidentalis</t>
  </si>
  <si>
    <t>CEOC</t>
  </si>
  <si>
    <t>Juglans nigra</t>
  </si>
  <si>
    <t>JUNI</t>
  </si>
  <si>
    <t>Morus spp.</t>
  </si>
  <si>
    <t>MO</t>
  </si>
  <si>
    <t>Picea pungens</t>
  </si>
  <si>
    <t>PIPU</t>
  </si>
  <si>
    <t>Pinus strobus</t>
  </si>
  <si>
    <t>PIST</t>
  </si>
  <si>
    <t>Populus deltoides</t>
  </si>
  <si>
    <t>PODE</t>
  </si>
  <si>
    <t>Quercus rubra</t>
  </si>
  <si>
    <t>QURU</t>
  </si>
  <si>
    <t>Tilia cordata</t>
  </si>
  <si>
    <t>TICO</t>
  </si>
  <si>
    <t>MidWst</t>
  </si>
  <si>
    <t>Acer negundo</t>
  </si>
  <si>
    <t>ACNE</t>
  </si>
  <si>
    <t>Quercus palustris</t>
  </si>
  <si>
    <t>QUPA</t>
  </si>
  <si>
    <t>Tilia americana</t>
  </si>
  <si>
    <t>TIAM</t>
  </si>
  <si>
    <t>Ulmus americana</t>
  </si>
  <si>
    <t>ULAM</t>
  </si>
  <si>
    <t>NMtnPr</t>
  </si>
  <si>
    <t>Gymnocladus dioicus</t>
  </si>
  <si>
    <t>GYDI</t>
  </si>
  <si>
    <t>Populus sargentii</t>
  </si>
  <si>
    <t>POSA</t>
  </si>
  <si>
    <t>Prunus spp.</t>
  </si>
  <si>
    <t>PR</t>
  </si>
  <si>
    <t>Pyrus spp.</t>
  </si>
  <si>
    <t>PY</t>
  </si>
  <si>
    <t>Quercus macrocarpa</t>
  </si>
  <si>
    <t>QUMA1</t>
  </si>
  <si>
    <t>NoCalC</t>
  </si>
  <si>
    <t>Acacia melanoxylon</t>
  </si>
  <si>
    <t>ACME</t>
  </si>
  <si>
    <t>Acer palmatum</t>
  </si>
  <si>
    <t>ACPA</t>
  </si>
  <si>
    <t>Eucalyptus globulus</t>
  </si>
  <si>
    <t>EUGL</t>
  </si>
  <si>
    <t>Pinus radiata</t>
  </si>
  <si>
    <t>PIRA</t>
  </si>
  <si>
    <t>Pittosporum undulatum</t>
  </si>
  <si>
    <t>PIUN</t>
  </si>
  <si>
    <t>Pyrus kawakamii</t>
  </si>
  <si>
    <t>PYKA</t>
  </si>
  <si>
    <t>Robinia pseudoacacia</t>
  </si>
  <si>
    <t>ROPS</t>
  </si>
  <si>
    <t>Sequoia sempervirens</t>
  </si>
  <si>
    <t>SESE</t>
  </si>
  <si>
    <t>NoEast</t>
  </si>
  <si>
    <t>Aesculus hippocastanum</t>
  </si>
  <si>
    <t>AEHI</t>
  </si>
  <si>
    <t>Prunus serrulata</t>
  </si>
  <si>
    <t>PRSE2</t>
  </si>
  <si>
    <t>Tilia tomentosa</t>
  </si>
  <si>
    <t>TITO</t>
  </si>
  <si>
    <t>PacfNW</t>
  </si>
  <si>
    <t>Acer macrophyllum</t>
  </si>
  <si>
    <t>ACMA</t>
  </si>
  <si>
    <t>Carpinus betulus 'Fastigiata'</t>
  </si>
  <si>
    <t>CABEF</t>
  </si>
  <si>
    <t>Calocedrus decurrens</t>
  </si>
  <si>
    <t>CADE2</t>
  </si>
  <si>
    <t>Crataegus x lavallei</t>
  </si>
  <si>
    <t>CRLA</t>
  </si>
  <si>
    <t>Fagus sylvatica</t>
  </si>
  <si>
    <t>FASY</t>
  </si>
  <si>
    <t>Fraxinus latifolia</t>
  </si>
  <si>
    <t>FRLA</t>
  </si>
  <si>
    <t>Morus alba</t>
  </si>
  <si>
    <t>MOAL</t>
  </si>
  <si>
    <t>Pinus contorta subsp. bolanderi</t>
  </si>
  <si>
    <t>PICO5</t>
  </si>
  <si>
    <t>Populus balsamifera subsp. trichocarpa</t>
  </si>
  <si>
    <t>POTR2</t>
  </si>
  <si>
    <t xml:space="preserve">Prunus cerasifera </t>
  </si>
  <si>
    <t>Pseudotsuga menziesii</t>
  </si>
  <si>
    <t>PSME</t>
  </si>
  <si>
    <t>Malus angustifolia</t>
  </si>
  <si>
    <t>PYAN</t>
  </si>
  <si>
    <t>Piedmt</t>
  </si>
  <si>
    <t>Betula nigra</t>
  </si>
  <si>
    <t>BENI</t>
  </si>
  <si>
    <t>Lagerstroemia spp.</t>
  </si>
  <si>
    <t>LA6</t>
  </si>
  <si>
    <t>Pinus echinata</t>
  </si>
  <si>
    <t>PIEC</t>
  </si>
  <si>
    <t>Prunus yedoensis</t>
  </si>
  <si>
    <t>PRYE</t>
  </si>
  <si>
    <t>Quercus alba</t>
  </si>
  <si>
    <t>QUAL</t>
  </si>
  <si>
    <t>Ulmus alata</t>
  </si>
  <si>
    <t>ULAL</t>
  </si>
  <si>
    <t>SacVal</t>
  </si>
  <si>
    <t>Cedrus deodara</t>
  </si>
  <si>
    <t>CEDE</t>
  </si>
  <si>
    <t>Prunus cerasifera cvs.</t>
  </si>
  <si>
    <t>Pyrus calleryana cvs.</t>
  </si>
  <si>
    <t>Quercus lobata</t>
  </si>
  <si>
    <t>QULO</t>
  </si>
  <si>
    <t>SoCalC</t>
  </si>
  <si>
    <t>Callistemon citrinus</t>
  </si>
  <si>
    <t>CACI</t>
  </si>
  <si>
    <t>Ceratonia siliqua</t>
  </si>
  <si>
    <t>CESI3</t>
  </si>
  <si>
    <t>Cupaniopsis anacardioides</t>
  </si>
  <si>
    <t>CUAN</t>
  </si>
  <si>
    <t>Eucalyptus ficifolia</t>
  </si>
  <si>
    <t>EUFI81</t>
  </si>
  <si>
    <t>Ficus thonningii</t>
  </si>
  <si>
    <t>FIMI</t>
  </si>
  <si>
    <t>Metrosideros excelsa</t>
  </si>
  <si>
    <t>MEEX</t>
  </si>
  <si>
    <t>Melaleuca quinquenervia</t>
  </si>
  <si>
    <t>MEQU</t>
  </si>
  <si>
    <t>Phoenix canariensis</t>
  </si>
  <si>
    <t>PHCA</t>
  </si>
  <si>
    <t>Podocarpus macrophyllus</t>
  </si>
  <si>
    <t>POMA</t>
  </si>
  <si>
    <t>Tristaniopsis conferta</t>
  </si>
  <si>
    <t>TRCO</t>
  </si>
  <si>
    <t>SWDsrt</t>
  </si>
  <si>
    <t>Acacia farnesiana</t>
  </si>
  <si>
    <t>ACFA</t>
  </si>
  <si>
    <t>Acacia salicina</t>
  </si>
  <si>
    <t>ACSA3</t>
  </si>
  <si>
    <t>Parkinsonia florida</t>
  </si>
  <si>
    <t>CEFL</t>
  </si>
  <si>
    <t>Eucalyptus microtheca</t>
  </si>
  <si>
    <t>EUMI2</t>
  </si>
  <si>
    <t>Olea europaea</t>
  </si>
  <si>
    <t>OLEU</t>
  </si>
  <si>
    <t>Parkinsonia aculeata</t>
  </si>
  <si>
    <t>PAAC</t>
  </si>
  <si>
    <t>Phoenix dactylifera</t>
  </si>
  <si>
    <t>PHDA4</t>
  </si>
  <si>
    <t>Pinus eldarica</t>
  </si>
  <si>
    <t>PIEL2</t>
  </si>
  <si>
    <t>Pinus halepensis</t>
  </si>
  <si>
    <t>PIHA</t>
  </si>
  <si>
    <t>Prosopis chilensis</t>
  </si>
  <si>
    <t>PRCH</t>
  </si>
  <si>
    <t>Rhus lancea</t>
  </si>
  <si>
    <t>RHLA</t>
  </si>
  <si>
    <t>Washingtonia filifera</t>
  </si>
  <si>
    <t>WAFI</t>
  </si>
  <si>
    <t>TpIntW</t>
  </si>
  <si>
    <t>Crataegus spp.</t>
  </si>
  <si>
    <t>CR</t>
  </si>
  <si>
    <t>Tropic</t>
  </si>
  <si>
    <t>Bauhinia x blakeana</t>
  </si>
  <si>
    <t>BABL</t>
  </si>
  <si>
    <t>Casuarina equisetifolia</t>
  </si>
  <si>
    <t>CAEQ</t>
  </si>
  <si>
    <t>Calophyllum inophyllum</t>
  </si>
  <si>
    <t>CAIN4</t>
  </si>
  <si>
    <t>Cassia x nealiae</t>
  </si>
  <si>
    <t>CANE33</t>
  </si>
  <si>
    <t>Citharexylum spinosum</t>
  </si>
  <si>
    <t>CISP2</t>
  </si>
  <si>
    <t>Conocarpus erectus var. argenteus</t>
  </si>
  <si>
    <t>COERA2</t>
  </si>
  <si>
    <t>Cocos nucifera</t>
  </si>
  <si>
    <t>CONU</t>
  </si>
  <si>
    <t>Cordia subcordata</t>
  </si>
  <si>
    <t>COSU2</t>
  </si>
  <si>
    <t>Delonix regia</t>
  </si>
  <si>
    <t>DERE</t>
  </si>
  <si>
    <t>Elaeodendron orientale</t>
  </si>
  <si>
    <t>ELOR2</t>
  </si>
  <si>
    <t>Ficus benjamina</t>
  </si>
  <si>
    <t>FIBE</t>
  </si>
  <si>
    <t>Filicium decipiens</t>
  </si>
  <si>
    <t>FIDE6</t>
  </si>
  <si>
    <t>Ilex paraguariensis</t>
  </si>
  <si>
    <t>ILPA2</t>
  </si>
  <si>
    <t>Lagerstroemia speciosa</t>
  </si>
  <si>
    <t>LASP</t>
  </si>
  <si>
    <t>Samanea saman</t>
  </si>
  <si>
    <t>PISA2</t>
  </si>
  <si>
    <t>Swietenia mahagoni</t>
  </si>
  <si>
    <t>SWMA</t>
  </si>
  <si>
    <t>Tabebuia aurea</t>
  </si>
  <si>
    <t>TAAR</t>
  </si>
  <si>
    <t>Tabebuia ochracea subsp. neochrysantha</t>
  </si>
  <si>
    <t>TACH</t>
  </si>
  <si>
    <t>Tabebuia heterophylla</t>
  </si>
  <si>
    <t>TAPA</t>
  </si>
  <si>
    <t>Veitchia merrillii</t>
  </si>
  <si>
    <t>VEME</t>
  </si>
  <si>
    <t>Data min   (from raw data)</t>
  </si>
  <si>
    <t>Data max    (from raw data)</t>
  </si>
  <si>
    <t>c or mse</t>
  </si>
  <si>
    <t>Equation</t>
  </si>
  <si>
    <t>EXP(a+b*LN(LN(age or dbh +1) + (mse/2)))</t>
  </si>
  <si>
    <t>EXP(a+b*LN(LN(age or dbh+1))+(SQRT(age or dbh)*(mse/2)))</t>
  </si>
  <si>
    <t>EXP(a+b*LN(LN(age or dbh+1))+(age or dbh)*(mse/2))</t>
  </si>
  <si>
    <t>EXP(a+b*LN(LN(age or dbh+1))+(age^2 or dbh^2)*(mse/2))</t>
  </si>
  <si>
    <t>a+b * age or dbh</t>
  </si>
  <si>
    <t>a+b * x+c *x^2</t>
  </si>
  <si>
    <t>a+b * x+c *x^2 + d * x^3</t>
  </si>
  <si>
    <t>a+b * x+c *x^2 + d * x^3 + e*x^4</t>
  </si>
  <si>
    <t>EXP(a+ b * (age or dbh) + (mse/2))</t>
  </si>
  <si>
    <t>EXP(a+b*(age or dbh)+SQRT(age or dbh)*(mse/2))</t>
  </si>
  <si>
    <t>EXP(a+b*(age or dbh)+(age or dbh)*(mse/2))</t>
  </si>
  <si>
    <t>EXP(a+b*(age or dbh)+(age^2 or dbh^2)*(mse/2))</t>
  </si>
  <si>
    <t>Leaf Area</t>
  </si>
  <si>
    <t>`</t>
  </si>
  <si>
    <t>Common Name</t>
  </si>
  <si>
    <t>Tree Type</t>
  </si>
  <si>
    <t>Avg dw/fw (g)</t>
  </si>
  <si>
    <t>dw/fw sd</t>
  </si>
  <si>
    <t>Avg dw g/m2</t>
  </si>
  <si>
    <t>dw g/m2 sd</t>
  </si>
  <si>
    <t>Notes</t>
  </si>
  <si>
    <t>red maple</t>
  </si>
  <si>
    <t>BDM</t>
  </si>
  <si>
    <t>camphor tree</t>
  </si>
  <si>
    <t>BEM</t>
  </si>
  <si>
    <t>loquat tree</t>
  </si>
  <si>
    <t>BES</t>
  </si>
  <si>
    <t>southern redcedar</t>
  </si>
  <si>
    <t>CEM</t>
  </si>
  <si>
    <t>Chinese rain tree</t>
  </si>
  <si>
    <t>common crapemyrtle</t>
  </si>
  <si>
    <t>BDS</t>
  </si>
  <si>
    <t>sweetgum</t>
  </si>
  <si>
    <t>BDL</t>
  </si>
  <si>
    <t>southern magnolia</t>
  </si>
  <si>
    <t>BEL</t>
  </si>
  <si>
    <t>slash pine</t>
  </si>
  <si>
    <t>CEL</t>
  </si>
  <si>
    <t>American sycamore</t>
  </si>
  <si>
    <t>Oriental arborvitae</t>
  </si>
  <si>
    <t>CES</t>
  </si>
  <si>
    <t>Carolina laurelcherry</t>
  </si>
  <si>
    <t>laurel oak</t>
  </si>
  <si>
    <t>Shumard oak</t>
  </si>
  <si>
    <t>live oak</t>
  </si>
  <si>
    <t>cabbage palmetto</t>
  </si>
  <si>
    <t>PEM</t>
  </si>
  <si>
    <t>7 fronds collected</t>
  </si>
  <si>
    <t>queen palm</t>
  </si>
  <si>
    <t>PEL</t>
  </si>
  <si>
    <t>tallowtree</t>
  </si>
  <si>
    <t>Chinese elm</t>
  </si>
  <si>
    <t>Mexican fan palm</t>
  </si>
  <si>
    <t>PES</t>
  </si>
  <si>
    <t>4 fronds collected</t>
  </si>
  <si>
    <t>jelly palm</t>
  </si>
  <si>
    <t>one frond sampled only</t>
  </si>
  <si>
    <t>pecan</t>
  </si>
  <si>
    <t>sugarberry</t>
  </si>
  <si>
    <t>flowering dogwood</t>
  </si>
  <si>
    <t>honeylocust</t>
  </si>
  <si>
    <t>American holly</t>
  </si>
  <si>
    <t>eastern red cedar</t>
  </si>
  <si>
    <t>loblolly pine</t>
  </si>
  <si>
    <t>Callery pear</t>
  </si>
  <si>
    <t>water oak</t>
  </si>
  <si>
    <t>willow oak</t>
  </si>
  <si>
    <t>kurrajong</t>
  </si>
  <si>
    <t>dry weights for each sample bag not weighed separately</t>
  </si>
  <si>
    <t>red ironbark</t>
  </si>
  <si>
    <t>evergreen ash</t>
  </si>
  <si>
    <t>Modesto ash</t>
  </si>
  <si>
    <t>ginkgo</t>
  </si>
  <si>
    <t>jacaranda</t>
  </si>
  <si>
    <t>tulip tree</t>
  </si>
  <si>
    <t>Turkish pine; east Mediterranean pine</t>
  </si>
  <si>
    <t>Canary Island pine</t>
  </si>
  <si>
    <t>Chinese pistache</t>
  </si>
  <si>
    <t>London planetree</t>
  </si>
  <si>
    <t>California sycamore</t>
  </si>
  <si>
    <t>coastal live oak; California live oak</t>
  </si>
  <si>
    <t>holly oak</t>
  </si>
  <si>
    <t>California peppertree</t>
  </si>
  <si>
    <t>Brazilian pepper</t>
  </si>
  <si>
    <t>Norway maple</t>
  </si>
  <si>
    <t>silver maple</t>
  </si>
  <si>
    <t>sugar maple</t>
  </si>
  <si>
    <t>northern catalpa</t>
  </si>
  <si>
    <t>northern hackberry</t>
  </si>
  <si>
    <t>eastern redbud</t>
  </si>
  <si>
    <t>white ash</t>
  </si>
  <si>
    <t>green ash</t>
  </si>
  <si>
    <t>black walnut</t>
  </si>
  <si>
    <t>Malus sp.</t>
  </si>
  <si>
    <t>apple</t>
  </si>
  <si>
    <t>Morus sp.</t>
  </si>
  <si>
    <t>mulberry</t>
  </si>
  <si>
    <t>blue spruce</t>
  </si>
  <si>
    <t>eastern white pine</t>
  </si>
  <si>
    <t>eastern cottonwood</t>
  </si>
  <si>
    <t>northern red oak</t>
  </si>
  <si>
    <t>littleleaf linden</t>
  </si>
  <si>
    <t>Siberian elm</t>
  </si>
  <si>
    <t>boxelder</t>
  </si>
  <si>
    <t>pin oak</t>
  </si>
  <si>
    <t>American basswood</t>
  </si>
  <si>
    <t>American elm</t>
  </si>
  <si>
    <t>Kentucky coffeetree</t>
  </si>
  <si>
    <t>Austrian pine</t>
  </si>
  <si>
    <t>ponderosa pine</t>
  </si>
  <si>
    <t>plains cottonwood</t>
  </si>
  <si>
    <t>Prunus sp.</t>
  </si>
  <si>
    <t>plum</t>
  </si>
  <si>
    <t>Pyrus species</t>
  </si>
  <si>
    <t>pear</t>
  </si>
  <si>
    <t>bur oak</t>
  </si>
  <si>
    <t>black acacia</t>
  </si>
  <si>
    <t>Japanese maple</t>
  </si>
  <si>
    <t>blue gum eucalyptus</t>
  </si>
  <si>
    <t>Monterey pine</t>
  </si>
  <si>
    <t>victorian box</t>
  </si>
  <si>
    <t>Platanus hybrida</t>
  </si>
  <si>
    <t>cherry plum</t>
  </si>
  <si>
    <t>evergreen pear</t>
  </si>
  <si>
    <t>black locust</t>
  </si>
  <si>
    <t>coast redwood</t>
  </si>
  <si>
    <t>horsechestnut</t>
  </si>
  <si>
    <t>Kwanzan cherry</t>
  </si>
  <si>
    <t>silver linden</t>
  </si>
  <si>
    <t>Japanese zelkova</t>
  </si>
  <si>
    <t>river birch</t>
  </si>
  <si>
    <t>Lagerstroemia sp.</t>
  </si>
  <si>
    <t>shortleaf pine</t>
  </si>
  <si>
    <t>Yoshino flowering cherry</t>
  </si>
  <si>
    <t>white oak</t>
  </si>
  <si>
    <t>winged elm</t>
  </si>
  <si>
    <t>lemon bottlebrush</t>
  </si>
  <si>
    <t>10 samples taken from ea of 3 trees, but trees each processed as one whole</t>
  </si>
  <si>
    <t>deodar cedar</t>
  </si>
  <si>
    <t>algarrobo Europeo</t>
  </si>
  <si>
    <t>10 samples taken from 1 tree, but tree  processed as one whole</t>
  </si>
  <si>
    <t>carrotwood</t>
  </si>
  <si>
    <t>figueira benjamin</t>
  </si>
  <si>
    <t>punk tree</t>
  </si>
  <si>
    <t>New Zealand christmas tree</t>
  </si>
  <si>
    <t>Canary Island date palm</t>
  </si>
  <si>
    <t>Canary island pine</t>
  </si>
  <si>
    <t>yew podocarpus</t>
  </si>
  <si>
    <t>10 samples taken from ea of 2 trees, but trees each processed as one whole</t>
  </si>
  <si>
    <t>Brisbane box</t>
  </si>
  <si>
    <t>2 fronds collected but dw and leaf area samples processed as one</t>
  </si>
  <si>
    <t>sweet acacia</t>
  </si>
  <si>
    <t>willow acacia</t>
  </si>
  <si>
    <t>desert willow</t>
  </si>
  <si>
    <t>coolibah tree</t>
  </si>
  <si>
    <t>white mulberry</t>
  </si>
  <si>
    <t>olive</t>
  </si>
  <si>
    <t>Jerusalem thorn</t>
  </si>
  <si>
    <t>blue paloverde</t>
  </si>
  <si>
    <t>date palm</t>
  </si>
  <si>
    <t>2 fronds collected and processed separately</t>
  </si>
  <si>
    <t>Afghan pine</t>
  </si>
  <si>
    <t>aleppo pine</t>
  </si>
  <si>
    <t>algarrobo</t>
  </si>
  <si>
    <t>African sumac</t>
  </si>
  <si>
    <t>California palm</t>
  </si>
  <si>
    <t>Crataegus sp.</t>
  </si>
  <si>
    <t>hawthorn</t>
  </si>
  <si>
    <t>Scotch pine</t>
  </si>
  <si>
    <t>Hong Kong orchid tree</t>
  </si>
  <si>
    <t>kamani</t>
  </si>
  <si>
    <t>rainbow shower tree</t>
  </si>
  <si>
    <t>Australian pine</t>
  </si>
  <si>
    <t>fiddlewood</t>
  </si>
  <si>
    <t>coconut palm</t>
  </si>
  <si>
    <t>silver buttonwood</t>
  </si>
  <si>
    <t>kou</t>
  </si>
  <si>
    <t>royal poinciana</t>
  </si>
  <si>
    <t>false olive</t>
  </si>
  <si>
    <t>Benjamin fig</t>
  </si>
  <si>
    <t>fern tree</t>
  </si>
  <si>
    <t>Paraguay tea</t>
  </si>
  <si>
    <t>giant crapemyrtle</t>
  </si>
  <si>
    <t>monkeypod</t>
  </si>
  <si>
    <t>West Indian mahogany</t>
  </si>
  <si>
    <t>silver trumpet tree</t>
  </si>
  <si>
    <t>pink trumpet tree</t>
  </si>
  <si>
    <t>golden trumpet tree</t>
  </si>
  <si>
    <t>Christmas palm</t>
  </si>
  <si>
    <t>Equation Species</t>
  </si>
  <si>
    <t>DBH lower (cm)</t>
  </si>
  <si>
    <t>DBH upper (cm)</t>
  </si>
  <si>
    <t>Predicts</t>
  </si>
  <si>
    <t>DW Density</t>
  </si>
  <si>
    <t>Equation Source</t>
  </si>
  <si>
    <t>Acacia longifolia</t>
  </si>
  <si>
    <t xml:space="preserve"> =0.0000904*dbhcm^2.18649*htm^0.46736</t>
  </si>
  <si>
    <t>Volume</t>
  </si>
  <si>
    <t>Pillsbury, Reimer, and Thompson 1998</t>
  </si>
  <si>
    <t xml:space="preserve"> =0.000154*dbhcm^2.34725</t>
  </si>
  <si>
    <t xml:space="preserve"> =0.001011*dbhcm^1.533*htm^0.657</t>
  </si>
  <si>
    <t>McHale 2007</t>
  </si>
  <si>
    <t xml:space="preserve"> =0.0019421*dbhcm^1.785</t>
  </si>
  <si>
    <t xml:space="preserve"> =0.0002383*dbhcm^1.998*htm^0.596</t>
  </si>
  <si>
    <t xml:space="preserve"> =0.000363*dbhcm^2.292</t>
  </si>
  <si>
    <t xml:space="preserve"> =0.0022451*dbhcm^2.118*htm^-0.447</t>
  </si>
  <si>
    <t xml:space="preserve"> =0.0014159*dbhcm^1.928</t>
  </si>
  <si>
    <t xml:space="preserve"> =0.0001368*dbhcm^1.79584*htm^0.92667</t>
  </si>
  <si>
    <t xml:space="preserve"> =0.0002579*dbhcm^2.128861</t>
  </si>
  <si>
    <t xml:space="preserve"> =0.0000807*dbhcm^2.1348*htm^0.63404</t>
  </si>
  <si>
    <t xml:space="preserve"> =0.0000839*dbhcm^2.53466</t>
  </si>
  <si>
    <t>Cupressus macrocarpa</t>
  </si>
  <si>
    <t xml:space="preserve"> =0.0000419*dbhcm^2.2604*htm^0.6301</t>
  </si>
  <si>
    <t xml:space="preserve"> =0.0000985*dbhcm^2.495263</t>
  </si>
  <si>
    <t xml:space="preserve"> =0.0000318*dbhcm^2.15182*htm^0.83573</t>
  </si>
  <si>
    <t xml:space="preserve"> =0.000161*dbhcm^2.43697</t>
  </si>
  <si>
    <t xml:space="preserve"> =0.0004143*dbhcm^1.847*htm^0.646</t>
  </si>
  <si>
    <t xml:space="preserve"> =0.0005885*dbhcm^2.206</t>
  </si>
  <si>
    <t xml:space="preserve"> =0.0000385*dbhcm^1.76296*htm^1.42782</t>
  </si>
  <si>
    <t xml:space="preserve"> =0.000054*dbhcm^2.633462</t>
  </si>
  <si>
    <t xml:space="preserve"> =0.0004891*dbhcm^2.132*htm^0.142</t>
  </si>
  <si>
    <t xml:space="preserve"> =0.0005055*dbhcm^2.22</t>
  </si>
  <si>
    <t xml:space="preserve"> =0.000463*dbhcm^1.545*htmet^0.792</t>
  </si>
  <si>
    <t xml:space="preserve"> =0.0004159*dbhcm^2.059</t>
  </si>
  <si>
    <t xml:space="preserve"> =0.0000801*dbhcm^2.18578*htm^0.548045</t>
  </si>
  <si>
    <t xml:space="preserve"> =0.0001005*dbhcm^2.486248</t>
  </si>
  <si>
    <t xml:space="preserve"> =0.0000631*dbhcm^2.31582*htm^0.41571</t>
  </si>
  <si>
    <t xml:space="preserve"> =0.0000799*dbhcm^2.560469</t>
  </si>
  <si>
    <t xml:space="preserve"> =0.0000504*dbhcm^2.07041*htm^0.84563</t>
  </si>
  <si>
    <t xml:space="preserve"> =0.0000559*dbhcm^2.622015</t>
  </si>
  <si>
    <t xml:space="preserve"> =0.0000419*dbhcm^2.226808*htm^0.668993</t>
  </si>
  <si>
    <t xml:space="preserve"> =0.0000469*dbhcm^2.666079</t>
  </si>
  <si>
    <t xml:space="preserve"> =0.0000329*dbhcm^2.19157*htm^0.94367</t>
  </si>
  <si>
    <t xml:space="preserve"> =0.0000392*dbhcm^2.808625</t>
  </si>
  <si>
    <t xml:space="preserve"> =0.0000485*dbhcm^2.43642*htm^0.39168</t>
  </si>
  <si>
    <t xml:space="preserve"> =0.000059*dbhcm^2.673578</t>
  </si>
  <si>
    <t xml:space="preserve"> =0.0019055*dbhcm^1.806*htm^0.134</t>
  </si>
  <si>
    <t xml:space="preserve"> =0.0020891*dbhcm^1.873</t>
  </si>
  <si>
    <t xml:space="preserve"> =0.0000789*dbhcm^1.82158*htm^1.06269</t>
  </si>
  <si>
    <t xml:space="preserve"> =0.0000627*dbhcm^2.607285</t>
  </si>
  <si>
    <t xml:space="preserve"> =0.0001689*dbhcm^1.956*htm^0.842</t>
  </si>
  <si>
    <t xml:space="preserve"> =0.0002431*dbhcm^2.415</t>
  </si>
  <si>
    <t xml:space="preserve"> =0.0009453*dbhcm^1.617*htm^0.59</t>
  </si>
  <si>
    <t xml:space="preserve"> =0.0009359*dbhcm^2.042</t>
  </si>
  <si>
    <t xml:space="preserve"> =0.0012*dbhcm^1.696*htm^0.405</t>
  </si>
  <si>
    <t xml:space="preserve"> =0.0018*dbhcm^1.869</t>
  </si>
  <si>
    <t xml:space="preserve"> =0.0000609*dbhcm^2.32481*htm^0.49317</t>
  </si>
  <si>
    <t xml:space="preserve"> =0.000069*dbhcm^2.639347</t>
  </si>
  <si>
    <t xml:space="preserve"> =0.000338*dbhcm^0.855*htm^2.041</t>
  </si>
  <si>
    <t xml:space="preserve"> =0.0048879*dbhcm^1.613</t>
  </si>
  <si>
    <t>Urb Gen Broadleaf</t>
  </si>
  <si>
    <t xml:space="preserve"> =0.0001967*dbhcm^1.951853*htm^0.664255</t>
  </si>
  <si>
    <t>look up in Jenkins first, then DRYAD (Global Wood Density Database)</t>
  </si>
  <si>
    <t>Aguaron and McPherson 2012</t>
  </si>
  <si>
    <t xml:space="preserve"> =0.0002835*dbhcm^2.310647</t>
  </si>
  <si>
    <t>Urb Gen Conifer</t>
  </si>
  <si>
    <t xml:space="preserve"> =0.0000426*dbhcm^2.24358*htm^0.64956</t>
  </si>
  <si>
    <t xml:space="preserve"> =0.0000698*dbhcm^2.578027</t>
  </si>
  <si>
    <t xml:space="preserve"> =0.0000401*dbhcm^2.36318*htm^0.5519</t>
  </si>
  <si>
    <t xml:space="preserve"> =0.0000502*dbhcm^2.674757</t>
  </si>
  <si>
    <t>Leaf Dry Weight at year, kg</t>
  </si>
  <si>
    <t>Cumulative Leaf Dry Weight Up to Year, kg</t>
  </si>
  <si>
    <t>dbh &lt; Apps max -2</t>
  </si>
  <si>
    <t>dbh , Apps max</t>
  </si>
  <si>
    <t>Tree Height, m</t>
  </si>
  <si>
    <t>Tree Bomass, kg</t>
  </si>
  <si>
    <t>DW Biomass</t>
  </si>
  <si>
    <t xml:space="preserve"> =0.1970*dbhcm^2.1933</t>
  </si>
  <si>
    <t xml:space="preserve"> =0.1130*(dbhcm)^2.4572-EXP(-4.0813+5.8816/dbhcm)</t>
  </si>
  <si>
    <t xml:space="preserve"> =0.1063*dbhcm^2.4798-EXP(-4.0813+5.8816/dbhcm)</t>
  </si>
  <si>
    <t/>
  </si>
  <si>
    <t>Cumulative Leaf Dry Weight as Fraction of Total Tree Biomass</t>
  </si>
  <si>
    <t>Tree Height - 2 From Tree Height-2.xlsx</t>
  </si>
  <si>
    <t>dbh &lt; Apps max</t>
  </si>
  <si>
    <t>Age, yrs</t>
  </si>
  <si>
    <t>Sci. Code</t>
  </si>
  <si>
    <t>Norway Maple</t>
  </si>
  <si>
    <t>Red Maple</t>
  </si>
  <si>
    <t>Silver Maple</t>
  </si>
  <si>
    <t>Sugar Maple</t>
  </si>
  <si>
    <t>Age, Years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</si>
</sst>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2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 applyAlignment="1">
      <alignment wrapText="1"/>
    </xf>
    <xf numFmtId="164" fontId="0" fillId="0" borderId="0" xfId="0" applyNumberFormat="1"/>
    <xf numFmtId="0" fontId="0" fillId="33" borderId="0" xfId="0" applyFill="1"/>
    <xf numFmtId="164" fontId="0" fillId="33" borderId="0" xfId="0" applyNumberFormat="1" applyFill="1"/>
    <xf numFmtId="0" fontId="0" fillId="0" borderId="0" xfId="0" applyFill="1"/>
    <xf numFmtId="164" fontId="0" fillId="0" borderId="0" xfId="0" applyNumberFormat="1" applyFill="1"/>
    <xf numFmtId="2" fontId="0" fillId="0" borderId="0" xfId="0" applyNumberFormat="1" applyAlignment="1">
      <alignment wrapText="1"/>
    </xf>
    <xf numFmtId="2" fontId="0" fillId="33" borderId="0" xfId="0" applyNumberFormat="1" applyFill="1"/>
    <xf numFmtId="2" fontId="0" fillId="0" borderId="0" xfId="0" applyNumberFormat="1"/>
    <xf numFmtId="1" fontId="0" fillId="0" borderId="0" xfId="0" applyNumberFormat="1" applyAlignment="1">
      <alignment wrapText="1"/>
    </xf>
    <xf numFmtId="0" fontId="0" fillId="34" borderId="0" xfId="0" applyFill="1"/>
    <xf numFmtId="2" fontId="0" fillId="34" borderId="0" xfId="0" applyNumberFormat="1" applyFill="1" applyAlignment="1">
      <alignment horizontal="center"/>
    </xf>
    <xf numFmtId="2" fontId="0" fillId="35" borderId="0" xfId="0" applyNumberFormat="1" applyFill="1" applyAlignment="1">
      <alignment horizontal="center"/>
    </xf>
    <xf numFmtId="2" fontId="0" fillId="37" borderId="0" xfId="0" applyNumberFormat="1" applyFill="1" applyAlignment="1">
      <alignment horizontal="center"/>
    </xf>
    <xf numFmtId="0" fontId="0" fillId="38" borderId="0" xfId="0" applyFill="1" applyAlignment="1">
      <alignment horizontal="center"/>
    </xf>
    <xf numFmtId="2" fontId="0" fillId="36" borderId="0" xfId="0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0" fillId="35" borderId="0" xfId="0" applyFill="1" applyAlignment="1">
      <alignment horizontal="center"/>
    </xf>
    <xf numFmtId="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1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0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1.xml"/><Relationship Id="rId11" Type="http://schemas.openxmlformats.org/officeDocument/2006/relationships/chartsheet" Target="chartsheets/sheet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10" Type="http://schemas.openxmlformats.org/officeDocument/2006/relationships/worksheet" Target="worksheets/sheet9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ACPL MidWst</c:v>
          </c:tx>
          <c:spPr>
            <a:ln w="508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Transposed'!$B$9:$B$13</c:f>
              <c:numCache>
                <c:formatCode>0</c:formatCode>
                <c:ptCount val="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</c:numCache>
            </c:numRef>
          </c:xVal>
          <c:yVal>
            <c:numRef>
              <c:f>'Maple Tree Biomass Transposed'!$C$9:$C$13</c:f>
              <c:numCache>
                <c:formatCode>0</c:formatCode>
                <c:ptCount val="5"/>
                <c:pt idx="0">
                  <c:v>261.33498400334685</c:v>
                </c:pt>
                <c:pt idx="1">
                  <c:v>811.07721809433724</c:v>
                </c:pt>
                <c:pt idx="2">
                  <c:v>1374.4719605254891</c:v>
                </c:pt>
                <c:pt idx="3">
                  <c:v>2178.110847178084</c:v>
                </c:pt>
                <c:pt idx="4">
                  <c:v>3757.9764064387659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AE-430D-9AC4-85D232E5ACCE}"/>
            </c:ext>
          </c:extLst>
        </c:ser>
        <c:ser>
          <c:idx val="1"/>
          <c:order val="1"/>
          <c:tx>
            <c:v>ACPL NMTNPr</c:v>
          </c:tx>
          <c:spPr>
            <a:ln w="508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Transposed'!$D$9:$D$18</c:f>
              <c:numCache>
                <c:formatCode>0</c:formatCode>
                <c:ptCount val="10"/>
                <c:pt idx="0">
                  <c:v>138.10517072219199</c:v>
                </c:pt>
                <c:pt idx="1">
                  <c:v>400.20198330162026</c:v>
                </c:pt>
                <c:pt idx="2">
                  <c:v>739.80958089959927</c:v>
                </c:pt>
                <c:pt idx="3">
                  <c:v>1124.2055801328243</c:v>
                </c:pt>
                <c:pt idx="4">
                  <c:v>1528.6785708930172</c:v>
                </c:pt>
                <c:pt idx="5">
                  <c:v>1933.5273736881904</c:v>
                </c:pt>
                <c:pt idx="6">
                  <c:v>2322.6664422121239</c:v>
                </c:pt>
                <c:pt idx="7">
                  <c:v>2682.8547635099558</c:v>
                </c:pt>
                <c:pt idx="8">
                  <c:v>3003.2237384735217</c:v>
                </c:pt>
                <c:pt idx="9">
                  <c:v>3274.969169170532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2AE-430D-9AC4-85D232E5ACCE}"/>
            </c:ext>
          </c:extLst>
        </c:ser>
        <c:ser>
          <c:idx val="2"/>
          <c:order val="2"/>
          <c:tx>
            <c:v>ACPL NoEast</c:v>
          </c:tx>
          <c:spPr>
            <a:ln w="508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Transposed'!$E$9:$E$18</c:f>
              <c:numCache>
                <c:formatCode>0</c:formatCode>
                <c:ptCount val="10"/>
                <c:pt idx="0">
                  <c:v>106.55655756068188</c:v>
                </c:pt>
                <c:pt idx="1">
                  <c:v>264.60739569885425</c:v>
                </c:pt>
                <c:pt idx="2">
                  <c:v>497.68086714380985</c:v>
                </c:pt>
                <c:pt idx="3">
                  <c:v>809.5161098383677</c:v>
                </c:pt>
                <c:pt idx="4">
                  <c:v>1203.2856330956743</c:v>
                </c:pt>
                <c:pt idx="5">
                  <c:v>1681.7350322069781</c:v>
                </c:pt>
                <c:pt idx="6">
                  <c:v>2247.2865688367947</c:v>
                </c:pt>
                <c:pt idx="7">
                  <c:v>2902.110931159445</c:v>
                </c:pt>
                <c:pt idx="8">
                  <c:v>3648.1778314925605</c:v>
                </c:pt>
                <c:pt idx="9">
                  <c:v>4487.2927345042826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AE-430D-9AC4-85D232E5ACCE}"/>
            </c:ext>
          </c:extLst>
        </c:ser>
        <c:ser>
          <c:idx val="3"/>
          <c:order val="3"/>
          <c:tx>
            <c:v>ACPL PacfNW</c:v>
          </c:tx>
          <c:spPr>
            <a:ln w="508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Transposed'!$B$9:$B$15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'Maple Tree Biomass Transposed'!$F$9:$F$15</c:f>
              <c:numCache>
                <c:formatCode>0</c:formatCode>
                <c:ptCount val="7"/>
                <c:pt idx="0">
                  <c:v>224.93430190805194</c:v>
                </c:pt>
                <c:pt idx="1">
                  <c:v>724.94057760299336</c:v>
                </c:pt>
                <c:pt idx="2">
                  <c:v>1322.2601616699687</c:v>
                </c:pt>
                <c:pt idx="3">
                  <c:v>1954.174152281643</c:v>
                </c:pt>
                <c:pt idx="4">
                  <c:v>2637.3395577469933</c:v>
                </c:pt>
                <c:pt idx="5">
                  <c:v>3437.1517939171749</c:v>
                </c:pt>
                <c:pt idx="6">
                  <c:v>4447.3870515665621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AE-430D-9AC4-85D232E5ACCE}"/>
            </c:ext>
          </c:extLst>
        </c:ser>
        <c:ser>
          <c:idx val="4"/>
          <c:order val="4"/>
          <c:tx>
            <c:v>ACPL TpintW</c:v>
          </c:tx>
          <c:spPr>
            <a:ln w="508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Transposed'!$B$9:$B$15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'Maple Tree Biomass Transposed'!$G$9:$G$15</c:f>
              <c:numCache>
                <c:formatCode>0</c:formatCode>
                <c:ptCount val="7"/>
                <c:pt idx="0">
                  <c:v>138.71675185496454</c:v>
                </c:pt>
                <c:pt idx="1">
                  <c:v>413.58795198329096</c:v>
                </c:pt>
                <c:pt idx="2">
                  <c:v>839.31823545317161</c:v>
                </c:pt>
                <c:pt idx="3">
                  <c:v>1378.1941859540732</c:v>
                </c:pt>
                <c:pt idx="4">
                  <c:v>1961.0674133237958</c:v>
                </c:pt>
                <c:pt idx="5">
                  <c:v>2500.1673934482433</c:v>
                </c:pt>
                <c:pt idx="6">
                  <c:v>2903.1976467748418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2AE-430D-9AC4-85D232E5ACCE}"/>
            </c:ext>
          </c:extLst>
        </c:ser>
        <c:ser>
          <c:idx val="5"/>
          <c:order val="5"/>
          <c:tx>
            <c:v>ACSA1 InlVal</c:v>
          </c:tx>
          <c:spPr>
            <a:ln w="5080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Transposed'!$B$9:$B$16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'Maple Tree Biomass Transposed'!$H$9:$H$16</c:f>
              <c:numCache>
                <c:formatCode>0</c:formatCode>
                <c:ptCount val="8"/>
                <c:pt idx="0">
                  <c:v>150.84538474787661</c:v>
                </c:pt>
                <c:pt idx="1">
                  <c:v>646.28525500978435</c:v>
                </c:pt>
                <c:pt idx="2">
                  <c:v>1545.0908340108381</c:v>
                </c:pt>
                <c:pt idx="3">
                  <c:v>2880.8123864570389</c:v>
                </c:pt>
                <c:pt idx="4">
                  <c:v>4677.4389465708819</c:v>
                </c:pt>
                <c:pt idx="5">
                  <c:v>6953.7037268783288</c:v>
                </c:pt>
                <c:pt idx="6">
                  <c:v>9724.9935490428015</c:v>
                </c:pt>
                <c:pt idx="7">
                  <c:v>13004.371684265812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2AE-430D-9AC4-85D232E5ACCE}"/>
            </c:ext>
          </c:extLst>
        </c:ser>
        <c:ser>
          <c:idx val="6"/>
          <c:order val="6"/>
          <c:tx>
            <c:v>ACSA1 LoMidW</c:v>
          </c:tx>
          <c:spPr>
            <a:ln w="50800" cap="rnd">
              <a:solidFill>
                <a:schemeClr val="accent1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Transposed'!$I$9:$I$18</c:f>
              <c:numCache>
                <c:formatCode>0</c:formatCode>
                <c:ptCount val="10"/>
                <c:pt idx="0">
                  <c:v>22.225131491096079</c:v>
                </c:pt>
                <c:pt idx="1">
                  <c:v>210.38764017634219</c:v>
                </c:pt>
                <c:pt idx="2">
                  <c:v>599.98856876912396</c:v>
                </c:pt>
                <c:pt idx="3">
                  <c:v>1163.0128755966798</c:v>
                </c:pt>
                <c:pt idx="4">
                  <c:v>1870.733876603595</c:v>
                </c:pt>
                <c:pt idx="5">
                  <c:v>2699.901386079885</c:v>
                </c:pt>
                <c:pt idx="6">
                  <c:v>3632.2046269064517</c:v>
                </c:pt>
                <c:pt idx="7">
                  <c:v>4653.1295972888356</c:v>
                </c:pt>
                <c:pt idx="8">
                  <c:v>5751.0138397221954</c:v>
                </c:pt>
                <c:pt idx="9">
                  <c:v>6916.349582541271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2AE-430D-9AC4-85D232E5ACCE}"/>
            </c:ext>
          </c:extLst>
        </c:ser>
        <c:ser>
          <c:idx val="7"/>
          <c:order val="7"/>
          <c:tx>
            <c:v>ACSA1 MidWst</c:v>
          </c:tx>
          <c:spPr>
            <a:ln w="50800" cap="rnd">
              <a:solidFill>
                <a:schemeClr val="accent2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Transposed'!$B$9:$B$12</c:f>
              <c:numCache>
                <c:formatCode>0</c:formatCode>
                <c:ptCount val="4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</c:numCache>
            </c:numRef>
          </c:xVal>
          <c:yVal>
            <c:numRef>
              <c:f>'Maple Tree Biomass Transposed'!$J$9:$J$12</c:f>
              <c:numCache>
                <c:formatCode>0</c:formatCode>
                <c:ptCount val="4"/>
                <c:pt idx="0">
                  <c:v>211.88663846743461</c:v>
                </c:pt>
                <c:pt idx="1">
                  <c:v>1629.6646141293509</c:v>
                </c:pt>
                <c:pt idx="2">
                  <c:v>4405.5968827091001</c:v>
                </c:pt>
                <c:pt idx="3">
                  <c:v>7025.3111096480234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2AE-430D-9AC4-85D232E5ACCE}"/>
            </c:ext>
          </c:extLst>
        </c:ser>
        <c:ser>
          <c:idx val="8"/>
          <c:order val="8"/>
          <c:tx>
            <c:v>ACSA1 NMtnPr</c:v>
          </c:tx>
          <c:spPr>
            <a:ln w="50800" cap="rnd">
              <a:solidFill>
                <a:schemeClr val="accent3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Transposed'!$K$9:$K$18</c:f>
              <c:numCache>
                <c:formatCode>0</c:formatCode>
                <c:ptCount val="10"/>
                <c:pt idx="0">
                  <c:v>166.44916142170521</c:v>
                </c:pt>
                <c:pt idx="1">
                  <c:v>651.85933024578549</c:v>
                </c:pt>
                <c:pt idx="2">
                  <c:v>1442.4324816115284</c:v>
                </c:pt>
                <c:pt idx="3">
                  <c:v>2495.9988622760934</c:v>
                </c:pt>
                <c:pt idx="4">
                  <c:v>3761.6632950844455</c:v>
                </c:pt>
                <c:pt idx="5">
                  <c:v>5185.7087326308665</c:v>
                </c:pt>
                <c:pt idx="6">
                  <c:v>6714.4419295491516</c:v>
                </c:pt>
                <c:pt idx="7">
                  <c:v>8295.8354970435048</c:v>
                </c:pt>
                <c:pt idx="8">
                  <c:v>9880.5809028132626</c:v>
                </c:pt>
                <c:pt idx="9">
                  <c:v>11422.81163906023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2AE-430D-9AC4-85D232E5ACCE}"/>
            </c:ext>
          </c:extLst>
        </c:ser>
        <c:ser>
          <c:idx val="9"/>
          <c:order val="9"/>
          <c:tx>
            <c:v>ACSA1 NoEast</c:v>
          </c:tx>
          <c:spPr>
            <a:ln w="50800" cap="rnd">
              <a:solidFill>
                <a:schemeClr val="accent4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Transposed'!$L$9:$L$18</c:f>
              <c:numCache>
                <c:formatCode>0</c:formatCode>
                <c:ptCount val="10"/>
                <c:pt idx="0">
                  <c:v>88.438507855989826</c:v>
                </c:pt>
                <c:pt idx="1">
                  <c:v>251.1859838413647</c:v>
                </c:pt>
                <c:pt idx="2">
                  <c:v>414.2857558641636</c:v>
                </c:pt>
                <c:pt idx="3">
                  <c:v>570.03183670324427</c:v>
                </c:pt>
                <c:pt idx="4">
                  <c:v>717.75451085685302</c:v>
                </c:pt>
                <c:pt idx="5">
                  <c:v>858.02022466632661</c:v>
                </c:pt>
                <c:pt idx="6">
                  <c:v>991.59426497680874</c:v>
                </c:pt>
                <c:pt idx="7">
                  <c:v>1119.2039562239531</c:v>
                </c:pt>
                <c:pt idx="8">
                  <c:v>1241.4876869734737</c:v>
                </c:pt>
                <c:pt idx="9">
                  <c:v>1358.9930913073249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2AE-430D-9AC4-85D232E5ACCE}"/>
            </c:ext>
          </c:extLst>
        </c:ser>
        <c:ser>
          <c:idx val="10"/>
          <c:order val="10"/>
          <c:tx>
            <c:v>ACSA1 Piedmt</c:v>
          </c:tx>
          <c:spPr>
            <a:ln w="50800" cap="rnd">
              <a:solidFill>
                <a:schemeClr val="accent5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Transposed'!$B$9:$B$14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'Maple Tree Biomass Transposed'!$M$9:$M$14</c:f>
              <c:numCache>
                <c:formatCode>0</c:formatCode>
                <c:ptCount val="6"/>
                <c:pt idx="0">
                  <c:v>189.14853993171275</c:v>
                </c:pt>
                <c:pt idx="1">
                  <c:v>937.03791401980777</c:v>
                </c:pt>
                <c:pt idx="2">
                  <c:v>2411.4784704452177</c:v>
                </c:pt>
                <c:pt idx="3">
                  <c:v>4667.7792449213339</c:v>
                </c:pt>
                <c:pt idx="4">
                  <c:v>7676.145400128803</c:v>
                </c:pt>
                <c:pt idx="5">
                  <c:v>11327.87855631809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2AE-430D-9AC4-85D232E5ACCE}"/>
            </c:ext>
          </c:extLst>
        </c:ser>
        <c:ser>
          <c:idx val="11"/>
          <c:order val="11"/>
          <c:tx>
            <c:v>ACSA1 TpintW</c:v>
          </c:tx>
          <c:spPr>
            <a:ln w="50800" cap="rnd">
              <a:solidFill>
                <a:srgbClr val="FFC00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Transposed'!$B$9:$B$17</c:f>
              <c:numCache>
                <c:formatCode>0</c:formatCode>
                <c:ptCount val="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</c:numCache>
            </c:numRef>
          </c:xVal>
          <c:yVal>
            <c:numRef>
              <c:f>'Maple Tree Biomass Transposed'!$N$9:$N$17</c:f>
              <c:numCache>
                <c:formatCode>0</c:formatCode>
                <c:ptCount val="9"/>
                <c:pt idx="0">
                  <c:v>91.461382289371741</c:v>
                </c:pt>
                <c:pt idx="1">
                  <c:v>377.57630308099579</c:v>
                </c:pt>
                <c:pt idx="2">
                  <c:v>980.82416726402607</c:v>
                </c:pt>
                <c:pt idx="3">
                  <c:v>1979.052298349118</c:v>
                </c:pt>
                <c:pt idx="4">
                  <c:v>3376.8923349955494</c:v>
                </c:pt>
                <c:pt idx="5">
                  <c:v>5091.2760275834498</c:v>
                </c:pt>
                <c:pt idx="6">
                  <c:v>6959.273093314263</c:v>
                </c:pt>
                <c:pt idx="7">
                  <c:v>8764.1490670817366</c:v>
                </c:pt>
                <c:pt idx="8">
                  <c:v>10269.940298492093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2AE-430D-9AC4-85D232E5A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8328264"/>
        <c:axId val="788326296"/>
      </c:scatterChart>
      <c:valAx>
        <c:axId val="788328264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Age, 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326296"/>
        <c:crosses val="autoZero"/>
        <c:crossBetween val="midCat"/>
      </c:valAx>
      <c:valAx>
        <c:axId val="788326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Tree Above Ground Biomass, 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328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ACPL LowMidW</c:v>
          </c:tx>
          <c:spPr>
            <a:ln w="508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Biomass'!$A$17:$A$24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'Leaf Dry Weight Biomass'!$B$17:$B$24</c:f>
              <c:numCache>
                <c:formatCode>0.00</c:formatCode>
                <c:ptCount val="8"/>
                <c:pt idx="0">
                  <c:v>0.9182869895088176</c:v>
                </c:pt>
                <c:pt idx="1">
                  <c:v>9.5684029663526466</c:v>
                </c:pt>
                <c:pt idx="2">
                  <c:v>28.409917748481988</c:v>
                </c:pt>
                <c:pt idx="3">
                  <c:v>54.087380045727869</c:v>
                </c:pt>
                <c:pt idx="4">
                  <c:v>82.180103374817307</c:v>
                </c:pt>
                <c:pt idx="5">
                  <c:v>108.48927266982039</c:v>
                </c:pt>
                <c:pt idx="6">
                  <c:v>129.20993407260997</c:v>
                </c:pt>
                <c:pt idx="7">
                  <c:v>140.85184299860492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60-4A7C-9DC9-6334127786C0}"/>
            </c:ext>
          </c:extLst>
        </c:ser>
        <c:ser>
          <c:idx val="1"/>
          <c:order val="1"/>
          <c:tx>
            <c:v>ACPL MidWst</c:v>
          </c:tx>
          <c:spPr>
            <a:ln w="508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Biomass'!$A$17:$A$21</c:f>
              <c:numCache>
                <c:formatCode>0</c:formatCode>
                <c:ptCount val="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</c:numCache>
            </c:numRef>
          </c:xVal>
          <c:yVal>
            <c:numRef>
              <c:f>'Leaf Dry Weight Biomass'!$C$17:$C$21</c:f>
              <c:numCache>
                <c:formatCode>0.00</c:formatCode>
                <c:ptCount val="5"/>
                <c:pt idx="0">
                  <c:v>2.8413645856569838</c:v>
                </c:pt>
                <c:pt idx="1">
                  <c:v>11.637538594560008</c:v>
                </c:pt>
                <c:pt idx="2">
                  <c:v>21.105270889834873</c:v>
                </c:pt>
                <c:pt idx="3">
                  <c:v>34.519525822753764</c:v>
                </c:pt>
                <c:pt idx="4">
                  <c:v>59.994527700896107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60-4A7C-9DC9-6334127786C0}"/>
            </c:ext>
          </c:extLst>
        </c:ser>
        <c:ser>
          <c:idx val="2"/>
          <c:order val="2"/>
          <c:tx>
            <c:v>ACPL TP IntW</c:v>
          </c:tx>
          <c:spPr>
            <a:ln w="508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Biomass'!$A$17:$A$23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'Leaf Dry Weight Biomass'!$D$17:$D$23</c:f>
              <c:numCache>
                <c:formatCode>0.00</c:formatCode>
                <c:ptCount val="7"/>
                <c:pt idx="0">
                  <c:v>4.7740904508944153</c:v>
                </c:pt>
                <c:pt idx="1">
                  <c:v>12.69241658777743</c:v>
                </c:pt>
                <c:pt idx="2">
                  <c:v>21.814471717788859</c:v>
                </c:pt>
                <c:pt idx="3">
                  <c:v>30.947362543805173</c:v>
                </c:pt>
                <c:pt idx="4">
                  <c:v>39.249703780425399</c:v>
                </c:pt>
                <c:pt idx="5">
                  <c:v>46.044997416256194</c:v>
                </c:pt>
                <c:pt idx="6">
                  <c:v>50.739932860390745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60-4A7C-9DC9-6334127786C0}"/>
            </c:ext>
          </c:extLst>
        </c:ser>
        <c:ser>
          <c:idx val="3"/>
          <c:order val="3"/>
          <c:tx>
            <c:v>ACDA1 MidWST</c:v>
          </c:tx>
          <c:spPr>
            <a:ln w="508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Biomass'!$A$17:$A$20</c:f>
              <c:numCache>
                <c:formatCode>0</c:formatCode>
                <c:ptCount val="4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</c:numCache>
            </c:numRef>
          </c:xVal>
          <c:yVal>
            <c:numRef>
              <c:f>'Leaf Dry Weight Biomass'!$E$17:$E$20</c:f>
              <c:numCache>
                <c:formatCode>0.00</c:formatCode>
                <c:ptCount val="4"/>
                <c:pt idx="0">
                  <c:v>9.9823175629983751</c:v>
                </c:pt>
                <c:pt idx="1">
                  <c:v>36.669288714503331</c:v>
                </c:pt>
                <c:pt idx="2">
                  <c:v>64.689381583007247</c:v>
                </c:pt>
                <c:pt idx="3">
                  <c:v>84.542170978598904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60-4A7C-9DC9-6334127786C0}"/>
            </c:ext>
          </c:extLst>
        </c:ser>
        <c:ser>
          <c:idx val="4"/>
          <c:order val="4"/>
          <c:tx>
            <c:v>ACSA1 NMntPr</c:v>
          </c:tx>
          <c:spPr>
            <a:ln w="508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Biomass'!$F$17:$F$26</c:f>
              <c:numCache>
                <c:formatCode>0.00</c:formatCode>
                <c:ptCount val="10"/>
                <c:pt idx="0">
                  <c:v>14.419185990185936</c:v>
                </c:pt>
                <c:pt idx="1">
                  <c:v>36.150415527782769</c:v>
                </c:pt>
                <c:pt idx="2">
                  <c:v>58.207114233565328</c:v>
                </c:pt>
                <c:pt idx="3">
                  <c:v>79.185353490043283</c:v>
                </c:pt>
                <c:pt idx="4">
                  <c:v>98.680750000974328</c:v>
                </c:pt>
                <c:pt idx="5">
                  <c:v>116.57663254817935</c:v>
                </c:pt>
                <c:pt idx="6">
                  <c:v>132.85756793785228</c:v>
                </c:pt>
                <c:pt idx="7">
                  <c:v>147.54627904737666</c:v>
                </c:pt>
                <c:pt idx="8">
                  <c:v>160.67900808291893</c:v>
                </c:pt>
                <c:pt idx="9">
                  <c:v>172.29505588816551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760-4A7C-9DC9-6334127786C0}"/>
            </c:ext>
          </c:extLst>
        </c:ser>
        <c:ser>
          <c:idx val="5"/>
          <c:order val="5"/>
          <c:tx>
            <c:v>ASDA1 NoEast</c:v>
          </c:tx>
          <c:spPr>
            <a:ln w="5080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Biomass'!$G$17:$G$26</c:f>
              <c:numCache>
                <c:formatCode>0.00</c:formatCode>
                <c:ptCount val="10"/>
                <c:pt idx="0">
                  <c:v>7.65921978700485</c:v>
                </c:pt>
                <c:pt idx="1">
                  <c:v>15.278845757233565</c:v>
                </c:pt>
                <c:pt idx="2">
                  <c:v>20.68206706710901</c:v>
                </c:pt>
                <c:pt idx="3">
                  <c:v>24.87826221064676</c:v>
                </c:pt>
                <c:pt idx="4">
                  <c:v>28.320352873573917</c:v>
                </c:pt>
                <c:pt idx="5">
                  <c:v>31.245364375040289</c:v>
                </c:pt>
                <c:pt idx="6">
                  <c:v>33.792830042069745</c:v>
                </c:pt>
                <c:pt idx="7">
                  <c:v>36.051966946630408</c:v>
                </c:pt>
                <c:pt idx="8">
                  <c:v>38.083374494642115</c:v>
                </c:pt>
                <c:pt idx="9">
                  <c:v>39.930152167078283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760-4A7C-9DC9-6334127786C0}"/>
            </c:ext>
          </c:extLst>
        </c:ser>
        <c:ser>
          <c:idx val="6"/>
          <c:order val="6"/>
          <c:tx>
            <c:v>ACSA1 Piedmt</c:v>
          </c:tx>
          <c:spPr>
            <a:ln w="50800" cap="rnd">
              <a:solidFill>
                <a:schemeClr val="accent1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Biomass'!$H$17:$H$22</c:f>
              <c:numCache>
                <c:formatCode>0.00</c:formatCode>
                <c:ptCount val="6"/>
                <c:pt idx="0">
                  <c:v>7.6345106156783187</c:v>
                </c:pt>
                <c:pt idx="1">
                  <c:v>31.515409044051228</c:v>
                </c:pt>
                <c:pt idx="2">
                  <c:v>65.79886947217102</c:v>
                </c:pt>
                <c:pt idx="3">
                  <c:v>107.01927247753538</c:v>
                </c:pt>
                <c:pt idx="4">
                  <c:v>153.20349962679276</c:v>
                </c:pt>
                <c:pt idx="5">
                  <c:v>203.11359810479672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760-4A7C-9DC9-6334127786C0}"/>
            </c:ext>
          </c:extLst>
        </c:ser>
        <c:ser>
          <c:idx val="7"/>
          <c:order val="7"/>
          <c:tx>
            <c:v>ACSA1 TpInTW</c:v>
          </c:tx>
          <c:spPr>
            <a:ln w="50800" cap="rnd">
              <a:solidFill>
                <a:schemeClr val="accent2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Biomass'!$A$17:$A$25</c:f>
              <c:numCache>
                <c:formatCode>0</c:formatCode>
                <c:ptCount val="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</c:numCache>
            </c:numRef>
          </c:xVal>
          <c:yVal>
            <c:numRef>
              <c:f>'Leaf Dry Weight Biomass'!$I$17:$I$25</c:f>
              <c:numCache>
                <c:formatCode>0.00</c:formatCode>
                <c:ptCount val="9"/>
                <c:pt idx="0">
                  <c:v>7.1168780063841801</c:v>
                </c:pt>
                <c:pt idx="1">
                  <c:v>19.075866479063734</c:v>
                </c:pt>
                <c:pt idx="2">
                  <c:v>33.38286737873014</c:v>
                </c:pt>
                <c:pt idx="3">
                  <c:v>48.534917714656117</c:v>
                </c:pt>
                <c:pt idx="4">
                  <c:v>63.528791353634027</c:v>
                </c:pt>
                <c:pt idx="5">
                  <c:v>77.610854675423283</c:v>
                </c:pt>
                <c:pt idx="6">
                  <c:v>90.166815784204573</c:v>
                </c:pt>
                <c:pt idx="7">
                  <c:v>100.66041691112149</c:v>
                </c:pt>
                <c:pt idx="8">
                  <c:v>108.59287244368002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760-4A7C-9DC9-6334127786C0}"/>
            </c:ext>
          </c:extLst>
        </c:ser>
        <c:ser>
          <c:idx val="8"/>
          <c:order val="8"/>
          <c:tx>
            <c:v>ACSA2 LowMidW</c:v>
          </c:tx>
          <c:spPr>
            <a:ln w="5080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12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Biomass'!$J$17:$J$26</c:f>
              <c:numCache>
                <c:formatCode>0.00</c:formatCode>
                <c:ptCount val="10"/>
                <c:pt idx="0">
                  <c:v>6.5535483002671082</c:v>
                </c:pt>
                <c:pt idx="1">
                  <c:v>23.220960796783494</c:v>
                </c:pt>
                <c:pt idx="2">
                  <c:v>38.956346778243784</c:v>
                </c:pt>
                <c:pt idx="3">
                  <c:v>52.924565194607531</c:v>
                </c:pt>
                <c:pt idx="4">
                  <c:v>65.367963609407354</c:v>
                </c:pt>
                <c:pt idx="5">
                  <c:v>76.572425994500961</c:v>
                </c:pt>
                <c:pt idx="6">
                  <c:v>86.767389426227638</c:v>
                </c:pt>
                <c:pt idx="7">
                  <c:v>96.128231757965466</c:v>
                </c:pt>
                <c:pt idx="8">
                  <c:v>104.78932525482594</c:v>
                </c:pt>
                <c:pt idx="9">
                  <c:v>112.85509344309474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760-4A7C-9DC9-6334127786C0}"/>
            </c:ext>
          </c:extLst>
        </c:ser>
        <c:ser>
          <c:idx val="9"/>
          <c:order val="9"/>
          <c:tx>
            <c:v>ACAS2 MidWst</c:v>
          </c:tx>
          <c:spPr>
            <a:ln w="508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square"/>
            <c:size val="12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Biomass'!$K$17:$K$22</c:f>
              <c:numCache>
                <c:formatCode>0.00</c:formatCode>
                <c:ptCount val="6"/>
                <c:pt idx="0">
                  <c:v>1.941128477652722</c:v>
                </c:pt>
                <c:pt idx="1">
                  <c:v>9.9972630910314066</c:v>
                </c:pt>
                <c:pt idx="2">
                  <c:v>23.235913706018053</c:v>
                </c:pt>
                <c:pt idx="3">
                  <c:v>38.715590850725803</c:v>
                </c:pt>
                <c:pt idx="4">
                  <c:v>52.941594946093602</c:v>
                </c:pt>
                <c:pt idx="5">
                  <c:v>62.412821819559895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760-4A7C-9DC9-6334127786C0}"/>
            </c:ext>
          </c:extLst>
        </c:ser>
        <c:ser>
          <c:idx val="10"/>
          <c:order val="10"/>
          <c:tx>
            <c:v>ACSA2 LowMidW</c:v>
          </c:tx>
          <c:spPr>
            <a:ln w="5080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triangle"/>
            <c:size val="14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Biomass'!$A$17:$A$24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'Leaf Dry Weight Biomass'!$L$17:$L$24</c:f>
              <c:numCache>
                <c:formatCode>0.00</c:formatCode>
                <c:ptCount val="8"/>
                <c:pt idx="0">
                  <c:v>6.9231201747104425</c:v>
                </c:pt>
                <c:pt idx="1">
                  <c:v>18.178509420198768</c:v>
                </c:pt>
                <c:pt idx="2">
                  <c:v>30.366658463387655</c:v>
                </c:pt>
                <c:pt idx="3">
                  <c:v>42.69889463249163</c:v>
                </c:pt>
                <c:pt idx="4">
                  <c:v>54.9156092028324</c:v>
                </c:pt>
                <c:pt idx="5">
                  <c:v>66.91936646483876</c:v>
                </c:pt>
                <c:pt idx="6">
                  <c:v>78.67444696698395</c:v>
                </c:pt>
                <c:pt idx="7">
                  <c:v>90.171533683116763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760-4A7C-9DC9-6334127786C0}"/>
            </c:ext>
          </c:extLst>
        </c:ser>
        <c:ser>
          <c:idx val="11"/>
          <c:order val="11"/>
          <c:tx>
            <c:v>ACSA2 NoEast</c:v>
          </c:tx>
          <c:spPr>
            <a:ln w="5080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x"/>
            <c:size val="14"/>
            <c:spPr>
              <a:noFill/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Biomass'!$M$17:$M$26</c:f>
              <c:numCache>
                <c:formatCode>0.00</c:formatCode>
                <c:ptCount val="10"/>
                <c:pt idx="0">
                  <c:v>2.9705257346991072</c:v>
                </c:pt>
                <c:pt idx="1">
                  <c:v>8.7304715703675217</c:v>
                </c:pt>
                <c:pt idx="2">
                  <c:v>15.529457541789711</c:v>
                </c:pt>
                <c:pt idx="3">
                  <c:v>22.78007853949325</c:v>
                </c:pt>
                <c:pt idx="4">
                  <c:v>30.232757479694076</c:v>
                </c:pt>
                <c:pt idx="5">
                  <c:v>37.763812104305146</c:v>
                </c:pt>
                <c:pt idx="6">
                  <c:v>45.306109050453429</c:v>
                </c:pt>
                <c:pt idx="7">
                  <c:v>52.821136869063203</c:v>
                </c:pt>
                <c:pt idx="8">
                  <c:v>60.286108995592521</c:v>
                </c:pt>
                <c:pt idx="9">
                  <c:v>67.687403122040379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760-4A7C-9DC9-6334127786C0}"/>
            </c:ext>
          </c:extLst>
        </c:ser>
        <c:ser>
          <c:idx val="12"/>
          <c:order val="12"/>
          <c:tx>
            <c:v>ACSA2 Piedmt</c:v>
          </c:tx>
          <c:spPr>
            <a:ln w="50800" cap="rnd">
              <a:solidFill>
                <a:srgbClr val="92D050"/>
              </a:solidFill>
              <a:round/>
            </a:ln>
            <a:effectLst/>
          </c:spPr>
          <c:marker>
            <c:symbol val="plus"/>
            <c:size val="16"/>
            <c:spPr>
              <a:noFill/>
              <a:ln w="50800">
                <a:solidFill>
                  <a:srgbClr val="92D050"/>
                </a:solidFill>
              </a:ln>
              <a:effectLst/>
            </c:spPr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Biomass'!$N$17:$N$22</c:f>
              <c:numCache>
                <c:formatCode>0.00</c:formatCode>
                <c:ptCount val="6"/>
                <c:pt idx="0">
                  <c:v>4.4545210653651317</c:v>
                </c:pt>
                <c:pt idx="1">
                  <c:v>24.903650249117764</c:v>
                </c:pt>
                <c:pt idx="2">
                  <c:v>53.884389470413801</c:v>
                </c:pt>
                <c:pt idx="3">
                  <c:v>81.777940765861104</c:v>
                </c:pt>
                <c:pt idx="4">
                  <c:v>100.38733531556562</c:v>
                </c:pt>
                <c:pt idx="5">
                  <c:v>103.37500823608755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760-4A7C-9DC9-633412778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856112"/>
        <c:axId val="821852504"/>
      </c:scatterChart>
      <c:valAx>
        <c:axId val="821856112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Age, 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852504"/>
        <c:crosses val="autoZero"/>
        <c:crossBetween val="midCat"/>
      </c:valAx>
      <c:valAx>
        <c:axId val="821852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Yearly Dry Leaf Biomass, 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8561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4A33AF8-F11E-4F4D-A54C-EEFE6B597041}">
  <sheetPr/>
  <sheetViews>
    <sheetView zoomScale="7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A03A309-94BA-4C61-B19E-03F2A27F93F8}">
  <sheetPr/>
  <sheetViews>
    <sheetView zoomScale="7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4143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8BA5EE-6EA6-4762-8C19-BF56E77C75C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4143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830CCE-ECEC-4B3C-9B6D-CB858D56A16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0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1.5161800000000001</v>
      </c>
      <c r="J2">
        <v>0.41447000000000001</v>
      </c>
      <c r="N2">
        <v>2</v>
      </c>
      <c r="O2">
        <v>65</v>
      </c>
      <c r="P2">
        <v>0.42975000000000002</v>
      </c>
      <c r="Q2">
        <v>54</v>
      </c>
      <c r="R2">
        <v>0.876</v>
      </c>
      <c r="S2">
        <v>2</v>
      </c>
      <c r="T2">
        <v>48</v>
      </c>
      <c r="U2">
        <v>52</v>
      </c>
    </row>
    <row r="3" spans="1:21" x14ac:dyDescent="0.25">
      <c r="A3" t="s">
        <v>21</v>
      </c>
      <c r="B3" t="s">
        <v>22</v>
      </c>
      <c r="C3" t="s">
        <v>23</v>
      </c>
      <c r="D3" t="s">
        <v>29</v>
      </c>
      <c r="E3" t="s">
        <v>24</v>
      </c>
      <c r="F3" t="s">
        <v>30</v>
      </c>
      <c r="G3">
        <v>1</v>
      </c>
      <c r="H3" t="s">
        <v>31</v>
      </c>
      <c r="I3">
        <v>1.3118000000000001</v>
      </c>
      <c r="J3">
        <v>3.00257</v>
      </c>
      <c r="K3">
        <v>4.7440000000000003E-2</v>
      </c>
      <c r="N3">
        <v>2.34</v>
      </c>
      <c r="O3">
        <v>96.61</v>
      </c>
      <c r="P3">
        <v>0.21781</v>
      </c>
      <c r="Q3">
        <v>54</v>
      </c>
      <c r="R3">
        <v>0.89400000000000002</v>
      </c>
      <c r="S3">
        <v>5.0999999999999996</v>
      </c>
      <c r="T3">
        <v>94.5</v>
      </c>
      <c r="U3">
        <v>52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32</v>
      </c>
      <c r="F4" t="s">
        <v>30</v>
      </c>
      <c r="G4" t="s">
        <v>27</v>
      </c>
      <c r="H4" t="s">
        <v>33</v>
      </c>
      <c r="I4">
        <v>0.72545000000000004</v>
      </c>
      <c r="J4">
        <v>0.25369999999999998</v>
      </c>
      <c r="K4">
        <v>-1.23E-3</v>
      </c>
      <c r="N4">
        <v>1.31</v>
      </c>
      <c r="O4">
        <v>13.75</v>
      </c>
      <c r="P4">
        <v>4.1390000000000003E-2</v>
      </c>
      <c r="Q4">
        <v>54</v>
      </c>
      <c r="R4">
        <v>0.91</v>
      </c>
      <c r="S4">
        <v>2.5</v>
      </c>
      <c r="T4">
        <v>15.8</v>
      </c>
      <c r="U4">
        <v>51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34</v>
      </c>
      <c r="F5" t="s">
        <v>30</v>
      </c>
      <c r="G5" t="s">
        <v>27</v>
      </c>
      <c r="H5" t="s">
        <v>28</v>
      </c>
      <c r="I5">
        <v>2.7301899999999999</v>
      </c>
      <c r="J5">
        <v>0.12139999999999999</v>
      </c>
      <c r="N5">
        <v>3.01</v>
      </c>
      <c r="O5">
        <v>14.46</v>
      </c>
      <c r="P5">
        <v>0.14541999999999999</v>
      </c>
      <c r="Q5">
        <v>54</v>
      </c>
      <c r="R5">
        <v>0.64100000000000001</v>
      </c>
      <c r="S5">
        <v>1</v>
      </c>
      <c r="T5">
        <v>17</v>
      </c>
      <c r="U5">
        <v>52</v>
      </c>
    </row>
    <row r="6" spans="1:21" x14ac:dyDescent="0.25">
      <c r="A6" t="s">
        <v>21</v>
      </c>
      <c r="B6" t="s">
        <v>22</v>
      </c>
      <c r="C6" t="s">
        <v>23</v>
      </c>
      <c r="D6" t="s">
        <v>25</v>
      </c>
      <c r="E6" t="s">
        <v>24</v>
      </c>
      <c r="F6" t="s">
        <v>35</v>
      </c>
      <c r="G6" t="s">
        <v>36</v>
      </c>
      <c r="H6" t="s">
        <v>33</v>
      </c>
      <c r="I6">
        <v>-3.6810999999999998</v>
      </c>
      <c r="J6">
        <v>3.0548000000000002</v>
      </c>
      <c r="K6">
        <v>-2.3259999999999999E-2</v>
      </c>
      <c r="N6">
        <v>2.34</v>
      </c>
      <c r="O6">
        <v>96.61</v>
      </c>
      <c r="P6">
        <v>22.679220000000001</v>
      </c>
      <c r="Q6">
        <v>54</v>
      </c>
      <c r="R6">
        <v>0.84699999999999998</v>
      </c>
      <c r="S6">
        <v>5.0999999999999996</v>
      </c>
      <c r="T6">
        <v>94.5</v>
      </c>
      <c r="U6">
        <v>51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37</v>
      </c>
      <c r="F7" t="s">
        <v>38</v>
      </c>
      <c r="G7" t="s">
        <v>27</v>
      </c>
      <c r="H7" t="s">
        <v>33</v>
      </c>
      <c r="I7">
        <v>-8.3526299999999996</v>
      </c>
      <c r="J7">
        <v>4.4220800000000002</v>
      </c>
      <c r="K7">
        <v>3.0360000000000002E-2</v>
      </c>
      <c r="N7">
        <v>2.14</v>
      </c>
      <c r="O7">
        <v>702.22</v>
      </c>
      <c r="P7">
        <v>278.91728999999998</v>
      </c>
      <c r="Q7">
        <v>54</v>
      </c>
      <c r="R7">
        <v>0.748</v>
      </c>
      <c r="S7">
        <v>10.3</v>
      </c>
      <c r="T7">
        <v>825.5</v>
      </c>
      <c r="U7">
        <v>51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39</v>
      </c>
      <c r="F8" t="s">
        <v>30</v>
      </c>
      <c r="G8" t="s">
        <v>40</v>
      </c>
      <c r="H8" t="s">
        <v>33</v>
      </c>
      <c r="I8">
        <v>2.15761</v>
      </c>
      <c r="J8">
        <v>0.29592000000000002</v>
      </c>
      <c r="K8">
        <v>-1.58E-3</v>
      </c>
      <c r="N8">
        <v>2.84</v>
      </c>
      <c r="O8">
        <v>16.03</v>
      </c>
      <c r="P8">
        <v>0.78841000000000006</v>
      </c>
      <c r="Q8">
        <v>54</v>
      </c>
      <c r="R8">
        <v>0.76200000000000001</v>
      </c>
      <c r="S8">
        <v>2.5</v>
      </c>
      <c r="T8">
        <v>21.5</v>
      </c>
      <c r="U8">
        <v>51</v>
      </c>
    </row>
    <row r="9" spans="1:21" x14ac:dyDescent="0.25">
      <c r="A9" t="s">
        <v>21</v>
      </c>
      <c r="B9" t="s">
        <v>41</v>
      </c>
      <c r="C9" t="s">
        <v>42</v>
      </c>
      <c r="D9" t="s">
        <v>24</v>
      </c>
      <c r="E9" t="s">
        <v>25</v>
      </c>
      <c r="F9" t="s">
        <v>26</v>
      </c>
      <c r="G9" t="s">
        <v>27</v>
      </c>
      <c r="H9" t="s">
        <v>28</v>
      </c>
      <c r="I9">
        <v>1.69357</v>
      </c>
      <c r="J9">
        <v>0.40905999999999998</v>
      </c>
      <c r="N9">
        <v>1</v>
      </c>
      <c r="O9">
        <v>95</v>
      </c>
      <c r="P9">
        <v>0.78466999999999998</v>
      </c>
      <c r="Q9">
        <v>58</v>
      </c>
      <c r="R9">
        <v>0.878</v>
      </c>
      <c r="S9">
        <v>1</v>
      </c>
      <c r="T9">
        <v>72</v>
      </c>
      <c r="U9">
        <v>56</v>
      </c>
    </row>
    <row r="10" spans="1:21" x14ac:dyDescent="0.25">
      <c r="A10" t="s">
        <v>21</v>
      </c>
      <c r="B10" t="s">
        <v>41</v>
      </c>
      <c r="C10" t="s">
        <v>42</v>
      </c>
      <c r="D10" t="s">
        <v>29</v>
      </c>
      <c r="E10" t="s">
        <v>24</v>
      </c>
      <c r="F10" t="s">
        <v>30</v>
      </c>
      <c r="G10">
        <v>1</v>
      </c>
      <c r="H10" t="s">
        <v>31</v>
      </c>
      <c r="I10">
        <v>1.5547800000000001</v>
      </c>
      <c r="J10">
        <v>2.7309399999999999</v>
      </c>
      <c r="K10">
        <v>0.10761999999999999</v>
      </c>
      <c r="N10">
        <v>1.96</v>
      </c>
      <c r="O10">
        <v>150.69999999999999</v>
      </c>
      <c r="P10">
        <v>0.32806000000000002</v>
      </c>
      <c r="Q10">
        <v>63</v>
      </c>
      <c r="R10">
        <v>0.84199999999999997</v>
      </c>
      <c r="S10">
        <v>4.8</v>
      </c>
      <c r="T10">
        <v>150.6</v>
      </c>
      <c r="U10">
        <v>61</v>
      </c>
    </row>
    <row r="11" spans="1:21" x14ac:dyDescent="0.25">
      <c r="A11" t="s">
        <v>21</v>
      </c>
      <c r="B11" t="s">
        <v>41</v>
      </c>
      <c r="C11" t="s">
        <v>42</v>
      </c>
      <c r="D11" t="s">
        <v>24</v>
      </c>
      <c r="E11" t="s">
        <v>32</v>
      </c>
      <c r="F11" t="s">
        <v>30</v>
      </c>
      <c r="G11" t="s">
        <v>27</v>
      </c>
      <c r="H11" t="s">
        <v>33</v>
      </c>
      <c r="I11">
        <v>0.64978000000000002</v>
      </c>
      <c r="J11">
        <v>0.26140000000000002</v>
      </c>
      <c r="K11">
        <v>-9.5E-4</v>
      </c>
      <c r="N11">
        <v>1.1599999999999999</v>
      </c>
      <c r="O11">
        <v>18.72</v>
      </c>
      <c r="P11">
        <v>0.11378000000000001</v>
      </c>
      <c r="Q11">
        <v>63</v>
      </c>
      <c r="R11">
        <v>0.878</v>
      </c>
      <c r="S11">
        <v>1.5</v>
      </c>
      <c r="T11">
        <v>23.8</v>
      </c>
      <c r="U11">
        <v>60</v>
      </c>
    </row>
    <row r="12" spans="1:21" x14ac:dyDescent="0.25">
      <c r="A12" t="s">
        <v>21</v>
      </c>
      <c r="B12" t="s">
        <v>41</v>
      </c>
      <c r="C12" t="s">
        <v>42</v>
      </c>
      <c r="D12" t="s">
        <v>24</v>
      </c>
      <c r="E12" t="s">
        <v>34</v>
      </c>
      <c r="F12" t="s">
        <v>30</v>
      </c>
      <c r="G12" t="s">
        <v>40</v>
      </c>
      <c r="H12" t="s">
        <v>43</v>
      </c>
      <c r="I12">
        <v>1.0140499999999999</v>
      </c>
      <c r="J12">
        <v>0.26806000000000002</v>
      </c>
      <c r="K12">
        <v>-2.7499999999999998E-3</v>
      </c>
      <c r="L12">
        <v>1.0000000000000001E-5</v>
      </c>
      <c r="N12">
        <v>1.53</v>
      </c>
      <c r="O12">
        <v>13.59</v>
      </c>
      <c r="P12">
        <v>0.74377000000000004</v>
      </c>
      <c r="Q12">
        <v>63</v>
      </c>
      <c r="R12">
        <v>0.63300000000000001</v>
      </c>
      <c r="S12">
        <v>1</v>
      </c>
      <c r="T12">
        <v>16</v>
      </c>
      <c r="U12">
        <v>59</v>
      </c>
    </row>
    <row r="13" spans="1:21" x14ac:dyDescent="0.25">
      <c r="A13" t="s">
        <v>21</v>
      </c>
      <c r="B13" t="s">
        <v>41</v>
      </c>
      <c r="C13" t="s">
        <v>42</v>
      </c>
      <c r="D13" t="s">
        <v>25</v>
      </c>
      <c r="E13" t="s">
        <v>24</v>
      </c>
      <c r="F13" t="s">
        <v>35</v>
      </c>
      <c r="G13" t="s">
        <v>44</v>
      </c>
      <c r="H13" t="s">
        <v>33</v>
      </c>
      <c r="I13">
        <v>-0.87707999999999997</v>
      </c>
      <c r="J13">
        <v>2.85059</v>
      </c>
      <c r="K13">
        <v>-1.321E-2</v>
      </c>
      <c r="N13">
        <v>1.96</v>
      </c>
      <c r="O13">
        <v>150.69999999999999</v>
      </c>
      <c r="P13">
        <v>8.4085999999999999</v>
      </c>
      <c r="Q13">
        <v>58</v>
      </c>
      <c r="R13">
        <v>0.9</v>
      </c>
      <c r="S13">
        <v>4.8</v>
      </c>
      <c r="T13">
        <v>150.6</v>
      </c>
      <c r="U13">
        <v>55</v>
      </c>
    </row>
    <row r="14" spans="1:21" x14ac:dyDescent="0.25">
      <c r="A14" t="s">
        <v>21</v>
      </c>
      <c r="B14" t="s">
        <v>41</v>
      </c>
      <c r="C14" t="s">
        <v>42</v>
      </c>
      <c r="D14" t="s">
        <v>24</v>
      </c>
      <c r="E14" t="s">
        <v>37</v>
      </c>
      <c r="F14" t="s">
        <v>38</v>
      </c>
      <c r="G14">
        <v>1</v>
      </c>
      <c r="H14" t="s">
        <v>31</v>
      </c>
      <c r="I14">
        <v>-2.8264900000000002</v>
      </c>
      <c r="J14">
        <v>6.1376099999999996</v>
      </c>
      <c r="K14">
        <v>0.38431999999999999</v>
      </c>
      <c r="N14">
        <v>0.27</v>
      </c>
      <c r="O14">
        <v>1438.7</v>
      </c>
      <c r="P14">
        <v>0.61992999999999998</v>
      </c>
      <c r="Q14">
        <v>57</v>
      </c>
      <c r="R14">
        <v>0.80300000000000005</v>
      </c>
      <c r="S14">
        <v>1.3</v>
      </c>
      <c r="T14">
        <v>1679.4</v>
      </c>
      <c r="U14">
        <v>55</v>
      </c>
    </row>
    <row r="15" spans="1:21" x14ac:dyDescent="0.25">
      <c r="A15" t="s">
        <v>21</v>
      </c>
      <c r="B15" t="s">
        <v>41</v>
      </c>
      <c r="C15" t="s">
        <v>42</v>
      </c>
      <c r="D15" t="s">
        <v>24</v>
      </c>
      <c r="E15" t="s">
        <v>39</v>
      </c>
      <c r="F15" t="s">
        <v>30</v>
      </c>
      <c r="G15">
        <v>1</v>
      </c>
      <c r="H15" t="s">
        <v>43</v>
      </c>
      <c r="I15">
        <v>2.5388899999999999</v>
      </c>
      <c r="J15">
        <v>0.34177000000000002</v>
      </c>
      <c r="K15">
        <v>-3.65E-3</v>
      </c>
      <c r="L15">
        <v>1.0000000000000001E-5</v>
      </c>
      <c r="N15">
        <v>3.19</v>
      </c>
      <c r="O15">
        <v>18.22</v>
      </c>
      <c r="P15">
        <v>7.7187700000000001</v>
      </c>
      <c r="Q15">
        <v>63</v>
      </c>
      <c r="R15">
        <v>0.53600000000000003</v>
      </c>
      <c r="S15">
        <v>2</v>
      </c>
      <c r="T15">
        <v>18.5</v>
      </c>
      <c r="U15">
        <v>59</v>
      </c>
    </row>
    <row r="16" spans="1:21" x14ac:dyDescent="0.25">
      <c r="A16" t="s">
        <v>21</v>
      </c>
      <c r="B16" t="s">
        <v>45</v>
      </c>
      <c r="C16" t="s">
        <v>46</v>
      </c>
      <c r="D16" t="s">
        <v>24</v>
      </c>
      <c r="E16" t="s">
        <v>25</v>
      </c>
      <c r="F16" t="s">
        <v>26</v>
      </c>
      <c r="G16" t="s">
        <v>27</v>
      </c>
      <c r="H16" t="s">
        <v>28</v>
      </c>
      <c r="I16">
        <v>2.4520499999999998</v>
      </c>
      <c r="J16">
        <v>0.38213999999999998</v>
      </c>
      <c r="N16">
        <v>1</v>
      </c>
      <c r="O16">
        <v>30</v>
      </c>
      <c r="P16">
        <v>0.66744000000000003</v>
      </c>
      <c r="Q16">
        <v>30</v>
      </c>
      <c r="R16">
        <v>0.63700000000000001</v>
      </c>
      <c r="S16">
        <v>2</v>
      </c>
      <c r="T16">
        <v>23</v>
      </c>
      <c r="U16">
        <v>28</v>
      </c>
    </row>
    <row r="17" spans="1:21" x14ac:dyDescent="0.25">
      <c r="A17" t="s">
        <v>21</v>
      </c>
      <c r="B17" t="s">
        <v>45</v>
      </c>
      <c r="C17" t="s">
        <v>46</v>
      </c>
      <c r="D17" t="s">
        <v>29</v>
      </c>
      <c r="E17" t="s">
        <v>24</v>
      </c>
      <c r="F17" t="s">
        <v>30</v>
      </c>
      <c r="G17">
        <v>1</v>
      </c>
      <c r="H17" t="s">
        <v>31</v>
      </c>
      <c r="I17">
        <v>1.5042</v>
      </c>
      <c r="J17">
        <v>2.3921899999999998</v>
      </c>
      <c r="K17">
        <v>6.0569999999999999E-2</v>
      </c>
      <c r="N17">
        <v>3.5</v>
      </c>
      <c r="O17">
        <v>54.87</v>
      </c>
      <c r="P17">
        <v>0.24612000000000001</v>
      </c>
      <c r="Q17">
        <v>30</v>
      </c>
      <c r="R17">
        <v>0.89200000000000002</v>
      </c>
      <c r="S17">
        <v>1.5</v>
      </c>
      <c r="T17">
        <v>43</v>
      </c>
      <c r="U17">
        <v>28</v>
      </c>
    </row>
    <row r="18" spans="1:21" x14ac:dyDescent="0.25">
      <c r="A18" t="s">
        <v>21</v>
      </c>
      <c r="B18" t="s">
        <v>45</v>
      </c>
      <c r="C18" t="s">
        <v>46</v>
      </c>
      <c r="D18" t="s">
        <v>24</v>
      </c>
      <c r="E18" t="s">
        <v>32</v>
      </c>
      <c r="F18" t="s">
        <v>30</v>
      </c>
      <c r="G18" t="s">
        <v>27</v>
      </c>
      <c r="H18" t="s">
        <v>28</v>
      </c>
      <c r="I18">
        <v>0.83557999999999999</v>
      </c>
      <c r="J18">
        <v>0.22941</v>
      </c>
      <c r="N18">
        <v>1.23</v>
      </c>
      <c r="O18">
        <v>13.42</v>
      </c>
      <c r="P18">
        <v>4.5969999999999997E-2</v>
      </c>
      <c r="Q18">
        <v>30</v>
      </c>
      <c r="R18">
        <v>0.90300000000000002</v>
      </c>
      <c r="S18">
        <v>1</v>
      </c>
      <c r="T18">
        <v>10</v>
      </c>
      <c r="U18">
        <v>28</v>
      </c>
    </row>
    <row r="19" spans="1:21" x14ac:dyDescent="0.25">
      <c r="A19" t="s">
        <v>21</v>
      </c>
      <c r="B19" t="s">
        <v>45</v>
      </c>
      <c r="C19" t="s">
        <v>46</v>
      </c>
      <c r="D19" t="s">
        <v>24</v>
      </c>
      <c r="E19" t="s">
        <v>34</v>
      </c>
      <c r="F19" t="s">
        <v>30</v>
      </c>
      <c r="G19" t="s">
        <v>27</v>
      </c>
      <c r="H19" t="s">
        <v>28</v>
      </c>
      <c r="I19">
        <v>0.47577000000000003</v>
      </c>
      <c r="J19">
        <v>0.14851</v>
      </c>
      <c r="N19">
        <v>0.73</v>
      </c>
      <c r="O19">
        <v>8.6300000000000008</v>
      </c>
      <c r="P19">
        <v>5.3760000000000002E-2</v>
      </c>
      <c r="Q19">
        <v>30</v>
      </c>
      <c r="R19">
        <v>0.76800000000000002</v>
      </c>
      <c r="S19">
        <v>0.5</v>
      </c>
      <c r="T19">
        <v>9</v>
      </c>
      <c r="U19">
        <v>28</v>
      </c>
    </row>
    <row r="20" spans="1:21" x14ac:dyDescent="0.25">
      <c r="A20" t="s">
        <v>21</v>
      </c>
      <c r="B20" t="s">
        <v>45</v>
      </c>
      <c r="C20" t="s">
        <v>46</v>
      </c>
      <c r="D20" t="s">
        <v>25</v>
      </c>
      <c r="E20" t="s">
        <v>24</v>
      </c>
      <c r="F20" t="s">
        <v>35</v>
      </c>
      <c r="G20" t="s">
        <v>44</v>
      </c>
      <c r="H20" t="s">
        <v>28</v>
      </c>
      <c r="I20">
        <v>1.7260899999999999</v>
      </c>
      <c r="J20">
        <v>1.7715700000000001</v>
      </c>
      <c r="N20">
        <v>1.73</v>
      </c>
      <c r="O20">
        <v>54.87</v>
      </c>
      <c r="P20">
        <v>5.6037699999999999</v>
      </c>
      <c r="Q20">
        <v>30</v>
      </c>
      <c r="R20">
        <v>0.60899999999999999</v>
      </c>
      <c r="S20">
        <v>1.5</v>
      </c>
      <c r="T20">
        <v>43</v>
      </c>
      <c r="U20">
        <v>28</v>
      </c>
    </row>
    <row r="21" spans="1:21" x14ac:dyDescent="0.25">
      <c r="A21" t="s">
        <v>21</v>
      </c>
      <c r="B21" t="s">
        <v>45</v>
      </c>
      <c r="C21" t="s">
        <v>46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-3.0725199999999999</v>
      </c>
      <c r="J21">
        <v>6.1388100000000003</v>
      </c>
      <c r="K21">
        <v>0.22352</v>
      </c>
      <c r="N21">
        <v>0.88</v>
      </c>
      <c r="O21">
        <v>281.8</v>
      </c>
      <c r="P21">
        <v>0.47277999999999998</v>
      </c>
      <c r="Q21">
        <v>26</v>
      </c>
      <c r="R21">
        <v>0.94099999999999995</v>
      </c>
      <c r="S21">
        <v>0.1</v>
      </c>
      <c r="T21">
        <v>206.2</v>
      </c>
      <c r="U21">
        <v>24</v>
      </c>
    </row>
    <row r="22" spans="1:21" x14ac:dyDescent="0.25">
      <c r="A22" t="s">
        <v>21</v>
      </c>
      <c r="B22" t="s">
        <v>45</v>
      </c>
      <c r="C22" t="s">
        <v>46</v>
      </c>
      <c r="D22" t="s">
        <v>24</v>
      </c>
      <c r="E22" t="s">
        <v>39</v>
      </c>
      <c r="F22" t="s">
        <v>30</v>
      </c>
      <c r="G22" t="s">
        <v>27</v>
      </c>
      <c r="H22" t="s">
        <v>33</v>
      </c>
      <c r="I22">
        <v>1.1555500000000001</v>
      </c>
      <c r="J22">
        <v>0.28023999999999999</v>
      </c>
      <c r="K22">
        <v>-2.66E-3</v>
      </c>
      <c r="N22">
        <v>1.63</v>
      </c>
      <c r="O22">
        <v>8.5399999999999991</v>
      </c>
      <c r="P22">
        <v>5.5989999999999998E-2</v>
      </c>
      <c r="Q22">
        <v>30</v>
      </c>
      <c r="R22">
        <v>0.83799999999999997</v>
      </c>
      <c r="S22">
        <v>1.5</v>
      </c>
      <c r="T22">
        <v>11</v>
      </c>
      <c r="U22">
        <v>27</v>
      </c>
    </row>
    <row r="23" spans="1:21" x14ac:dyDescent="0.25">
      <c r="A23" t="s">
        <v>21</v>
      </c>
      <c r="B23" t="s">
        <v>47</v>
      </c>
      <c r="C23" t="s">
        <v>48</v>
      </c>
      <c r="D23" t="s">
        <v>24</v>
      </c>
      <c r="E23" t="s">
        <v>25</v>
      </c>
      <c r="F23" t="s">
        <v>26</v>
      </c>
      <c r="G23">
        <v>1</v>
      </c>
      <c r="H23" t="s">
        <v>31</v>
      </c>
      <c r="I23">
        <v>-0.28355000000000002</v>
      </c>
      <c r="J23">
        <v>2.65266</v>
      </c>
      <c r="K23">
        <v>8.1250000000000003E-2</v>
      </c>
      <c r="N23">
        <v>2</v>
      </c>
      <c r="O23">
        <v>44</v>
      </c>
      <c r="P23">
        <v>0.28504000000000002</v>
      </c>
      <c r="Q23">
        <v>48</v>
      </c>
      <c r="R23">
        <v>0.85699999999999998</v>
      </c>
      <c r="S23">
        <v>2</v>
      </c>
      <c r="T23">
        <v>94</v>
      </c>
      <c r="U23">
        <v>46</v>
      </c>
    </row>
    <row r="24" spans="1:21" x14ac:dyDescent="0.25">
      <c r="A24" t="s">
        <v>21</v>
      </c>
      <c r="B24" t="s">
        <v>47</v>
      </c>
      <c r="C24" t="s">
        <v>48</v>
      </c>
      <c r="D24" t="s">
        <v>29</v>
      </c>
      <c r="E24" t="s">
        <v>24</v>
      </c>
      <c r="F24" t="s">
        <v>30</v>
      </c>
      <c r="G24" t="s">
        <v>49</v>
      </c>
      <c r="H24" t="s">
        <v>33</v>
      </c>
      <c r="I24">
        <v>0.97463</v>
      </c>
      <c r="J24">
        <v>3.3095500000000002</v>
      </c>
      <c r="K24">
        <v>0.23422999999999999</v>
      </c>
      <c r="N24">
        <v>2.71</v>
      </c>
      <c r="O24">
        <v>80.53</v>
      </c>
      <c r="P24">
        <v>3.0321500000000001</v>
      </c>
      <c r="Q24">
        <v>50</v>
      </c>
      <c r="R24">
        <v>0.86499999999999999</v>
      </c>
      <c r="S24">
        <v>2.8</v>
      </c>
      <c r="T24">
        <v>100.1</v>
      </c>
      <c r="U24">
        <v>47</v>
      </c>
    </row>
    <row r="25" spans="1:21" x14ac:dyDescent="0.25">
      <c r="A25" t="s">
        <v>21</v>
      </c>
      <c r="B25" t="s">
        <v>47</v>
      </c>
      <c r="C25" t="s">
        <v>48</v>
      </c>
      <c r="D25" t="s">
        <v>24</v>
      </c>
      <c r="E25" t="s">
        <v>32</v>
      </c>
      <c r="F25" t="s">
        <v>30</v>
      </c>
      <c r="G25" t="s">
        <v>40</v>
      </c>
      <c r="H25" t="s">
        <v>33</v>
      </c>
      <c r="I25">
        <v>0.46627000000000002</v>
      </c>
      <c r="J25">
        <v>0.25589000000000001</v>
      </c>
      <c r="K25">
        <v>-1.47E-3</v>
      </c>
      <c r="N25">
        <v>0.73</v>
      </c>
      <c r="O25">
        <v>11.56</v>
      </c>
      <c r="P25">
        <v>0.29838999999999999</v>
      </c>
      <c r="Q25">
        <v>50</v>
      </c>
      <c r="R25">
        <v>0.88400000000000001</v>
      </c>
      <c r="S25">
        <v>0.5</v>
      </c>
      <c r="T25">
        <v>14.5</v>
      </c>
      <c r="U25">
        <v>47</v>
      </c>
    </row>
    <row r="26" spans="1:21" x14ac:dyDescent="0.25">
      <c r="A26" t="s">
        <v>21</v>
      </c>
      <c r="B26" t="s">
        <v>47</v>
      </c>
      <c r="C26" t="s">
        <v>48</v>
      </c>
      <c r="D26" t="s">
        <v>24</v>
      </c>
      <c r="E26" t="s">
        <v>34</v>
      </c>
      <c r="F26" t="s">
        <v>30</v>
      </c>
      <c r="G26">
        <v>1</v>
      </c>
      <c r="H26" t="s">
        <v>33</v>
      </c>
      <c r="I26">
        <v>1.5418400000000001</v>
      </c>
      <c r="J26">
        <v>0.18679000000000001</v>
      </c>
      <c r="K26">
        <v>-1.17E-3</v>
      </c>
      <c r="N26">
        <v>1.73</v>
      </c>
      <c r="O26">
        <v>9.01</v>
      </c>
      <c r="P26">
        <v>2.5700099999999999</v>
      </c>
      <c r="Q26">
        <v>50</v>
      </c>
      <c r="R26">
        <v>0.64700000000000002</v>
      </c>
      <c r="S26">
        <v>1</v>
      </c>
      <c r="T26">
        <v>12.5</v>
      </c>
      <c r="U26">
        <v>47</v>
      </c>
    </row>
    <row r="27" spans="1:21" x14ac:dyDescent="0.25">
      <c r="A27" t="s">
        <v>21</v>
      </c>
      <c r="B27" t="s">
        <v>47</v>
      </c>
      <c r="C27" t="s">
        <v>48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>
        <v>-0.6109</v>
      </c>
      <c r="J27">
        <v>1.6331100000000001</v>
      </c>
      <c r="K27">
        <v>1.4500000000000001E-2</v>
      </c>
      <c r="L27">
        <v>-2.2000000000000001E-4</v>
      </c>
      <c r="N27">
        <v>1.04</v>
      </c>
      <c r="O27">
        <v>80.53</v>
      </c>
      <c r="P27">
        <v>3.5906799999999999</v>
      </c>
      <c r="Q27">
        <v>48</v>
      </c>
      <c r="R27">
        <v>0.90500000000000003</v>
      </c>
      <c r="S27">
        <v>2.8</v>
      </c>
      <c r="T27">
        <v>100.1</v>
      </c>
      <c r="U27">
        <v>44</v>
      </c>
    </row>
    <row r="28" spans="1:21" x14ac:dyDescent="0.25">
      <c r="A28" t="s">
        <v>21</v>
      </c>
      <c r="B28" t="s">
        <v>47</v>
      </c>
      <c r="C28" t="s">
        <v>48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-2.5818699999999999</v>
      </c>
      <c r="J28">
        <v>5.7126000000000001</v>
      </c>
      <c r="K28">
        <v>0.33825</v>
      </c>
      <c r="N28">
        <v>0.71</v>
      </c>
      <c r="O28">
        <v>422.63</v>
      </c>
      <c r="P28">
        <v>0.58159000000000005</v>
      </c>
      <c r="Q28">
        <v>46</v>
      </c>
      <c r="R28">
        <v>0.85599999999999998</v>
      </c>
      <c r="S28">
        <v>0.1</v>
      </c>
      <c r="T28">
        <v>849.8</v>
      </c>
      <c r="U28">
        <v>44</v>
      </c>
    </row>
    <row r="29" spans="1:21" x14ac:dyDescent="0.25">
      <c r="A29" t="s">
        <v>21</v>
      </c>
      <c r="B29" t="s">
        <v>47</v>
      </c>
      <c r="C29" t="s">
        <v>48</v>
      </c>
      <c r="D29" t="s">
        <v>24</v>
      </c>
      <c r="E29" t="s">
        <v>39</v>
      </c>
      <c r="F29" t="s">
        <v>30</v>
      </c>
      <c r="G29" t="s">
        <v>40</v>
      </c>
      <c r="H29" t="s">
        <v>33</v>
      </c>
      <c r="I29">
        <v>1.94014</v>
      </c>
      <c r="J29">
        <v>0.25407999999999997</v>
      </c>
      <c r="K29">
        <v>-1.5900000000000001E-3</v>
      </c>
      <c r="N29">
        <v>2.2000000000000002</v>
      </c>
      <c r="O29">
        <v>12.1</v>
      </c>
      <c r="P29">
        <v>0.50324000000000002</v>
      </c>
      <c r="Q29">
        <v>50</v>
      </c>
      <c r="R29">
        <v>0.79200000000000004</v>
      </c>
      <c r="S29">
        <v>1.5</v>
      </c>
      <c r="T29">
        <v>15</v>
      </c>
      <c r="U29">
        <v>47</v>
      </c>
    </row>
    <row r="30" spans="1:21" x14ac:dyDescent="0.25">
      <c r="A30" t="s">
        <v>21</v>
      </c>
      <c r="B30" t="s">
        <v>50</v>
      </c>
      <c r="C30" t="s">
        <v>51</v>
      </c>
      <c r="D30" t="s">
        <v>24</v>
      </c>
      <c r="E30" t="s">
        <v>25</v>
      </c>
      <c r="F30" t="s">
        <v>26</v>
      </c>
      <c r="G30" t="s">
        <v>52</v>
      </c>
      <c r="H30" t="s">
        <v>33</v>
      </c>
      <c r="I30">
        <v>2.2252299999999998</v>
      </c>
      <c r="J30">
        <v>0.25901000000000002</v>
      </c>
      <c r="K30">
        <v>3.64E-3</v>
      </c>
      <c r="N30">
        <v>0</v>
      </c>
      <c r="O30">
        <v>46</v>
      </c>
      <c r="P30">
        <v>2.3099999999999999E-2</v>
      </c>
      <c r="Q30">
        <v>40</v>
      </c>
      <c r="R30">
        <v>0.80100000000000005</v>
      </c>
      <c r="S30">
        <v>3</v>
      </c>
      <c r="T30">
        <v>50</v>
      </c>
      <c r="U30">
        <v>37</v>
      </c>
    </row>
    <row r="31" spans="1:21" x14ac:dyDescent="0.25">
      <c r="A31" t="s">
        <v>21</v>
      </c>
      <c r="B31" t="s">
        <v>50</v>
      </c>
      <c r="C31" t="s">
        <v>51</v>
      </c>
      <c r="D31" t="s">
        <v>29</v>
      </c>
      <c r="E31" t="s">
        <v>24</v>
      </c>
      <c r="F31" t="s">
        <v>30</v>
      </c>
      <c r="G31">
        <v>1</v>
      </c>
      <c r="H31" t="s">
        <v>31</v>
      </c>
      <c r="I31">
        <v>1.0817300000000001</v>
      </c>
      <c r="J31">
        <v>2.9856099999999999</v>
      </c>
      <c r="K31">
        <v>6.4909999999999995E-2</v>
      </c>
      <c r="N31">
        <v>1.55</v>
      </c>
      <c r="O31">
        <v>63.37</v>
      </c>
      <c r="P31">
        <v>0.25478000000000001</v>
      </c>
      <c r="Q31">
        <v>41</v>
      </c>
      <c r="R31">
        <v>0.86699999999999999</v>
      </c>
      <c r="S31">
        <v>4.8</v>
      </c>
      <c r="T31">
        <v>69.599999999999994</v>
      </c>
      <c r="U31">
        <v>39</v>
      </c>
    </row>
    <row r="32" spans="1:21" x14ac:dyDescent="0.25">
      <c r="A32" t="s">
        <v>21</v>
      </c>
      <c r="B32" t="s">
        <v>50</v>
      </c>
      <c r="C32" t="s">
        <v>51</v>
      </c>
      <c r="D32" t="s">
        <v>24</v>
      </c>
      <c r="E32" t="s">
        <v>32</v>
      </c>
      <c r="F32" t="s">
        <v>30</v>
      </c>
      <c r="G32" t="s">
        <v>27</v>
      </c>
      <c r="H32" t="s">
        <v>28</v>
      </c>
      <c r="I32">
        <v>1.9156500000000001</v>
      </c>
      <c r="J32">
        <v>0.19717999999999999</v>
      </c>
      <c r="N32">
        <v>2.2200000000000002</v>
      </c>
      <c r="O32">
        <v>14.41</v>
      </c>
      <c r="P32">
        <v>7.7590000000000006E-2</v>
      </c>
      <c r="Q32">
        <v>41</v>
      </c>
      <c r="R32">
        <v>0.874</v>
      </c>
      <c r="S32">
        <v>2.2999999999999998</v>
      </c>
      <c r="T32">
        <v>17.8</v>
      </c>
      <c r="U32">
        <v>39</v>
      </c>
    </row>
    <row r="33" spans="1:21" x14ac:dyDescent="0.25">
      <c r="A33" t="s">
        <v>21</v>
      </c>
      <c r="B33" t="s">
        <v>50</v>
      </c>
      <c r="C33" t="s">
        <v>51</v>
      </c>
      <c r="D33" t="s">
        <v>24</v>
      </c>
      <c r="E33" t="s">
        <v>34</v>
      </c>
      <c r="F33" t="s">
        <v>30</v>
      </c>
      <c r="G33">
        <v>1</v>
      </c>
      <c r="H33" t="s">
        <v>28</v>
      </c>
      <c r="I33">
        <v>2.2804899999999999</v>
      </c>
      <c r="J33">
        <v>0.10226</v>
      </c>
      <c r="N33">
        <v>2.44</v>
      </c>
      <c r="O33">
        <v>8.76</v>
      </c>
      <c r="P33">
        <v>1.8924300000000001</v>
      </c>
      <c r="Q33">
        <v>41</v>
      </c>
      <c r="R33">
        <v>0.65200000000000002</v>
      </c>
      <c r="S33">
        <v>1.5</v>
      </c>
      <c r="T33">
        <v>11</v>
      </c>
      <c r="U33">
        <v>39</v>
      </c>
    </row>
    <row r="34" spans="1:21" x14ac:dyDescent="0.25">
      <c r="A34" t="s">
        <v>21</v>
      </c>
      <c r="B34" t="s">
        <v>50</v>
      </c>
      <c r="C34" t="s">
        <v>51</v>
      </c>
      <c r="D34" t="s">
        <v>25</v>
      </c>
      <c r="E34" t="s">
        <v>24</v>
      </c>
      <c r="F34" t="s">
        <v>35</v>
      </c>
      <c r="G34">
        <v>1</v>
      </c>
      <c r="H34" t="s">
        <v>33</v>
      </c>
      <c r="I34">
        <v>1.5450200000000001</v>
      </c>
      <c r="J34">
        <v>2.71251</v>
      </c>
      <c r="K34">
        <v>-2.9749999999999999E-2</v>
      </c>
      <c r="N34">
        <v>1.55</v>
      </c>
      <c r="O34">
        <v>63.37</v>
      </c>
      <c r="P34">
        <v>66.098380000000006</v>
      </c>
      <c r="Q34">
        <v>40</v>
      </c>
      <c r="R34">
        <v>0.80400000000000005</v>
      </c>
      <c r="S34">
        <v>4.8</v>
      </c>
      <c r="T34">
        <v>69.599999999999994</v>
      </c>
      <c r="U34">
        <v>37</v>
      </c>
    </row>
    <row r="35" spans="1:21" x14ac:dyDescent="0.25">
      <c r="A35" t="s">
        <v>21</v>
      </c>
      <c r="B35" t="s">
        <v>50</v>
      </c>
      <c r="C35" t="s">
        <v>51</v>
      </c>
      <c r="D35" t="s">
        <v>24</v>
      </c>
      <c r="E35" t="s">
        <v>37</v>
      </c>
      <c r="F35" t="s">
        <v>38</v>
      </c>
      <c r="G35" t="s">
        <v>52</v>
      </c>
      <c r="H35" t="s">
        <v>33</v>
      </c>
      <c r="I35">
        <v>6.4534000000000002</v>
      </c>
      <c r="J35">
        <v>0.20579</v>
      </c>
      <c r="K35">
        <v>0.10299</v>
      </c>
      <c r="N35">
        <v>7.02</v>
      </c>
      <c r="O35">
        <v>433.08</v>
      </c>
      <c r="P35">
        <v>5.0104600000000001</v>
      </c>
      <c r="Q35">
        <v>39</v>
      </c>
      <c r="R35">
        <v>0.75600000000000001</v>
      </c>
      <c r="S35">
        <v>1.2</v>
      </c>
      <c r="T35">
        <v>813.4</v>
      </c>
      <c r="U35">
        <v>36</v>
      </c>
    </row>
    <row r="36" spans="1:21" x14ac:dyDescent="0.25">
      <c r="A36" t="s">
        <v>21</v>
      </c>
      <c r="B36" t="s">
        <v>50</v>
      </c>
      <c r="C36" t="s">
        <v>51</v>
      </c>
      <c r="D36" t="s">
        <v>24</v>
      </c>
      <c r="E36" t="s">
        <v>39</v>
      </c>
      <c r="F36" t="s">
        <v>30</v>
      </c>
      <c r="G36">
        <v>1</v>
      </c>
      <c r="H36" t="s">
        <v>28</v>
      </c>
      <c r="I36">
        <v>4.4429400000000001</v>
      </c>
      <c r="J36">
        <v>0.11552999999999999</v>
      </c>
      <c r="N36">
        <v>4.62</v>
      </c>
      <c r="O36">
        <v>11.76</v>
      </c>
      <c r="P36">
        <v>2.9371</v>
      </c>
      <c r="Q36">
        <v>41</v>
      </c>
      <c r="R36">
        <v>0.60599999999999998</v>
      </c>
      <c r="S36">
        <v>3</v>
      </c>
      <c r="T36">
        <v>13.5</v>
      </c>
      <c r="U36">
        <v>39</v>
      </c>
    </row>
    <row r="37" spans="1:21" x14ac:dyDescent="0.25">
      <c r="A37" t="s">
        <v>21</v>
      </c>
      <c r="B37" t="s">
        <v>53</v>
      </c>
      <c r="C37" t="s">
        <v>54</v>
      </c>
      <c r="D37" t="s">
        <v>24</v>
      </c>
      <c r="E37" t="s">
        <v>25</v>
      </c>
      <c r="F37" t="s">
        <v>26</v>
      </c>
      <c r="G37" t="s">
        <v>27</v>
      </c>
      <c r="H37" t="s">
        <v>28</v>
      </c>
      <c r="I37">
        <v>2.1303700000000001</v>
      </c>
      <c r="J37">
        <v>0.34447</v>
      </c>
      <c r="N37">
        <v>0</v>
      </c>
      <c r="O37">
        <v>30</v>
      </c>
      <c r="P37">
        <v>0.42746000000000001</v>
      </c>
      <c r="Q37">
        <v>34</v>
      </c>
      <c r="R37">
        <v>0.72599999999999998</v>
      </c>
      <c r="S37">
        <v>3</v>
      </c>
      <c r="T37">
        <v>30</v>
      </c>
      <c r="U37">
        <v>32</v>
      </c>
    </row>
    <row r="38" spans="1:21" x14ac:dyDescent="0.25">
      <c r="A38" t="s">
        <v>21</v>
      </c>
      <c r="B38" t="s">
        <v>53</v>
      </c>
      <c r="C38" t="s">
        <v>54</v>
      </c>
      <c r="D38" t="s">
        <v>29</v>
      </c>
      <c r="E38" t="s">
        <v>24</v>
      </c>
      <c r="F38" t="s">
        <v>30</v>
      </c>
      <c r="G38" t="s">
        <v>55</v>
      </c>
      <c r="H38" t="s">
        <v>28</v>
      </c>
      <c r="I38">
        <v>2.0840900000000002</v>
      </c>
      <c r="J38">
        <v>5.1630700000000003</v>
      </c>
      <c r="N38">
        <v>5.71</v>
      </c>
      <c r="O38">
        <v>64.39</v>
      </c>
      <c r="P38">
        <v>47.925460000000001</v>
      </c>
      <c r="Q38">
        <v>35</v>
      </c>
      <c r="R38">
        <v>0.58199999999999996</v>
      </c>
      <c r="S38">
        <v>4.0999999999999996</v>
      </c>
      <c r="T38">
        <v>60.7</v>
      </c>
      <c r="U38">
        <v>33</v>
      </c>
    </row>
    <row r="39" spans="1:21" x14ac:dyDescent="0.25">
      <c r="A39" t="s">
        <v>21</v>
      </c>
      <c r="B39" t="s">
        <v>53</v>
      </c>
      <c r="C39" t="s">
        <v>54</v>
      </c>
      <c r="D39" t="s">
        <v>24</v>
      </c>
      <c r="E39" t="s">
        <v>32</v>
      </c>
      <c r="F39" t="s">
        <v>30</v>
      </c>
      <c r="G39" t="s">
        <v>40</v>
      </c>
      <c r="H39" t="s">
        <v>28</v>
      </c>
      <c r="I39">
        <v>1.8431200000000001</v>
      </c>
      <c r="J39">
        <v>0.11695</v>
      </c>
      <c r="N39">
        <v>2.5099999999999998</v>
      </c>
      <c r="O39">
        <v>9.3699999999999992</v>
      </c>
      <c r="P39">
        <v>0.47249000000000002</v>
      </c>
      <c r="Q39">
        <v>35</v>
      </c>
      <c r="R39">
        <v>0.59599999999999997</v>
      </c>
      <c r="S39">
        <v>1.5</v>
      </c>
      <c r="T39">
        <v>9.5</v>
      </c>
      <c r="U39">
        <v>33</v>
      </c>
    </row>
    <row r="40" spans="1:21" x14ac:dyDescent="0.25">
      <c r="A40" t="s">
        <v>21</v>
      </c>
      <c r="B40" t="s">
        <v>53</v>
      </c>
      <c r="C40" t="s">
        <v>54</v>
      </c>
      <c r="D40" t="s">
        <v>24</v>
      </c>
      <c r="E40" t="s">
        <v>34</v>
      </c>
      <c r="F40" t="s">
        <v>30</v>
      </c>
      <c r="G40" t="s">
        <v>40</v>
      </c>
      <c r="H40" t="s">
        <v>28</v>
      </c>
      <c r="I40">
        <v>1.28193</v>
      </c>
      <c r="J40">
        <v>7.2789999999999994E-2</v>
      </c>
      <c r="N40">
        <v>1.7</v>
      </c>
      <c r="O40">
        <v>5.97</v>
      </c>
      <c r="P40">
        <v>0.39618999999999999</v>
      </c>
      <c r="Q40">
        <v>35</v>
      </c>
      <c r="R40">
        <v>0.4</v>
      </c>
      <c r="S40">
        <v>0.5</v>
      </c>
      <c r="T40">
        <v>8.5</v>
      </c>
      <c r="U40">
        <v>33</v>
      </c>
    </row>
    <row r="41" spans="1:21" x14ac:dyDescent="0.25">
      <c r="A41" t="s">
        <v>21</v>
      </c>
      <c r="B41" t="s">
        <v>53</v>
      </c>
      <c r="C41" t="s">
        <v>54</v>
      </c>
      <c r="D41" t="s">
        <v>25</v>
      </c>
      <c r="E41" t="s">
        <v>24</v>
      </c>
      <c r="F41" t="s">
        <v>35</v>
      </c>
      <c r="G41">
        <v>1</v>
      </c>
      <c r="H41" t="s">
        <v>28</v>
      </c>
      <c r="I41">
        <v>5.70526</v>
      </c>
      <c r="J41">
        <v>1.95628</v>
      </c>
      <c r="N41">
        <v>5.71</v>
      </c>
      <c r="O41">
        <v>64.39</v>
      </c>
      <c r="P41">
        <v>65.599249999999998</v>
      </c>
      <c r="Q41">
        <v>34</v>
      </c>
      <c r="R41">
        <v>0.71399999999999997</v>
      </c>
      <c r="S41">
        <v>4.0999999999999996</v>
      </c>
      <c r="T41">
        <v>60.7</v>
      </c>
      <c r="U41">
        <v>32</v>
      </c>
    </row>
    <row r="42" spans="1:21" x14ac:dyDescent="0.25">
      <c r="A42" t="s">
        <v>21</v>
      </c>
      <c r="B42" t="s">
        <v>53</v>
      </c>
      <c r="C42" t="s">
        <v>54</v>
      </c>
      <c r="D42" t="s">
        <v>24</v>
      </c>
      <c r="E42" t="s">
        <v>37</v>
      </c>
      <c r="F42" t="s">
        <v>38</v>
      </c>
      <c r="G42">
        <v>1</v>
      </c>
      <c r="H42" t="s">
        <v>31</v>
      </c>
      <c r="I42">
        <v>-2.6472899999999999</v>
      </c>
      <c r="J42">
        <v>5.2317400000000003</v>
      </c>
      <c r="K42">
        <v>1.0033399999999999</v>
      </c>
      <c r="N42">
        <v>6.98</v>
      </c>
      <c r="O42">
        <v>227.96</v>
      </c>
      <c r="P42">
        <v>1.0016700000000001</v>
      </c>
      <c r="Q42">
        <v>34</v>
      </c>
      <c r="R42">
        <v>0.58599999999999997</v>
      </c>
      <c r="S42">
        <v>0.9</v>
      </c>
      <c r="T42">
        <v>291.60000000000002</v>
      </c>
      <c r="U42">
        <v>32</v>
      </c>
    </row>
    <row r="43" spans="1:21" x14ac:dyDescent="0.25">
      <c r="A43" t="s">
        <v>21</v>
      </c>
      <c r="B43" t="s">
        <v>53</v>
      </c>
      <c r="C43" t="s">
        <v>54</v>
      </c>
      <c r="D43" t="s">
        <v>24</v>
      </c>
      <c r="E43" t="s">
        <v>39</v>
      </c>
      <c r="F43" t="s">
        <v>30</v>
      </c>
      <c r="G43" t="s">
        <v>40</v>
      </c>
      <c r="H43" t="s">
        <v>28</v>
      </c>
      <c r="I43">
        <v>2.40476</v>
      </c>
      <c r="J43">
        <v>0.10047</v>
      </c>
      <c r="N43">
        <v>2.98</v>
      </c>
      <c r="O43">
        <v>8.8699999999999992</v>
      </c>
      <c r="P43">
        <v>0.70560999999999996</v>
      </c>
      <c r="Q43">
        <v>35</v>
      </c>
      <c r="R43">
        <v>0.41699999999999998</v>
      </c>
      <c r="S43">
        <v>1.5</v>
      </c>
      <c r="T43">
        <v>13.5</v>
      </c>
      <c r="U43">
        <v>33</v>
      </c>
    </row>
    <row r="44" spans="1:21" x14ac:dyDescent="0.25">
      <c r="A44" t="s">
        <v>21</v>
      </c>
      <c r="B44" t="s">
        <v>56</v>
      </c>
      <c r="C44" t="s">
        <v>57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0.83572000000000002</v>
      </c>
      <c r="J44">
        <v>0.50777000000000005</v>
      </c>
      <c r="K44">
        <v>-3.82E-3</v>
      </c>
      <c r="L44">
        <v>6.9999999999999994E-5</v>
      </c>
      <c r="N44">
        <v>2</v>
      </c>
      <c r="O44">
        <v>70</v>
      </c>
      <c r="P44">
        <v>1.0460000000000001E-2</v>
      </c>
      <c r="Q44">
        <v>48</v>
      </c>
      <c r="R44">
        <v>0.94499999999999995</v>
      </c>
      <c r="S44">
        <v>3</v>
      </c>
      <c r="T44">
        <v>59</v>
      </c>
      <c r="U44">
        <v>44</v>
      </c>
    </row>
    <row r="45" spans="1:21" x14ac:dyDescent="0.25">
      <c r="A45" t="s">
        <v>21</v>
      </c>
      <c r="B45" t="s">
        <v>56</v>
      </c>
      <c r="C45" t="s">
        <v>57</v>
      </c>
      <c r="D45" t="s">
        <v>29</v>
      </c>
      <c r="E45" t="s">
        <v>24</v>
      </c>
      <c r="F45" t="s">
        <v>30</v>
      </c>
      <c r="G45">
        <v>1</v>
      </c>
      <c r="H45" t="s">
        <v>31</v>
      </c>
      <c r="I45">
        <v>1.6463000000000001</v>
      </c>
      <c r="J45">
        <v>2.4934699999999999</v>
      </c>
      <c r="K45">
        <v>3.465E-2</v>
      </c>
      <c r="N45">
        <v>2.8</v>
      </c>
      <c r="O45">
        <v>99.73</v>
      </c>
      <c r="P45">
        <v>0.18615000000000001</v>
      </c>
      <c r="Q45">
        <v>48</v>
      </c>
      <c r="R45">
        <v>0.94199999999999995</v>
      </c>
      <c r="S45">
        <v>2.2999999999999998</v>
      </c>
      <c r="T45">
        <v>93.2</v>
      </c>
      <c r="U45">
        <v>46</v>
      </c>
    </row>
    <row r="46" spans="1:21" x14ac:dyDescent="0.25">
      <c r="A46" t="s">
        <v>21</v>
      </c>
      <c r="B46" t="s">
        <v>56</v>
      </c>
      <c r="C46" t="s">
        <v>57</v>
      </c>
      <c r="D46" t="s">
        <v>24</v>
      </c>
      <c r="E46" t="s">
        <v>32</v>
      </c>
      <c r="F46" t="s">
        <v>30</v>
      </c>
      <c r="G46" t="s">
        <v>52</v>
      </c>
      <c r="H46" t="s">
        <v>33</v>
      </c>
      <c r="I46">
        <v>0.45463999999999999</v>
      </c>
      <c r="J46">
        <v>0.24185000000000001</v>
      </c>
      <c r="K46">
        <v>-5.4000000000000001E-4</v>
      </c>
      <c r="N46">
        <v>0.67</v>
      </c>
      <c r="O46">
        <v>19.14</v>
      </c>
      <c r="P46">
        <v>1.42E-3</v>
      </c>
      <c r="Q46">
        <v>48</v>
      </c>
      <c r="R46">
        <v>0.95499999999999996</v>
      </c>
      <c r="S46">
        <v>1</v>
      </c>
      <c r="T46">
        <v>21.5</v>
      </c>
      <c r="U46">
        <v>45</v>
      </c>
    </row>
    <row r="47" spans="1:21" x14ac:dyDescent="0.25">
      <c r="A47" t="s">
        <v>21</v>
      </c>
      <c r="B47" t="s">
        <v>56</v>
      </c>
      <c r="C47" t="s">
        <v>57</v>
      </c>
      <c r="D47" t="s">
        <v>24</v>
      </c>
      <c r="E47" t="s">
        <v>34</v>
      </c>
      <c r="F47" t="s">
        <v>30</v>
      </c>
      <c r="G47" t="s">
        <v>27</v>
      </c>
      <c r="H47" t="s">
        <v>33</v>
      </c>
      <c r="I47">
        <v>1.1140099999999999</v>
      </c>
      <c r="J47">
        <v>0.30842000000000003</v>
      </c>
      <c r="K47">
        <v>-1.9599999999999999E-3</v>
      </c>
      <c r="N47">
        <v>1.38</v>
      </c>
      <c r="O47">
        <v>13.26</v>
      </c>
      <c r="P47">
        <v>0.13414000000000001</v>
      </c>
      <c r="Q47">
        <v>48</v>
      </c>
      <c r="R47">
        <v>0.81899999999999995</v>
      </c>
      <c r="S47">
        <v>2</v>
      </c>
      <c r="T47">
        <v>19</v>
      </c>
      <c r="U47">
        <v>45</v>
      </c>
    </row>
    <row r="48" spans="1:21" x14ac:dyDescent="0.25">
      <c r="A48" t="s">
        <v>21</v>
      </c>
      <c r="B48" t="s">
        <v>56</v>
      </c>
      <c r="C48" t="s">
        <v>57</v>
      </c>
      <c r="D48" t="s">
        <v>25</v>
      </c>
      <c r="E48" t="s">
        <v>24</v>
      </c>
      <c r="F48" t="s">
        <v>35</v>
      </c>
      <c r="G48">
        <v>1</v>
      </c>
      <c r="H48" t="s">
        <v>31</v>
      </c>
      <c r="I48">
        <v>0.76105</v>
      </c>
      <c r="J48">
        <v>2.6362000000000001</v>
      </c>
      <c r="K48">
        <v>3.8390000000000001E-2</v>
      </c>
      <c r="N48">
        <v>0.88</v>
      </c>
      <c r="O48">
        <v>99</v>
      </c>
      <c r="P48">
        <v>0.19595000000000001</v>
      </c>
      <c r="Q48">
        <v>48</v>
      </c>
      <c r="R48">
        <v>0.93600000000000005</v>
      </c>
      <c r="S48">
        <v>2.2999999999999998</v>
      </c>
      <c r="T48">
        <v>93.2</v>
      </c>
      <c r="U48">
        <v>46</v>
      </c>
    </row>
    <row r="49" spans="1:21" x14ac:dyDescent="0.25">
      <c r="A49" t="s">
        <v>21</v>
      </c>
      <c r="B49" t="s">
        <v>56</v>
      </c>
      <c r="C49" t="s">
        <v>57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-2.1608000000000001</v>
      </c>
      <c r="J49">
        <v>5.7691800000000004</v>
      </c>
      <c r="K49">
        <v>0.28755999999999998</v>
      </c>
      <c r="N49">
        <v>1.18</v>
      </c>
      <c r="O49">
        <v>903.14</v>
      </c>
      <c r="P49">
        <v>0.53625</v>
      </c>
      <c r="Q49">
        <v>48</v>
      </c>
      <c r="R49">
        <v>0.878</v>
      </c>
      <c r="S49">
        <v>0.5</v>
      </c>
      <c r="T49">
        <v>1778.8</v>
      </c>
      <c r="U49">
        <v>46</v>
      </c>
    </row>
    <row r="50" spans="1:21" x14ac:dyDescent="0.25">
      <c r="A50" t="s">
        <v>21</v>
      </c>
      <c r="B50" t="s">
        <v>56</v>
      </c>
      <c r="C50" t="s">
        <v>57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0.19747000000000001</v>
      </c>
      <c r="J50">
        <v>1.8232200000000001</v>
      </c>
      <c r="K50">
        <v>4.9270000000000001E-2</v>
      </c>
      <c r="N50">
        <v>0.56000000000000005</v>
      </c>
      <c r="O50">
        <v>19.920000000000002</v>
      </c>
      <c r="P50">
        <v>0.22195999999999999</v>
      </c>
      <c r="Q50">
        <v>48</v>
      </c>
      <c r="R50">
        <v>0.80600000000000005</v>
      </c>
      <c r="S50">
        <v>2.5</v>
      </c>
      <c r="T50">
        <v>25</v>
      </c>
      <c r="U50">
        <v>46</v>
      </c>
    </row>
    <row r="51" spans="1:21" x14ac:dyDescent="0.25">
      <c r="A51" t="s">
        <v>21</v>
      </c>
      <c r="B51" t="s">
        <v>58</v>
      </c>
      <c r="C51" t="s">
        <v>59</v>
      </c>
      <c r="D51" t="s">
        <v>24</v>
      </c>
      <c r="E51" t="s">
        <v>25</v>
      </c>
      <c r="F51" t="s">
        <v>26</v>
      </c>
      <c r="G51" t="s">
        <v>52</v>
      </c>
      <c r="H51" t="s">
        <v>28</v>
      </c>
      <c r="I51">
        <v>0.94672000000000001</v>
      </c>
      <c r="J51">
        <v>0.49478</v>
      </c>
      <c r="N51">
        <v>2</v>
      </c>
      <c r="O51">
        <v>70</v>
      </c>
      <c r="P51">
        <v>1.34E-2</v>
      </c>
      <c r="Q51">
        <v>51</v>
      </c>
      <c r="R51">
        <v>0.89700000000000002</v>
      </c>
      <c r="S51">
        <v>3</v>
      </c>
      <c r="T51">
        <v>71</v>
      </c>
      <c r="U51">
        <v>49</v>
      </c>
    </row>
    <row r="52" spans="1:21" x14ac:dyDescent="0.25">
      <c r="A52" t="s">
        <v>21</v>
      </c>
      <c r="B52" t="s">
        <v>58</v>
      </c>
      <c r="C52" t="s">
        <v>59</v>
      </c>
      <c r="D52" t="s">
        <v>29</v>
      </c>
      <c r="E52" t="s">
        <v>24</v>
      </c>
      <c r="F52" t="s">
        <v>30</v>
      </c>
      <c r="G52">
        <v>1</v>
      </c>
      <c r="H52" t="s">
        <v>31</v>
      </c>
      <c r="I52">
        <v>2.0702099999999999</v>
      </c>
      <c r="J52">
        <v>2.1162399999999999</v>
      </c>
      <c r="K52">
        <v>6.5299999999999997E-2</v>
      </c>
      <c r="N52">
        <v>3.04</v>
      </c>
      <c r="O52">
        <v>105.47</v>
      </c>
      <c r="P52">
        <v>0.25553999999999999</v>
      </c>
      <c r="Q52">
        <v>51</v>
      </c>
      <c r="R52">
        <v>0.89600000000000002</v>
      </c>
      <c r="S52">
        <v>6.6</v>
      </c>
      <c r="T52">
        <v>104.9</v>
      </c>
      <c r="U52">
        <v>49</v>
      </c>
    </row>
    <row r="53" spans="1:21" x14ac:dyDescent="0.25">
      <c r="A53" t="s">
        <v>21</v>
      </c>
      <c r="B53" t="s">
        <v>58</v>
      </c>
      <c r="C53" t="s">
        <v>59</v>
      </c>
      <c r="D53" t="s">
        <v>24</v>
      </c>
      <c r="E53" t="s">
        <v>32</v>
      </c>
      <c r="F53" t="s">
        <v>30</v>
      </c>
      <c r="G53" t="s">
        <v>52</v>
      </c>
      <c r="H53" t="s">
        <v>33</v>
      </c>
      <c r="I53">
        <v>-0.49154999999999999</v>
      </c>
      <c r="J53">
        <v>0.28788000000000002</v>
      </c>
      <c r="K53">
        <v>-1.2999999999999999E-3</v>
      </c>
      <c r="N53">
        <v>0.37</v>
      </c>
      <c r="O53">
        <v>15.41</v>
      </c>
      <c r="P53">
        <v>1.33E-3</v>
      </c>
      <c r="Q53">
        <v>51</v>
      </c>
      <c r="R53">
        <v>0.93500000000000005</v>
      </c>
      <c r="S53">
        <v>1</v>
      </c>
      <c r="T53">
        <v>17.8</v>
      </c>
      <c r="U53">
        <v>48</v>
      </c>
    </row>
    <row r="54" spans="1:21" x14ac:dyDescent="0.25">
      <c r="A54" t="s">
        <v>21</v>
      </c>
      <c r="B54" t="s">
        <v>58</v>
      </c>
      <c r="C54" t="s">
        <v>59</v>
      </c>
      <c r="D54" t="s">
        <v>24</v>
      </c>
      <c r="E54" t="s">
        <v>34</v>
      </c>
      <c r="F54" t="s">
        <v>30</v>
      </c>
      <c r="G54" t="s">
        <v>40</v>
      </c>
      <c r="H54" t="s">
        <v>60</v>
      </c>
      <c r="I54">
        <v>-1.1231599999999999</v>
      </c>
      <c r="J54">
        <v>2.38565</v>
      </c>
      <c r="K54">
        <v>1.6140000000000002E-2</v>
      </c>
      <c r="N54">
        <v>0.73</v>
      </c>
      <c r="O54">
        <v>13.31</v>
      </c>
      <c r="P54">
        <v>0.12703999999999999</v>
      </c>
      <c r="Q54">
        <v>50</v>
      </c>
      <c r="R54">
        <v>0.82099999999999995</v>
      </c>
      <c r="S54">
        <v>1.5</v>
      </c>
      <c r="T54">
        <v>17.399999999999999</v>
      </c>
      <c r="U54">
        <v>48</v>
      </c>
    </row>
    <row r="55" spans="1:21" x14ac:dyDescent="0.25">
      <c r="A55" t="s">
        <v>21</v>
      </c>
      <c r="B55" t="s">
        <v>58</v>
      </c>
      <c r="C55" t="s">
        <v>59</v>
      </c>
      <c r="D55" t="s">
        <v>25</v>
      </c>
      <c r="E55" t="s">
        <v>24</v>
      </c>
      <c r="F55" t="s">
        <v>35</v>
      </c>
      <c r="G55" t="s">
        <v>44</v>
      </c>
      <c r="H55" t="s">
        <v>33</v>
      </c>
      <c r="I55">
        <v>-1.7432300000000001</v>
      </c>
      <c r="J55">
        <v>2.4188800000000001</v>
      </c>
      <c r="K55">
        <v>-1.2670000000000001E-2</v>
      </c>
      <c r="N55">
        <v>3.04</v>
      </c>
      <c r="O55">
        <v>105.47</v>
      </c>
      <c r="P55">
        <v>3.3170199999999999</v>
      </c>
      <c r="Q55">
        <v>51</v>
      </c>
      <c r="R55">
        <v>0.91300000000000003</v>
      </c>
      <c r="S55">
        <v>6.6</v>
      </c>
      <c r="T55">
        <v>104.9</v>
      </c>
      <c r="U55">
        <v>48</v>
      </c>
    </row>
    <row r="56" spans="1:21" x14ac:dyDescent="0.25">
      <c r="A56" t="s">
        <v>21</v>
      </c>
      <c r="B56" t="s">
        <v>58</v>
      </c>
      <c r="C56" t="s">
        <v>59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-4.4623400000000002</v>
      </c>
      <c r="J56">
        <v>7.3613299999999997</v>
      </c>
      <c r="K56">
        <v>0.30728</v>
      </c>
      <c r="N56">
        <v>1.97</v>
      </c>
      <c r="O56">
        <v>1143.53</v>
      </c>
      <c r="P56">
        <v>0.55432999999999999</v>
      </c>
      <c r="Q56">
        <v>49</v>
      </c>
      <c r="R56">
        <v>0.9</v>
      </c>
      <c r="S56">
        <v>0.6</v>
      </c>
      <c r="T56">
        <v>1248.5999999999999</v>
      </c>
      <c r="U56">
        <v>47</v>
      </c>
    </row>
    <row r="57" spans="1:21" x14ac:dyDescent="0.25">
      <c r="A57" t="s">
        <v>21</v>
      </c>
      <c r="B57" t="s">
        <v>58</v>
      </c>
      <c r="C57" t="s">
        <v>59</v>
      </c>
      <c r="D57" t="s">
        <v>24</v>
      </c>
      <c r="E57" t="s">
        <v>39</v>
      </c>
      <c r="F57" t="s">
        <v>30</v>
      </c>
      <c r="G57" t="s">
        <v>40</v>
      </c>
      <c r="H57" t="s">
        <v>60</v>
      </c>
      <c r="I57">
        <v>-0.70450000000000002</v>
      </c>
      <c r="J57">
        <v>2.2729499999999998</v>
      </c>
      <c r="K57">
        <v>9.7800000000000005E-3</v>
      </c>
      <c r="N57">
        <v>1.07</v>
      </c>
      <c r="O57">
        <v>16.510000000000002</v>
      </c>
      <c r="P57">
        <v>9.8919999999999994E-2</v>
      </c>
      <c r="Q57">
        <v>49</v>
      </c>
      <c r="R57">
        <v>0.873</v>
      </c>
      <c r="S57">
        <v>2</v>
      </c>
      <c r="T57">
        <v>20.399999999999999</v>
      </c>
      <c r="U57">
        <v>47</v>
      </c>
    </row>
    <row r="58" spans="1:21" x14ac:dyDescent="0.25">
      <c r="A58" t="s">
        <v>21</v>
      </c>
      <c r="B58" t="s">
        <v>61</v>
      </c>
      <c r="C58" t="s">
        <v>62</v>
      </c>
      <c r="D58" t="s">
        <v>24</v>
      </c>
      <c r="E58" t="s">
        <v>25</v>
      </c>
      <c r="F58" t="s">
        <v>26</v>
      </c>
      <c r="G58">
        <v>1</v>
      </c>
      <c r="H58" t="s">
        <v>63</v>
      </c>
      <c r="I58">
        <v>1.7814000000000001</v>
      </c>
      <c r="J58">
        <v>2.7150000000000001E-2</v>
      </c>
      <c r="K58">
        <v>9.2850000000000002E-2</v>
      </c>
      <c r="N58">
        <v>2</v>
      </c>
      <c r="O58">
        <v>50</v>
      </c>
      <c r="P58">
        <v>0.30470999999999998</v>
      </c>
      <c r="Q58">
        <v>34</v>
      </c>
      <c r="R58">
        <v>0.71199999999999997</v>
      </c>
      <c r="S58">
        <v>5</v>
      </c>
      <c r="T58">
        <v>40</v>
      </c>
      <c r="U58">
        <v>32</v>
      </c>
    </row>
    <row r="59" spans="1:21" x14ac:dyDescent="0.25">
      <c r="A59" t="s">
        <v>21</v>
      </c>
      <c r="B59" t="s">
        <v>61</v>
      </c>
      <c r="C59" t="s">
        <v>62</v>
      </c>
      <c r="D59" t="s">
        <v>29</v>
      </c>
      <c r="E59" t="s">
        <v>24</v>
      </c>
      <c r="F59" t="s">
        <v>30</v>
      </c>
      <c r="G59">
        <v>1</v>
      </c>
      <c r="H59" t="s">
        <v>31</v>
      </c>
      <c r="I59">
        <v>1.8026</v>
      </c>
      <c r="J59">
        <v>2.3223600000000002</v>
      </c>
      <c r="K59">
        <v>4.3380000000000002E-2</v>
      </c>
      <c r="N59">
        <v>1.79</v>
      </c>
      <c r="O59">
        <v>89.54</v>
      </c>
      <c r="P59">
        <v>0.20827000000000001</v>
      </c>
      <c r="Q59">
        <v>37</v>
      </c>
      <c r="R59">
        <v>0.90800000000000003</v>
      </c>
      <c r="S59">
        <v>5.3</v>
      </c>
      <c r="T59">
        <v>64.8</v>
      </c>
      <c r="U59">
        <v>35</v>
      </c>
    </row>
    <row r="60" spans="1:21" x14ac:dyDescent="0.25">
      <c r="A60" t="s">
        <v>21</v>
      </c>
      <c r="B60" t="s">
        <v>61</v>
      </c>
      <c r="C60" t="s">
        <v>62</v>
      </c>
      <c r="D60" t="s">
        <v>24</v>
      </c>
      <c r="E60" t="s">
        <v>32</v>
      </c>
      <c r="F60" t="s">
        <v>30</v>
      </c>
      <c r="G60" t="s">
        <v>27</v>
      </c>
      <c r="H60" t="s">
        <v>64</v>
      </c>
      <c r="I60">
        <v>-1.20695</v>
      </c>
      <c r="J60">
        <v>2.52258</v>
      </c>
      <c r="K60">
        <v>1.1199999999999999E-3</v>
      </c>
      <c r="N60">
        <v>0.38</v>
      </c>
      <c r="O60">
        <v>13.9</v>
      </c>
      <c r="P60">
        <v>3.354E-2</v>
      </c>
      <c r="Q60">
        <v>37</v>
      </c>
      <c r="R60">
        <v>0.94499999999999995</v>
      </c>
      <c r="S60">
        <v>1.5</v>
      </c>
      <c r="T60">
        <v>16.3</v>
      </c>
      <c r="U60">
        <v>35</v>
      </c>
    </row>
    <row r="61" spans="1:21" x14ac:dyDescent="0.25">
      <c r="A61" t="s">
        <v>21</v>
      </c>
      <c r="B61" t="s">
        <v>61</v>
      </c>
      <c r="C61" t="s">
        <v>62</v>
      </c>
      <c r="D61" t="s">
        <v>24</v>
      </c>
      <c r="E61" t="s">
        <v>34</v>
      </c>
      <c r="F61" t="s">
        <v>30</v>
      </c>
      <c r="G61" t="s">
        <v>52</v>
      </c>
      <c r="H61" t="s">
        <v>28</v>
      </c>
      <c r="I61">
        <v>2.47201</v>
      </c>
      <c r="J61">
        <v>0.14371999999999999</v>
      </c>
      <c r="N61">
        <v>2.76</v>
      </c>
      <c r="O61">
        <v>15.16</v>
      </c>
      <c r="P61">
        <v>6.0400000000000002E-3</v>
      </c>
      <c r="Q61">
        <v>37</v>
      </c>
      <c r="R61">
        <v>0.57399999999999995</v>
      </c>
      <c r="S61">
        <v>1.5</v>
      </c>
      <c r="T61">
        <v>14</v>
      </c>
      <c r="U61">
        <v>35</v>
      </c>
    </row>
    <row r="62" spans="1:21" x14ac:dyDescent="0.25">
      <c r="A62" t="s">
        <v>21</v>
      </c>
      <c r="B62" t="s">
        <v>61</v>
      </c>
      <c r="C62" t="s">
        <v>62</v>
      </c>
      <c r="D62" t="s">
        <v>25</v>
      </c>
      <c r="E62" t="s">
        <v>24</v>
      </c>
      <c r="F62" t="s">
        <v>35</v>
      </c>
      <c r="G62">
        <v>1</v>
      </c>
      <c r="H62" t="s">
        <v>31</v>
      </c>
      <c r="I62">
        <v>0.23241000000000001</v>
      </c>
      <c r="J62">
        <v>3.06738</v>
      </c>
      <c r="K62">
        <v>0.12536</v>
      </c>
      <c r="N62">
        <v>2</v>
      </c>
      <c r="O62">
        <v>88.28</v>
      </c>
      <c r="P62">
        <v>0.35405999999999999</v>
      </c>
      <c r="Q62">
        <v>34</v>
      </c>
      <c r="R62">
        <v>0.749</v>
      </c>
      <c r="S62">
        <v>5.3</v>
      </c>
      <c r="T62">
        <v>64.8</v>
      </c>
      <c r="U62">
        <v>32</v>
      </c>
    </row>
    <row r="63" spans="1:21" x14ac:dyDescent="0.25">
      <c r="A63" t="s">
        <v>21</v>
      </c>
      <c r="B63" t="s">
        <v>61</v>
      </c>
      <c r="C63" t="s">
        <v>62</v>
      </c>
      <c r="D63" t="s">
        <v>24</v>
      </c>
      <c r="E63" t="s">
        <v>37</v>
      </c>
      <c r="F63" t="s">
        <v>38</v>
      </c>
      <c r="G63" t="s">
        <v>40</v>
      </c>
      <c r="H63" t="s">
        <v>60</v>
      </c>
      <c r="I63">
        <v>-0.94576000000000005</v>
      </c>
      <c r="J63">
        <v>4.3101500000000001</v>
      </c>
      <c r="K63">
        <v>7.0010000000000003E-2</v>
      </c>
      <c r="N63">
        <v>0.61</v>
      </c>
      <c r="O63">
        <v>268.62</v>
      </c>
      <c r="P63">
        <v>0.26458999999999999</v>
      </c>
      <c r="Q63">
        <v>36</v>
      </c>
      <c r="R63">
        <v>0.76300000000000001</v>
      </c>
      <c r="S63">
        <v>4.8</v>
      </c>
      <c r="T63">
        <v>476.2</v>
      </c>
      <c r="U63">
        <v>34</v>
      </c>
    </row>
    <row r="64" spans="1:21" x14ac:dyDescent="0.25">
      <c r="A64" t="s">
        <v>21</v>
      </c>
      <c r="B64" t="s">
        <v>61</v>
      </c>
      <c r="C64" t="s">
        <v>62</v>
      </c>
      <c r="D64" t="s">
        <v>24</v>
      </c>
      <c r="E64" t="s">
        <v>39</v>
      </c>
      <c r="F64" t="s">
        <v>30</v>
      </c>
      <c r="G64" t="s">
        <v>40</v>
      </c>
      <c r="H64" t="s">
        <v>60</v>
      </c>
      <c r="I64">
        <v>1.055E-2</v>
      </c>
      <c r="J64">
        <v>1.98831</v>
      </c>
      <c r="K64">
        <v>1.017E-2</v>
      </c>
      <c r="N64">
        <v>1.22</v>
      </c>
      <c r="O64">
        <v>20.25</v>
      </c>
      <c r="P64">
        <v>0.10083</v>
      </c>
      <c r="Q64">
        <v>37</v>
      </c>
      <c r="R64">
        <v>0.82599999999999996</v>
      </c>
      <c r="S64">
        <v>3.5</v>
      </c>
      <c r="T64">
        <v>27.5</v>
      </c>
      <c r="U64">
        <v>35</v>
      </c>
    </row>
    <row r="65" spans="1:21" x14ac:dyDescent="0.25">
      <c r="A65" t="s">
        <v>21</v>
      </c>
      <c r="B65" t="s">
        <v>65</v>
      </c>
      <c r="C65" t="s">
        <v>66</v>
      </c>
      <c r="D65" t="s">
        <v>24</v>
      </c>
      <c r="E65" t="s">
        <v>25</v>
      </c>
      <c r="F65" t="s">
        <v>26</v>
      </c>
      <c r="G65" t="s">
        <v>40</v>
      </c>
      <c r="H65" t="s">
        <v>28</v>
      </c>
      <c r="I65">
        <v>3.8858299999999999</v>
      </c>
      <c r="J65">
        <v>0.4345</v>
      </c>
      <c r="N65">
        <v>3</v>
      </c>
      <c r="O65">
        <v>50</v>
      </c>
      <c r="P65">
        <v>3.0717300000000001</v>
      </c>
      <c r="Q65">
        <v>40</v>
      </c>
      <c r="R65">
        <v>0.83099999999999996</v>
      </c>
      <c r="S65">
        <v>5</v>
      </c>
      <c r="T65">
        <v>41</v>
      </c>
      <c r="U65">
        <v>38</v>
      </c>
    </row>
    <row r="66" spans="1:21" x14ac:dyDescent="0.25">
      <c r="A66" t="s">
        <v>21</v>
      </c>
      <c r="B66" t="s">
        <v>65</v>
      </c>
      <c r="C66" t="s">
        <v>66</v>
      </c>
      <c r="D66" t="s">
        <v>29</v>
      </c>
      <c r="E66" t="s">
        <v>24</v>
      </c>
      <c r="F66" t="s">
        <v>30</v>
      </c>
      <c r="G66" t="s">
        <v>49</v>
      </c>
      <c r="H66" t="s">
        <v>43</v>
      </c>
      <c r="I66">
        <v>6.0299300000000002</v>
      </c>
      <c r="J66">
        <v>7.8689999999999996E-2</v>
      </c>
      <c r="K66">
        <v>0.39112000000000002</v>
      </c>
      <c r="L66">
        <v>-1.085E-2</v>
      </c>
      <c r="N66">
        <v>4.6399999999999997</v>
      </c>
      <c r="O66">
        <v>94.64</v>
      </c>
      <c r="P66">
        <v>0.24729000000000001</v>
      </c>
      <c r="Q66">
        <v>44</v>
      </c>
      <c r="R66">
        <v>0.95599999999999996</v>
      </c>
      <c r="S66">
        <v>6.4</v>
      </c>
      <c r="T66">
        <v>79.5</v>
      </c>
      <c r="U66">
        <v>40</v>
      </c>
    </row>
    <row r="67" spans="1:21" x14ac:dyDescent="0.25">
      <c r="A67" t="s">
        <v>21</v>
      </c>
      <c r="B67" t="s">
        <v>65</v>
      </c>
      <c r="C67" t="s">
        <v>66</v>
      </c>
      <c r="D67" t="s">
        <v>24</v>
      </c>
      <c r="E67" t="s">
        <v>32</v>
      </c>
      <c r="F67" t="s">
        <v>30</v>
      </c>
      <c r="G67" t="s">
        <v>27</v>
      </c>
      <c r="H67" t="s">
        <v>43</v>
      </c>
      <c r="I67">
        <v>-1.8633500000000001</v>
      </c>
      <c r="J67">
        <v>0.59419</v>
      </c>
      <c r="K67">
        <v>-9.3699999999999999E-3</v>
      </c>
      <c r="L67">
        <v>6.9999999999999994E-5</v>
      </c>
      <c r="N67">
        <v>0.7</v>
      </c>
      <c r="O67">
        <v>28.17</v>
      </c>
      <c r="P67">
        <v>4.0500000000000001E-2</v>
      </c>
      <c r="Q67">
        <v>44</v>
      </c>
      <c r="R67">
        <v>0.94799999999999995</v>
      </c>
      <c r="S67">
        <v>1.3</v>
      </c>
      <c r="T67">
        <v>20.8</v>
      </c>
      <c r="U67">
        <v>40</v>
      </c>
    </row>
    <row r="68" spans="1:21" x14ac:dyDescent="0.25">
      <c r="A68" t="s">
        <v>21</v>
      </c>
      <c r="B68" t="s">
        <v>65</v>
      </c>
      <c r="C68" t="s">
        <v>66</v>
      </c>
      <c r="D68" t="s">
        <v>24</v>
      </c>
      <c r="E68" t="s">
        <v>34</v>
      </c>
      <c r="F68" t="s">
        <v>30</v>
      </c>
      <c r="G68" t="s">
        <v>27</v>
      </c>
      <c r="H68" t="s">
        <v>33</v>
      </c>
      <c r="I68">
        <v>1.43205</v>
      </c>
      <c r="J68">
        <v>0.30087999999999998</v>
      </c>
      <c r="K68">
        <v>-1.2899999999999999E-3</v>
      </c>
      <c r="N68">
        <v>2.2400000000000002</v>
      </c>
      <c r="O68">
        <v>18.34</v>
      </c>
      <c r="P68">
        <v>0.12467</v>
      </c>
      <c r="Q68">
        <v>44</v>
      </c>
      <c r="R68">
        <v>0.81699999999999995</v>
      </c>
      <c r="S68">
        <v>3.5</v>
      </c>
      <c r="T68">
        <v>20</v>
      </c>
      <c r="U68">
        <v>41</v>
      </c>
    </row>
    <row r="69" spans="1:21" x14ac:dyDescent="0.25">
      <c r="A69" t="s">
        <v>21</v>
      </c>
      <c r="B69" t="s">
        <v>65</v>
      </c>
      <c r="C69" t="s">
        <v>66</v>
      </c>
      <c r="D69" t="s">
        <v>25</v>
      </c>
      <c r="E69" t="s">
        <v>24</v>
      </c>
      <c r="F69" t="s">
        <v>35</v>
      </c>
      <c r="G69" t="s">
        <v>44</v>
      </c>
      <c r="H69" t="s">
        <v>28</v>
      </c>
      <c r="I69">
        <v>-1.10175</v>
      </c>
      <c r="J69">
        <v>1.9148700000000001</v>
      </c>
      <c r="N69">
        <v>2.73</v>
      </c>
      <c r="O69">
        <v>94.64</v>
      </c>
      <c r="P69">
        <v>3.87399</v>
      </c>
      <c r="Q69">
        <v>40</v>
      </c>
      <c r="R69">
        <v>0.84099999999999997</v>
      </c>
      <c r="S69">
        <v>6.4</v>
      </c>
      <c r="T69">
        <v>79.5</v>
      </c>
      <c r="U69">
        <v>38</v>
      </c>
    </row>
    <row r="70" spans="1:21" x14ac:dyDescent="0.25">
      <c r="A70" t="s">
        <v>21</v>
      </c>
      <c r="B70" t="s">
        <v>65</v>
      </c>
      <c r="C70" t="s">
        <v>66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-3.0907100000000001</v>
      </c>
      <c r="J70">
        <v>6.8701299999999996</v>
      </c>
      <c r="K70">
        <v>0.28566999999999998</v>
      </c>
      <c r="N70">
        <v>0.61</v>
      </c>
      <c r="O70">
        <v>1783.47</v>
      </c>
      <c r="P70">
        <v>0.53447999999999996</v>
      </c>
      <c r="Q70">
        <v>44</v>
      </c>
      <c r="R70">
        <v>0.86499999999999999</v>
      </c>
      <c r="S70">
        <v>2.4</v>
      </c>
      <c r="T70">
        <v>3857.5</v>
      </c>
      <c r="U70">
        <v>42</v>
      </c>
    </row>
    <row r="71" spans="1:21" x14ac:dyDescent="0.25">
      <c r="A71" t="s">
        <v>21</v>
      </c>
      <c r="B71" t="s">
        <v>65</v>
      </c>
      <c r="C71" t="s">
        <v>66</v>
      </c>
      <c r="D71" t="s">
        <v>24</v>
      </c>
      <c r="E71" t="s">
        <v>39</v>
      </c>
      <c r="F71" t="s">
        <v>30</v>
      </c>
      <c r="G71" t="s">
        <v>27</v>
      </c>
      <c r="H71" t="s">
        <v>33</v>
      </c>
      <c r="I71">
        <v>2.6842899999999998</v>
      </c>
      <c r="J71">
        <v>0.39024999999999999</v>
      </c>
      <c r="K71">
        <v>-2E-3</v>
      </c>
      <c r="N71">
        <v>3.73</v>
      </c>
      <c r="O71">
        <v>21.69</v>
      </c>
      <c r="P71">
        <v>0.12038</v>
      </c>
      <c r="Q71">
        <v>44</v>
      </c>
      <c r="R71">
        <v>0.86799999999999999</v>
      </c>
      <c r="S71">
        <v>5.5</v>
      </c>
      <c r="T71">
        <v>24.2</v>
      </c>
      <c r="U71">
        <v>41</v>
      </c>
    </row>
    <row r="72" spans="1:21" x14ac:dyDescent="0.25">
      <c r="A72" t="s">
        <v>21</v>
      </c>
      <c r="B72" t="s">
        <v>67</v>
      </c>
      <c r="C72" t="s">
        <v>68</v>
      </c>
      <c r="D72" t="s">
        <v>24</v>
      </c>
      <c r="E72" t="s">
        <v>25</v>
      </c>
      <c r="F72" t="s">
        <v>26</v>
      </c>
      <c r="G72" t="s">
        <v>27</v>
      </c>
      <c r="H72" t="s">
        <v>28</v>
      </c>
      <c r="I72">
        <v>1.3617300000000001</v>
      </c>
      <c r="J72">
        <v>0.31698999999999999</v>
      </c>
      <c r="N72">
        <v>1</v>
      </c>
      <c r="O72">
        <v>40</v>
      </c>
      <c r="P72">
        <v>0.27700999999999998</v>
      </c>
      <c r="Q72">
        <v>38</v>
      </c>
      <c r="R72">
        <v>0.81599999999999995</v>
      </c>
      <c r="S72">
        <v>3</v>
      </c>
      <c r="T72">
        <v>27</v>
      </c>
      <c r="U72">
        <v>36</v>
      </c>
    </row>
    <row r="73" spans="1:21" x14ac:dyDescent="0.25">
      <c r="A73" t="s">
        <v>21</v>
      </c>
      <c r="B73" t="s">
        <v>67</v>
      </c>
      <c r="C73" t="s">
        <v>68</v>
      </c>
      <c r="D73" t="s">
        <v>29</v>
      </c>
      <c r="E73" t="s">
        <v>24</v>
      </c>
      <c r="F73" t="s">
        <v>30</v>
      </c>
      <c r="G73">
        <v>1</v>
      </c>
      <c r="H73" t="s">
        <v>31</v>
      </c>
      <c r="I73">
        <v>0.96026999999999996</v>
      </c>
      <c r="J73">
        <v>3.1237599999999999</v>
      </c>
      <c r="K73">
        <v>7.3010000000000005E-2</v>
      </c>
      <c r="N73">
        <v>0.9</v>
      </c>
      <c r="O73">
        <v>72.040000000000006</v>
      </c>
      <c r="P73">
        <v>0.27021000000000001</v>
      </c>
      <c r="Q73">
        <v>38</v>
      </c>
      <c r="R73">
        <v>0.86499999999999999</v>
      </c>
      <c r="S73">
        <v>4.4000000000000004</v>
      </c>
      <c r="T73">
        <v>78.5</v>
      </c>
      <c r="U73">
        <v>36</v>
      </c>
    </row>
    <row r="74" spans="1:21" x14ac:dyDescent="0.25">
      <c r="A74" t="s">
        <v>21</v>
      </c>
      <c r="B74" t="s">
        <v>67</v>
      </c>
      <c r="C74" t="s">
        <v>68</v>
      </c>
      <c r="D74" t="s">
        <v>24</v>
      </c>
      <c r="E74" t="s">
        <v>32</v>
      </c>
      <c r="F74" t="s">
        <v>30</v>
      </c>
      <c r="G74">
        <v>1</v>
      </c>
      <c r="H74" t="s">
        <v>31</v>
      </c>
      <c r="I74">
        <v>-0.22301000000000001</v>
      </c>
      <c r="J74">
        <v>1.8789400000000001</v>
      </c>
      <c r="K74">
        <v>2.6679999999999999E-2</v>
      </c>
      <c r="N74">
        <v>0.36</v>
      </c>
      <c r="O74">
        <v>12.42</v>
      </c>
      <c r="P74">
        <v>0.16333</v>
      </c>
      <c r="Q74">
        <v>38</v>
      </c>
      <c r="R74">
        <v>0.88500000000000001</v>
      </c>
      <c r="S74">
        <v>2</v>
      </c>
      <c r="T74">
        <v>13.5</v>
      </c>
      <c r="U74">
        <v>36</v>
      </c>
    </row>
    <row r="75" spans="1:21" x14ac:dyDescent="0.25">
      <c r="A75" t="s">
        <v>21</v>
      </c>
      <c r="B75" t="s">
        <v>67</v>
      </c>
      <c r="C75" t="s">
        <v>68</v>
      </c>
      <c r="D75" t="s">
        <v>24</v>
      </c>
      <c r="E75" t="s">
        <v>34</v>
      </c>
      <c r="F75" t="s">
        <v>30</v>
      </c>
      <c r="G75" t="s">
        <v>40</v>
      </c>
      <c r="H75" t="s">
        <v>60</v>
      </c>
      <c r="I75">
        <v>0.12008000000000001</v>
      </c>
      <c r="J75">
        <v>1.3873</v>
      </c>
      <c r="K75">
        <v>2.938E-2</v>
      </c>
      <c r="N75">
        <v>0.62</v>
      </c>
      <c r="O75">
        <v>8.7799999999999994</v>
      </c>
      <c r="P75">
        <v>0.17141000000000001</v>
      </c>
      <c r="Q75">
        <v>38</v>
      </c>
      <c r="R75">
        <v>0.51400000000000001</v>
      </c>
      <c r="S75">
        <v>1.5</v>
      </c>
      <c r="T75">
        <v>15</v>
      </c>
      <c r="U75">
        <v>36</v>
      </c>
    </row>
    <row r="76" spans="1:21" x14ac:dyDescent="0.25">
      <c r="A76" t="s">
        <v>21</v>
      </c>
      <c r="B76" t="s">
        <v>67</v>
      </c>
      <c r="C76" t="s">
        <v>68</v>
      </c>
      <c r="D76" t="s">
        <v>25</v>
      </c>
      <c r="E76" t="s">
        <v>24</v>
      </c>
      <c r="F76" t="s">
        <v>35</v>
      </c>
      <c r="G76" t="s">
        <v>44</v>
      </c>
      <c r="H76" t="s">
        <v>33</v>
      </c>
      <c r="I76">
        <v>-2.7663199999999999</v>
      </c>
      <c r="J76">
        <v>3.70913</v>
      </c>
      <c r="K76">
        <v>-4.5969999999999997E-2</v>
      </c>
      <c r="N76">
        <v>0.9</v>
      </c>
      <c r="O76">
        <v>72.040000000000006</v>
      </c>
      <c r="P76">
        <v>6.0218499999999997</v>
      </c>
      <c r="Q76">
        <v>38</v>
      </c>
      <c r="R76">
        <v>0.81</v>
      </c>
      <c r="S76">
        <v>4.4000000000000004</v>
      </c>
      <c r="T76">
        <v>78.5</v>
      </c>
      <c r="U76">
        <v>35</v>
      </c>
    </row>
    <row r="77" spans="1:21" x14ac:dyDescent="0.25">
      <c r="A77" t="s">
        <v>21</v>
      </c>
      <c r="B77" t="s">
        <v>67</v>
      </c>
      <c r="C77" t="s">
        <v>68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0.54925000000000002</v>
      </c>
      <c r="J77">
        <v>3.4922800000000001</v>
      </c>
      <c r="K77">
        <v>6.8390000000000006E-2</v>
      </c>
      <c r="N77">
        <v>0.38</v>
      </c>
      <c r="O77">
        <v>297.07</v>
      </c>
      <c r="P77">
        <v>0.26151999999999997</v>
      </c>
      <c r="Q77">
        <v>33</v>
      </c>
      <c r="R77">
        <v>0.66400000000000003</v>
      </c>
      <c r="S77">
        <v>14.2</v>
      </c>
      <c r="T77">
        <v>542.6</v>
      </c>
      <c r="U77">
        <v>31</v>
      </c>
    </row>
    <row r="78" spans="1:21" x14ac:dyDescent="0.25">
      <c r="A78" t="s">
        <v>21</v>
      </c>
      <c r="B78" t="s">
        <v>67</v>
      </c>
      <c r="C78" t="s">
        <v>68</v>
      </c>
      <c r="D78" t="s">
        <v>24</v>
      </c>
      <c r="E78" t="s">
        <v>39</v>
      </c>
      <c r="F78" t="s">
        <v>30</v>
      </c>
      <c r="G78">
        <v>1</v>
      </c>
      <c r="H78" t="s">
        <v>31</v>
      </c>
      <c r="I78">
        <v>0.67059000000000002</v>
      </c>
      <c r="J78">
        <v>1.2379899999999999</v>
      </c>
      <c r="K78">
        <v>4.7219999999999998E-2</v>
      </c>
      <c r="N78">
        <v>1.18</v>
      </c>
      <c r="O78">
        <v>11.95</v>
      </c>
      <c r="P78">
        <v>0.21729000000000001</v>
      </c>
      <c r="Q78">
        <v>38</v>
      </c>
      <c r="R78">
        <v>0.65</v>
      </c>
      <c r="S78">
        <v>2.5</v>
      </c>
      <c r="T78">
        <v>17</v>
      </c>
      <c r="U78">
        <v>36</v>
      </c>
    </row>
    <row r="79" spans="1:21" x14ac:dyDescent="0.25">
      <c r="A79" t="s">
        <v>21</v>
      </c>
      <c r="B79" t="s">
        <v>69</v>
      </c>
      <c r="C79" t="s">
        <v>70</v>
      </c>
      <c r="D79" t="s">
        <v>24</v>
      </c>
      <c r="E79" t="s">
        <v>25</v>
      </c>
      <c r="F79" t="s">
        <v>26</v>
      </c>
      <c r="G79" t="s">
        <v>27</v>
      </c>
      <c r="H79" t="s">
        <v>28</v>
      </c>
      <c r="I79">
        <v>2.0917300000000001</v>
      </c>
      <c r="J79">
        <v>0.44502000000000003</v>
      </c>
      <c r="N79">
        <v>2</v>
      </c>
      <c r="O79">
        <v>61</v>
      </c>
      <c r="P79">
        <v>0.28954999999999997</v>
      </c>
      <c r="Q79">
        <v>61</v>
      </c>
      <c r="R79">
        <v>0.94799999999999995</v>
      </c>
      <c r="S79">
        <v>4</v>
      </c>
      <c r="T79">
        <v>65</v>
      </c>
      <c r="U79">
        <v>59</v>
      </c>
    </row>
    <row r="80" spans="1:21" x14ac:dyDescent="0.25">
      <c r="A80" t="s">
        <v>21</v>
      </c>
      <c r="B80" t="s">
        <v>69</v>
      </c>
      <c r="C80" t="s">
        <v>70</v>
      </c>
      <c r="D80" t="s">
        <v>29</v>
      </c>
      <c r="E80" t="s">
        <v>24</v>
      </c>
      <c r="F80" t="s">
        <v>30</v>
      </c>
      <c r="G80">
        <v>1</v>
      </c>
      <c r="H80" t="s">
        <v>31</v>
      </c>
      <c r="I80">
        <v>0.80732999999999999</v>
      </c>
      <c r="J80">
        <v>3.2725</v>
      </c>
      <c r="K80">
        <v>4.8410000000000002E-2</v>
      </c>
      <c r="N80">
        <v>3.98</v>
      </c>
      <c r="P80">
        <v>0.22001999999999999</v>
      </c>
      <c r="Q80">
        <v>66</v>
      </c>
      <c r="R80">
        <v>0.92400000000000004</v>
      </c>
      <c r="S80">
        <v>6.4</v>
      </c>
      <c r="T80">
        <v>164.8</v>
      </c>
      <c r="U80">
        <v>64</v>
      </c>
    </row>
    <row r="81" spans="1:21" x14ac:dyDescent="0.25">
      <c r="A81" t="s">
        <v>21</v>
      </c>
      <c r="B81" t="s">
        <v>69</v>
      </c>
      <c r="C81" t="s">
        <v>70</v>
      </c>
      <c r="D81" t="s">
        <v>24</v>
      </c>
      <c r="E81" t="s">
        <v>32</v>
      </c>
      <c r="F81" t="s">
        <v>30</v>
      </c>
      <c r="G81" t="s">
        <v>27</v>
      </c>
      <c r="H81" t="s">
        <v>33</v>
      </c>
      <c r="I81">
        <v>1.3849</v>
      </c>
      <c r="J81">
        <v>0.27307999999999999</v>
      </c>
      <c r="K81">
        <v>-8.0000000000000004E-4</v>
      </c>
      <c r="N81">
        <v>1.74</v>
      </c>
      <c r="O81">
        <v>22.05</v>
      </c>
      <c r="P81">
        <v>5.953E-2</v>
      </c>
      <c r="Q81">
        <v>66</v>
      </c>
      <c r="R81">
        <v>0.94299999999999995</v>
      </c>
      <c r="S81">
        <v>2</v>
      </c>
      <c r="T81">
        <v>27.3</v>
      </c>
      <c r="U81">
        <v>63</v>
      </c>
    </row>
    <row r="82" spans="1:21" x14ac:dyDescent="0.25">
      <c r="A82" t="s">
        <v>21</v>
      </c>
      <c r="B82" t="s">
        <v>69</v>
      </c>
      <c r="C82" t="s">
        <v>70</v>
      </c>
      <c r="D82" t="s">
        <v>24</v>
      </c>
      <c r="E82" t="s">
        <v>34</v>
      </c>
      <c r="F82" t="s">
        <v>30</v>
      </c>
      <c r="G82" t="s">
        <v>27</v>
      </c>
      <c r="H82" t="s">
        <v>33</v>
      </c>
      <c r="I82">
        <v>2.0647700000000002</v>
      </c>
      <c r="J82">
        <v>0.20305000000000001</v>
      </c>
      <c r="K82">
        <v>-7.6999999999999996E-4</v>
      </c>
      <c r="N82">
        <v>2.33</v>
      </c>
      <c r="O82">
        <v>15.13</v>
      </c>
      <c r="P82">
        <v>0.10889</v>
      </c>
      <c r="Q82">
        <v>65</v>
      </c>
      <c r="R82">
        <v>0.79300000000000004</v>
      </c>
      <c r="S82">
        <v>2.5</v>
      </c>
      <c r="T82">
        <v>19</v>
      </c>
      <c r="U82">
        <v>62</v>
      </c>
    </row>
    <row r="83" spans="1:21" x14ac:dyDescent="0.25">
      <c r="A83" t="s">
        <v>21</v>
      </c>
      <c r="B83" t="s">
        <v>69</v>
      </c>
      <c r="C83" t="s">
        <v>70</v>
      </c>
      <c r="D83" t="s">
        <v>25</v>
      </c>
      <c r="E83" t="s">
        <v>24</v>
      </c>
      <c r="F83" t="s">
        <v>35</v>
      </c>
      <c r="G83" t="s">
        <v>71</v>
      </c>
      <c r="H83" t="s">
        <v>43</v>
      </c>
      <c r="I83">
        <v>1.3062100000000001</v>
      </c>
      <c r="J83">
        <v>1.2398800000000001</v>
      </c>
      <c r="K83">
        <v>4.9119999999999997E-2</v>
      </c>
      <c r="L83">
        <v>-6.4999999999999997E-4</v>
      </c>
      <c r="N83">
        <v>1.31</v>
      </c>
      <c r="O83">
        <v>112.84</v>
      </c>
      <c r="P83">
        <v>0.11319</v>
      </c>
      <c r="Q83">
        <v>61</v>
      </c>
      <c r="R83">
        <v>0.94699999999999995</v>
      </c>
      <c r="S83">
        <v>6.4</v>
      </c>
      <c r="T83">
        <v>164.8</v>
      </c>
      <c r="U83">
        <v>57</v>
      </c>
    </row>
    <row r="84" spans="1:21" x14ac:dyDescent="0.25">
      <c r="A84" t="s">
        <v>21</v>
      </c>
      <c r="B84" t="s">
        <v>69</v>
      </c>
      <c r="C84" t="s">
        <v>70</v>
      </c>
      <c r="D84" t="s">
        <v>24</v>
      </c>
      <c r="E84" t="s">
        <v>37</v>
      </c>
      <c r="F84" t="s">
        <v>38</v>
      </c>
      <c r="G84" t="s">
        <v>52</v>
      </c>
      <c r="H84" t="s">
        <v>33</v>
      </c>
      <c r="I84">
        <v>-19.890329999999999</v>
      </c>
      <c r="J84">
        <v>5.3829200000000004</v>
      </c>
      <c r="K84">
        <v>5.5059999999999998E-2</v>
      </c>
      <c r="N84">
        <v>2.39</v>
      </c>
      <c r="O84">
        <v>1288.53</v>
      </c>
      <c r="P84">
        <v>13.33278</v>
      </c>
      <c r="Q84">
        <v>63</v>
      </c>
      <c r="R84">
        <v>0.79400000000000004</v>
      </c>
      <c r="S84">
        <v>6.3</v>
      </c>
      <c r="T84">
        <v>1753.9</v>
      </c>
      <c r="U84">
        <v>60</v>
      </c>
    </row>
    <row r="85" spans="1:21" x14ac:dyDescent="0.25">
      <c r="A85" t="s">
        <v>21</v>
      </c>
      <c r="B85" t="s">
        <v>69</v>
      </c>
      <c r="C85" t="s">
        <v>70</v>
      </c>
      <c r="D85" t="s">
        <v>24</v>
      </c>
      <c r="E85" t="s">
        <v>39</v>
      </c>
      <c r="F85" t="s">
        <v>30</v>
      </c>
      <c r="G85" t="s">
        <v>27</v>
      </c>
      <c r="H85" t="s">
        <v>33</v>
      </c>
      <c r="I85">
        <v>3.2063000000000001</v>
      </c>
      <c r="J85">
        <v>0.26791999999999999</v>
      </c>
      <c r="K85">
        <v>-1.06E-3</v>
      </c>
      <c r="N85">
        <v>3.55</v>
      </c>
      <c r="O85">
        <v>19.97</v>
      </c>
      <c r="P85">
        <v>9.443E-2</v>
      </c>
      <c r="Q85">
        <v>65</v>
      </c>
      <c r="R85">
        <v>0.88100000000000001</v>
      </c>
      <c r="S85">
        <v>4.5</v>
      </c>
      <c r="T85">
        <v>23.5</v>
      </c>
      <c r="U85">
        <v>62</v>
      </c>
    </row>
    <row r="86" spans="1:21" x14ac:dyDescent="0.25">
      <c r="A86" t="s">
        <v>21</v>
      </c>
      <c r="B86" t="s">
        <v>72</v>
      </c>
      <c r="C86" t="s">
        <v>73</v>
      </c>
      <c r="D86" t="s">
        <v>24</v>
      </c>
      <c r="E86" t="s">
        <v>25</v>
      </c>
      <c r="F86" t="s">
        <v>26</v>
      </c>
      <c r="G86">
        <v>1</v>
      </c>
      <c r="H86" t="s">
        <v>31</v>
      </c>
      <c r="I86">
        <v>-1.01529</v>
      </c>
      <c r="J86">
        <v>3.0317500000000002</v>
      </c>
      <c r="K86">
        <v>3.8089999999999999E-2</v>
      </c>
      <c r="N86">
        <v>0</v>
      </c>
      <c r="O86">
        <v>33</v>
      </c>
      <c r="P86">
        <v>0.19517000000000001</v>
      </c>
      <c r="Q86">
        <v>37</v>
      </c>
      <c r="R86">
        <v>0.92500000000000004</v>
      </c>
      <c r="S86">
        <v>1</v>
      </c>
      <c r="T86">
        <v>33</v>
      </c>
      <c r="U86">
        <v>35</v>
      </c>
    </row>
    <row r="87" spans="1:21" x14ac:dyDescent="0.25">
      <c r="A87" t="s">
        <v>21</v>
      </c>
      <c r="B87" t="s">
        <v>72</v>
      </c>
      <c r="C87" t="s">
        <v>73</v>
      </c>
      <c r="D87" t="s">
        <v>29</v>
      </c>
      <c r="E87" t="s">
        <v>24</v>
      </c>
      <c r="F87" t="s">
        <v>30</v>
      </c>
      <c r="G87" t="s">
        <v>49</v>
      </c>
      <c r="H87" t="s">
        <v>33</v>
      </c>
      <c r="I87">
        <v>2.5734699999999999</v>
      </c>
      <c r="J87">
        <v>2.0876999999999999</v>
      </c>
      <c r="K87">
        <v>0.10027999999999999</v>
      </c>
      <c r="N87">
        <v>2.54</v>
      </c>
      <c r="O87">
        <v>77.349999999999994</v>
      </c>
      <c r="P87">
        <v>0.33745999999999998</v>
      </c>
      <c r="Q87">
        <v>37</v>
      </c>
      <c r="R87">
        <v>0.92900000000000005</v>
      </c>
      <c r="S87">
        <v>5.3</v>
      </c>
      <c r="T87">
        <v>76.7</v>
      </c>
      <c r="U87">
        <v>34</v>
      </c>
    </row>
    <row r="88" spans="1:21" x14ac:dyDescent="0.25">
      <c r="A88" t="s">
        <v>21</v>
      </c>
      <c r="B88" t="s">
        <v>72</v>
      </c>
      <c r="C88" t="s">
        <v>73</v>
      </c>
      <c r="D88" t="s">
        <v>24</v>
      </c>
      <c r="E88" t="s">
        <v>32</v>
      </c>
      <c r="F88" t="s">
        <v>30</v>
      </c>
      <c r="G88" t="s">
        <v>27</v>
      </c>
      <c r="H88" t="s">
        <v>33</v>
      </c>
      <c r="I88">
        <v>1.907E-2</v>
      </c>
      <c r="J88">
        <v>0.35303000000000001</v>
      </c>
      <c r="K88">
        <v>-1.64E-3</v>
      </c>
      <c r="N88">
        <v>0.91</v>
      </c>
      <c r="O88">
        <v>17.489999999999998</v>
      </c>
      <c r="P88">
        <v>4.5920000000000002E-2</v>
      </c>
      <c r="Q88">
        <v>37</v>
      </c>
      <c r="R88">
        <v>0.94199999999999995</v>
      </c>
      <c r="S88">
        <v>1.3</v>
      </c>
      <c r="T88">
        <v>19.8</v>
      </c>
      <c r="U88">
        <v>34</v>
      </c>
    </row>
    <row r="89" spans="1:21" x14ac:dyDescent="0.25">
      <c r="A89" t="s">
        <v>21</v>
      </c>
      <c r="B89" t="s">
        <v>72</v>
      </c>
      <c r="C89" t="s">
        <v>73</v>
      </c>
      <c r="D89" t="s">
        <v>24</v>
      </c>
      <c r="E89" t="s">
        <v>34</v>
      </c>
      <c r="F89" t="s">
        <v>30</v>
      </c>
      <c r="G89" t="s">
        <v>27</v>
      </c>
      <c r="H89" t="s">
        <v>33</v>
      </c>
      <c r="I89">
        <v>3.125E-2</v>
      </c>
      <c r="J89">
        <v>0.35009000000000001</v>
      </c>
      <c r="K89">
        <v>-2.0600000000000002E-3</v>
      </c>
      <c r="N89">
        <v>0.91</v>
      </c>
      <c r="O89">
        <v>14.79</v>
      </c>
      <c r="P89">
        <v>6.0630000000000003E-2</v>
      </c>
      <c r="Q89">
        <v>37</v>
      </c>
      <c r="R89">
        <v>0.90900000000000003</v>
      </c>
      <c r="S89">
        <v>2</v>
      </c>
      <c r="T89">
        <v>16</v>
      </c>
      <c r="U89">
        <v>34</v>
      </c>
    </row>
    <row r="90" spans="1:21" x14ac:dyDescent="0.25">
      <c r="A90" t="s">
        <v>21</v>
      </c>
      <c r="B90" t="s">
        <v>72</v>
      </c>
      <c r="C90" t="s">
        <v>73</v>
      </c>
      <c r="D90" t="s">
        <v>25</v>
      </c>
      <c r="E90" t="s">
        <v>24</v>
      </c>
      <c r="F90" t="s">
        <v>35</v>
      </c>
      <c r="G90" t="s">
        <v>71</v>
      </c>
      <c r="H90" t="s">
        <v>33</v>
      </c>
      <c r="I90">
        <v>2.5433300000000001</v>
      </c>
      <c r="J90">
        <v>1.4276899999999999</v>
      </c>
      <c r="K90">
        <v>2.5430000000000001E-2</v>
      </c>
      <c r="N90">
        <v>2.54</v>
      </c>
      <c r="O90">
        <v>77.349999999999994</v>
      </c>
      <c r="P90">
        <v>0.15598000000000001</v>
      </c>
      <c r="Q90">
        <v>37</v>
      </c>
      <c r="R90">
        <v>0.91800000000000004</v>
      </c>
      <c r="S90">
        <v>5.3</v>
      </c>
      <c r="T90">
        <v>76.7</v>
      </c>
      <c r="U90">
        <v>34</v>
      </c>
    </row>
    <row r="91" spans="1:21" x14ac:dyDescent="0.25">
      <c r="A91" t="s">
        <v>21</v>
      </c>
      <c r="B91" t="s">
        <v>72</v>
      </c>
      <c r="C91" t="s">
        <v>73</v>
      </c>
      <c r="D91" t="s">
        <v>24</v>
      </c>
      <c r="E91" t="s">
        <v>37</v>
      </c>
      <c r="F91" t="s">
        <v>38</v>
      </c>
      <c r="G91" t="s">
        <v>52</v>
      </c>
      <c r="H91" t="s">
        <v>43</v>
      </c>
      <c r="I91">
        <v>12.64748</v>
      </c>
      <c r="J91">
        <v>-4.5049099999999997</v>
      </c>
      <c r="K91">
        <v>0.53834000000000004</v>
      </c>
      <c r="L91">
        <v>-4.3600000000000002E-3</v>
      </c>
      <c r="N91">
        <v>4.5999999999999996</v>
      </c>
      <c r="O91">
        <v>866.05</v>
      </c>
      <c r="P91">
        <v>2.4858199999999999</v>
      </c>
      <c r="Q91">
        <v>34</v>
      </c>
      <c r="R91">
        <v>0.95299999999999996</v>
      </c>
      <c r="S91">
        <v>2.2999999999999998</v>
      </c>
      <c r="T91">
        <v>914</v>
      </c>
      <c r="U91">
        <v>30</v>
      </c>
    </row>
    <row r="92" spans="1:21" x14ac:dyDescent="0.25">
      <c r="A92" t="s">
        <v>21</v>
      </c>
      <c r="B92" t="s">
        <v>72</v>
      </c>
      <c r="C92" t="s">
        <v>73</v>
      </c>
      <c r="D92" t="s">
        <v>24</v>
      </c>
      <c r="E92" t="s">
        <v>39</v>
      </c>
      <c r="F92" t="s">
        <v>30</v>
      </c>
      <c r="G92" t="s">
        <v>27</v>
      </c>
      <c r="H92" t="s">
        <v>33</v>
      </c>
      <c r="I92">
        <v>0.87251000000000001</v>
      </c>
      <c r="J92">
        <v>0.43254999999999999</v>
      </c>
      <c r="K92">
        <v>-2.81E-3</v>
      </c>
      <c r="N92">
        <v>1.95</v>
      </c>
      <c r="O92">
        <v>17.53</v>
      </c>
      <c r="P92">
        <v>6.9629999999999997E-2</v>
      </c>
      <c r="Q92">
        <v>37</v>
      </c>
      <c r="R92">
        <v>0.92300000000000004</v>
      </c>
      <c r="S92">
        <v>3</v>
      </c>
      <c r="T92">
        <v>19</v>
      </c>
      <c r="U92">
        <v>34</v>
      </c>
    </row>
    <row r="93" spans="1:21" x14ac:dyDescent="0.25">
      <c r="A93" t="s">
        <v>21</v>
      </c>
      <c r="B93" t="s">
        <v>74</v>
      </c>
      <c r="C93" t="s">
        <v>75</v>
      </c>
      <c r="D93" t="s">
        <v>24</v>
      </c>
      <c r="E93" t="s">
        <v>25</v>
      </c>
      <c r="F93" t="s">
        <v>26</v>
      </c>
      <c r="G93" t="s">
        <v>27</v>
      </c>
      <c r="H93" t="s">
        <v>43</v>
      </c>
      <c r="I93">
        <v>5.10283</v>
      </c>
      <c r="J93">
        <v>0.14291000000000001</v>
      </c>
      <c r="K93">
        <v>4.5799999999999999E-3</v>
      </c>
      <c r="L93">
        <v>-2.0000000000000002E-5</v>
      </c>
      <c r="N93">
        <v>3</v>
      </c>
      <c r="O93">
        <v>95</v>
      </c>
      <c r="P93">
        <v>0.44518999999999997</v>
      </c>
      <c r="Q93">
        <v>61</v>
      </c>
      <c r="R93">
        <v>0.92800000000000005</v>
      </c>
      <c r="S93">
        <v>5</v>
      </c>
      <c r="T93">
        <v>83</v>
      </c>
      <c r="U93">
        <v>57</v>
      </c>
    </row>
    <row r="94" spans="1:21" x14ac:dyDescent="0.25">
      <c r="A94" t="s">
        <v>21</v>
      </c>
      <c r="B94" t="s">
        <v>74</v>
      </c>
      <c r="C94" t="s">
        <v>75</v>
      </c>
      <c r="D94" t="s">
        <v>29</v>
      </c>
      <c r="E94" t="s">
        <v>24</v>
      </c>
      <c r="F94" t="s">
        <v>30</v>
      </c>
      <c r="G94" t="s">
        <v>49</v>
      </c>
      <c r="H94" t="s">
        <v>33</v>
      </c>
      <c r="I94">
        <v>0.47336</v>
      </c>
      <c r="J94">
        <v>2.7975099999999999</v>
      </c>
      <c r="K94">
        <v>7.2590000000000002E-2</v>
      </c>
      <c r="N94">
        <v>2.1</v>
      </c>
      <c r="O94">
        <v>194.32</v>
      </c>
      <c r="P94">
        <v>0.53678999999999999</v>
      </c>
      <c r="Q94">
        <v>64</v>
      </c>
      <c r="R94">
        <v>0.93600000000000005</v>
      </c>
      <c r="S94">
        <v>7.1</v>
      </c>
      <c r="T94">
        <v>185.7</v>
      </c>
      <c r="U94">
        <v>61</v>
      </c>
    </row>
    <row r="95" spans="1:21" x14ac:dyDescent="0.25">
      <c r="A95" t="s">
        <v>21</v>
      </c>
      <c r="B95" t="s">
        <v>74</v>
      </c>
      <c r="C95" t="s">
        <v>75</v>
      </c>
      <c r="D95" t="s">
        <v>24</v>
      </c>
      <c r="E95" t="s">
        <v>32</v>
      </c>
      <c r="F95" t="s">
        <v>30</v>
      </c>
      <c r="G95">
        <v>1</v>
      </c>
      <c r="H95" t="s">
        <v>31</v>
      </c>
      <c r="I95">
        <v>-1.3398099999999999</v>
      </c>
      <c r="J95">
        <v>2.8914800000000001</v>
      </c>
      <c r="K95">
        <v>2.035E-2</v>
      </c>
      <c r="N95">
        <v>0.38</v>
      </c>
      <c r="O95">
        <v>32.270000000000003</v>
      </c>
      <c r="P95">
        <v>0.14263999999999999</v>
      </c>
      <c r="Q95">
        <v>64</v>
      </c>
      <c r="R95">
        <v>0.95</v>
      </c>
      <c r="S95">
        <v>2.5</v>
      </c>
      <c r="T95">
        <v>31.5</v>
      </c>
      <c r="U95">
        <v>62</v>
      </c>
    </row>
    <row r="96" spans="1:21" x14ac:dyDescent="0.25">
      <c r="A96" t="s">
        <v>21</v>
      </c>
      <c r="B96" t="s">
        <v>74</v>
      </c>
      <c r="C96" t="s">
        <v>75</v>
      </c>
      <c r="D96" t="s">
        <v>24</v>
      </c>
      <c r="E96" t="s">
        <v>34</v>
      </c>
      <c r="F96" t="s">
        <v>30</v>
      </c>
      <c r="G96" t="s">
        <v>27</v>
      </c>
      <c r="H96" t="s">
        <v>33</v>
      </c>
      <c r="I96">
        <v>1.70662</v>
      </c>
      <c r="J96">
        <v>0.16442000000000001</v>
      </c>
      <c r="K96">
        <v>-3.8999999999999999E-4</v>
      </c>
      <c r="N96">
        <v>2.0499999999999998</v>
      </c>
      <c r="O96">
        <v>18.77</v>
      </c>
      <c r="P96">
        <v>8.4659999999999999E-2</v>
      </c>
      <c r="Q96">
        <v>64</v>
      </c>
      <c r="R96">
        <v>0.82499999999999996</v>
      </c>
      <c r="S96">
        <v>2.5</v>
      </c>
      <c r="T96">
        <v>22.5</v>
      </c>
      <c r="U96">
        <v>61</v>
      </c>
    </row>
    <row r="97" spans="1:21" x14ac:dyDescent="0.25">
      <c r="A97" t="s">
        <v>21</v>
      </c>
      <c r="B97" t="s">
        <v>74</v>
      </c>
      <c r="C97" t="s">
        <v>75</v>
      </c>
      <c r="D97" t="s">
        <v>25</v>
      </c>
      <c r="E97" t="s">
        <v>24</v>
      </c>
      <c r="F97" t="s">
        <v>35</v>
      </c>
      <c r="G97" t="s">
        <v>44</v>
      </c>
      <c r="H97" t="s">
        <v>43</v>
      </c>
      <c r="I97">
        <v>-7.6277699999999999</v>
      </c>
      <c r="J97">
        <v>3.3461500000000002</v>
      </c>
      <c r="K97">
        <v>-3.5229999999999997E-2</v>
      </c>
      <c r="L97">
        <v>2.4000000000000001E-4</v>
      </c>
      <c r="N97">
        <v>2.1</v>
      </c>
      <c r="O97">
        <v>194.32</v>
      </c>
      <c r="P97">
        <v>3.7663500000000001</v>
      </c>
      <c r="Q97">
        <v>61</v>
      </c>
      <c r="R97">
        <v>0.93300000000000005</v>
      </c>
      <c r="S97">
        <v>7.1</v>
      </c>
      <c r="T97">
        <v>185.7</v>
      </c>
      <c r="U97">
        <v>57</v>
      </c>
    </row>
    <row r="98" spans="1:21" x14ac:dyDescent="0.25">
      <c r="A98" t="s">
        <v>21</v>
      </c>
      <c r="B98" t="s">
        <v>74</v>
      </c>
      <c r="C98" t="s">
        <v>75</v>
      </c>
      <c r="D98" t="s">
        <v>24</v>
      </c>
      <c r="E98" t="s">
        <v>37</v>
      </c>
      <c r="F98" t="s">
        <v>38</v>
      </c>
      <c r="G98">
        <v>1</v>
      </c>
      <c r="H98" t="s">
        <v>31</v>
      </c>
      <c r="I98">
        <v>-2.9032800000000001</v>
      </c>
      <c r="J98">
        <v>6.5571700000000002</v>
      </c>
      <c r="K98">
        <v>0.20319000000000001</v>
      </c>
      <c r="N98">
        <v>0.22</v>
      </c>
      <c r="O98">
        <v>3317.24</v>
      </c>
      <c r="P98">
        <v>0.45077</v>
      </c>
      <c r="Q98">
        <v>63</v>
      </c>
      <c r="R98">
        <v>0.90700000000000003</v>
      </c>
      <c r="S98">
        <v>12.8</v>
      </c>
      <c r="T98">
        <v>2575.3000000000002</v>
      </c>
      <c r="U98">
        <v>61</v>
      </c>
    </row>
    <row r="99" spans="1:21" x14ac:dyDescent="0.25">
      <c r="A99" t="s">
        <v>21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 t="s">
        <v>27</v>
      </c>
      <c r="H99" t="s">
        <v>33</v>
      </c>
      <c r="I99">
        <v>2.4796900000000002</v>
      </c>
      <c r="J99">
        <v>0.23416999999999999</v>
      </c>
      <c r="K99">
        <v>-6.8999999999999997E-4</v>
      </c>
      <c r="N99">
        <v>2.97</v>
      </c>
      <c r="O99">
        <v>22.28</v>
      </c>
      <c r="P99">
        <v>6.8650000000000003E-2</v>
      </c>
      <c r="Q99">
        <v>64</v>
      </c>
      <c r="R99">
        <v>0.90800000000000003</v>
      </c>
      <c r="S99">
        <v>4</v>
      </c>
      <c r="T99">
        <v>24.2</v>
      </c>
      <c r="U99">
        <v>61</v>
      </c>
    </row>
    <row r="100" spans="1:21" x14ac:dyDescent="0.25">
      <c r="A100" t="s">
        <v>21</v>
      </c>
      <c r="B100" t="s">
        <v>76</v>
      </c>
      <c r="C100" t="s">
        <v>77</v>
      </c>
      <c r="D100" t="s">
        <v>24</v>
      </c>
      <c r="E100" t="s">
        <v>32</v>
      </c>
      <c r="F100" t="s">
        <v>30</v>
      </c>
      <c r="G100">
        <v>1</v>
      </c>
      <c r="H100" t="s">
        <v>43</v>
      </c>
      <c r="I100">
        <v>-0.10385999999999999</v>
      </c>
      <c r="J100">
        <v>1.79504</v>
      </c>
      <c r="K100">
        <v>-0.21193999999999999</v>
      </c>
      <c r="L100">
        <v>7.4099999999999999E-3</v>
      </c>
      <c r="N100">
        <v>1.84</v>
      </c>
      <c r="O100">
        <v>4.6500000000000004</v>
      </c>
      <c r="P100">
        <v>0.44262000000000001</v>
      </c>
      <c r="Q100">
        <v>41</v>
      </c>
      <c r="R100">
        <v>0.47899999999999998</v>
      </c>
      <c r="S100">
        <v>1.8</v>
      </c>
      <c r="T100">
        <v>5.8</v>
      </c>
      <c r="U100">
        <v>37</v>
      </c>
    </row>
    <row r="101" spans="1:21" x14ac:dyDescent="0.25">
      <c r="A101" t="s">
        <v>21</v>
      </c>
      <c r="B101" t="s">
        <v>76</v>
      </c>
      <c r="C101" t="s">
        <v>77</v>
      </c>
      <c r="D101" t="s">
        <v>24</v>
      </c>
      <c r="E101" t="s">
        <v>34</v>
      </c>
      <c r="F101" t="s">
        <v>30</v>
      </c>
      <c r="G101" t="s">
        <v>78</v>
      </c>
      <c r="H101" t="s">
        <v>33</v>
      </c>
      <c r="I101">
        <v>0.37206</v>
      </c>
      <c r="J101">
        <v>0.50790999999999997</v>
      </c>
      <c r="K101">
        <v>-2.009E-2</v>
      </c>
      <c r="N101">
        <v>0.98</v>
      </c>
      <c r="O101">
        <v>3.37</v>
      </c>
      <c r="P101">
        <v>0.16693</v>
      </c>
      <c r="Q101">
        <v>41</v>
      </c>
      <c r="R101">
        <v>0.56799999999999995</v>
      </c>
      <c r="S101">
        <v>0.5</v>
      </c>
      <c r="T101">
        <v>4</v>
      </c>
      <c r="U101">
        <v>38</v>
      </c>
    </row>
    <row r="102" spans="1:21" x14ac:dyDescent="0.25">
      <c r="A102" t="s">
        <v>21</v>
      </c>
      <c r="B102" t="s">
        <v>76</v>
      </c>
      <c r="C102" t="s">
        <v>77</v>
      </c>
      <c r="D102" t="s">
        <v>24</v>
      </c>
      <c r="E102" t="s">
        <v>37</v>
      </c>
      <c r="F102" t="s">
        <v>38</v>
      </c>
      <c r="G102" t="s">
        <v>78</v>
      </c>
      <c r="H102" t="s">
        <v>33</v>
      </c>
      <c r="I102">
        <v>0</v>
      </c>
      <c r="J102">
        <v>4.5788599999999997</v>
      </c>
      <c r="K102">
        <v>0.22545999999999999</v>
      </c>
      <c r="N102">
        <v>6.15</v>
      </c>
      <c r="O102">
        <v>43.38</v>
      </c>
      <c r="S102">
        <v>2.9</v>
      </c>
      <c r="T102">
        <v>50.2</v>
      </c>
    </row>
    <row r="103" spans="1:21" x14ac:dyDescent="0.25">
      <c r="A103" t="s">
        <v>21</v>
      </c>
      <c r="B103" t="s">
        <v>76</v>
      </c>
      <c r="C103" t="s">
        <v>77</v>
      </c>
      <c r="D103" t="s">
        <v>24</v>
      </c>
      <c r="E103" t="s">
        <v>39</v>
      </c>
      <c r="F103" t="s">
        <v>30</v>
      </c>
      <c r="G103">
        <v>1</v>
      </c>
      <c r="H103" t="s">
        <v>43</v>
      </c>
      <c r="I103">
        <v>-2.33853</v>
      </c>
      <c r="J103">
        <v>1.3878699999999999</v>
      </c>
      <c r="K103">
        <v>-6.5009999999999998E-2</v>
      </c>
      <c r="L103">
        <v>9.3000000000000005E-4</v>
      </c>
      <c r="N103">
        <v>1.27</v>
      </c>
      <c r="O103">
        <v>9.42</v>
      </c>
      <c r="P103">
        <v>5.0830599999999997</v>
      </c>
      <c r="Q103">
        <v>41</v>
      </c>
      <c r="R103">
        <v>0.36199999999999999</v>
      </c>
      <c r="S103">
        <v>1</v>
      </c>
      <c r="T103">
        <v>15</v>
      </c>
      <c r="U103">
        <v>37</v>
      </c>
    </row>
    <row r="104" spans="1:21" x14ac:dyDescent="0.25">
      <c r="A104" t="s">
        <v>21</v>
      </c>
      <c r="B104" t="s">
        <v>79</v>
      </c>
      <c r="C104" t="s">
        <v>80</v>
      </c>
      <c r="D104" t="s">
        <v>24</v>
      </c>
      <c r="E104" t="s">
        <v>32</v>
      </c>
      <c r="F104" t="s">
        <v>30</v>
      </c>
      <c r="G104" t="s">
        <v>81</v>
      </c>
      <c r="H104" t="s">
        <v>28</v>
      </c>
      <c r="I104">
        <v>1.33474</v>
      </c>
      <c r="J104">
        <v>0.56525999999999998</v>
      </c>
      <c r="N104">
        <v>1.56</v>
      </c>
      <c r="O104">
        <v>7.33</v>
      </c>
      <c r="P104">
        <v>0.12112000000000001</v>
      </c>
      <c r="Q104">
        <v>28</v>
      </c>
      <c r="R104">
        <v>0.86699999999999999</v>
      </c>
      <c r="S104">
        <v>1.5</v>
      </c>
      <c r="T104">
        <v>9.8000000000000007</v>
      </c>
      <c r="U104">
        <v>26</v>
      </c>
    </row>
    <row r="105" spans="1:21" x14ac:dyDescent="0.25">
      <c r="A105" t="s">
        <v>21</v>
      </c>
      <c r="B105" t="s">
        <v>79</v>
      </c>
      <c r="C105" t="s">
        <v>80</v>
      </c>
      <c r="D105" t="s">
        <v>24</v>
      </c>
      <c r="E105" t="s">
        <v>34</v>
      </c>
      <c r="F105" t="s">
        <v>30</v>
      </c>
      <c r="G105" t="s">
        <v>82</v>
      </c>
      <c r="H105" t="s">
        <v>28</v>
      </c>
      <c r="I105">
        <v>5.7079999999999999E-2</v>
      </c>
      <c r="J105">
        <v>0.51392000000000004</v>
      </c>
      <c r="N105">
        <v>0.26</v>
      </c>
      <c r="O105">
        <v>5.07</v>
      </c>
      <c r="P105">
        <v>3.1099999999999999E-2</v>
      </c>
      <c r="Q105">
        <v>28</v>
      </c>
      <c r="R105">
        <v>0.78400000000000003</v>
      </c>
      <c r="S105">
        <v>0.5</v>
      </c>
      <c r="T105">
        <v>6.5</v>
      </c>
      <c r="U105">
        <v>26</v>
      </c>
    </row>
    <row r="106" spans="1:21" x14ac:dyDescent="0.25">
      <c r="A106" t="s">
        <v>21</v>
      </c>
      <c r="B106" t="s">
        <v>79</v>
      </c>
      <c r="C106" t="s">
        <v>80</v>
      </c>
      <c r="D106" t="s">
        <v>24</v>
      </c>
      <c r="E106" t="s">
        <v>37</v>
      </c>
      <c r="F106" t="s">
        <v>38</v>
      </c>
      <c r="G106" t="s">
        <v>78</v>
      </c>
      <c r="H106" t="s">
        <v>43</v>
      </c>
      <c r="I106">
        <v>0</v>
      </c>
      <c r="J106">
        <v>1.81585</v>
      </c>
      <c r="K106">
        <v>0.40067000000000003</v>
      </c>
      <c r="L106">
        <v>-9.0200000000000002E-3</v>
      </c>
      <c r="N106">
        <v>0.78</v>
      </c>
      <c r="O106">
        <v>53.55</v>
      </c>
      <c r="S106">
        <v>0.5</v>
      </c>
      <c r="T106">
        <v>58.8</v>
      </c>
    </row>
    <row r="107" spans="1:21" x14ac:dyDescent="0.25">
      <c r="A107" t="s">
        <v>21</v>
      </c>
      <c r="B107" t="s">
        <v>79</v>
      </c>
      <c r="C107" t="s">
        <v>80</v>
      </c>
      <c r="D107" t="s">
        <v>24</v>
      </c>
      <c r="E107" t="s">
        <v>39</v>
      </c>
      <c r="F107" t="s">
        <v>30</v>
      </c>
      <c r="G107">
        <v>1</v>
      </c>
      <c r="H107" t="s">
        <v>31</v>
      </c>
      <c r="I107">
        <v>-0.30103999999999997</v>
      </c>
      <c r="J107">
        <v>2.3741599999999998</v>
      </c>
      <c r="K107">
        <v>0.14649000000000001</v>
      </c>
      <c r="N107">
        <v>0.39</v>
      </c>
      <c r="O107">
        <v>13.57</v>
      </c>
      <c r="P107">
        <v>0.38274000000000002</v>
      </c>
      <c r="Q107">
        <v>28</v>
      </c>
      <c r="R107">
        <v>0.73399999999999999</v>
      </c>
      <c r="S107">
        <v>1</v>
      </c>
      <c r="T107">
        <v>14</v>
      </c>
      <c r="U107">
        <v>26</v>
      </c>
    </row>
    <row r="108" spans="1:21" x14ac:dyDescent="0.25">
      <c r="A108" t="s">
        <v>21</v>
      </c>
      <c r="B108" t="s">
        <v>83</v>
      </c>
      <c r="C108" t="s">
        <v>84</v>
      </c>
      <c r="D108" t="s">
        <v>24</v>
      </c>
      <c r="E108" t="s">
        <v>25</v>
      </c>
      <c r="F108" t="s">
        <v>26</v>
      </c>
      <c r="G108" t="s">
        <v>52</v>
      </c>
      <c r="H108" t="s">
        <v>28</v>
      </c>
      <c r="I108">
        <v>1.06016</v>
      </c>
      <c r="J108">
        <v>0.38973000000000002</v>
      </c>
      <c r="N108">
        <v>2</v>
      </c>
      <c r="O108">
        <v>30</v>
      </c>
      <c r="P108">
        <v>2.6689999999999998E-2</v>
      </c>
      <c r="Q108">
        <v>34</v>
      </c>
      <c r="R108">
        <v>0.66900000000000004</v>
      </c>
      <c r="S108">
        <v>3</v>
      </c>
      <c r="T108">
        <v>28</v>
      </c>
      <c r="U108">
        <v>32</v>
      </c>
    </row>
    <row r="109" spans="1:21" x14ac:dyDescent="0.25">
      <c r="A109" t="s">
        <v>21</v>
      </c>
      <c r="B109" t="s">
        <v>83</v>
      </c>
      <c r="C109" t="s">
        <v>84</v>
      </c>
      <c r="D109" t="s">
        <v>29</v>
      </c>
      <c r="E109" t="s">
        <v>24</v>
      </c>
      <c r="F109" t="s">
        <v>30</v>
      </c>
      <c r="G109" t="s">
        <v>85</v>
      </c>
      <c r="H109" t="s">
        <v>33</v>
      </c>
      <c r="I109">
        <v>-2.0766499999999999</v>
      </c>
      <c r="J109">
        <v>9.2892600000000005</v>
      </c>
      <c r="K109">
        <v>-0.34644000000000003</v>
      </c>
      <c r="N109">
        <v>3.7</v>
      </c>
      <c r="O109">
        <v>54.3</v>
      </c>
      <c r="P109">
        <v>6.2014100000000001</v>
      </c>
      <c r="Q109">
        <v>36</v>
      </c>
      <c r="R109">
        <v>0.90900000000000003</v>
      </c>
      <c r="S109">
        <v>4.3</v>
      </c>
      <c r="T109">
        <v>53.1</v>
      </c>
      <c r="U109">
        <v>33</v>
      </c>
    </row>
    <row r="110" spans="1:21" x14ac:dyDescent="0.25">
      <c r="A110" t="s">
        <v>21</v>
      </c>
      <c r="B110" t="s">
        <v>83</v>
      </c>
      <c r="C110" t="s">
        <v>84</v>
      </c>
      <c r="D110" t="s">
        <v>24</v>
      </c>
      <c r="E110" t="s">
        <v>32</v>
      </c>
      <c r="F110" t="s">
        <v>30</v>
      </c>
      <c r="G110" t="s">
        <v>27</v>
      </c>
      <c r="H110" t="s">
        <v>28</v>
      </c>
      <c r="I110">
        <v>0.26951000000000003</v>
      </c>
      <c r="J110">
        <v>0.13335</v>
      </c>
      <c r="N110">
        <v>0.76</v>
      </c>
      <c r="O110">
        <v>7.51</v>
      </c>
      <c r="P110">
        <v>1.9019999999999999E-2</v>
      </c>
      <c r="Q110">
        <v>36</v>
      </c>
      <c r="R110">
        <v>0.90600000000000003</v>
      </c>
      <c r="S110">
        <v>0.8</v>
      </c>
      <c r="T110">
        <v>9</v>
      </c>
      <c r="U110">
        <v>34</v>
      </c>
    </row>
    <row r="111" spans="1:21" x14ac:dyDescent="0.25">
      <c r="A111" t="s">
        <v>21</v>
      </c>
      <c r="B111" t="s">
        <v>83</v>
      </c>
      <c r="C111" t="s">
        <v>84</v>
      </c>
      <c r="D111" t="s">
        <v>24</v>
      </c>
      <c r="E111" t="s">
        <v>34</v>
      </c>
      <c r="F111" t="s">
        <v>30</v>
      </c>
      <c r="G111" t="s">
        <v>40</v>
      </c>
      <c r="H111" t="s">
        <v>60</v>
      </c>
      <c r="I111">
        <v>-0.91993000000000003</v>
      </c>
      <c r="J111">
        <v>1.6519600000000001</v>
      </c>
      <c r="K111">
        <v>2.1360000000000001E-2</v>
      </c>
      <c r="N111">
        <v>0.84</v>
      </c>
      <c r="O111">
        <v>4.28</v>
      </c>
      <c r="P111">
        <v>0.14616000000000001</v>
      </c>
      <c r="Q111">
        <v>36</v>
      </c>
      <c r="R111">
        <v>0.64800000000000002</v>
      </c>
      <c r="S111">
        <v>1</v>
      </c>
      <c r="T111">
        <v>6.5</v>
      </c>
      <c r="U111">
        <v>34</v>
      </c>
    </row>
    <row r="112" spans="1:21" x14ac:dyDescent="0.25">
      <c r="A112" t="s">
        <v>21</v>
      </c>
      <c r="B112" t="s">
        <v>83</v>
      </c>
      <c r="C112" t="s">
        <v>84</v>
      </c>
      <c r="D112" t="s">
        <v>25</v>
      </c>
      <c r="E112" t="s">
        <v>24</v>
      </c>
      <c r="F112" t="s">
        <v>35</v>
      </c>
      <c r="G112">
        <v>1</v>
      </c>
      <c r="H112" t="s">
        <v>43</v>
      </c>
      <c r="I112">
        <v>-9.7409700000000008</v>
      </c>
      <c r="J112">
        <v>7.5086700000000004</v>
      </c>
      <c r="K112">
        <v>-0.40910000000000002</v>
      </c>
      <c r="L112">
        <v>7.6699999999999997E-3</v>
      </c>
      <c r="N112">
        <v>3.7</v>
      </c>
      <c r="O112">
        <v>54.3</v>
      </c>
      <c r="P112">
        <v>68.263959999999997</v>
      </c>
      <c r="Q112">
        <v>34</v>
      </c>
      <c r="R112">
        <v>0.51700000000000002</v>
      </c>
      <c r="S112">
        <v>4.3</v>
      </c>
      <c r="T112">
        <v>53.1</v>
      </c>
      <c r="U112">
        <v>30</v>
      </c>
    </row>
    <row r="113" spans="1:21" x14ac:dyDescent="0.25">
      <c r="A113" t="s">
        <v>21</v>
      </c>
      <c r="B113" t="s">
        <v>83</v>
      </c>
      <c r="C113" t="s">
        <v>84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-5.8191100000000002</v>
      </c>
      <c r="J113">
        <v>7.6072199999999999</v>
      </c>
      <c r="K113">
        <v>0.29424</v>
      </c>
      <c r="N113">
        <v>0.16</v>
      </c>
      <c r="O113">
        <v>135.44</v>
      </c>
      <c r="P113">
        <v>0.54244000000000003</v>
      </c>
      <c r="Q113">
        <v>36</v>
      </c>
      <c r="R113">
        <v>0.90200000000000002</v>
      </c>
      <c r="S113">
        <v>0.3</v>
      </c>
      <c r="T113">
        <v>195.6</v>
      </c>
      <c r="U113">
        <v>34</v>
      </c>
    </row>
    <row r="114" spans="1:21" x14ac:dyDescent="0.25">
      <c r="A114" t="s">
        <v>21</v>
      </c>
      <c r="B114" t="s">
        <v>83</v>
      </c>
      <c r="C114" t="s">
        <v>84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>
        <v>-0.60296000000000005</v>
      </c>
      <c r="J114">
        <v>1.67832</v>
      </c>
      <c r="K114">
        <v>6.9169999999999995E-2</v>
      </c>
      <c r="N114">
        <v>1.18</v>
      </c>
      <c r="O114">
        <v>5.72</v>
      </c>
      <c r="P114">
        <v>0.26301000000000002</v>
      </c>
      <c r="Q114">
        <v>36</v>
      </c>
      <c r="R114">
        <v>0.65400000000000003</v>
      </c>
      <c r="S114">
        <v>1.5</v>
      </c>
      <c r="T114">
        <v>8.4</v>
      </c>
      <c r="U114">
        <v>34</v>
      </c>
    </row>
    <row r="115" spans="1:21" x14ac:dyDescent="0.25">
      <c r="A115" t="s">
        <v>21</v>
      </c>
      <c r="B115" t="s">
        <v>86</v>
      </c>
      <c r="C115" t="s">
        <v>87</v>
      </c>
      <c r="D115" t="s">
        <v>24</v>
      </c>
      <c r="E115" t="s">
        <v>25</v>
      </c>
      <c r="F115" t="s">
        <v>26</v>
      </c>
      <c r="G115" t="s">
        <v>40</v>
      </c>
      <c r="H115" t="s">
        <v>43</v>
      </c>
      <c r="I115">
        <v>8.55199</v>
      </c>
      <c r="J115">
        <v>-0.36659000000000003</v>
      </c>
      <c r="K115">
        <v>2.053E-2</v>
      </c>
      <c r="L115">
        <v>-1.4999999999999999E-4</v>
      </c>
      <c r="N115">
        <v>0</v>
      </c>
      <c r="O115">
        <v>40</v>
      </c>
      <c r="P115">
        <v>2.04881</v>
      </c>
      <c r="Q115">
        <v>38</v>
      </c>
      <c r="R115">
        <v>0.83899999999999997</v>
      </c>
      <c r="S115">
        <v>3</v>
      </c>
      <c r="T115">
        <v>35</v>
      </c>
      <c r="U115">
        <v>34</v>
      </c>
    </row>
    <row r="116" spans="1:21" x14ac:dyDescent="0.25">
      <c r="A116" t="s">
        <v>21</v>
      </c>
      <c r="B116" t="s">
        <v>86</v>
      </c>
      <c r="C116" t="s">
        <v>87</v>
      </c>
      <c r="D116" t="s">
        <v>29</v>
      </c>
      <c r="E116" t="s">
        <v>24</v>
      </c>
      <c r="F116" t="s">
        <v>30</v>
      </c>
      <c r="G116">
        <v>1</v>
      </c>
      <c r="H116" t="s">
        <v>31</v>
      </c>
      <c r="I116">
        <v>1.23973</v>
      </c>
      <c r="J116">
        <v>2.9216799999999998</v>
      </c>
      <c r="K116">
        <v>7.8659999999999994E-2</v>
      </c>
      <c r="N116">
        <v>2.6</v>
      </c>
      <c r="O116">
        <v>82.54</v>
      </c>
      <c r="P116">
        <v>0.28045999999999999</v>
      </c>
      <c r="Q116">
        <v>40</v>
      </c>
      <c r="R116">
        <v>0.88700000000000001</v>
      </c>
      <c r="S116">
        <v>1.5</v>
      </c>
      <c r="T116">
        <v>82.3</v>
      </c>
      <c r="U116">
        <v>38</v>
      </c>
    </row>
    <row r="117" spans="1:21" x14ac:dyDescent="0.25">
      <c r="A117" t="s">
        <v>21</v>
      </c>
      <c r="B117" t="s">
        <v>86</v>
      </c>
      <c r="C117" t="s">
        <v>87</v>
      </c>
      <c r="D117" t="s">
        <v>24</v>
      </c>
      <c r="E117" t="s">
        <v>32</v>
      </c>
      <c r="F117" t="s">
        <v>30</v>
      </c>
      <c r="G117" t="s">
        <v>27</v>
      </c>
      <c r="H117" t="s">
        <v>43</v>
      </c>
      <c r="I117">
        <v>0.48344999999999999</v>
      </c>
      <c r="J117">
        <v>0.36842999999999998</v>
      </c>
      <c r="K117">
        <v>-5.4299999999999999E-3</v>
      </c>
      <c r="L117">
        <v>4.0000000000000003E-5</v>
      </c>
      <c r="N117">
        <v>1.4</v>
      </c>
      <c r="O117">
        <v>14.07</v>
      </c>
      <c r="P117">
        <v>5.9650000000000002E-2</v>
      </c>
      <c r="Q117">
        <v>40</v>
      </c>
      <c r="R117">
        <v>0.89600000000000002</v>
      </c>
      <c r="S117">
        <v>1</v>
      </c>
      <c r="T117">
        <v>16</v>
      </c>
      <c r="U117">
        <v>36</v>
      </c>
    </row>
    <row r="118" spans="1:21" x14ac:dyDescent="0.25">
      <c r="A118" t="s">
        <v>21</v>
      </c>
      <c r="B118" t="s">
        <v>86</v>
      </c>
      <c r="C118" t="s">
        <v>87</v>
      </c>
      <c r="D118" t="s">
        <v>24</v>
      </c>
      <c r="E118" t="s">
        <v>34</v>
      </c>
      <c r="F118" t="s">
        <v>30</v>
      </c>
      <c r="G118">
        <v>1</v>
      </c>
      <c r="H118" t="s">
        <v>28</v>
      </c>
      <c r="I118">
        <v>2.9358</v>
      </c>
      <c r="J118">
        <v>9.9610000000000004E-2</v>
      </c>
      <c r="N118">
        <v>3.19</v>
      </c>
      <c r="O118">
        <v>11.16</v>
      </c>
      <c r="P118">
        <v>4.1970000000000001</v>
      </c>
      <c r="Q118">
        <v>40</v>
      </c>
      <c r="R118">
        <v>0.47199999999999998</v>
      </c>
      <c r="S118">
        <v>0.5</v>
      </c>
      <c r="T118">
        <v>12</v>
      </c>
      <c r="U118">
        <v>38</v>
      </c>
    </row>
    <row r="119" spans="1:21" x14ac:dyDescent="0.25">
      <c r="A119" t="s">
        <v>21</v>
      </c>
      <c r="B119" t="s">
        <v>86</v>
      </c>
      <c r="C119" t="s">
        <v>87</v>
      </c>
      <c r="D119" t="s">
        <v>25</v>
      </c>
      <c r="E119" t="s">
        <v>24</v>
      </c>
      <c r="F119" t="s">
        <v>35</v>
      </c>
      <c r="G119">
        <v>1</v>
      </c>
      <c r="H119" t="s">
        <v>28</v>
      </c>
      <c r="I119">
        <v>2.5962499999999999</v>
      </c>
      <c r="J119">
        <v>1.9985299999999999</v>
      </c>
      <c r="N119">
        <v>2.6</v>
      </c>
      <c r="O119">
        <v>82.54</v>
      </c>
      <c r="P119">
        <v>58.868879999999997</v>
      </c>
      <c r="Q119">
        <v>38</v>
      </c>
      <c r="R119">
        <v>0.84199999999999997</v>
      </c>
      <c r="S119">
        <v>1.5</v>
      </c>
      <c r="T119">
        <v>82.3</v>
      </c>
      <c r="U119">
        <v>36</v>
      </c>
    </row>
    <row r="120" spans="1:21" x14ac:dyDescent="0.25">
      <c r="A120" t="s">
        <v>21</v>
      </c>
      <c r="B120" t="s">
        <v>86</v>
      </c>
      <c r="C120" t="s">
        <v>87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-1.85053</v>
      </c>
      <c r="J120">
        <v>5.4242900000000001</v>
      </c>
      <c r="K120">
        <v>0.35913</v>
      </c>
      <c r="N120">
        <v>1.22</v>
      </c>
      <c r="O120">
        <v>604.48</v>
      </c>
      <c r="P120">
        <v>0.59926999999999997</v>
      </c>
      <c r="Q120">
        <v>39</v>
      </c>
      <c r="R120">
        <v>0.876</v>
      </c>
      <c r="S120">
        <v>0</v>
      </c>
      <c r="T120">
        <v>796.5</v>
      </c>
      <c r="U120">
        <v>37</v>
      </c>
    </row>
    <row r="121" spans="1:21" x14ac:dyDescent="0.25">
      <c r="A121" t="s">
        <v>21</v>
      </c>
      <c r="B121" t="s">
        <v>86</v>
      </c>
      <c r="C121" t="s">
        <v>87</v>
      </c>
      <c r="D121" t="s">
        <v>24</v>
      </c>
      <c r="E121" t="s">
        <v>39</v>
      </c>
      <c r="F121" t="s">
        <v>30</v>
      </c>
      <c r="G121">
        <v>1</v>
      </c>
      <c r="H121" t="s">
        <v>28</v>
      </c>
      <c r="I121">
        <v>4.0784900000000004</v>
      </c>
      <c r="J121">
        <v>0.13477</v>
      </c>
      <c r="N121">
        <v>4.43</v>
      </c>
      <c r="O121">
        <v>15.2</v>
      </c>
      <c r="P121">
        <v>4.1168899999999997</v>
      </c>
      <c r="Q121">
        <v>40</v>
      </c>
      <c r="R121">
        <v>0.628</v>
      </c>
      <c r="S121">
        <v>1.5</v>
      </c>
      <c r="T121">
        <v>15.5</v>
      </c>
      <c r="U121">
        <v>38</v>
      </c>
    </row>
    <row r="122" spans="1:21" x14ac:dyDescent="0.25">
      <c r="A122" t="s">
        <v>21</v>
      </c>
      <c r="B122" t="s">
        <v>88</v>
      </c>
      <c r="C122" t="s">
        <v>89</v>
      </c>
      <c r="D122" t="s">
        <v>24</v>
      </c>
      <c r="E122" t="s">
        <v>25</v>
      </c>
      <c r="F122" t="s">
        <v>26</v>
      </c>
      <c r="G122">
        <v>1</v>
      </c>
      <c r="H122" t="s">
        <v>31</v>
      </c>
      <c r="I122">
        <v>-0.2268</v>
      </c>
      <c r="J122">
        <v>2.6392199999999999</v>
      </c>
      <c r="K122">
        <v>6.8419999999999995E-2</v>
      </c>
      <c r="N122">
        <v>4</v>
      </c>
      <c r="O122">
        <v>70</v>
      </c>
      <c r="P122">
        <v>0.26157000000000002</v>
      </c>
      <c r="Q122">
        <v>33</v>
      </c>
      <c r="R122">
        <v>0.80800000000000005</v>
      </c>
      <c r="S122">
        <v>4</v>
      </c>
      <c r="T122">
        <v>41</v>
      </c>
      <c r="U122">
        <v>31</v>
      </c>
    </row>
    <row r="123" spans="1:21" x14ac:dyDescent="0.25">
      <c r="A123" t="s">
        <v>21</v>
      </c>
      <c r="B123" t="s">
        <v>88</v>
      </c>
      <c r="C123" t="s">
        <v>89</v>
      </c>
      <c r="D123" t="s">
        <v>29</v>
      </c>
      <c r="E123" t="s">
        <v>24</v>
      </c>
      <c r="F123" t="s">
        <v>30</v>
      </c>
      <c r="G123" t="s">
        <v>85</v>
      </c>
      <c r="H123" t="s">
        <v>33</v>
      </c>
      <c r="I123">
        <v>2.60921</v>
      </c>
      <c r="J123">
        <v>1.70164</v>
      </c>
      <c r="K123">
        <v>6.2059999999999997E-2</v>
      </c>
      <c r="N123">
        <v>5.53</v>
      </c>
      <c r="O123">
        <v>66.28</v>
      </c>
      <c r="P123">
        <v>1.57969</v>
      </c>
      <c r="Q123">
        <v>37</v>
      </c>
      <c r="R123">
        <v>0.93700000000000006</v>
      </c>
      <c r="S123">
        <v>5.3</v>
      </c>
      <c r="T123">
        <v>66.2</v>
      </c>
      <c r="U123">
        <v>34</v>
      </c>
    </row>
    <row r="124" spans="1:21" x14ac:dyDescent="0.25">
      <c r="A124" t="s">
        <v>21</v>
      </c>
      <c r="B124" t="s">
        <v>88</v>
      </c>
      <c r="C124" t="s">
        <v>89</v>
      </c>
      <c r="D124" t="s">
        <v>24</v>
      </c>
      <c r="E124" t="s">
        <v>32</v>
      </c>
      <c r="F124" t="s">
        <v>30</v>
      </c>
      <c r="G124">
        <v>1</v>
      </c>
      <c r="H124" t="s">
        <v>33</v>
      </c>
      <c r="I124">
        <v>0.1779</v>
      </c>
      <c r="J124">
        <v>0.42868000000000001</v>
      </c>
      <c r="K124">
        <v>-1.91E-3</v>
      </c>
      <c r="N124">
        <v>0.45</v>
      </c>
      <c r="O124">
        <v>20.03</v>
      </c>
      <c r="P124">
        <v>1.50949</v>
      </c>
      <c r="Q124">
        <v>37</v>
      </c>
      <c r="R124">
        <v>0.93799999999999994</v>
      </c>
      <c r="S124">
        <v>2.2999999999999998</v>
      </c>
      <c r="T124">
        <v>19.5</v>
      </c>
      <c r="U124">
        <v>34</v>
      </c>
    </row>
    <row r="125" spans="1:21" x14ac:dyDescent="0.25">
      <c r="A125" t="s">
        <v>21</v>
      </c>
      <c r="B125" t="s">
        <v>88</v>
      </c>
      <c r="C125" t="s">
        <v>89</v>
      </c>
      <c r="D125" t="s">
        <v>24</v>
      </c>
      <c r="E125" t="s">
        <v>34</v>
      </c>
      <c r="F125" t="s">
        <v>30</v>
      </c>
      <c r="G125" t="s">
        <v>40</v>
      </c>
      <c r="H125" t="s">
        <v>28</v>
      </c>
      <c r="I125">
        <v>1.78091</v>
      </c>
      <c r="J125">
        <v>0.14688000000000001</v>
      </c>
      <c r="N125">
        <v>1.88</v>
      </c>
      <c r="O125">
        <v>11.49</v>
      </c>
      <c r="P125">
        <v>0.37386000000000003</v>
      </c>
      <c r="Q125">
        <v>37</v>
      </c>
      <c r="R125">
        <v>0.73299999999999998</v>
      </c>
      <c r="S125">
        <v>1.5</v>
      </c>
      <c r="T125">
        <v>11.5</v>
      </c>
      <c r="U125">
        <v>35</v>
      </c>
    </row>
    <row r="126" spans="1:21" x14ac:dyDescent="0.25">
      <c r="A126" t="s">
        <v>21</v>
      </c>
      <c r="B126" t="s">
        <v>88</v>
      </c>
      <c r="C126" t="s">
        <v>89</v>
      </c>
      <c r="D126" t="s">
        <v>25</v>
      </c>
      <c r="E126" t="s">
        <v>24</v>
      </c>
      <c r="F126" t="s">
        <v>35</v>
      </c>
      <c r="G126" t="s">
        <v>44</v>
      </c>
      <c r="H126" t="s">
        <v>64</v>
      </c>
      <c r="I126">
        <v>0.493514813</v>
      </c>
      <c r="J126">
        <v>2.5506715550000001</v>
      </c>
      <c r="K126">
        <v>4.3342379999999998E-3</v>
      </c>
      <c r="N126">
        <v>0.64</v>
      </c>
      <c r="O126">
        <v>76.97</v>
      </c>
      <c r="P126">
        <v>72.907330000000002</v>
      </c>
      <c r="Q126">
        <v>36</v>
      </c>
      <c r="R126">
        <v>0.88300000000000001</v>
      </c>
      <c r="S126">
        <v>5.3</v>
      </c>
      <c r="T126">
        <v>66.2</v>
      </c>
      <c r="U126">
        <v>32</v>
      </c>
    </row>
    <row r="127" spans="1:21" x14ac:dyDescent="0.25">
      <c r="A127" t="s">
        <v>21</v>
      </c>
      <c r="B127" t="s">
        <v>88</v>
      </c>
      <c r="C127" t="s">
        <v>89</v>
      </c>
      <c r="D127" t="s">
        <v>24</v>
      </c>
      <c r="E127" t="s">
        <v>37</v>
      </c>
      <c r="F127" t="s">
        <v>38</v>
      </c>
      <c r="G127" t="s">
        <v>52</v>
      </c>
      <c r="H127" t="s">
        <v>33</v>
      </c>
      <c r="I127">
        <v>-18.338049999999999</v>
      </c>
      <c r="J127">
        <v>3.5647199999999999</v>
      </c>
      <c r="K127">
        <v>0.16203999999999999</v>
      </c>
      <c r="N127">
        <v>6.5</v>
      </c>
      <c r="O127">
        <v>925.47</v>
      </c>
      <c r="P127">
        <v>7.9786099999999998</v>
      </c>
      <c r="Q127">
        <v>36</v>
      </c>
      <c r="R127">
        <v>0.84499999999999997</v>
      </c>
      <c r="S127">
        <v>5.3</v>
      </c>
      <c r="T127">
        <v>852.1</v>
      </c>
      <c r="U127">
        <v>33</v>
      </c>
    </row>
    <row r="128" spans="1:21" x14ac:dyDescent="0.25">
      <c r="A128" t="s">
        <v>21</v>
      </c>
      <c r="B128" t="s">
        <v>88</v>
      </c>
      <c r="C128" t="s">
        <v>89</v>
      </c>
      <c r="D128" t="s">
        <v>24</v>
      </c>
      <c r="E128" t="s">
        <v>39</v>
      </c>
      <c r="F128" t="s">
        <v>30</v>
      </c>
      <c r="G128">
        <v>1</v>
      </c>
      <c r="H128" t="s">
        <v>33</v>
      </c>
      <c r="I128">
        <v>1.76861</v>
      </c>
      <c r="J128">
        <v>0.33916000000000002</v>
      </c>
      <c r="K128">
        <v>-2.7000000000000001E-3</v>
      </c>
      <c r="N128">
        <v>1.99</v>
      </c>
      <c r="O128">
        <v>12.43</v>
      </c>
      <c r="P128">
        <v>2.0397599999999998</v>
      </c>
      <c r="Q128">
        <v>37</v>
      </c>
      <c r="R128">
        <v>0.77200000000000002</v>
      </c>
      <c r="S128">
        <v>3</v>
      </c>
      <c r="T128">
        <v>14</v>
      </c>
      <c r="U128">
        <v>34</v>
      </c>
    </row>
    <row r="129" spans="1:21" x14ac:dyDescent="0.25">
      <c r="A129" t="s">
        <v>21</v>
      </c>
      <c r="B129" t="s">
        <v>90</v>
      </c>
      <c r="C129" t="s">
        <v>91</v>
      </c>
      <c r="D129" t="s">
        <v>24</v>
      </c>
      <c r="E129" t="s">
        <v>32</v>
      </c>
      <c r="F129" t="s">
        <v>30</v>
      </c>
      <c r="G129" t="s">
        <v>78</v>
      </c>
      <c r="H129" t="s">
        <v>33</v>
      </c>
      <c r="I129">
        <v>0.62988</v>
      </c>
      <c r="J129">
        <v>0.74994000000000005</v>
      </c>
      <c r="K129">
        <v>-3.7839999999999999E-2</v>
      </c>
      <c r="N129">
        <v>1.19</v>
      </c>
      <c r="O129">
        <v>4.13</v>
      </c>
      <c r="P129">
        <v>0.19782</v>
      </c>
      <c r="Q129">
        <v>38</v>
      </c>
      <c r="R129">
        <v>0.69599999999999995</v>
      </c>
      <c r="S129">
        <v>0.5</v>
      </c>
      <c r="T129">
        <v>5.5</v>
      </c>
      <c r="U129">
        <v>35</v>
      </c>
    </row>
    <row r="130" spans="1:21" x14ac:dyDescent="0.25">
      <c r="A130" t="s">
        <v>21</v>
      </c>
      <c r="B130" t="s">
        <v>90</v>
      </c>
      <c r="C130" t="s">
        <v>91</v>
      </c>
      <c r="D130" t="s">
        <v>24</v>
      </c>
      <c r="E130" t="s">
        <v>34</v>
      </c>
      <c r="F130" t="s">
        <v>30</v>
      </c>
      <c r="G130" t="s">
        <v>82</v>
      </c>
      <c r="H130" t="s">
        <v>33</v>
      </c>
      <c r="I130">
        <v>-0.15504000000000001</v>
      </c>
      <c r="J130">
        <v>0.77700000000000002</v>
      </c>
      <c r="K130">
        <v>-4.2770000000000002E-2</v>
      </c>
      <c r="N130">
        <v>0.42</v>
      </c>
      <c r="O130">
        <v>3.04</v>
      </c>
      <c r="P130">
        <v>6.2199999999999998E-3</v>
      </c>
      <c r="Q130">
        <v>38</v>
      </c>
      <c r="R130">
        <v>0.85399999999999998</v>
      </c>
      <c r="S130">
        <v>0.5</v>
      </c>
      <c r="T130">
        <v>4.5</v>
      </c>
      <c r="U130">
        <v>35</v>
      </c>
    </row>
    <row r="131" spans="1:21" x14ac:dyDescent="0.25">
      <c r="A131" t="s">
        <v>21</v>
      </c>
      <c r="B131" t="s">
        <v>90</v>
      </c>
      <c r="C131" t="s">
        <v>91</v>
      </c>
      <c r="D131" t="s">
        <v>24</v>
      </c>
      <c r="E131" t="s">
        <v>37</v>
      </c>
      <c r="F131" t="s">
        <v>38</v>
      </c>
      <c r="G131" t="s">
        <v>78</v>
      </c>
      <c r="H131" t="s">
        <v>33</v>
      </c>
      <c r="I131">
        <v>0</v>
      </c>
      <c r="J131">
        <v>1.4859599999999999</v>
      </c>
      <c r="K131">
        <v>0.19128000000000001</v>
      </c>
      <c r="N131">
        <v>1.27</v>
      </c>
      <c r="O131">
        <v>46.54</v>
      </c>
      <c r="S131">
        <v>1.6</v>
      </c>
      <c r="T131">
        <v>41</v>
      </c>
    </row>
    <row r="132" spans="1:21" x14ac:dyDescent="0.25">
      <c r="A132" t="s">
        <v>21</v>
      </c>
      <c r="B132" t="s">
        <v>90</v>
      </c>
      <c r="C132" t="s">
        <v>91</v>
      </c>
      <c r="D132" t="s">
        <v>24</v>
      </c>
      <c r="E132" t="s">
        <v>39</v>
      </c>
      <c r="F132" t="s">
        <v>30</v>
      </c>
      <c r="G132" t="s">
        <v>36</v>
      </c>
      <c r="H132" t="s">
        <v>33</v>
      </c>
      <c r="I132">
        <v>-1.0862000000000001</v>
      </c>
      <c r="J132">
        <v>0.96545999999999998</v>
      </c>
      <c r="K132">
        <v>-1.6449999999999999E-2</v>
      </c>
      <c r="N132">
        <v>0.78</v>
      </c>
      <c r="O132">
        <v>13.07</v>
      </c>
      <c r="P132">
        <v>3.05159</v>
      </c>
      <c r="Q132">
        <v>38</v>
      </c>
      <c r="R132">
        <v>0.59099999999999997</v>
      </c>
      <c r="S132">
        <v>1</v>
      </c>
      <c r="T132">
        <v>16</v>
      </c>
      <c r="U132">
        <v>35</v>
      </c>
    </row>
    <row r="133" spans="1:21" x14ac:dyDescent="0.25">
      <c r="A133" t="s">
        <v>92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-2.86707</v>
      </c>
      <c r="J133">
        <v>1.34968</v>
      </c>
      <c r="K133">
        <v>-3.8240000000000003E-2</v>
      </c>
      <c r="L133">
        <v>4.0000000000000002E-4</v>
      </c>
      <c r="N133">
        <v>1</v>
      </c>
      <c r="O133">
        <v>38</v>
      </c>
      <c r="P133">
        <v>3.0470000000000001E-2</v>
      </c>
      <c r="Q133">
        <v>36</v>
      </c>
      <c r="R133">
        <v>0.84</v>
      </c>
      <c r="S133">
        <v>0</v>
      </c>
      <c r="T133">
        <v>40</v>
      </c>
      <c r="U133">
        <v>32</v>
      </c>
    </row>
    <row r="134" spans="1:21" x14ac:dyDescent="0.25">
      <c r="A134" t="s">
        <v>92</v>
      </c>
      <c r="B134" t="s">
        <v>22</v>
      </c>
      <c r="C134" t="s">
        <v>23</v>
      </c>
      <c r="D134" t="s">
        <v>29</v>
      </c>
      <c r="E134" t="s">
        <v>24</v>
      </c>
      <c r="F134" t="s">
        <v>30</v>
      </c>
      <c r="G134" t="s">
        <v>49</v>
      </c>
      <c r="H134" t="s">
        <v>33</v>
      </c>
      <c r="I134">
        <v>1.3437699999999999</v>
      </c>
      <c r="J134">
        <v>2.2422499999999999</v>
      </c>
      <c r="K134">
        <v>0.13183</v>
      </c>
      <c r="N134">
        <v>4.3099999999999996</v>
      </c>
      <c r="O134">
        <v>70.34</v>
      </c>
      <c r="P134">
        <v>0.56984999999999997</v>
      </c>
      <c r="Q134">
        <v>36</v>
      </c>
      <c r="R134">
        <v>0.92200000000000004</v>
      </c>
      <c r="S134">
        <v>2.5</v>
      </c>
      <c r="T134">
        <v>68.599999999999994</v>
      </c>
      <c r="U134">
        <v>33</v>
      </c>
    </row>
    <row r="135" spans="1:21" x14ac:dyDescent="0.25">
      <c r="A135" t="s">
        <v>92</v>
      </c>
      <c r="B135" t="s">
        <v>22</v>
      </c>
      <c r="C135" t="s">
        <v>23</v>
      </c>
      <c r="D135" t="s">
        <v>24</v>
      </c>
      <c r="E135" t="s">
        <v>32</v>
      </c>
      <c r="F135" t="s">
        <v>30</v>
      </c>
      <c r="G135">
        <v>1</v>
      </c>
      <c r="H135" t="s">
        <v>31</v>
      </c>
      <c r="I135">
        <v>-0.95104</v>
      </c>
      <c r="J135">
        <v>2.5094400000000001</v>
      </c>
      <c r="K135">
        <v>3.7749999999999999E-2</v>
      </c>
      <c r="N135">
        <v>0.72</v>
      </c>
      <c r="O135">
        <v>14.9</v>
      </c>
      <c r="P135">
        <v>0.19428999999999999</v>
      </c>
      <c r="Q135">
        <v>36</v>
      </c>
      <c r="R135">
        <v>0.91400000000000003</v>
      </c>
      <c r="S135">
        <v>0.6</v>
      </c>
      <c r="T135">
        <v>15.9</v>
      </c>
      <c r="U135">
        <v>34</v>
      </c>
    </row>
    <row r="136" spans="1:21" x14ac:dyDescent="0.25">
      <c r="A136" t="s">
        <v>92</v>
      </c>
      <c r="B136" t="s">
        <v>22</v>
      </c>
      <c r="C136" t="s">
        <v>23</v>
      </c>
      <c r="D136" t="s">
        <v>24</v>
      </c>
      <c r="E136" t="s">
        <v>34</v>
      </c>
      <c r="F136" t="s">
        <v>30</v>
      </c>
      <c r="G136">
        <v>1</v>
      </c>
      <c r="H136" t="s">
        <v>31</v>
      </c>
      <c r="I136">
        <v>-0.38867000000000002</v>
      </c>
      <c r="J136">
        <v>2.1753200000000001</v>
      </c>
      <c r="K136">
        <v>5.4600000000000003E-2</v>
      </c>
      <c r="N136">
        <v>1.18</v>
      </c>
      <c r="O136">
        <v>16.149999999999999</v>
      </c>
      <c r="P136">
        <v>0.23366999999999999</v>
      </c>
      <c r="Q136">
        <v>36</v>
      </c>
      <c r="R136">
        <v>0.84699999999999998</v>
      </c>
      <c r="S136">
        <v>0.8</v>
      </c>
      <c r="T136">
        <v>15</v>
      </c>
      <c r="U136">
        <v>34</v>
      </c>
    </row>
    <row r="137" spans="1:21" x14ac:dyDescent="0.25">
      <c r="A137" t="s">
        <v>92</v>
      </c>
      <c r="B137" t="s">
        <v>22</v>
      </c>
      <c r="C137" t="s">
        <v>23</v>
      </c>
      <c r="D137" t="s">
        <v>25</v>
      </c>
      <c r="E137" t="s">
        <v>24</v>
      </c>
      <c r="F137" t="s">
        <v>35</v>
      </c>
      <c r="G137" t="s">
        <v>44</v>
      </c>
      <c r="H137" t="s">
        <v>28</v>
      </c>
      <c r="I137">
        <v>2.5294400000000001</v>
      </c>
      <c r="J137">
        <v>1.7845500000000001</v>
      </c>
      <c r="N137">
        <v>2.5299999999999998</v>
      </c>
      <c r="O137">
        <v>70.34</v>
      </c>
      <c r="P137">
        <v>6.99627</v>
      </c>
      <c r="Q137">
        <v>36</v>
      </c>
      <c r="R137">
        <v>0.85</v>
      </c>
      <c r="S137">
        <v>2.5</v>
      </c>
      <c r="T137">
        <v>68.599999999999994</v>
      </c>
      <c r="U137">
        <v>34</v>
      </c>
    </row>
    <row r="138" spans="1:21" x14ac:dyDescent="0.25">
      <c r="A138" t="s">
        <v>92</v>
      </c>
      <c r="B138" t="s">
        <v>22</v>
      </c>
      <c r="C138" t="s">
        <v>23</v>
      </c>
      <c r="D138" t="s">
        <v>24</v>
      </c>
      <c r="E138" t="s">
        <v>37</v>
      </c>
      <c r="F138" t="s">
        <v>38</v>
      </c>
      <c r="G138" t="s">
        <v>52</v>
      </c>
      <c r="H138" t="s">
        <v>33</v>
      </c>
      <c r="I138">
        <v>1.5083599999999999</v>
      </c>
      <c r="J138">
        <v>-0.53032999999999997</v>
      </c>
      <c r="K138">
        <v>9.8930000000000004E-2</v>
      </c>
      <c r="N138">
        <v>0.8</v>
      </c>
      <c r="O138">
        <v>453.72</v>
      </c>
      <c r="P138">
        <v>0.48742999999999997</v>
      </c>
      <c r="Q138">
        <v>33</v>
      </c>
      <c r="R138">
        <v>0.92200000000000004</v>
      </c>
      <c r="S138">
        <v>0.2</v>
      </c>
      <c r="T138">
        <v>435.9</v>
      </c>
      <c r="U138">
        <v>30</v>
      </c>
    </row>
    <row r="139" spans="1:21" x14ac:dyDescent="0.25">
      <c r="A139" t="s">
        <v>92</v>
      </c>
      <c r="B139" t="s">
        <v>22</v>
      </c>
      <c r="C139" t="s">
        <v>23</v>
      </c>
      <c r="D139" t="s">
        <v>24</v>
      </c>
      <c r="E139" t="s">
        <v>39</v>
      </c>
      <c r="F139" t="s">
        <v>30</v>
      </c>
      <c r="G139" t="s">
        <v>27</v>
      </c>
      <c r="H139" t="s">
        <v>33</v>
      </c>
      <c r="I139">
        <v>1.4685299999999999</v>
      </c>
      <c r="J139">
        <v>0.46904000000000001</v>
      </c>
      <c r="K139">
        <v>-3.5899999999999999E-3</v>
      </c>
      <c r="N139">
        <v>2.63</v>
      </c>
      <c r="O139">
        <v>16.77</v>
      </c>
      <c r="P139">
        <v>0.15351999999999999</v>
      </c>
      <c r="Q139">
        <v>36</v>
      </c>
      <c r="R139">
        <v>0.84699999999999998</v>
      </c>
      <c r="S139">
        <v>2</v>
      </c>
      <c r="T139">
        <v>19</v>
      </c>
      <c r="U139">
        <v>33</v>
      </c>
    </row>
    <row r="140" spans="1:21" x14ac:dyDescent="0.25">
      <c r="A140" t="s">
        <v>92</v>
      </c>
      <c r="B140" t="s">
        <v>93</v>
      </c>
      <c r="C140" t="s">
        <v>94</v>
      </c>
      <c r="D140" t="s">
        <v>24</v>
      </c>
      <c r="E140" t="s">
        <v>32</v>
      </c>
      <c r="F140" t="s">
        <v>30</v>
      </c>
      <c r="G140" t="s">
        <v>82</v>
      </c>
      <c r="H140" t="s">
        <v>43</v>
      </c>
      <c r="I140">
        <v>-5.7500000000000002E-2</v>
      </c>
      <c r="J140">
        <v>0.10884000000000001</v>
      </c>
      <c r="K140">
        <v>1.87801</v>
      </c>
      <c r="L140">
        <v>-0.45639000000000002</v>
      </c>
      <c r="N140">
        <v>0.12</v>
      </c>
      <c r="O140">
        <v>4.63</v>
      </c>
      <c r="S140">
        <v>0.7</v>
      </c>
      <c r="T140">
        <v>7.4</v>
      </c>
    </row>
    <row r="141" spans="1:21" x14ac:dyDescent="0.25">
      <c r="A141" t="s">
        <v>92</v>
      </c>
      <c r="B141" t="s">
        <v>93</v>
      </c>
      <c r="C141" t="s">
        <v>94</v>
      </c>
      <c r="D141" t="s">
        <v>24</v>
      </c>
      <c r="E141" t="s">
        <v>34</v>
      </c>
      <c r="F141" t="s">
        <v>30</v>
      </c>
      <c r="G141" t="s">
        <v>81</v>
      </c>
      <c r="H141" t="s">
        <v>43</v>
      </c>
      <c r="I141">
        <v>5.2659999999999998E-2</v>
      </c>
      <c r="J141">
        <v>0.60196000000000005</v>
      </c>
      <c r="K141">
        <v>0.26754</v>
      </c>
      <c r="L141">
        <v>-5.015E-2</v>
      </c>
      <c r="N141">
        <v>0.1</v>
      </c>
      <c r="O141">
        <v>3.61</v>
      </c>
      <c r="S141">
        <v>0.5</v>
      </c>
      <c r="T141">
        <v>6</v>
      </c>
    </row>
    <row r="142" spans="1:21" x14ac:dyDescent="0.25">
      <c r="A142" t="s">
        <v>92</v>
      </c>
      <c r="B142" t="s">
        <v>93</v>
      </c>
      <c r="C142" t="s">
        <v>94</v>
      </c>
      <c r="D142" t="s">
        <v>24</v>
      </c>
      <c r="E142" t="s">
        <v>37</v>
      </c>
      <c r="F142" t="s">
        <v>38</v>
      </c>
      <c r="G142" t="s">
        <v>82</v>
      </c>
      <c r="H142" t="s">
        <v>43</v>
      </c>
      <c r="I142">
        <v>1.6189100000000001</v>
      </c>
      <c r="J142">
        <v>-9.3958899999999996</v>
      </c>
      <c r="K142">
        <v>14.752739999999999</v>
      </c>
      <c r="L142">
        <v>-2.5438999999999998</v>
      </c>
      <c r="N142">
        <v>1.42</v>
      </c>
      <c r="O142">
        <v>40.39</v>
      </c>
    </row>
    <row r="143" spans="1:21" x14ac:dyDescent="0.25">
      <c r="A143" t="s">
        <v>92</v>
      </c>
      <c r="B143" t="s">
        <v>93</v>
      </c>
      <c r="C143" t="s">
        <v>94</v>
      </c>
      <c r="D143" t="s">
        <v>24</v>
      </c>
      <c r="E143" t="s">
        <v>39</v>
      </c>
      <c r="F143" t="s">
        <v>30</v>
      </c>
      <c r="G143" t="s">
        <v>40</v>
      </c>
      <c r="H143" t="s">
        <v>43</v>
      </c>
      <c r="I143">
        <v>6.8750000000000006E-2</v>
      </c>
      <c r="J143">
        <v>0.21904000000000001</v>
      </c>
      <c r="K143">
        <v>-2.66E-3</v>
      </c>
      <c r="L143">
        <v>1.0000000000000001E-5</v>
      </c>
      <c r="N143">
        <v>7.0000000000000007E-2</v>
      </c>
      <c r="O143">
        <v>6.19</v>
      </c>
      <c r="S143">
        <v>1.5</v>
      </c>
      <c r="T143">
        <v>8.5</v>
      </c>
    </row>
    <row r="144" spans="1:21" x14ac:dyDescent="0.25">
      <c r="A144" t="s">
        <v>92</v>
      </c>
      <c r="B144" t="s">
        <v>95</v>
      </c>
      <c r="C144" t="s">
        <v>96</v>
      </c>
      <c r="D144" t="s">
        <v>24</v>
      </c>
      <c r="E144" t="s">
        <v>25</v>
      </c>
      <c r="F144" t="s">
        <v>26</v>
      </c>
      <c r="G144" t="s">
        <v>52</v>
      </c>
      <c r="H144" t="s">
        <v>33</v>
      </c>
      <c r="I144">
        <v>-2.3866999999999998</v>
      </c>
      <c r="J144">
        <v>1.0063800000000001</v>
      </c>
      <c r="K144">
        <v>-4.1000000000000003E-3</v>
      </c>
      <c r="N144">
        <v>1</v>
      </c>
      <c r="O144">
        <v>70</v>
      </c>
      <c r="P144">
        <v>2.3539999999999998E-2</v>
      </c>
      <c r="Q144">
        <v>36</v>
      </c>
      <c r="R144">
        <v>0.94799999999999995</v>
      </c>
      <c r="S144">
        <v>0</v>
      </c>
      <c r="T144">
        <v>60</v>
      </c>
      <c r="U144">
        <v>33</v>
      </c>
    </row>
    <row r="145" spans="1:21" x14ac:dyDescent="0.25">
      <c r="A145" t="s">
        <v>92</v>
      </c>
      <c r="B145" t="s">
        <v>95</v>
      </c>
      <c r="C145" t="s">
        <v>96</v>
      </c>
      <c r="D145" t="s">
        <v>29</v>
      </c>
      <c r="E145" t="s">
        <v>24</v>
      </c>
      <c r="F145" t="s">
        <v>30</v>
      </c>
      <c r="G145">
        <v>1</v>
      </c>
      <c r="H145" t="s">
        <v>28</v>
      </c>
      <c r="I145">
        <v>1.10501</v>
      </c>
      <c r="J145">
        <v>3.6260699999999999</v>
      </c>
      <c r="N145">
        <v>3.79</v>
      </c>
      <c r="O145">
        <v>1295.7</v>
      </c>
      <c r="P145">
        <v>121.38538</v>
      </c>
      <c r="Q145">
        <v>36</v>
      </c>
      <c r="R145">
        <v>0.70499999999999996</v>
      </c>
      <c r="S145">
        <v>2.5</v>
      </c>
      <c r="T145">
        <v>90.9</v>
      </c>
      <c r="U145">
        <v>34</v>
      </c>
    </row>
    <row r="146" spans="1:21" x14ac:dyDescent="0.25">
      <c r="A146" t="s">
        <v>92</v>
      </c>
      <c r="B146" t="s">
        <v>95</v>
      </c>
      <c r="C146" t="s">
        <v>96</v>
      </c>
      <c r="D146" t="s">
        <v>24</v>
      </c>
      <c r="E146" t="s">
        <v>32</v>
      </c>
      <c r="F146" t="s">
        <v>30</v>
      </c>
      <c r="G146" t="s">
        <v>40</v>
      </c>
      <c r="H146" t="s">
        <v>28</v>
      </c>
      <c r="I146">
        <v>2.537300911</v>
      </c>
      <c r="J146">
        <v>0.20232407799999999</v>
      </c>
      <c r="N146">
        <v>3.05</v>
      </c>
      <c r="O146">
        <v>20.87</v>
      </c>
      <c r="P146">
        <v>1.07559</v>
      </c>
      <c r="Q146">
        <v>36</v>
      </c>
      <c r="R146">
        <v>0.746</v>
      </c>
      <c r="S146">
        <v>0.7</v>
      </c>
      <c r="T146">
        <v>25.9</v>
      </c>
      <c r="U146">
        <v>34</v>
      </c>
    </row>
    <row r="147" spans="1:21" x14ac:dyDescent="0.25">
      <c r="A147" t="s">
        <v>92</v>
      </c>
      <c r="B147" t="s">
        <v>95</v>
      </c>
      <c r="C147" t="s">
        <v>96</v>
      </c>
      <c r="D147" t="s">
        <v>24</v>
      </c>
      <c r="E147" t="s">
        <v>34</v>
      </c>
      <c r="F147" t="s">
        <v>30</v>
      </c>
      <c r="G147" t="s">
        <v>40</v>
      </c>
      <c r="H147" t="s">
        <v>60</v>
      </c>
      <c r="I147">
        <v>-0.51305000000000001</v>
      </c>
      <c r="J147">
        <v>2.28579</v>
      </c>
      <c r="K147">
        <v>1.2930000000000001E-2</v>
      </c>
      <c r="N147">
        <v>1.03</v>
      </c>
      <c r="O147">
        <v>19.989999999999998</v>
      </c>
      <c r="P147">
        <v>0.11373</v>
      </c>
      <c r="Q147">
        <v>36</v>
      </c>
      <c r="R147">
        <v>0.89500000000000002</v>
      </c>
      <c r="S147">
        <v>1</v>
      </c>
      <c r="T147">
        <v>22.5</v>
      </c>
      <c r="U147">
        <v>34</v>
      </c>
    </row>
    <row r="148" spans="1:21" x14ac:dyDescent="0.25">
      <c r="A148" t="s">
        <v>92</v>
      </c>
      <c r="B148" t="s">
        <v>95</v>
      </c>
      <c r="C148" t="s">
        <v>96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>
        <v>2.5274105320000002</v>
      </c>
      <c r="J148">
        <v>1.2582426339999999</v>
      </c>
      <c r="N148">
        <v>2.5299999999999998</v>
      </c>
      <c r="O148">
        <v>90.6</v>
      </c>
      <c r="P148">
        <v>9.0929999999999997E-2</v>
      </c>
      <c r="Q148">
        <v>36</v>
      </c>
      <c r="R148">
        <v>0.94299999999999995</v>
      </c>
      <c r="S148">
        <v>2.5</v>
      </c>
      <c r="T148">
        <v>90.9</v>
      </c>
      <c r="U148">
        <v>34</v>
      </c>
    </row>
    <row r="149" spans="1:21" x14ac:dyDescent="0.25">
      <c r="A149" t="s">
        <v>92</v>
      </c>
      <c r="B149" t="s">
        <v>95</v>
      </c>
      <c r="C149" t="s">
        <v>96</v>
      </c>
      <c r="D149" t="s">
        <v>24</v>
      </c>
      <c r="E149" t="s">
        <v>37</v>
      </c>
      <c r="F149" t="s">
        <v>38</v>
      </c>
      <c r="G149" t="s">
        <v>40</v>
      </c>
      <c r="H149" t="s">
        <v>60</v>
      </c>
      <c r="I149">
        <v>-7.1236199999999998</v>
      </c>
      <c r="J149">
        <v>9.4652399999999997</v>
      </c>
      <c r="K149">
        <v>3.456E-2</v>
      </c>
      <c r="N149">
        <v>0.22</v>
      </c>
      <c r="O149">
        <v>1501.18</v>
      </c>
      <c r="P149">
        <v>3.456E-2</v>
      </c>
      <c r="Q149">
        <v>27</v>
      </c>
      <c r="R149">
        <v>0.84599999999999997</v>
      </c>
      <c r="S149">
        <v>21.1</v>
      </c>
      <c r="T149">
        <v>1512.8</v>
      </c>
      <c r="U149">
        <v>25</v>
      </c>
    </row>
    <row r="150" spans="1:21" x14ac:dyDescent="0.25">
      <c r="A150" t="s">
        <v>92</v>
      </c>
      <c r="B150" t="s">
        <v>95</v>
      </c>
      <c r="C150" t="s">
        <v>96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0.17766999999999999</v>
      </c>
      <c r="J150">
        <v>1.9220600000000001</v>
      </c>
      <c r="K150">
        <v>5.0900000000000001E-2</v>
      </c>
      <c r="N150">
        <v>1.94</v>
      </c>
      <c r="O150">
        <v>21.91</v>
      </c>
      <c r="P150">
        <v>0.22561</v>
      </c>
      <c r="Q150">
        <v>36</v>
      </c>
      <c r="R150">
        <v>0.79800000000000004</v>
      </c>
      <c r="S150">
        <v>1.8</v>
      </c>
      <c r="T150">
        <v>26</v>
      </c>
      <c r="U150">
        <v>34</v>
      </c>
    </row>
    <row r="151" spans="1:21" x14ac:dyDescent="0.25">
      <c r="A151" t="s">
        <v>92</v>
      </c>
      <c r="B151" t="s">
        <v>97</v>
      </c>
      <c r="C151" t="s">
        <v>98</v>
      </c>
      <c r="D151" t="s">
        <v>24</v>
      </c>
      <c r="E151" t="s">
        <v>25</v>
      </c>
      <c r="F151" t="s">
        <v>26</v>
      </c>
      <c r="G151" t="s">
        <v>27</v>
      </c>
      <c r="H151" t="s">
        <v>33</v>
      </c>
      <c r="I151">
        <v>-1.52508</v>
      </c>
      <c r="J151">
        <v>0.81167</v>
      </c>
      <c r="K151">
        <v>-3.1199999999999999E-3</v>
      </c>
      <c r="N151">
        <v>0</v>
      </c>
      <c r="O151">
        <v>41</v>
      </c>
      <c r="P151">
        <v>1.23315</v>
      </c>
      <c r="Q151">
        <v>37</v>
      </c>
      <c r="R151">
        <v>0.85</v>
      </c>
      <c r="S151">
        <v>0</v>
      </c>
      <c r="T151">
        <v>50</v>
      </c>
      <c r="U151">
        <v>34</v>
      </c>
    </row>
    <row r="152" spans="1:21" x14ac:dyDescent="0.25">
      <c r="A152" t="s">
        <v>92</v>
      </c>
      <c r="B152" t="s">
        <v>97</v>
      </c>
      <c r="C152" t="s">
        <v>98</v>
      </c>
      <c r="D152" t="s">
        <v>29</v>
      </c>
      <c r="E152" t="s">
        <v>24</v>
      </c>
      <c r="F152" t="s">
        <v>30</v>
      </c>
      <c r="G152" t="s">
        <v>49</v>
      </c>
      <c r="H152" t="s">
        <v>28</v>
      </c>
      <c r="I152">
        <v>0.15848000000000001</v>
      </c>
      <c r="J152">
        <v>4.28057</v>
      </c>
      <c r="N152">
        <v>3.04</v>
      </c>
      <c r="O152">
        <v>64.739999999999995</v>
      </c>
      <c r="P152">
        <v>1.70434</v>
      </c>
      <c r="Q152">
        <v>37</v>
      </c>
      <c r="R152">
        <v>0.86899999999999999</v>
      </c>
      <c r="S152">
        <v>3</v>
      </c>
      <c r="T152">
        <v>103.6</v>
      </c>
      <c r="U152">
        <v>35</v>
      </c>
    </row>
    <row r="153" spans="1:21" x14ac:dyDescent="0.25">
      <c r="A153" t="s">
        <v>92</v>
      </c>
      <c r="B153" t="s">
        <v>97</v>
      </c>
      <c r="C153" t="s">
        <v>98</v>
      </c>
      <c r="D153" t="s">
        <v>24</v>
      </c>
      <c r="E153" t="s">
        <v>32</v>
      </c>
      <c r="F153" t="s">
        <v>30</v>
      </c>
      <c r="G153" t="s">
        <v>52</v>
      </c>
      <c r="H153" t="s">
        <v>43</v>
      </c>
      <c r="I153">
        <v>-0.83919999999999995</v>
      </c>
      <c r="J153">
        <v>0.50231000000000003</v>
      </c>
      <c r="K153">
        <v>-7.0000000000000001E-3</v>
      </c>
      <c r="L153">
        <v>4.0000000000000003E-5</v>
      </c>
      <c r="N153">
        <v>0.62</v>
      </c>
      <c r="O153">
        <v>12.5</v>
      </c>
      <c r="P153">
        <v>6.0099999999999997E-3</v>
      </c>
      <c r="Q153">
        <v>37</v>
      </c>
      <c r="R153">
        <v>0.85599999999999998</v>
      </c>
      <c r="S153">
        <v>0.8</v>
      </c>
      <c r="T153">
        <v>19</v>
      </c>
      <c r="U153">
        <v>33</v>
      </c>
    </row>
    <row r="154" spans="1:21" x14ac:dyDescent="0.25">
      <c r="A154" t="s">
        <v>92</v>
      </c>
      <c r="B154" t="s">
        <v>97</v>
      </c>
      <c r="C154" t="s">
        <v>98</v>
      </c>
      <c r="D154" t="s">
        <v>24</v>
      </c>
      <c r="E154" t="s">
        <v>34</v>
      </c>
      <c r="F154" t="s">
        <v>30</v>
      </c>
      <c r="G154">
        <v>1</v>
      </c>
      <c r="H154" t="s">
        <v>28</v>
      </c>
      <c r="I154">
        <v>3.6318899999999998</v>
      </c>
      <c r="J154">
        <v>9.9140000000000006E-2</v>
      </c>
      <c r="N154">
        <v>3.93</v>
      </c>
      <c r="O154">
        <v>10.050000000000001</v>
      </c>
      <c r="P154">
        <v>4.3170400000000004</v>
      </c>
      <c r="Q154">
        <v>36</v>
      </c>
      <c r="R154">
        <v>0.53900000000000003</v>
      </c>
      <c r="S154">
        <v>0.5</v>
      </c>
      <c r="T154">
        <v>13</v>
      </c>
      <c r="U154">
        <v>34</v>
      </c>
    </row>
    <row r="155" spans="1:21" x14ac:dyDescent="0.25">
      <c r="A155" t="s">
        <v>92</v>
      </c>
      <c r="B155" t="s">
        <v>97</v>
      </c>
      <c r="C155" t="s">
        <v>98</v>
      </c>
      <c r="D155" t="s">
        <v>25</v>
      </c>
      <c r="E155" t="s">
        <v>24</v>
      </c>
      <c r="F155" t="s">
        <v>35</v>
      </c>
      <c r="G155" t="s">
        <v>71</v>
      </c>
      <c r="H155" t="s">
        <v>43</v>
      </c>
      <c r="I155">
        <v>3.0387400000000002</v>
      </c>
      <c r="J155">
        <v>0.92423999999999995</v>
      </c>
      <c r="K155">
        <v>6.5290000000000001E-2</v>
      </c>
      <c r="L155">
        <v>-1.25E-3</v>
      </c>
      <c r="N155">
        <v>3.04</v>
      </c>
      <c r="O155">
        <v>64.739999999999995</v>
      </c>
      <c r="P155">
        <v>0.21129000000000001</v>
      </c>
      <c r="Q155">
        <v>37</v>
      </c>
      <c r="R155">
        <v>0.90900000000000003</v>
      </c>
      <c r="S155">
        <v>3</v>
      </c>
      <c r="T155">
        <v>103.6</v>
      </c>
      <c r="U155">
        <v>33</v>
      </c>
    </row>
    <row r="156" spans="1:21" x14ac:dyDescent="0.25">
      <c r="A156" t="s">
        <v>92</v>
      </c>
      <c r="B156" t="s">
        <v>97</v>
      </c>
      <c r="C156" t="s">
        <v>98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-5.5595600000000003</v>
      </c>
      <c r="J156">
        <v>7.7096</v>
      </c>
      <c r="K156">
        <v>1.5817399999999999</v>
      </c>
      <c r="N156">
        <v>1.6</v>
      </c>
      <c r="O156">
        <v>660.72</v>
      </c>
      <c r="P156">
        <v>1.2576700000000001</v>
      </c>
      <c r="Q156">
        <v>28</v>
      </c>
      <c r="R156">
        <v>0.63</v>
      </c>
      <c r="S156">
        <v>0</v>
      </c>
      <c r="T156">
        <v>653.20000000000005</v>
      </c>
      <c r="U156">
        <v>26</v>
      </c>
    </row>
    <row r="157" spans="1:21" x14ac:dyDescent="0.25">
      <c r="A157" t="s">
        <v>92</v>
      </c>
      <c r="B157" t="s">
        <v>97</v>
      </c>
      <c r="C157" t="s">
        <v>98</v>
      </c>
      <c r="D157" t="s">
        <v>24</v>
      </c>
      <c r="E157" t="s">
        <v>39</v>
      </c>
      <c r="F157" t="s">
        <v>30</v>
      </c>
      <c r="G157">
        <v>1</v>
      </c>
      <c r="H157" t="s">
        <v>43</v>
      </c>
      <c r="I157">
        <v>1.19032</v>
      </c>
      <c r="J157">
        <v>0.50227999999999995</v>
      </c>
      <c r="K157">
        <v>-8.26E-3</v>
      </c>
      <c r="L157">
        <v>5.0000000000000002E-5</v>
      </c>
      <c r="N157">
        <v>2.64</v>
      </c>
      <c r="O157">
        <v>12.01</v>
      </c>
      <c r="P157">
        <v>5.8940700000000001</v>
      </c>
      <c r="Q157">
        <v>37</v>
      </c>
      <c r="R157">
        <v>0.57099999999999995</v>
      </c>
      <c r="S157">
        <v>1</v>
      </c>
      <c r="T157">
        <v>16.5</v>
      </c>
      <c r="U157">
        <v>33</v>
      </c>
    </row>
    <row r="158" spans="1:21" x14ac:dyDescent="0.25">
      <c r="A158" t="s">
        <v>92</v>
      </c>
      <c r="B158" t="s">
        <v>99</v>
      </c>
      <c r="C158" t="s">
        <v>100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-0.67522000000000004</v>
      </c>
      <c r="J158">
        <v>1.0293600000000001</v>
      </c>
      <c r="N158">
        <v>1</v>
      </c>
      <c r="O158">
        <v>51</v>
      </c>
      <c r="P158">
        <v>0.10846</v>
      </c>
      <c r="Q158">
        <v>34</v>
      </c>
      <c r="R158">
        <v>0.749</v>
      </c>
      <c r="S158">
        <v>3</v>
      </c>
      <c r="T158">
        <v>45</v>
      </c>
      <c r="U158">
        <v>32</v>
      </c>
    </row>
    <row r="159" spans="1:21" x14ac:dyDescent="0.25">
      <c r="A159" t="s">
        <v>92</v>
      </c>
      <c r="B159" t="s">
        <v>99</v>
      </c>
      <c r="C159" t="s">
        <v>100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>
        <v>1.7126399999999999</v>
      </c>
      <c r="J159">
        <v>1.9244600000000001</v>
      </c>
      <c r="K159">
        <v>0.10013</v>
      </c>
      <c r="N159">
        <v>1.39</v>
      </c>
      <c r="O159">
        <v>35.340000000000003</v>
      </c>
      <c r="P159">
        <v>0.31642999999999999</v>
      </c>
      <c r="Q159">
        <v>34</v>
      </c>
      <c r="R159">
        <v>0.61699999999999999</v>
      </c>
      <c r="S159">
        <v>3.8</v>
      </c>
      <c r="T159">
        <v>47.5</v>
      </c>
      <c r="U159">
        <v>32</v>
      </c>
    </row>
    <row r="160" spans="1:21" x14ac:dyDescent="0.25">
      <c r="A160" t="s">
        <v>92</v>
      </c>
      <c r="B160" t="s">
        <v>99</v>
      </c>
      <c r="C160" t="s">
        <v>100</v>
      </c>
      <c r="D160" t="s">
        <v>24</v>
      </c>
      <c r="E160" t="s">
        <v>32</v>
      </c>
      <c r="F160" t="s">
        <v>30</v>
      </c>
      <c r="G160" t="s">
        <v>40</v>
      </c>
      <c r="H160" t="s">
        <v>33</v>
      </c>
      <c r="I160">
        <v>0.21537999999999999</v>
      </c>
      <c r="J160">
        <v>0.41554000000000002</v>
      </c>
      <c r="K160">
        <v>-5.3600000000000002E-3</v>
      </c>
      <c r="N160">
        <v>0.82</v>
      </c>
      <c r="O160">
        <v>8.17</v>
      </c>
      <c r="P160">
        <v>0.36191000000000001</v>
      </c>
      <c r="Q160">
        <v>34</v>
      </c>
      <c r="R160">
        <v>0.65200000000000002</v>
      </c>
      <c r="S160">
        <v>1.3</v>
      </c>
      <c r="T160">
        <v>11.1</v>
      </c>
      <c r="U160">
        <v>31</v>
      </c>
    </row>
    <row r="161" spans="1:21" x14ac:dyDescent="0.25">
      <c r="A161" t="s">
        <v>92</v>
      </c>
      <c r="B161" t="s">
        <v>99</v>
      </c>
      <c r="C161" t="s">
        <v>100</v>
      </c>
      <c r="D161" t="s">
        <v>24</v>
      </c>
      <c r="E161" t="s">
        <v>34</v>
      </c>
      <c r="F161" t="s">
        <v>30</v>
      </c>
      <c r="G161">
        <v>1</v>
      </c>
      <c r="H161" t="s">
        <v>33</v>
      </c>
      <c r="I161">
        <v>0.73087000000000002</v>
      </c>
      <c r="J161">
        <v>0.28222999999999998</v>
      </c>
      <c r="K161">
        <v>-3.9100000000000003E-3</v>
      </c>
      <c r="N161">
        <v>1.1399999999999999</v>
      </c>
      <c r="O161">
        <v>5.82</v>
      </c>
      <c r="P161">
        <v>2.0564800000000001</v>
      </c>
      <c r="Q161">
        <v>33</v>
      </c>
      <c r="R161">
        <v>0.28100000000000003</v>
      </c>
      <c r="S161">
        <v>0.5</v>
      </c>
      <c r="T161">
        <v>8.5</v>
      </c>
      <c r="U161">
        <v>30</v>
      </c>
    </row>
    <row r="162" spans="1:21" x14ac:dyDescent="0.25">
      <c r="A162" t="s">
        <v>92</v>
      </c>
      <c r="B162" t="s">
        <v>99</v>
      </c>
      <c r="C162" t="s">
        <v>100</v>
      </c>
      <c r="D162" t="s">
        <v>25</v>
      </c>
      <c r="E162" t="s">
        <v>24</v>
      </c>
      <c r="F162" t="s">
        <v>35</v>
      </c>
      <c r="G162">
        <v>1</v>
      </c>
      <c r="H162" t="s">
        <v>31</v>
      </c>
      <c r="I162">
        <v>0.96777999999999997</v>
      </c>
      <c r="J162">
        <v>1.85836</v>
      </c>
      <c r="K162">
        <v>8.7669999999999998E-2</v>
      </c>
      <c r="N162">
        <v>1.49</v>
      </c>
      <c r="O162">
        <v>34.53</v>
      </c>
      <c r="P162">
        <v>0.29609000000000002</v>
      </c>
      <c r="Q162">
        <v>34</v>
      </c>
      <c r="R162">
        <v>0.66500000000000004</v>
      </c>
      <c r="S162">
        <v>3.8</v>
      </c>
      <c r="T162">
        <v>47.5</v>
      </c>
      <c r="U162">
        <v>32</v>
      </c>
    </row>
    <row r="163" spans="1:21" x14ac:dyDescent="0.25">
      <c r="A163" t="s">
        <v>92</v>
      </c>
      <c r="B163" t="s">
        <v>99</v>
      </c>
      <c r="C163" t="s">
        <v>100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-5.5739099999999997</v>
      </c>
      <c r="J163">
        <v>6.7406300000000003</v>
      </c>
      <c r="K163">
        <v>1.57914</v>
      </c>
      <c r="N163">
        <v>0.14000000000000001</v>
      </c>
      <c r="O163">
        <v>77.569999999999993</v>
      </c>
      <c r="P163">
        <v>1.25664</v>
      </c>
      <c r="Q163">
        <v>28</v>
      </c>
      <c r="R163">
        <v>0.504</v>
      </c>
      <c r="S163">
        <v>0</v>
      </c>
      <c r="T163">
        <v>95</v>
      </c>
      <c r="U163">
        <v>26</v>
      </c>
    </row>
    <row r="164" spans="1:21" x14ac:dyDescent="0.25">
      <c r="A164" t="s">
        <v>92</v>
      </c>
      <c r="B164" t="s">
        <v>99</v>
      </c>
      <c r="C164" t="s">
        <v>100</v>
      </c>
      <c r="D164" t="s">
        <v>24</v>
      </c>
      <c r="E164" t="s">
        <v>39</v>
      </c>
      <c r="F164" t="s">
        <v>30</v>
      </c>
      <c r="G164">
        <v>1</v>
      </c>
      <c r="H164" t="s">
        <v>33</v>
      </c>
      <c r="I164">
        <v>2.25488</v>
      </c>
      <c r="J164">
        <v>0.31929000000000002</v>
      </c>
      <c r="K164">
        <v>-4.4200000000000003E-3</v>
      </c>
      <c r="N164">
        <v>2.72</v>
      </c>
      <c r="O164">
        <v>8.01</v>
      </c>
      <c r="P164">
        <v>2.29861</v>
      </c>
      <c r="Q164">
        <v>33</v>
      </c>
      <c r="R164">
        <v>0.314</v>
      </c>
      <c r="S164">
        <v>2.5</v>
      </c>
      <c r="T164">
        <v>10</v>
      </c>
      <c r="U164">
        <v>30</v>
      </c>
    </row>
    <row r="165" spans="1:21" x14ac:dyDescent="0.25">
      <c r="A165" t="s">
        <v>92</v>
      </c>
      <c r="B165" t="s">
        <v>101</v>
      </c>
      <c r="C165" t="s">
        <v>102</v>
      </c>
      <c r="D165" t="s">
        <v>24</v>
      </c>
      <c r="E165" t="s">
        <v>25</v>
      </c>
      <c r="F165" t="s">
        <v>26</v>
      </c>
      <c r="G165" t="s">
        <v>40</v>
      </c>
      <c r="H165" t="s">
        <v>43</v>
      </c>
      <c r="I165">
        <v>-8.0498600000000007</v>
      </c>
      <c r="J165">
        <v>3.2023700000000002</v>
      </c>
      <c r="K165">
        <v>-0.15081</v>
      </c>
      <c r="L165">
        <v>2.5899999999999999E-3</v>
      </c>
      <c r="N165">
        <v>1</v>
      </c>
      <c r="O165">
        <v>47</v>
      </c>
      <c r="P165">
        <v>6.1429600000000004</v>
      </c>
      <c r="Q165">
        <v>37</v>
      </c>
      <c r="R165">
        <v>0.71599999999999997</v>
      </c>
      <c r="S165">
        <v>0</v>
      </c>
      <c r="T165">
        <v>40</v>
      </c>
      <c r="U165">
        <v>33</v>
      </c>
    </row>
    <row r="166" spans="1:21" x14ac:dyDescent="0.25">
      <c r="A166" t="s">
        <v>92</v>
      </c>
      <c r="B166" t="s">
        <v>101</v>
      </c>
      <c r="C166" t="s">
        <v>102</v>
      </c>
      <c r="D166" t="s">
        <v>29</v>
      </c>
      <c r="E166" t="s">
        <v>24</v>
      </c>
      <c r="F166" t="s">
        <v>30</v>
      </c>
      <c r="G166" t="s">
        <v>49</v>
      </c>
      <c r="H166" t="s">
        <v>28</v>
      </c>
      <c r="I166">
        <v>1.7049999999999999E-2</v>
      </c>
      <c r="J166">
        <v>2.73407</v>
      </c>
      <c r="N166">
        <v>3.88</v>
      </c>
      <c r="O166">
        <v>34.54</v>
      </c>
      <c r="P166">
        <v>0.38533000000000001</v>
      </c>
      <c r="Q166">
        <v>37</v>
      </c>
      <c r="R166">
        <v>0.90900000000000003</v>
      </c>
      <c r="S166">
        <v>2.5</v>
      </c>
      <c r="T166">
        <v>39.4</v>
      </c>
      <c r="U166">
        <v>35</v>
      </c>
    </row>
    <row r="167" spans="1:21" x14ac:dyDescent="0.25">
      <c r="A167" t="s">
        <v>92</v>
      </c>
      <c r="B167" t="s">
        <v>101</v>
      </c>
      <c r="C167" t="s">
        <v>102</v>
      </c>
      <c r="D167" t="s">
        <v>24</v>
      </c>
      <c r="E167" t="s">
        <v>32</v>
      </c>
      <c r="F167" t="s">
        <v>30</v>
      </c>
      <c r="G167">
        <v>1</v>
      </c>
      <c r="H167" t="s">
        <v>31</v>
      </c>
      <c r="I167">
        <v>-0.53985000000000005</v>
      </c>
      <c r="J167">
        <v>2.3083200000000001</v>
      </c>
      <c r="K167">
        <v>3.039E-2</v>
      </c>
      <c r="N167">
        <v>1.02</v>
      </c>
      <c r="O167">
        <v>11.11</v>
      </c>
      <c r="P167">
        <v>0.17432</v>
      </c>
      <c r="Q167">
        <v>37</v>
      </c>
      <c r="R167">
        <v>0.89</v>
      </c>
      <c r="S167">
        <v>0.9</v>
      </c>
      <c r="T167">
        <v>13.2</v>
      </c>
      <c r="U167">
        <v>35</v>
      </c>
    </row>
    <row r="168" spans="1:21" x14ac:dyDescent="0.25">
      <c r="A168" t="s">
        <v>92</v>
      </c>
      <c r="B168" t="s">
        <v>101</v>
      </c>
      <c r="C168" t="s">
        <v>102</v>
      </c>
      <c r="D168" t="s">
        <v>24</v>
      </c>
      <c r="E168" t="s">
        <v>34</v>
      </c>
      <c r="F168" t="s">
        <v>30</v>
      </c>
      <c r="G168">
        <v>1</v>
      </c>
      <c r="H168" t="s">
        <v>31</v>
      </c>
      <c r="I168">
        <v>-0.82872999999999997</v>
      </c>
      <c r="J168">
        <v>2.2456100000000001</v>
      </c>
      <c r="K168">
        <v>6.9360000000000005E-2</v>
      </c>
      <c r="N168">
        <v>0.78</v>
      </c>
      <c r="O168">
        <v>7.78</v>
      </c>
      <c r="P168">
        <v>0.26336999999999999</v>
      </c>
      <c r="Q168">
        <v>36</v>
      </c>
      <c r="R168">
        <v>0.77400000000000002</v>
      </c>
      <c r="S168">
        <v>0.7</v>
      </c>
      <c r="T168">
        <v>9.5</v>
      </c>
      <c r="U168">
        <v>34</v>
      </c>
    </row>
    <row r="169" spans="1:21" x14ac:dyDescent="0.25">
      <c r="A169" t="s">
        <v>92</v>
      </c>
      <c r="B169" t="s">
        <v>101</v>
      </c>
      <c r="C169" t="s">
        <v>102</v>
      </c>
      <c r="D169" t="s">
        <v>25</v>
      </c>
      <c r="E169" t="s">
        <v>24</v>
      </c>
      <c r="F169" t="s">
        <v>35</v>
      </c>
      <c r="G169" t="s">
        <v>71</v>
      </c>
      <c r="H169" t="s">
        <v>33</v>
      </c>
      <c r="I169">
        <v>2.5262600000000002</v>
      </c>
      <c r="J169">
        <v>1.37056</v>
      </c>
      <c r="K169">
        <v>-1.4670000000000001E-2</v>
      </c>
      <c r="N169">
        <v>2.5299999999999998</v>
      </c>
      <c r="O169">
        <v>34.54</v>
      </c>
      <c r="P169">
        <v>0.12403</v>
      </c>
      <c r="Q169">
        <v>37</v>
      </c>
      <c r="R169">
        <v>0.9</v>
      </c>
      <c r="S169">
        <v>2.5</v>
      </c>
      <c r="T169">
        <v>39.4</v>
      </c>
      <c r="U169">
        <v>34</v>
      </c>
    </row>
    <row r="170" spans="1:21" x14ac:dyDescent="0.25">
      <c r="A170" t="s">
        <v>92</v>
      </c>
      <c r="B170" t="s">
        <v>101</v>
      </c>
      <c r="C170" t="s">
        <v>102</v>
      </c>
      <c r="D170" t="s">
        <v>24</v>
      </c>
      <c r="E170" t="s">
        <v>37</v>
      </c>
      <c r="F170" t="s">
        <v>38</v>
      </c>
      <c r="G170">
        <v>1</v>
      </c>
      <c r="H170" t="s">
        <v>63</v>
      </c>
      <c r="I170">
        <v>0.74143999999999999</v>
      </c>
      <c r="J170">
        <v>0.10206999999999999</v>
      </c>
      <c r="K170">
        <v>0.83082</v>
      </c>
      <c r="N170">
        <v>4.12</v>
      </c>
      <c r="O170">
        <v>108.03</v>
      </c>
      <c r="P170">
        <v>0.91149000000000002</v>
      </c>
      <c r="Q170">
        <v>33</v>
      </c>
      <c r="R170">
        <v>0.44</v>
      </c>
      <c r="S170">
        <v>2.6</v>
      </c>
      <c r="T170">
        <v>154.9</v>
      </c>
      <c r="U170">
        <v>31</v>
      </c>
    </row>
    <row r="171" spans="1:21" x14ac:dyDescent="0.25">
      <c r="A171" t="s">
        <v>92</v>
      </c>
      <c r="B171" t="s">
        <v>101</v>
      </c>
      <c r="C171" t="s">
        <v>102</v>
      </c>
      <c r="D171" t="s">
        <v>24</v>
      </c>
      <c r="E171" t="s">
        <v>39</v>
      </c>
      <c r="F171" t="s">
        <v>30</v>
      </c>
      <c r="G171">
        <v>1</v>
      </c>
      <c r="H171" t="s">
        <v>31</v>
      </c>
      <c r="I171">
        <v>5.1389999999999998E-2</v>
      </c>
      <c r="J171">
        <v>1.7858700000000001</v>
      </c>
      <c r="K171">
        <v>4.9279999999999997E-2</v>
      </c>
      <c r="N171">
        <v>1.65</v>
      </c>
      <c r="O171">
        <v>10.35</v>
      </c>
      <c r="P171">
        <v>0.22198000000000001</v>
      </c>
      <c r="Q171">
        <v>36</v>
      </c>
      <c r="R171">
        <v>0.753</v>
      </c>
      <c r="S171">
        <v>1.5</v>
      </c>
      <c r="T171">
        <v>11.5</v>
      </c>
      <c r="U171">
        <v>34</v>
      </c>
    </row>
    <row r="172" spans="1:21" x14ac:dyDescent="0.25">
      <c r="A172" t="s">
        <v>92</v>
      </c>
      <c r="B172" t="s">
        <v>103</v>
      </c>
      <c r="C172" t="s">
        <v>104</v>
      </c>
      <c r="D172" t="s">
        <v>24</v>
      </c>
      <c r="E172" t="s">
        <v>25</v>
      </c>
      <c r="F172" t="s">
        <v>26</v>
      </c>
      <c r="G172" t="s">
        <v>52</v>
      </c>
      <c r="H172" t="s">
        <v>43</v>
      </c>
      <c r="I172">
        <v>-7.6370300000000002</v>
      </c>
      <c r="J172">
        <v>3.3947400000000001</v>
      </c>
      <c r="K172">
        <v>-0.1696</v>
      </c>
      <c r="L172">
        <v>2.8800000000000002E-3</v>
      </c>
      <c r="N172">
        <v>1</v>
      </c>
      <c r="O172">
        <v>35</v>
      </c>
      <c r="P172">
        <v>2.205E-2</v>
      </c>
      <c r="Q172">
        <v>37</v>
      </c>
      <c r="R172">
        <v>0.95</v>
      </c>
      <c r="S172">
        <v>0</v>
      </c>
      <c r="T172">
        <v>40</v>
      </c>
      <c r="U172">
        <v>33</v>
      </c>
    </row>
    <row r="173" spans="1:21" x14ac:dyDescent="0.25">
      <c r="A173" t="s">
        <v>92</v>
      </c>
      <c r="B173" t="s">
        <v>103</v>
      </c>
      <c r="C173" t="s">
        <v>104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>
        <v>1.9002399999999999</v>
      </c>
      <c r="J173">
        <v>2.00291</v>
      </c>
      <c r="K173">
        <v>3.3919999999999999E-2</v>
      </c>
      <c r="N173">
        <v>2.7</v>
      </c>
      <c r="O173">
        <v>40.14</v>
      </c>
      <c r="P173">
        <v>0.18418000000000001</v>
      </c>
      <c r="Q173">
        <v>37</v>
      </c>
      <c r="R173">
        <v>0.91200000000000003</v>
      </c>
      <c r="S173">
        <v>2.5</v>
      </c>
      <c r="T173">
        <v>39.6</v>
      </c>
      <c r="U173">
        <v>35</v>
      </c>
    </row>
    <row r="174" spans="1:21" x14ac:dyDescent="0.25">
      <c r="A174" t="s">
        <v>92</v>
      </c>
      <c r="B174" t="s">
        <v>103</v>
      </c>
      <c r="C174" t="s">
        <v>104</v>
      </c>
      <c r="D174" t="s">
        <v>24</v>
      </c>
      <c r="E174" t="s">
        <v>32</v>
      </c>
      <c r="F174" t="s">
        <v>30</v>
      </c>
      <c r="G174" t="s">
        <v>52</v>
      </c>
      <c r="H174" t="s">
        <v>33</v>
      </c>
      <c r="I174">
        <v>7.2020000000000001E-2</v>
      </c>
      <c r="J174">
        <v>0.28414</v>
      </c>
      <c r="K174">
        <v>-2.2899999999999999E-3</v>
      </c>
      <c r="N174">
        <v>0.78</v>
      </c>
      <c r="O174">
        <v>7.79</v>
      </c>
      <c r="P174">
        <v>1.2700000000000001E-3</v>
      </c>
      <c r="Q174">
        <v>37</v>
      </c>
      <c r="R174">
        <v>0.94399999999999995</v>
      </c>
      <c r="S174">
        <v>0.8</v>
      </c>
      <c r="T174">
        <v>9.5</v>
      </c>
      <c r="U174">
        <v>34</v>
      </c>
    </row>
    <row r="175" spans="1:21" x14ac:dyDescent="0.25">
      <c r="A175" t="s">
        <v>92</v>
      </c>
      <c r="B175" t="s">
        <v>103</v>
      </c>
      <c r="C175" t="s">
        <v>104</v>
      </c>
      <c r="D175" t="s">
        <v>24</v>
      </c>
      <c r="E175" t="s">
        <v>34</v>
      </c>
      <c r="F175" t="s">
        <v>30</v>
      </c>
      <c r="G175">
        <v>1</v>
      </c>
      <c r="H175" t="s">
        <v>31</v>
      </c>
      <c r="I175">
        <v>-0.77751999999999999</v>
      </c>
      <c r="J175">
        <v>2.2987700000000002</v>
      </c>
      <c r="K175">
        <v>5.7860000000000002E-2</v>
      </c>
      <c r="N175">
        <v>0.83</v>
      </c>
      <c r="O175">
        <v>9.57</v>
      </c>
      <c r="P175">
        <v>0.24054</v>
      </c>
      <c r="Q175">
        <v>36</v>
      </c>
      <c r="R175">
        <v>0.83</v>
      </c>
      <c r="S175">
        <v>0.8</v>
      </c>
      <c r="T175">
        <v>12</v>
      </c>
      <c r="U175">
        <v>34</v>
      </c>
    </row>
    <row r="176" spans="1:21" x14ac:dyDescent="0.25">
      <c r="A176" t="s">
        <v>92</v>
      </c>
      <c r="B176" t="s">
        <v>103</v>
      </c>
      <c r="C176" t="s">
        <v>104</v>
      </c>
      <c r="D176" t="s">
        <v>25</v>
      </c>
      <c r="E176" t="s">
        <v>24</v>
      </c>
      <c r="F176" t="s">
        <v>35</v>
      </c>
      <c r="G176" t="s">
        <v>71</v>
      </c>
      <c r="H176" t="s">
        <v>43</v>
      </c>
      <c r="I176">
        <v>2.5392399999999999</v>
      </c>
      <c r="J176">
        <v>7.6819999999999999E-2</v>
      </c>
      <c r="K176">
        <v>8.8770000000000002E-2</v>
      </c>
      <c r="L176">
        <v>-1.72E-3</v>
      </c>
      <c r="N176">
        <v>2.54</v>
      </c>
      <c r="O176">
        <v>40.14</v>
      </c>
      <c r="P176">
        <v>6.4079999999999998E-2</v>
      </c>
      <c r="Q176">
        <v>37</v>
      </c>
      <c r="R176">
        <v>0.93300000000000005</v>
      </c>
      <c r="S176">
        <v>2.5</v>
      </c>
      <c r="T176">
        <v>39.6</v>
      </c>
      <c r="U176">
        <v>33</v>
      </c>
    </row>
    <row r="177" spans="1:21" x14ac:dyDescent="0.25">
      <c r="A177" t="s">
        <v>92</v>
      </c>
      <c r="B177" t="s">
        <v>103</v>
      </c>
      <c r="C177" t="s">
        <v>104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-7.0087400000000004</v>
      </c>
      <c r="J177">
        <v>8.2918000000000003</v>
      </c>
      <c r="K177">
        <v>0.53596999999999995</v>
      </c>
      <c r="N177">
        <v>0.11</v>
      </c>
      <c r="O177">
        <v>86.04</v>
      </c>
      <c r="P177">
        <v>0.73209999999999997</v>
      </c>
      <c r="Q177">
        <v>27</v>
      </c>
      <c r="R177">
        <v>0.77400000000000002</v>
      </c>
      <c r="S177">
        <v>0.3</v>
      </c>
      <c r="T177">
        <v>90.2</v>
      </c>
      <c r="U177">
        <v>25</v>
      </c>
    </row>
    <row r="178" spans="1:21" x14ac:dyDescent="0.25">
      <c r="A178" t="s">
        <v>92</v>
      </c>
      <c r="B178" t="s">
        <v>103</v>
      </c>
      <c r="C178" t="s">
        <v>104</v>
      </c>
      <c r="D178" t="s">
        <v>24</v>
      </c>
      <c r="E178" t="s">
        <v>39</v>
      </c>
      <c r="F178" t="s">
        <v>30</v>
      </c>
      <c r="G178">
        <v>1</v>
      </c>
      <c r="H178" t="s">
        <v>31</v>
      </c>
      <c r="I178">
        <v>-7.3649999999999993E-2</v>
      </c>
      <c r="J178">
        <v>1.8967099999999999</v>
      </c>
      <c r="K178">
        <v>6.1019999999999998E-2</v>
      </c>
      <c r="N178">
        <v>1.52</v>
      </c>
      <c r="O178">
        <v>11.38</v>
      </c>
      <c r="P178">
        <v>0.24703</v>
      </c>
      <c r="Q178">
        <v>37</v>
      </c>
      <c r="R178">
        <v>0.755</v>
      </c>
      <c r="S178">
        <v>1.6</v>
      </c>
      <c r="T178">
        <v>15</v>
      </c>
      <c r="U178">
        <v>35</v>
      </c>
    </row>
    <row r="179" spans="1:21" x14ac:dyDescent="0.25">
      <c r="A179" t="s">
        <v>92</v>
      </c>
      <c r="B179" t="s">
        <v>105</v>
      </c>
      <c r="C179" t="s">
        <v>106</v>
      </c>
      <c r="D179" t="s">
        <v>24</v>
      </c>
      <c r="E179" t="s">
        <v>25</v>
      </c>
      <c r="F179" t="s">
        <v>26</v>
      </c>
      <c r="G179">
        <v>1</v>
      </c>
      <c r="H179" t="s">
        <v>28</v>
      </c>
      <c r="I179">
        <v>12.922219999999999</v>
      </c>
      <c r="J179">
        <v>0.41075</v>
      </c>
      <c r="N179">
        <v>1</v>
      </c>
      <c r="O179">
        <v>55</v>
      </c>
      <c r="P179">
        <v>50.685940000000002</v>
      </c>
      <c r="Q179">
        <v>43</v>
      </c>
      <c r="R179">
        <v>0.57999999999999996</v>
      </c>
      <c r="S179">
        <v>0</v>
      </c>
      <c r="T179">
        <v>60</v>
      </c>
      <c r="U179">
        <v>41</v>
      </c>
    </row>
    <row r="180" spans="1:21" x14ac:dyDescent="0.25">
      <c r="A180" t="s">
        <v>92</v>
      </c>
      <c r="B180" t="s">
        <v>105</v>
      </c>
      <c r="C180" t="s">
        <v>106</v>
      </c>
      <c r="D180" t="s">
        <v>29</v>
      </c>
      <c r="E180" t="s">
        <v>24</v>
      </c>
      <c r="F180" t="s">
        <v>30</v>
      </c>
      <c r="G180">
        <v>1</v>
      </c>
      <c r="H180" t="s">
        <v>31</v>
      </c>
      <c r="I180">
        <v>1.7209300000000001</v>
      </c>
      <c r="J180">
        <v>2.67191</v>
      </c>
      <c r="K180">
        <v>8.5930000000000006E-2</v>
      </c>
      <c r="N180">
        <v>3.32</v>
      </c>
      <c r="O180">
        <v>84.3</v>
      </c>
      <c r="P180">
        <v>0.29314000000000001</v>
      </c>
      <c r="Q180">
        <v>43</v>
      </c>
      <c r="R180">
        <v>0.86899999999999999</v>
      </c>
      <c r="S180">
        <v>2.5</v>
      </c>
      <c r="T180">
        <v>81.3</v>
      </c>
      <c r="U180">
        <v>41</v>
      </c>
    </row>
    <row r="181" spans="1:21" x14ac:dyDescent="0.25">
      <c r="A181" t="s">
        <v>92</v>
      </c>
      <c r="B181" t="s">
        <v>105</v>
      </c>
      <c r="C181" t="s">
        <v>106</v>
      </c>
      <c r="D181" t="s">
        <v>24</v>
      </c>
      <c r="E181" t="s">
        <v>32</v>
      </c>
      <c r="F181" t="s">
        <v>30</v>
      </c>
      <c r="G181">
        <v>1</v>
      </c>
      <c r="H181" t="s">
        <v>31</v>
      </c>
      <c r="I181">
        <v>-0.63400000000000001</v>
      </c>
      <c r="J181">
        <v>1.9622999999999999</v>
      </c>
      <c r="K181">
        <v>5.2609999999999997E-2</v>
      </c>
      <c r="N181">
        <v>0.87</v>
      </c>
      <c r="O181">
        <v>10.029999999999999</v>
      </c>
      <c r="P181">
        <v>0.22938</v>
      </c>
      <c r="Q181">
        <v>43</v>
      </c>
      <c r="R181">
        <v>0.84099999999999997</v>
      </c>
      <c r="S181">
        <v>1</v>
      </c>
      <c r="T181">
        <v>13.1</v>
      </c>
      <c r="U181">
        <v>41</v>
      </c>
    </row>
    <row r="182" spans="1:21" x14ac:dyDescent="0.25">
      <c r="A182" t="s">
        <v>92</v>
      </c>
      <c r="B182" t="s">
        <v>105</v>
      </c>
      <c r="C182" t="s">
        <v>106</v>
      </c>
      <c r="D182" t="s">
        <v>24</v>
      </c>
      <c r="E182" t="s">
        <v>34</v>
      </c>
      <c r="F182" t="s">
        <v>30</v>
      </c>
      <c r="G182">
        <v>1</v>
      </c>
      <c r="H182" t="s">
        <v>43</v>
      </c>
      <c r="I182">
        <v>0.55035000000000001</v>
      </c>
      <c r="J182">
        <v>0.47302</v>
      </c>
      <c r="K182">
        <v>-1.0359999999999999E-2</v>
      </c>
      <c r="L182">
        <v>6.9999999999999994E-5</v>
      </c>
      <c r="N182">
        <v>1.68</v>
      </c>
      <c r="O182">
        <v>8.32</v>
      </c>
      <c r="P182">
        <v>3.1414200000000001</v>
      </c>
      <c r="Q182">
        <v>43</v>
      </c>
      <c r="R182">
        <v>0.34899999999999998</v>
      </c>
      <c r="S182">
        <v>1.5</v>
      </c>
      <c r="T182">
        <v>11.5</v>
      </c>
      <c r="U182">
        <v>39</v>
      </c>
    </row>
    <row r="183" spans="1:21" x14ac:dyDescent="0.25">
      <c r="A183" t="s">
        <v>92</v>
      </c>
      <c r="B183" t="s">
        <v>105</v>
      </c>
      <c r="C183" t="s">
        <v>106</v>
      </c>
      <c r="D183" t="s">
        <v>25</v>
      </c>
      <c r="E183" t="s">
        <v>24</v>
      </c>
      <c r="F183" t="s">
        <v>35</v>
      </c>
      <c r="G183" t="s">
        <v>71</v>
      </c>
      <c r="H183" t="s">
        <v>33</v>
      </c>
      <c r="I183">
        <v>2.5322800000000001</v>
      </c>
      <c r="J183">
        <v>0.77566999999999997</v>
      </c>
      <c r="K183">
        <v>1.2930000000000001E-2</v>
      </c>
      <c r="N183">
        <v>2.5299999999999998</v>
      </c>
      <c r="O183">
        <v>84.3</v>
      </c>
      <c r="P183">
        <v>0.26005</v>
      </c>
      <c r="Q183">
        <v>43</v>
      </c>
      <c r="R183">
        <v>0.82199999999999995</v>
      </c>
      <c r="S183">
        <v>2.5</v>
      </c>
      <c r="T183">
        <v>81.3</v>
      </c>
      <c r="U183">
        <v>40</v>
      </c>
    </row>
    <row r="184" spans="1:21" x14ac:dyDescent="0.25">
      <c r="A184" t="s">
        <v>92</v>
      </c>
      <c r="B184" t="s">
        <v>105</v>
      </c>
      <c r="C184" t="s">
        <v>106</v>
      </c>
      <c r="D184" t="s">
        <v>24</v>
      </c>
      <c r="E184" t="s">
        <v>37</v>
      </c>
      <c r="F184" t="s">
        <v>38</v>
      </c>
      <c r="G184">
        <v>1</v>
      </c>
      <c r="H184" t="s">
        <v>31</v>
      </c>
      <c r="I184">
        <v>-5.5217499999999999</v>
      </c>
      <c r="J184">
        <v>7.0801499999999997</v>
      </c>
      <c r="K184">
        <v>0.49952999999999997</v>
      </c>
      <c r="N184">
        <v>0.18</v>
      </c>
      <c r="O184">
        <v>202.16</v>
      </c>
      <c r="P184">
        <v>0.70677000000000001</v>
      </c>
      <c r="Q184">
        <v>37</v>
      </c>
      <c r="R184">
        <v>0.76100000000000001</v>
      </c>
      <c r="S184">
        <v>0.3</v>
      </c>
      <c r="T184">
        <v>199.8</v>
      </c>
      <c r="U184">
        <v>35</v>
      </c>
    </row>
    <row r="185" spans="1:21" x14ac:dyDescent="0.25">
      <c r="A185" t="s">
        <v>92</v>
      </c>
      <c r="B185" t="s">
        <v>105</v>
      </c>
      <c r="C185" t="s">
        <v>106</v>
      </c>
      <c r="D185" t="s">
        <v>24</v>
      </c>
      <c r="E185" t="s">
        <v>39</v>
      </c>
      <c r="F185" t="s">
        <v>30</v>
      </c>
      <c r="G185">
        <v>1</v>
      </c>
      <c r="H185" t="s">
        <v>43</v>
      </c>
      <c r="I185">
        <v>-0.32019999999999998</v>
      </c>
      <c r="J185">
        <v>0.59550000000000003</v>
      </c>
      <c r="K185">
        <v>-1.222E-2</v>
      </c>
      <c r="L185">
        <v>8.0000000000000007E-5</v>
      </c>
      <c r="N185">
        <v>1.1100000000000001</v>
      </c>
      <c r="O185">
        <v>13.14</v>
      </c>
      <c r="P185">
        <v>3.2435499999999999</v>
      </c>
      <c r="Q185">
        <v>43</v>
      </c>
      <c r="R185">
        <v>0.623</v>
      </c>
      <c r="S185">
        <v>1.5</v>
      </c>
      <c r="T185">
        <v>14</v>
      </c>
      <c r="U185">
        <v>39</v>
      </c>
    </row>
    <row r="186" spans="1:21" x14ac:dyDescent="0.25">
      <c r="A186" t="s">
        <v>92</v>
      </c>
      <c r="B186" t="s">
        <v>53</v>
      </c>
      <c r="C186" t="s">
        <v>54</v>
      </c>
      <c r="D186" t="s">
        <v>24</v>
      </c>
      <c r="E186" t="s">
        <v>25</v>
      </c>
      <c r="F186" t="s">
        <v>26</v>
      </c>
      <c r="G186" t="s">
        <v>27</v>
      </c>
      <c r="H186" t="s">
        <v>28</v>
      </c>
      <c r="I186">
        <v>0.43842999999999999</v>
      </c>
      <c r="J186">
        <v>0.70430000000000004</v>
      </c>
      <c r="N186">
        <v>0</v>
      </c>
      <c r="O186">
        <v>50</v>
      </c>
      <c r="P186">
        <v>1.9779800000000001</v>
      </c>
      <c r="Q186">
        <v>42</v>
      </c>
      <c r="R186">
        <v>0.752</v>
      </c>
      <c r="S186">
        <v>0</v>
      </c>
      <c r="T186">
        <v>50</v>
      </c>
      <c r="U186">
        <v>40</v>
      </c>
    </row>
    <row r="187" spans="1:21" x14ac:dyDescent="0.25">
      <c r="A187" t="s">
        <v>92</v>
      </c>
      <c r="B187" t="s">
        <v>53</v>
      </c>
      <c r="C187" t="s">
        <v>54</v>
      </c>
      <c r="D187" t="s">
        <v>29</v>
      </c>
      <c r="E187" t="s">
        <v>24</v>
      </c>
      <c r="F187" t="s">
        <v>30</v>
      </c>
      <c r="G187">
        <v>1</v>
      </c>
      <c r="H187" t="s">
        <v>31</v>
      </c>
      <c r="I187">
        <v>1.74834</v>
      </c>
      <c r="J187">
        <v>2.3725999999999998</v>
      </c>
      <c r="K187">
        <v>0.16653000000000001</v>
      </c>
      <c r="N187">
        <v>3.85</v>
      </c>
      <c r="O187">
        <v>62.52</v>
      </c>
      <c r="P187">
        <v>0.40808</v>
      </c>
      <c r="Q187">
        <v>42</v>
      </c>
      <c r="R187">
        <v>0.69799999999999995</v>
      </c>
      <c r="S187">
        <v>2.5</v>
      </c>
      <c r="T187">
        <v>76.599999999999994</v>
      </c>
      <c r="U187">
        <v>40</v>
      </c>
    </row>
    <row r="188" spans="1:21" x14ac:dyDescent="0.25">
      <c r="A188" t="s">
        <v>92</v>
      </c>
      <c r="B188" t="s">
        <v>53</v>
      </c>
      <c r="C188" t="s">
        <v>54</v>
      </c>
      <c r="D188" t="s">
        <v>24</v>
      </c>
      <c r="E188" t="s">
        <v>32</v>
      </c>
      <c r="F188" t="s">
        <v>30</v>
      </c>
      <c r="G188" t="s">
        <v>52</v>
      </c>
      <c r="H188" t="s">
        <v>43</v>
      </c>
      <c r="I188">
        <v>1.29E-2</v>
      </c>
      <c r="J188">
        <v>0.43958999999999998</v>
      </c>
      <c r="K188">
        <v>-9.3299999999999998E-3</v>
      </c>
      <c r="L188">
        <v>6.9999999999999994E-5</v>
      </c>
      <c r="N188">
        <v>1.57</v>
      </c>
      <c r="O188">
        <v>7.4</v>
      </c>
      <c r="P188">
        <v>3.7000000000000002E-3</v>
      </c>
      <c r="Q188">
        <v>42</v>
      </c>
      <c r="R188">
        <v>0.76500000000000001</v>
      </c>
      <c r="S188">
        <v>0.9</v>
      </c>
      <c r="T188">
        <v>8.8000000000000007</v>
      </c>
      <c r="U188">
        <v>38</v>
      </c>
    </row>
    <row r="189" spans="1:21" x14ac:dyDescent="0.25">
      <c r="A189" t="s">
        <v>92</v>
      </c>
      <c r="B189" t="s">
        <v>53</v>
      </c>
      <c r="C189" t="s">
        <v>54</v>
      </c>
      <c r="D189" t="s">
        <v>24</v>
      </c>
      <c r="E189" t="s">
        <v>34</v>
      </c>
      <c r="F189" t="s">
        <v>30</v>
      </c>
      <c r="G189" t="s">
        <v>27</v>
      </c>
      <c r="H189" t="s">
        <v>33</v>
      </c>
      <c r="I189">
        <v>0.61728000000000005</v>
      </c>
      <c r="J189">
        <v>0.20646</v>
      </c>
      <c r="K189">
        <v>-1.82E-3</v>
      </c>
      <c r="N189">
        <v>1.39</v>
      </c>
      <c r="O189">
        <v>6.47</v>
      </c>
      <c r="P189">
        <v>7.9530000000000003E-2</v>
      </c>
      <c r="Q189">
        <v>42</v>
      </c>
      <c r="R189">
        <v>0.67600000000000005</v>
      </c>
      <c r="S189">
        <v>0.5</v>
      </c>
      <c r="T189">
        <v>9</v>
      </c>
      <c r="U189">
        <v>39</v>
      </c>
    </row>
    <row r="190" spans="1:21" x14ac:dyDescent="0.25">
      <c r="A190" t="s">
        <v>92</v>
      </c>
      <c r="B190" t="s">
        <v>53</v>
      </c>
      <c r="C190" t="s">
        <v>54</v>
      </c>
      <c r="D190" t="s">
        <v>25</v>
      </c>
      <c r="E190" t="s">
        <v>24</v>
      </c>
      <c r="F190" t="s">
        <v>35</v>
      </c>
      <c r="G190" t="s">
        <v>36</v>
      </c>
      <c r="H190" t="s">
        <v>28</v>
      </c>
      <c r="I190">
        <v>3.8514200000000001</v>
      </c>
      <c r="J190">
        <v>1.1732800000000001</v>
      </c>
      <c r="N190">
        <v>3.85</v>
      </c>
      <c r="O190">
        <v>62.52</v>
      </c>
      <c r="P190">
        <v>22.50113</v>
      </c>
      <c r="Q190">
        <v>42</v>
      </c>
      <c r="R190">
        <v>0.80900000000000005</v>
      </c>
      <c r="S190">
        <v>2.5</v>
      </c>
      <c r="T190">
        <v>76.599999999999994</v>
      </c>
      <c r="U190">
        <v>40</v>
      </c>
    </row>
    <row r="191" spans="1:21" x14ac:dyDescent="0.25">
      <c r="A191" t="s">
        <v>92</v>
      </c>
      <c r="B191" t="s">
        <v>53</v>
      </c>
      <c r="C191" t="s">
        <v>54</v>
      </c>
      <c r="D191" t="s">
        <v>24</v>
      </c>
      <c r="E191" t="s">
        <v>37</v>
      </c>
      <c r="F191" t="s">
        <v>38</v>
      </c>
      <c r="G191">
        <v>1</v>
      </c>
      <c r="H191" t="s">
        <v>31</v>
      </c>
      <c r="I191">
        <v>-3.8158699999999999</v>
      </c>
      <c r="J191">
        <v>4.9458900000000003</v>
      </c>
      <c r="K191">
        <v>1.4418299999999999</v>
      </c>
      <c r="N191">
        <v>1.36</v>
      </c>
      <c r="O191">
        <v>55.49</v>
      </c>
      <c r="P191">
        <v>1.20076</v>
      </c>
      <c r="Q191">
        <v>39</v>
      </c>
      <c r="R191">
        <v>0.48499999999999999</v>
      </c>
      <c r="S191">
        <v>0.1</v>
      </c>
      <c r="T191">
        <v>78</v>
      </c>
      <c r="U191">
        <v>37</v>
      </c>
    </row>
    <row r="192" spans="1:21" x14ac:dyDescent="0.25">
      <c r="A192" t="s">
        <v>92</v>
      </c>
      <c r="B192" t="s">
        <v>53</v>
      </c>
      <c r="C192" t="s">
        <v>54</v>
      </c>
      <c r="D192" t="s">
        <v>24</v>
      </c>
      <c r="E192" t="s">
        <v>39</v>
      </c>
      <c r="F192" t="s">
        <v>30</v>
      </c>
      <c r="G192">
        <v>1</v>
      </c>
      <c r="H192" t="s">
        <v>31</v>
      </c>
      <c r="I192">
        <v>0.21722</v>
      </c>
      <c r="J192">
        <v>1.4286300000000001</v>
      </c>
      <c r="K192">
        <v>3.2320000000000002E-2</v>
      </c>
      <c r="N192">
        <v>2.42</v>
      </c>
      <c r="O192">
        <v>9.5500000000000007</v>
      </c>
      <c r="P192">
        <v>0.17978</v>
      </c>
      <c r="Q192">
        <v>40</v>
      </c>
      <c r="R192">
        <v>0.81299999999999994</v>
      </c>
      <c r="S192">
        <v>2</v>
      </c>
      <c r="T192">
        <v>12</v>
      </c>
      <c r="U192">
        <v>38</v>
      </c>
    </row>
    <row r="193" spans="1:21" x14ac:dyDescent="0.25">
      <c r="A193" t="s">
        <v>92</v>
      </c>
      <c r="B193" t="s">
        <v>56</v>
      </c>
      <c r="C193" t="s">
        <v>57</v>
      </c>
      <c r="D193" t="s">
        <v>24</v>
      </c>
      <c r="E193" t="s">
        <v>25</v>
      </c>
      <c r="F193" t="s">
        <v>26</v>
      </c>
      <c r="G193" t="s">
        <v>52</v>
      </c>
      <c r="H193" t="s">
        <v>43</v>
      </c>
      <c r="I193">
        <v>-2.9325299999999999</v>
      </c>
      <c r="J193">
        <v>1.10541</v>
      </c>
      <c r="K193">
        <v>-1.942E-2</v>
      </c>
      <c r="L193">
        <v>1.6000000000000001E-4</v>
      </c>
      <c r="N193">
        <v>1</v>
      </c>
      <c r="O193">
        <v>69</v>
      </c>
      <c r="P193">
        <v>3.0079999999999999E-2</v>
      </c>
      <c r="Q193">
        <v>50</v>
      </c>
      <c r="R193">
        <v>0.873</v>
      </c>
      <c r="S193">
        <v>0</v>
      </c>
      <c r="T193">
        <v>70</v>
      </c>
      <c r="U193">
        <v>46</v>
      </c>
    </row>
    <row r="194" spans="1:21" x14ac:dyDescent="0.25">
      <c r="A194" t="s">
        <v>92</v>
      </c>
      <c r="B194" t="s">
        <v>56</v>
      </c>
      <c r="C194" t="s">
        <v>57</v>
      </c>
      <c r="D194" t="s">
        <v>29</v>
      </c>
      <c r="E194" t="s">
        <v>24</v>
      </c>
      <c r="F194" t="s">
        <v>30</v>
      </c>
      <c r="G194">
        <v>1</v>
      </c>
      <c r="H194" t="s">
        <v>31</v>
      </c>
      <c r="I194">
        <v>1.77607</v>
      </c>
      <c r="J194">
        <v>2.43851</v>
      </c>
      <c r="K194">
        <v>6.6470000000000001E-2</v>
      </c>
      <c r="N194">
        <v>4.9400000000000004</v>
      </c>
      <c r="O194">
        <v>84.26</v>
      </c>
      <c r="P194">
        <v>0.25781999999999999</v>
      </c>
      <c r="Q194">
        <v>50</v>
      </c>
      <c r="R194">
        <v>0.92</v>
      </c>
      <c r="S194">
        <v>2.5</v>
      </c>
      <c r="T194">
        <v>97.5</v>
      </c>
      <c r="U194">
        <v>48</v>
      </c>
    </row>
    <row r="195" spans="1:21" x14ac:dyDescent="0.25">
      <c r="A195" t="s">
        <v>92</v>
      </c>
      <c r="B195" t="s">
        <v>56</v>
      </c>
      <c r="C195" t="s">
        <v>57</v>
      </c>
      <c r="D195" t="s">
        <v>24</v>
      </c>
      <c r="E195" t="s">
        <v>32</v>
      </c>
      <c r="F195" t="s">
        <v>30</v>
      </c>
      <c r="G195" t="s">
        <v>52</v>
      </c>
      <c r="H195" t="s">
        <v>33</v>
      </c>
      <c r="I195">
        <v>0.34322999999999998</v>
      </c>
      <c r="J195">
        <v>0.24820999999999999</v>
      </c>
      <c r="K195">
        <v>-9.5E-4</v>
      </c>
      <c r="N195">
        <v>0.98</v>
      </c>
      <c r="O195">
        <v>14.49</v>
      </c>
      <c r="P195">
        <v>1.81E-3</v>
      </c>
      <c r="Q195">
        <v>50</v>
      </c>
      <c r="R195">
        <v>0.92800000000000005</v>
      </c>
      <c r="S195">
        <v>1</v>
      </c>
      <c r="T195">
        <v>19.7</v>
      </c>
      <c r="U195">
        <v>47</v>
      </c>
    </row>
    <row r="196" spans="1:21" x14ac:dyDescent="0.25">
      <c r="A196" t="s">
        <v>92</v>
      </c>
      <c r="B196" t="s">
        <v>56</v>
      </c>
      <c r="C196" t="s">
        <v>57</v>
      </c>
      <c r="D196" t="s">
        <v>24</v>
      </c>
      <c r="E196" t="s">
        <v>34</v>
      </c>
      <c r="F196" t="s">
        <v>30</v>
      </c>
      <c r="G196" t="s">
        <v>52</v>
      </c>
      <c r="H196" t="s">
        <v>33</v>
      </c>
      <c r="I196">
        <v>7.8499999999999993E-3</v>
      </c>
      <c r="J196">
        <v>0.51171</v>
      </c>
      <c r="K196">
        <v>-3.3600000000000001E-3</v>
      </c>
      <c r="N196">
        <v>1.32</v>
      </c>
      <c r="O196">
        <v>19.47</v>
      </c>
      <c r="P196">
        <v>6.2399999999999999E-3</v>
      </c>
      <c r="Q196">
        <v>50</v>
      </c>
      <c r="R196">
        <v>0.91600000000000004</v>
      </c>
      <c r="S196">
        <v>1.4</v>
      </c>
      <c r="T196">
        <v>25</v>
      </c>
      <c r="U196">
        <v>47</v>
      </c>
    </row>
    <row r="197" spans="1:21" x14ac:dyDescent="0.25">
      <c r="A197" t="s">
        <v>92</v>
      </c>
      <c r="B197" t="s">
        <v>56</v>
      </c>
      <c r="C197" t="s">
        <v>57</v>
      </c>
      <c r="D197" t="s">
        <v>25</v>
      </c>
      <c r="E197" t="s">
        <v>24</v>
      </c>
      <c r="F197" t="s">
        <v>35</v>
      </c>
      <c r="G197" t="s">
        <v>36</v>
      </c>
      <c r="H197" t="s">
        <v>33</v>
      </c>
      <c r="I197">
        <v>2.6024600000000002</v>
      </c>
      <c r="J197">
        <v>2.3575200000000001</v>
      </c>
      <c r="K197">
        <v>-1.702E-2</v>
      </c>
      <c r="N197">
        <v>2.6</v>
      </c>
      <c r="O197">
        <v>84.26</v>
      </c>
      <c r="P197">
        <v>30.306239999999999</v>
      </c>
      <c r="Q197">
        <v>50</v>
      </c>
      <c r="R197">
        <v>0.89100000000000001</v>
      </c>
      <c r="S197">
        <v>2.5</v>
      </c>
      <c r="T197">
        <v>97.5</v>
      </c>
      <c r="U197">
        <v>47</v>
      </c>
    </row>
    <row r="198" spans="1:21" x14ac:dyDescent="0.25">
      <c r="A198" t="s">
        <v>92</v>
      </c>
      <c r="B198" t="s">
        <v>56</v>
      </c>
      <c r="C198" t="s">
        <v>57</v>
      </c>
      <c r="D198" t="s">
        <v>24</v>
      </c>
      <c r="E198" t="s">
        <v>37</v>
      </c>
      <c r="F198" t="s">
        <v>38</v>
      </c>
      <c r="G198" t="s">
        <v>27</v>
      </c>
      <c r="H198" t="s">
        <v>64</v>
      </c>
      <c r="I198">
        <v>-7.0656800000000004</v>
      </c>
      <c r="J198">
        <v>9.0553299999999997</v>
      </c>
      <c r="K198">
        <v>1.204E-2</v>
      </c>
      <c r="N198">
        <v>0.16</v>
      </c>
      <c r="O198">
        <v>1044.5999999999999</v>
      </c>
      <c r="P198">
        <v>0.10972</v>
      </c>
      <c r="Q198">
        <v>36</v>
      </c>
      <c r="R198">
        <v>0.96199999999999997</v>
      </c>
      <c r="S198">
        <v>0.4</v>
      </c>
      <c r="T198">
        <v>2098.4</v>
      </c>
      <c r="U198">
        <v>34</v>
      </c>
    </row>
    <row r="199" spans="1:21" x14ac:dyDescent="0.25">
      <c r="A199" t="s">
        <v>92</v>
      </c>
      <c r="B199" t="s">
        <v>56</v>
      </c>
      <c r="C199" t="s">
        <v>57</v>
      </c>
      <c r="D199" t="s">
        <v>24</v>
      </c>
      <c r="E199" t="s">
        <v>39</v>
      </c>
      <c r="F199" t="s">
        <v>30</v>
      </c>
      <c r="G199">
        <v>1</v>
      </c>
      <c r="H199" t="s">
        <v>31</v>
      </c>
      <c r="I199">
        <v>4.3470000000000002E-2</v>
      </c>
      <c r="J199">
        <v>2.1181399999999999</v>
      </c>
      <c r="K199">
        <v>3.2809999999999999E-2</v>
      </c>
      <c r="N199">
        <v>1.81</v>
      </c>
      <c r="O199">
        <v>24.81</v>
      </c>
      <c r="P199">
        <v>0.18113000000000001</v>
      </c>
      <c r="Q199">
        <v>50</v>
      </c>
      <c r="R199">
        <v>0.92400000000000004</v>
      </c>
      <c r="S199">
        <v>2.1</v>
      </c>
      <c r="T199">
        <v>29</v>
      </c>
      <c r="U199">
        <v>48</v>
      </c>
    </row>
    <row r="200" spans="1:21" x14ac:dyDescent="0.25">
      <c r="A200" t="s">
        <v>92</v>
      </c>
      <c r="B200" t="s">
        <v>58</v>
      </c>
      <c r="C200" t="s">
        <v>59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-2.7712400000000001</v>
      </c>
      <c r="J200">
        <v>1.18279</v>
      </c>
      <c r="K200">
        <v>-7.3600000000000002E-3</v>
      </c>
      <c r="N200">
        <v>0</v>
      </c>
      <c r="O200">
        <v>53</v>
      </c>
      <c r="P200">
        <v>1.4509000000000001</v>
      </c>
      <c r="Q200">
        <v>40</v>
      </c>
      <c r="R200">
        <v>0.83899999999999997</v>
      </c>
      <c r="S200">
        <v>0</v>
      </c>
      <c r="T200">
        <v>50</v>
      </c>
      <c r="U200">
        <v>37</v>
      </c>
    </row>
    <row r="201" spans="1:21" x14ac:dyDescent="0.25">
      <c r="A201" t="s">
        <v>92</v>
      </c>
      <c r="B201" t="s">
        <v>58</v>
      </c>
      <c r="C201" t="s">
        <v>59</v>
      </c>
      <c r="D201" t="s">
        <v>29</v>
      </c>
      <c r="E201" t="s">
        <v>24</v>
      </c>
      <c r="F201" t="s">
        <v>30</v>
      </c>
      <c r="G201" t="s">
        <v>49</v>
      </c>
      <c r="H201" t="s">
        <v>28</v>
      </c>
      <c r="I201">
        <v>-0.50656000000000001</v>
      </c>
      <c r="J201">
        <v>4.7074199999999999</v>
      </c>
      <c r="N201">
        <v>2.5499999999999998</v>
      </c>
      <c r="O201">
        <v>67.11</v>
      </c>
      <c r="P201">
        <v>1.52186</v>
      </c>
      <c r="Q201">
        <v>40</v>
      </c>
      <c r="R201">
        <v>0.89700000000000002</v>
      </c>
      <c r="S201">
        <v>2.5</v>
      </c>
      <c r="T201">
        <v>92.7</v>
      </c>
      <c r="U201">
        <v>38</v>
      </c>
    </row>
    <row r="202" spans="1:21" x14ac:dyDescent="0.25">
      <c r="A202" t="s">
        <v>92</v>
      </c>
      <c r="B202" t="s">
        <v>58</v>
      </c>
      <c r="C202" t="s">
        <v>59</v>
      </c>
      <c r="D202" t="s">
        <v>24</v>
      </c>
      <c r="E202" t="s">
        <v>32</v>
      </c>
      <c r="F202" t="s">
        <v>30</v>
      </c>
      <c r="G202">
        <v>1</v>
      </c>
      <c r="H202" t="s">
        <v>31</v>
      </c>
      <c r="I202">
        <v>-1.1439299999999999</v>
      </c>
      <c r="J202">
        <v>2.5057700000000001</v>
      </c>
      <c r="K202">
        <v>3.4470000000000001E-2</v>
      </c>
      <c r="N202">
        <v>0.6</v>
      </c>
      <c r="O202">
        <v>11.88</v>
      </c>
      <c r="P202">
        <v>0.18567</v>
      </c>
      <c r="Q202">
        <v>40</v>
      </c>
      <c r="R202">
        <v>0.90600000000000003</v>
      </c>
      <c r="S202">
        <v>0.6</v>
      </c>
      <c r="T202">
        <v>13.4</v>
      </c>
      <c r="U202">
        <v>38</v>
      </c>
    </row>
    <row r="203" spans="1:21" x14ac:dyDescent="0.25">
      <c r="A203" t="s">
        <v>92</v>
      </c>
      <c r="B203" t="s">
        <v>58</v>
      </c>
      <c r="C203" t="s">
        <v>59</v>
      </c>
      <c r="D203" t="s">
        <v>24</v>
      </c>
      <c r="E203" t="s">
        <v>34</v>
      </c>
      <c r="F203" t="s">
        <v>30</v>
      </c>
      <c r="G203">
        <v>1</v>
      </c>
      <c r="H203" t="s">
        <v>31</v>
      </c>
      <c r="I203">
        <v>-0.78544000000000003</v>
      </c>
      <c r="J203">
        <v>2.26553</v>
      </c>
      <c r="K203">
        <v>6.6830000000000001E-2</v>
      </c>
      <c r="N203">
        <v>0.83</v>
      </c>
      <c r="O203">
        <v>12.12</v>
      </c>
      <c r="P203">
        <v>0.25852000000000003</v>
      </c>
      <c r="Q203">
        <v>39</v>
      </c>
      <c r="R203">
        <v>0.79800000000000004</v>
      </c>
      <c r="S203">
        <v>0.8</v>
      </c>
      <c r="T203">
        <v>15.5</v>
      </c>
      <c r="U203">
        <v>37</v>
      </c>
    </row>
    <row r="204" spans="1:21" x14ac:dyDescent="0.25">
      <c r="A204" t="s">
        <v>92</v>
      </c>
      <c r="B204" t="s">
        <v>58</v>
      </c>
      <c r="C204" t="s">
        <v>59</v>
      </c>
      <c r="D204" t="s">
        <v>25</v>
      </c>
      <c r="E204" t="s">
        <v>24</v>
      </c>
      <c r="F204" t="s">
        <v>35</v>
      </c>
      <c r="G204" t="s">
        <v>44</v>
      </c>
      <c r="H204" t="s">
        <v>28</v>
      </c>
      <c r="I204">
        <v>2.5468000000000002</v>
      </c>
      <c r="J204">
        <v>1.2182299999999999</v>
      </c>
      <c r="N204">
        <v>2.5499999999999998</v>
      </c>
      <c r="O204">
        <v>67.11</v>
      </c>
      <c r="P204">
        <v>4.9470599999999996</v>
      </c>
      <c r="Q204">
        <v>40</v>
      </c>
      <c r="R204">
        <v>0.88600000000000001</v>
      </c>
      <c r="S204">
        <v>2.5</v>
      </c>
      <c r="T204">
        <v>92.7</v>
      </c>
      <c r="U204">
        <v>38</v>
      </c>
    </row>
    <row r="205" spans="1:21" x14ac:dyDescent="0.25">
      <c r="A205" t="s">
        <v>92</v>
      </c>
      <c r="B205" t="s">
        <v>58</v>
      </c>
      <c r="C205" t="s">
        <v>59</v>
      </c>
      <c r="D205" t="s">
        <v>24</v>
      </c>
      <c r="E205" t="s">
        <v>37</v>
      </c>
      <c r="F205" t="s">
        <v>38</v>
      </c>
      <c r="G205">
        <v>1</v>
      </c>
      <c r="H205" t="s">
        <v>31</v>
      </c>
      <c r="I205">
        <v>-6.8568199999999999</v>
      </c>
      <c r="J205">
        <v>8.6079000000000008</v>
      </c>
      <c r="K205">
        <v>0.52578000000000003</v>
      </c>
      <c r="N205">
        <v>0.19</v>
      </c>
      <c r="O205">
        <v>428.19</v>
      </c>
      <c r="P205">
        <v>0.72511000000000003</v>
      </c>
      <c r="Q205">
        <v>36</v>
      </c>
      <c r="R205">
        <v>0.78600000000000003</v>
      </c>
      <c r="S205">
        <v>1.3</v>
      </c>
      <c r="T205">
        <v>594.5</v>
      </c>
      <c r="U205">
        <v>34</v>
      </c>
    </row>
    <row r="206" spans="1:21" x14ac:dyDescent="0.25">
      <c r="A206" t="s">
        <v>92</v>
      </c>
      <c r="B206" t="s">
        <v>58</v>
      </c>
      <c r="C206" t="s">
        <v>59</v>
      </c>
      <c r="D206" t="s">
        <v>24</v>
      </c>
      <c r="E206" t="s">
        <v>39</v>
      </c>
      <c r="F206" t="s">
        <v>30</v>
      </c>
      <c r="G206" t="s">
        <v>27</v>
      </c>
      <c r="H206" t="s">
        <v>33</v>
      </c>
      <c r="I206">
        <v>0.13915</v>
      </c>
      <c r="J206">
        <v>0.42083999999999999</v>
      </c>
      <c r="K206">
        <v>-3.14E-3</v>
      </c>
      <c r="N206">
        <v>1.19</v>
      </c>
      <c r="O206">
        <v>14.24</v>
      </c>
      <c r="P206">
        <v>0.12330000000000001</v>
      </c>
      <c r="Q206">
        <v>39</v>
      </c>
      <c r="R206">
        <v>0.86299999999999999</v>
      </c>
      <c r="S206">
        <v>1.2</v>
      </c>
      <c r="T206">
        <v>18</v>
      </c>
      <c r="U206">
        <v>36</v>
      </c>
    </row>
    <row r="207" spans="1:21" x14ac:dyDescent="0.25">
      <c r="A207" t="s">
        <v>92</v>
      </c>
      <c r="B207" t="s">
        <v>107</v>
      </c>
      <c r="C207" t="s">
        <v>108</v>
      </c>
      <c r="D207" t="s">
        <v>24</v>
      </c>
      <c r="E207" t="s">
        <v>25</v>
      </c>
      <c r="F207" t="s">
        <v>26</v>
      </c>
      <c r="G207" t="s">
        <v>52</v>
      </c>
      <c r="H207" t="s">
        <v>43</v>
      </c>
      <c r="I207">
        <v>-5.3863000000000003</v>
      </c>
      <c r="J207">
        <v>2.2344900000000001</v>
      </c>
      <c r="K207">
        <v>-5.4879999999999998E-2</v>
      </c>
      <c r="L207">
        <v>4.4000000000000002E-4</v>
      </c>
      <c r="N207">
        <v>0</v>
      </c>
      <c r="O207">
        <v>117</v>
      </c>
      <c r="P207">
        <v>2.724E-2</v>
      </c>
      <c r="Q207">
        <v>47</v>
      </c>
      <c r="R207">
        <v>0.93500000000000005</v>
      </c>
      <c r="S207">
        <v>0</v>
      </c>
      <c r="T207">
        <v>100</v>
      </c>
      <c r="U207">
        <v>43</v>
      </c>
    </row>
    <row r="208" spans="1:21" x14ac:dyDescent="0.25">
      <c r="A208" t="s">
        <v>92</v>
      </c>
      <c r="B208" t="s">
        <v>107</v>
      </c>
      <c r="C208" t="s">
        <v>108</v>
      </c>
      <c r="D208" t="s">
        <v>29</v>
      </c>
      <c r="E208" t="s">
        <v>24</v>
      </c>
      <c r="F208" t="s">
        <v>30</v>
      </c>
      <c r="G208">
        <v>1</v>
      </c>
      <c r="H208" t="s">
        <v>31</v>
      </c>
      <c r="I208">
        <v>1.67743</v>
      </c>
      <c r="J208">
        <v>2.4552100000000001</v>
      </c>
      <c r="K208">
        <v>5.6640000000000003E-2</v>
      </c>
      <c r="N208">
        <v>2.5099999999999998</v>
      </c>
      <c r="O208">
        <v>114.35</v>
      </c>
      <c r="P208">
        <v>0.23798</v>
      </c>
      <c r="Q208">
        <v>47</v>
      </c>
      <c r="R208">
        <v>0.90400000000000003</v>
      </c>
      <c r="S208">
        <v>2.5</v>
      </c>
      <c r="T208">
        <v>100.3</v>
      </c>
      <c r="U208">
        <v>45</v>
      </c>
    </row>
    <row r="209" spans="1:21" x14ac:dyDescent="0.25">
      <c r="A209" t="s">
        <v>92</v>
      </c>
      <c r="B209" t="s">
        <v>107</v>
      </c>
      <c r="C209" t="s">
        <v>108</v>
      </c>
      <c r="D209" t="s">
        <v>24</v>
      </c>
      <c r="E209" t="s">
        <v>32</v>
      </c>
      <c r="F209" t="s">
        <v>30</v>
      </c>
      <c r="G209" t="s">
        <v>52</v>
      </c>
      <c r="H209" t="s">
        <v>33</v>
      </c>
      <c r="I209">
        <v>0.14258000000000001</v>
      </c>
      <c r="J209">
        <v>0.29954999999999998</v>
      </c>
      <c r="K209">
        <v>-1.5399999999999999E-3</v>
      </c>
      <c r="N209">
        <v>0.88</v>
      </c>
      <c r="O209">
        <v>14.72</v>
      </c>
      <c r="P209">
        <v>1.4599999999999999E-3</v>
      </c>
      <c r="Q209">
        <v>47</v>
      </c>
      <c r="R209">
        <v>0.95599999999999996</v>
      </c>
      <c r="S209">
        <v>0.9</v>
      </c>
      <c r="T209">
        <v>20.5</v>
      </c>
      <c r="U209">
        <v>44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34</v>
      </c>
      <c r="F210" t="s">
        <v>30</v>
      </c>
      <c r="G210">
        <v>1</v>
      </c>
      <c r="H210" t="s">
        <v>31</v>
      </c>
      <c r="I210">
        <v>-0.23365</v>
      </c>
      <c r="J210">
        <v>2.11056</v>
      </c>
      <c r="K210">
        <v>6.5420000000000006E-2</v>
      </c>
      <c r="N210">
        <v>1.35</v>
      </c>
      <c r="O210">
        <v>21.51</v>
      </c>
      <c r="P210">
        <v>0.25578000000000001</v>
      </c>
      <c r="Q210">
        <v>47</v>
      </c>
      <c r="R210">
        <v>0.80900000000000005</v>
      </c>
      <c r="S210">
        <v>1.6</v>
      </c>
      <c r="T210">
        <v>26.5</v>
      </c>
      <c r="U210">
        <v>45</v>
      </c>
    </row>
    <row r="211" spans="1:21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>
        <v>2.5088900000000001</v>
      </c>
      <c r="J211">
        <v>1.77264</v>
      </c>
      <c r="K211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</row>
    <row r="212" spans="1:21" x14ac:dyDescent="0.25">
      <c r="A212" t="s">
        <v>92</v>
      </c>
      <c r="B212" t="s">
        <v>107</v>
      </c>
      <c r="C212" t="s">
        <v>108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-7.0814899999999996</v>
      </c>
      <c r="J212">
        <v>8.8031900000000007</v>
      </c>
      <c r="K212">
        <v>8.3339999999999997E-2</v>
      </c>
      <c r="N212">
        <v>0.33</v>
      </c>
      <c r="O212">
        <v>1184.46</v>
      </c>
      <c r="P212">
        <v>0.28869</v>
      </c>
      <c r="Q212">
        <v>34</v>
      </c>
      <c r="R212">
        <v>0.77900000000000003</v>
      </c>
      <c r="S212">
        <v>3.3</v>
      </c>
      <c r="T212">
        <v>2649</v>
      </c>
      <c r="U212">
        <v>32</v>
      </c>
    </row>
    <row r="213" spans="1:21" x14ac:dyDescent="0.25">
      <c r="A213" t="s">
        <v>92</v>
      </c>
      <c r="B213" t="s">
        <v>107</v>
      </c>
      <c r="C213" t="s">
        <v>108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-9.7780000000000006E-2</v>
      </c>
      <c r="J213">
        <v>2.24377</v>
      </c>
      <c r="K213">
        <v>4.2700000000000002E-2</v>
      </c>
      <c r="N213">
        <v>1.57</v>
      </c>
      <c r="O213">
        <v>30.19</v>
      </c>
      <c r="P213">
        <v>0.20663000000000001</v>
      </c>
      <c r="Q213">
        <v>47</v>
      </c>
      <c r="R213">
        <v>0.88</v>
      </c>
      <c r="S213">
        <v>1.6</v>
      </c>
      <c r="T213">
        <v>31</v>
      </c>
      <c r="U213">
        <v>45</v>
      </c>
    </row>
    <row r="214" spans="1:21" x14ac:dyDescent="0.25">
      <c r="A214" t="s">
        <v>92</v>
      </c>
      <c r="B214" t="s">
        <v>65</v>
      </c>
      <c r="C214" t="s">
        <v>66</v>
      </c>
      <c r="D214" t="s">
        <v>24</v>
      </c>
      <c r="E214" t="s">
        <v>25</v>
      </c>
      <c r="F214" t="s">
        <v>26</v>
      </c>
      <c r="G214" t="s">
        <v>27</v>
      </c>
      <c r="H214" t="s">
        <v>33</v>
      </c>
      <c r="I214">
        <v>-2.5238</v>
      </c>
      <c r="J214">
        <v>0.91017000000000003</v>
      </c>
      <c r="K214">
        <v>-3.49E-3</v>
      </c>
      <c r="N214">
        <v>1</v>
      </c>
      <c r="O214">
        <v>76</v>
      </c>
      <c r="P214">
        <v>0.99628000000000005</v>
      </c>
      <c r="Q214">
        <v>56</v>
      </c>
      <c r="R214">
        <v>0.90400000000000003</v>
      </c>
      <c r="S214">
        <v>0</v>
      </c>
      <c r="T214">
        <v>60</v>
      </c>
      <c r="U214">
        <v>53</v>
      </c>
    </row>
    <row r="215" spans="1:21" x14ac:dyDescent="0.25">
      <c r="A215" t="s">
        <v>92</v>
      </c>
      <c r="B215" t="s">
        <v>65</v>
      </c>
      <c r="C215" t="s">
        <v>66</v>
      </c>
      <c r="D215" t="s">
        <v>29</v>
      </c>
      <c r="E215" t="s">
        <v>24</v>
      </c>
      <c r="F215" t="s">
        <v>30</v>
      </c>
      <c r="G215">
        <v>1</v>
      </c>
      <c r="H215" t="s">
        <v>31</v>
      </c>
      <c r="I215">
        <v>1.1295999999999999</v>
      </c>
      <c r="J215">
        <v>2.8144100000000001</v>
      </c>
      <c r="K215">
        <v>9.4310000000000005E-2</v>
      </c>
      <c r="N215">
        <v>4.01</v>
      </c>
      <c r="O215">
        <v>115.33</v>
      </c>
      <c r="P215">
        <v>0.30709999999999998</v>
      </c>
      <c r="Q215">
        <v>55</v>
      </c>
      <c r="R215">
        <v>0.873</v>
      </c>
      <c r="S215">
        <v>2.5</v>
      </c>
      <c r="T215">
        <v>104.1</v>
      </c>
      <c r="U215">
        <v>53</v>
      </c>
    </row>
    <row r="216" spans="1:21" x14ac:dyDescent="0.25">
      <c r="A216" t="s">
        <v>92</v>
      </c>
      <c r="B216" t="s">
        <v>65</v>
      </c>
      <c r="C216" t="s">
        <v>66</v>
      </c>
      <c r="D216" t="s">
        <v>24</v>
      </c>
      <c r="E216" t="s">
        <v>32</v>
      </c>
      <c r="F216" t="s">
        <v>30</v>
      </c>
      <c r="G216" t="s">
        <v>40</v>
      </c>
      <c r="H216" t="s">
        <v>60</v>
      </c>
      <c r="I216">
        <v>-0.50156000000000001</v>
      </c>
      <c r="J216">
        <v>2.25529</v>
      </c>
      <c r="K216">
        <v>4.7999999999999996E-3</v>
      </c>
      <c r="N216">
        <v>1.02</v>
      </c>
      <c r="O216">
        <v>20.93</v>
      </c>
      <c r="P216">
        <v>6.93E-2</v>
      </c>
      <c r="Q216">
        <v>55</v>
      </c>
      <c r="R216">
        <v>0.96099999999999997</v>
      </c>
      <c r="S216">
        <v>1</v>
      </c>
      <c r="T216">
        <v>21.9</v>
      </c>
      <c r="U216">
        <v>53</v>
      </c>
    </row>
    <row r="217" spans="1:21" x14ac:dyDescent="0.25">
      <c r="A217" t="s">
        <v>92</v>
      </c>
      <c r="B217" t="s">
        <v>65</v>
      </c>
      <c r="C217" t="s">
        <v>66</v>
      </c>
      <c r="D217" t="s">
        <v>24</v>
      </c>
      <c r="E217" t="s">
        <v>34</v>
      </c>
      <c r="F217" t="s">
        <v>30</v>
      </c>
      <c r="G217">
        <v>1</v>
      </c>
      <c r="H217" t="s">
        <v>31</v>
      </c>
      <c r="I217">
        <v>-0.37270999999999999</v>
      </c>
      <c r="J217">
        <v>2.2684099999999998</v>
      </c>
      <c r="K217">
        <v>2.9950000000000001E-2</v>
      </c>
      <c r="N217">
        <v>1.2</v>
      </c>
      <c r="O217">
        <v>23.86</v>
      </c>
      <c r="P217">
        <v>0.17305000000000001</v>
      </c>
      <c r="Q217">
        <v>56</v>
      </c>
      <c r="R217">
        <v>0.92800000000000005</v>
      </c>
      <c r="S217">
        <v>1</v>
      </c>
      <c r="T217">
        <v>25</v>
      </c>
      <c r="U217">
        <v>54</v>
      </c>
    </row>
    <row r="218" spans="1:21" x14ac:dyDescent="0.25">
      <c r="A218" t="s">
        <v>92</v>
      </c>
      <c r="B218" t="s">
        <v>65</v>
      </c>
      <c r="C218" t="s">
        <v>66</v>
      </c>
      <c r="D218" t="s">
        <v>25</v>
      </c>
      <c r="E218" t="s">
        <v>24</v>
      </c>
      <c r="F218" t="s">
        <v>35</v>
      </c>
      <c r="G218" t="s">
        <v>71</v>
      </c>
      <c r="H218" t="s">
        <v>28</v>
      </c>
      <c r="I218">
        <v>2.5251600000000001</v>
      </c>
      <c r="J218">
        <v>1.48428</v>
      </c>
      <c r="N218">
        <v>2.5299999999999998</v>
      </c>
      <c r="O218">
        <v>115.33</v>
      </c>
      <c r="P218">
        <v>0.15310000000000001</v>
      </c>
      <c r="Q218">
        <v>56</v>
      </c>
      <c r="R218">
        <v>0.93300000000000005</v>
      </c>
      <c r="S218">
        <v>2.5</v>
      </c>
      <c r="T218">
        <v>104.1</v>
      </c>
      <c r="U218">
        <v>54</v>
      </c>
    </row>
    <row r="219" spans="1:21" x14ac:dyDescent="0.25">
      <c r="A219" t="s">
        <v>92</v>
      </c>
      <c r="B219" t="s">
        <v>65</v>
      </c>
      <c r="C219" t="s">
        <v>66</v>
      </c>
      <c r="D219" t="s">
        <v>24</v>
      </c>
      <c r="E219" t="s">
        <v>37</v>
      </c>
      <c r="F219" t="s">
        <v>38</v>
      </c>
      <c r="G219">
        <v>1</v>
      </c>
      <c r="H219" t="s">
        <v>31</v>
      </c>
      <c r="I219">
        <v>-5.4791400000000001</v>
      </c>
      <c r="J219">
        <v>8.3832699999999996</v>
      </c>
      <c r="K219">
        <v>0.39623000000000003</v>
      </c>
      <c r="N219">
        <v>0.6</v>
      </c>
      <c r="O219">
        <v>2559.4699999999998</v>
      </c>
      <c r="P219">
        <v>0.62946999999999997</v>
      </c>
      <c r="Q219">
        <v>47</v>
      </c>
      <c r="R219">
        <v>0.9</v>
      </c>
      <c r="S219">
        <v>0.7</v>
      </c>
      <c r="T219">
        <v>2570.4</v>
      </c>
      <c r="U219">
        <v>45</v>
      </c>
    </row>
    <row r="220" spans="1:21" x14ac:dyDescent="0.25">
      <c r="A220" t="s">
        <v>92</v>
      </c>
      <c r="B220" t="s">
        <v>65</v>
      </c>
      <c r="C220" t="s">
        <v>66</v>
      </c>
      <c r="D220" t="s">
        <v>24</v>
      </c>
      <c r="E220" t="s">
        <v>39</v>
      </c>
      <c r="F220" t="s">
        <v>30</v>
      </c>
      <c r="G220">
        <v>1</v>
      </c>
      <c r="H220" t="s">
        <v>31</v>
      </c>
      <c r="I220">
        <v>0.22073000000000001</v>
      </c>
      <c r="J220">
        <v>1.95818</v>
      </c>
      <c r="K220">
        <v>1.6539999999999999E-2</v>
      </c>
      <c r="N220">
        <v>1.99</v>
      </c>
      <c r="O220">
        <v>26.52</v>
      </c>
      <c r="P220">
        <v>0.12859000000000001</v>
      </c>
      <c r="Q220">
        <v>55</v>
      </c>
      <c r="R220">
        <v>0.94599999999999995</v>
      </c>
      <c r="S220">
        <v>1.8</v>
      </c>
      <c r="T220">
        <v>26.5</v>
      </c>
      <c r="U220">
        <v>53</v>
      </c>
    </row>
    <row r="221" spans="1:21" x14ac:dyDescent="0.25">
      <c r="A221" t="s">
        <v>92</v>
      </c>
      <c r="B221" t="s">
        <v>109</v>
      </c>
      <c r="C221" t="s">
        <v>110</v>
      </c>
      <c r="D221" t="s">
        <v>24</v>
      </c>
      <c r="E221" t="s">
        <v>25</v>
      </c>
      <c r="F221" t="s">
        <v>26</v>
      </c>
      <c r="G221" t="s">
        <v>27</v>
      </c>
      <c r="H221" t="s">
        <v>43</v>
      </c>
      <c r="I221">
        <v>-3.7825500000000001</v>
      </c>
      <c r="J221">
        <v>1.39524</v>
      </c>
      <c r="K221">
        <v>-2.7519999999999999E-2</v>
      </c>
      <c r="L221">
        <v>2.1000000000000001E-4</v>
      </c>
      <c r="N221">
        <v>0</v>
      </c>
      <c r="O221">
        <v>40</v>
      </c>
      <c r="P221">
        <v>0.79162999999999994</v>
      </c>
      <c r="Q221">
        <v>36</v>
      </c>
      <c r="R221">
        <v>0.80600000000000005</v>
      </c>
      <c r="S221">
        <v>0</v>
      </c>
      <c r="T221">
        <v>35</v>
      </c>
      <c r="U221">
        <v>32</v>
      </c>
    </row>
    <row r="222" spans="1:21" x14ac:dyDescent="0.25">
      <c r="A222" t="s">
        <v>92</v>
      </c>
      <c r="B222" t="s">
        <v>109</v>
      </c>
      <c r="C222" t="s">
        <v>110</v>
      </c>
      <c r="D222" t="s">
        <v>29</v>
      </c>
      <c r="E222" t="s">
        <v>24</v>
      </c>
      <c r="F222" t="s">
        <v>30</v>
      </c>
      <c r="G222" t="s">
        <v>85</v>
      </c>
      <c r="H222" t="s">
        <v>28</v>
      </c>
      <c r="I222">
        <v>-0.69862000000000002</v>
      </c>
      <c r="J222">
        <v>3.8249900000000001</v>
      </c>
      <c r="N222">
        <v>2.52</v>
      </c>
      <c r="O222">
        <v>67.2</v>
      </c>
      <c r="P222">
        <v>2.2296299999999998</v>
      </c>
      <c r="Q222">
        <v>35</v>
      </c>
      <c r="R222">
        <v>0.94599999999999995</v>
      </c>
      <c r="S222">
        <v>2.5</v>
      </c>
      <c r="T222">
        <v>72.400000000000006</v>
      </c>
      <c r="U222">
        <v>33</v>
      </c>
    </row>
    <row r="223" spans="1:21" x14ac:dyDescent="0.25">
      <c r="A223" t="s">
        <v>92</v>
      </c>
      <c r="B223" t="s">
        <v>109</v>
      </c>
      <c r="C223" t="s">
        <v>110</v>
      </c>
      <c r="D223" t="s">
        <v>24</v>
      </c>
      <c r="E223" t="s">
        <v>32</v>
      </c>
      <c r="F223" t="s">
        <v>30</v>
      </c>
      <c r="G223" t="s">
        <v>27</v>
      </c>
      <c r="H223" t="s">
        <v>28</v>
      </c>
      <c r="I223">
        <v>0.51327999999999996</v>
      </c>
      <c r="J223">
        <v>0.25097000000000003</v>
      </c>
      <c r="N223">
        <v>1.1499999999999999</v>
      </c>
      <c r="O223">
        <v>17.38</v>
      </c>
      <c r="P223">
        <v>4.0680000000000001E-2</v>
      </c>
      <c r="Q223">
        <v>35</v>
      </c>
      <c r="R223">
        <v>0.94799999999999995</v>
      </c>
      <c r="S223">
        <v>1</v>
      </c>
      <c r="T223">
        <v>16.3</v>
      </c>
      <c r="U223">
        <v>33</v>
      </c>
    </row>
    <row r="224" spans="1:21" x14ac:dyDescent="0.25">
      <c r="A224" t="s">
        <v>92</v>
      </c>
      <c r="B224" t="s">
        <v>109</v>
      </c>
      <c r="C224" t="s">
        <v>110</v>
      </c>
      <c r="D224" t="s">
        <v>24</v>
      </c>
      <c r="E224" t="s">
        <v>34</v>
      </c>
      <c r="F224" t="s">
        <v>30</v>
      </c>
      <c r="G224" t="s">
        <v>52</v>
      </c>
      <c r="H224" t="s">
        <v>33</v>
      </c>
      <c r="I224">
        <v>0.69438</v>
      </c>
      <c r="J224">
        <v>0.25374999999999998</v>
      </c>
      <c r="K224">
        <v>-1.24E-3</v>
      </c>
      <c r="N224">
        <v>1.33</v>
      </c>
      <c r="O224">
        <v>12.13</v>
      </c>
      <c r="P224">
        <v>2.5200000000000001E-3</v>
      </c>
      <c r="Q224">
        <v>35</v>
      </c>
      <c r="R224">
        <v>0.90600000000000003</v>
      </c>
      <c r="S224">
        <v>1.3</v>
      </c>
      <c r="T224">
        <v>16</v>
      </c>
      <c r="U224">
        <v>32</v>
      </c>
    </row>
    <row r="225" spans="1:21" x14ac:dyDescent="0.25">
      <c r="A225" t="s">
        <v>92</v>
      </c>
      <c r="B225" t="s">
        <v>109</v>
      </c>
      <c r="C225" t="s">
        <v>110</v>
      </c>
      <c r="D225" t="s">
        <v>25</v>
      </c>
      <c r="E225" t="s">
        <v>24</v>
      </c>
      <c r="F225" t="s">
        <v>35</v>
      </c>
      <c r="G225" t="s">
        <v>71</v>
      </c>
      <c r="H225" t="s">
        <v>28</v>
      </c>
      <c r="I225">
        <v>2.5238200000000002</v>
      </c>
      <c r="J225">
        <v>1.61683</v>
      </c>
      <c r="N225">
        <v>2.52</v>
      </c>
      <c r="O225">
        <v>67.2</v>
      </c>
      <c r="P225">
        <v>0.25663000000000002</v>
      </c>
      <c r="Q225">
        <v>36</v>
      </c>
      <c r="R225">
        <v>0.90500000000000003</v>
      </c>
      <c r="S225">
        <v>2.5</v>
      </c>
      <c r="T225">
        <v>72.400000000000006</v>
      </c>
      <c r="U225">
        <v>34</v>
      </c>
    </row>
    <row r="226" spans="1:21" x14ac:dyDescent="0.25">
      <c r="A226" t="s">
        <v>92</v>
      </c>
      <c r="B226" t="s">
        <v>109</v>
      </c>
      <c r="C226" t="s">
        <v>110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-6.5948500000000001</v>
      </c>
      <c r="J226">
        <v>8.6294000000000004</v>
      </c>
      <c r="K226">
        <v>0.28217999999999999</v>
      </c>
      <c r="N226">
        <v>0.2</v>
      </c>
      <c r="O226">
        <v>392.07</v>
      </c>
      <c r="P226">
        <v>0.53120000000000001</v>
      </c>
      <c r="Q226">
        <v>34</v>
      </c>
      <c r="R226">
        <v>0.876</v>
      </c>
      <c r="S226">
        <v>0.7</v>
      </c>
      <c r="T226">
        <v>345.8</v>
      </c>
      <c r="U226">
        <v>32</v>
      </c>
    </row>
    <row r="227" spans="1:21" x14ac:dyDescent="0.25">
      <c r="A227" t="s">
        <v>92</v>
      </c>
      <c r="B227" t="s">
        <v>109</v>
      </c>
      <c r="C227" t="s">
        <v>110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>
        <v>1.2547999999999999</v>
      </c>
      <c r="J227">
        <v>0.34366000000000002</v>
      </c>
      <c r="K227">
        <v>-2.4599999999999999E-3</v>
      </c>
      <c r="N227">
        <v>2.11</v>
      </c>
      <c r="O227">
        <v>13.26</v>
      </c>
      <c r="P227">
        <v>2.7499999999999998E-3</v>
      </c>
      <c r="Q227">
        <v>35</v>
      </c>
      <c r="R227">
        <v>0.92900000000000005</v>
      </c>
      <c r="S227">
        <v>2.1</v>
      </c>
      <c r="T227">
        <v>15.5</v>
      </c>
      <c r="U227">
        <v>32</v>
      </c>
    </row>
    <row r="228" spans="1:21" x14ac:dyDescent="0.25">
      <c r="A228" t="s">
        <v>92</v>
      </c>
      <c r="B228" t="s">
        <v>69</v>
      </c>
      <c r="C228" t="s">
        <v>70</v>
      </c>
      <c r="D228" t="s">
        <v>24</v>
      </c>
      <c r="E228" t="s">
        <v>25</v>
      </c>
      <c r="F228" t="s">
        <v>26</v>
      </c>
      <c r="G228" t="s">
        <v>27</v>
      </c>
      <c r="H228" t="s">
        <v>43</v>
      </c>
      <c r="I228">
        <v>-1.8938699999999999</v>
      </c>
      <c r="J228">
        <v>1.1293599999999999</v>
      </c>
      <c r="K228">
        <v>-1.341E-2</v>
      </c>
      <c r="L228">
        <v>8.0000000000000007E-5</v>
      </c>
      <c r="N228">
        <v>0</v>
      </c>
      <c r="O228">
        <v>82</v>
      </c>
      <c r="P228">
        <v>1.5882400000000001</v>
      </c>
      <c r="Q228">
        <v>79</v>
      </c>
      <c r="R228">
        <v>0.86599999999999999</v>
      </c>
      <c r="S228">
        <v>0</v>
      </c>
      <c r="T228">
        <v>150</v>
      </c>
      <c r="U228">
        <v>75</v>
      </c>
    </row>
    <row r="229" spans="1:21" x14ac:dyDescent="0.25">
      <c r="A229" t="s">
        <v>92</v>
      </c>
      <c r="B229" t="s">
        <v>69</v>
      </c>
      <c r="C229" t="s">
        <v>70</v>
      </c>
      <c r="D229" t="s">
        <v>29</v>
      </c>
      <c r="E229" t="s">
        <v>24</v>
      </c>
      <c r="F229" t="s">
        <v>30</v>
      </c>
      <c r="G229" t="s">
        <v>85</v>
      </c>
      <c r="H229" t="s">
        <v>43</v>
      </c>
      <c r="I229">
        <v>4.7468899999999996</v>
      </c>
      <c r="J229">
        <v>0.36508000000000002</v>
      </c>
      <c r="K229">
        <v>0.47713</v>
      </c>
      <c r="L229">
        <v>-1.321E-2</v>
      </c>
      <c r="N229">
        <v>2.11</v>
      </c>
      <c r="O229">
        <v>115.35</v>
      </c>
      <c r="P229">
        <v>18.062339999999999</v>
      </c>
      <c r="Q229">
        <v>79</v>
      </c>
      <c r="R229">
        <v>0.83799999999999997</v>
      </c>
      <c r="S229">
        <v>3.8</v>
      </c>
      <c r="T229">
        <v>149.1</v>
      </c>
      <c r="U229">
        <v>75</v>
      </c>
    </row>
    <row r="230" spans="1:21" x14ac:dyDescent="0.25">
      <c r="A230" t="s">
        <v>92</v>
      </c>
      <c r="B230" t="s">
        <v>69</v>
      </c>
      <c r="C230" t="s">
        <v>70</v>
      </c>
      <c r="D230" t="s">
        <v>24</v>
      </c>
      <c r="E230" t="s">
        <v>32</v>
      </c>
      <c r="F230" t="s">
        <v>30</v>
      </c>
      <c r="G230" t="s">
        <v>27</v>
      </c>
      <c r="H230" t="s">
        <v>33</v>
      </c>
      <c r="I230">
        <v>0.45655000000000001</v>
      </c>
      <c r="J230">
        <v>0.29670000000000002</v>
      </c>
      <c r="K230">
        <v>-1.07E-3</v>
      </c>
      <c r="N230">
        <v>1.08</v>
      </c>
      <c r="O230">
        <v>20.45</v>
      </c>
      <c r="P230">
        <v>0.11964</v>
      </c>
      <c r="Q230">
        <v>79</v>
      </c>
      <c r="R230">
        <v>0.89600000000000002</v>
      </c>
      <c r="S230">
        <v>0.8</v>
      </c>
      <c r="T230">
        <v>26</v>
      </c>
      <c r="U230">
        <v>76</v>
      </c>
    </row>
    <row r="231" spans="1:21" x14ac:dyDescent="0.25">
      <c r="A231" t="s">
        <v>92</v>
      </c>
      <c r="B231" t="s">
        <v>69</v>
      </c>
      <c r="C231" t="s">
        <v>70</v>
      </c>
      <c r="D231" t="s">
        <v>24</v>
      </c>
      <c r="E231" t="s">
        <v>34</v>
      </c>
      <c r="F231" t="s">
        <v>30</v>
      </c>
      <c r="G231">
        <v>1</v>
      </c>
      <c r="H231" t="s">
        <v>28</v>
      </c>
      <c r="I231">
        <v>2.8888500000000001</v>
      </c>
      <c r="J231">
        <v>0.13547999999999999</v>
      </c>
      <c r="N231">
        <v>3.17</v>
      </c>
      <c r="O231">
        <v>18.52</v>
      </c>
      <c r="P231">
        <v>7.1765600000000003</v>
      </c>
      <c r="Q231">
        <v>79</v>
      </c>
      <c r="R231">
        <v>0.747</v>
      </c>
      <c r="S231">
        <v>0.5</v>
      </c>
      <c r="T231">
        <v>26</v>
      </c>
      <c r="U231">
        <v>77</v>
      </c>
    </row>
    <row r="232" spans="1:21" x14ac:dyDescent="0.25">
      <c r="A232" t="s">
        <v>92</v>
      </c>
      <c r="B232" t="s">
        <v>69</v>
      </c>
      <c r="C232" t="s">
        <v>70</v>
      </c>
      <c r="D232" t="s">
        <v>25</v>
      </c>
      <c r="E232" t="s">
        <v>24</v>
      </c>
      <c r="F232" t="s">
        <v>35</v>
      </c>
      <c r="G232">
        <v>1</v>
      </c>
      <c r="H232" t="s">
        <v>33</v>
      </c>
      <c r="I232">
        <v>2.1078399999999999</v>
      </c>
      <c r="J232">
        <v>1.8487100000000001</v>
      </c>
      <c r="K232">
        <v>-5.7000000000000002E-3</v>
      </c>
      <c r="N232">
        <v>2.11</v>
      </c>
      <c r="O232">
        <v>115.35</v>
      </c>
      <c r="P232">
        <v>224.94961000000001</v>
      </c>
      <c r="Q232">
        <v>79</v>
      </c>
      <c r="R232">
        <v>0.80400000000000005</v>
      </c>
      <c r="S232">
        <v>3.8</v>
      </c>
      <c r="T232">
        <v>149.1</v>
      </c>
      <c r="U232">
        <v>76</v>
      </c>
    </row>
    <row r="233" spans="1:21" x14ac:dyDescent="0.25">
      <c r="A233" t="s">
        <v>92</v>
      </c>
      <c r="B233" t="s">
        <v>69</v>
      </c>
      <c r="C233" t="s">
        <v>70</v>
      </c>
      <c r="D233" t="s">
        <v>24</v>
      </c>
      <c r="E233" t="s">
        <v>37</v>
      </c>
      <c r="F233" t="s">
        <v>38</v>
      </c>
      <c r="G233">
        <v>1</v>
      </c>
      <c r="H233" t="s">
        <v>31</v>
      </c>
      <c r="I233">
        <v>-5.3935399999999998</v>
      </c>
      <c r="J233">
        <v>7.89886</v>
      </c>
      <c r="K233">
        <v>0.61160000000000003</v>
      </c>
      <c r="N233">
        <v>0.74</v>
      </c>
      <c r="O233">
        <v>1664.21</v>
      </c>
      <c r="P233">
        <v>0.78205000000000002</v>
      </c>
      <c r="Q233">
        <v>70</v>
      </c>
      <c r="R233">
        <v>0.81399999999999995</v>
      </c>
      <c r="S233">
        <v>0.3</v>
      </c>
      <c r="T233">
        <v>2981.9</v>
      </c>
      <c r="U233">
        <v>68</v>
      </c>
    </row>
    <row r="234" spans="1:21" x14ac:dyDescent="0.25">
      <c r="A234" t="s">
        <v>92</v>
      </c>
      <c r="B234" t="s">
        <v>69</v>
      </c>
      <c r="C234" t="s">
        <v>70</v>
      </c>
      <c r="D234" t="s">
        <v>24</v>
      </c>
      <c r="E234" t="s">
        <v>39</v>
      </c>
      <c r="F234" t="s">
        <v>30</v>
      </c>
      <c r="G234">
        <v>1</v>
      </c>
      <c r="H234" t="s">
        <v>28</v>
      </c>
      <c r="I234">
        <v>4.9210099999999999</v>
      </c>
      <c r="J234">
        <v>0.14921000000000001</v>
      </c>
      <c r="N234">
        <v>5.24</v>
      </c>
      <c r="O234">
        <v>22.13</v>
      </c>
      <c r="P234">
        <v>7.4311100000000003</v>
      </c>
      <c r="Q234">
        <v>79</v>
      </c>
      <c r="R234">
        <v>0.77600000000000002</v>
      </c>
      <c r="S234">
        <v>1</v>
      </c>
      <c r="T234">
        <v>27</v>
      </c>
      <c r="U234">
        <v>77</v>
      </c>
    </row>
    <row r="235" spans="1:21" x14ac:dyDescent="0.25">
      <c r="A235" t="s">
        <v>92</v>
      </c>
      <c r="B235" t="s">
        <v>111</v>
      </c>
      <c r="C235" t="s">
        <v>112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-2.9283899999999998</v>
      </c>
      <c r="J235">
        <v>1.2673399999999999</v>
      </c>
      <c r="K235">
        <v>-1.355E-2</v>
      </c>
      <c r="L235">
        <v>6.9999999999999994E-5</v>
      </c>
      <c r="N235">
        <v>0</v>
      </c>
      <c r="O235">
        <v>68</v>
      </c>
      <c r="P235">
        <v>1.3123100000000001</v>
      </c>
      <c r="Q235">
        <v>68</v>
      </c>
      <c r="R235">
        <v>0.88200000000000001</v>
      </c>
      <c r="S235">
        <v>0</v>
      </c>
      <c r="T235">
        <v>75</v>
      </c>
      <c r="U235">
        <v>64</v>
      </c>
    </row>
    <row r="236" spans="1:21" x14ac:dyDescent="0.25">
      <c r="A236" t="s">
        <v>92</v>
      </c>
      <c r="B236" t="s">
        <v>111</v>
      </c>
      <c r="C236" t="s">
        <v>112</v>
      </c>
      <c r="D236" t="s">
        <v>29</v>
      </c>
      <c r="E236" t="s">
        <v>24</v>
      </c>
      <c r="F236" t="s">
        <v>30</v>
      </c>
      <c r="G236" t="s">
        <v>49</v>
      </c>
      <c r="H236" t="s">
        <v>43</v>
      </c>
      <c r="I236">
        <v>3.62839</v>
      </c>
      <c r="J236">
        <v>-1.27094</v>
      </c>
      <c r="K236">
        <v>0.72397</v>
      </c>
      <c r="L236">
        <v>-2.324E-2</v>
      </c>
      <c r="N236">
        <v>2.5299999999999998</v>
      </c>
      <c r="O236">
        <v>86.53</v>
      </c>
      <c r="P236">
        <v>0.95911999999999997</v>
      </c>
      <c r="Q236">
        <v>66</v>
      </c>
      <c r="R236">
        <v>0.92600000000000005</v>
      </c>
      <c r="S236">
        <v>2.5</v>
      </c>
      <c r="T236">
        <v>100.1</v>
      </c>
      <c r="U236">
        <v>62</v>
      </c>
    </row>
    <row r="237" spans="1:21" x14ac:dyDescent="0.25">
      <c r="A237" t="s">
        <v>92</v>
      </c>
      <c r="B237" t="s">
        <v>111</v>
      </c>
      <c r="C237" t="s">
        <v>112</v>
      </c>
      <c r="D237" t="s">
        <v>24</v>
      </c>
      <c r="E237" t="s">
        <v>32</v>
      </c>
      <c r="F237" t="s">
        <v>30</v>
      </c>
      <c r="G237" t="s">
        <v>27</v>
      </c>
      <c r="H237" t="s">
        <v>43</v>
      </c>
      <c r="I237">
        <v>-0.45539000000000002</v>
      </c>
      <c r="J237">
        <v>0.50253999999999999</v>
      </c>
      <c r="K237">
        <v>-6.4200000000000004E-3</v>
      </c>
      <c r="L237">
        <v>3.0000000000000001E-5</v>
      </c>
      <c r="N237">
        <v>0.78</v>
      </c>
      <c r="O237">
        <v>17.16</v>
      </c>
      <c r="P237">
        <v>9.2249999999999999E-2</v>
      </c>
      <c r="Q237">
        <v>66</v>
      </c>
      <c r="R237">
        <v>0.91500000000000004</v>
      </c>
      <c r="S237">
        <v>0.6</v>
      </c>
      <c r="T237">
        <v>22.9</v>
      </c>
      <c r="U237">
        <v>62</v>
      </c>
    </row>
    <row r="238" spans="1:21" x14ac:dyDescent="0.25">
      <c r="A238" t="s">
        <v>92</v>
      </c>
      <c r="B238" t="s">
        <v>111</v>
      </c>
      <c r="C238" t="s">
        <v>112</v>
      </c>
      <c r="D238" t="s">
        <v>24</v>
      </c>
      <c r="E238" t="s">
        <v>34</v>
      </c>
      <c r="F238" t="s">
        <v>30</v>
      </c>
      <c r="G238" t="s">
        <v>27</v>
      </c>
      <c r="H238" t="s">
        <v>43</v>
      </c>
      <c r="I238">
        <v>-0.79715999999999998</v>
      </c>
      <c r="J238">
        <v>0.68381000000000003</v>
      </c>
      <c r="K238">
        <v>-1.174E-2</v>
      </c>
      <c r="L238">
        <v>6.9999999999999994E-5</v>
      </c>
      <c r="N238">
        <v>0.86</v>
      </c>
      <c r="O238">
        <v>16.829999999999998</v>
      </c>
      <c r="P238">
        <v>0.20199</v>
      </c>
      <c r="Q238">
        <v>68</v>
      </c>
      <c r="R238">
        <v>0.82099999999999995</v>
      </c>
      <c r="S238">
        <v>0.7</v>
      </c>
      <c r="T238">
        <v>26</v>
      </c>
      <c r="U238">
        <v>64</v>
      </c>
    </row>
    <row r="239" spans="1:21" x14ac:dyDescent="0.25">
      <c r="A239" t="s">
        <v>92</v>
      </c>
      <c r="B239" t="s">
        <v>111</v>
      </c>
      <c r="C239" t="s">
        <v>112</v>
      </c>
      <c r="D239" t="s">
        <v>25</v>
      </c>
      <c r="E239" t="s">
        <v>24</v>
      </c>
      <c r="F239" t="s">
        <v>35</v>
      </c>
      <c r="G239" t="s">
        <v>71</v>
      </c>
      <c r="H239" t="s">
        <v>43</v>
      </c>
      <c r="I239">
        <v>2.5305800000000001</v>
      </c>
      <c r="J239">
        <v>0.94545999999999997</v>
      </c>
      <c r="K239">
        <v>2.6200000000000001E-2</v>
      </c>
      <c r="L239">
        <v>-3.2000000000000003E-4</v>
      </c>
      <c r="N239">
        <v>2.5299999999999998</v>
      </c>
      <c r="O239">
        <v>86.53</v>
      </c>
      <c r="P239">
        <v>0.14202999999999999</v>
      </c>
      <c r="Q239">
        <v>68</v>
      </c>
      <c r="R239">
        <v>0.92600000000000005</v>
      </c>
      <c r="S239">
        <v>2.5</v>
      </c>
      <c r="T239">
        <v>100.1</v>
      </c>
      <c r="U239">
        <v>64</v>
      </c>
    </row>
    <row r="240" spans="1:21" x14ac:dyDescent="0.25">
      <c r="A240" t="s">
        <v>92</v>
      </c>
      <c r="B240" t="s">
        <v>111</v>
      </c>
      <c r="C240" t="s">
        <v>112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-2.5841500000000002</v>
      </c>
      <c r="J240">
        <v>5.9332599999999998</v>
      </c>
      <c r="K240">
        <v>0.59187000000000001</v>
      </c>
      <c r="N240">
        <v>1.05</v>
      </c>
      <c r="O240">
        <v>798.73</v>
      </c>
      <c r="P240">
        <v>0.76932999999999996</v>
      </c>
      <c r="Q240">
        <v>55</v>
      </c>
      <c r="R240">
        <v>0.78200000000000003</v>
      </c>
      <c r="S240">
        <v>0.7</v>
      </c>
      <c r="T240">
        <v>1563.8</v>
      </c>
      <c r="U240">
        <v>53</v>
      </c>
    </row>
    <row r="241" spans="1:21" x14ac:dyDescent="0.25">
      <c r="A241" t="s">
        <v>92</v>
      </c>
      <c r="B241" t="s">
        <v>111</v>
      </c>
      <c r="C241" t="s">
        <v>112</v>
      </c>
      <c r="D241" t="s">
        <v>24</v>
      </c>
      <c r="E241" t="s">
        <v>39</v>
      </c>
      <c r="F241" t="s">
        <v>30</v>
      </c>
      <c r="G241">
        <v>1</v>
      </c>
      <c r="H241" t="s">
        <v>31</v>
      </c>
      <c r="I241">
        <v>0.20225000000000001</v>
      </c>
      <c r="J241">
        <v>1.8565499999999999</v>
      </c>
      <c r="K241">
        <v>4.5220000000000003E-2</v>
      </c>
      <c r="N241">
        <v>1.95</v>
      </c>
      <c r="O241">
        <v>19.93</v>
      </c>
      <c r="P241">
        <v>0.21264</v>
      </c>
      <c r="Q241">
        <v>68</v>
      </c>
      <c r="R241">
        <v>0.81799999999999995</v>
      </c>
      <c r="S241">
        <v>1.4</v>
      </c>
      <c r="T241">
        <v>27</v>
      </c>
      <c r="U241">
        <v>66</v>
      </c>
    </row>
    <row r="242" spans="1:21" x14ac:dyDescent="0.25">
      <c r="A242" t="s">
        <v>92</v>
      </c>
      <c r="B242" t="s">
        <v>113</v>
      </c>
      <c r="C242" t="s">
        <v>114</v>
      </c>
      <c r="D242" t="s">
        <v>24</v>
      </c>
      <c r="E242" t="s">
        <v>25</v>
      </c>
      <c r="F242" t="s">
        <v>26</v>
      </c>
      <c r="G242" t="s">
        <v>52</v>
      </c>
      <c r="H242" t="s">
        <v>43</v>
      </c>
      <c r="I242">
        <v>-3.31901</v>
      </c>
      <c r="J242">
        <v>1.32799</v>
      </c>
      <c r="K242">
        <v>-2.034E-2</v>
      </c>
      <c r="L242">
        <v>1.3999999999999999E-4</v>
      </c>
      <c r="N242">
        <v>1</v>
      </c>
      <c r="O242">
        <v>77</v>
      </c>
      <c r="P242">
        <v>5.1610000000000003E-2</v>
      </c>
      <c r="Q242">
        <v>45</v>
      </c>
      <c r="R242">
        <v>0.85599999999999998</v>
      </c>
      <c r="S242">
        <v>0</v>
      </c>
      <c r="T242">
        <v>75</v>
      </c>
      <c r="U242">
        <v>41</v>
      </c>
    </row>
    <row r="243" spans="1:21" x14ac:dyDescent="0.25">
      <c r="A243" t="s">
        <v>92</v>
      </c>
      <c r="B243" t="s">
        <v>113</v>
      </c>
      <c r="C243" t="s">
        <v>114</v>
      </c>
      <c r="D243" t="s">
        <v>29</v>
      </c>
      <c r="E243" t="s">
        <v>24</v>
      </c>
      <c r="F243" t="s">
        <v>30</v>
      </c>
      <c r="G243" t="s">
        <v>49</v>
      </c>
      <c r="H243" t="s">
        <v>43</v>
      </c>
      <c r="I243">
        <v>1.83588</v>
      </c>
      <c r="J243">
        <v>1.6011</v>
      </c>
      <c r="K243">
        <v>0.30119000000000001</v>
      </c>
      <c r="L243">
        <v>-8.1899999999999994E-3</v>
      </c>
      <c r="N243">
        <v>3.99</v>
      </c>
      <c r="O243">
        <v>115.01</v>
      </c>
      <c r="P243">
        <v>0.58308000000000004</v>
      </c>
      <c r="Q243">
        <v>45</v>
      </c>
      <c r="R243">
        <v>0.94199999999999995</v>
      </c>
      <c r="S243">
        <v>2.5</v>
      </c>
      <c r="T243">
        <v>110.7</v>
      </c>
      <c r="U243">
        <v>41</v>
      </c>
    </row>
    <row r="244" spans="1:21" x14ac:dyDescent="0.25">
      <c r="A244" t="s">
        <v>92</v>
      </c>
      <c r="B244" t="s">
        <v>113</v>
      </c>
      <c r="C244" t="s">
        <v>114</v>
      </c>
      <c r="D244" t="s">
        <v>24</v>
      </c>
      <c r="E244" t="s">
        <v>32</v>
      </c>
      <c r="F244" t="s">
        <v>30</v>
      </c>
      <c r="G244">
        <v>1</v>
      </c>
      <c r="H244" t="s">
        <v>31</v>
      </c>
      <c r="I244">
        <v>-1.17096</v>
      </c>
      <c r="J244">
        <v>2.7073</v>
      </c>
      <c r="K244">
        <v>3.6220000000000002E-2</v>
      </c>
      <c r="N244">
        <v>0.6</v>
      </c>
      <c r="O244">
        <v>21.32</v>
      </c>
      <c r="P244">
        <v>0.19031999999999999</v>
      </c>
      <c r="Q244">
        <v>45</v>
      </c>
      <c r="R244">
        <v>0.94499999999999995</v>
      </c>
      <c r="S244">
        <v>0.6</v>
      </c>
      <c r="T244">
        <v>28.2</v>
      </c>
      <c r="U244">
        <v>43</v>
      </c>
    </row>
    <row r="245" spans="1:21" x14ac:dyDescent="0.25">
      <c r="A245" t="s">
        <v>92</v>
      </c>
      <c r="B245" t="s">
        <v>113</v>
      </c>
      <c r="C245" t="s">
        <v>114</v>
      </c>
      <c r="D245" t="s">
        <v>24</v>
      </c>
      <c r="E245" t="s">
        <v>34</v>
      </c>
      <c r="F245" t="s">
        <v>30</v>
      </c>
      <c r="G245">
        <v>1</v>
      </c>
      <c r="H245" t="s">
        <v>31</v>
      </c>
      <c r="I245">
        <v>-0.81569999999999998</v>
      </c>
      <c r="J245">
        <v>2.4274800000000001</v>
      </c>
      <c r="K245">
        <v>6.6360000000000002E-2</v>
      </c>
      <c r="N245">
        <v>0.83</v>
      </c>
      <c r="O245">
        <v>19.79</v>
      </c>
      <c r="P245">
        <v>0.2576</v>
      </c>
      <c r="Q245">
        <v>45</v>
      </c>
      <c r="R245">
        <v>0.88300000000000001</v>
      </c>
      <c r="S245">
        <v>0.8</v>
      </c>
      <c r="T245">
        <v>26</v>
      </c>
      <c r="U245">
        <v>43</v>
      </c>
    </row>
    <row r="246" spans="1:21" x14ac:dyDescent="0.25">
      <c r="A246" t="s">
        <v>92</v>
      </c>
      <c r="B246" t="s">
        <v>113</v>
      </c>
      <c r="C246" t="s">
        <v>114</v>
      </c>
      <c r="D246" t="s">
        <v>25</v>
      </c>
      <c r="E246" t="s">
        <v>24</v>
      </c>
      <c r="F246" t="s">
        <v>35</v>
      </c>
      <c r="G246" t="s">
        <v>71</v>
      </c>
      <c r="H246" t="s">
        <v>28</v>
      </c>
      <c r="I246">
        <v>2.52535</v>
      </c>
      <c r="J246">
        <v>1.4608300000000001</v>
      </c>
      <c r="N246">
        <v>2.5299999999999998</v>
      </c>
      <c r="O246">
        <v>115.01</v>
      </c>
      <c r="P246">
        <v>0.34154000000000001</v>
      </c>
      <c r="Q246">
        <v>45</v>
      </c>
      <c r="R246">
        <v>0.85599999999999998</v>
      </c>
      <c r="S246">
        <v>2.5</v>
      </c>
      <c r="T246">
        <v>110.7</v>
      </c>
      <c r="U246">
        <v>43</v>
      </c>
    </row>
    <row r="247" spans="1:21" x14ac:dyDescent="0.25">
      <c r="A247" t="s">
        <v>92</v>
      </c>
      <c r="B247" t="s">
        <v>113</v>
      </c>
      <c r="C247" t="s">
        <v>114</v>
      </c>
      <c r="D247" t="s">
        <v>24</v>
      </c>
      <c r="E247" t="s">
        <v>37</v>
      </c>
      <c r="F247" t="s">
        <v>38</v>
      </c>
      <c r="G247" t="s">
        <v>52</v>
      </c>
      <c r="H247" t="s">
        <v>33</v>
      </c>
      <c r="I247">
        <v>4.7443600000000004</v>
      </c>
      <c r="J247">
        <v>-1.3571800000000001</v>
      </c>
      <c r="K247">
        <v>0.12107</v>
      </c>
      <c r="N247">
        <v>1.1499999999999999</v>
      </c>
      <c r="O247">
        <v>1450.04</v>
      </c>
      <c r="P247">
        <v>2.5307200000000001</v>
      </c>
      <c r="Q247">
        <v>40</v>
      </c>
      <c r="R247">
        <v>0.89700000000000002</v>
      </c>
      <c r="S247">
        <v>0.7</v>
      </c>
      <c r="T247">
        <v>1237.4000000000001</v>
      </c>
      <c r="U247">
        <v>37</v>
      </c>
    </row>
    <row r="248" spans="1:21" x14ac:dyDescent="0.25">
      <c r="A248" t="s">
        <v>92</v>
      </c>
      <c r="B248" t="s">
        <v>113</v>
      </c>
      <c r="C248" t="s">
        <v>114</v>
      </c>
      <c r="D248" t="s">
        <v>24</v>
      </c>
      <c r="E248" t="s">
        <v>39</v>
      </c>
      <c r="F248" t="s">
        <v>30</v>
      </c>
      <c r="G248">
        <v>1</v>
      </c>
      <c r="H248" t="s">
        <v>31</v>
      </c>
      <c r="I248">
        <v>-8.5000000000000006E-2</v>
      </c>
      <c r="J248">
        <v>2.0556000000000001</v>
      </c>
      <c r="K248">
        <v>3.3169999999999998E-2</v>
      </c>
      <c r="N248">
        <v>1.52</v>
      </c>
      <c r="O248">
        <v>22.8</v>
      </c>
      <c r="P248">
        <v>0.18212999999999999</v>
      </c>
      <c r="Q248">
        <v>45</v>
      </c>
      <c r="R248">
        <v>0.91600000000000004</v>
      </c>
      <c r="S248">
        <v>1.6</v>
      </c>
      <c r="T248">
        <v>29</v>
      </c>
      <c r="U248">
        <v>43</v>
      </c>
    </row>
    <row r="249" spans="1:21" x14ac:dyDescent="0.25">
      <c r="A249" t="s">
        <v>92</v>
      </c>
      <c r="B249" t="s">
        <v>74</v>
      </c>
      <c r="C249" t="s">
        <v>75</v>
      </c>
      <c r="D249" t="s">
        <v>24</v>
      </c>
      <c r="E249" t="s">
        <v>25</v>
      </c>
      <c r="F249" t="s">
        <v>26</v>
      </c>
      <c r="G249" t="s">
        <v>27</v>
      </c>
      <c r="H249" t="s">
        <v>43</v>
      </c>
      <c r="I249">
        <v>5.9128100000000003</v>
      </c>
      <c r="J249">
        <v>-2.9680000000000002E-2</v>
      </c>
      <c r="K249">
        <v>1.157E-2</v>
      </c>
      <c r="L249">
        <v>-6.0000000000000002E-5</v>
      </c>
      <c r="N249">
        <v>1</v>
      </c>
      <c r="O249">
        <v>89</v>
      </c>
      <c r="P249">
        <v>1.27979</v>
      </c>
      <c r="Q249">
        <v>76</v>
      </c>
      <c r="R249">
        <v>0.89100000000000001</v>
      </c>
      <c r="S249">
        <v>1</v>
      </c>
      <c r="T249">
        <v>100</v>
      </c>
      <c r="U249">
        <v>72</v>
      </c>
    </row>
    <row r="250" spans="1:21" x14ac:dyDescent="0.25">
      <c r="A250" t="s">
        <v>92</v>
      </c>
      <c r="B250" t="s">
        <v>74</v>
      </c>
      <c r="C250" t="s">
        <v>75</v>
      </c>
      <c r="D250" t="s">
        <v>29</v>
      </c>
      <c r="E250" t="s">
        <v>24</v>
      </c>
      <c r="F250" t="s">
        <v>30</v>
      </c>
      <c r="G250">
        <v>1</v>
      </c>
      <c r="H250" t="s">
        <v>31</v>
      </c>
      <c r="I250">
        <v>1.1639900000000001</v>
      </c>
      <c r="J250">
        <v>2.9571399999999999</v>
      </c>
      <c r="K250">
        <v>6.3009999999999997E-2</v>
      </c>
      <c r="N250">
        <v>3.18</v>
      </c>
      <c r="O250">
        <v>114.54</v>
      </c>
      <c r="P250">
        <v>0.25101000000000001</v>
      </c>
      <c r="Q250">
        <v>76</v>
      </c>
      <c r="R250">
        <v>0.89700000000000002</v>
      </c>
      <c r="S250">
        <v>6.1</v>
      </c>
      <c r="T250">
        <v>128.30000000000001</v>
      </c>
      <c r="U250">
        <v>74</v>
      </c>
    </row>
    <row r="251" spans="1:21" x14ac:dyDescent="0.25">
      <c r="A251" t="s">
        <v>92</v>
      </c>
      <c r="B251" t="s">
        <v>74</v>
      </c>
      <c r="C251" t="s">
        <v>75</v>
      </c>
      <c r="D251" t="s">
        <v>24</v>
      </c>
      <c r="E251" t="s">
        <v>32</v>
      </c>
      <c r="F251" t="s">
        <v>30</v>
      </c>
      <c r="G251">
        <v>1</v>
      </c>
      <c r="H251" t="s">
        <v>31</v>
      </c>
      <c r="I251">
        <v>-0.98963000000000001</v>
      </c>
      <c r="J251">
        <v>2.6013899999999999</v>
      </c>
      <c r="K251">
        <v>2.8750000000000001E-2</v>
      </c>
      <c r="N251">
        <v>0.14000000000000001</v>
      </c>
      <c r="O251">
        <v>21.57</v>
      </c>
      <c r="P251">
        <v>0.16955999999999999</v>
      </c>
      <c r="Q251">
        <v>76</v>
      </c>
      <c r="R251">
        <v>0.92300000000000004</v>
      </c>
      <c r="S251">
        <v>1.8</v>
      </c>
      <c r="T251">
        <v>27.8</v>
      </c>
      <c r="U251">
        <v>74</v>
      </c>
    </row>
    <row r="252" spans="1:21" x14ac:dyDescent="0.25">
      <c r="A252" t="s">
        <v>92</v>
      </c>
      <c r="B252" t="s">
        <v>74</v>
      </c>
      <c r="C252" t="s">
        <v>75</v>
      </c>
      <c r="D252" t="s">
        <v>24</v>
      </c>
      <c r="E252" t="s">
        <v>34</v>
      </c>
      <c r="F252" t="s">
        <v>30</v>
      </c>
      <c r="G252">
        <v>1</v>
      </c>
      <c r="H252" t="s">
        <v>31</v>
      </c>
      <c r="I252">
        <v>-0.52449999999999997</v>
      </c>
      <c r="J252">
        <v>1.92848</v>
      </c>
      <c r="K252">
        <v>5.7889999999999997E-2</v>
      </c>
      <c r="N252">
        <v>0.28999999999999998</v>
      </c>
      <c r="O252">
        <v>12.08</v>
      </c>
      <c r="P252">
        <v>0.24060000000000001</v>
      </c>
      <c r="Q252">
        <v>75</v>
      </c>
      <c r="R252">
        <v>0.76700000000000002</v>
      </c>
      <c r="S252">
        <v>2</v>
      </c>
      <c r="T252">
        <v>16</v>
      </c>
      <c r="U252">
        <v>73</v>
      </c>
    </row>
    <row r="253" spans="1:21" x14ac:dyDescent="0.25">
      <c r="A253" t="s">
        <v>92</v>
      </c>
      <c r="B253" t="s">
        <v>74</v>
      </c>
      <c r="C253" t="s">
        <v>75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>
        <v>0.94464000000000004</v>
      </c>
      <c r="J253">
        <v>2.2473800000000002</v>
      </c>
      <c r="K253">
        <v>-1.091E-2</v>
      </c>
      <c r="N253">
        <v>0.94</v>
      </c>
      <c r="O253">
        <v>114.54</v>
      </c>
      <c r="P253">
        <v>26.887989999999999</v>
      </c>
      <c r="Q253">
        <v>76</v>
      </c>
      <c r="R253">
        <v>0.89300000000000002</v>
      </c>
      <c r="S253">
        <v>6.1</v>
      </c>
      <c r="T253">
        <v>128.30000000000001</v>
      </c>
      <c r="U253">
        <v>73</v>
      </c>
    </row>
    <row r="254" spans="1:21" x14ac:dyDescent="0.25">
      <c r="A254" t="s">
        <v>92</v>
      </c>
      <c r="B254" t="s">
        <v>74</v>
      </c>
      <c r="C254" t="s">
        <v>75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-6.47065</v>
      </c>
      <c r="J254">
        <v>8.58019</v>
      </c>
      <c r="K254">
        <v>0.34827999999999998</v>
      </c>
      <c r="N254">
        <v>0.67</v>
      </c>
      <c r="O254">
        <v>1348.6</v>
      </c>
      <c r="P254">
        <v>0.59014999999999995</v>
      </c>
      <c r="Q254">
        <v>67</v>
      </c>
      <c r="R254">
        <v>0.91400000000000003</v>
      </c>
      <c r="S254">
        <v>0.2</v>
      </c>
      <c r="T254">
        <v>1627.9</v>
      </c>
      <c r="U254">
        <v>65</v>
      </c>
    </row>
    <row r="255" spans="1:21" x14ac:dyDescent="0.25">
      <c r="A255" t="s">
        <v>92</v>
      </c>
      <c r="B255" t="s">
        <v>74</v>
      </c>
      <c r="C255" t="s">
        <v>75</v>
      </c>
      <c r="D255" t="s">
        <v>24</v>
      </c>
      <c r="E255" t="s">
        <v>39</v>
      </c>
      <c r="F255" t="s">
        <v>30</v>
      </c>
      <c r="G255">
        <v>1</v>
      </c>
      <c r="H255" t="s">
        <v>31</v>
      </c>
      <c r="I255">
        <v>0.21065</v>
      </c>
      <c r="J255">
        <v>1.6262399999999999</v>
      </c>
      <c r="K255">
        <v>3.4799999999999998E-2</v>
      </c>
      <c r="N255">
        <v>0.66</v>
      </c>
      <c r="O255">
        <v>15.65</v>
      </c>
      <c r="P255">
        <v>0.18654000000000001</v>
      </c>
      <c r="Q255">
        <v>76</v>
      </c>
      <c r="R255">
        <v>0.79300000000000004</v>
      </c>
      <c r="S255">
        <v>3</v>
      </c>
      <c r="T255">
        <v>22</v>
      </c>
      <c r="U255">
        <v>74</v>
      </c>
    </row>
    <row r="256" spans="1:21" x14ac:dyDescent="0.25">
      <c r="A256" t="s">
        <v>92</v>
      </c>
      <c r="B256" t="s">
        <v>76</v>
      </c>
      <c r="C256" t="s">
        <v>77</v>
      </c>
      <c r="D256" t="s">
        <v>24</v>
      </c>
      <c r="E256" t="s">
        <v>32</v>
      </c>
      <c r="F256" t="s">
        <v>30</v>
      </c>
      <c r="G256" t="s">
        <v>78</v>
      </c>
      <c r="H256" t="s">
        <v>43</v>
      </c>
      <c r="I256">
        <v>-0.24079</v>
      </c>
      <c r="J256">
        <v>1.12703</v>
      </c>
      <c r="K256">
        <v>7.7229999999999993E-2</v>
      </c>
      <c r="L256">
        <v>-1.6799999999999999E-2</v>
      </c>
      <c r="N256">
        <v>7.0000000000000007E-2</v>
      </c>
      <c r="O256">
        <v>5.73</v>
      </c>
      <c r="S256">
        <v>1.3</v>
      </c>
      <c r="T256">
        <v>5.5</v>
      </c>
    </row>
    <row r="257" spans="1:21" x14ac:dyDescent="0.25">
      <c r="A257" t="s">
        <v>92</v>
      </c>
      <c r="B257" t="s">
        <v>76</v>
      </c>
      <c r="C257" t="s">
        <v>77</v>
      </c>
      <c r="D257" t="s">
        <v>24</v>
      </c>
      <c r="E257" t="s">
        <v>34</v>
      </c>
      <c r="F257" t="s">
        <v>30</v>
      </c>
      <c r="G257" t="s">
        <v>78</v>
      </c>
      <c r="H257" t="s">
        <v>43</v>
      </c>
      <c r="I257">
        <v>-0.10135</v>
      </c>
      <c r="J257">
        <v>1.00597</v>
      </c>
      <c r="K257">
        <v>2.1739999999999999E-2</v>
      </c>
      <c r="L257">
        <v>-7.77E-3</v>
      </c>
      <c r="N257">
        <v>0.17</v>
      </c>
      <c r="O257">
        <v>5.23</v>
      </c>
      <c r="S257">
        <v>0.5</v>
      </c>
      <c r="T257">
        <v>5.5</v>
      </c>
    </row>
    <row r="258" spans="1:21" x14ac:dyDescent="0.25">
      <c r="A258" t="s">
        <v>92</v>
      </c>
      <c r="B258" t="s">
        <v>76</v>
      </c>
      <c r="C258" t="s">
        <v>77</v>
      </c>
      <c r="D258" t="s">
        <v>24</v>
      </c>
      <c r="E258" t="s">
        <v>37</v>
      </c>
      <c r="F258" t="s">
        <v>38</v>
      </c>
      <c r="G258" t="s">
        <v>81</v>
      </c>
      <c r="H258" t="s">
        <v>43</v>
      </c>
      <c r="I258">
        <v>-0.27862999999999999</v>
      </c>
      <c r="J258">
        <v>2.3113600000000001</v>
      </c>
      <c r="K258">
        <v>1.5002800000000001</v>
      </c>
      <c r="L258">
        <v>-0.15085999999999999</v>
      </c>
      <c r="N258">
        <v>0.46</v>
      </c>
      <c r="O258">
        <v>36.78</v>
      </c>
    </row>
    <row r="259" spans="1:21" x14ac:dyDescent="0.25">
      <c r="A259" t="s">
        <v>92</v>
      </c>
      <c r="B259" t="s">
        <v>76</v>
      </c>
      <c r="C259" t="s">
        <v>77</v>
      </c>
      <c r="D259" t="s">
        <v>24</v>
      </c>
      <c r="E259" t="s">
        <v>39</v>
      </c>
      <c r="F259" t="s">
        <v>30</v>
      </c>
      <c r="G259" t="s">
        <v>71</v>
      </c>
      <c r="H259" t="s">
        <v>43</v>
      </c>
      <c r="I259">
        <v>7.5020000000000003E-2</v>
      </c>
      <c r="J259">
        <v>0.18862999999999999</v>
      </c>
      <c r="K259">
        <v>8.8699999999999994E-3</v>
      </c>
      <c r="L259">
        <v>-1.4999999999999999E-4</v>
      </c>
      <c r="N259">
        <v>0.08</v>
      </c>
      <c r="O259">
        <v>12.57</v>
      </c>
      <c r="S259">
        <v>0.5</v>
      </c>
      <c r="T259">
        <v>12.5</v>
      </c>
    </row>
    <row r="260" spans="1:21" x14ac:dyDescent="0.25">
      <c r="A260" t="s">
        <v>115</v>
      </c>
      <c r="B260" t="s">
        <v>116</v>
      </c>
      <c r="C260" t="s">
        <v>117</v>
      </c>
      <c r="D260" t="s">
        <v>24</v>
      </c>
      <c r="E260" t="s">
        <v>25</v>
      </c>
      <c r="F260" t="s">
        <v>26</v>
      </c>
      <c r="G260" t="s">
        <v>52</v>
      </c>
      <c r="H260" t="s">
        <v>43</v>
      </c>
      <c r="I260">
        <v>-2.017E-2</v>
      </c>
      <c r="J260">
        <v>-5.8810000000000001E-2</v>
      </c>
      <c r="K260">
        <v>5.2749999999999998E-2</v>
      </c>
      <c r="L260">
        <v>-6.4999999999999997E-4</v>
      </c>
      <c r="N260">
        <v>0</v>
      </c>
      <c r="O260">
        <v>50</v>
      </c>
      <c r="P260">
        <v>1.515E-2</v>
      </c>
      <c r="Q260">
        <v>37</v>
      </c>
      <c r="R260">
        <v>0.97199999999999998</v>
      </c>
      <c r="S260">
        <v>0</v>
      </c>
      <c r="T260">
        <v>45</v>
      </c>
      <c r="U260">
        <v>33</v>
      </c>
    </row>
    <row r="261" spans="1:21" x14ac:dyDescent="0.25">
      <c r="A261" t="s">
        <v>115</v>
      </c>
      <c r="B261" t="s">
        <v>116</v>
      </c>
      <c r="C261" t="s">
        <v>117</v>
      </c>
      <c r="D261" t="s">
        <v>29</v>
      </c>
      <c r="E261" t="s">
        <v>24</v>
      </c>
      <c r="F261" t="s">
        <v>30</v>
      </c>
      <c r="G261" t="s">
        <v>49</v>
      </c>
      <c r="H261" t="s">
        <v>28</v>
      </c>
      <c r="I261">
        <v>-7.4151300000000004</v>
      </c>
      <c r="J261">
        <v>5.7089299999999996</v>
      </c>
      <c r="N261">
        <v>1.68</v>
      </c>
      <c r="O261">
        <v>45</v>
      </c>
      <c r="P261">
        <v>1.30253</v>
      </c>
      <c r="Q261">
        <v>37</v>
      </c>
      <c r="R261">
        <v>0.83899999999999997</v>
      </c>
      <c r="S261">
        <v>1.5</v>
      </c>
      <c r="T261">
        <v>63.8</v>
      </c>
      <c r="U261">
        <v>35</v>
      </c>
    </row>
    <row r="262" spans="1:21" x14ac:dyDescent="0.25">
      <c r="A262" t="s">
        <v>115</v>
      </c>
      <c r="B262" t="s">
        <v>116</v>
      </c>
      <c r="C262" t="s">
        <v>117</v>
      </c>
      <c r="D262" t="s">
        <v>24</v>
      </c>
      <c r="E262" t="s">
        <v>32</v>
      </c>
      <c r="F262" t="s">
        <v>30</v>
      </c>
      <c r="G262" t="s">
        <v>27</v>
      </c>
      <c r="H262" t="s">
        <v>33</v>
      </c>
      <c r="I262">
        <v>1.3546199999999999</v>
      </c>
      <c r="J262">
        <v>0.23061000000000001</v>
      </c>
      <c r="K262">
        <v>-1.72E-3</v>
      </c>
      <c r="N262">
        <v>1.74</v>
      </c>
      <c r="O262">
        <v>9.07</v>
      </c>
      <c r="P262">
        <v>4.6100000000000002E-2</v>
      </c>
      <c r="Q262">
        <v>37</v>
      </c>
      <c r="R262">
        <v>0.872</v>
      </c>
      <c r="S262">
        <v>1.8</v>
      </c>
      <c r="T262">
        <v>9.3000000000000007</v>
      </c>
      <c r="U262">
        <v>34</v>
      </c>
    </row>
    <row r="263" spans="1:21" x14ac:dyDescent="0.25">
      <c r="A263" t="s">
        <v>115</v>
      </c>
      <c r="B263" t="s">
        <v>116</v>
      </c>
      <c r="C263" t="s">
        <v>117</v>
      </c>
      <c r="D263" t="s">
        <v>24</v>
      </c>
      <c r="E263" t="s">
        <v>34</v>
      </c>
      <c r="F263" t="s">
        <v>30</v>
      </c>
      <c r="G263" t="s">
        <v>27</v>
      </c>
      <c r="H263" t="s">
        <v>33</v>
      </c>
      <c r="I263">
        <v>1.1450800000000001</v>
      </c>
      <c r="J263">
        <v>0.19442999999999999</v>
      </c>
      <c r="K263">
        <v>-1.3500000000000001E-3</v>
      </c>
      <c r="N263">
        <v>1.47</v>
      </c>
      <c r="O263">
        <v>8.09</v>
      </c>
      <c r="P263">
        <v>4.9399999999999999E-2</v>
      </c>
      <c r="Q263">
        <v>37</v>
      </c>
      <c r="R263">
        <v>0.82599999999999996</v>
      </c>
      <c r="S263">
        <v>1.5</v>
      </c>
      <c r="T263">
        <v>8.5</v>
      </c>
      <c r="U263">
        <v>34</v>
      </c>
    </row>
    <row r="264" spans="1:21" x14ac:dyDescent="0.25">
      <c r="A264" t="s">
        <v>115</v>
      </c>
      <c r="B264" t="s">
        <v>116</v>
      </c>
      <c r="C264" t="s">
        <v>117</v>
      </c>
      <c r="D264" t="s">
        <v>25</v>
      </c>
      <c r="E264" t="s">
        <v>24</v>
      </c>
      <c r="F264" t="s">
        <v>35</v>
      </c>
      <c r="G264" t="s">
        <v>44</v>
      </c>
      <c r="H264" t="s">
        <v>43</v>
      </c>
      <c r="I264">
        <v>1.67923</v>
      </c>
      <c r="J264">
        <v>2.25021</v>
      </c>
      <c r="K264">
        <v>-8.0170000000000005E-2</v>
      </c>
      <c r="L264">
        <v>1.2199999999999999E-3</v>
      </c>
      <c r="N264">
        <v>1.68</v>
      </c>
      <c r="O264">
        <v>66.02</v>
      </c>
      <c r="P264">
        <v>0.83430000000000004</v>
      </c>
      <c r="Q264">
        <v>37</v>
      </c>
      <c r="R264">
        <v>0.96699999999999997</v>
      </c>
      <c r="S264">
        <v>1.5</v>
      </c>
      <c r="T264">
        <v>63.8</v>
      </c>
      <c r="U264">
        <v>33</v>
      </c>
    </row>
    <row r="265" spans="1:21" x14ac:dyDescent="0.25">
      <c r="A265" t="s">
        <v>115</v>
      </c>
      <c r="B265" t="s">
        <v>116</v>
      </c>
      <c r="C265" t="s">
        <v>117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-3.5764999999999998</v>
      </c>
      <c r="J265">
        <v>6.3624299999999998</v>
      </c>
      <c r="K265">
        <v>0.29255999999999999</v>
      </c>
      <c r="N265">
        <v>0.59</v>
      </c>
      <c r="O265">
        <v>301.24</v>
      </c>
      <c r="P265">
        <v>8.5589999999999999E-2</v>
      </c>
      <c r="Q265">
        <v>34</v>
      </c>
      <c r="R265">
        <v>0.77700000000000002</v>
      </c>
      <c r="S265">
        <v>2.2999999999999998</v>
      </c>
      <c r="T265">
        <v>266</v>
      </c>
      <c r="U265">
        <v>32</v>
      </c>
    </row>
    <row r="266" spans="1:21" x14ac:dyDescent="0.25">
      <c r="A266" t="s">
        <v>115</v>
      </c>
      <c r="B266" t="s">
        <v>116</v>
      </c>
      <c r="C266" t="s">
        <v>117</v>
      </c>
      <c r="D266" t="s">
        <v>24</v>
      </c>
      <c r="E266" t="s">
        <v>39</v>
      </c>
      <c r="F266" t="s">
        <v>30</v>
      </c>
      <c r="G266" t="s">
        <v>27</v>
      </c>
      <c r="H266" t="s">
        <v>33</v>
      </c>
      <c r="I266">
        <v>1.5641700000000001</v>
      </c>
      <c r="J266">
        <v>0.26679999999999998</v>
      </c>
      <c r="K266">
        <v>-2.0999999999999999E-3</v>
      </c>
      <c r="N266">
        <v>2.0099999999999998</v>
      </c>
      <c r="O266">
        <v>10.050000000000001</v>
      </c>
      <c r="P266">
        <v>5.0909999999999997E-2</v>
      </c>
      <c r="Q266">
        <v>37</v>
      </c>
      <c r="R266">
        <v>0.88800000000000001</v>
      </c>
      <c r="S266">
        <v>2</v>
      </c>
      <c r="T266">
        <v>10</v>
      </c>
      <c r="U266">
        <v>34</v>
      </c>
    </row>
    <row r="267" spans="1:21" x14ac:dyDescent="0.25">
      <c r="A267" t="s">
        <v>115</v>
      </c>
      <c r="B267" t="s">
        <v>41</v>
      </c>
      <c r="C267" t="s">
        <v>42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-1.0322800000000001</v>
      </c>
      <c r="J267">
        <v>0.46250999999999998</v>
      </c>
      <c r="K267">
        <v>5.2599999999999999E-3</v>
      </c>
      <c r="N267">
        <v>1</v>
      </c>
      <c r="O267">
        <v>125</v>
      </c>
      <c r="P267">
        <v>1.546E-2</v>
      </c>
      <c r="Q267">
        <v>57</v>
      </c>
      <c r="R267">
        <v>0.96199999999999997</v>
      </c>
      <c r="S267">
        <v>0</v>
      </c>
      <c r="T267">
        <v>95</v>
      </c>
      <c r="U267">
        <v>54</v>
      </c>
    </row>
    <row r="268" spans="1:21" x14ac:dyDescent="0.25">
      <c r="A268" t="s">
        <v>115</v>
      </c>
      <c r="B268" t="s">
        <v>41</v>
      </c>
      <c r="C268" t="s">
        <v>42</v>
      </c>
      <c r="D268" t="s">
        <v>29</v>
      </c>
      <c r="E268" t="s">
        <v>24</v>
      </c>
      <c r="F268" t="s">
        <v>30</v>
      </c>
      <c r="G268" t="s">
        <v>49</v>
      </c>
      <c r="H268" t="s">
        <v>28</v>
      </c>
      <c r="I268">
        <v>-11.6899</v>
      </c>
      <c r="J268">
        <v>5.6092000000000004</v>
      </c>
      <c r="N268">
        <v>4.37</v>
      </c>
      <c r="O268">
        <v>90</v>
      </c>
      <c r="P268">
        <v>1.06555</v>
      </c>
      <c r="Q268">
        <v>57</v>
      </c>
      <c r="R268">
        <v>0.86599999999999999</v>
      </c>
      <c r="S268">
        <v>2.2999999999999998</v>
      </c>
      <c r="T268">
        <v>104.3</v>
      </c>
      <c r="U268">
        <v>55</v>
      </c>
    </row>
    <row r="269" spans="1:21" x14ac:dyDescent="0.25">
      <c r="A269" t="s">
        <v>115</v>
      </c>
      <c r="B269" t="s">
        <v>41</v>
      </c>
      <c r="C269" t="s">
        <v>42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>
        <v>2.3066</v>
      </c>
      <c r="J269">
        <v>0.21129000000000001</v>
      </c>
      <c r="K269">
        <v>-6.7000000000000002E-4</v>
      </c>
      <c r="N269">
        <v>3.22</v>
      </c>
      <c r="O269">
        <v>19</v>
      </c>
      <c r="P269">
        <v>6.1809999999999997E-2</v>
      </c>
      <c r="Q269">
        <v>57</v>
      </c>
      <c r="R269">
        <v>0.9</v>
      </c>
      <c r="S269">
        <v>2.8</v>
      </c>
      <c r="T269">
        <v>18.600000000000001</v>
      </c>
      <c r="U269">
        <v>54</v>
      </c>
    </row>
    <row r="270" spans="1:21" x14ac:dyDescent="0.25">
      <c r="A270" t="s">
        <v>115</v>
      </c>
      <c r="B270" t="s">
        <v>41</v>
      </c>
      <c r="C270" t="s">
        <v>42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>
        <v>1.7895399999999999</v>
      </c>
      <c r="J270">
        <v>0.16717000000000001</v>
      </c>
      <c r="K270">
        <v>-5.4000000000000001E-4</v>
      </c>
      <c r="N270">
        <v>2.17</v>
      </c>
      <c r="O270">
        <v>14.63</v>
      </c>
      <c r="P270">
        <v>6.7549999999999999E-2</v>
      </c>
      <c r="Q270">
        <v>57</v>
      </c>
      <c r="R270">
        <v>0.83599999999999997</v>
      </c>
      <c r="S270">
        <v>2</v>
      </c>
      <c r="T270">
        <v>15</v>
      </c>
      <c r="U270">
        <v>54</v>
      </c>
    </row>
    <row r="271" spans="1:21" x14ac:dyDescent="0.25">
      <c r="A271" t="s">
        <v>115</v>
      </c>
      <c r="B271" t="s">
        <v>41</v>
      </c>
      <c r="C271" t="s">
        <v>42</v>
      </c>
      <c r="D271" t="s">
        <v>25</v>
      </c>
      <c r="E271" t="s">
        <v>24</v>
      </c>
      <c r="F271" t="s">
        <v>35</v>
      </c>
      <c r="G271" t="s">
        <v>44</v>
      </c>
      <c r="H271" t="s">
        <v>43</v>
      </c>
      <c r="I271">
        <v>2.2768199999999998</v>
      </c>
      <c r="J271">
        <v>2.1215799999999998</v>
      </c>
      <c r="K271">
        <v>-2.7009999999999999E-2</v>
      </c>
      <c r="L271">
        <v>1.6000000000000001E-4</v>
      </c>
      <c r="N271">
        <v>2.2799999999999998</v>
      </c>
      <c r="O271">
        <v>160.68</v>
      </c>
      <c r="P271">
        <v>1.15781</v>
      </c>
      <c r="Q271">
        <v>57</v>
      </c>
      <c r="R271">
        <v>0.97799999999999998</v>
      </c>
      <c r="S271">
        <v>2.2999999999999998</v>
      </c>
      <c r="T271">
        <v>104.3</v>
      </c>
      <c r="U271">
        <v>53</v>
      </c>
    </row>
    <row r="272" spans="1:21" x14ac:dyDescent="0.25">
      <c r="A272" t="s">
        <v>115</v>
      </c>
      <c r="B272" t="s">
        <v>41</v>
      </c>
      <c r="C272" t="s">
        <v>42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0.90498000000000001</v>
      </c>
      <c r="J272">
        <v>3.5652900000000001</v>
      </c>
      <c r="K272">
        <v>0.45186999999999999</v>
      </c>
      <c r="N272">
        <v>19.75</v>
      </c>
      <c r="O272">
        <v>1022.07</v>
      </c>
      <c r="P272">
        <v>0.20418</v>
      </c>
      <c r="Q272">
        <v>28</v>
      </c>
      <c r="R272">
        <v>0.73799999999999999</v>
      </c>
      <c r="S272">
        <v>7.5</v>
      </c>
      <c r="T272">
        <v>1512.9</v>
      </c>
      <c r="U272">
        <v>26</v>
      </c>
    </row>
    <row r="273" spans="1:21" x14ac:dyDescent="0.25">
      <c r="A273" t="s">
        <v>115</v>
      </c>
      <c r="B273" t="s">
        <v>41</v>
      </c>
      <c r="C273" t="s">
        <v>42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2.96218</v>
      </c>
      <c r="J273">
        <v>0.22697999999999999</v>
      </c>
      <c r="K273">
        <v>-6.8000000000000005E-4</v>
      </c>
      <c r="N273">
        <v>3.48</v>
      </c>
      <c r="O273">
        <v>21.84</v>
      </c>
      <c r="P273">
        <v>5.9060000000000001E-2</v>
      </c>
      <c r="Q273">
        <v>57</v>
      </c>
      <c r="R273">
        <v>0.91800000000000004</v>
      </c>
      <c r="S273">
        <v>3.5</v>
      </c>
      <c r="T273">
        <v>20</v>
      </c>
      <c r="U273">
        <v>54</v>
      </c>
    </row>
    <row r="274" spans="1:21" x14ac:dyDescent="0.25">
      <c r="A274" t="s">
        <v>115</v>
      </c>
      <c r="B274" t="s">
        <v>118</v>
      </c>
      <c r="C274" t="s">
        <v>119</v>
      </c>
      <c r="D274" t="s">
        <v>24</v>
      </c>
      <c r="E274" t="s">
        <v>25</v>
      </c>
      <c r="F274" t="s">
        <v>26</v>
      </c>
      <c r="G274">
        <v>1</v>
      </c>
      <c r="H274" t="s">
        <v>31</v>
      </c>
      <c r="I274">
        <v>-3.2869100000000002</v>
      </c>
      <c r="J274">
        <v>4.9508900000000002</v>
      </c>
      <c r="K274">
        <v>3.32E-2</v>
      </c>
      <c r="N274">
        <v>0</v>
      </c>
      <c r="O274">
        <v>80</v>
      </c>
      <c r="P274">
        <v>1.1000000000000001E-3</v>
      </c>
      <c r="Q274">
        <v>37</v>
      </c>
      <c r="R274">
        <v>0.95699999999999996</v>
      </c>
      <c r="S274">
        <v>2</v>
      </c>
      <c r="T274">
        <v>75</v>
      </c>
      <c r="U274">
        <v>35</v>
      </c>
    </row>
    <row r="275" spans="1:21" x14ac:dyDescent="0.25">
      <c r="A275" t="s">
        <v>115</v>
      </c>
      <c r="B275" t="s">
        <v>118</v>
      </c>
      <c r="C275" t="s">
        <v>119</v>
      </c>
      <c r="D275" t="s">
        <v>29</v>
      </c>
      <c r="E275" t="s">
        <v>24</v>
      </c>
      <c r="F275" t="s">
        <v>30</v>
      </c>
      <c r="G275" t="s">
        <v>55</v>
      </c>
      <c r="H275" t="s">
        <v>33</v>
      </c>
      <c r="I275">
        <v>-19.84083</v>
      </c>
      <c r="J275">
        <v>7.7512299999999996</v>
      </c>
      <c r="K275">
        <v>-0.16216</v>
      </c>
      <c r="N275">
        <v>4.8499999999999996</v>
      </c>
      <c r="O275">
        <v>65</v>
      </c>
      <c r="P275">
        <v>45.541069999999998</v>
      </c>
      <c r="Q275">
        <v>37</v>
      </c>
      <c r="R275">
        <v>0.68400000000000005</v>
      </c>
      <c r="S275">
        <v>8.4</v>
      </c>
      <c r="T275">
        <v>95</v>
      </c>
      <c r="U275">
        <v>34</v>
      </c>
    </row>
    <row r="276" spans="1:21" x14ac:dyDescent="0.25">
      <c r="A276" t="s">
        <v>115</v>
      </c>
      <c r="B276" t="s">
        <v>118</v>
      </c>
      <c r="C276" t="s">
        <v>119</v>
      </c>
      <c r="D276" t="s">
        <v>24</v>
      </c>
      <c r="E276" t="s">
        <v>32</v>
      </c>
      <c r="F276" t="s">
        <v>30</v>
      </c>
      <c r="G276">
        <v>1</v>
      </c>
      <c r="H276" t="s">
        <v>63</v>
      </c>
      <c r="I276">
        <v>1.66042</v>
      </c>
      <c r="J276">
        <v>1.6740000000000001E-2</v>
      </c>
      <c r="K276">
        <v>6.5259999999999999E-2</v>
      </c>
      <c r="N276">
        <v>5.9</v>
      </c>
      <c r="O276">
        <v>20.96</v>
      </c>
      <c r="P276">
        <v>4.2599999999999999E-3</v>
      </c>
      <c r="Q276">
        <v>37</v>
      </c>
      <c r="R276">
        <v>0.67</v>
      </c>
      <c r="S276">
        <v>4.5</v>
      </c>
      <c r="T276">
        <v>24</v>
      </c>
      <c r="U276">
        <v>35</v>
      </c>
    </row>
    <row r="277" spans="1:21" x14ac:dyDescent="0.25">
      <c r="A277" t="s">
        <v>115</v>
      </c>
      <c r="B277" t="s">
        <v>118</v>
      </c>
      <c r="C277" t="s">
        <v>119</v>
      </c>
      <c r="D277" t="s">
        <v>24</v>
      </c>
      <c r="E277" t="s">
        <v>34</v>
      </c>
      <c r="F277" t="s">
        <v>30</v>
      </c>
      <c r="G277">
        <v>1</v>
      </c>
      <c r="H277" t="s">
        <v>31</v>
      </c>
      <c r="I277">
        <v>-0.42969000000000002</v>
      </c>
      <c r="J277">
        <v>2.09572</v>
      </c>
      <c r="K277">
        <v>8.1430000000000002E-2</v>
      </c>
      <c r="N277">
        <v>2.25</v>
      </c>
      <c r="O277">
        <v>14.81</v>
      </c>
      <c r="P277">
        <v>6.6299999999999996E-3</v>
      </c>
      <c r="Q277">
        <v>37</v>
      </c>
      <c r="R277">
        <v>0.61399999999999999</v>
      </c>
      <c r="S277">
        <v>3.5</v>
      </c>
      <c r="T277">
        <v>20.5</v>
      </c>
      <c r="U277">
        <v>35</v>
      </c>
    </row>
    <row r="278" spans="1:21" x14ac:dyDescent="0.25">
      <c r="A278" t="s">
        <v>115</v>
      </c>
      <c r="B278" t="s">
        <v>118</v>
      </c>
      <c r="C278" t="s">
        <v>119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>
        <v>4.8501599999999998</v>
      </c>
      <c r="J278">
        <v>1.82135</v>
      </c>
      <c r="K278">
        <v>-1.093E-2</v>
      </c>
      <c r="N278">
        <v>4.8499999999999996</v>
      </c>
      <c r="O278">
        <v>80.62</v>
      </c>
      <c r="P278">
        <v>4.9840000000000002E-2</v>
      </c>
      <c r="Q278">
        <v>37</v>
      </c>
      <c r="R278">
        <v>0.96299999999999997</v>
      </c>
      <c r="S278">
        <v>8.4</v>
      </c>
      <c r="T278">
        <v>95</v>
      </c>
      <c r="U278">
        <v>34</v>
      </c>
    </row>
    <row r="279" spans="1:21" x14ac:dyDescent="0.25">
      <c r="A279" t="s">
        <v>115</v>
      </c>
      <c r="B279" t="s">
        <v>118</v>
      </c>
      <c r="C279" t="s">
        <v>119</v>
      </c>
      <c r="D279" t="s">
        <v>24</v>
      </c>
      <c r="E279" t="s">
        <v>37</v>
      </c>
      <c r="F279" t="s">
        <v>38</v>
      </c>
      <c r="G279">
        <v>1</v>
      </c>
      <c r="H279" t="s">
        <v>63</v>
      </c>
      <c r="I279">
        <v>3.4131900000000002</v>
      </c>
      <c r="J279">
        <v>4.0689999999999997E-2</v>
      </c>
      <c r="K279">
        <v>0.17979000000000001</v>
      </c>
      <c r="N279">
        <v>40.46</v>
      </c>
      <c r="O279">
        <v>882.87</v>
      </c>
      <c r="P279">
        <v>3.2320000000000002E-2</v>
      </c>
      <c r="Q279">
        <v>34</v>
      </c>
      <c r="R279">
        <v>0.81499999999999995</v>
      </c>
      <c r="S279">
        <v>26.3</v>
      </c>
      <c r="T279">
        <v>1292.3</v>
      </c>
      <c r="U279">
        <v>32</v>
      </c>
    </row>
    <row r="280" spans="1:21" x14ac:dyDescent="0.25">
      <c r="A280" t="s">
        <v>115</v>
      </c>
      <c r="B280" t="s">
        <v>118</v>
      </c>
      <c r="C280" t="s">
        <v>119</v>
      </c>
      <c r="D280" t="s">
        <v>24</v>
      </c>
      <c r="E280" t="s">
        <v>39</v>
      </c>
      <c r="F280" t="s">
        <v>30</v>
      </c>
      <c r="G280">
        <v>1</v>
      </c>
      <c r="H280" t="s">
        <v>63</v>
      </c>
      <c r="I280">
        <v>1.78929</v>
      </c>
      <c r="J280">
        <v>1.6920000000000001E-2</v>
      </c>
      <c r="K280">
        <v>5.577E-2</v>
      </c>
      <c r="N280">
        <v>6.68</v>
      </c>
      <c r="O280">
        <v>24.07</v>
      </c>
      <c r="P280">
        <v>3.1099999999999999E-3</v>
      </c>
      <c r="Q280">
        <v>37</v>
      </c>
      <c r="R280">
        <v>0.70799999999999996</v>
      </c>
      <c r="S280">
        <v>5.5</v>
      </c>
      <c r="T280">
        <v>27.5</v>
      </c>
      <c r="U280">
        <v>35</v>
      </c>
    </row>
    <row r="281" spans="1:21" x14ac:dyDescent="0.25">
      <c r="A281" t="s">
        <v>115</v>
      </c>
      <c r="B281" t="s">
        <v>120</v>
      </c>
      <c r="C281" t="s">
        <v>121</v>
      </c>
      <c r="D281" t="s">
        <v>24</v>
      </c>
      <c r="E281" t="s">
        <v>25</v>
      </c>
      <c r="F281" t="s">
        <v>26</v>
      </c>
      <c r="G281">
        <v>1</v>
      </c>
      <c r="H281" t="s">
        <v>33</v>
      </c>
      <c r="I281">
        <v>-12.62238</v>
      </c>
      <c r="J281">
        <v>1.1875599999999999</v>
      </c>
      <c r="K281">
        <v>-6.8199999999999997E-3</v>
      </c>
      <c r="N281">
        <v>1</v>
      </c>
      <c r="O281">
        <v>90</v>
      </c>
      <c r="P281">
        <v>19.343640000000001</v>
      </c>
      <c r="Q281">
        <v>37</v>
      </c>
      <c r="R281">
        <v>0.85099999999999998</v>
      </c>
      <c r="S281">
        <v>5</v>
      </c>
      <c r="T281">
        <v>40</v>
      </c>
      <c r="U281">
        <v>34</v>
      </c>
    </row>
    <row r="282" spans="1:21" x14ac:dyDescent="0.25">
      <c r="A282" t="s">
        <v>115</v>
      </c>
      <c r="B282" t="s">
        <v>120</v>
      </c>
      <c r="C282" t="s">
        <v>121</v>
      </c>
      <c r="D282" t="s">
        <v>29</v>
      </c>
      <c r="E282" t="s">
        <v>24</v>
      </c>
      <c r="F282" t="s">
        <v>30</v>
      </c>
      <c r="G282">
        <v>1</v>
      </c>
      <c r="H282" t="s">
        <v>31</v>
      </c>
      <c r="I282">
        <v>0.54286000000000001</v>
      </c>
      <c r="J282">
        <v>3.4360900000000001</v>
      </c>
      <c r="K282">
        <v>5.432E-2</v>
      </c>
      <c r="N282">
        <v>1.29</v>
      </c>
      <c r="O282">
        <v>117.96</v>
      </c>
      <c r="P282">
        <v>2.9499999999999999E-3</v>
      </c>
      <c r="Q282">
        <v>37</v>
      </c>
      <c r="R282">
        <v>0.81100000000000005</v>
      </c>
      <c r="S282">
        <v>14.1</v>
      </c>
      <c r="T282">
        <v>120.5</v>
      </c>
      <c r="U282">
        <v>35</v>
      </c>
    </row>
    <row r="283" spans="1:21" x14ac:dyDescent="0.25">
      <c r="A283" t="s">
        <v>115</v>
      </c>
      <c r="B283" t="s">
        <v>120</v>
      </c>
      <c r="C283" t="s">
        <v>121</v>
      </c>
      <c r="D283" t="s">
        <v>24</v>
      </c>
      <c r="E283" t="s">
        <v>32</v>
      </c>
      <c r="F283" t="s">
        <v>30</v>
      </c>
      <c r="G283">
        <v>1</v>
      </c>
      <c r="H283" t="s">
        <v>31</v>
      </c>
      <c r="I283">
        <v>-0.78849999999999998</v>
      </c>
      <c r="J283">
        <v>2.5088400000000002</v>
      </c>
      <c r="K283">
        <v>2.5989999999999999E-2</v>
      </c>
      <c r="N283">
        <v>0.28999999999999998</v>
      </c>
      <c r="O283">
        <v>23.31</v>
      </c>
      <c r="P283">
        <v>6.8000000000000005E-4</v>
      </c>
      <c r="Q283">
        <v>37</v>
      </c>
      <c r="R283">
        <v>0.82599999999999996</v>
      </c>
      <c r="S283">
        <v>4</v>
      </c>
      <c r="T283">
        <v>25</v>
      </c>
      <c r="U283">
        <v>35</v>
      </c>
    </row>
    <row r="284" spans="1:21" x14ac:dyDescent="0.25">
      <c r="A284" t="s">
        <v>115</v>
      </c>
      <c r="B284" t="s">
        <v>120</v>
      </c>
      <c r="C284" t="s">
        <v>121</v>
      </c>
      <c r="D284" t="s">
        <v>24</v>
      </c>
      <c r="E284" t="s">
        <v>34</v>
      </c>
      <c r="F284" t="s">
        <v>30</v>
      </c>
      <c r="G284" t="s">
        <v>27</v>
      </c>
      <c r="H284" t="s">
        <v>28</v>
      </c>
      <c r="I284">
        <v>3.7239800000000001</v>
      </c>
      <c r="J284">
        <v>0.15579999999999999</v>
      </c>
      <c r="N284">
        <v>3.93</v>
      </c>
      <c r="O284">
        <v>22.11</v>
      </c>
      <c r="P284">
        <v>0.1002</v>
      </c>
      <c r="Q284">
        <v>37</v>
      </c>
      <c r="R284">
        <v>0.77800000000000002</v>
      </c>
      <c r="S284">
        <v>3.5</v>
      </c>
      <c r="T284">
        <v>21.5</v>
      </c>
      <c r="U284">
        <v>35</v>
      </c>
    </row>
    <row r="285" spans="1:21" x14ac:dyDescent="0.25">
      <c r="A285" t="s">
        <v>115</v>
      </c>
      <c r="B285" t="s">
        <v>120</v>
      </c>
      <c r="C285" t="s">
        <v>121</v>
      </c>
      <c r="D285" t="s">
        <v>25</v>
      </c>
      <c r="E285" t="s">
        <v>24</v>
      </c>
      <c r="F285" t="s">
        <v>35</v>
      </c>
      <c r="G285" t="s">
        <v>36</v>
      </c>
      <c r="H285" t="s">
        <v>60</v>
      </c>
      <c r="I285">
        <v>1.13547</v>
      </c>
      <c r="J285">
        <v>2.4091999999999998</v>
      </c>
      <c r="K285">
        <v>1.081E-2</v>
      </c>
      <c r="N285">
        <v>1.29</v>
      </c>
      <c r="O285">
        <v>118.04</v>
      </c>
      <c r="P285">
        <v>1.2E-4</v>
      </c>
      <c r="Q285">
        <v>37</v>
      </c>
      <c r="R285">
        <v>0.85899999999999999</v>
      </c>
      <c r="S285">
        <v>14.1</v>
      </c>
      <c r="T285">
        <v>120.5</v>
      </c>
      <c r="U285">
        <v>35</v>
      </c>
    </row>
    <row r="286" spans="1:21" x14ac:dyDescent="0.25">
      <c r="A286" t="s">
        <v>115</v>
      </c>
      <c r="B286" t="s">
        <v>120</v>
      </c>
      <c r="C286" t="s">
        <v>121</v>
      </c>
      <c r="D286" t="s">
        <v>24</v>
      </c>
      <c r="E286" t="s">
        <v>37</v>
      </c>
      <c r="F286" t="s">
        <v>38</v>
      </c>
      <c r="G286" t="s">
        <v>27</v>
      </c>
      <c r="H286" t="s">
        <v>64</v>
      </c>
      <c r="I286">
        <v>-1.72679</v>
      </c>
      <c r="J286">
        <v>5.6650999999999998</v>
      </c>
      <c r="K286">
        <v>2.0799999999999998E-3</v>
      </c>
      <c r="N286">
        <v>0.06</v>
      </c>
      <c r="O286">
        <v>1255.73</v>
      </c>
      <c r="P286">
        <v>0</v>
      </c>
      <c r="Q286">
        <v>37</v>
      </c>
      <c r="R286">
        <v>0.90200000000000002</v>
      </c>
      <c r="S286">
        <v>52.2</v>
      </c>
      <c r="T286">
        <v>1948.2</v>
      </c>
      <c r="U286">
        <v>35</v>
      </c>
    </row>
    <row r="287" spans="1:21" x14ac:dyDescent="0.25">
      <c r="A287" t="s">
        <v>115</v>
      </c>
      <c r="B287" t="s">
        <v>120</v>
      </c>
      <c r="C287" t="s">
        <v>121</v>
      </c>
      <c r="D287" t="s">
        <v>24</v>
      </c>
      <c r="E287" t="s">
        <v>39</v>
      </c>
      <c r="F287" t="s">
        <v>30</v>
      </c>
      <c r="G287">
        <v>1</v>
      </c>
      <c r="H287" t="s">
        <v>31</v>
      </c>
      <c r="I287">
        <v>-0.72201000000000004</v>
      </c>
      <c r="J287">
        <v>2.56053</v>
      </c>
      <c r="K287">
        <v>2.087E-2</v>
      </c>
      <c r="N287">
        <v>0.31</v>
      </c>
      <c r="O287">
        <v>26.82</v>
      </c>
      <c r="P287">
        <v>4.4000000000000002E-4</v>
      </c>
      <c r="Q287">
        <v>37</v>
      </c>
      <c r="R287">
        <v>0.86099999999999999</v>
      </c>
      <c r="S287">
        <v>4.5</v>
      </c>
      <c r="T287">
        <v>28.5</v>
      </c>
      <c r="U287">
        <v>35</v>
      </c>
    </row>
    <row r="288" spans="1:21" x14ac:dyDescent="0.25">
      <c r="A288" t="s">
        <v>115</v>
      </c>
      <c r="B288" t="s">
        <v>122</v>
      </c>
      <c r="C288" t="s">
        <v>123</v>
      </c>
      <c r="D288" t="s">
        <v>24</v>
      </c>
      <c r="E288" t="s">
        <v>25</v>
      </c>
      <c r="F288" t="s">
        <v>26</v>
      </c>
      <c r="G288" t="s">
        <v>27</v>
      </c>
      <c r="H288" t="s">
        <v>43</v>
      </c>
      <c r="I288">
        <v>2.2519900000000002</v>
      </c>
      <c r="J288">
        <v>-0.65051000000000003</v>
      </c>
      <c r="K288">
        <v>7.4440000000000006E-2</v>
      </c>
      <c r="L288">
        <v>-8.7000000000000001E-4</v>
      </c>
      <c r="N288">
        <v>0</v>
      </c>
      <c r="O288">
        <v>59</v>
      </c>
      <c r="P288">
        <v>1.0021100000000001</v>
      </c>
      <c r="Q288">
        <v>36</v>
      </c>
      <c r="R288">
        <v>0.93799999999999994</v>
      </c>
      <c r="S288">
        <v>0</v>
      </c>
      <c r="T288">
        <v>50</v>
      </c>
      <c r="U288">
        <v>32</v>
      </c>
    </row>
    <row r="289" spans="1:21" x14ac:dyDescent="0.25">
      <c r="A289" t="s">
        <v>115</v>
      </c>
      <c r="B289" t="s">
        <v>122</v>
      </c>
      <c r="C289" t="s">
        <v>123</v>
      </c>
      <c r="D289" t="s">
        <v>29</v>
      </c>
      <c r="E289" t="s">
        <v>24</v>
      </c>
      <c r="F289" t="s">
        <v>30</v>
      </c>
      <c r="G289" t="s">
        <v>49</v>
      </c>
      <c r="H289" t="s">
        <v>33</v>
      </c>
      <c r="I289">
        <v>-13.38897</v>
      </c>
      <c r="J289">
        <v>8.1061399999999999</v>
      </c>
      <c r="K289">
        <v>-0.22181000000000001</v>
      </c>
      <c r="N289">
        <v>3.02</v>
      </c>
      <c r="O289">
        <v>50.32</v>
      </c>
      <c r="P289">
        <v>1.1178300000000001</v>
      </c>
      <c r="Q289">
        <v>36</v>
      </c>
      <c r="R289">
        <v>0.88700000000000001</v>
      </c>
      <c r="S289">
        <v>2.9</v>
      </c>
      <c r="T289">
        <v>59.9</v>
      </c>
      <c r="U289">
        <v>33</v>
      </c>
    </row>
    <row r="290" spans="1:21" x14ac:dyDescent="0.25">
      <c r="A290" t="s">
        <v>115</v>
      </c>
      <c r="B290" t="s">
        <v>122</v>
      </c>
      <c r="C290" t="s">
        <v>123</v>
      </c>
      <c r="D290" t="s">
        <v>24</v>
      </c>
      <c r="E290" t="s">
        <v>32</v>
      </c>
      <c r="F290" t="s">
        <v>30</v>
      </c>
      <c r="G290" t="s">
        <v>27</v>
      </c>
      <c r="H290" t="s">
        <v>33</v>
      </c>
      <c r="I290">
        <v>1.5384199999999999</v>
      </c>
      <c r="J290">
        <v>0.24365999999999999</v>
      </c>
      <c r="K290">
        <v>-1.41E-3</v>
      </c>
      <c r="N290">
        <v>2.2599999999999998</v>
      </c>
      <c r="O290">
        <v>10.23</v>
      </c>
      <c r="P290">
        <v>7.356E-2</v>
      </c>
      <c r="Q290">
        <v>36</v>
      </c>
      <c r="R290">
        <v>0.877</v>
      </c>
      <c r="S290">
        <v>2</v>
      </c>
      <c r="T290">
        <v>15</v>
      </c>
      <c r="U290">
        <v>33</v>
      </c>
    </row>
    <row r="291" spans="1:21" x14ac:dyDescent="0.25">
      <c r="A291" t="s">
        <v>115</v>
      </c>
      <c r="B291" t="s">
        <v>122</v>
      </c>
      <c r="C291" t="s">
        <v>123</v>
      </c>
      <c r="D291" t="s">
        <v>24</v>
      </c>
      <c r="E291" t="s">
        <v>34</v>
      </c>
      <c r="F291" t="s">
        <v>30</v>
      </c>
      <c r="G291">
        <v>1</v>
      </c>
      <c r="H291" t="s">
        <v>31</v>
      </c>
      <c r="I291">
        <v>-0.35976999999999998</v>
      </c>
      <c r="J291">
        <v>1.75665</v>
      </c>
      <c r="K291">
        <v>7.4639999999999998E-2</v>
      </c>
      <c r="N291">
        <v>1.31</v>
      </c>
      <c r="O291">
        <v>7.88</v>
      </c>
      <c r="P291">
        <v>5.5700000000000003E-3</v>
      </c>
      <c r="Q291">
        <v>36</v>
      </c>
      <c r="R291">
        <v>0.79400000000000004</v>
      </c>
      <c r="S291">
        <v>1</v>
      </c>
      <c r="T291">
        <v>13</v>
      </c>
      <c r="U291">
        <v>34</v>
      </c>
    </row>
    <row r="292" spans="1:21" x14ac:dyDescent="0.25">
      <c r="A292" t="s">
        <v>115</v>
      </c>
      <c r="B292" t="s">
        <v>122</v>
      </c>
      <c r="C292" t="s">
        <v>123</v>
      </c>
      <c r="D292" t="s">
        <v>25</v>
      </c>
      <c r="E292" t="s">
        <v>24</v>
      </c>
      <c r="F292" t="s">
        <v>35</v>
      </c>
      <c r="G292" t="s">
        <v>44</v>
      </c>
      <c r="H292" t="s">
        <v>33</v>
      </c>
      <c r="I292">
        <v>3.0236499999999999</v>
      </c>
      <c r="J292">
        <v>1.5985100000000001</v>
      </c>
      <c r="K292">
        <v>-1.3509999999999999E-2</v>
      </c>
      <c r="N292">
        <v>3.02</v>
      </c>
      <c r="O292">
        <v>50.32</v>
      </c>
      <c r="P292">
        <v>1.66632</v>
      </c>
      <c r="Q292">
        <v>36</v>
      </c>
      <c r="R292">
        <v>0.95</v>
      </c>
      <c r="S292">
        <v>2.9</v>
      </c>
      <c r="T292">
        <v>59.9</v>
      </c>
      <c r="U292">
        <v>33</v>
      </c>
    </row>
    <row r="293" spans="1:21" x14ac:dyDescent="0.25">
      <c r="A293" t="s">
        <v>115</v>
      </c>
      <c r="B293" t="s">
        <v>122</v>
      </c>
      <c r="C293" t="s">
        <v>123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0.16249</v>
      </c>
      <c r="J293">
        <v>3.9803700000000002</v>
      </c>
      <c r="K293">
        <v>0.29480000000000001</v>
      </c>
      <c r="N293">
        <v>11.92</v>
      </c>
      <c r="O293">
        <v>319.17</v>
      </c>
      <c r="P293">
        <v>8.6910000000000001E-2</v>
      </c>
      <c r="Q293">
        <v>36</v>
      </c>
      <c r="R293">
        <v>0.83399999999999996</v>
      </c>
      <c r="S293">
        <v>3.2</v>
      </c>
      <c r="T293">
        <v>479.2</v>
      </c>
      <c r="U293">
        <v>34</v>
      </c>
    </row>
    <row r="294" spans="1:21" x14ac:dyDescent="0.25">
      <c r="A294" t="s">
        <v>115</v>
      </c>
      <c r="B294" t="s">
        <v>122</v>
      </c>
      <c r="C294" t="s">
        <v>123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2.2959000000000001</v>
      </c>
      <c r="J294">
        <v>0.26454</v>
      </c>
      <c r="K294">
        <v>-1.3600000000000001E-3</v>
      </c>
      <c r="N294">
        <v>3.08</v>
      </c>
      <c r="O294">
        <v>12.15</v>
      </c>
      <c r="P294">
        <v>7.7049999999999993E-2</v>
      </c>
      <c r="Q294">
        <v>36</v>
      </c>
      <c r="R294">
        <v>0.89700000000000002</v>
      </c>
      <c r="S294">
        <v>3</v>
      </c>
      <c r="T294">
        <v>17</v>
      </c>
      <c r="U294">
        <v>33</v>
      </c>
    </row>
    <row r="295" spans="1:21" x14ac:dyDescent="0.25">
      <c r="A295" t="s">
        <v>115</v>
      </c>
      <c r="B295" t="s">
        <v>124</v>
      </c>
      <c r="C295" t="s">
        <v>125</v>
      </c>
      <c r="D295" t="s">
        <v>24</v>
      </c>
      <c r="E295" t="s">
        <v>25</v>
      </c>
      <c r="F295" t="s">
        <v>26</v>
      </c>
      <c r="G295" t="s">
        <v>27</v>
      </c>
      <c r="H295" t="s">
        <v>43</v>
      </c>
      <c r="I295">
        <v>3.90604</v>
      </c>
      <c r="J295">
        <v>-0.32380999999999999</v>
      </c>
      <c r="K295">
        <v>5.3490000000000003E-2</v>
      </c>
      <c r="L295">
        <v>-5.5999999999999995E-4</v>
      </c>
      <c r="N295">
        <v>1</v>
      </c>
      <c r="O295">
        <v>50</v>
      </c>
      <c r="P295">
        <v>1.11829</v>
      </c>
      <c r="Q295">
        <v>37</v>
      </c>
      <c r="R295">
        <v>0.91100000000000003</v>
      </c>
      <c r="S295">
        <v>2</v>
      </c>
      <c r="T295">
        <v>55</v>
      </c>
      <c r="U295">
        <v>33</v>
      </c>
    </row>
    <row r="296" spans="1:21" x14ac:dyDescent="0.25">
      <c r="A296" t="s">
        <v>115</v>
      </c>
      <c r="B296" t="s">
        <v>124</v>
      </c>
      <c r="C296" t="s">
        <v>125</v>
      </c>
      <c r="D296" t="s">
        <v>29</v>
      </c>
      <c r="E296" t="s">
        <v>24</v>
      </c>
      <c r="F296" t="s">
        <v>30</v>
      </c>
      <c r="G296">
        <v>1</v>
      </c>
      <c r="H296" t="s">
        <v>31</v>
      </c>
      <c r="I296">
        <v>0.84633999999999998</v>
      </c>
      <c r="J296">
        <v>2.8232400000000002</v>
      </c>
      <c r="K296">
        <v>0.10942</v>
      </c>
      <c r="N296">
        <v>1.37</v>
      </c>
      <c r="O296">
        <v>50.82</v>
      </c>
      <c r="P296">
        <v>1.197E-2</v>
      </c>
      <c r="Q296">
        <v>37</v>
      </c>
      <c r="R296">
        <v>0.77500000000000002</v>
      </c>
      <c r="S296">
        <v>2.4</v>
      </c>
      <c r="T296">
        <v>74.7</v>
      </c>
      <c r="U296">
        <v>35</v>
      </c>
    </row>
    <row r="297" spans="1:21" x14ac:dyDescent="0.25">
      <c r="A297" t="s">
        <v>115</v>
      </c>
      <c r="B297" t="s">
        <v>124</v>
      </c>
      <c r="C297" t="s">
        <v>125</v>
      </c>
      <c r="D297" t="s">
        <v>24</v>
      </c>
      <c r="E297" t="s">
        <v>32</v>
      </c>
      <c r="F297" t="s">
        <v>30</v>
      </c>
      <c r="G297">
        <v>1</v>
      </c>
      <c r="H297" t="s">
        <v>31</v>
      </c>
      <c r="I297">
        <v>4.666E-2</v>
      </c>
      <c r="J297">
        <v>1.9241900000000001</v>
      </c>
      <c r="K297">
        <v>5.4300000000000001E-2</v>
      </c>
      <c r="N297">
        <v>0.81</v>
      </c>
      <c r="O297">
        <v>15.12</v>
      </c>
      <c r="P297">
        <v>2.9499999999999999E-3</v>
      </c>
      <c r="Q297">
        <v>37</v>
      </c>
      <c r="R297">
        <v>0.79100000000000004</v>
      </c>
      <c r="S297">
        <v>1.5</v>
      </c>
      <c r="T297">
        <v>21.5</v>
      </c>
      <c r="U297">
        <v>35</v>
      </c>
    </row>
    <row r="298" spans="1:21" x14ac:dyDescent="0.25">
      <c r="A298" t="s">
        <v>115</v>
      </c>
      <c r="B298" t="s">
        <v>124</v>
      </c>
      <c r="C298" t="s">
        <v>125</v>
      </c>
      <c r="D298" t="s">
        <v>24</v>
      </c>
      <c r="E298" t="s">
        <v>34</v>
      </c>
      <c r="F298" t="s">
        <v>30</v>
      </c>
      <c r="G298">
        <v>1</v>
      </c>
      <c r="H298" t="s">
        <v>31</v>
      </c>
      <c r="I298">
        <v>-0.22098999999999999</v>
      </c>
      <c r="J298">
        <v>2.05741</v>
      </c>
      <c r="K298">
        <v>6.862E-2</v>
      </c>
      <c r="N298">
        <v>0.64</v>
      </c>
      <c r="O298">
        <v>13.76</v>
      </c>
      <c r="P298">
        <v>4.7099999999999998E-3</v>
      </c>
      <c r="Q298">
        <v>37</v>
      </c>
      <c r="R298">
        <v>0.77400000000000002</v>
      </c>
      <c r="S298">
        <v>1</v>
      </c>
      <c r="T298">
        <v>19.5</v>
      </c>
      <c r="U298">
        <v>35</v>
      </c>
    </row>
    <row r="299" spans="1:21" x14ac:dyDescent="0.25">
      <c r="A299" t="s">
        <v>115</v>
      </c>
      <c r="B299" t="s">
        <v>124</v>
      </c>
      <c r="C299" t="s">
        <v>125</v>
      </c>
      <c r="D299" t="s">
        <v>25</v>
      </c>
      <c r="E299" t="s">
        <v>24</v>
      </c>
      <c r="F299" t="s">
        <v>35</v>
      </c>
      <c r="G299" t="s">
        <v>44</v>
      </c>
      <c r="H299" t="s">
        <v>43</v>
      </c>
      <c r="I299">
        <v>-0.86799000000000004</v>
      </c>
      <c r="J299">
        <v>2.2972299999999999</v>
      </c>
      <c r="K299">
        <v>-5.9240000000000001E-2</v>
      </c>
      <c r="L299">
        <v>6.8000000000000005E-4</v>
      </c>
      <c r="N299">
        <v>1.37</v>
      </c>
      <c r="O299">
        <v>50.82</v>
      </c>
      <c r="P299">
        <v>1.84087</v>
      </c>
      <c r="Q299">
        <v>37</v>
      </c>
      <c r="R299">
        <v>0.87</v>
      </c>
      <c r="S299">
        <v>2.4</v>
      </c>
      <c r="T299">
        <v>74.7</v>
      </c>
      <c r="U299">
        <v>33</v>
      </c>
    </row>
    <row r="300" spans="1:21" x14ac:dyDescent="0.25">
      <c r="A300" t="s">
        <v>115</v>
      </c>
      <c r="B300" t="s">
        <v>124</v>
      </c>
      <c r="C300" t="s">
        <v>125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-1.8174300000000001</v>
      </c>
      <c r="J300">
        <v>5.5122799999999996</v>
      </c>
      <c r="K300">
        <v>0.20832999999999999</v>
      </c>
      <c r="N300">
        <v>0.08</v>
      </c>
      <c r="O300">
        <v>349.29</v>
      </c>
      <c r="P300">
        <v>4.3400000000000001E-2</v>
      </c>
      <c r="Q300">
        <v>35</v>
      </c>
      <c r="R300">
        <v>0.88900000000000001</v>
      </c>
      <c r="S300">
        <v>0.8</v>
      </c>
      <c r="T300">
        <v>689.6</v>
      </c>
      <c r="U300">
        <v>33</v>
      </c>
    </row>
    <row r="301" spans="1:21" x14ac:dyDescent="0.25">
      <c r="A301" t="s">
        <v>115</v>
      </c>
      <c r="B301" t="s">
        <v>124</v>
      </c>
      <c r="C301" t="s">
        <v>125</v>
      </c>
      <c r="D301" t="s">
        <v>24</v>
      </c>
      <c r="E301" t="s">
        <v>39</v>
      </c>
      <c r="F301" t="s">
        <v>30</v>
      </c>
      <c r="G301">
        <v>1</v>
      </c>
      <c r="H301" t="s">
        <v>31</v>
      </c>
      <c r="I301">
        <v>0.24141000000000001</v>
      </c>
      <c r="J301">
        <v>1.8408</v>
      </c>
      <c r="K301">
        <v>4.8219999999999999E-2</v>
      </c>
      <c r="N301">
        <v>1.02</v>
      </c>
      <c r="O301">
        <v>16.12</v>
      </c>
      <c r="P301">
        <v>2.33E-3</v>
      </c>
      <c r="Q301">
        <v>37</v>
      </c>
      <c r="R301">
        <v>0.79600000000000004</v>
      </c>
      <c r="S301">
        <v>2</v>
      </c>
      <c r="T301">
        <v>23.5</v>
      </c>
      <c r="U301">
        <v>35</v>
      </c>
    </row>
    <row r="302" spans="1:21" x14ac:dyDescent="0.25">
      <c r="A302" t="s">
        <v>115</v>
      </c>
      <c r="B302" t="s">
        <v>126</v>
      </c>
      <c r="C302" t="s">
        <v>127</v>
      </c>
      <c r="D302" t="s">
        <v>24</v>
      </c>
      <c r="E302" t="s">
        <v>25</v>
      </c>
      <c r="F302" t="s">
        <v>26</v>
      </c>
      <c r="G302" t="s">
        <v>52</v>
      </c>
      <c r="H302" t="s">
        <v>43</v>
      </c>
      <c r="I302">
        <v>-1.4100600000000001</v>
      </c>
      <c r="J302">
        <v>0.69074999999999998</v>
      </c>
      <c r="K302">
        <v>-1.366E-2</v>
      </c>
      <c r="L302">
        <v>3.8999999999999999E-4</v>
      </c>
      <c r="N302">
        <v>0</v>
      </c>
      <c r="O302">
        <v>66</v>
      </c>
      <c r="P302">
        <v>1.8079999999999999E-2</v>
      </c>
      <c r="Q302">
        <v>63</v>
      </c>
      <c r="R302">
        <v>0.94899999999999995</v>
      </c>
      <c r="S302">
        <v>0</v>
      </c>
      <c r="T302">
        <v>55</v>
      </c>
      <c r="U302">
        <v>59</v>
      </c>
    </row>
    <row r="303" spans="1:21" x14ac:dyDescent="0.25">
      <c r="A303" t="s">
        <v>115</v>
      </c>
      <c r="B303" t="s">
        <v>126</v>
      </c>
      <c r="C303" t="s">
        <v>127</v>
      </c>
      <c r="D303" t="s">
        <v>29</v>
      </c>
      <c r="E303" t="s">
        <v>24</v>
      </c>
      <c r="F303" t="s">
        <v>30</v>
      </c>
      <c r="G303" t="s">
        <v>49</v>
      </c>
      <c r="H303" t="s">
        <v>33</v>
      </c>
      <c r="I303">
        <v>-11.560600000000001</v>
      </c>
      <c r="J303">
        <v>5.8231200000000003</v>
      </c>
      <c r="K303">
        <v>-0.11904000000000001</v>
      </c>
      <c r="N303">
        <v>2</v>
      </c>
      <c r="O303">
        <v>50</v>
      </c>
      <c r="P303">
        <v>0.42648000000000003</v>
      </c>
      <c r="Q303">
        <v>63</v>
      </c>
      <c r="R303">
        <v>0.90200000000000002</v>
      </c>
      <c r="S303">
        <v>2</v>
      </c>
      <c r="T303">
        <v>55.4</v>
      </c>
      <c r="U303">
        <v>60</v>
      </c>
    </row>
    <row r="304" spans="1:21" x14ac:dyDescent="0.25">
      <c r="A304" t="s">
        <v>115</v>
      </c>
      <c r="B304" t="s">
        <v>126</v>
      </c>
      <c r="C304" t="s">
        <v>127</v>
      </c>
      <c r="D304" t="s">
        <v>24</v>
      </c>
      <c r="E304" t="s">
        <v>32</v>
      </c>
      <c r="F304" t="s">
        <v>30</v>
      </c>
      <c r="G304" t="s">
        <v>27</v>
      </c>
      <c r="H304" t="s">
        <v>33</v>
      </c>
      <c r="I304">
        <v>1.83155</v>
      </c>
      <c r="J304">
        <v>0.28614000000000001</v>
      </c>
      <c r="K304">
        <v>-1.3600000000000001E-3</v>
      </c>
      <c r="N304">
        <v>2.4</v>
      </c>
      <c r="O304">
        <v>15.15</v>
      </c>
      <c r="P304">
        <v>7.7780000000000002E-2</v>
      </c>
      <c r="Q304">
        <v>63</v>
      </c>
      <c r="R304">
        <v>0.88700000000000001</v>
      </c>
      <c r="S304">
        <v>2.2999999999999998</v>
      </c>
      <c r="T304">
        <v>15.2</v>
      </c>
      <c r="U304">
        <v>60</v>
      </c>
    </row>
    <row r="305" spans="1:21" x14ac:dyDescent="0.25">
      <c r="A305" t="s">
        <v>115</v>
      </c>
      <c r="B305" t="s">
        <v>126</v>
      </c>
      <c r="C305" t="s">
        <v>127</v>
      </c>
      <c r="D305" t="s">
        <v>24</v>
      </c>
      <c r="E305" t="s">
        <v>34</v>
      </c>
      <c r="F305" t="s">
        <v>30</v>
      </c>
      <c r="G305">
        <v>1</v>
      </c>
      <c r="H305" t="s">
        <v>31</v>
      </c>
      <c r="I305">
        <v>-1.34E-3</v>
      </c>
      <c r="J305">
        <v>1.68344</v>
      </c>
      <c r="K305">
        <v>4.5039999999999997E-2</v>
      </c>
      <c r="N305">
        <v>1.21</v>
      </c>
      <c r="O305">
        <v>11.53</v>
      </c>
      <c r="P305">
        <v>2.0300000000000001E-3</v>
      </c>
      <c r="Q305">
        <v>63</v>
      </c>
      <c r="R305">
        <v>0.80700000000000005</v>
      </c>
      <c r="S305">
        <v>1.5</v>
      </c>
      <c r="T305">
        <v>13.5</v>
      </c>
      <c r="U305">
        <v>61</v>
      </c>
    </row>
    <row r="306" spans="1:21" x14ac:dyDescent="0.25">
      <c r="A306" t="s">
        <v>115</v>
      </c>
      <c r="B306" t="s">
        <v>126</v>
      </c>
      <c r="C306" t="s">
        <v>127</v>
      </c>
      <c r="D306" t="s">
        <v>25</v>
      </c>
      <c r="E306" t="s">
        <v>24</v>
      </c>
      <c r="F306" t="s">
        <v>35</v>
      </c>
      <c r="G306" t="s">
        <v>36</v>
      </c>
      <c r="H306" t="s">
        <v>43</v>
      </c>
      <c r="I306">
        <v>2.0031699999999999</v>
      </c>
      <c r="J306">
        <v>2.47309</v>
      </c>
      <c r="K306">
        <v>-5.5870000000000003E-2</v>
      </c>
      <c r="L306">
        <v>5.1000000000000004E-4</v>
      </c>
      <c r="N306">
        <v>2</v>
      </c>
      <c r="O306">
        <v>69.400000000000006</v>
      </c>
      <c r="P306">
        <v>3.1892499999999999</v>
      </c>
      <c r="Q306">
        <v>63</v>
      </c>
      <c r="R306">
        <v>0.97099999999999997</v>
      </c>
      <c r="S306">
        <v>2</v>
      </c>
      <c r="T306">
        <v>55.4</v>
      </c>
      <c r="U306">
        <v>59</v>
      </c>
    </row>
    <row r="307" spans="1:21" x14ac:dyDescent="0.25">
      <c r="A307" t="s">
        <v>115</v>
      </c>
      <c r="B307" t="s">
        <v>126</v>
      </c>
      <c r="C307" t="s">
        <v>127</v>
      </c>
      <c r="D307" t="s">
        <v>24</v>
      </c>
      <c r="E307" t="s">
        <v>37</v>
      </c>
      <c r="F307" t="s">
        <v>38</v>
      </c>
      <c r="G307">
        <v>1</v>
      </c>
      <c r="H307" t="s">
        <v>31</v>
      </c>
      <c r="I307">
        <v>-1.37513</v>
      </c>
      <c r="J307">
        <v>5.4360900000000001</v>
      </c>
      <c r="K307">
        <v>0.18051</v>
      </c>
      <c r="N307">
        <v>4.8</v>
      </c>
      <c r="O307">
        <v>724.86</v>
      </c>
      <c r="P307">
        <v>3.2579999999999998E-2</v>
      </c>
      <c r="Q307">
        <v>34</v>
      </c>
      <c r="R307">
        <v>0.89200000000000002</v>
      </c>
      <c r="S307">
        <v>3.9</v>
      </c>
      <c r="T307">
        <v>591.29999999999995</v>
      </c>
      <c r="U307">
        <v>32</v>
      </c>
    </row>
    <row r="308" spans="1:21" x14ac:dyDescent="0.25">
      <c r="A308" t="s">
        <v>115</v>
      </c>
      <c r="B308" t="s">
        <v>126</v>
      </c>
      <c r="C308" t="s">
        <v>127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2.5194100000000001</v>
      </c>
      <c r="J308">
        <v>0.34806999999999999</v>
      </c>
      <c r="K308">
        <v>-2.5200000000000001E-3</v>
      </c>
      <c r="N308">
        <v>3.21</v>
      </c>
      <c r="O308">
        <v>14.52</v>
      </c>
      <c r="P308">
        <v>7.485E-2</v>
      </c>
      <c r="Q308">
        <v>63</v>
      </c>
      <c r="R308">
        <v>0.90100000000000002</v>
      </c>
      <c r="S308">
        <v>3</v>
      </c>
      <c r="T308">
        <v>17</v>
      </c>
      <c r="U308">
        <v>60</v>
      </c>
    </row>
    <row r="309" spans="1:21" x14ac:dyDescent="0.25">
      <c r="A309" t="s">
        <v>115</v>
      </c>
      <c r="B309" t="s">
        <v>53</v>
      </c>
      <c r="C309" t="s">
        <v>54</v>
      </c>
      <c r="D309" t="s">
        <v>24</v>
      </c>
      <c r="E309" t="s">
        <v>25</v>
      </c>
      <c r="F309" t="s">
        <v>26</v>
      </c>
      <c r="G309" t="s">
        <v>27</v>
      </c>
      <c r="H309" t="s">
        <v>43</v>
      </c>
      <c r="I309">
        <v>-4.6575600000000001</v>
      </c>
      <c r="J309">
        <v>1.60361</v>
      </c>
      <c r="K309">
        <v>5.2229999999999999E-2</v>
      </c>
      <c r="L309">
        <v>-1.39E-3</v>
      </c>
      <c r="N309">
        <v>0</v>
      </c>
      <c r="O309">
        <v>65</v>
      </c>
      <c r="P309">
        <v>0.90320999999999996</v>
      </c>
      <c r="Q309">
        <v>61</v>
      </c>
      <c r="R309">
        <v>0.96599999999999997</v>
      </c>
      <c r="S309">
        <v>0</v>
      </c>
      <c r="T309">
        <v>65</v>
      </c>
      <c r="U309">
        <v>57</v>
      </c>
    </row>
    <row r="310" spans="1:21" x14ac:dyDescent="0.25">
      <c r="A310" t="s">
        <v>115</v>
      </c>
      <c r="B310" t="s">
        <v>53</v>
      </c>
      <c r="C310" t="s">
        <v>54</v>
      </c>
      <c r="D310" t="s">
        <v>29</v>
      </c>
      <c r="E310" t="s">
        <v>24</v>
      </c>
      <c r="F310" t="s">
        <v>30</v>
      </c>
      <c r="G310" t="s">
        <v>49</v>
      </c>
      <c r="H310" t="s">
        <v>28</v>
      </c>
      <c r="I310">
        <v>-4.7161299999999997</v>
      </c>
      <c r="J310">
        <v>4.0521099999999999</v>
      </c>
      <c r="N310">
        <v>2.79</v>
      </c>
      <c r="O310">
        <v>34.54</v>
      </c>
      <c r="P310">
        <v>0.57242999999999999</v>
      </c>
      <c r="Q310">
        <v>61</v>
      </c>
      <c r="R310">
        <v>0.84599999999999997</v>
      </c>
      <c r="S310">
        <v>2.6</v>
      </c>
      <c r="T310">
        <v>33.9</v>
      </c>
      <c r="U310">
        <v>59</v>
      </c>
    </row>
    <row r="311" spans="1:21" x14ac:dyDescent="0.25">
      <c r="A311" t="s">
        <v>115</v>
      </c>
      <c r="B311" t="s">
        <v>53</v>
      </c>
      <c r="C311" t="s">
        <v>54</v>
      </c>
      <c r="D311" t="s">
        <v>24</v>
      </c>
      <c r="E311" t="s">
        <v>32</v>
      </c>
      <c r="F311" t="s">
        <v>30</v>
      </c>
      <c r="G311" t="s">
        <v>27</v>
      </c>
      <c r="H311" t="s">
        <v>28</v>
      </c>
      <c r="I311">
        <v>1.6478999999999999</v>
      </c>
      <c r="J311">
        <v>0.22012000000000001</v>
      </c>
      <c r="N311">
        <v>2.2599999999999998</v>
      </c>
      <c r="O311">
        <v>9.25</v>
      </c>
      <c r="P311">
        <v>5.0450000000000002E-2</v>
      </c>
      <c r="Q311">
        <v>61</v>
      </c>
      <c r="R311">
        <v>0.86399999999999999</v>
      </c>
      <c r="S311">
        <v>1.9</v>
      </c>
      <c r="T311">
        <v>10.3</v>
      </c>
      <c r="U311">
        <v>59</v>
      </c>
    </row>
    <row r="312" spans="1:21" x14ac:dyDescent="0.25">
      <c r="A312" t="s">
        <v>115</v>
      </c>
      <c r="B312" t="s">
        <v>53</v>
      </c>
      <c r="C312" t="s">
        <v>54</v>
      </c>
      <c r="D312" t="s">
        <v>24</v>
      </c>
      <c r="E312" t="s">
        <v>34</v>
      </c>
      <c r="F312" t="s">
        <v>30</v>
      </c>
      <c r="G312" t="s">
        <v>27</v>
      </c>
      <c r="H312" t="s">
        <v>28</v>
      </c>
      <c r="I312">
        <v>0.80456000000000005</v>
      </c>
      <c r="J312">
        <v>0.18940000000000001</v>
      </c>
      <c r="N312">
        <v>1.33</v>
      </c>
      <c r="O312">
        <v>7.35</v>
      </c>
      <c r="P312">
        <v>9.0440000000000006E-2</v>
      </c>
      <c r="Q312">
        <v>61</v>
      </c>
      <c r="R312">
        <v>0.72399999999999998</v>
      </c>
      <c r="S312">
        <v>0.5</v>
      </c>
      <c r="T312">
        <v>10.5</v>
      </c>
      <c r="U312">
        <v>59</v>
      </c>
    </row>
    <row r="313" spans="1:21" x14ac:dyDescent="0.25">
      <c r="A313" t="s">
        <v>115</v>
      </c>
      <c r="B313" t="s">
        <v>53</v>
      </c>
      <c r="C313" t="s">
        <v>54</v>
      </c>
      <c r="D313" t="s">
        <v>25</v>
      </c>
      <c r="E313" t="s">
        <v>24</v>
      </c>
      <c r="F313" t="s">
        <v>35</v>
      </c>
      <c r="G313" t="s">
        <v>36</v>
      </c>
      <c r="H313" t="s">
        <v>28</v>
      </c>
      <c r="I313">
        <v>2.7851300000000001</v>
      </c>
      <c r="J313">
        <v>0.48853000000000002</v>
      </c>
      <c r="N313">
        <v>2.79</v>
      </c>
      <c r="O313">
        <v>34.54</v>
      </c>
      <c r="P313">
        <v>0.81649000000000005</v>
      </c>
      <c r="Q313">
        <v>61</v>
      </c>
      <c r="R313">
        <v>0.97599999999999998</v>
      </c>
      <c r="S313">
        <v>2.6</v>
      </c>
      <c r="T313">
        <v>33.9</v>
      </c>
      <c r="U313">
        <v>59</v>
      </c>
    </row>
    <row r="314" spans="1:21" x14ac:dyDescent="0.25">
      <c r="A314" t="s">
        <v>115</v>
      </c>
      <c r="B314" t="s">
        <v>53</v>
      </c>
      <c r="C314" t="s">
        <v>54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-0.15182000000000001</v>
      </c>
      <c r="J314">
        <v>4.3967099999999997</v>
      </c>
      <c r="K314">
        <v>0.17646000000000001</v>
      </c>
      <c r="N314">
        <v>4.84</v>
      </c>
      <c r="O314">
        <v>252.73</v>
      </c>
      <c r="P314">
        <v>3.1140000000000001E-2</v>
      </c>
      <c r="Q314">
        <v>33</v>
      </c>
      <c r="R314">
        <v>0.91100000000000003</v>
      </c>
      <c r="S314">
        <v>1.6</v>
      </c>
      <c r="T314">
        <v>577.1</v>
      </c>
      <c r="U314">
        <v>31</v>
      </c>
    </row>
    <row r="315" spans="1:21" x14ac:dyDescent="0.25">
      <c r="A315" t="s">
        <v>115</v>
      </c>
      <c r="B315" t="s">
        <v>53</v>
      </c>
      <c r="C315" t="s">
        <v>54</v>
      </c>
      <c r="D315" t="s">
        <v>24</v>
      </c>
      <c r="E315" t="s">
        <v>39</v>
      </c>
      <c r="F315" t="s">
        <v>30</v>
      </c>
      <c r="G315">
        <v>1</v>
      </c>
      <c r="H315" t="s">
        <v>63</v>
      </c>
      <c r="I315">
        <v>1.1864699999999999</v>
      </c>
      <c r="J315">
        <v>3.4610000000000002E-2</v>
      </c>
      <c r="K315">
        <v>3.0599999999999999E-2</v>
      </c>
      <c r="N315">
        <v>3.66</v>
      </c>
      <c r="O315">
        <v>10.99</v>
      </c>
      <c r="P315">
        <v>9.3999999999999997E-4</v>
      </c>
      <c r="Q315">
        <v>61</v>
      </c>
      <c r="R315">
        <v>0.76900000000000002</v>
      </c>
      <c r="S315">
        <v>2.5</v>
      </c>
      <c r="T315">
        <v>13.5</v>
      </c>
      <c r="U315">
        <v>59</v>
      </c>
    </row>
    <row r="316" spans="1:21" x14ac:dyDescent="0.25">
      <c r="A316" t="s">
        <v>115</v>
      </c>
      <c r="B316" t="s">
        <v>56</v>
      </c>
      <c r="C316" t="s">
        <v>57</v>
      </c>
      <c r="D316" t="s">
        <v>24</v>
      </c>
      <c r="E316" t="s">
        <v>25</v>
      </c>
      <c r="F316" t="s">
        <v>26</v>
      </c>
      <c r="G316" t="s">
        <v>52</v>
      </c>
      <c r="H316" t="s">
        <v>28</v>
      </c>
      <c r="I316">
        <v>-2.2313100000000001</v>
      </c>
      <c r="J316">
        <v>0.94906000000000001</v>
      </c>
      <c r="N316">
        <v>0</v>
      </c>
      <c r="O316">
        <v>100</v>
      </c>
      <c r="P316">
        <v>4.2900000000000001E-2</v>
      </c>
      <c r="Q316">
        <v>38</v>
      </c>
      <c r="R316">
        <v>0.93300000000000005</v>
      </c>
      <c r="S316">
        <v>0</v>
      </c>
      <c r="T316">
        <v>70</v>
      </c>
      <c r="U316">
        <v>36</v>
      </c>
    </row>
    <row r="317" spans="1:21" x14ac:dyDescent="0.25">
      <c r="A317" t="s">
        <v>115</v>
      </c>
      <c r="B317" t="s">
        <v>56</v>
      </c>
      <c r="C317" t="s">
        <v>57</v>
      </c>
      <c r="D317" t="s">
        <v>29</v>
      </c>
      <c r="E317" t="s">
        <v>24</v>
      </c>
      <c r="F317" t="s">
        <v>30</v>
      </c>
      <c r="G317">
        <v>1</v>
      </c>
      <c r="H317" t="s">
        <v>31</v>
      </c>
      <c r="I317">
        <v>-0.33889000000000002</v>
      </c>
      <c r="J317">
        <v>4.0134100000000004</v>
      </c>
      <c r="K317">
        <v>6.7540000000000003E-2</v>
      </c>
      <c r="N317">
        <v>2.4900000000000002</v>
      </c>
      <c r="O317">
        <v>69.599999999999994</v>
      </c>
      <c r="P317">
        <v>4.5599999999999998E-3</v>
      </c>
      <c r="Q317">
        <v>38</v>
      </c>
      <c r="R317">
        <v>0.90500000000000003</v>
      </c>
      <c r="S317">
        <v>2.5</v>
      </c>
      <c r="T317">
        <v>74.7</v>
      </c>
      <c r="U317">
        <v>36</v>
      </c>
    </row>
    <row r="318" spans="1:21" x14ac:dyDescent="0.25">
      <c r="A318" t="s">
        <v>115</v>
      </c>
      <c r="B318" t="s">
        <v>56</v>
      </c>
      <c r="C318" t="s">
        <v>57</v>
      </c>
      <c r="D318" t="s">
        <v>24</v>
      </c>
      <c r="E318" t="s">
        <v>32</v>
      </c>
      <c r="F318" t="s">
        <v>30</v>
      </c>
      <c r="G318" t="s">
        <v>27</v>
      </c>
      <c r="H318" t="s">
        <v>43</v>
      </c>
      <c r="I318">
        <v>1.54158</v>
      </c>
      <c r="J318">
        <v>0.58462000000000003</v>
      </c>
      <c r="K318">
        <v>-9.4299999999999991E-3</v>
      </c>
      <c r="L318">
        <v>6.9999999999999994E-5</v>
      </c>
      <c r="N318">
        <v>2.94</v>
      </c>
      <c r="O318">
        <v>18.829999999999998</v>
      </c>
      <c r="P318">
        <v>8.6800000000000002E-2</v>
      </c>
      <c r="Q318">
        <v>38</v>
      </c>
      <c r="R318">
        <v>0.93600000000000005</v>
      </c>
      <c r="S318">
        <v>2.8</v>
      </c>
      <c r="T318">
        <v>19.8</v>
      </c>
      <c r="U318">
        <v>34</v>
      </c>
    </row>
    <row r="319" spans="1:21" x14ac:dyDescent="0.25">
      <c r="A319" t="s">
        <v>115</v>
      </c>
      <c r="B319" t="s">
        <v>56</v>
      </c>
      <c r="C319" t="s">
        <v>57</v>
      </c>
      <c r="D319" t="s">
        <v>24</v>
      </c>
      <c r="E319" t="s">
        <v>34</v>
      </c>
      <c r="F319" t="s">
        <v>30</v>
      </c>
      <c r="G319" t="s">
        <v>27</v>
      </c>
      <c r="H319" t="s">
        <v>43</v>
      </c>
      <c r="I319">
        <v>1.7242</v>
      </c>
      <c r="J319">
        <v>0.51029000000000002</v>
      </c>
      <c r="K319">
        <v>-8.77E-3</v>
      </c>
      <c r="L319">
        <v>6.9999999999999994E-5</v>
      </c>
      <c r="N319">
        <v>2.94</v>
      </c>
      <c r="O319">
        <v>17.02</v>
      </c>
      <c r="P319">
        <v>0.10403999999999999</v>
      </c>
      <c r="Q319">
        <v>38</v>
      </c>
      <c r="R319">
        <v>0.89900000000000002</v>
      </c>
      <c r="S319">
        <v>2.8</v>
      </c>
      <c r="T319">
        <v>18</v>
      </c>
      <c r="U319">
        <v>34</v>
      </c>
    </row>
    <row r="320" spans="1:21" x14ac:dyDescent="0.25">
      <c r="A320" t="s">
        <v>115</v>
      </c>
      <c r="B320" t="s">
        <v>56</v>
      </c>
      <c r="C320" t="s">
        <v>57</v>
      </c>
      <c r="D320" t="s">
        <v>25</v>
      </c>
      <c r="E320" t="s">
        <v>24</v>
      </c>
      <c r="F320" t="s">
        <v>35</v>
      </c>
      <c r="G320" t="s">
        <v>71</v>
      </c>
      <c r="H320" t="s">
        <v>33</v>
      </c>
      <c r="I320">
        <v>2.4867400000000002</v>
      </c>
      <c r="J320">
        <v>1.32423</v>
      </c>
      <c r="K320">
        <v>-6.5300000000000002E-3</v>
      </c>
      <c r="N320">
        <v>2.4900000000000002</v>
      </c>
      <c r="O320">
        <v>69.599999999999994</v>
      </c>
      <c r="P320">
        <v>8.2900000000000001E-2</v>
      </c>
      <c r="Q320">
        <v>38</v>
      </c>
      <c r="R320">
        <v>0.93100000000000005</v>
      </c>
      <c r="S320">
        <v>2.5</v>
      </c>
      <c r="T320">
        <v>74.7</v>
      </c>
      <c r="U320">
        <v>35</v>
      </c>
    </row>
    <row r="321" spans="1:21" x14ac:dyDescent="0.25">
      <c r="A321" t="s">
        <v>115</v>
      </c>
      <c r="B321" t="s">
        <v>56</v>
      </c>
      <c r="C321" t="s">
        <v>57</v>
      </c>
      <c r="D321" t="s">
        <v>24</v>
      </c>
      <c r="E321" t="s">
        <v>37</v>
      </c>
      <c r="F321" t="s">
        <v>38</v>
      </c>
      <c r="G321" t="s">
        <v>52</v>
      </c>
      <c r="H321" t="s">
        <v>43</v>
      </c>
      <c r="I321">
        <v>-3.5580400000000001</v>
      </c>
      <c r="J321">
        <v>4.92387</v>
      </c>
      <c r="K321">
        <v>-7.0129999999999998E-2</v>
      </c>
      <c r="L321">
        <v>2.63E-3</v>
      </c>
      <c r="N321">
        <v>8.2899999999999991</v>
      </c>
      <c r="O321">
        <v>887.03</v>
      </c>
      <c r="P321">
        <v>4.16913</v>
      </c>
      <c r="Q321">
        <v>35</v>
      </c>
      <c r="R321">
        <v>0.89700000000000002</v>
      </c>
      <c r="S321">
        <v>8.6999999999999993</v>
      </c>
      <c r="T321">
        <v>1075.5999999999999</v>
      </c>
      <c r="U321">
        <v>31</v>
      </c>
    </row>
    <row r="322" spans="1:21" x14ac:dyDescent="0.25">
      <c r="A322" t="s">
        <v>115</v>
      </c>
      <c r="B322" t="s">
        <v>56</v>
      </c>
      <c r="C322" t="s">
        <v>57</v>
      </c>
      <c r="D322" t="s">
        <v>24</v>
      </c>
      <c r="E322" t="s">
        <v>39</v>
      </c>
      <c r="F322" t="s">
        <v>30</v>
      </c>
      <c r="G322" t="s">
        <v>27</v>
      </c>
      <c r="H322" t="s">
        <v>43</v>
      </c>
      <c r="I322">
        <v>1.35897</v>
      </c>
      <c r="J322">
        <v>0.65895999999999999</v>
      </c>
      <c r="K322">
        <v>-1.01E-2</v>
      </c>
      <c r="L322">
        <v>6.9999999999999994E-5</v>
      </c>
      <c r="N322">
        <v>2.94</v>
      </c>
      <c r="O322">
        <v>20.64</v>
      </c>
      <c r="P322">
        <v>8.7999999999999995E-2</v>
      </c>
      <c r="Q322">
        <v>38</v>
      </c>
      <c r="R322">
        <v>0.95</v>
      </c>
      <c r="S322">
        <v>2.8</v>
      </c>
      <c r="T322">
        <v>22</v>
      </c>
      <c r="U322">
        <v>34</v>
      </c>
    </row>
    <row r="323" spans="1:21" x14ac:dyDescent="0.25">
      <c r="A323" t="s">
        <v>115</v>
      </c>
      <c r="B323" t="s">
        <v>128</v>
      </c>
      <c r="C323" t="s">
        <v>129</v>
      </c>
      <c r="D323" t="s">
        <v>24</v>
      </c>
      <c r="E323" t="s">
        <v>25</v>
      </c>
      <c r="F323" t="s">
        <v>26</v>
      </c>
      <c r="G323" t="s">
        <v>52</v>
      </c>
      <c r="H323" t="s">
        <v>43</v>
      </c>
      <c r="I323">
        <v>-0.17165</v>
      </c>
      <c r="J323">
        <v>4.2450000000000002E-2</v>
      </c>
      <c r="K323">
        <v>3.4380000000000001E-2</v>
      </c>
      <c r="L323">
        <v>-3.3E-4</v>
      </c>
      <c r="N323">
        <v>0</v>
      </c>
      <c r="O323">
        <v>65</v>
      </c>
      <c r="P323">
        <v>2.7660000000000001E-2</v>
      </c>
      <c r="Q323">
        <v>37</v>
      </c>
      <c r="R323">
        <v>0.94399999999999995</v>
      </c>
      <c r="S323">
        <v>0</v>
      </c>
      <c r="T323">
        <v>65</v>
      </c>
      <c r="U323">
        <v>33</v>
      </c>
    </row>
    <row r="324" spans="1:21" x14ac:dyDescent="0.25">
      <c r="A324" t="s">
        <v>115</v>
      </c>
      <c r="B324" t="s">
        <v>128</v>
      </c>
      <c r="C324" t="s">
        <v>129</v>
      </c>
      <c r="D324" t="s">
        <v>29</v>
      </c>
      <c r="E324" t="s">
        <v>24</v>
      </c>
      <c r="F324" t="s">
        <v>30</v>
      </c>
      <c r="G324">
        <v>1</v>
      </c>
      <c r="H324" t="s">
        <v>31</v>
      </c>
      <c r="I324">
        <v>0.16395000000000001</v>
      </c>
      <c r="J324">
        <v>3.6479499999999998</v>
      </c>
      <c r="K324">
        <v>0.11620999999999999</v>
      </c>
      <c r="N324">
        <v>1.98</v>
      </c>
      <c r="O324">
        <v>83.06</v>
      </c>
      <c r="P324">
        <v>1.3509999999999999E-2</v>
      </c>
      <c r="Q324">
        <v>37</v>
      </c>
      <c r="R324">
        <v>0.84099999999999997</v>
      </c>
      <c r="S324">
        <v>1.7</v>
      </c>
      <c r="T324">
        <v>79.7</v>
      </c>
      <c r="U324">
        <v>35</v>
      </c>
    </row>
    <row r="325" spans="1:21" x14ac:dyDescent="0.25">
      <c r="A325" t="s">
        <v>115</v>
      </c>
      <c r="B325" t="s">
        <v>128</v>
      </c>
      <c r="C325" t="s">
        <v>129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>
        <v>1.97888</v>
      </c>
      <c r="J325">
        <v>0.35382999999999998</v>
      </c>
      <c r="K325">
        <v>-1.7799999999999999E-3</v>
      </c>
      <c r="N325">
        <v>2.67</v>
      </c>
      <c r="O325">
        <v>19.07</v>
      </c>
      <c r="P325">
        <v>0.17066000000000001</v>
      </c>
      <c r="Q325">
        <v>37</v>
      </c>
      <c r="R325">
        <v>0.88</v>
      </c>
      <c r="S325">
        <v>2.2999999999999998</v>
      </c>
      <c r="T325">
        <v>24.5</v>
      </c>
      <c r="U325">
        <v>34</v>
      </c>
    </row>
    <row r="326" spans="1:21" x14ac:dyDescent="0.25">
      <c r="A326" t="s">
        <v>115</v>
      </c>
      <c r="B326" t="s">
        <v>128</v>
      </c>
      <c r="C326" t="s">
        <v>129</v>
      </c>
      <c r="D326" t="s">
        <v>24</v>
      </c>
      <c r="E326" t="s">
        <v>34</v>
      </c>
      <c r="F326" t="s">
        <v>30</v>
      </c>
      <c r="G326" t="s">
        <v>27</v>
      </c>
      <c r="H326" t="s">
        <v>33</v>
      </c>
      <c r="I326">
        <v>1.1692</v>
      </c>
      <c r="J326">
        <v>0.33431</v>
      </c>
      <c r="K326">
        <v>-1.6999999999999999E-3</v>
      </c>
      <c r="N326">
        <v>1.82</v>
      </c>
      <c r="O326">
        <v>17.239999999999998</v>
      </c>
      <c r="P326">
        <v>0.17971999999999999</v>
      </c>
      <c r="Q326">
        <v>37</v>
      </c>
      <c r="R326">
        <v>0.86099999999999999</v>
      </c>
      <c r="S326">
        <v>1.4</v>
      </c>
      <c r="T326">
        <v>23</v>
      </c>
      <c r="U326">
        <v>34</v>
      </c>
    </row>
    <row r="327" spans="1:21" x14ac:dyDescent="0.25">
      <c r="A327" t="s">
        <v>115</v>
      </c>
      <c r="B327" t="s">
        <v>128</v>
      </c>
      <c r="C327" t="s">
        <v>129</v>
      </c>
      <c r="D327" t="s">
        <v>25</v>
      </c>
      <c r="E327" t="s">
        <v>24</v>
      </c>
      <c r="F327" t="s">
        <v>35</v>
      </c>
      <c r="G327" t="s">
        <v>44</v>
      </c>
      <c r="H327" t="s">
        <v>43</v>
      </c>
      <c r="I327">
        <v>1.9770399999999999</v>
      </c>
      <c r="J327">
        <v>2.27475</v>
      </c>
      <c r="K327">
        <v>-5.2810000000000003E-2</v>
      </c>
      <c r="L327">
        <v>5.6999999999999998E-4</v>
      </c>
      <c r="N327">
        <v>1.98</v>
      </c>
      <c r="O327">
        <v>83.06</v>
      </c>
      <c r="P327">
        <v>1.6526000000000001</v>
      </c>
      <c r="Q327">
        <v>37</v>
      </c>
      <c r="R327">
        <v>0.96</v>
      </c>
      <c r="S327">
        <v>1.7</v>
      </c>
      <c r="T327">
        <v>79.7</v>
      </c>
      <c r="U327">
        <v>33</v>
      </c>
    </row>
    <row r="328" spans="1:21" x14ac:dyDescent="0.25">
      <c r="A328" t="s">
        <v>115</v>
      </c>
      <c r="B328" t="s">
        <v>128</v>
      </c>
      <c r="C328" t="s">
        <v>129</v>
      </c>
      <c r="D328" t="s">
        <v>24</v>
      </c>
      <c r="E328" t="s">
        <v>37</v>
      </c>
      <c r="F328" t="s">
        <v>38</v>
      </c>
      <c r="G328">
        <v>1</v>
      </c>
      <c r="H328" t="s">
        <v>31</v>
      </c>
      <c r="I328">
        <v>0.24326</v>
      </c>
      <c r="J328">
        <v>4.21096</v>
      </c>
      <c r="K328">
        <v>0.24743999999999999</v>
      </c>
      <c r="N328">
        <v>11.85</v>
      </c>
      <c r="O328">
        <v>762.03</v>
      </c>
      <c r="P328">
        <v>6.123E-2</v>
      </c>
      <c r="Q328">
        <v>35</v>
      </c>
      <c r="R328">
        <v>0.876</v>
      </c>
      <c r="S328">
        <v>1.8</v>
      </c>
      <c r="T328">
        <v>1321.9</v>
      </c>
      <c r="U328">
        <v>33</v>
      </c>
    </row>
    <row r="329" spans="1:21" x14ac:dyDescent="0.25">
      <c r="A329" t="s">
        <v>115</v>
      </c>
      <c r="B329" t="s">
        <v>128</v>
      </c>
      <c r="C329" t="s">
        <v>129</v>
      </c>
      <c r="D329" t="s">
        <v>24</v>
      </c>
      <c r="E329" t="s">
        <v>39</v>
      </c>
      <c r="F329" t="s">
        <v>30</v>
      </c>
      <c r="G329" t="s">
        <v>27</v>
      </c>
      <c r="H329" t="s">
        <v>33</v>
      </c>
      <c r="I329">
        <v>2.78857</v>
      </c>
      <c r="J329">
        <v>0.37335000000000002</v>
      </c>
      <c r="K329">
        <v>-1.8699999999999999E-3</v>
      </c>
      <c r="N329">
        <v>3.52</v>
      </c>
      <c r="O329">
        <v>20.9</v>
      </c>
      <c r="P329">
        <v>0.1726</v>
      </c>
      <c r="Q329">
        <v>37</v>
      </c>
      <c r="R329">
        <v>0.89</v>
      </c>
      <c r="S329">
        <v>3.2</v>
      </c>
      <c r="T329">
        <v>26</v>
      </c>
      <c r="U329">
        <v>34</v>
      </c>
    </row>
    <row r="330" spans="1:21" x14ac:dyDescent="0.25">
      <c r="A330" t="s">
        <v>115</v>
      </c>
      <c r="B330" t="s">
        <v>58</v>
      </c>
      <c r="C330" t="s">
        <v>59</v>
      </c>
      <c r="D330" t="s">
        <v>24</v>
      </c>
      <c r="E330" t="s">
        <v>25</v>
      </c>
      <c r="F330" t="s">
        <v>26</v>
      </c>
      <c r="G330" t="s">
        <v>27</v>
      </c>
      <c r="H330" t="s">
        <v>33</v>
      </c>
      <c r="I330">
        <v>-3.9609299999999998</v>
      </c>
      <c r="J330">
        <v>1.28935</v>
      </c>
      <c r="K330">
        <v>-3.5999999999999999E-3</v>
      </c>
      <c r="N330">
        <v>0</v>
      </c>
      <c r="O330">
        <v>72</v>
      </c>
      <c r="P330">
        <v>0.83821000000000001</v>
      </c>
      <c r="Q330">
        <v>37</v>
      </c>
      <c r="R330">
        <v>0.95499999999999996</v>
      </c>
      <c r="S330">
        <v>0</v>
      </c>
      <c r="T330">
        <v>75</v>
      </c>
      <c r="U330">
        <v>34</v>
      </c>
    </row>
    <row r="331" spans="1:21" x14ac:dyDescent="0.25">
      <c r="A331" t="s">
        <v>115</v>
      </c>
      <c r="B331" t="s">
        <v>58</v>
      </c>
      <c r="C331" t="s">
        <v>59</v>
      </c>
      <c r="D331" t="s">
        <v>29</v>
      </c>
      <c r="E331" t="s">
        <v>24</v>
      </c>
      <c r="F331" t="s">
        <v>30</v>
      </c>
      <c r="G331">
        <v>1</v>
      </c>
      <c r="H331" t="s">
        <v>31</v>
      </c>
      <c r="I331">
        <v>0.96318999999999999</v>
      </c>
      <c r="J331">
        <v>3.14825</v>
      </c>
      <c r="K331">
        <v>0.13005</v>
      </c>
      <c r="N331">
        <v>2.2400000000000002</v>
      </c>
      <c r="O331">
        <v>50</v>
      </c>
      <c r="P331">
        <v>1.6910000000000001E-2</v>
      </c>
      <c r="Q331">
        <v>37</v>
      </c>
      <c r="R331">
        <v>0.83</v>
      </c>
      <c r="S331">
        <v>2.2000000000000002</v>
      </c>
      <c r="T331">
        <v>79</v>
      </c>
      <c r="U331">
        <v>35</v>
      </c>
    </row>
    <row r="332" spans="1:21" x14ac:dyDescent="0.25">
      <c r="A332" t="s">
        <v>115</v>
      </c>
      <c r="B332" t="s">
        <v>58</v>
      </c>
      <c r="C332" t="s">
        <v>59</v>
      </c>
      <c r="D332" t="s">
        <v>24</v>
      </c>
      <c r="E332" t="s">
        <v>32</v>
      </c>
      <c r="F332" t="s">
        <v>30</v>
      </c>
      <c r="G332" t="s">
        <v>27</v>
      </c>
      <c r="H332" t="s">
        <v>33</v>
      </c>
      <c r="I332">
        <v>1.3958200000000001</v>
      </c>
      <c r="J332">
        <v>0.2737</v>
      </c>
      <c r="K332">
        <v>-1.7899999999999999E-3</v>
      </c>
      <c r="N332">
        <v>2</v>
      </c>
      <c r="O332">
        <v>11.88</v>
      </c>
      <c r="P332">
        <v>8.48E-2</v>
      </c>
      <c r="Q332">
        <v>37</v>
      </c>
      <c r="R332">
        <v>0.85399999999999998</v>
      </c>
      <c r="S332">
        <v>1.9</v>
      </c>
      <c r="T332">
        <v>12.5</v>
      </c>
      <c r="U332">
        <v>34</v>
      </c>
    </row>
    <row r="333" spans="1:21" x14ac:dyDescent="0.25">
      <c r="A333" t="s">
        <v>115</v>
      </c>
      <c r="B333" t="s">
        <v>58</v>
      </c>
      <c r="C333" t="s">
        <v>59</v>
      </c>
      <c r="D333" t="s">
        <v>24</v>
      </c>
      <c r="E333" t="s">
        <v>34</v>
      </c>
      <c r="F333" t="s">
        <v>30</v>
      </c>
      <c r="G333" t="s">
        <v>40</v>
      </c>
      <c r="H333" t="s">
        <v>33</v>
      </c>
      <c r="I333">
        <v>0.59570999999999996</v>
      </c>
      <c r="J333">
        <v>0.26523000000000002</v>
      </c>
      <c r="K333">
        <v>-1.7899999999999999E-3</v>
      </c>
      <c r="N333">
        <v>1.18</v>
      </c>
      <c r="O333">
        <v>10.43</v>
      </c>
      <c r="P333">
        <v>0.43491999999999997</v>
      </c>
      <c r="Q333">
        <v>37</v>
      </c>
      <c r="R333">
        <v>0.80900000000000005</v>
      </c>
      <c r="S333">
        <v>1</v>
      </c>
      <c r="T333">
        <v>11</v>
      </c>
      <c r="U333">
        <v>34</v>
      </c>
    </row>
    <row r="334" spans="1:21" x14ac:dyDescent="0.25">
      <c r="A334" t="s">
        <v>115</v>
      </c>
      <c r="B334" t="s">
        <v>58</v>
      </c>
      <c r="C334" t="s">
        <v>59</v>
      </c>
      <c r="D334" t="s">
        <v>25</v>
      </c>
      <c r="E334" t="s">
        <v>24</v>
      </c>
      <c r="F334" t="s">
        <v>35</v>
      </c>
      <c r="G334" t="s">
        <v>44</v>
      </c>
      <c r="H334" t="s">
        <v>43</v>
      </c>
      <c r="I334">
        <v>2.24478</v>
      </c>
      <c r="J334">
        <v>1.2765500000000001</v>
      </c>
      <c r="K334">
        <v>-1.9040000000000001E-2</v>
      </c>
      <c r="L334">
        <v>2.2000000000000001E-4</v>
      </c>
      <c r="N334">
        <v>2.2400000000000002</v>
      </c>
      <c r="O334">
        <v>76.34</v>
      </c>
      <c r="P334">
        <v>0.69657000000000002</v>
      </c>
      <c r="Q334">
        <v>37</v>
      </c>
      <c r="R334">
        <v>0.96899999999999997</v>
      </c>
      <c r="S334">
        <v>2.2000000000000002</v>
      </c>
      <c r="T334">
        <v>79</v>
      </c>
      <c r="U334">
        <v>33</v>
      </c>
    </row>
    <row r="335" spans="1:21" x14ac:dyDescent="0.25">
      <c r="A335" t="s">
        <v>115</v>
      </c>
      <c r="B335" t="s">
        <v>58</v>
      </c>
      <c r="C335" t="s">
        <v>59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3.8461400000000001</v>
      </c>
      <c r="J335">
        <v>-0.77605999999999997</v>
      </c>
      <c r="K335">
        <v>0.2235</v>
      </c>
      <c r="N335">
        <v>3.23</v>
      </c>
      <c r="O335">
        <v>1246.99</v>
      </c>
      <c r="P335">
        <v>5.2341800000000003</v>
      </c>
      <c r="Q335">
        <v>36</v>
      </c>
      <c r="R335">
        <v>0.875</v>
      </c>
      <c r="S335">
        <v>2.2000000000000002</v>
      </c>
      <c r="T335">
        <v>790.2</v>
      </c>
      <c r="U335">
        <v>33</v>
      </c>
    </row>
    <row r="336" spans="1:21" x14ac:dyDescent="0.25">
      <c r="A336" t="s">
        <v>115</v>
      </c>
      <c r="B336" t="s">
        <v>58</v>
      </c>
      <c r="C336" t="s">
        <v>59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2.1814499999999999</v>
      </c>
      <c r="J336">
        <v>0.28431000000000001</v>
      </c>
      <c r="K336">
        <v>-1.82E-3</v>
      </c>
      <c r="N336">
        <v>2.81</v>
      </c>
      <c r="O336">
        <v>13.27</v>
      </c>
      <c r="P336">
        <v>8.0820000000000003E-2</v>
      </c>
      <c r="Q336">
        <v>37</v>
      </c>
      <c r="R336">
        <v>0.871</v>
      </c>
      <c r="S336">
        <v>2.7</v>
      </c>
      <c r="T336">
        <v>14</v>
      </c>
      <c r="U336">
        <v>34</v>
      </c>
    </row>
    <row r="337" spans="1:21" x14ac:dyDescent="0.25">
      <c r="A337" t="s">
        <v>115</v>
      </c>
      <c r="B337" t="s">
        <v>130</v>
      </c>
      <c r="C337" t="s">
        <v>131</v>
      </c>
      <c r="D337" t="s">
        <v>24</v>
      </c>
      <c r="E337" t="s">
        <v>25</v>
      </c>
      <c r="F337" t="s">
        <v>26</v>
      </c>
      <c r="G337">
        <v>1</v>
      </c>
      <c r="H337" t="s">
        <v>31</v>
      </c>
      <c r="I337">
        <v>-0.47493999999999997</v>
      </c>
      <c r="J337">
        <v>2.5108899999999998</v>
      </c>
      <c r="K337">
        <v>2.7949999999999999E-2</v>
      </c>
      <c r="N337">
        <v>0</v>
      </c>
      <c r="O337">
        <v>25</v>
      </c>
      <c r="P337">
        <v>7.7999999999999999E-4</v>
      </c>
      <c r="Q337">
        <v>37</v>
      </c>
      <c r="R337">
        <v>0.93400000000000005</v>
      </c>
      <c r="S337">
        <v>2</v>
      </c>
      <c r="T337">
        <v>26</v>
      </c>
      <c r="U337">
        <v>35</v>
      </c>
    </row>
    <row r="338" spans="1:21" x14ac:dyDescent="0.25">
      <c r="A338" t="s">
        <v>115</v>
      </c>
      <c r="B338" t="s">
        <v>130</v>
      </c>
      <c r="C338" t="s">
        <v>131</v>
      </c>
      <c r="D338" t="s">
        <v>29</v>
      </c>
      <c r="E338" t="s">
        <v>24</v>
      </c>
      <c r="F338" t="s">
        <v>30</v>
      </c>
      <c r="G338" t="s">
        <v>49</v>
      </c>
      <c r="H338" t="s">
        <v>28</v>
      </c>
      <c r="I338">
        <v>-11.405340000000001</v>
      </c>
      <c r="J338">
        <v>5.9577</v>
      </c>
      <c r="N338">
        <v>5.28</v>
      </c>
      <c r="O338">
        <v>53.54</v>
      </c>
      <c r="P338">
        <v>1.2361599999999999</v>
      </c>
      <c r="Q338">
        <v>37</v>
      </c>
      <c r="R338">
        <v>0.877</v>
      </c>
      <c r="S338">
        <v>3.8</v>
      </c>
      <c r="T338">
        <v>77.3</v>
      </c>
      <c r="U338">
        <v>35</v>
      </c>
    </row>
    <row r="339" spans="1:21" x14ac:dyDescent="0.25">
      <c r="A339" t="s">
        <v>115</v>
      </c>
      <c r="B339" t="s">
        <v>130</v>
      </c>
      <c r="C339" t="s">
        <v>131</v>
      </c>
      <c r="D339" t="s">
        <v>24</v>
      </c>
      <c r="E339" t="s">
        <v>32</v>
      </c>
      <c r="F339" t="s">
        <v>30</v>
      </c>
      <c r="G339" t="s">
        <v>40</v>
      </c>
      <c r="H339" t="s">
        <v>33</v>
      </c>
      <c r="I339">
        <v>1.7205299999999999</v>
      </c>
      <c r="J339">
        <v>0.28469</v>
      </c>
      <c r="K339">
        <v>-2.2699999999999999E-3</v>
      </c>
      <c r="N339">
        <v>3.16</v>
      </c>
      <c r="O339">
        <v>10.44</v>
      </c>
      <c r="P339">
        <v>0.23155999999999999</v>
      </c>
      <c r="Q339">
        <v>37</v>
      </c>
      <c r="R339">
        <v>0.872</v>
      </c>
      <c r="S339">
        <v>2.8</v>
      </c>
      <c r="T339">
        <v>12.5</v>
      </c>
      <c r="U339">
        <v>34</v>
      </c>
    </row>
    <row r="340" spans="1:21" x14ac:dyDescent="0.25">
      <c r="A340" t="s">
        <v>115</v>
      </c>
      <c r="B340" t="s">
        <v>130</v>
      </c>
      <c r="C340" t="s">
        <v>131</v>
      </c>
      <c r="D340" t="s">
        <v>24</v>
      </c>
      <c r="E340" t="s">
        <v>34</v>
      </c>
      <c r="F340" t="s">
        <v>30</v>
      </c>
      <c r="G340" t="s">
        <v>40</v>
      </c>
      <c r="H340" t="s">
        <v>33</v>
      </c>
      <c r="I340">
        <v>1.63706</v>
      </c>
      <c r="J340">
        <v>0.24102999999999999</v>
      </c>
      <c r="K340">
        <v>-1.9300000000000001E-3</v>
      </c>
      <c r="N340">
        <v>2.6</v>
      </c>
      <c r="O340">
        <v>9.08</v>
      </c>
      <c r="P340">
        <v>0.2253</v>
      </c>
      <c r="Q340">
        <v>37</v>
      </c>
      <c r="R340">
        <v>0.83299999999999996</v>
      </c>
      <c r="S340">
        <v>2</v>
      </c>
      <c r="T340">
        <v>11</v>
      </c>
      <c r="U340">
        <v>34</v>
      </c>
    </row>
    <row r="341" spans="1:21" x14ac:dyDescent="0.25">
      <c r="A341" t="s">
        <v>115</v>
      </c>
      <c r="B341" t="s">
        <v>130</v>
      </c>
      <c r="C341" t="s">
        <v>131</v>
      </c>
      <c r="D341" t="s">
        <v>25</v>
      </c>
      <c r="E341" t="s">
        <v>24</v>
      </c>
      <c r="F341" t="s">
        <v>35</v>
      </c>
      <c r="G341" t="s">
        <v>71</v>
      </c>
      <c r="H341" t="s">
        <v>43</v>
      </c>
      <c r="I341">
        <v>5.2842099999999999</v>
      </c>
      <c r="J341">
        <v>-1.3733599999999999</v>
      </c>
      <c r="K341">
        <v>0.41881000000000002</v>
      </c>
      <c r="L341">
        <v>-1.1469999999999999E-2</v>
      </c>
      <c r="N341">
        <v>4.12</v>
      </c>
      <c r="O341">
        <v>55.74</v>
      </c>
      <c r="P341">
        <v>0.17426</v>
      </c>
      <c r="Q341">
        <v>37</v>
      </c>
      <c r="R341">
        <v>0.95599999999999996</v>
      </c>
      <c r="S341">
        <v>3.8</v>
      </c>
      <c r="T341">
        <v>77.3</v>
      </c>
      <c r="U341">
        <v>33</v>
      </c>
    </row>
    <row r="342" spans="1:21" x14ac:dyDescent="0.25">
      <c r="A342" t="s">
        <v>115</v>
      </c>
      <c r="B342" t="s">
        <v>130</v>
      </c>
      <c r="C342" t="s">
        <v>131</v>
      </c>
      <c r="D342" t="s">
        <v>24</v>
      </c>
      <c r="E342" t="s">
        <v>37</v>
      </c>
      <c r="F342" t="s">
        <v>38</v>
      </c>
      <c r="G342" t="s">
        <v>52</v>
      </c>
      <c r="H342" t="s">
        <v>43</v>
      </c>
      <c r="I342">
        <v>13.00761</v>
      </c>
      <c r="J342">
        <v>-2.3550499999999999</v>
      </c>
      <c r="K342">
        <v>0.25355</v>
      </c>
      <c r="L342">
        <v>-2.1800000000000001E-3</v>
      </c>
      <c r="N342">
        <v>7.32</v>
      </c>
      <c r="O342">
        <v>279.18</v>
      </c>
      <c r="P342">
        <v>1.0281499999999999</v>
      </c>
      <c r="Q342">
        <v>36</v>
      </c>
      <c r="R342">
        <v>0.93700000000000006</v>
      </c>
      <c r="S342">
        <v>4</v>
      </c>
      <c r="T342">
        <v>405.1</v>
      </c>
      <c r="U342">
        <v>32</v>
      </c>
    </row>
    <row r="343" spans="1:21" x14ac:dyDescent="0.25">
      <c r="A343" t="s">
        <v>115</v>
      </c>
      <c r="B343" t="s">
        <v>130</v>
      </c>
      <c r="C343" t="s">
        <v>131</v>
      </c>
      <c r="D343" t="s">
        <v>24</v>
      </c>
      <c r="E343" t="s">
        <v>39</v>
      </c>
      <c r="F343" t="s">
        <v>30</v>
      </c>
      <c r="G343" t="s">
        <v>27</v>
      </c>
      <c r="H343" t="s">
        <v>33</v>
      </c>
      <c r="I343">
        <v>1.8040400000000001</v>
      </c>
      <c r="J343">
        <v>0.32833000000000001</v>
      </c>
      <c r="K343">
        <v>-2.6199999999999999E-3</v>
      </c>
      <c r="N343">
        <v>3.11</v>
      </c>
      <c r="O343">
        <v>11.96</v>
      </c>
      <c r="P343">
        <v>4.326E-2</v>
      </c>
      <c r="Q343">
        <v>37</v>
      </c>
      <c r="R343">
        <v>0.93200000000000005</v>
      </c>
      <c r="S343">
        <v>3</v>
      </c>
      <c r="T343">
        <v>14</v>
      </c>
      <c r="U343">
        <v>34</v>
      </c>
    </row>
    <row r="344" spans="1:21" x14ac:dyDescent="0.25">
      <c r="A344" t="s">
        <v>115</v>
      </c>
      <c r="B344" t="s">
        <v>132</v>
      </c>
      <c r="C344" t="s">
        <v>133</v>
      </c>
      <c r="D344" t="s">
        <v>24</v>
      </c>
      <c r="E344" t="s">
        <v>25</v>
      </c>
      <c r="F344" t="s">
        <v>26</v>
      </c>
      <c r="G344">
        <v>1</v>
      </c>
      <c r="H344" t="s">
        <v>31</v>
      </c>
      <c r="I344">
        <v>-2.7030799999999999</v>
      </c>
      <c r="J344">
        <v>4.3703599999999998</v>
      </c>
      <c r="K344">
        <v>6.4560000000000006E-2</v>
      </c>
      <c r="N344">
        <v>0</v>
      </c>
      <c r="O344">
        <v>40</v>
      </c>
      <c r="P344">
        <v>4.1700000000000001E-3</v>
      </c>
      <c r="Q344">
        <v>39</v>
      </c>
      <c r="R344">
        <v>0.97899999999999998</v>
      </c>
      <c r="S344">
        <v>0</v>
      </c>
      <c r="T344">
        <v>35</v>
      </c>
      <c r="U344">
        <v>37</v>
      </c>
    </row>
    <row r="345" spans="1:21" x14ac:dyDescent="0.25">
      <c r="A345" t="s">
        <v>115</v>
      </c>
      <c r="B345" t="s">
        <v>132</v>
      </c>
      <c r="C345" t="s">
        <v>133</v>
      </c>
      <c r="D345" t="s">
        <v>29</v>
      </c>
      <c r="E345" t="s">
        <v>24</v>
      </c>
      <c r="F345" t="s">
        <v>30</v>
      </c>
      <c r="G345">
        <v>1</v>
      </c>
      <c r="H345" t="s">
        <v>31</v>
      </c>
      <c r="I345">
        <v>0.25485000000000002</v>
      </c>
      <c r="J345">
        <v>3.42584</v>
      </c>
      <c r="K345">
        <v>2.7349999999999999E-2</v>
      </c>
      <c r="N345">
        <v>0.97</v>
      </c>
      <c r="O345">
        <v>84.36</v>
      </c>
      <c r="P345">
        <v>7.5000000000000002E-4</v>
      </c>
      <c r="Q345">
        <v>39</v>
      </c>
      <c r="R345">
        <v>0.97199999999999998</v>
      </c>
      <c r="S345">
        <v>1</v>
      </c>
      <c r="T345">
        <v>73.7</v>
      </c>
      <c r="U345">
        <v>37</v>
      </c>
    </row>
    <row r="346" spans="1:21" x14ac:dyDescent="0.25">
      <c r="A346" t="s">
        <v>115</v>
      </c>
      <c r="B346" t="s">
        <v>132</v>
      </c>
      <c r="C346" t="s">
        <v>133</v>
      </c>
      <c r="D346" t="s">
        <v>24</v>
      </c>
      <c r="E346" t="s">
        <v>32</v>
      </c>
      <c r="F346" t="s">
        <v>30</v>
      </c>
      <c r="G346" t="s">
        <v>52</v>
      </c>
      <c r="H346" t="s">
        <v>33</v>
      </c>
      <c r="I346">
        <v>1.1849400000000001</v>
      </c>
      <c r="J346">
        <v>0.41354000000000002</v>
      </c>
      <c r="K346">
        <v>-1.72E-3</v>
      </c>
      <c r="N346">
        <v>1.59</v>
      </c>
      <c r="O346">
        <v>23.82</v>
      </c>
      <c r="P346">
        <v>2.0899999999999998E-3</v>
      </c>
      <c r="Q346">
        <v>39</v>
      </c>
      <c r="R346">
        <v>0.97799999999999998</v>
      </c>
      <c r="S346">
        <v>1.6</v>
      </c>
      <c r="T346">
        <v>26.5</v>
      </c>
      <c r="U346">
        <v>36</v>
      </c>
    </row>
    <row r="347" spans="1:21" x14ac:dyDescent="0.25">
      <c r="A347" t="s">
        <v>115</v>
      </c>
      <c r="B347" t="s">
        <v>132</v>
      </c>
      <c r="C347" t="s">
        <v>133</v>
      </c>
      <c r="D347" t="s">
        <v>24</v>
      </c>
      <c r="E347" t="s">
        <v>34</v>
      </c>
      <c r="F347" t="s">
        <v>30</v>
      </c>
      <c r="G347" t="s">
        <v>52</v>
      </c>
      <c r="H347" t="s">
        <v>33</v>
      </c>
      <c r="I347">
        <v>0.95714999999999995</v>
      </c>
      <c r="J347">
        <v>0.39599000000000001</v>
      </c>
      <c r="K347">
        <v>-1.89E-3</v>
      </c>
      <c r="N347">
        <v>1.34</v>
      </c>
      <c r="O347">
        <v>20.89</v>
      </c>
      <c r="P347">
        <v>2.2300000000000002E-3</v>
      </c>
      <c r="Q347">
        <v>39</v>
      </c>
      <c r="R347">
        <v>0.97299999999999998</v>
      </c>
      <c r="S347">
        <v>1.3</v>
      </c>
      <c r="T347">
        <v>24.5</v>
      </c>
      <c r="U347">
        <v>36</v>
      </c>
    </row>
    <row r="348" spans="1:21" x14ac:dyDescent="0.25">
      <c r="A348" t="s">
        <v>115</v>
      </c>
      <c r="B348" t="s">
        <v>132</v>
      </c>
      <c r="C348" t="s">
        <v>133</v>
      </c>
      <c r="D348" t="s">
        <v>25</v>
      </c>
      <c r="E348" t="s">
        <v>24</v>
      </c>
      <c r="F348" t="s">
        <v>35</v>
      </c>
      <c r="G348" t="s">
        <v>71</v>
      </c>
      <c r="H348" t="s">
        <v>43</v>
      </c>
      <c r="I348">
        <v>0.97362000000000004</v>
      </c>
      <c r="J348">
        <v>2.6379299999999999</v>
      </c>
      <c r="K348">
        <v>-5.8279999999999998E-2</v>
      </c>
      <c r="L348">
        <v>1.1100000000000001E-3</v>
      </c>
      <c r="N348">
        <v>0.97</v>
      </c>
      <c r="O348">
        <v>84.36</v>
      </c>
      <c r="P348">
        <v>0.12279</v>
      </c>
      <c r="Q348">
        <v>39</v>
      </c>
      <c r="R348">
        <v>0.96599999999999997</v>
      </c>
      <c r="S348">
        <v>1</v>
      </c>
      <c r="T348">
        <v>73.7</v>
      </c>
      <c r="U348">
        <v>35</v>
      </c>
    </row>
    <row r="349" spans="1:21" x14ac:dyDescent="0.25">
      <c r="A349" t="s">
        <v>115</v>
      </c>
      <c r="B349" t="s">
        <v>132</v>
      </c>
      <c r="C349" t="s">
        <v>133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-2.7696399999999999</v>
      </c>
      <c r="J349">
        <v>6.2440300000000004</v>
      </c>
      <c r="K349">
        <v>0.10191</v>
      </c>
      <c r="N349">
        <v>0.89</v>
      </c>
      <c r="O349">
        <v>734.1</v>
      </c>
      <c r="P349">
        <v>1.039E-2</v>
      </c>
      <c r="Q349">
        <v>37</v>
      </c>
      <c r="R349">
        <v>0.92300000000000004</v>
      </c>
      <c r="S349">
        <v>8.1</v>
      </c>
      <c r="T349">
        <v>854.1</v>
      </c>
      <c r="U349">
        <v>35</v>
      </c>
    </row>
    <row r="350" spans="1:21" x14ac:dyDescent="0.25">
      <c r="A350" t="s">
        <v>115</v>
      </c>
      <c r="B350" t="s">
        <v>132</v>
      </c>
      <c r="C350" t="s">
        <v>133</v>
      </c>
      <c r="D350" t="s">
        <v>24</v>
      </c>
      <c r="E350" t="s">
        <v>39</v>
      </c>
      <c r="F350" t="s">
        <v>30</v>
      </c>
      <c r="G350" t="s">
        <v>52</v>
      </c>
      <c r="H350" t="s">
        <v>43</v>
      </c>
      <c r="I350">
        <v>1.4987200000000001</v>
      </c>
      <c r="J350">
        <v>0.34622999999999998</v>
      </c>
      <c r="K350">
        <v>3.0999999999999999E-3</v>
      </c>
      <c r="L350">
        <v>-5.0000000000000002E-5</v>
      </c>
      <c r="N350">
        <v>1.84</v>
      </c>
      <c r="O350">
        <v>22.7</v>
      </c>
      <c r="P350">
        <v>2.1900000000000001E-3</v>
      </c>
      <c r="Q350">
        <v>39</v>
      </c>
      <c r="R350">
        <v>0.97899999999999998</v>
      </c>
      <c r="S350">
        <v>1.8</v>
      </c>
      <c r="T350">
        <v>28.5</v>
      </c>
      <c r="U350">
        <v>35</v>
      </c>
    </row>
    <row r="351" spans="1:21" x14ac:dyDescent="0.25">
      <c r="A351" t="s">
        <v>115</v>
      </c>
      <c r="B351" t="s">
        <v>134</v>
      </c>
      <c r="C351" t="s">
        <v>135</v>
      </c>
      <c r="D351" t="s">
        <v>24</v>
      </c>
      <c r="E351" t="s">
        <v>25</v>
      </c>
      <c r="F351" t="s">
        <v>26</v>
      </c>
      <c r="G351" t="s">
        <v>52</v>
      </c>
      <c r="H351" t="s">
        <v>43</v>
      </c>
      <c r="I351">
        <v>-0.68613999999999997</v>
      </c>
      <c r="J351">
        <v>0.15765000000000001</v>
      </c>
      <c r="K351">
        <v>4.9730000000000003E-2</v>
      </c>
      <c r="L351">
        <v>-8.4000000000000003E-4</v>
      </c>
      <c r="N351">
        <v>0</v>
      </c>
      <c r="O351">
        <v>32</v>
      </c>
      <c r="P351">
        <v>1.7330000000000002E-2</v>
      </c>
      <c r="Q351">
        <v>40</v>
      </c>
      <c r="R351">
        <v>0.95599999999999996</v>
      </c>
      <c r="S351">
        <v>0</v>
      </c>
      <c r="T351">
        <v>30</v>
      </c>
      <c r="U351">
        <v>36</v>
      </c>
    </row>
    <row r="352" spans="1:21" x14ac:dyDescent="0.25">
      <c r="A352" t="s">
        <v>115</v>
      </c>
      <c r="B352" t="s">
        <v>134</v>
      </c>
      <c r="C352" t="s">
        <v>135</v>
      </c>
      <c r="D352" t="s">
        <v>29</v>
      </c>
      <c r="E352" t="s">
        <v>24</v>
      </c>
      <c r="F352" t="s">
        <v>30</v>
      </c>
      <c r="G352">
        <v>1</v>
      </c>
      <c r="H352" t="s">
        <v>31</v>
      </c>
      <c r="I352">
        <v>0.78237000000000001</v>
      </c>
      <c r="J352">
        <v>3.21408</v>
      </c>
      <c r="K352">
        <v>7.6200000000000004E-2</v>
      </c>
      <c r="N352">
        <v>2.62</v>
      </c>
      <c r="O352">
        <v>38.97</v>
      </c>
      <c r="P352">
        <v>5.8100000000000001E-3</v>
      </c>
      <c r="Q352">
        <v>40</v>
      </c>
      <c r="R352">
        <v>0.82499999999999996</v>
      </c>
      <c r="S352">
        <v>2.2999999999999998</v>
      </c>
      <c r="T352">
        <v>36.1</v>
      </c>
      <c r="U352">
        <v>38</v>
      </c>
    </row>
    <row r="353" spans="1:21" x14ac:dyDescent="0.25">
      <c r="A353" t="s">
        <v>115</v>
      </c>
      <c r="B353" t="s">
        <v>134</v>
      </c>
      <c r="C353" t="s">
        <v>135</v>
      </c>
      <c r="D353" t="s">
        <v>24</v>
      </c>
      <c r="E353" t="s">
        <v>32</v>
      </c>
      <c r="F353" t="s">
        <v>30</v>
      </c>
      <c r="G353">
        <v>1</v>
      </c>
      <c r="H353" t="s">
        <v>31</v>
      </c>
      <c r="I353">
        <v>0.35225000000000001</v>
      </c>
      <c r="J353">
        <v>1.3224</v>
      </c>
      <c r="K353">
        <v>2.9020000000000001E-2</v>
      </c>
      <c r="N353">
        <v>2.95</v>
      </c>
      <c r="O353">
        <v>8.11</v>
      </c>
      <c r="P353">
        <v>8.4000000000000003E-4</v>
      </c>
      <c r="Q353">
        <v>40</v>
      </c>
      <c r="R353">
        <v>0.80200000000000005</v>
      </c>
      <c r="S353">
        <v>2.1</v>
      </c>
      <c r="T353">
        <v>9</v>
      </c>
      <c r="U353">
        <v>38</v>
      </c>
    </row>
    <row r="354" spans="1:21" x14ac:dyDescent="0.25">
      <c r="A354" t="s">
        <v>115</v>
      </c>
      <c r="B354" t="s">
        <v>134</v>
      </c>
      <c r="C354" t="s">
        <v>135</v>
      </c>
      <c r="D354" t="s">
        <v>24</v>
      </c>
      <c r="E354" t="s">
        <v>34</v>
      </c>
      <c r="F354" t="s">
        <v>30</v>
      </c>
      <c r="G354" t="s">
        <v>27</v>
      </c>
      <c r="H354" t="s">
        <v>33</v>
      </c>
      <c r="I354">
        <v>0.18207999999999999</v>
      </c>
      <c r="J354">
        <v>0.37441999999999998</v>
      </c>
      <c r="K354">
        <v>-5.4799999999999996E-3</v>
      </c>
      <c r="N354">
        <v>1.1200000000000001</v>
      </c>
      <c r="O354">
        <v>6.57</v>
      </c>
      <c r="P354">
        <v>5.9959999999999999E-2</v>
      </c>
      <c r="Q354">
        <v>40</v>
      </c>
      <c r="R354">
        <v>0.83699999999999997</v>
      </c>
      <c r="S354">
        <v>1.1000000000000001</v>
      </c>
      <c r="T354">
        <v>8</v>
      </c>
      <c r="U354">
        <v>37</v>
      </c>
    </row>
    <row r="355" spans="1:21" x14ac:dyDescent="0.25">
      <c r="A355" t="s">
        <v>115</v>
      </c>
      <c r="B355" t="s">
        <v>134</v>
      </c>
      <c r="C355" t="s">
        <v>135</v>
      </c>
      <c r="D355" t="s">
        <v>25</v>
      </c>
      <c r="E355" t="s">
        <v>24</v>
      </c>
      <c r="F355" t="s">
        <v>35</v>
      </c>
      <c r="G355" t="s">
        <v>36</v>
      </c>
      <c r="H355" t="s">
        <v>43</v>
      </c>
      <c r="I355">
        <v>2.6179899999999998</v>
      </c>
      <c r="J355">
        <v>2.0505100000000001</v>
      </c>
      <c r="K355">
        <v>-9.0999999999999998E-2</v>
      </c>
      <c r="L355">
        <v>1.9499999999999999E-3</v>
      </c>
      <c r="N355">
        <v>2.62</v>
      </c>
      <c r="O355">
        <v>38.97</v>
      </c>
      <c r="P355">
        <v>1.1920200000000001</v>
      </c>
      <c r="Q355">
        <v>40</v>
      </c>
      <c r="R355">
        <v>0.97699999999999998</v>
      </c>
      <c r="S355">
        <v>2.2999999999999998</v>
      </c>
      <c r="T355">
        <v>36.1</v>
      </c>
      <c r="U355">
        <v>36</v>
      </c>
    </row>
    <row r="356" spans="1:21" x14ac:dyDescent="0.25">
      <c r="A356" t="s">
        <v>115</v>
      </c>
      <c r="B356" t="s">
        <v>134</v>
      </c>
      <c r="C356" t="s">
        <v>135</v>
      </c>
      <c r="D356" t="s">
        <v>24</v>
      </c>
      <c r="E356" t="s">
        <v>37</v>
      </c>
      <c r="F356" t="s">
        <v>38</v>
      </c>
      <c r="G356">
        <v>1</v>
      </c>
      <c r="H356" t="s">
        <v>31</v>
      </c>
      <c r="I356">
        <v>8.0629999999999993E-2</v>
      </c>
      <c r="J356">
        <v>4.1605499999999997</v>
      </c>
      <c r="K356">
        <v>0.34948000000000001</v>
      </c>
      <c r="N356">
        <v>12.3</v>
      </c>
      <c r="O356">
        <v>294.56</v>
      </c>
      <c r="P356">
        <v>0.12214</v>
      </c>
      <c r="Q356">
        <v>38</v>
      </c>
      <c r="R356">
        <v>0.77600000000000002</v>
      </c>
      <c r="S356">
        <v>3.4</v>
      </c>
      <c r="T356">
        <v>330.4</v>
      </c>
      <c r="U356">
        <v>36</v>
      </c>
    </row>
    <row r="357" spans="1:21" x14ac:dyDescent="0.25">
      <c r="A357" t="s">
        <v>115</v>
      </c>
      <c r="B357" t="s">
        <v>134</v>
      </c>
      <c r="C357" t="s">
        <v>135</v>
      </c>
      <c r="D357" t="s">
        <v>24</v>
      </c>
      <c r="E357" t="s">
        <v>39</v>
      </c>
      <c r="F357" t="s">
        <v>30</v>
      </c>
      <c r="G357" t="s">
        <v>27</v>
      </c>
      <c r="H357" t="s">
        <v>33</v>
      </c>
      <c r="I357">
        <v>2.2020300000000002</v>
      </c>
      <c r="J357">
        <v>0.34960000000000002</v>
      </c>
      <c r="K357">
        <v>-4.2100000000000002E-3</v>
      </c>
      <c r="N357">
        <v>3.09</v>
      </c>
      <c r="O357">
        <v>9.43</v>
      </c>
      <c r="P357">
        <v>4.3560000000000001E-2</v>
      </c>
      <c r="Q357">
        <v>40</v>
      </c>
      <c r="R357">
        <v>0.88500000000000001</v>
      </c>
      <c r="S357">
        <v>3</v>
      </c>
      <c r="T357">
        <v>10.5</v>
      </c>
      <c r="U357">
        <v>37</v>
      </c>
    </row>
    <row r="358" spans="1:21" x14ac:dyDescent="0.25">
      <c r="A358" t="s">
        <v>115</v>
      </c>
      <c r="B358" t="s">
        <v>136</v>
      </c>
      <c r="C358" t="s">
        <v>137</v>
      </c>
      <c r="D358" t="s">
        <v>24</v>
      </c>
      <c r="E358" t="s">
        <v>25</v>
      </c>
      <c r="F358" t="s">
        <v>26</v>
      </c>
      <c r="G358" t="s">
        <v>52</v>
      </c>
      <c r="H358" t="s">
        <v>33</v>
      </c>
      <c r="I358">
        <v>-1.79227</v>
      </c>
      <c r="J358">
        <v>0.80162999999999995</v>
      </c>
      <c r="K358">
        <v>-4.2599999999999999E-3</v>
      </c>
      <c r="N358">
        <v>0</v>
      </c>
      <c r="O358">
        <v>55</v>
      </c>
      <c r="P358">
        <v>4.1500000000000002E-2</v>
      </c>
      <c r="Q358">
        <v>38</v>
      </c>
      <c r="R358">
        <v>0.85299999999999998</v>
      </c>
      <c r="S358">
        <v>0</v>
      </c>
      <c r="T358">
        <v>40</v>
      </c>
      <c r="U358">
        <v>35</v>
      </c>
    </row>
    <row r="359" spans="1:21" x14ac:dyDescent="0.25">
      <c r="A359" t="s">
        <v>115</v>
      </c>
      <c r="B359" t="s">
        <v>136</v>
      </c>
      <c r="C359" t="s">
        <v>137</v>
      </c>
      <c r="D359" t="s">
        <v>29</v>
      </c>
      <c r="E359" t="s">
        <v>24</v>
      </c>
      <c r="F359" t="s">
        <v>30</v>
      </c>
      <c r="G359">
        <v>1</v>
      </c>
      <c r="H359" t="s">
        <v>31</v>
      </c>
      <c r="I359">
        <v>7.1599999999999997E-2</v>
      </c>
      <c r="J359">
        <v>3.7434099999999999</v>
      </c>
      <c r="K359">
        <v>9.5339999999999994E-2</v>
      </c>
      <c r="N359">
        <v>3.01</v>
      </c>
      <c r="O359">
        <v>57.25</v>
      </c>
      <c r="P359">
        <v>9.0900000000000009E-3</v>
      </c>
      <c r="Q359">
        <v>38</v>
      </c>
      <c r="R359">
        <v>0.85099999999999998</v>
      </c>
      <c r="S359">
        <v>2.5</v>
      </c>
      <c r="T359">
        <v>71.8</v>
      </c>
      <c r="U359">
        <v>36</v>
      </c>
    </row>
    <row r="360" spans="1:21" x14ac:dyDescent="0.25">
      <c r="A360" t="s">
        <v>115</v>
      </c>
      <c r="B360" t="s">
        <v>136</v>
      </c>
      <c r="C360" t="s">
        <v>137</v>
      </c>
      <c r="D360" t="s">
        <v>24</v>
      </c>
      <c r="E360" t="s">
        <v>32</v>
      </c>
      <c r="F360" t="s">
        <v>30</v>
      </c>
      <c r="G360" t="s">
        <v>27</v>
      </c>
      <c r="H360" t="s">
        <v>43</v>
      </c>
      <c r="I360">
        <v>1.5162100000000001</v>
      </c>
      <c r="J360">
        <v>0.505</v>
      </c>
      <c r="K360">
        <v>-8.7899999999999992E-3</v>
      </c>
      <c r="L360">
        <v>6.9999999999999994E-5</v>
      </c>
      <c r="N360">
        <v>2.96</v>
      </c>
      <c r="O360">
        <v>14.1</v>
      </c>
      <c r="P360">
        <v>9.8659999999999998E-2</v>
      </c>
      <c r="Q360">
        <v>38</v>
      </c>
      <c r="R360">
        <v>0.88300000000000001</v>
      </c>
      <c r="S360">
        <v>2.8</v>
      </c>
      <c r="T360">
        <v>18.3</v>
      </c>
      <c r="U360">
        <v>34</v>
      </c>
    </row>
    <row r="361" spans="1:21" x14ac:dyDescent="0.25">
      <c r="A361" t="s">
        <v>115</v>
      </c>
      <c r="B361" t="s">
        <v>136</v>
      </c>
      <c r="C361" t="s">
        <v>137</v>
      </c>
      <c r="D361" t="s">
        <v>24</v>
      </c>
      <c r="E361" t="s">
        <v>34</v>
      </c>
      <c r="F361" t="s">
        <v>30</v>
      </c>
      <c r="G361">
        <v>1</v>
      </c>
      <c r="H361" t="s">
        <v>31</v>
      </c>
      <c r="I361">
        <v>0.16744000000000001</v>
      </c>
      <c r="J361">
        <v>1.6402600000000001</v>
      </c>
      <c r="K361">
        <v>4.41E-2</v>
      </c>
      <c r="N361">
        <v>2.08</v>
      </c>
      <c r="O361">
        <v>11.9</v>
      </c>
      <c r="P361">
        <v>1.9400000000000001E-3</v>
      </c>
      <c r="Q361">
        <v>38</v>
      </c>
      <c r="R361">
        <v>0.83299999999999996</v>
      </c>
      <c r="S361">
        <v>2</v>
      </c>
      <c r="T361">
        <v>16.5</v>
      </c>
      <c r="U361">
        <v>36</v>
      </c>
    </row>
    <row r="362" spans="1:21" x14ac:dyDescent="0.25">
      <c r="A362" t="s">
        <v>115</v>
      </c>
      <c r="B362" t="s">
        <v>136</v>
      </c>
      <c r="C362" t="s">
        <v>137</v>
      </c>
      <c r="D362" t="s">
        <v>25</v>
      </c>
      <c r="E362" t="s">
        <v>24</v>
      </c>
      <c r="F362" t="s">
        <v>35</v>
      </c>
      <c r="G362" t="s">
        <v>44</v>
      </c>
      <c r="H362" t="s">
        <v>33</v>
      </c>
      <c r="I362">
        <v>3.0110999999999999</v>
      </c>
      <c r="J362">
        <v>1.97885</v>
      </c>
      <c r="K362">
        <v>-1.805E-2</v>
      </c>
      <c r="N362">
        <v>3.01</v>
      </c>
      <c r="O362">
        <v>57.25</v>
      </c>
      <c r="P362">
        <v>5.1779700000000002</v>
      </c>
      <c r="Q362">
        <v>38</v>
      </c>
      <c r="R362">
        <v>0.877</v>
      </c>
      <c r="S362">
        <v>2.5</v>
      </c>
      <c r="T362">
        <v>71.8</v>
      </c>
      <c r="U362">
        <v>35</v>
      </c>
    </row>
    <row r="363" spans="1:21" x14ac:dyDescent="0.25">
      <c r="A363" t="s">
        <v>115</v>
      </c>
      <c r="B363" t="s">
        <v>136</v>
      </c>
      <c r="C363" t="s">
        <v>137</v>
      </c>
      <c r="D363" t="s">
        <v>24</v>
      </c>
      <c r="E363" t="s">
        <v>37</v>
      </c>
      <c r="F363" t="s">
        <v>38</v>
      </c>
      <c r="G363">
        <v>1</v>
      </c>
      <c r="H363" t="s">
        <v>31</v>
      </c>
      <c r="I363">
        <v>-0.91056000000000004</v>
      </c>
      <c r="J363">
        <v>5.4054500000000001</v>
      </c>
      <c r="K363">
        <v>0.16311</v>
      </c>
      <c r="N363">
        <v>10.07</v>
      </c>
      <c r="O363">
        <v>855.15</v>
      </c>
      <c r="P363">
        <v>2.6599999999999999E-2</v>
      </c>
      <c r="Q363">
        <v>32</v>
      </c>
      <c r="R363">
        <v>0.94299999999999995</v>
      </c>
      <c r="S363">
        <v>0.9</v>
      </c>
      <c r="T363">
        <v>1283.5999999999999</v>
      </c>
      <c r="U363">
        <v>30</v>
      </c>
    </row>
    <row r="364" spans="1:21" x14ac:dyDescent="0.25">
      <c r="A364" t="s">
        <v>115</v>
      </c>
      <c r="B364" t="s">
        <v>136</v>
      </c>
      <c r="C364" t="s">
        <v>137</v>
      </c>
      <c r="D364" t="s">
        <v>24</v>
      </c>
      <c r="E364" t="s">
        <v>39</v>
      </c>
      <c r="F364" t="s">
        <v>30</v>
      </c>
      <c r="G364" t="s">
        <v>27</v>
      </c>
      <c r="H364" t="s">
        <v>33</v>
      </c>
      <c r="I364">
        <v>2.7162000000000002</v>
      </c>
      <c r="J364">
        <v>0.40272000000000002</v>
      </c>
      <c r="K364">
        <v>-2.9499999999999999E-3</v>
      </c>
      <c r="N364">
        <v>3.9</v>
      </c>
      <c r="O364">
        <v>16.09</v>
      </c>
      <c r="P364">
        <v>0.12242</v>
      </c>
      <c r="Q364">
        <v>38</v>
      </c>
      <c r="R364">
        <v>0.879</v>
      </c>
      <c r="S364">
        <v>3.5</v>
      </c>
      <c r="T364">
        <v>20</v>
      </c>
      <c r="U364">
        <v>35</v>
      </c>
    </row>
    <row r="365" spans="1:21" x14ac:dyDescent="0.25">
      <c r="A365" t="s">
        <v>115</v>
      </c>
      <c r="B365" t="s">
        <v>138</v>
      </c>
      <c r="C365" t="s">
        <v>139</v>
      </c>
      <c r="D365" t="s">
        <v>24</v>
      </c>
      <c r="E365" t="s">
        <v>25</v>
      </c>
      <c r="F365" t="s">
        <v>26</v>
      </c>
      <c r="G365" t="s">
        <v>27</v>
      </c>
      <c r="H365" t="s">
        <v>28</v>
      </c>
      <c r="I365">
        <v>-1.8466800000000001</v>
      </c>
      <c r="J365">
        <v>0.60477000000000003</v>
      </c>
      <c r="N365">
        <v>0</v>
      </c>
      <c r="O365">
        <v>62</v>
      </c>
      <c r="P365">
        <v>0.36993999999999999</v>
      </c>
      <c r="Q365">
        <v>37</v>
      </c>
      <c r="R365">
        <v>0.95599999999999996</v>
      </c>
      <c r="S365">
        <v>0</v>
      </c>
      <c r="T365">
        <v>50</v>
      </c>
      <c r="U365">
        <v>35</v>
      </c>
    </row>
    <row r="366" spans="1:21" x14ac:dyDescent="0.25">
      <c r="A366" t="s">
        <v>115</v>
      </c>
      <c r="B366" t="s">
        <v>138</v>
      </c>
      <c r="C366" t="s">
        <v>139</v>
      </c>
      <c r="D366" t="s">
        <v>29</v>
      </c>
      <c r="E366" t="s">
        <v>24</v>
      </c>
      <c r="F366" t="s">
        <v>30</v>
      </c>
      <c r="G366">
        <v>1</v>
      </c>
      <c r="H366" t="s">
        <v>31</v>
      </c>
      <c r="I366">
        <v>0.16603999999999999</v>
      </c>
      <c r="J366">
        <v>3.5421800000000001</v>
      </c>
      <c r="K366">
        <v>7.4469999999999995E-2</v>
      </c>
      <c r="N366">
        <v>2.85</v>
      </c>
      <c r="O366">
        <v>90.47</v>
      </c>
      <c r="P366">
        <v>5.5500000000000002E-3</v>
      </c>
      <c r="Q366">
        <v>37</v>
      </c>
      <c r="R366">
        <v>0.89</v>
      </c>
      <c r="S366">
        <v>2.8</v>
      </c>
      <c r="T366">
        <v>82.5</v>
      </c>
      <c r="U366">
        <v>35</v>
      </c>
    </row>
    <row r="367" spans="1:21" x14ac:dyDescent="0.25">
      <c r="A367" t="s">
        <v>115</v>
      </c>
      <c r="B367" t="s">
        <v>138</v>
      </c>
      <c r="C367" t="s">
        <v>139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1.5963499999999999</v>
      </c>
      <c r="J367">
        <v>0.42898999999999998</v>
      </c>
      <c r="K367">
        <v>-2.33E-3</v>
      </c>
      <c r="N367">
        <v>2.8</v>
      </c>
      <c r="O367">
        <v>21.36</v>
      </c>
      <c r="P367">
        <v>0.18759999999999999</v>
      </c>
      <c r="Q367">
        <v>37</v>
      </c>
      <c r="R367">
        <v>0.89700000000000002</v>
      </c>
      <c r="S367">
        <v>2.8</v>
      </c>
      <c r="T367">
        <v>27</v>
      </c>
      <c r="U367">
        <v>34</v>
      </c>
    </row>
    <row r="368" spans="1:21" x14ac:dyDescent="0.25">
      <c r="A368" t="s">
        <v>115</v>
      </c>
      <c r="B368" t="s">
        <v>138</v>
      </c>
      <c r="C368" t="s">
        <v>139</v>
      </c>
      <c r="D368" t="s">
        <v>24</v>
      </c>
      <c r="E368" t="s">
        <v>34</v>
      </c>
      <c r="F368" t="s">
        <v>30</v>
      </c>
      <c r="G368" t="s">
        <v>27</v>
      </c>
      <c r="H368" t="s">
        <v>33</v>
      </c>
      <c r="I368">
        <v>1.4842900000000001</v>
      </c>
      <c r="J368">
        <v>0.38041000000000003</v>
      </c>
      <c r="K368">
        <v>-2.0100000000000001E-3</v>
      </c>
      <c r="N368">
        <v>2.5499999999999998</v>
      </c>
      <c r="O368">
        <v>19.420000000000002</v>
      </c>
      <c r="P368">
        <v>0.18603</v>
      </c>
      <c r="Q368">
        <v>37</v>
      </c>
      <c r="R368">
        <v>0.876</v>
      </c>
      <c r="S368">
        <v>2.5</v>
      </c>
      <c r="T368">
        <v>25</v>
      </c>
      <c r="U368">
        <v>34</v>
      </c>
    </row>
    <row r="369" spans="1:21" x14ac:dyDescent="0.25">
      <c r="A369" t="s">
        <v>115</v>
      </c>
      <c r="B369" t="s">
        <v>138</v>
      </c>
      <c r="C369" t="s">
        <v>139</v>
      </c>
      <c r="D369" t="s">
        <v>25</v>
      </c>
      <c r="E369" t="s">
        <v>24</v>
      </c>
      <c r="F369" t="s">
        <v>35</v>
      </c>
      <c r="G369" t="s">
        <v>44</v>
      </c>
      <c r="H369" t="s">
        <v>33</v>
      </c>
      <c r="I369">
        <v>2.8464800000000001</v>
      </c>
      <c r="J369">
        <v>1.9562299999999999</v>
      </c>
      <c r="K369">
        <v>-8.7600000000000004E-3</v>
      </c>
      <c r="N369">
        <v>2.85</v>
      </c>
      <c r="O369">
        <v>90.47</v>
      </c>
      <c r="P369">
        <v>2.1035699999999999</v>
      </c>
      <c r="Q369">
        <v>37</v>
      </c>
      <c r="R369">
        <v>0.96799999999999997</v>
      </c>
      <c r="S369">
        <v>2.8</v>
      </c>
      <c r="T369">
        <v>82.5</v>
      </c>
      <c r="U369">
        <v>34</v>
      </c>
    </row>
    <row r="370" spans="1:21" x14ac:dyDescent="0.25">
      <c r="A370" t="s">
        <v>115</v>
      </c>
      <c r="B370" t="s">
        <v>138</v>
      </c>
      <c r="C370" t="s">
        <v>139</v>
      </c>
      <c r="D370" t="s">
        <v>24</v>
      </c>
      <c r="E370" t="s">
        <v>37</v>
      </c>
      <c r="F370" t="s">
        <v>38</v>
      </c>
      <c r="G370">
        <v>1</v>
      </c>
      <c r="H370" t="s">
        <v>31</v>
      </c>
      <c r="I370">
        <v>-1.89662</v>
      </c>
      <c r="J370">
        <v>6.1595899999999997</v>
      </c>
      <c r="K370">
        <v>0.17033000000000001</v>
      </c>
      <c r="N370">
        <v>5.26</v>
      </c>
      <c r="O370">
        <v>1763.27</v>
      </c>
      <c r="P370">
        <v>2.9010000000000001E-2</v>
      </c>
      <c r="Q370">
        <v>28</v>
      </c>
      <c r="R370">
        <v>0.874</v>
      </c>
      <c r="S370">
        <v>9.6999999999999993</v>
      </c>
      <c r="T370">
        <v>1452.7</v>
      </c>
      <c r="U370">
        <v>26</v>
      </c>
    </row>
    <row r="371" spans="1:21" x14ac:dyDescent="0.25">
      <c r="A371" t="s">
        <v>115</v>
      </c>
      <c r="B371" t="s">
        <v>138</v>
      </c>
      <c r="C371" t="s">
        <v>139</v>
      </c>
      <c r="D371" t="s">
        <v>24</v>
      </c>
      <c r="E371" t="s">
        <v>39</v>
      </c>
      <c r="F371" t="s">
        <v>30</v>
      </c>
      <c r="G371" t="s">
        <v>27</v>
      </c>
      <c r="H371" t="s">
        <v>33</v>
      </c>
      <c r="I371">
        <v>1.7083999999999999</v>
      </c>
      <c r="J371">
        <v>0.47756999999999999</v>
      </c>
      <c r="K371">
        <v>-2.64E-3</v>
      </c>
      <c r="N371">
        <v>3.05</v>
      </c>
      <c r="O371">
        <v>23.29</v>
      </c>
      <c r="P371">
        <v>0.19508</v>
      </c>
      <c r="Q371">
        <v>37</v>
      </c>
      <c r="R371">
        <v>0.91</v>
      </c>
      <c r="S371">
        <v>3</v>
      </c>
      <c r="T371">
        <v>29</v>
      </c>
      <c r="U371">
        <v>34</v>
      </c>
    </row>
    <row r="372" spans="1:21" x14ac:dyDescent="0.25">
      <c r="A372" t="s">
        <v>115</v>
      </c>
      <c r="B372" t="s">
        <v>109</v>
      </c>
      <c r="C372" t="s">
        <v>110</v>
      </c>
      <c r="D372" t="s">
        <v>24</v>
      </c>
      <c r="E372" t="s">
        <v>25</v>
      </c>
      <c r="F372" t="s">
        <v>26</v>
      </c>
      <c r="G372" t="s">
        <v>27</v>
      </c>
      <c r="H372" t="s">
        <v>43</v>
      </c>
      <c r="I372">
        <v>-1.36293</v>
      </c>
      <c r="J372">
        <v>0.68998999999999999</v>
      </c>
      <c r="K372">
        <v>3.1820000000000001E-2</v>
      </c>
      <c r="L372">
        <v>-7.7999999999999999E-4</v>
      </c>
      <c r="N372">
        <v>0</v>
      </c>
      <c r="O372">
        <v>29</v>
      </c>
      <c r="P372">
        <v>1.29938</v>
      </c>
      <c r="Q372">
        <v>39</v>
      </c>
      <c r="R372">
        <v>0.82</v>
      </c>
      <c r="S372">
        <v>0</v>
      </c>
      <c r="T372">
        <v>38</v>
      </c>
      <c r="U372">
        <v>35</v>
      </c>
    </row>
    <row r="373" spans="1:21" x14ac:dyDescent="0.25">
      <c r="A373" t="s">
        <v>115</v>
      </c>
      <c r="B373" t="s">
        <v>109</v>
      </c>
      <c r="C373" t="s">
        <v>110</v>
      </c>
      <c r="D373" t="s">
        <v>29</v>
      </c>
      <c r="E373" t="s">
        <v>24</v>
      </c>
      <c r="F373" t="s">
        <v>30</v>
      </c>
      <c r="G373">
        <v>1</v>
      </c>
      <c r="H373" t="s">
        <v>31</v>
      </c>
      <c r="I373">
        <v>0.92901999999999996</v>
      </c>
      <c r="J373">
        <v>3.0242900000000001</v>
      </c>
      <c r="K373">
        <v>0.11189</v>
      </c>
      <c r="N373">
        <v>3</v>
      </c>
      <c r="O373">
        <v>38.840000000000003</v>
      </c>
      <c r="P373">
        <v>1.252E-2</v>
      </c>
      <c r="Q373">
        <v>39</v>
      </c>
      <c r="R373">
        <v>0.79800000000000004</v>
      </c>
      <c r="S373">
        <v>2.9</v>
      </c>
      <c r="T373">
        <v>45.4</v>
      </c>
      <c r="U373">
        <v>37</v>
      </c>
    </row>
    <row r="374" spans="1:21" x14ac:dyDescent="0.25">
      <c r="A374" t="s">
        <v>115</v>
      </c>
      <c r="B374" t="s">
        <v>109</v>
      </c>
      <c r="C374" t="s">
        <v>110</v>
      </c>
      <c r="D374" t="s">
        <v>24</v>
      </c>
      <c r="E374" t="s">
        <v>32</v>
      </c>
      <c r="F374" t="s">
        <v>30</v>
      </c>
      <c r="G374" t="s">
        <v>27</v>
      </c>
      <c r="H374" t="s">
        <v>28</v>
      </c>
      <c r="I374">
        <v>1.9579899999999999</v>
      </c>
      <c r="J374">
        <v>0.21192</v>
      </c>
      <c r="N374">
        <v>2.59</v>
      </c>
      <c r="O374">
        <v>10.19</v>
      </c>
      <c r="P374">
        <v>0.10652</v>
      </c>
      <c r="Q374">
        <v>39</v>
      </c>
      <c r="R374">
        <v>0.80900000000000005</v>
      </c>
      <c r="S374">
        <v>2.2999999999999998</v>
      </c>
      <c r="T374">
        <v>13.5</v>
      </c>
      <c r="U374">
        <v>37</v>
      </c>
    </row>
    <row r="375" spans="1:21" x14ac:dyDescent="0.25">
      <c r="A375" t="s">
        <v>115</v>
      </c>
      <c r="B375" t="s">
        <v>109</v>
      </c>
      <c r="C375" t="s">
        <v>110</v>
      </c>
      <c r="D375" t="s">
        <v>24</v>
      </c>
      <c r="E375" t="s">
        <v>34</v>
      </c>
      <c r="F375" t="s">
        <v>30</v>
      </c>
      <c r="G375" t="s">
        <v>27</v>
      </c>
      <c r="H375" t="s">
        <v>28</v>
      </c>
      <c r="I375">
        <v>1.13411</v>
      </c>
      <c r="J375">
        <v>0.19678999999999999</v>
      </c>
      <c r="N375">
        <v>1.72</v>
      </c>
      <c r="O375">
        <v>8.7799999999999994</v>
      </c>
      <c r="P375">
        <v>0.10595</v>
      </c>
      <c r="Q375">
        <v>39</v>
      </c>
      <c r="R375">
        <v>0.78600000000000003</v>
      </c>
      <c r="S375">
        <v>1.4</v>
      </c>
      <c r="T375">
        <v>12</v>
      </c>
      <c r="U375">
        <v>37</v>
      </c>
    </row>
    <row r="376" spans="1:21" x14ac:dyDescent="0.25">
      <c r="A376" t="s">
        <v>115</v>
      </c>
      <c r="B376" t="s">
        <v>109</v>
      </c>
      <c r="C376" t="s">
        <v>110</v>
      </c>
      <c r="D376" t="s">
        <v>25</v>
      </c>
      <c r="E376" t="s">
        <v>24</v>
      </c>
      <c r="F376" t="s">
        <v>35</v>
      </c>
      <c r="G376" t="s">
        <v>44</v>
      </c>
      <c r="H376" t="s">
        <v>43</v>
      </c>
      <c r="I376">
        <v>2.9989599999999998</v>
      </c>
      <c r="J376">
        <v>0.27151999999999998</v>
      </c>
      <c r="K376">
        <v>0.10985</v>
      </c>
      <c r="L376">
        <v>-2.64E-3</v>
      </c>
      <c r="N376">
        <v>3</v>
      </c>
      <c r="O376">
        <v>38.840000000000003</v>
      </c>
      <c r="P376">
        <v>2.06481</v>
      </c>
      <c r="Q376">
        <v>39</v>
      </c>
      <c r="R376">
        <v>0.91900000000000004</v>
      </c>
      <c r="S376">
        <v>2.9</v>
      </c>
      <c r="T376">
        <v>45.4</v>
      </c>
      <c r="U376">
        <v>35</v>
      </c>
    </row>
    <row r="377" spans="1:21" x14ac:dyDescent="0.25">
      <c r="A377" t="s">
        <v>115</v>
      </c>
      <c r="B377" t="s">
        <v>109</v>
      </c>
      <c r="C377" t="s">
        <v>110</v>
      </c>
      <c r="D377" t="s">
        <v>24</v>
      </c>
      <c r="E377" t="s">
        <v>37</v>
      </c>
      <c r="F377" t="s">
        <v>38</v>
      </c>
      <c r="G377">
        <v>1</v>
      </c>
      <c r="H377" t="s">
        <v>31</v>
      </c>
      <c r="I377">
        <v>-1.1897899999999999</v>
      </c>
      <c r="J377">
        <v>5.2055499999999997</v>
      </c>
      <c r="K377">
        <v>0.21435000000000001</v>
      </c>
      <c r="N377">
        <v>2.58</v>
      </c>
      <c r="O377">
        <v>300.81</v>
      </c>
      <c r="P377">
        <v>4.5940000000000002E-2</v>
      </c>
      <c r="Q377">
        <v>27</v>
      </c>
      <c r="R377">
        <v>0.90300000000000002</v>
      </c>
      <c r="S377">
        <v>2.8</v>
      </c>
      <c r="T377">
        <v>578.6</v>
      </c>
      <c r="U377">
        <v>25</v>
      </c>
    </row>
    <row r="378" spans="1:21" x14ac:dyDescent="0.25">
      <c r="A378" t="s">
        <v>115</v>
      </c>
      <c r="B378" t="s">
        <v>109</v>
      </c>
      <c r="C378" t="s">
        <v>110</v>
      </c>
      <c r="D378" t="s">
        <v>24</v>
      </c>
      <c r="E378" t="s">
        <v>39</v>
      </c>
      <c r="F378" t="s">
        <v>30</v>
      </c>
      <c r="G378" t="s">
        <v>27</v>
      </c>
      <c r="H378" t="s">
        <v>28</v>
      </c>
      <c r="I378">
        <v>2.7818800000000001</v>
      </c>
      <c r="J378">
        <v>0.22705</v>
      </c>
      <c r="N378">
        <v>3.46</v>
      </c>
      <c r="O378">
        <v>11.6</v>
      </c>
      <c r="P378">
        <v>0.11432</v>
      </c>
      <c r="Q378">
        <v>39</v>
      </c>
      <c r="R378">
        <v>0.82</v>
      </c>
      <c r="S378">
        <v>3.2</v>
      </c>
      <c r="T378">
        <v>15</v>
      </c>
      <c r="U378">
        <v>37</v>
      </c>
    </row>
    <row r="379" spans="1:21" x14ac:dyDescent="0.25">
      <c r="A379" t="s">
        <v>115</v>
      </c>
      <c r="B379" t="s">
        <v>140</v>
      </c>
      <c r="C379" t="s">
        <v>141</v>
      </c>
      <c r="D379" t="s">
        <v>24</v>
      </c>
      <c r="E379" t="s">
        <v>25</v>
      </c>
      <c r="F379" t="s">
        <v>26</v>
      </c>
      <c r="G379" t="s">
        <v>40</v>
      </c>
      <c r="H379" t="s">
        <v>60</v>
      </c>
      <c r="I379">
        <v>-2.2969900000000001</v>
      </c>
      <c r="J379">
        <v>4.4431500000000002</v>
      </c>
      <c r="K379">
        <v>5.1900000000000002E-3</v>
      </c>
      <c r="N379">
        <v>1</v>
      </c>
      <c r="O379">
        <v>128</v>
      </c>
      <c r="P379">
        <v>3.0000000000000001E-5</v>
      </c>
      <c r="Q379">
        <v>37</v>
      </c>
      <c r="R379">
        <v>0.98399999999999999</v>
      </c>
      <c r="S379">
        <v>1</v>
      </c>
      <c r="T379">
        <v>100</v>
      </c>
      <c r="U379">
        <v>35</v>
      </c>
    </row>
    <row r="380" spans="1:21" x14ac:dyDescent="0.25">
      <c r="A380" t="s">
        <v>115</v>
      </c>
      <c r="B380" t="s">
        <v>140</v>
      </c>
      <c r="C380" t="s">
        <v>141</v>
      </c>
      <c r="D380" t="s">
        <v>29</v>
      </c>
      <c r="E380" t="s">
        <v>24</v>
      </c>
      <c r="F380" t="s">
        <v>30</v>
      </c>
      <c r="G380">
        <v>1</v>
      </c>
      <c r="H380" t="s">
        <v>31</v>
      </c>
      <c r="I380">
        <v>0.50946000000000002</v>
      </c>
      <c r="J380">
        <v>3.9129399999999999</v>
      </c>
      <c r="K380">
        <v>9.6089999999999995E-2</v>
      </c>
      <c r="N380">
        <v>4.45</v>
      </c>
      <c r="O380">
        <v>114.72</v>
      </c>
      <c r="P380">
        <v>9.2300000000000004E-3</v>
      </c>
      <c r="Q380">
        <v>37</v>
      </c>
      <c r="R380">
        <v>0.83799999999999997</v>
      </c>
      <c r="S380">
        <v>4.4000000000000004</v>
      </c>
      <c r="T380">
        <v>108.4</v>
      </c>
      <c r="U380">
        <v>35</v>
      </c>
    </row>
    <row r="381" spans="1:21" x14ac:dyDescent="0.25">
      <c r="A381" t="s">
        <v>115</v>
      </c>
      <c r="B381" t="s">
        <v>140</v>
      </c>
      <c r="C381" t="s">
        <v>141</v>
      </c>
      <c r="D381" t="s">
        <v>24</v>
      </c>
      <c r="E381" t="s">
        <v>32</v>
      </c>
      <c r="F381" t="s">
        <v>30</v>
      </c>
      <c r="G381" t="s">
        <v>27</v>
      </c>
      <c r="H381" t="s">
        <v>33</v>
      </c>
      <c r="I381">
        <v>2.1534599999999999</v>
      </c>
      <c r="J381">
        <v>0.21190000000000001</v>
      </c>
      <c r="K381">
        <v>-9.7000000000000005E-4</v>
      </c>
      <c r="N381">
        <v>3.08</v>
      </c>
      <c r="O381">
        <v>13.64</v>
      </c>
      <c r="P381">
        <v>5.8349999999999999E-2</v>
      </c>
      <c r="Q381">
        <v>37</v>
      </c>
      <c r="R381">
        <v>0.873</v>
      </c>
      <c r="S381">
        <v>2.8</v>
      </c>
      <c r="T381">
        <v>16.5</v>
      </c>
      <c r="U381">
        <v>34</v>
      </c>
    </row>
    <row r="382" spans="1:21" x14ac:dyDescent="0.25">
      <c r="A382" t="s">
        <v>115</v>
      </c>
      <c r="B382" t="s">
        <v>140</v>
      </c>
      <c r="C382" t="s">
        <v>141</v>
      </c>
      <c r="D382" t="s">
        <v>24</v>
      </c>
      <c r="E382" t="s">
        <v>34</v>
      </c>
      <c r="F382" t="s">
        <v>30</v>
      </c>
      <c r="G382">
        <v>1</v>
      </c>
      <c r="H382" t="s">
        <v>31</v>
      </c>
      <c r="I382">
        <v>-0.30682999999999999</v>
      </c>
      <c r="J382">
        <v>1.7963499999999999</v>
      </c>
      <c r="K382">
        <v>4.1090000000000002E-2</v>
      </c>
      <c r="N382">
        <v>1.44</v>
      </c>
      <c r="O382">
        <v>12.19</v>
      </c>
      <c r="P382">
        <v>1.6900000000000001E-3</v>
      </c>
      <c r="Q382">
        <v>37</v>
      </c>
      <c r="R382">
        <v>0.81299999999999994</v>
      </c>
      <c r="S382">
        <v>2</v>
      </c>
      <c r="T382">
        <v>15</v>
      </c>
      <c r="U382">
        <v>35</v>
      </c>
    </row>
    <row r="383" spans="1:21" x14ac:dyDescent="0.25">
      <c r="A383" t="s">
        <v>115</v>
      </c>
      <c r="B383" t="s">
        <v>140</v>
      </c>
      <c r="C383" t="s">
        <v>141</v>
      </c>
      <c r="D383" t="s">
        <v>25</v>
      </c>
      <c r="E383" t="s">
        <v>24</v>
      </c>
      <c r="F383" t="s">
        <v>35</v>
      </c>
      <c r="G383" t="s">
        <v>71</v>
      </c>
      <c r="H383" t="s">
        <v>33</v>
      </c>
      <c r="I383">
        <v>3.1813400000000001</v>
      </c>
      <c r="J383">
        <v>1.2734099999999999</v>
      </c>
      <c r="K383">
        <v>-3.14E-3</v>
      </c>
      <c r="N383">
        <v>3.18</v>
      </c>
      <c r="O383">
        <v>114.72</v>
      </c>
      <c r="P383">
        <v>4.9610000000000001E-2</v>
      </c>
      <c r="Q383">
        <v>37</v>
      </c>
      <c r="R383">
        <v>0.95399999999999996</v>
      </c>
      <c r="S383">
        <v>4.4000000000000004</v>
      </c>
      <c r="T383">
        <v>108.4</v>
      </c>
      <c r="U383">
        <v>34</v>
      </c>
    </row>
    <row r="384" spans="1:21" x14ac:dyDescent="0.25">
      <c r="A384" t="s">
        <v>115</v>
      </c>
      <c r="B384" t="s">
        <v>140</v>
      </c>
      <c r="C384" t="s">
        <v>141</v>
      </c>
      <c r="D384" t="s">
        <v>24</v>
      </c>
      <c r="E384" t="s">
        <v>37</v>
      </c>
      <c r="F384" t="s">
        <v>38</v>
      </c>
      <c r="G384" t="s">
        <v>52</v>
      </c>
      <c r="H384" t="s">
        <v>28</v>
      </c>
      <c r="I384">
        <v>-35.999290000000002</v>
      </c>
      <c r="J384">
        <v>8.6194000000000006</v>
      </c>
      <c r="N384">
        <v>2.37</v>
      </c>
      <c r="O384">
        <v>952.86</v>
      </c>
      <c r="P384">
        <v>5.6908599999999998</v>
      </c>
      <c r="Q384">
        <v>27</v>
      </c>
      <c r="R384">
        <v>0.88300000000000001</v>
      </c>
      <c r="S384">
        <v>4.9000000000000004</v>
      </c>
      <c r="T384">
        <v>994.1</v>
      </c>
      <c r="U384">
        <v>25</v>
      </c>
    </row>
    <row r="385" spans="1:21" x14ac:dyDescent="0.25">
      <c r="A385" t="s">
        <v>115</v>
      </c>
      <c r="B385" t="s">
        <v>140</v>
      </c>
      <c r="C385" t="s">
        <v>141</v>
      </c>
      <c r="D385" t="s">
        <v>24</v>
      </c>
      <c r="E385" t="s">
        <v>39</v>
      </c>
      <c r="F385" t="s">
        <v>30</v>
      </c>
      <c r="G385" t="s">
        <v>27</v>
      </c>
      <c r="H385" t="s">
        <v>33</v>
      </c>
      <c r="I385">
        <v>2.9217200000000001</v>
      </c>
      <c r="J385">
        <v>0.22352</v>
      </c>
      <c r="K385">
        <v>-9.6000000000000002E-4</v>
      </c>
      <c r="N385">
        <v>3.62</v>
      </c>
      <c r="O385">
        <v>15.87</v>
      </c>
      <c r="P385">
        <v>7.0029999999999995E-2</v>
      </c>
      <c r="Q385">
        <v>37</v>
      </c>
      <c r="R385">
        <v>0.873</v>
      </c>
      <c r="S385">
        <v>3.5</v>
      </c>
      <c r="T385">
        <v>18</v>
      </c>
      <c r="U385">
        <v>34</v>
      </c>
    </row>
    <row r="386" spans="1:21" x14ac:dyDescent="0.25">
      <c r="A386" t="s">
        <v>115</v>
      </c>
      <c r="B386" t="s">
        <v>142</v>
      </c>
      <c r="C386" t="s">
        <v>143</v>
      </c>
      <c r="D386" t="s">
        <v>24</v>
      </c>
      <c r="E386" t="s">
        <v>25</v>
      </c>
      <c r="F386" t="s">
        <v>26</v>
      </c>
      <c r="G386" t="s">
        <v>40</v>
      </c>
      <c r="H386" t="s">
        <v>28</v>
      </c>
      <c r="I386">
        <v>1.1290800000000001</v>
      </c>
      <c r="J386">
        <v>0.69147000000000003</v>
      </c>
      <c r="N386">
        <v>1</v>
      </c>
      <c r="O386">
        <v>61</v>
      </c>
      <c r="P386">
        <v>2.2367599999999999</v>
      </c>
      <c r="Q386">
        <v>35</v>
      </c>
      <c r="R386">
        <v>0.94599999999999995</v>
      </c>
      <c r="S386">
        <v>3</v>
      </c>
      <c r="T386">
        <v>52</v>
      </c>
      <c r="U386">
        <v>33</v>
      </c>
    </row>
    <row r="387" spans="1:21" x14ac:dyDescent="0.25">
      <c r="A387" t="s">
        <v>115</v>
      </c>
      <c r="B387" t="s">
        <v>142</v>
      </c>
      <c r="C387" t="s">
        <v>143</v>
      </c>
      <c r="D387" t="s">
        <v>29</v>
      </c>
      <c r="E387" t="s">
        <v>24</v>
      </c>
      <c r="F387" t="s">
        <v>30</v>
      </c>
      <c r="G387" t="s">
        <v>55</v>
      </c>
      <c r="H387" t="s">
        <v>28</v>
      </c>
      <c r="I387">
        <v>-1.2902499999999999</v>
      </c>
      <c r="J387">
        <v>4.0211199999999998</v>
      </c>
      <c r="N387">
        <v>2.13</v>
      </c>
      <c r="O387">
        <v>84.06</v>
      </c>
      <c r="P387">
        <v>19.78115</v>
      </c>
      <c r="Q387">
        <v>35</v>
      </c>
      <c r="R387">
        <v>0.86699999999999999</v>
      </c>
      <c r="S387">
        <v>4.7</v>
      </c>
      <c r="T387">
        <v>85.2</v>
      </c>
      <c r="U387">
        <v>33</v>
      </c>
    </row>
    <row r="388" spans="1:21" x14ac:dyDescent="0.25">
      <c r="A388" t="s">
        <v>115</v>
      </c>
      <c r="B388" t="s">
        <v>142</v>
      </c>
      <c r="C388" t="s">
        <v>143</v>
      </c>
      <c r="D388" t="s">
        <v>24</v>
      </c>
      <c r="E388" t="s">
        <v>32</v>
      </c>
      <c r="F388" t="s">
        <v>30</v>
      </c>
      <c r="G388" t="s">
        <v>40</v>
      </c>
      <c r="H388" t="s">
        <v>28</v>
      </c>
      <c r="I388">
        <v>1.7282599999999999</v>
      </c>
      <c r="J388">
        <v>0.21509</v>
      </c>
      <c r="N388">
        <v>2.19</v>
      </c>
      <c r="O388">
        <v>19.809999999999999</v>
      </c>
      <c r="P388">
        <v>0.55476000000000003</v>
      </c>
      <c r="Q388">
        <v>35</v>
      </c>
      <c r="R388">
        <v>0.873</v>
      </c>
      <c r="S388">
        <v>2.5</v>
      </c>
      <c r="T388">
        <v>22.3</v>
      </c>
      <c r="U388">
        <v>33</v>
      </c>
    </row>
    <row r="389" spans="1:21" x14ac:dyDescent="0.25">
      <c r="A389" t="s">
        <v>115</v>
      </c>
      <c r="B389" t="s">
        <v>142</v>
      </c>
      <c r="C389" t="s">
        <v>143</v>
      </c>
      <c r="D389" t="s">
        <v>24</v>
      </c>
      <c r="E389" t="s">
        <v>34</v>
      </c>
      <c r="F389" t="s">
        <v>30</v>
      </c>
      <c r="G389" t="s">
        <v>40</v>
      </c>
      <c r="H389" t="s">
        <v>33</v>
      </c>
      <c r="I389">
        <v>2.1768000000000001</v>
      </c>
      <c r="J389">
        <v>0.11106000000000001</v>
      </c>
      <c r="K389">
        <v>1.16E-3</v>
      </c>
      <c r="N389">
        <v>2.2599999999999998</v>
      </c>
      <c r="O389">
        <v>19.739999999999998</v>
      </c>
      <c r="P389">
        <v>0.56003000000000003</v>
      </c>
      <c r="Q389">
        <v>35</v>
      </c>
      <c r="R389">
        <v>0.85499999999999998</v>
      </c>
      <c r="S389">
        <v>1.5</v>
      </c>
      <c r="T389">
        <v>21</v>
      </c>
      <c r="U389">
        <v>32</v>
      </c>
    </row>
    <row r="390" spans="1:21" x14ac:dyDescent="0.25">
      <c r="A390" t="s">
        <v>115</v>
      </c>
      <c r="B390" t="s">
        <v>142</v>
      </c>
      <c r="C390" t="s">
        <v>143</v>
      </c>
      <c r="D390" t="s">
        <v>25</v>
      </c>
      <c r="E390" t="s">
        <v>24</v>
      </c>
      <c r="F390" t="s">
        <v>35</v>
      </c>
      <c r="G390" t="s">
        <v>44</v>
      </c>
      <c r="H390" t="s">
        <v>28</v>
      </c>
      <c r="I390">
        <v>0.76093</v>
      </c>
      <c r="J390">
        <v>1.3655299999999999</v>
      </c>
      <c r="N390">
        <v>0.76</v>
      </c>
      <c r="O390">
        <v>84.06</v>
      </c>
      <c r="P390">
        <v>1.01403</v>
      </c>
      <c r="Q390">
        <v>35</v>
      </c>
      <c r="R390">
        <v>0.95399999999999996</v>
      </c>
      <c r="S390">
        <v>4.7</v>
      </c>
      <c r="T390">
        <v>85.2</v>
      </c>
      <c r="U390">
        <v>33</v>
      </c>
    </row>
    <row r="391" spans="1:21" x14ac:dyDescent="0.25">
      <c r="A391" t="s">
        <v>115</v>
      </c>
      <c r="B391" t="s">
        <v>142</v>
      </c>
      <c r="C391" t="s">
        <v>143</v>
      </c>
      <c r="D391" t="s">
        <v>24</v>
      </c>
      <c r="E391" t="s">
        <v>37</v>
      </c>
      <c r="F391" t="s">
        <v>38</v>
      </c>
      <c r="G391" t="s">
        <v>52</v>
      </c>
      <c r="H391" t="s">
        <v>33</v>
      </c>
      <c r="I391">
        <v>3.4758</v>
      </c>
      <c r="J391">
        <v>1.6859999999999999</v>
      </c>
      <c r="K391">
        <v>0.16674</v>
      </c>
      <c r="N391">
        <v>7.81</v>
      </c>
      <c r="O391">
        <v>1323.36</v>
      </c>
      <c r="P391">
        <v>9.2376000000000005</v>
      </c>
      <c r="Q391">
        <v>32</v>
      </c>
      <c r="R391">
        <v>0.876</v>
      </c>
      <c r="S391">
        <v>11.8</v>
      </c>
      <c r="T391">
        <v>1749.9</v>
      </c>
      <c r="U391">
        <v>29</v>
      </c>
    </row>
    <row r="392" spans="1:21" x14ac:dyDescent="0.25">
      <c r="A392" t="s">
        <v>115</v>
      </c>
      <c r="B392" t="s">
        <v>142</v>
      </c>
      <c r="C392" t="s">
        <v>143</v>
      </c>
      <c r="D392" t="s">
        <v>24</v>
      </c>
      <c r="E392" t="s">
        <v>39</v>
      </c>
      <c r="F392" t="s">
        <v>30</v>
      </c>
      <c r="G392" t="s">
        <v>27</v>
      </c>
      <c r="H392" t="s">
        <v>28</v>
      </c>
      <c r="I392">
        <v>2.5177900000000002</v>
      </c>
      <c r="J392">
        <v>0.22708</v>
      </c>
      <c r="N392">
        <v>2.69</v>
      </c>
      <c r="O392">
        <v>21.61</v>
      </c>
      <c r="P392">
        <v>9.1359999999999997E-2</v>
      </c>
      <c r="Q392">
        <v>35</v>
      </c>
      <c r="R392">
        <v>0.89800000000000002</v>
      </c>
      <c r="S392">
        <v>3</v>
      </c>
      <c r="T392">
        <v>23.5</v>
      </c>
      <c r="U392">
        <v>33</v>
      </c>
    </row>
    <row r="393" spans="1:21" x14ac:dyDescent="0.25">
      <c r="A393" t="s">
        <v>115</v>
      </c>
      <c r="B393" t="s">
        <v>144</v>
      </c>
      <c r="C393" t="s">
        <v>145</v>
      </c>
      <c r="D393" t="s">
        <v>24</v>
      </c>
      <c r="E393" t="s">
        <v>25</v>
      </c>
      <c r="F393" t="s">
        <v>26</v>
      </c>
      <c r="G393" t="s">
        <v>52</v>
      </c>
      <c r="H393" t="s">
        <v>43</v>
      </c>
      <c r="I393">
        <v>-2.1309</v>
      </c>
      <c r="J393">
        <v>0.68220999999999998</v>
      </c>
      <c r="K393">
        <v>9.2300000000000004E-3</v>
      </c>
      <c r="L393">
        <v>-6.0000000000000002E-5</v>
      </c>
      <c r="N393">
        <v>1</v>
      </c>
      <c r="O393">
        <v>106</v>
      </c>
      <c r="P393">
        <v>2.3570000000000001E-2</v>
      </c>
      <c r="Q393">
        <v>37</v>
      </c>
      <c r="R393">
        <v>0.96199999999999997</v>
      </c>
      <c r="S393">
        <v>0</v>
      </c>
      <c r="T393">
        <v>100</v>
      </c>
      <c r="U393">
        <v>33</v>
      </c>
    </row>
    <row r="394" spans="1:21" x14ac:dyDescent="0.25">
      <c r="A394" t="s">
        <v>115</v>
      </c>
      <c r="B394" t="s">
        <v>144</v>
      </c>
      <c r="C394" t="s">
        <v>145</v>
      </c>
      <c r="D394" t="s">
        <v>29</v>
      </c>
      <c r="E394" t="s">
        <v>24</v>
      </c>
      <c r="F394" t="s">
        <v>30</v>
      </c>
      <c r="G394">
        <v>1</v>
      </c>
      <c r="H394" t="s">
        <v>31</v>
      </c>
      <c r="I394">
        <v>4.1070000000000002E-2</v>
      </c>
      <c r="J394">
        <v>4.62418</v>
      </c>
      <c r="K394">
        <v>0.15792999999999999</v>
      </c>
      <c r="N394">
        <v>4.25</v>
      </c>
      <c r="O394">
        <v>114.62</v>
      </c>
      <c r="P394">
        <v>2.494E-2</v>
      </c>
      <c r="Q394">
        <v>37</v>
      </c>
      <c r="R394">
        <v>0.84599999999999997</v>
      </c>
      <c r="S394">
        <v>3.1</v>
      </c>
      <c r="T394">
        <v>145.69999999999999</v>
      </c>
      <c r="U394">
        <v>35</v>
      </c>
    </row>
    <row r="395" spans="1:21" x14ac:dyDescent="0.25">
      <c r="A395" t="s">
        <v>115</v>
      </c>
      <c r="B395" t="s">
        <v>144</v>
      </c>
      <c r="C395" t="s">
        <v>145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0.47058</v>
      </c>
      <c r="J395">
        <v>1.2890900000000001</v>
      </c>
      <c r="K395">
        <v>3.524E-2</v>
      </c>
      <c r="N395">
        <v>3.13</v>
      </c>
      <c r="O395">
        <v>12.14</v>
      </c>
      <c r="P395">
        <v>1.24E-3</v>
      </c>
      <c r="Q395">
        <v>37</v>
      </c>
      <c r="R395">
        <v>0.83499999999999996</v>
      </c>
      <c r="S395">
        <v>2.5</v>
      </c>
      <c r="T395">
        <v>16</v>
      </c>
      <c r="U395">
        <v>35</v>
      </c>
    </row>
    <row r="396" spans="1:21" x14ac:dyDescent="0.25">
      <c r="A396" t="s">
        <v>115</v>
      </c>
      <c r="B396" t="s">
        <v>144</v>
      </c>
      <c r="C396" t="s">
        <v>145</v>
      </c>
      <c r="D396" t="s">
        <v>24</v>
      </c>
      <c r="E396" t="s">
        <v>34</v>
      </c>
      <c r="F396" t="s">
        <v>30</v>
      </c>
      <c r="G396">
        <v>1</v>
      </c>
      <c r="H396" t="s">
        <v>31</v>
      </c>
      <c r="I396">
        <v>0.28963</v>
      </c>
      <c r="J396">
        <v>1.32942</v>
      </c>
      <c r="K396">
        <v>4.9259999999999998E-2</v>
      </c>
      <c r="N396">
        <v>2.21</v>
      </c>
      <c r="O396">
        <v>10.68</v>
      </c>
      <c r="P396">
        <v>2.4299999999999999E-3</v>
      </c>
      <c r="Q396">
        <v>37</v>
      </c>
      <c r="R396">
        <v>0.79300000000000004</v>
      </c>
      <c r="S396">
        <v>2</v>
      </c>
      <c r="T396">
        <v>14</v>
      </c>
      <c r="U396">
        <v>35</v>
      </c>
    </row>
    <row r="397" spans="1:21" x14ac:dyDescent="0.25">
      <c r="A397" t="s">
        <v>115</v>
      </c>
      <c r="B397" t="s">
        <v>144</v>
      </c>
      <c r="C397" t="s">
        <v>145</v>
      </c>
      <c r="D397" t="s">
        <v>25</v>
      </c>
      <c r="E397" t="s">
        <v>24</v>
      </c>
      <c r="F397" t="s">
        <v>35</v>
      </c>
      <c r="G397" t="s">
        <v>44</v>
      </c>
      <c r="H397" t="s">
        <v>28</v>
      </c>
      <c r="I397">
        <v>3.1962199999999998</v>
      </c>
      <c r="J397">
        <v>1.05121</v>
      </c>
      <c r="N397">
        <v>3.2</v>
      </c>
      <c r="O397">
        <v>114.62</v>
      </c>
      <c r="P397">
        <v>2.09246</v>
      </c>
      <c r="Q397">
        <v>37</v>
      </c>
      <c r="R397">
        <v>0.96199999999999997</v>
      </c>
      <c r="S397">
        <v>3.1</v>
      </c>
      <c r="T397">
        <v>145.69999999999999</v>
      </c>
      <c r="U397">
        <v>35</v>
      </c>
    </row>
    <row r="398" spans="1:21" x14ac:dyDescent="0.25">
      <c r="A398" t="s">
        <v>115</v>
      </c>
      <c r="B398" t="s">
        <v>144</v>
      </c>
      <c r="C398" t="s">
        <v>145</v>
      </c>
      <c r="D398" t="s">
        <v>24</v>
      </c>
      <c r="E398" t="s">
        <v>37</v>
      </c>
      <c r="F398" t="s">
        <v>38</v>
      </c>
      <c r="G398" t="s">
        <v>40</v>
      </c>
      <c r="H398" t="s">
        <v>60</v>
      </c>
      <c r="I398">
        <v>5.9610000000000003E-2</v>
      </c>
      <c r="J398">
        <v>4.1440200000000003</v>
      </c>
      <c r="K398">
        <v>3.4180000000000002E-2</v>
      </c>
      <c r="N398">
        <v>8.77</v>
      </c>
      <c r="O398">
        <v>688.13</v>
      </c>
      <c r="P398">
        <v>1.17E-3</v>
      </c>
      <c r="Q398">
        <v>28</v>
      </c>
      <c r="R398">
        <v>0.91400000000000003</v>
      </c>
      <c r="S398">
        <v>5.3</v>
      </c>
      <c r="T398">
        <v>1224.5</v>
      </c>
      <c r="U398">
        <v>26</v>
      </c>
    </row>
    <row r="399" spans="1:21" x14ac:dyDescent="0.25">
      <c r="A399" t="s">
        <v>115</v>
      </c>
      <c r="B399" t="s">
        <v>144</v>
      </c>
      <c r="C399" t="s">
        <v>145</v>
      </c>
      <c r="D399" t="s">
        <v>24</v>
      </c>
      <c r="E399" t="s">
        <v>39</v>
      </c>
      <c r="F399" t="s">
        <v>30</v>
      </c>
      <c r="G399">
        <v>1</v>
      </c>
      <c r="H399" t="s">
        <v>31</v>
      </c>
      <c r="I399">
        <v>0.61807999999999996</v>
      </c>
      <c r="J399">
        <v>1.26101</v>
      </c>
      <c r="K399">
        <v>3.0470000000000001E-2</v>
      </c>
      <c r="N399">
        <v>2.96</v>
      </c>
      <c r="O399">
        <v>13.29</v>
      </c>
      <c r="P399">
        <v>9.3000000000000005E-4</v>
      </c>
      <c r="Q399">
        <v>37</v>
      </c>
      <c r="R399">
        <v>0.84799999999999998</v>
      </c>
      <c r="S399">
        <v>3</v>
      </c>
      <c r="T399">
        <v>18</v>
      </c>
      <c r="U399">
        <v>35</v>
      </c>
    </row>
    <row r="400" spans="1:21" x14ac:dyDescent="0.25">
      <c r="A400" t="s">
        <v>115</v>
      </c>
      <c r="B400" t="s">
        <v>146</v>
      </c>
      <c r="C400" t="s">
        <v>147</v>
      </c>
      <c r="D400" t="s">
        <v>24</v>
      </c>
      <c r="E400" t="s">
        <v>25</v>
      </c>
      <c r="F400" t="s">
        <v>26</v>
      </c>
      <c r="G400" t="s">
        <v>52</v>
      </c>
      <c r="H400" t="s">
        <v>43</v>
      </c>
      <c r="I400">
        <v>-1.1071200000000001</v>
      </c>
      <c r="J400">
        <v>0.11515</v>
      </c>
      <c r="K400">
        <v>4.3929999999999997E-2</v>
      </c>
      <c r="L400">
        <v>-5.5999999999999995E-4</v>
      </c>
      <c r="N400">
        <v>1</v>
      </c>
      <c r="O400">
        <v>62</v>
      </c>
      <c r="P400">
        <v>5.8999999999999999E-3</v>
      </c>
      <c r="Q400">
        <v>36</v>
      </c>
      <c r="R400">
        <v>0.98899999999999999</v>
      </c>
      <c r="S400">
        <v>0</v>
      </c>
      <c r="T400">
        <v>45</v>
      </c>
      <c r="U400">
        <v>32</v>
      </c>
    </row>
    <row r="401" spans="1:21" x14ac:dyDescent="0.25">
      <c r="A401" t="s">
        <v>115</v>
      </c>
      <c r="B401" t="s">
        <v>146</v>
      </c>
      <c r="C401" t="s">
        <v>147</v>
      </c>
      <c r="D401" t="s">
        <v>29</v>
      </c>
      <c r="E401" t="s">
        <v>24</v>
      </c>
      <c r="F401" t="s">
        <v>30</v>
      </c>
      <c r="G401" t="s">
        <v>49</v>
      </c>
      <c r="H401" t="s">
        <v>33</v>
      </c>
      <c r="I401">
        <v>-25.656189999999999</v>
      </c>
      <c r="J401">
        <v>16.0947</v>
      </c>
      <c r="K401">
        <v>-0.83803000000000005</v>
      </c>
      <c r="N401">
        <v>5.0199999999999996</v>
      </c>
      <c r="O401">
        <v>49</v>
      </c>
      <c r="P401">
        <v>2.9769999999999999</v>
      </c>
      <c r="Q401">
        <v>36</v>
      </c>
      <c r="R401">
        <v>0.76800000000000002</v>
      </c>
      <c r="S401">
        <v>3.9</v>
      </c>
      <c r="T401">
        <v>68.599999999999994</v>
      </c>
      <c r="U401">
        <v>33</v>
      </c>
    </row>
    <row r="402" spans="1:21" x14ac:dyDescent="0.25">
      <c r="A402" t="s">
        <v>115</v>
      </c>
      <c r="B402" t="s">
        <v>146</v>
      </c>
      <c r="C402" t="s">
        <v>147</v>
      </c>
      <c r="D402" t="s">
        <v>24</v>
      </c>
      <c r="E402" t="s">
        <v>32</v>
      </c>
      <c r="F402" t="s">
        <v>30</v>
      </c>
      <c r="G402" t="s">
        <v>27</v>
      </c>
      <c r="H402" t="s">
        <v>64</v>
      </c>
      <c r="I402">
        <v>0.17252000000000001</v>
      </c>
      <c r="J402">
        <v>1.25983</v>
      </c>
      <c r="K402">
        <v>8.7000000000000001E-4</v>
      </c>
      <c r="N402">
        <v>2.48</v>
      </c>
      <c r="O402">
        <v>7.41</v>
      </c>
      <c r="P402">
        <v>0</v>
      </c>
      <c r="Q402">
        <v>36</v>
      </c>
      <c r="R402">
        <v>0.91500000000000004</v>
      </c>
      <c r="S402">
        <v>2</v>
      </c>
      <c r="T402">
        <v>9</v>
      </c>
      <c r="U402">
        <v>34</v>
      </c>
    </row>
    <row r="403" spans="1:21" x14ac:dyDescent="0.25">
      <c r="A403" t="s">
        <v>115</v>
      </c>
      <c r="B403" t="s">
        <v>146</v>
      </c>
      <c r="C403" t="s">
        <v>147</v>
      </c>
      <c r="D403" t="s">
        <v>24</v>
      </c>
      <c r="E403" t="s">
        <v>34</v>
      </c>
      <c r="F403" t="s">
        <v>30</v>
      </c>
      <c r="G403" t="s">
        <v>27</v>
      </c>
      <c r="H403" t="s">
        <v>64</v>
      </c>
      <c r="I403">
        <v>-0.50270999999999999</v>
      </c>
      <c r="J403">
        <v>1.6435200000000001</v>
      </c>
      <c r="K403">
        <v>1.3600000000000001E-3</v>
      </c>
      <c r="N403">
        <v>1.31</v>
      </c>
      <c r="O403">
        <v>6.9</v>
      </c>
      <c r="P403">
        <v>0</v>
      </c>
      <c r="Q403">
        <v>36</v>
      </c>
      <c r="R403">
        <v>0.92100000000000004</v>
      </c>
      <c r="S403">
        <v>1.2</v>
      </c>
      <c r="T403">
        <v>8</v>
      </c>
      <c r="U403">
        <v>34</v>
      </c>
    </row>
    <row r="404" spans="1:21" x14ac:dyDescent="0.25">
      <c r="A404" t="s">
        <v>115</v>
      </c>
      <c r="B404" t="s">
        <v>146</v>
      </c>
      <c r="C404" t="s">
        <v>147</v>
      </c>
      <c r="D404" t="s">
        <v>25</v>
      </c>
      <c r="E404" t="s">
        <v>24</v>
      </c>
      <c r="F404" t="s">
        <v>35</v>
      </c>
      <c r="G404" t="s">
        <v>44</v>
      </c>
      <c r="H404" t="s">
        <v>28</v>
      </c>
      <c r="I404">
        <v>3.93912</v>
      </c>
      <c r="J404">
        <v>1.0768</v>
      </c>
      <c r="N404">
        <v>3.94</v>
      </c>
      <c r="O404">
        <v>70.7</v>
      </c>
      <c r="P404">
        <v>1.2917799999999999</v>
      </c>
      <c r="Q404">
        <v>36</v>
      </c>
      <c r="R404">
        <v>0.96599999999999997</v>
      </c>
      <c r="S404">
        <v>3.9</v>
      </c>
      <c r="T404">
        <v>68.599999999999994</v>
      </c>
      <c r="U404">
        <v>34</v>
      </c>
    </row>
    <row r="405" spans="1:21" x14ac:dyDescent="0.25">
      <c r="A405" t="s">
        <v>115</v>
      </c>
      <c r="B405" t="s">
        <v>146</v>
      </c>
      <c r="C405" t="s">
        <v>147</v>
      </c>
      <c r="D405" t="s">
        <v>24</v>
      </c>
      <c r="E405" t="s">
        <v>37</v>
      </c>
      <c r="F405" t="s">
        <v>38</v>
      </c>
      <c r="G405">
        <v>1</v>
      </c>
      <c r="H405" t="s">
        <v>63</v>
      </c>
      <c r="I405">
        <v>2.7527699999999999</v>
      </c>
      <c r="J405">
        <v>5.1270000000000003E-2</v>
      </c>
      <c r="K405">
        <v>0.19524</v>
      </c>
      <c r="N405">
        <v>22.37</v>
      </c>
      <c r="O405">
        <v>648.84</v>
      </c>
      <c r="P405">
        <v>3.8120000000000001E-2</v>
      </c>
      <c r="Q405">
        <v>33</v>
      </c>
      <c r="R405">
        <v>0.71499999999999997</v>
      </c>
      <c r="S405">
        <v>8.1999999999999993</v>
      </c>
      <c r="T405">
        <v>607.29999999999995</v>
      </c>
      <c r="U405">
        <v>31</v>
      </c>
    </row>
    <row r="406" spans="1:21" x14ac:dyDescent="0.25">
      <c r="A406" t="s">
        <v>115</v>
      </c>
      <c r="B406" t="s">
        <v>146</v>
      </c>
      <c r="C406" t="s">
        <v>147</v>
      </c>
      <c r="D406" t="s">
        <v>24</v>
      </c>
      <c r="E406" t="s">
        <v>39</v>
      </c>
      <c r="F406" t="s">
        <v>30</v>
      </c>
      <c r="G406" t="s">
        <v>27</v>
      </c>
      <c r="H406" t="s">
        <v>64</v>
      </c>
      <c r="I406">
        <v>0.60228999999999999</v>
      </c>
      <c r="J406">
        <v>1.0438000000000001</v>
      </c>
      <c r="K406">
        <v>6.8000000000000005E-4</v>
      </c>
      <c r="N406">
        <v>2.98</v>
      </c>
      <c r="O406">
        <v>8.52</v>
      </c>
      <c r="P406">
        <v>0</v>
      </c>
      <c r="Q406">
        <v>36</v>
      </c>
      <c r="R406">
        <v>0.90400000000000003</v>
      </c>
      <c r="S406">
        <v>2.8</v>
      </c>
      <c r="T406">
        <v>10</v>
      </c>
      <c r="U406">
        <v>34</v>
      </c>
    </row>
    <row r="407" spans="1:21" x14ac:dyDescent="0.25">
      <c r="A407" t="s">
        <v>115</v>
      </c>
      <c r="B407" t="s">
        <v>90</v>
      </c>
      <c r="C407" t="s">
        <v>91</v>
      </c>
      <c r="D407" t="s">
        <v>24</v>
      </c>
      <c r="E407" t="s">
        <v>32</v>
      </c>
      <c r="F407" t="s">
        <v>30</v>
      </c>
      <c r="G407" t="s">
        <v>81</v>
      </c>
      <c r="H407" t="s">
        <v>33</v>
      </c>
      <c r="I407">
        <v>9.6780000000000005E-2</v>
      </c>
      <c r="J407">
        <v>0.41099999999999998</v>
      </c>
      <c r="K407">
        <v>-8.3400000000000002E-3</v>
      </c>
      <c r="N407">
        <v>0.03</v>
      </c>
      <c r="O407">
        <v>5.12</v>
      </c>
      <c r="S407">
        <v>2.5</v>
      </c>
      <c r="T407">
        <v>5.9</v>
      </c>
    </row>
    <row r="408" spans="1:21" x14ac:dyDescent="0.25">
      <c r="A408" t="s">
        <v>115</v>
      </c>
      <c r="B408" t="s">
        <v>90</v>
      </c>
      <c r="C408" t="s">
        <v>91</v>
      </c>
      <c r="D408" t="s">
        <v>24</v>
      </c>
      <c r="E408" t="s">
        <v>34</v>
      </c>
      <c r="F408" t="s">
        <v>30</v>
      </c>
      <c r="G408" t="s">
        <v>81</v>
      </c>
      <c r="H408" t="s">
        <v>33</v>
      </c>
      <c r="I408">
        <v>0.115</v>
      </c>
      <c r="J408">
        <v>0.433</v>
      </c>
      <c r="K408">
        <v>-9.4000000000000004E-3</v>
      </c>
      <c r="N408">
        <v>0.38</v>
      </c>
      <c r="O408">
        <v>5.0999999999999996</v>
      </c>
      <c r="S408">
        <v>1</v>
      </c>
      <c r="T408">
        <v>4.5</v>
      </c>
    </row>
    <row r="409" spans="1:21" x14ac:dyDescent="0.25">
      <c r="A409" t="s">
        <v>115</v>
      </c>
      <c r="B409" t="s">
        <v>90</v>
      </c>
      <c r="C409" t="s">
        <v>91</v>
      </c>
      <c r="D409" t="s">
        <v>24</v>
      </c>
      <c r="E409" t="s">
        <v>37</v>
      </c>
      <c r="F409" t="s">
        <v>38</v>
      </c>
      <c r="G409" t="s">
        <v>81</v>
      </c>
      <c r="H409" t="s">
        <v>43</v>
      </c>
      <c r="I409">
        <v>0.11600000000000001</v>
      </c>
      <c r="J409">
        <v>9.0260000000000007E-2</v>
      </c>
      <c r="K409">
        <v>0.22</v>
      </c>
      <c r="L409">
        <v>-5.47E-3</v>
      </c>
      <c r="N409">
        <v>0.11</v>
      </c>
      <c r="O409">
        <v>51.04</v>
      </c>
      <c r="S409">
        <v>0.1</v>
      </c>
      <c r="T409">
        <v>61.5</v>
      </c>
    </row>
    <row r="410" spans="1:21" x14ac:dyDescent="0.25">
      <c r="A410" t="s">
        <v>115</v>
      </c>
      <c r="B410" t="s">
        <v>90</v>
      </c>
      <c r="C410" t="s">
        <v>91</v>
      </c>
      <c r="D410" t="s">
        <v>24</v>
      </c>
      <c r="E410" t="s">
        <v>39</v>
      </c>
      <c r="F410" t="s">
        <v>30</v>
      </c>
      <c r="G410" t="s">
        <v>44</v>
      </c>
      <c r="H410" t="s">
        <v>148</v>
      </c>
      <c r="I410">
        <v>-0.16300000000000001</v>
      </c>
      <c r="J410">
        <v>0.78300000000000003</v>
      </c>
      <c r="K410">
        <v>7.9000000000000001E-4</v>
      </c>
      <c r="L410">
        <v>-1.4999999999999999E-4</v>
      </c>
      <c r="M410" s="1">
        <v>9.0599999999999999E-7</v>
      </c>
      <c r="N410">
        <v>0.62</v>
      </c>
      <c r="O410">
        <v>30.53</v>
      </c>
      <c r="S410">
        <v>1.5</v>
      </c>
      <c r="T410">
        <v>23.5</v>
      </c>
    </row>
    <row r="411" spans="1:21" x14ac:dyDescent="0.25">
      <c r="A411" t="s">
        <v>149</v>
      </c>
      <c r="B411" t="s">
        <v>150</v>
      </c>
      <c r="C411" t="s">
        <v>151</v>
      </c>
      <c r="D411" t="s">
        <v>24</v>
      </c>
      <c r="E411" t="s">
        <v>25</v>
      </c>
      <c r="F411" t="s">
        <v>26</v>
      </c>
      <c r="G411" t="s">
        <v>40</v>
      </c>
      <c r="H411" t="s">
        <v>28</v>
      </c>
      <c r="I411">
        <v>2.7612399999999999</v>
      </c>
      <c r="J411">
        <v>0.52827000000000002</v>
      </c>
      <c r="N411">
        <v>1</v>
      </c>
      <c r="O411">
        <v>75</v>
      </c>
      <c r="P411">
        <v>7.8043100000000001</v>
      </c>
      <c r="Q411">
        <v>29</v>
      </c>
      <c r="R411">
        <v>0.88800000000000001</v>
      </c>
      <c r="S411">
        <v>0</v>
      </c>
      <c r="T411">
        <v>67</v>
      </c>
      <c r="U411">
        <v>27</v>
      </c>
    </row>
    <row r="412" spans="1:21" x14ac:dyDescent="0.25">
      <c r="A412" t="s">
        <v>149</v>
      </c>
      <c r="B412" t="s">
        <v>150</v>
      </c>
      <c r="C412" t="s">
        <v>151</v>
      </c>
      <c r="D412" t="s">
        <v>29</v>
      </c>
      <c r="E412" t="s">
        <v>24</v>
      </c>
      <c r="F412" t="s">
        <v>30</v>
      </c>
      <c r="G412" t="s">
        <v>85</v>
      </c>
      <c r="H412" t="s">
        <v>33</v>
      </c>
      <c r="I412">
        <v>-1.23065</v>
      </c>
      <c r="J412">
        <v>2.6436700000000002</v>
      </c>
      <c r="K412">
        <v>0.14384</v>
      </c>
      <c r="N412">
        <v>1.22</v>
      </c>
      <c r="O412">
        <v>19.37</v>
      </c>
      <c r="P412">
        <v>11.15869</v>
      </c>
      <c r="Q412">
        <v>29</v>
      </c>
      <c r="R412">
        <v>0.92700000000000005</v>
      </c>
      <c r="S412">
        <v>2.5</v>
      </c>
      <c r="T412">
        <v>119.9</v>
      </c>
      <c r="U412">
        <v>26</v>
      </c>
    </row>
    <row r="413" spans="1:21" x14ac:dyDescent="0.25">
      <c r="A413" t="s">
        <v>149</v>
      </c>
      <c r="B413" t="s">
        <v>150</v>
      </c>
      <c r="C413" t="s">
        <v>151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-0.30003000000000002</v>
      </c>
      <c r="J413">
        <v>2.0638999999999998</v>
      </c>
      <c r="K413">
        <v>2.938E-2</v>
      </c>
      <c r="N413">
        <v>1.22</v>
      </c>
      <c r="O413">
        <v>19.37</v>
      </c>
      <c r="P413">
        <v>0.17141000000000001</v>
      </c>
      <c r="Q413">
        <v>29</v>
      </c>
      <c r="R413">
        <v>0.94899999999999995</v>
      </c>
      <c r="S413">
        <v>1</v>
      </c>
      <c r="T413">
        <v>20.8</v>
      </c>
      <c r="U413">
        <v>27</v>
      </c>
    </row>
    <row r="414" spans="1:21" x14ac:dyDescent="0.25">
      <c r="A414" t="s">
        <v>149</v>
      </c>
      <c r="B414" t="s">
        <v>150</v>
      </c>
      <c r="C414" t="s">
        <v>151</v>
      </c>
      <c r="D414" t="s">
        <v>24</v>
      </c>
      <c r="E414" t="s">
        <v>34</v>
      </c>
      <c r="F414" t="s">
        <v>30</v>
      </c>
      <c r="G414" t="s">
        <v>40</v>
      </c>
      <c r="H414" t="s">
        <v>33</v>
      </c>
      <c r="I414">
        <v>1.4528700000000001</v>
      </c>
      <c r="J414">
        <v>0.31924999999999998</v>
      </c>
      <c r="K414">
        <v>-1.2800000000000001E-3</v>
      </c>
      <c r="N414">
        <v>2.25</v>
      </c>
      <c r="O414">
        <v>21.35</v>
      </c>
      <c r="P414">
        <v>1.0933999999999999</v>
      </c>
      <c r="Q414">
        <v>29</v>
      </c>
      <c r="R414">
        <v>0.88500000000000001</v>
      </c>
      <c r="S414">
        <v>0.5</v>
      </c>
      <c r="T414">
        <v>24.5</v>
      </c>
      <c r="U414">
        <v>26</v>
      </c>
    </row>
    <row r="415" spans="1:21" x14ac:dyDescent="0.25">
      <c r="A415" t="s">
        <v>149</v>
      </c>
      <c r="B415" t="s">
        <v>150</v>
      </c>
      <c r="C415" t="s">
        <v>151</v>
      </c>
      <c r="D415" t="s">
        <v>25</v>
      </c>
      <c r="E415" t="s">
        <v>24</v>
      </c>
      <c r="F415" t="s">
        <v>35</v>
      </c>
      <c r="G415" t="s">
        <v>44</v>
      </c>
      <c r="H415" t="s">
        <v>28</v>
      </c>
      <c r="I415">
        <v>2.5124499999999999</v>
      </c>
      <c r="J415">
        <v>1.6505000000000001</v>
      </c>
      <c r="N415">
        <v>2.5099999999999998</v>
      </c>
      <c r="O415">
        <v>126.3</v>
      </c>
      <c r="P415">
        <v>6.7813100000000004</v>
      </c>
      <c r="Q415">
        <v>29</v>
      </c>
      <c r="R415">
        <v>0.92400000000000004</v>
      </c>
      <c r="S415">
        <v>2.5</v>
      </c>
      <c r="T415">
        <v>119.9</v>
      </c>
      <c r="U415">
        <v>27</v>
      </c>
    </row>
    <row r="416" spans="1:21" x14ac:dyDescent="0.25">
      <c r="A416" t="s">
        <v>149</v>
      </c>
      <c r="B416" t="s">
        <v>150</v>
      </c>
      <c r="C416" t="s">
        <v>151</v>
      </c>
      <c r="D416" t="s">
        <v>24</v>
      </c>
      <c r="E416" t="s">
        <v>37</v>
      </c>
      <c r="F416" t="s">
        <v>38</v>
      </c>
      <c r="G416">
        <v>1</v>
      </c>
      <c r="H416" t="s">
        <v>31</v>
      </c>
      <c r="I416">
        <v>4.7379999999999999E-2</v>
      </c>
      <c r="J416">
        <v>4.3435800000000002</v>
      </c>
      <c r="K416">
        <v>7.9049999999999995E-2</v>
      </c>
      <c r="N416">
        <v>3.23</v>
      </c>
      <c r="O416">
        <v>1030.69</v>
      </c>
      <c r="P416">
        <v>0.28115000000000001</v>
      </c>
      <c r="Q416">
        <v>28</v>
      </c>
      <c r="R416">
        <v>0.96899999999999997</v>
      </c>
      <c r="S416">
        <v>2.5</v>
      </c>
      <c r="T416">
        <v>1307.3</v>
      </c>
      <c r="U416">
        <v>26</v>
      </c>
    </row>
    <row r="417" spans="1:21" x14ac:dyDescent="0.25">
      <c r="A417" t="s">
        <v>149</v>
      </c>
      <c r="B417" t="s">
        <v>150</v>
      </c>
      <c r="C417" t="s">
        <v>151</v>
      </c>
      <c r="D417" t="s">
        <v>24</v>
      </c>
      <c r="E417" t="s">
        <v>39</v>
      </c>
      <c r="F417" t="s">
        <v>30</v>
      </c>
      <c r="G417">
        <v>1</v>
      </c>
      <c r="H417" t="s">
        <v>31</v>
      </c>
      <c r="I417">
        <v>0.35909999999999997</v>
      </c>
      <c r="J417">
        <v>1.81159</v>
      </c>
      <c r="K417">
        <v>3.4369999999999998E-2</v>
      </c>
      <c r="N417">
        <v>2.2200000000000002</v>
      </c>
      <c r="O417">
        <v>25.15</v>
      </c>
      <c r="P417">
        <v>0.18540000000000001</v>
      </c>
      <c r="Q417">
        <v>29</v>
      </c>
      <c r="R417">
        <v>0.92400000000000004</v>
      </c>
      <c r="S417">
        <v>2</v>
      </c>
      <c r="T417">
        <v>29.5</v>
      </c>
      <c r="U417">
        <v>27</v>
      </c>
    </row>
    <row r="418" spans="1:21" x14ac:dyDescent="0.25">
      <c r="A418" t="s">
        <v>149</v>
      </c>
      <c r="B418" t="s">
        <v>152</v>
      </c>
      <c r="C418" t="s">
        <v>153</v>
      </c>
      <c r="D418" t="s">
        <v>24</v>
      </c>
      <c r="E418" t="s">
        <v>25</v>
      </c>
      <c r="F418" t="s">
        <v>26</v>
      </c>
      <c r="G418" t="s">
        <v>40</v>
      </c>
      <c r="H418" t="s">
        <v>33</v>
      </c>
      <c r="I418">
        <v>-3.32796</v>
      </c>
      <c r="J418">
        <v>1.9330400000000001</v>
      </c>
      <c r="K418">
        <v>-2.674E-2</v>
      </c>
      <c r="N418">
        <v>0</v>
      </c>
      <c r="O418">
        <v>51</v>
      </c>
      <c r="P418">
        <v>11.17971</v>
      </c>
      <c r="Q418">
        <v>29</v>
      </c>
      <c r="R418">
        <v>0.59199999999999997</v>
      </c>
      <c r="S418">
        <v>0</v>
      </c>
      <c r="T418">
        <v>38</v>
      </c>
      <c r="U418">
        <v>26</v>
      </c>
    </row>
    <row r="419" spans="1:21" x14ac:dyDescent="0.25">
      <c r="A419" t="s">
        <v>149</v>
      </c>
      <c r="B419" t="s">
        <v>152</v>
      </c>
      <c r="C419" t="s">
        <v>153</v>
      </c>
      <c r="D419" t="s">
        <v>29</v>
      </c>
      <c r="E419" t="s">
        <v>24</v>
      </c>
      <c r="F419" t="s">
        <v>30</v>
      </c>
      <c r="G419" t="s">
        <v>49</v>
      </c>
      <c r="H419" t="s">
        <v>28</v>
      </c>
      <c r="I419">
        <v>0.25935000000000002</v>
      </c>
      <c r="J419">
        <v>3.6460400000000002</v>
      </c>
      <c r="N419">
        <v>0.62</v>
      </c>
      <c r="O419">
        <v>11.18</v>
      </c>
      <c r="P419">
        <v>1.1300600000000001</v>
      </c>
      <c r="Q419">
        <v>29</v>
      </c>
      <c r="R419">
        <v>0.874</v>
      </c>
      <c r="S419">
        <v>2.5</v>
      </c>
      <c r="T419">
        <v>47.6</v>
      </c>
      <c r="U419">
        <v>27</v>
      </c>
    </row>
    <row r="420" spans="1:21" x14ac:dyDescent="0.25">
      <c r="A420" t="s">
        <v>149</v>
      </c>
      <c r="B420" t="s">
        <v>152</v>
      </c>
      <c r="C420" t="s">
        <v>153</v>
      </c>
      <c r="D420" t="s">
        <v>24</v>
      </c>
      <c r="E420" t="s">
        <v>32</v>
      </c>
      <c r="F420" t="s">
        <v>30</v>
      </c>
      <c r="G420" t="s">
        <v>52</v>
      </c>
      <c r="H420" t="s">
        <v>43</v>
      </c>
      <c r="I420">
        <v>-1.4110199999999999</v>
      </c>
      <c r="J420">
        <v>0.88458999999999999</v>
      </c>
      <c r="K420">
        <v>-3.3770000000000001E-2</v>
      </c>
      <c r="L420">
        <v>4.4000000000000002E-4</v>
      </c>
      <c r="N420">
        <v>0.62</v>
      </c>
      <c r="O420">
        <v>11.18</v>
      </c>
      <c r="P420">
        <v>3.14E-3</v>
      </c>
      <c r="Q420">
        <v>29</v>
      </c>
      <c r="R420">
        <v>0.751</v>
      </c>
      <c r="S420">
        <v>0.6</v>
      </c>
      <c r="T420">
        <v>10.3</v>
      </c>
      <c r="U420">
        <v>25</v>
      </c>
    </row>
    <row r="421" spans="1:21" x14ac:dyDescent="0.25">
      <c r="A421" t="s">
        <v>149</v>
      </c>
      <c r="B421" t="s">
        <v>152</v>
      </c>
      <c r="C421" t="s">
        <v>153</v>
      </c>
      <c r="D421" t="s">
        <v>24</v>
      </c>
      <c r="E421" t="s">
        <v>34</v>
      </c>
      <c r="F421" t="s">
        <v>30</v>
      </c>
      <c r="G421">
        <v>1</v>
      </c>
      <c r="H421" t="s">
        <v>31</v>
      </c>
      <c r="I421">
        <v>-0.53195999999999999</v>
      </c>
      <c r="J421">
        <v>2.37568</v>
      </c>
      <c r="K421">
        <v>7.2969999999999993E-2</v>
      </c>
      <c r="N421">
        <v>1.0900000000000001</v>
      </c>
      <c r="O421">
        <v>15.04</v>
      </c>
      <c r="P421">
        <v>0.27012000000000003</v>
      </c>
      <c r="Q421">
        <v>29</v>
      </c>
      <c r="R421">
        <v>0.76500000000000001</v>
      </c>
      <c r="S421">
        <v>0.8</v>
      </c>
      <c r="T421">
        <v>14</v>
      </c>
      <c r="U421">
        <v>27</v>
      </c>
    </row>
    <row r="422" spans="1:21" x14ac:dyDescent="0.25">
      <c r="A422" t="s">
        <v>149</v>
      </c>
      <c r="B422" t="s">
        <v>152</v>
      </c>
      <c r="C422" t="s">
        <v>153</v>
      </c>
      <c r="D422" t="s">
        <v>25</v>
      </c>
      <c r="E422" t="s">
        <v>24</v>
      </c>
      <c r="F422" t="s">
        <v>35</v>
      </c>
      <c r="G422" t="s">
        <v>71</v>
      </c>
      <c r="H422" t="s">
        <v>28</v>
      </c>
      <c r="I422">
        <v>2.5312100000000002</v>
      </c>
      <c r="J422">
        <v>0.87956999999999996</v>
      </c>
      <c r="N422">
        <v>2.5299999999999998</v>
      </c>
      <c r="O422">
        <v>47.39</v>
      </c>
      <c r="P422">
        <v>0.11735</v>
      </c>
      <c r="Q422">
        <v>29</v>
      </c>
      <c r="R422">
        <v>0.85899999999999999</v>
      </c>
      <c r="S422">
        <v>2.5</v>
      </c>
      <c r="T422">
        <v>47.6</v>
      </c>
      <c r="U422">
        <v>27</v>
      </c>
    </row>
    <row r="423" spans="1:21" x14ac:dyDescent="0.25">
      <c r="A423" t="s">
        <v>149</v>
      </c>
      <c r="B423" t="s">
        <v>152</v>
      </c>
      <c r="C423" t="s">
        <v>153</v>
      </c>
      <c r="D423" t="s">
        <v>24</v>
      </c>
      <c r="E423" t="s">
        <v>37</v>
      </c>
      <c r="F423" t="s">
        <v>38</v>
      </c>
      <c r="G423">
        <v>1</v>
      </c>
      <c r="H423" t="s">
        <v>31</v>
      </c>
      <c r="I423">
        <v>0.19484000000000001</v>
      </c>
      <c r="J423">
        <v>3.92178</v>
      </c>
      <c r="K423">
        <v>0.18512000000000001</v>
      </c>
      <c r="N423">
        <v>3.99</v>
      </c>
      <c r="O423">
        <v>271.48</v>
      </c>
      <c r="P423">
        <v>0.43025000000000002</v>
      </c>
      <c r="Q423">
        <v>28</v>
      </c>
      <c r="R423">
        <v>0.77800000000000002</v>
      </c>
      <c r="S423">
        <v>1.9</v>
      </c>
      <c r="T423">
        <v>278.89999999999998</v>
      </c>
      <c r="U423">
        <v>26</v>
      </c>
    </row>
    <row r="424" spans="1:21" x14ac:dyDescent="0.25">
      <c r="A424" t="s">
        <v>149</v>
      </c>
      <c r="B424" t="s">
        <v>152</v>
      </c>
      <c r="C424" t="s">
        <v>153</v>
      </c>
      <c r="D424" t="s">
        <v>24</v>
      </c>
      <c r="E424" t="s">
        <v>39</v>
      </c>
      <c r="F424" t="s">
        <v>30</v>
      </c>
      <c r="G424">
        <v>1</v>
      </c>
      <c r="H424" t="s">
        <v>31</v>
      </c>
      <c r="I424">
        <v>0.16763</v>
      </c>
      <c r="J424">
        <v>1.9309499999999999</v>
      </c>
      <c r="K424">
        <v>3.6470000000000002E-2</v>
      </c>
      <c r="N424">
        <v>1.9</v>
      </c>
      <c r="O424">
        <v>16.350000000000001</v>
      </c>
      <c r="P424">
        <v>0.19095999999999999</v>
      </c>
      <c r="Q424">
        <v>29</v>
      </c>
      <c r="R424">
        <v>0.81200000000000006</v>
      </c>
      <c r="S424">
        <v>1.5</v>
      </c>
      <c r="T424">
        <v>15.5</v>
      </c>
      <c r="U424">
        <v>27</v>
      </c>
    </row>
    <row r="425" spans="1:21" x14ac:dyDescent="0.25">
      <c r="A425" t="s">
        <v>149</v>
      </c>
      <c r="B425" t="s">
        <v>154</v>
      </c>
      <c r="C425" t="s">
        <v>155</v>
      </c>
      <c r="D425" t="s">
        <v>24</v>
      </c>
      <c r="E425" t="s">
        <v>25</v>
      </c>
      <c r="F425" t="s">
        <v>26</v>
      </c>
      <c r="G425" t="s">
        <v>27</v>
      </c>
      <c r="H425" t="s">
        <v>33</v>
      </c>
      <c r="I425">
        <v>-2.5099100000000001</v>
      </c>
      <c r="J425">
        <v>0.96782999999999997</v>
      </c>
      <c r="K425">
        <v>-5.4799999999999996E-3</v>
      </c>
      <c r="N425">
        <v>1</v>
      </c>
      <c r="O425">
        <v>70</v>
      </c>
      <c r="P425">
        <v>1.20444</v>
      </c>
      <c r="Q425">
        <v>30</v>
      </c>
      <c r="R425">
        <v>0.85299999999999998</v>
      </c>
      <c r="S425">
        <v>0</v>
      </c>
      <c r="T425">
        <v>55</v>
      </c>
      <c r="U425">
        <v>27</v>
      </c>
    </row>
    <row r="426" spans="1:21" x14ac:dyDescent="0.25">
      <c r="A426" t="s">
        <v>149</v>
      </c>
      <c r="B426" t="s">
        <v>154</v>
      </c>
      <c r="C426" t="s">
        <v>155</v>
      </c>
      <c r="D426" t="s">
        <v>29</v>
      </c>
      <c r="E426" t="s">
        <v>24</v>
      </c>
      <c r="F426" t="s">
        <v>30</v>
      </c>
      <c r="G426" t="s">
        <v>156</v>
      </c>
      <c r="H426" t="s">
        <v>157</v>
      </c>
      <c r="I426">
        <v>2.06657</v>
      </c>
      <c r="J426">
        <v>1.79145</v>
      </c>
      <c r="K426">
        <v>3.3E-4</v>
      </c>
      <c r="N426">
        <v>0.69</v>
      </c>
      <c r="O426">
        <v>16.399999999999999</v>
      </c>
      <c r="P426">
        <v>1.8190000000000001E-2</v>
      </c>
      <c r="Q426">
        <v>30</v>
      </c>
      <c r="R426">
        <v>0.95599999999999996</v>
      </c>
      <c r="S426">
        <v>2.5</v>
      </c>
      <c r="T426">
        <v>82.5</v>
      </c>
      <c r="U426">
        <v>28</v>
      </c>
    </row>
    <row r="427" spans="1:21" x14ac:dyDescent="0.25">
      <c r="A427" t="s">
        <v>149</v>
      </c>
      <c r="B427" t="s">
        <v>154</v>
      </c>
      <c r="C427" t="s">
        <v>155</v>
      </c>
      <c r="D427" t="s">
        <v>24</v>
      </c>
      <c r="E427" t="s">
        <v>32</v>
      </c>
      <c r="F427" t="s">
        <v>30</v>
      </c>
      <c r="G427" t="s">
        <v>158</v>
      </c>
      <c r="H427" t="s">
        <v>157</v>
      </c>
      <c r="I427">
        <v>-0.96823999999999999</v>
      </c>
      <c r="J427">
        <v>2.6096499999999998</v>
      </c>
      <c r="K427">
        <v>1.0000000000000001E-5</v>
      </c>
      <c r="N427">
        <v>0.69</v>
      </c>
      <c r="O427">
        <v>16.399999999999999</v>
      </c>
      <c r="P427">
        <v>2.8700000000000002E-3</v>
      </c>
      <c r="Q427">
        <v>30</v>
      </c>
      <c r="R427">
        <v>0.998</v>
      </c>
      <c r="S427">
        <v>0.7</v>
      </c>
      <c r="T427">
        <v>21.9</v>
      </c>
      <c r="U427">
        <v>28</v>
      </c>
    </row>
    <row r="428" spans="1:21" x14ac:dyDescent="0.25">
      <c r="A428" t="s">
        <v>149</v>
      </c>
      <c r="B428" t="s">
        <v>154</v>
      </c>
      <c r="C428" t="s">
        <v>155</v>
      </c>
      <c r="D428" t="s">
        <v>24</v>
      </c>
      <c r="E428" t="s">
        <v>34</v>
      </c>
      <c r="F428" t="s">
        <v>30</v>
      </c>
      <c r="G428" t="s">
        <v>158</v>
      </c>
      <c r="H428" t="s">
        <v>157</v>
      </c>
      <c r="I428">
        <v>-1.1177900000000001</v>
      </c>
      <c r="J428">
        <v>2.5924200000000002</v>
      </c>
      <c r="K428">
        <v>2.0000000000000002E-5</v>
      </c>
      <c r="N428">
        <v>0.59</v>
      </c>
      <c r="O428">
        <v>14.25</v>
      </c>
      <c r="P428">
        <v>4.8799999999999998E-3</v>
      </c>
      <c r="Q428">
        <v>30</v>
      </c>
      <c r="R428">
        <v>0.99399999999999999</v>
      </c>
      <c r="S428">
        <v>0.6</v>
      </c>
      <c r="T428">
        <v>18</v>
      </c>
      <c r="U428">
        <v>28</v>
      </c>
    </row>
    <row r="429" spans="1:21" x14ac:dyDescent="0.25">
      <c r="A429" t="s">
        <v>149</v>
      </c>
      <c r="B429" t="s">
        <v>154</v>
      </c>
      <c r="C429" t="s">
        <v>155</v>
      </c>
      <c r="D429" t="s">
        <v>25</v>
      </c>
      <c r="E429" t="s">
        <v>24</v>
      </c>
      <c r="F429" t="s">
        <v>35</v>
      </c>
      <c r="G429" t="s">
        <v>71</v>
      </c>
      <c r="H429" t="s">
        <v>33</v>
      </c>
      <c r="I429">
        <v>2.5184000000000002</v>
      </c>
      <c r="J429">
        <v>2.16011</v>
      </c>
      <c r="K429">
        <v>-1.839E-2</v>
      </c>
      <c r="N429">
        <v>2.52</v>
      </c>
      <c r="O429">
        <v>65.95</v>
      </c>
      <c r="P429">
        <v>0.16058</v>
      </c>
      <c r="Q429">
        <v>30</v>
      </c>
      <c r="R429">
        <v>0.93500000000000005</v>
      </c>
      <c r="S429">
        <v>2.5</v>
      </c>
      <c r="T429">
        <v>82.5</v>
      </c>
      <c r="U429">
        <v>27</v>
      </c>
    </row>
    <row r="430" spans="1:21" x14ac:dyDescent="0.25">
      <c r="A430" t="s">
        <v>149</v>
      </c>
      <c r="B430" t="s">
        <v>154</v>
      </c>
      <c r="C430" t="s">
        <v>155</v>
      </c>
      <c r="D430" t="s">
        <v>24</v>
      </c>
      <c r="E430" t="s">
        <v>37</v>
      </c>
      <c r="F430" t="s">
        <v>38</v>
      </c>
      <c r="G430" t="s">
        <v>158</v>
      </c>
      <c r="H430" t="s">
        <v>157</v>
      </c>
      <c r="I430">
        <v>-0.29448999999999997</v>
      </c>
      <c r="J430">
        <v>4.6185200000000002</v>
      </c>
      <c r="K430">
        <v>6.0000000000000002E-5</v>
      </c>
      <c r="N430">
        <v>2.15</v>
      </c>
      <c r="O430">
        <v>645.89</v>
      </c>
      <c r="P430">
        <v>7.8100000000000001E-3</v>
      </c>
      <c r="Q430">
        <v>28</v>
      </c>
      <c r="R430">
        <v>0.995</v>
      </c>
      <c r="S430">
        <v>2.2000000000000002</v>
      </c>
      <c r="T430">
        <v>1280.7</v>
      </c>
      <c r="U430">
        <v>26</v>
      </c>
    </row>
    <row r="431" spans="1:21" x14ac:dyDescent="0.25">
      <c r="A431" t="s">
        <v>149</v>
      </c>
      <c r="B431" t="s">
        <v>154</v>
      </c>
      <c r="C431" t="s">
        <v>155</v>
      </c>
      <c r="D431" t="s">
        <v>24</v>
      </c>
      <c r="E431" t="s">
        <v>39</v>
      </c>
      <c r="F431" t="s">
        <v>30</v>
      </c>
      <c r="G431" t="s">
        <v>158</v>
      </c>
      <c r="H431" t="s">
        <v>157</v>
      </c>
      <c r="I431">
        <v>0.16259000000000001</v>
      </c>
      <c r="J431">
        <v>1.81586</v>
      </c>
      <c r="K431">
        <v>1.0000000000000001E-5</v>
      </c>
      <c r="N431">
        <v>1.8</v>
      </c>
      <c r="O431">
        <v>16.399999999999999</v>
      </c>
      <c r="P431">
        <v>3.65E-3</v>
      </c>
      <c r="Q431">
        <v>30</v>
      </c>
      <c r="R431">
        <v>0.99299999999999999</v>
      </c>
      <c r="S431">
        <v>1.8</v>
      </c>
      <c r="T431">
        <v>22</v>
      </c>
      <c r="U431">
        <v>28</v>
      </c>
    </row>
    <row r="432" spans="1:21" x14ac:dyDescent="0.25">
      <c r="A432" t="s">
        <v>149</v>
      </c>
      <c r="B432" t="s">
        <v>41</v>
      </c>
      <c r="C432" t="s">
        <v>42</v>
      </c>
      <c r="D432" t="s">
        <v>24</v>
      </c>
      <c r="E432" t="s">
        <v>25</v>
      </c>
      <c r="F432" t="s">
        <v>26</v>
      </c>
      <c r="G432" t="s">
        <v>27</v>
      </c>
      <c r="H432" t="s">
        <v>28</v>
      </c>
      <c r="I432">
        <v>-0.68255999999999994</v>
      </c>
      <c r="J432">
        <v>0.77820999999999996</v>
      </c>
      <c r="N432">
        <v>1</v>
      </c>
      <c r="O432">
        <v>122</v>
      </c>
      <c r="P432">
        <v>2.6151300000000002</v>
      </c>
      <c r="Q432">
        <v>33</v>
      </c>
      <c r="R432">
        <v>0.80800000000000005</v>
      </c>
      <c r="S432">
        <v>0</v>
      </c>
      <c r="T432">
        <v>100</v>
      </c>
      <c r="U432">
        <v>31</v>
      </c>
    </row>
    <row r="433" spans="1:21" x14ac:dyDescent="0.25">
      <c r="A433" t="s">
        <v>149</v>
      </c>
      <c r="B433" t="s">
        <v>41</v>
      </c>
      <c r="C433" t="s">
        <v>42</v>
      </c>
      <c r="D433" t="s">
        <v>29</v>
      </c>
      <c r="E433" t="s">
        <v>24</v>
      </c>
      <c r="F433" t="s">
        <v>30</v>
      </c>
      <c r="G433" t="s">
        <v>49</v>
      </c>
      <c r="H433" t="s">
        <v>28</v>
      </c>
      <c r="I433">
        <v>-1.8764799999999999</v>
      </c>
      <c r="J433">
        <v>4.2907599999999997</v>
      </c>
      <c r="N433">
        <v>1.07</v>
      </c>
      <c r="O433">
        <v>20.420000000000002</v>
      </c>
      <c r="P433">
        <v>0.36129</v>
      </c>
      <c r="Q433">
        <v>33</v>
      </c>
      <c r="R433">
        <v>0.96299999999999997</v>
      </c>
      <c r="S433">
        <v>2.5</v>
      </c>
      <c r="T433">
        <v>104</v>
      </c>
      <c r="U433">
        <v>31</v>
      </c>
    </row>
    <row r="434" spans="1:21" x14ac:dyDescent="0.25">
      <c r="A434" t="s">
        <v>149</v>
      </c>
      <c r="B434" t="s">
        <v>41</v>
      </c>
      <c r="C434" t="s">
        <v>42</v>
      </c>
      <c r="D434" t="s">
        <v>24</v>
      </c>
      <c r="E434" t="s">
        <v>32</v>
      </c>
      <c r="F434" t="s">
        <v>30</v>
      </c>
      <c r="G434" t="s">
        <v>27</v>
      </c>
      <c r="H434" t="s">
        <v>33</v>
      </c>
      <c r="I434">
        <v>0.42321999999999999</v>
      </c>
      <c r="J434">
        <v>0.25774000000000002</v>
      </c>
      <c r="K434">
        <v>-5.1000000000000004E-4</v>
      </c>
      <c r="N434">
        <v>1.07</v>
      </c>
      <c r="O434">
        <v>20.420000000000002</v>
      </c>
      <c r="P434">
        <v>2.9850000000000002E-2</v>
      </c>
      <c r="Q434">
        <v>33</v>
      </c>
      <c r="R434">
        <v>0.96799999999999997</v>
      </c>
      <c r="S434">
        <v>1</v>
      </c>
      <c r="T434">
        <v>22.2</v>
      </c>
      <c r="U434">
        <v>30</v>
      </c>
    </row>
    <row r="435" spans="1:21" x14ac:dyDescent="0.25">
      <c r="A435" t="s">
        <v>149</v>
      </c>
      <c r="B435" t="s">
        <v>41</v>
      </c>
      <c r="C435" t="s">
        <v>42</v>
      </c>
      <c r="D435" t="s">
        <v>24</v>
      </c>
      <c r="E435" t="s">
        <v>34</v>
      </c>
      <c r="F435" t="s">
        <v>30</v>
      </c>
      <c r="G435" t="s">
        <v>40</v>
      </c>
      <c r="H435" t="s">
        <v>60</v>
      </c>
      <c r="I435">
        <v>-0.78020999999999996</v>
      </c>
      <c r="J435">
        <v>2.1488499999999999</v>
      </c>
      <c r="K435">
        <v>1.3520000000000001E-2</v>
      </c>
      <c r="N435">
        <v>0.76</v>
      </c>
      <c r="O435">
        <v>12.82</v>
      </c>
      <c r="P435">
        <v>0.11626</v>
      </c>
      <c r="Q435">
        <v>33</v>
      </c>
      <c r="R435">
        <v>0.90200000000000002</v>
      </c>
      <c r="S435">
        <v>0.9</v>
      </c>
      <c r="T435">
        <v>18.5</v>
      </c>
      <c r="U435">
        <v>31</v>
      </c>
    </row>
    <row r="436" spans="1:21" x14ac:dyDescent="0.25">
      <c r="A436" t="s">
        <v>149</v>
      </c>
      <c r="B436" t="s">
        <v>41</v>
      </c>
      <c r="C436" t="s">
        <v>42</v>
      </c>
      <c r="D436" t="s">
        <v>25</v>
      </c>
      <c r="E436" t="s">
        <v>24</v>
      </c>
      <c r="F436" t="s">
        <v>35</v>
      </c>
      <c r="G436" t="s">
        <v>71</v>
      </c>
      <c r="H436" t="s">
        <v>33</v>
      </c>
      <c r="I436">
        <v>2.5247600000000001</v>
      </c>
      <c r="J436">
        <v>1.52318</v>
      </c>
      <c r="K436">
        <v>-6.2399999999999999E-3</v>
      </c>
      <c r="N436">
        <v>2.52</v>
      </c>
      <c r="O436">
        <v>95.47</v>
      </c>
      <c r="P436">
        <v>0.21686</v>
      </c>
      <c r="Q436">
        <v>33</v>
      </c>
      <c r="R436">
        <v>0.88300000000000001</v>
      </c>
      <c r="S436">
        <v>2.5</v>
      </c>
      <c r="T436">
        <v>104</v>
      </c>
      <c r="U436">
        <v>30</v>
      </c>
    </row>
    <row r="437" spans="1:21" x14ac:dyDescent="0.25">
      <c r="A437" t="s">
        <v>149</v>
      </c>
      <c r="B437" t="s">
        <v>41</v>
      </c>
      <c r="C437" t="s">
        <v>42</v>
      </c>
      <c r="D437" t="s">
        <v>24</v>
      </c>
      <c r="E437" t="s">
        <v>37</v>
      </c>
      <c r="F437" t="s">
        <v>38</v>
      </c>
      <c r="G437" t="s">
        <v>52</v>
      </c>
      <c r="H437" t="s">
        <v>33</v>
      </c>
      <c r="I437">
        <v>0.88727999999999996</v>
      </c>
      <c r="J437">
        <v>6.8309999999999996E-2</v>
      </c>
      <c r="K437">
        <v>0.12892999999999999</v>
      </c>
      <c r="N437">
        <v>1.88</v>
      </c>
      <c r="O437">
        <v>1182.54</v>
      </c>
      <c r="P437">
        <v>3.1444399999999999</v>
      </c>
      <c r="Q437">
        <v>33</v>
      </c>
      <c r="R437">
        <v>0.90100000000000002</v>
      </c>
      <c r="S437">
        <v>1.7</v>
      </c>
      <c r="T437">
        <v>1512.9</v>
      </c>
      <c r="U437">
        <v>30</v>
      </c>
    </row>
    <row r="438" spans="1:21" x14ac:dyDescent="0.25">
      <c r="A438" t="s">
        <v>149</v>
      </c>
      <c r="B438" t="s">
        <v>41</v>
      </c>
      <c r="C438" t="s">
        <v>42</v>
      </c>
      <c r="D438" t="s">
        <v>24</v>
      </c>
      <c r="E438" t="s">
        <v>39</v>
      </c>
      <c r="F438" t="s">
        <v>30</v>
      </c>
      <c r="G438" t="s">
        <v>158</v>
      </c>
      <c r="H438" t="s">
        <v>157</v>
      </c>
      <c r="I438">
        <v>0.35145999999999999</v>
      </c>
      <c r="J438">
        <v>1.43974</v>
      </c>
      <c r="K438">
        <v>5.0000000000000002E-5</v>
      </c>
      <c r="N438">
        <v>1.98</v>
      </c>
      <c r="O438">
        <v>15.56</v>
      </c>
      <c r="P438">
        <v>6.7099999999999998E-3</v>
      </c>
      <c r="Q438">
        <v>33</v>
      </c>
      <c r="R438">
        <v>0.97599999999999998</v>
      </c>
      <c r="S438">
        <v>2</v>
      </c>
      <c r="T438">
        <v>21.5</v>
      </c>
      <c r="U438">
        <v>31</v>
      </c>
    </row>
    <row r="439" spans="1:21" x14ac:dyDescent="0.25">
      <c r="A439" t="s">
        <v>149</v>
      </c>
      <c r="B439" t="s">
        <v>159</v>
      </c>
      <c r="C439" t="s">
        <v>160</v>
      </c>
      <c r="D439" t="s">
        <v>24</v>
      </c>
      <c r="E439" t="s">
        <v>25</v>
      </c>
      <c r="F439" t="s">
        <v>26</v>
      </c>
      <c r="G439" t="s">
        <v>52</v>
      </c>
      <c r="H439" t="s">
        <v>28</v>
      </c>
      <c r="I439">
        <v>-1.4799899999999999</v>
      </c>
      <c r="J439">
        <v>0.60589999999999999</v>
      </c>
      <c r="N439">
        <v>0</v>
      </c>
      <c r="O439">
        <v>40</v>
      </c>
      <c r="P439">
        <v>2.682E-2</v>
      </c>
      <c r="Q439">
        <v>33</v>
      </c>
      <c r="R439">
        <v>0.90600000000000003</v>
      </c>
      <c r="S439">
        <v>0</v>
      </c>
      <c r="T439">
        <v>40</v>
      </c>
      <c r="U439">
        <v>31</v>
      </c>
    </row>
    <row r="440" spans="1:21" x14ac:dyDescent="0.25">
      <c r="A440" t="s">
        <v>149</v>
      </c>
      <c r="B440" t="s">
        <v>159</v>
      </c>
      <c r="C440" t="s">
        <v>160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>
        <v>-2.0747399999999998</v>
      </c>
      <c r="J440">
        <v>4.3979999999999997</v>
      </c>
      <c r="N440">
        <v>1.02</v>
      </c>
      <c r="O440">
        <v>11.68</v>
      </c>
      <c r="P440">
        <v>0.90215000000000001</v>
      </c>
      <c r="Q440">
        <v>33</v>
      </c>
      <c r="R440">
        <v>0.92200000000000004</v>
      </c>
      <c r="S440">
        <v>2.5</v>
      </c>
      <c r="T440">
        <v>72</v>
      </c>
      <c r="U440">
        <v>31</v>
      </c>
    </row>
    <row r="441" spans="1:21" x14ac:dyDescent="0.25">
      <c r="A441" t="s">
        <v>149</v>
      </c>
      <c r="B441" t="s">
        <v>159</v>
      </c>
      <c r="C441" t="s">
        <v>160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-0.46082000000000001</v>
      </c>
      <c r="J441">
        <v>2.09714</v>
      </c>
      <c r="K441">
        <v>3.8700000000000002E-3</v>
      </c>
      <c r="N441">
        <v>1.02</v>
      </c>
      <c r="O441">
        <v>11.68</v>
      </c>
      <c r="P441">
        <v>6.2179999999999999E-2</v>
      </c>
      <c r="Q441">
        <v>33</v>
      </c>
      <c r="R441">
        <v>0.95799999999999996</v>
      </c>
      <c r="S441">
        <v>1</v>
      </c>
      <c r="T441">
        <v>15.5</v>
      </c>
      <c r="U441">
        <v>31</v>
      </c>
    </row>
    <row r="442" spans="1:21" x14ac:dyDescent="0.25">
      <c r="A442" t="s">
        <v>149</v>
      </c>
      <c r="B442" t="s">
        <v>159</v>
      </c>
      <c r="C442" t="s">
        <v>160</v>
      </c>
      <c r="D442" t="s">
        <v>24</v>
      </c>
      <c r="E442" t="s">
        <v>34</v>
      </c>
      <c r="F442" t="s">
        <v>30</v>
      </c>
      <c r="G442">
        <v>1</v>
      </c>
      <c r="H442" t="s">
        <v>31</v>
      </c>
      <c r="I442">
        <v>-0.40477000000000002</v>
      </c>
      <c r="J442">
        <v>2.0854400000000002</v>
      </c>
      <c r="K442">
        <v>3.8350000000000002E-2</v>
      </c>
      <c r="N442">
        <v>1.1100000000000001</v>
      </c>
      <c r="O442">
        <v>12.11</v>
      </c>
      <c r="P442">
        <v>0.19583999999999999</v>
      </c>
      <c r="Q442">
        <v>33</v>
      </c>
      <c r="R442">
        <v>0.83199999999999996</v>
      </c>
      <c r="S442">
        <v>0.9</v>
      </c>
      <c r="T442">
        <v>15.5</v>
      </c>
      <c r="U442">
        <v>31</v>
      </c>
    </row>
    <row r="443" spans="1:21" x14ac:dyDescent="0.25">
      <c r="A443" t="s">
        <v>149</v>
      </c>
      <c r="B443" t="s">
        <v>159</v>
      </c>
      <c r="C443" t="s">
        <v>160</v>
      </c>
      <c r="D443" t="s">
        <v>25</v>
      </c>
      <c r="E443" t="s">
        <v>24</v>
      </c>
      <c r="F443" t="s">
        <v>35</v>
      </c>
      <c r="G443" t="s">
        <v>71</v>
      </c>
      <c r="H443" t="s">
        <v>33</v>
      </c>
      <c r="I443">
        <v>2.5145200000000001</v>
      </c>
      <c r="J443">
        <v>2.5484399999999998</v>
      </c>
      <c r="K443">
        <v>-3.1940000000000003E-2</v>
      </c>
      <c r="N443">
        <v>2.5099999999999998</v>
      </c>
      <c r="O443">
        <v>53.34</v>
      </c>
      <c r="P443">
        <v>0.21501999999999999</v>
      </c>
      <c r="Q443">
        <v>33</v>
      </c>
      <c r="R443">
        <v>0.93300000000000005</v>
      </c>
      <c r="S443">
        <v>2.5</v>
      </c>
      <c r="T443">
        <v>72</v>
      </c>
      <c r="U443">
        <v>30</v>
      </c>
    </row>
    <row r="444" spans="1:21" x14ac:dyDescent="0.25">
      <c r="A444" t="s">
        <v>149</v>
      </c>
      <c r="B444" t="s">
        <v>159</v>
      </c>
      <c r="C444" t="s">
        <v>160</v>
      </c>
      <c r="D444" t="s">
        <v>24</v>
      </c>
      <c r="E444" t="s">
        <v>37</v>
      </c>
      <c r="F444" t="s">
        <v>38</v>
      </c>
      <c r="G444" t="s">
        <v>52</v>
      </c>
      <c r="H444" t="s">
        <v>28</v>
      </c>
      <c r="I444">
        <v>-15.670730000000001</v>
      </c>
      <c r="J444">
        <v>7.08439</v>
      </c>
      <c r="N444">
        <v>2.14</v>
      </c>
      <c r="O444">
        <v>362.25</v>
      </c>
      <c r="P444">
        <v>4.0168200000000001</v>
      </c>
      <c r="Q444">
        <v>33</v>
      </c>
      <c r="R444">
        <v>0.89800000000000002</v>
      </c>
      <c r="S444">
        <v>2.2000000000000002</v>
      </c>
      <c r="T444">
        <v>520</v>
      </c>
      <c r="U444">
        <v>31</v>
      </c>
    </row>
    <row r="445" spans="1:21" x14ac:dyDescent="0.25">
      <c r="A445" t="s">
        <v>149</v>
      </c>
      <c r="B445" t="s">
        <v>159</v>
      </c>
      <c r="C445" t="s">
        <v>160</v>
      </c>
      <c r="D445" t="s">
        <v>24</v>
      </c>
      <c r="E445" t="s">
        <v>39</v>
      </c>
      <c r="F445" t="s">
        <v>30</v>
      </c>
      <c r="G445" t="s">
        <v>40</v>
      </c>
      <c r="H445" t="s">
        <v>60</v>
      </c>
      <c r="I445">
        <v>0.30681999999999998</v>
      </c>
      <c r="J445">
        <v>1.72462</v>
      </c>
      <c r="K445">
        <v>3.2499999999999999E-3</v>
      </c>
      <c r="N445">
        <v>2.02</v>
      </c>
      <c r="O445">
        <v>14.99</v>
      </c>
      <c r="P445">
        <v>5.7009999999999998E-2</v>
      </c>
      <c r="Q445">
        <v>33</v>
      </c>
      <c r="R445">
        <v>0.94799999999999995</v>
      </c>
      <c r="S445">
        <v>2</v>
      </c>
      <c r="T445">
        <v>19</v>
      </c>
      <c r="U445">
        <v>31</v>
      </c>
    </row>
    <row r="446" spans="1:21" x14ac:dyDescent="0.25">
      <c r="A446" t="s">
        <v>149</v>
      </c>
      <c r="B446" t="s">
        <v>161</v>
      </c>
      <c r="C446" t="s">
        <v>162</v>
      </c>
      <c r="D446" t="s">
        <v>24</v>
      </c>
      <c r="E446" t="s">
        <v>25</v>
      </c>
      <c r="F446" t="s">
        <v>26</v>
      </c>
      <c r="G446" t="s">
        <v>27</v>
      </c>
      <c r="H446" t="s">
        <v>28</v>
      </c>
      <c r="I446">
        <v>-0.78695999999999999</v>
      </c>
      <c r="J446">
        <v>0.79415999999999998</v>
      </c>
      <c r="N446">
        <v>0</v>
      </c>
      <c r="O446">
        <v>60</v>
      </c>
      <c r="P446">
        <v>1.0825400000000001</v>
      </c>
      <c r="Q446">
        <v>29</v>
      </c>
      <c r="R446">
        <v>0.86799999999999999</v>
      </c>
      <c r="S446">
        <v>0</v>
      </c>
      <c r="T446">
        <v>55</v>
      </c>
      <c r="U446">
        <v>27</v>
      </c>
    </row>
    <row r="447" spans="1:21" x14ac:dyDescent="0.25">
      <c r="A447" t="s">
        <v>149</v>
      </c>
      <c r="B447" t="s">
        <v>161</v>
      </c>
      <c r="C447" t="s">
        <v>162</v>
      </c>
      <c r="D447" t="s">
        <v>29</v>
      </c>
      <c r="E447" t="s">
        <v>24</v>
      </c>
      <c r="F447" t="s">
        <v>30</v>
      </c>
      <c r="G447" t="s">
        <v>49</v>
      </c>
      <c r="H447" t="s">
        <v>43</v>
      </c>
      <c r="I447">
        <v>-1.0270999999999999</v>
      </c>
      <c r="J447">
        <v>4.4954700000000001</v>
      </c>
      <c r="K447">
        <v>-0.39473000000000003</v>
      </c>
      <c r="L447">
        <v>3.5490000000000001E-2</v>
      </c>
      <c r="N447">
        <v>0.99</v>
      </c>
      <c r="O447">
        <v>12.83</v>
      </c>
      <c r="P447">
        <v>0.27266000000000001</v>
      </c>
      <c r="Q447">
        <v>29</v>
      </c>
      <c r="R447">
        <v>0.95899999999999996</v>
      </c>
      <c r="S447">
        <v>2.5</v>
      </c>
      <c r="T447">
        <v>66</v>
      </c>
      <c r="U447">
        <v>25</v>
      </c>
    </row>
    <row r="448" spans="1:21" x14ac:dyDescent="0.25">
      <c r="A448" t="s">
        <v>149</v>
      </c>
      <c r="B448" t="s">
        <v>161</v>
      </c>
      <c r="C448" t="s">
        <v>162</v>
      </c>
      <c r="D448" t="s">
        <v>24</v>
      </c>
      <c r="E448" t="s">
        <v>32</v>
      </c>
      <c r="F448" t="s">
        <v>30</v>
      </c>
      <c r="G448" t="s">
        <v>52</v>
      </c>
      <c r="H448" t="s">
        <v>33</v>
      </c>
      <c r="I448">
        <v>-7.9320000000000002E-2</v>
      </c>
      <c r="J448">
        <v>0.35604000000000002</v>
      </c>
      <c r="K448">
        <v>-2.4499999999999999E-3</v>
      </c>
      <c r="N448">
        <v>0.99</v>
      </c>
      <c r="O448">
        <v>12.83</v>
      </c>
      <c r="P448">
        <v>1.17E-3</v>
      </c>
      <c r="Q448">
        <v>29</v>
      </c>
      <c r="R448">
        <v>0.96899999999999997</v>
      </c>
      <c r="S448">
        <v>0.8</v>
      </c>
      <c r="T448">
        <v>13</v>
      </c>
      <c r="U448">
        <v>26</v>
      </c>
    </row>
    <row r="449" spans="1:21" x14ac:dyDescent="0.25">
      <c r="A449" t="s">
        <v>149</v>
      </c>
      <c r="B449" t="s">
        <v>161</v>
      </c>
      <c r="C449" t="s">
        <v>162</v>
      </c>
      <c r="D449" t="s">
        <v>24</v>
      </c>
      <c r="E449" t="s">
        <v>34</v>
      </c>
      <c r="F449" t="s">
        <v>30</v>
      </c>
      <c r="G449">
        <v>1</v>
      </c>
      <c r="H449" t="s">
        <v>33</v>
      </c>
      <c r="I449">
        <v>1.50152</v>
      </c>
      <c r="J449">
        <v>0.28400999999999998</v>
      </c>
      <c r="K449">
        <v>-2.81E-3</v>
      </c>
      <c r="N449">
        <v>2.35</v>
      </c>
      <c r="O449">
        <v>8.67</v>
      </c>
      <c r="P449">
        <v>0.79632000000000003</v>
      </c>
      <c r="Q449">
        <v>29</v>
      </c>
      <c r="R449">
        <v>0.82099999999999995</v>
      </c>
      <c r="S449">
        <v>0.8</v>
      </c>
      <c r="T449">
        <v>10</v>
      </c>
      <c r="U449">
        <v>26</v>
      </c>
    </row>
    <row r="450" spans="1:21" x14ac:dyDescent="0.25">
      <c r="A450" t="s">
        <v>149</v>
      </c>
      <c r="B450" t="s">
        <v>161</v>
      </c>
      <c r="C450" t="s">
        <v>162</v>
      </c>
      <c r="D450" t="s">
        <v>25</v>
      </c>
      <c r="E450" t="s">
        <v>24</v>
      </c>
      <c r="F450" t="s">
        <v>35</v>
      </c>
      <c r="G450" t="s">
        <v>36</v>
      </c>
      <c r="H450" t="s">
        <v>28</v>
      </c>
      <c r="I450">
        <v>3.0692599999999999</v>
      </c>
      <c r="J450">
        <v>1.12052</v>
      </c>
      <c r="N450">
        <v>3.07</v>
      </c>
      <c r="O450">
        <v>70.3</v>
      </c>
      <c r="P450">
        <v>9.1555099999999996</v>
      </c>
      <c r="Q450">
        <v>29</v>
      </c>
      <c r="R450">
        <v>0.90200000000000002</v>
      </c>
      <c r="S450">
        <v>2.5</v>
      </c>
      <c r="T450">
        <v>66</v>
      </c>
      <c r="U450">
        <v>27</v>
      </c>
    </row>
    <row r="451" spans="1:21" x14ac:dyDescent="0.25">
      <c r="A451" t="s">
        <v>149</v>
      </c>
      <c r="B451" t="s">
        <v>161</v>
      </c>
      <c r="C451" t="s">
        <v>162</v>
      </c>
      <c r="D451" t="s">
        <v>24</v>
      </c>
      <c r="E451" t="s">
        <v>37</v>
      </c>
      <c r="F451" t="s">
        <v>38</v>
      </c>
      <c r="G451">
        <v>1</v>
      </c>
      <c r="H451" t="s">
        <v>31</v>
      </c>
      <c r="I451">
        <v>-0.97023000000000004</v>
      </c>
      <c r="J451">
        <v>4.6629100000000001</v>
      </c>
      <c r="K451">
        <v>0.12365</v>
      </c>
      <c r="N451">
        <v>2.25</v>
      </c>
      <c r="O451">
        <v>351.5</v>
      </c>
      <c r="P451">
        <v>0.35164000000000001</v>
      </c>
      <c r="Q451">
        <v>29</v>
      </c>
      <c r="R451">
        <v>0.94299999999999995</v>
      </c>
      <c r="S451">
        <v>1.5</v>
      </c>
      <c r="T451">
        <v>360</v>
      </c>
      <c r="U451">
        <v>27</v>
      </c>
    </row>
    <row r="452" spans="1:21" x14ac:dyDescent="0.25">
      <c r="A452" t="s">
        <v>149</v>
      </c>
      <c r="B452" t="s">
        <v>161</v>
      </c>
      <c r="C452" t="s">
        <v>162</v>
      </c>
      <c r="D452" t="s">
        <v>24</v>
      </c>
      <c r="E452" t="s">
        <v>39</v>
      </c>
      <c r="F452" t="s">
        <v>30</v>
      </c>
      <c r="G452">
        <v>1</v>
      </c>
      <c r="H452" t="s">
        <v>43</v>
      </c>
      <c r="I452">
        <v>1.5688800000000001</v>
      </c>
      <c r="J452">
        <v>0.53974999999999995</v>
      </c>
      <c r="K452">
        <v>-1.2290000000000001E-2</v>
      </c>
      <c r="L452">
        <v>1.1E-4</v>
      </c>
      <c r="N452">
        <v>3.11</v>
      </c>
      <c r="O452">
        <v>16.43</v>
      </c>
      <c r="P452">
        <v>0.48923</v>
      </c>
      <c r="Q452">
        <v>29</v>
      </c>
      <c r="R452">
        <v>0.94399999999999995</v>
      </c>
      <c r="S452">
        <v>2</v>
      </c>
      <c r="T452">
        <v>15.2</v>
      </c>
      <c r="U452">
        <v>25</v>
      </c>
    </row>
    <row r="453" spans="1:21" x14ac:dyDescent="0.25">
      <c r="A453" t="s">
        <v>149</v>
      </c>
      <c r="B453" t="s">
        <v>163</v>
      </c>
      <c r="C453" t="s">
        <v>164</v>
      </c>
      <c r="D453" t="s">
        <v>24</v>
      </c>
      <c r="E453" t="s">
        <v>25</v>
      </c>
      <c r="F453" t="s">
        <v>26</v>
      </c>
      <c r="G453" t="s">
        <v>52</v>
      </c>
      <c r="H453" t="s">
        <v>43</v>
      </c>
      <c r="I453">
        <v>-3.0277599999999998</v>
      </c>
      <c r="J453">
        <v>1.2452000000000001</v>
      </c>
      <c r="K453">
        <v>-1.9640000000000001E-2</v>
      </c>
      <c r="L453">
        <v>1.3999999999999999E-4</v>
      </c>
      <c r="N453">
        <v>0</v>
      </c>
      <c r="O453">
        <v>76</v>
      </c>
      <c r="P453">
        <v>1.091E-2</v>
      </c>
      <c r="Q453">
        <v>31</v>
      </c>
      <c r="R453">
        <v>0.95699999999999996</v>
      </c>
      <c r="S453">
        <v>0</v>
      </c>
      <c r="T453">
        <v>60</v>
      </c>
      <c r="U453">
        <v>27</v>
      </c>
    </row>
    <row r="454" spans="1:21" x14ac:dyDescent="0.25">
      <c r="A454" t="s">
        <v>149</v>
      </c>
      <c r="B454" t="s">
        <v>163</v>
      </c>
      <c r="C454" t="s">
        <v>164</v>
      </c>
      <c r="D454" t="s">
        <v>29</v>
      </c>
      <c r="E454" t="s">
        <v>24</v>
      </c>
      <c r="F454" t="s">
        <v>30</v>
      </c>
      <c r="G454" t="s">
        <v>156</v>
      </c>
      <c r="H454" t="s">
        <v>157</v>
      </c>
      <c r="I454">
        <v>2.04596</v>
      </c>
      <c r="J454">
        <v>2.09605</v>
      </c>
      <c r="K454">
        <v>3.2000000000000003E-4</v>
      </c>
      <c r="N454">
        <v>0.8</v>
      </c>
      <c r="O454">
        <v>15.47</v>
      </c>
      <c r="P454">
        <v>1.7909999999999999E-2</v>
      </c>
      <c r="Q454">
        <v>31</v>
      </c>
      <c r="R454">
        <v>0.995</v>
      </c>
      <c r="S454">
        <v>2.5</v>
      </c>
      <c r="T454">
        <v>102</v>
      </c>
      <c r="U454">
        <v>29</v>
      </c>
    </row>
    <row r="455" spans="1:21" x14ac:dyDescent="0.25">
      <c r="A455" t="s">
        <v>149</v>
      </c>
      <c r="B455" t="s">
        <v>163</v>
      </c>
      <c r="C455" t="s">
        <v>164</v>
      </c>
      <c r="D455" t="s">
        <v>24</v>
      </c>
      <c r="E455" t="s">
        <v>32</v>
      </c>
      <c r="F455" t="s">
        <v>30</v>
      </c>
      <c r="G455" t="s">
        <v>40</v>
      </c>
      <c r="H455" t="s">
        <v>60</v>
      </c>
      <c r="I455">
        <v>-0.75717999999999996</v>
      </c>
      <c r="J455">
        <v>2.3130099999999998</v>
      </c>
      <c r="K455">
        <v>2.97E-3</v>
      </c>
      <c r="N455">
        <v>0.8</v>
      </c>
      <c r="O455">
        <v>15.47</v>
      </c>
      <c r="P455">
        <v>5.4530000000000002E-2</v>
      </c>
      <c r="Q455">
        <v>31</v>
      </c>
      <c r="R455">
        <v>0.97599999999999998</v>
      </c>
      <c r="S455">
        <v>0.8</v>
      </c>
      <c r="T455">
        <v>16.5</v>
      </c>
      <c r="U455">
        <v>29</v>
      </c>
    </row>
    <row r="456" spans="1:21" x14ac:dyDescent="0.25">
      <c r="A456" t="s">
        <v>149</v>
      </c>
      <c r="B456" t="s">
        <v>163</v>
      </c>
      <c r="C456" t="s">
        <v>164</v>
      </c>
      <c r="D456" t="s">
        <v>24</v>
      </c>
      <c r="E456" t="s">
        <v>34</v>
      </c>
      <c r="F456" t="s">
        <v>30</v>
      </c>
      <c r="G456" t="s">
        <v>158</v>
      </c>
      <c r="H456" t="s">
        <v>157</v>
      </c>
      <c r="I456">
        <v>-0.75797000000000003</v>
      </c>
      <c r="J456">
        <v>2.28159</v>
      </c>
      <c r="K456">
        <v>2.0000000000000002E-5</v>
      </c>
      <c r="N456">
        <v>0.79</v>
      </c>
      <c r="O456">
        <v>15.76</v>
      </c>
      <c r="P456">
        <v>4.4999999999999997E-3</v>
      </c>
      <c r="Q456">
        <v>31</v>
      </c>
      <c r="R456">
        <v>0.99099999999999999</v>
      </c>
      <c r="S456">
        <v>0.8</v>
      </c>
      <c r="T456">
        <v>21</v>
      </c>
      <c r="U456">
        <v>29</v>
      </c>
    </row>
    <row r="457" spans="1:21" x14ac:dyDescent="0.25">
      <c r="A457" t="s">
        <v>149</v>
      </c>
      <c r="B457" t="s">
        <v>163</v>
      </c>
      <c r="C457" t="s">
        <v>164</v>
      </c>
      <c r="D457" t="s">
        <v>25</v>
      </c>
      <c r="E457" t="s">
        <v>24</v>
      </c>
      <c r="F457" t="s">
        <v>35</v>
      </c>
      <c r="G457" t="s">
        <v>71</v>
      </c>
      <c r="H457" t="s">
        <v>33</v>
      </c>
      <c r="I457">
        <v>2.51709</v>
      </c>
      <c r="J457">
        <v>2.2915199999999998</v>
      </c>
      <c r="K457">
        <v>-1.5089999999999999E-2</v>
      </c>
      <c r="N457">
        <v>2.52</v>
      </c>
      <c r="O457">
        <v>89.54</v>
      </c>
      <c r="P457">
        <v>0.12192</v>
      </c>
      <c r="Q457">
        <v>31</v>
      </c>
      <c r="R457">
        <v>0.96199999999999997</v>
      </c>
      <c r="S457">
        <v>2.5</v>
      </c>
      <c r="T457">
        <v>102</v>
      </c>
      <c r="U457">
        <v>28</v>
      </c>
    </row>
    <row r="458" spans="1:21" x14ac:dyDescent="0.25">
      <c r="A458" t="s">
        <v>149</v>
      </c>
      <c r="B458" t="s">
        <v>163</v>
      </c>
      <c r="C458" t="s">
        <v>164</v>
      </c>
      <c r="D458" t="s">
        <v>24</v>
      </c>
      <c r="E458" t="s">
        <v>37</v>
      </c>
      <c r="F458" t="s">
        <v>38</v>
      </c>
      <c r="G458" t="s">
        <v>40</v>
      </c>
      <c r="H458" t="s">
        <v>60</v>
      </c>
      <c r="I458">
        <v>-0.25744</v>
      </c>
      <c r="J458">
        <v>4.4100799999999998</v>
      </c>
      <c r="K458">
        <v>2.085E-2</v>
      </c>
      <c r="N458">
        <v>2.16</v>
      </c>
      <c r="O458">
        <v>651.97</v>
      </c>
      <c r="P458">
        <v>0.1444</v>
      </c>
      <c r="Q458">
        <v>31</v>
      </c>
      <c r="R458">
        <v>0.95499999999999996</v>
      </c>
      <c r="S458">
        <v>2.2000000000000002</v>
      </c>
      <c r="T458">
        <v>767.6</v>
      </c>
      <c r="U458">
        <v>29</v>
      </c>
    </row>
    <row r="459" spans="1:21" x14ac:dyDescent="0.25">
      <c r="A459" t="s">
        <v>149</v>
      </c>
      <c r="B459" t="s">
        <v>163</v>
      </c>
      <c r="C459" t="s">
        <v>164</v>
      </c>
      <c r="D459" t="s">
        <v>24</v>
      </c>
      <c r="E459" t="s">
        <v>39</v>
      </c>
      <c r="F459" t="s">
        <v>30</v>
      </c>
      <c r="G459" t="s">
        <v>158</v>
      </c>
      <c r="H459" t="s">
        <v>157</v>
      </c>
      <c r="I459">
        <v>0.30012</v>
      </c>
      <c r="J459">
        <v>1.6760200000000001</v>
      </c>
      <c r="K459">
        <v>1.0000000000000001E-5</v>
      </c>
      <c r="N459">
        <v>1.98</v>
      </c>
      <c r="O459">
        <v>17.850000000000001</v>
      </c>
      <c r="P459">
        <v>3.8400000000000001E-3</v>
      </c>
      <c r="Q459">
        <v>31</v>
      </c>
      <c r="R459">
        <v>0.98799999999999999</v>
      </c>
      <c r="S459">
        <v>2</v>
      </c>
      <c r="T459">
        <v>25</v>
      </c>
      <c r="U459">
        <v>29</v>
      </c>
    </row>
    <row r="460" spans="1:21" x14ac:dyDescent="0.25">
      <c r="A460" t="s">
        <v>149</v>
      </c>
      <c r="B460" t="s">
        <v>165</v>
      </c>
      <c r="C460" t="s">
        <v>166</v>
      </c>
      <c r="D460" t="s">
        <v>24</v>
      </c>
      <c r="E460" t="s">
        <v>25</v>
      </c>
      <c r="F460" t="s">
        <v>26</v>
      </c>
      <c r="G460" t="s">
        <v>52</v>
      </c>
      <c r="H460" t="s">
        <v>28</v>
      </c>
      <c r="I460">
        <v>-1.7674000000000001</v>
      </c>
      <c r="J460">
        <v>0.79278000000000004</v>
      </c>
      <c r="N460">
        <v>1</v>
      </c>
      <c r="O460">
        <v>48</v>
      </c>
      <c r="P460">
        <v>5.2179999999999997E-2</v>
      </c>
      <c r="Q460">
        <v>30</v>
      </c>
      <c r="R460">
        <v>0.879</v>
      </c>
      <c r="S460">
        <v>0</v>
      </c>
      <c r="T460">
        <v>43</v>
      </c>
      <c r="U460">
        <v>28</v>
      </c>
    </row>
    <row r="461" spans="1:21" x14ac:dyDescent="0.25">
      <c r="A461" t="s">
        <v>149</v>
      </c>
      <c r="B461" t="s">
        <v>165</v>
      </c>
      <c r="C461" t="s">
        <v>166</v>
      </c>
      <c r="D461" t="s">
        <v>29</v>
      </c>
      <c r="E461" t="s">
        <v>24</v>
      </c>
      <c r="F461" t="s">
        <v>30</v>
      </c>
      <c r="G461">
        <v>1</v>
      </c>
      <c r="H461" t="s">
        <v>31</v>
      </c>
      <c r="I461">
        <v>1.76895</v>
      </c>
      <c r="J461">
        <v>1.8154699999999999</v>
      </c>
      <c r="K461">
        <v>4.999E-2</v>
      </c>
      <c r="N461">
        <v>0.8</v>
      </c>
      <c r="O461">
        <v>13.85</v>
      </c>
      <c r="P461">
        <v>0.22359000000000001</v>
      </c>
      <c r="Q461">
        <v>30</v>
      </c>
      <c r="R461">
        <v>0.82699999999999996</v>
      </c>
      <c r="S461">
        <v>2.5</v>
      </c>
      <c r="T461">
        <v>50</v>
      </c>
      <c r="U461">
        <v>28</v>
      </c>
    </row>
    <row r="462" spans="1:21" x14ac:dyDescent="0.25">
      <c r="A462" t="s">
        <v>149</v>
      </c>
      <c r="B462" t="s">
        <v>165</v>
      </c>
      <c r="C462" t="s">
        <v>166</v>
      </c>
      <c r="D462" t="s">
        <v>24</v>
      </c>
      <c r="E462" t="s">
        <v>32</v>
      </c>
      <c r="F462" t="s">
        <v>30</v>
      </c>
      <c r="G462" t="s">
        <v>27</v>
      </c>
      <c r="H462" t="s">
        <v>64</v>
      </c>
      <c r="I462">
        <v>-0.81764000000000003</v>
      </c>
      <c r="J462">
        <v>2.5631599999999999</v>
      </c>
      <c r="K462">
        <v>1.25E-3</v>
      </c>
      <c r="N462">
        <v>0.8</v>
      </c>
      <c r="O462">
        <v>13.85</v>
      </c>
      <c r="P462">
        <v>3.5319999999999997E-2</v>
      </c>
      <c r="Q462">
        <v>30</v>
      </c>
      <c r="R462">
        <v>0.97799999999999998</v>
      </c>
      <c r="S462">
        <v>0.8</v>
      </c>
      <c r="T462">
        <v>16.5</v>
      </c>
      <c r="U462">
        <v>28</v>
      </c>
    </row>
    <row r="463" spans="1:21" x14ac:dyDescent="0.25">
      <c r="A463" t="s">
        <v>149</v>
      </c>
      <c r="B463" t="s">
        <v>165</v>
      </c>
      <c r="C463" t="s">
        <v>166</v>
      </c>
      <c r="D463" t="s">
        <v>24</v>
      </c>
      <c r="E463" t="s">
        <v>34</v>
      </c>
      <c r="F463" t="s">
        <v>30</v>
      </c>
      <c r="G463" t="s">
        <v>158</v>
      </c>
      <c r="H463" t="s">
        <v>157</v>
      </c>
      <c r="I463">
        <v>-0.73868999999999996</v>
      </c>
      <c r="J463">
        <v>2.1976900000000001</v>
      </c>
      <c r="K463">
        <v>6.9999999999999994E-5</v>
      </c>
      <c r="N463">
        <v>0.79</v>
      </c>
      <c r="O463">
        <v>9.5399999999999991</v>
      </c>
      <c r="P463">
        <v>8.1899999999999994E-3</v>
      </c>
      <c r="Q463">
        <v>30</v>
      </c>
      <c r="R463">
        <v>0.98599999999999999</v>
      </c>
      <c r="S463">
        <v>0.8</v>
      </c>
      <c r="T463">
        <v>13.5</v>
      </c>
      <c r="U463">
        <v>28</v>
      </c>
    </row>
    <row r="464" spans="1:21" x14ac:dyDescent="0.25">
      <c r="A464" t="s">
        <v>149</v>
      </c>
      <c r="B464" t="s">
        <v>165</v>
      </c>
      <c r="C464" t="s">
        <v>166</v>
      </c>
      <c r="D464" t="s">
        <v>25</v>
      </c>
      <c r="E464" t="s">
        <v>24</v>
      </c>
      <c r="F464" t="s">
        <v>35</v>
      </c>
      <c r="G464" t="s">
        <v>71</v>
      </c>
      <c r="H464" t="s">
        <v>33</v>
      </c>
      <c r="I464">
        <v>2.5227400000000002</v>
      </c>
      <c r="J464">
        <v>1.7253700000000001</v>
      </c>
      <c r="K464">
        <v>-1.8159999999999999E-2</v>
      </c>
      <c r="N464">
        <v>2.52</v>
      </c>
      <c r="O464">
        <v>43.49</v>
      </c>
      <c r="P464">
        <v>0.12676000000000001</v>
      </c>
      <c r="Q464">
        <v>30</v>
      </c>
      <c r="R464">
        <v>0.92900000000000005</v>
      </c>
      <c r="S464">
        <v>2.5</v>
      </c>
      <c r="T464">
        <v>50</v>
      </c>
      <c r="U464">
        <v>27</v>
      </c>
    </row>
    <row r="465" spans="1:21" x14ac:dyDescent="0.25">
      <c r="A465" t="s">
        <v>149</v>
      </c>
      <c r="B465" t="s">
        <v>165</v>
      </c>
      <c r="C465" t="s">
        <v>166</v>
      </c>
      <c r="D465" t="s">
        <v>24</v>
      </c>
      <c r="E465" t="s">
        <v>37</v>
      </c>
      <c r="F465" t="s">
        <v>38</v>
      </c>
      <c r="G465" t="s">
        <v>40</v>
      </c>
      <c r="H465" t="s">
        <v>60</v>
      </c>
      <c r="I465">
        <v>-0.32643</v>
      </c>
      <c r="J465">
        <v>4.5704700000000003</v>
      </c>
      <c r="K465">
        <v>2.998E-2</v>
      </c>
      <c r="N465">
        <v>2.12</v>
      </c>
      <c r="O465">
        <v>353.67</v>
      </c>
      <c r="P465">
        <v>0.17315</v>
      </c>
      <c r="Q465">
        <v>30</v>
      </c>
      <c r="R465">
        <v>0.92800000000000005</v>
      </c>
      <c r="S465">
        <v>2.2000000000000002</v>
      </c>
      <c r="T465">
        <v>511.3</v>
      </c>
      <c r="U465">
        <v>28</v>
      </c>
    </row>
    <row r="466" spans="1:21" x14ac:dyDescent="0.25">
      <c r="A466" t="s">
        <v>149</v>
      </c>
      <c r="B466" t="s">
        <v>165</v>
      </c>
      <c r="C466" t="s">
        <v>166</v>
      </c>
      <c r="D466" t="s">
        <v>24</v>
      </c>
      <c r="E466" t="s">
        <v>39</v>
      </c>
      <c r="F466" t="s">
        <v>30</v>
      </c>
      <c r="G466" t="s">
        <v>158</v>
      </c>
      <c r="H466" t="s">
        <v>157</v>
      </c>
      <c r="I466">
        <v>0.32163999999999998</v>
      </c>
      <c r="J466">
        <v>1.58718</v>
      </c>
      <c r="K466">
        <v>3.0000000000000001E-5</v>
      </c>
      <c r="N466">
        <v>1.99</v>
      </c>
      <c r="O466">
        <v>11.77</v>
      </c>
      <c r="P466">
        <v>5.3E-3</v>
      </c>
      <c r="Q466">
        <v>30</v>
      </c>
      <c r="R466">
        <v>0.98899999999999999</v>
      </c>
      <c r="S466">
        <v>2</v>
      </c>
      <c r="T466">
        <v>16.5</v>
      </c>
      <c r="U466">
        <v>28</v>
      </c>
    </row>
    <row r="467" spans="1:21" x14ac:dyDescent="0.25">
      <c r="A467" t="s">
        <v>149</v>
      </c>
      <c r="B467" t="s">
        <v>122</v>
      </c>
      <c r="C467" t="s">
        <v>123</v>
      </c>
      <c r="D467" t="s">
        <v>24</v>
      </c>
      <c r="E467" t="s">
        <v>25</v>
      </c>
      <c r="F467" t="s">
        <v>26</v>
      </c>
      <c r="G467" t="s">
        <v>52</v>
      </c>
      <c r="H467" t="s">
        <v>28</v>
      </c>
      <c r="I467">
        <v>-1.82361</v>
      </c>
      <c r="J467">
        <v>0.73114000000000001</v>
      </c>
      <c r="N467">
        <v>1</v>
      </c>
      <c r="O467">
        <v>75</v>
      </c>
      <c r="P467">
        <v>2.0299999999999999E-2</v>
      </c>
      <c r="Q467">
        <v>30</v>
      </c>
      <c r="R467">
        <v>0.95499999999999996</v>
      </c>
      <c r="S467">
        <v>0</v>
      </c>
      <c r="T467">
        <v>80</v>
      </c>
      <c r="U467">
        <v>28</v>
      </c>
    </row>
    <row r="468" spans="1:21" x14ac:dyDescent="0.25">
      <c r="A468" t="s">
        <v>149</v>
      </c>
      <c r="B468" t="s">
        <v>122</v>
      </c>
      <c r="C468" t="s">
        <v>123</v>
      </c>
      <c r="D468" t="s">
        <v>29</v>
      </c>
      <c r="E468" t="s">
        <v>24</v>
      </c>
      <c r="F468" t="s">
        <v>30</v>
      </c>
      <c r="G468" t="s">
        <v>156</v>
      </c>
      <c r="H468" t="s">
        <v>157</v>
      </c>
      <c r="I468">
        <v>1.7899499999999999</v>
      </c>
      <c r="J468">
        <v>2.3397700000000001</v>
      </c>
      <c r="K468">
        <v>2.2000000000000001E-4</v>
      </c>
      <c r="N468">
        <v>0.99</v>
      </c>
      <c r="O468">
        <v>15.17</v>
      </c>
      <c r="P468">
        <v>1.4760000000000001E-2</v>
      </c>
      <c r="Q468">
        <v>30</v>
      </c>
      <c r="R468">
        <v>0.996</v>
      </c>
      <c r="S468">
        <v>2.5</v>
      </c>
      <c r="T468">
        <v>90</v>
      </c>
      <c r="U468">
        <v>28</v>
      </c>
    </row>
    <row r="469" spans="1:21" x14ac:dyDescent="0.25">
      <c r="A469" t="s">
        <v>149</v>
      </c>
      <c r="B469" t="s">
        <v>122</v>
      </c>
      <c r="C469" t="s">
        <v>123</v>
      </c>
      <c r="D469" t="s">
        <v>24</v>
      </c>
      <c r="E469" t="s">
        <v>32</v>
      </c>
      <c r="F469" t="s">
        <v>30</v>
      </c>
      <c r="G469" t="s">
        <v>158</v>
      </c>
      <c r="H469" t="s">
        <v>157</v>
      </c>
      <c r="I469">
        <v>-0.51256999999999997</v>
      </c>
      <c r="J469">
        <v>2.1866699999999999</v>
      </c>
      <c r="K469">
        <v>1.0000000000000001E-5</v>
      </c>
      <c r="N469">
        <v>0.99</v>
      </c>
      <c r="O469">
        <v>15.17</v>
      </c>
      <c r="P469">
        <v>3.0500000000000002E-3</v>
      </c>
      <c r="Q469">
        <v>30</v>
      </c>
      <c r="R469">
        <v>0.995</v>
      </c>
      <c r="S469">
        <v>1</v>
      </c>
      <c r="T469">
        <v>19.399999999999999</v>
      </c>
      <c r="U469">
        <v>28</v>
      </c>
    </row>
    <row r="470" spans="1:21" x14ac:dyDescent="0.25">
      <c r="A470" t="s">
        <v>149</v>
      </c>
      <c r="B470" t="s">
        <v>122</v>
      </c>
      <c r="C470" t="s">
        <v>123</v>
      </c>
      <c r="D470" t="s">
        <v>24</v>
      </c>
      <c r="E470" t="s">
        <v>34</v>
      </c>
      <c r="F470" t="s">
        <v>30</v>
      </c>
      <c r="G470" t="s">
        <v>158</v>
      </c>
      <c r="H470" t="s">
        <v>157</v>
      </c>
      <c r="I470">
        <v>-0.76841999999999999</v>
      </c>
      <c r="J470">
        <v>2.3250799999999998</v>
      </c>
      <c r="K470">
        <v>2.0000000000000002E-5</v>
      </c>
      <c r="N470">
        <v>0.79</v>
      </c>
      <c r="O470">
        <v>14.74</v>
      </c>
      <c r="P470">
        <v>4.2100000000000002E-3</v>
      </c>
      <c r="Q470">
        <v>30</v>
      </c>
      <c r="R470">
        <v>0.99199999999999999</v>
      </c>
      <c r="S470">
        <v>0.8</v>
      </c>
      <c r="T470">
        <v>20.5</v>
      </c>
      <c r="U470">
        <v>28</v>
      </c>
    </row>
    <row r="471" spans="1:21" x14ac:dyDescent="0.25">
      <c r="A471" t="s">
        <v>149</v>
      </c>
      <c r="B471" t="s">
        <v>122</v>
      </c>
      <c r="C471" t="s">
        <v>123</v>
      </c>
      <c r="D471" t="s">
        <v>25</v>
      </c>
      <c r="E471" t="s">
        <v>24</v>
      </c>
      <c r="F471" t="s">
        <v>35</v>
      </c>
      <c r="G471" t="s">
        <v>71</v>
      </c>
      <c r="H471" t="s">
        <v>33</v>
      </c>
      <c r="I471">
        <v>2.5205899999999999</v>
      </c>
      <c r="J471">
        <v>1.94085</v>
      </c>
      <c r="K471">
        <v>-1.2970000000000001E-2</v>
      </c>
      <c r="N471">
        <v>2.52</v>
      </c>
      <c r="O471">
        <v>75.13</v>
      </c>
      <c r="P471">
        <v>5.391E-2</v>
      </c>
      <c r="Q471">
        <v>30</v>
      </c>
      <c r="R471">
        <v>0.97099999999999997</v>
      </c>
      <c r="S471">
        <v>2.5</v>
      </c>
      <c r="T471">
        <v>90</v>
      </c>
      <c r="U471">
        <v>27</v>
      </c>
    </row>
    <row r="472" spans="1:21" x14ac:dyDescent="0.25">
      <c r="A472" t="s">
        <v>149</v>
      </c>
      <c r="B472" t="s">
        <v>122</v>
      </c>
      <c r="C472" t="s">
        <v>123</v>
      </c>
      <c r="D472" t="s">
        <v>24</v>
      </c>
      <c r="E472" t="s">
        <v>37</v>
      </c>
      <c r="F472" t="s">
        <v>38</v>
      </c>
      <c r="G472" t="s">
        <v>52</v>
      </c>
      <c r="H472" t="s">
        <v>157</v>
      </c>
      <c r="I472">
        <v>-0.30095</v>
      </c>
      <c r="J472">
        <v>4.4485900000000003</v>
      </c>
      <c r="K472">
        <v>3.0000000000000001E-5</v>
      </c>
      <c r="N472">
        <v>2.06</v>
      </c>
      <c r="O472">
        <v>550.55999999999995</v>
      </c>
      <c r="P472">
        <v>5.64E-3</v>
      </c>
      <c r="Q472">
        <v>30</v>
      </c>
      <c r="R472">
        <v>0.996</v>
      </c>
      <c r="S472">
        <v>2.1</v>
      </c>
      <c r="T472">
        <v>905.9</v>
      </c>
      <c r="U472">
        <v>28</v>
      </c>
    </row>
    <row r="473" spans="1:21" x14ac:dyDescent="0.25">
      <c r="A473" t="s">
        <v>149</v>
      </c>
      <c r="B473" t="s">
        <v>122</v>
      </c>
      <c r="C473" t="s">
        <v>123</v>
      </c>
      <c r="D473" t="s">
        <v>24</v>
      </c>
      <c r="E473" t="s">
        <v>39</v>
      </c>
      <c r="F473" t="s">
        <v>30</v>
      </c>
      <c r="G473" t="s">
        <v>52</v>
      </c>
      <c r="H473" t="s">
        <v>28</v>
      </c>
      <c r="I473">
        <v>1.3355699999999999</v>
      </c>
      <c r="J473">
        <v>0.26367000000000002</v>
      </c>
      <c r="N473">
        <v>2</v>
      </c>
      <c r="O473">
        <v>21.14</v>
      </c>
      <c r="P473">
        <v>2.33E-3</v>
      </c>
      <c r="Q473">
        <v>30</v>
      </c>
      <c r="R473">
        <v>0.96</v>
      </c>
      <c r="S473">
        <v>2</v>
      </c>
      <c r="T473">
        <v>24</v>
      </c>
      <c r="U473">
        <v>28</v>
      </c>
    </row>
    <row r="474" spans="1:21" x14ac:dyDescent="0.25">
      <c r="A474" t="s">
        <v>149</v>
      </c>
      <c r="B474" t="s">
        <v>124</v>
      </c>
      <c r="C474" t="s">
        <v>125</v>
      </c>
      <c r="D474" t="s">
        <v>24</v>
      </c>
      <c r="E474" t="s">
        <v>25</v>
      </c>
      <c r="F474" t="s">
        <v>26</v>
      </c>
      <c r="G474">
        <v>1</v>
      </c>
      <c r="H474" t="s">
        <v>43</v>
      </c>
      <c r="I474">
        <v>1.12019</v>
      </c>
      <c r="J474">
        <v>1.8278099999999999</v>
      </c>
      <c r="K474">
        <v>-3.9609999999999999E-2</v>
      </c>
      <c r="L474">
        <v>3.4000000000000002E-4</v>
      </c>
      <c r="N474">
        <v>0</v>
      </c>
      <c r="O474">
        <v>67</v>
      </c>
      <c r="P474">
        <v>16.41938</v>
      </c>
      <c r="Q474">
        <v>34</v>
      </c>
      <c r="R474">
        <v>0.89600000000000002</v>
      </c>
      <c r="S474">
        <v>0</v>
      </c>
      <c r="T474">
        <v>64</v>
      </c>
      <c r="U474">
        <v>30</v>
      </c>
    </row>
    <row r="475" spans="1:21" x14ac:dyDescent="0.25">
      <c r="A475" t="s">
        <v>149</v>
      </c>
      <c r="B475" t="s">
        <v>124</v>
      </c>
      <c r="C475" t="s">
        <v>125</v>
      </c>
      <c r="D475" t="s">
        <v>29</v>
      </c>
      <c r="E475" t="s">
        <v>24</v>
      </c>
      <c r="F475" t="s">
        <v>30</v>
      </c>
      <c r="G475" t="s">
        <v>49</v>
      </c>
      <c r="H475" t="s">
        <v>33</v>
      </c>
      <c r="I475">
        <v>-1.5630000000000002E-2</v>
      </c>
      <c r="J475">
        <v>2.9815</v>
      </c>
      <c r="K475">
        <v>0.17405000000000001</v>
      </c>
      <c r="N475">
        <v>0.9</v>
      </c>
      <c r="O475">
        <v>12.14</v>
      </c>
      <c r="P475">
        <v>0.78583999999999998</v>
      </c>
      <c r="Q475">
        <v>34</v>
      </c>
      <c r="R475">
        <v>0.93700000000000006</v>
      </c>
      <c r="S475">
        <v>2.5</v>
      </c>
      <c r="T475">
        <v>78</v>
      </c>
      <c r="U475">
        <v>31</v>
      </c>
    </row>
    <row r="476" spans="1:21" x14ac:dyDescent="0.25">
      <c r="A476" t="s">
        <v>149</v>
      </c>
      <c r="B476" t="s">
        <v>124</v>
      </c>
      <c r="C476" t="s">
        <v>125</v>
      </c>
      <c r="D476" t="s">
        <v>24</v>
      </c>
      <c r="E476" t="s">
        <v>32</v>
      </c>
      <c r="F476" t="s">
        <v>30</v>
      </c>
      <c r="G476">
        <v>1</v>
      </c>
      <c r="H476" t="s">
        <v>31</v>
      </c>
      <c r="I476">
        <v>-0.60570000000000002</v>
      </c>
      <c r="J476">
        <v>2.1048499999999999</v>
      </c>
      <c r="K476">
        <v>3.3119999999999997E-2</v>
      </c>
      <c r="N476">
        <v>0.9</v>
      </c>
      <c r="O476">
        <v>12.14</v>
      </c>
      <c r="P476">
        <v>0.18199000000000001</v>
      </c>
      <c r="Q476">
        <v>34</v>
      </c>
      <c r="R476">
        <v>0.93</v>
      </c>
      <c r="S476">
        <v>0.7</v>
      </c>
      <c r="T476">
        <v>14</v>
      </c>
      <c r="U476">
        <v>32</v>
      </c>
    </row>
    <row r="477" spans="1:21" x14ac:dyDescent="0.25">
      <c r="A477" t="s">
        <v>149</v>
      </c>
      <c r="B477" t="s">
        <v>124</v>
      </c>
      <c r="C477" t="s">
        <v>125</v>
      </c>
      <c r="D477" t="s">
        <v>24</v>
      </c>
      <c r="E477" t="s">
        <v>34</v>
      </c>
      <c r="F477" t="s">
        <v>30</v>
      </c>
      <c r="G477" t="s">
        <v>27</v>
      </c>
      <c r="H477" t="s">
        <v>28</v>
      </c>
      <c r="I477">
        <v>1.45556</v>
      </c>
      <c r="J477">
        <v>0.21001</v>
      </c>
      <c r="N477">
        <v>1.98</v>
      </c>
      <c r="O477">
        <v>17.510000000000002</v>
      </c>
      <c r="P477">
        <v>0.13027</v>
      </c>
      <c r="Q477">
        <v>34</v>
      </c>
      <c r="R477">
        <v>0.85199999999999998</v>
      </c>
      <c r="S477">
        <v>0.8</v>
      </c>
      <c r="T477">
        <v>19</v>
      </c>
      <c r="U477">
        <v>32</v>
      </c>
    </row>
    <row r="478" spans="1:21" x14ac:dyDescent="0.25">
      <c r="A478" t="s">
        <v>149</v>
      </c>
      <c r="B478" t="s">
        <v>124</v>
      </c>
      <c r="C478" t="s">
        <v>125</v>
      </c>
      <c r="D478" t="s">
        <v>25</v>
      </c>
      <c r="E478" t="s">
        <v>24</v>
      </c>
      <c r="F478" t="s">
        <v>35</v>
      </c>
      <c r="G478" t="s">
        <v>71</v>
      </c>
      <c r="H478" t="s">
        <v>43</v>
      </c>
      <c r="I478">
        <v>2.5410400000000002</v>
      </c>
      <c r="J478">
        <v>-0.10417999999999999</v>
      </c>
      <c r="K478">
        <v>5.3100000000000001E-2</v>
      </c>
      <c r="L478">
        <v>-5.1999999999999995E-4</v>
      </c>
      <c r="N478">
        <v>2.4900000000000002</v>
      </c>
      <c r="O478">
        <v>76.459999999999994</v>
      </c>
      <c r="P478">
        <v>7.0150000000000004E-2</v>
      </c>
      <c r="Q478">
        <v>34</v>
      </c>
      <c r="R478">
        <v>0.92100000000000004</v>
      </c>
      <c r="S478">
        <v>2.5</v>
      </c>
      <c r="T478">
        <v>78</v>
      </c>
      <c r="U478">
        <v>30</v>
      </c>
    </row>
    <row r="479" spans="1:21" x14ac:dyDescent="0.25">
      <c r="A479" t="s">
        <v>149</v>
      </c>
      <c r="B479" t="s">
        <v>124</v>
      </c>
      <c r="C479" t="s">
        <v>125</v>
      </c>
      <c r="D479" t="s">
        <v>24</v>
      </c>
      <c r="E479" t="s">
        <v>37</v>
      </c>
      <c r="F479" t="s">
        <v>38</v>
      </c>
      <c r="G479">
        <v>1</v>
      </c>
      <c r="H479" t="s">
        <v>31</v>
      </c>
      <c r="I479">
        <v>-0.89371</v>
      </c>
      <c r="J479">
        <v>4.7993899999999998</v>
      </c>
      <c r="K479">
        <v>0.20710000000000001</v>
      </c>
      <c r="N479">
        <v>1.75</v>
      </c>
      <c r="O479">
        <v>531.05999999999995</v>
      </c>
      <c r="P479">
        <v>0.45507999999999998</v>
      </c>
      <c r="Q479">
        <v>34</v>
      </c>
      <c r="R479">
        <v>0.91700000000000004</v>
      </c>
      <c r="S479">
        <v>0.9</v>
      </c>
      <c r="T479">
        <v>682</v>
      </c>
      <c r="U479">
        <v>32</v>
      </c>
    </row>
    <row r="480" spans="1:21" x14ac:dyDescent="0.25">
      <c r="A480" t="s">
        <v>149</v>
      </c>
      <c r="B480" t="s">
        <v>124</v>
      </c>
      <c r="C480" t="s">
        <v>125</v>
      </c>
      <c r="D480" t="s">
        <v>24</v>
      </c>
      <c r="E480" t="s">
        <v>39</v>
      </c>
      <c r="F480" t="s">
        <v>30</v>
      </c>
      <c r="G480" t="s">
        <v>27</v>
      </c>
      <c r="H480" t="s">
        <v>43</v>
      </c>
      <c r="I480">
        <v>1.11408</v>
      </c>
      <c r="J480">
        <v>0.53441000000000005</v>
      </c>
      <c r="K480">
        <v>-9.8099999999999993E-3</v>
      </c>
      <c r="L480">
        <v>8.0000000000000007E-5</v>
      </c>
      <c r="N480">
        <v>2.38</v>
      </c>
      <c r="O480">
        <v>21.29</v>
      </c>
      <c r="P480">
        <v>0.10588</v>
      </c>
      <c r="Q480">
        <v>34</v>
      </c>
      <c r="R480">
        <v>0.90900000000000003</v>
      </c>
      <c r="S480">
        <v>1.6</v>
      </c>
      <c r="T480">
        <v>23</v>
      </c>
      <c r="U480">
        <v>30</v>
      </c>
    </row>
    <row r="481" spans="1:21" x14ac:dyDescent="0.25">
      <c r="A481" t="s">
        <v>149</v>
      </c>
      <c r="B481" t="s">
        <v>101</v>
      </c>
      <c r="C481" t="s">
        <v>102</v>
      </c>
      <c r="D481" t="s">
        <v>24</v>
      </c>
      <c r="E481" t="s">
        <v>25</v>
      </c>
      <c r="F481" t="s">
        <v>26</v>
      </c>
      <c r="G481" t="s">
        <v>52</v>
      </c>
      <c r="H481" t="s">
        <v>43</v>
      </c>
      <c r="I481">
        <v>-5.6252199999999997</v>
      </c>
      <c r="J481">
        <v>2.3483800000000001</v>
      </c>
      <c r="K481">
        <v>-5.1029999999999999E-2</v>
      </c>
      <c r="L481">
        <v>3.8000000000000002E-4</v>
      </c>
      <c r="N481">
        <v>1</v>
      </c>
      <c r="O481">
        <v>65</v>
      </c>
      <c r="P481">
        <v>9.1800000000000007E-3</v>
      </c>
      <c r="Q481">
        <v>29</v>
      </c>
      <c r="R481">
        <v>0.97899999999999998</v>
      </c>
      <c r="S481">
        <v>0</v>
      </c>
      <c r="T481">
        <v>50</v>
      </c>
      <c r="U481">
        <v>25</v>
      </c>
    </row>
    <row r="482" spans="1:21" x14ac:dyDescent="0.25">
      <c r="A482" t="s">
        <v>149</v>
      </c>
      <c r="B482" t="s">
        <v>101</v>
      </c>
      <c r="C482" t="s">
        <v>102</v>
      </c>
      <c r="D482" t="s">
        <v>29</v>
      </c>
      <c r="E482" t="s">
        <v>24</v>
      </c>
      <c r="F482" t="s">
        <v>30</v>
      </c>
      <c r="G482">
        <v>1</v>
      </c>
      <c r="H482" t="s">
        <v>31</v>
      </c>
      <c r="I482">
        <v>1.5606599999999999</v>
      </c>
      <c r="J482">
        <v>2.3351799999999998</v>
      </c>
      <c r="K482">
        <v>2.921E-2</v>
      </c>
      <c r="N482">
        <v>1.0900000000000001</v>
      </c>
      <c r="O482">
        <v>16.55</v>
      </c>
      <c r="P482">
        <v>0.1709</v>
      </c>
      <c r="Q482">
        <v>29</v>
      </c>
      <c r="R482">
        <v>0.91400000000000003</v>
      </c>
      <c r="S482">
        <v>2.5</v>
      </c>
      <c r="T482">
        <v>80</v>
      </c>
      <c r="U482">
        <v>27</v>
      </c>
    </row>
    <row r="483" spans="1:21" x14ac:dyDescent="0.25">
      <c r="A483" t="s">
        <v>149</v>
      </c>
      <c r="B483" t="s">
        <v>101</v>
      </c>
      <c r="C483" t="s">
        <v>102</v>
      </c>
      <c r="D483" t="s">
        <v>24</v>
      </c>
      <c r="E483" t="s">
        <v>32</v>
      </c>
      <c r="F483" t="s">
        <v>30</v>
      </c>
      <c r="G483" t="s">
        <v>52</v>
      </c>
      <c r="H483" t="s">
        <v>157</v>
      </c>
      <c r="I483">
        <v>-0.42231000000000002</v>
      </c>
      <c r="J483">
        <v>2.2077499999999999</v>
      </c>
      <c r="K483">
        <v>1.0000000000000001E-5</v>
      </c>
      <c r="N483">
        <v>1.0900000000000001</v>
      </c>
      <c r="O483">
        <v>16.55</v>
      </c>
      <c r="P483">
        <v>3.0999999999999999E-3</v>
      </c>
      <c r="Q483">
        <v>29</v>
      </c>
      <c r="R483">
        <v>0.997</v>
      </c>
      <c r="S483">
        <v>1.1000000000000001</v>
      </c>
      <c r="T483">
        <v>19</v>
      </c>
      <c r="U483">
        <v>27</v>
      </c>
    </row>
    <row r="484" spans="1:21" x14ac:dyDescent="0.25">
      <c r="A484" t="s">
        <v>149</v>
      </c>
      <c r="B484" t="s">
        <v>101</v>
      </c>
      <c r="C484" t="s">
        <v>102</v>
      </c>
      <c r="D484" t="s">
        <v>24</v>
      </c>
      <c r="E484" t="s">
        <v>34</v>
      </c>
      <c r="F484" t="s">
        <v>30</v>
      </c>
      <c r="G484" t="s">
        <v>52</v>
      </c>
      <c r="H484" t="s">
        <v>157</v>
      </c>
      <c r="I484">
        <v>-0.90117000000000003</v>
      </c>
      <c r="J484">
        <v>2.3226200000000001</v>
      </c>
      <c r="K484">
        <v>5.0000000000000002E-5</v>
      </c>
      <c r="N484">
        <v>0.7</v>
      </c>
      <c r="O484">
        <v>13.47</v>
      </c>
      <c r="P484">
        <v>7.2300000000000003E-3</v>
      </c>
      <c r="Q484">
        <v>29</v>
      </c>
      <c r="R484">
        <v>0.98299999999999998</v>
      </c>
      <c r="S484">
        <v>0.7</v>
      </c>
      <c r="T484">
        <v>17</v>
      </c>
      <c r="U484">
        <v>27</v>
      </c>
    </row>
    <row r="485" spans="1:21" x14ac:dyDescent="0.25">
      <c r="A485" t="s">
        <v>149</v>
      </c>
      <c r="B485" t="s">
        <v>101</v>
      </c>
      <c r="C485" t="s">
        <v>102</v>
      </c>
      <c r="D485" t="s">
        <v>25</v>
      </c>
      <c r="E485" t="s">
        <v>24</v>
      </c>
      <c r="F485" t="s">
        <v>35</v>
      </c>
      <c r="G485" t="s">
        <v>71</v>
      </c>
      <c r="H485" t="s">
        <v>28</v>
      </c>
      <c r="I485">
        <v>2.5264000000000002</v>
      </c>
      <c r="J485">
        <v>1.3603700000000001</v>
      </c>
      <c r="N485">
        <v>2.5299999999999998</v>
      </c>
      <c r="O485">
        <v>70.55</v>
      </c>
      <c r="P485">
        <v>0.10317</v>
      </c>
      <c r="Q485">
        <v>29</v>
      </c>
      <c r="R485">
        <v>0.94299999999999995</v>
      </c>
      <c r="S485">
        <v>2.5</v>
      </c>
      <c r="T485">
        <v>80</v>
      </c>
      <c r="U485">
        <v>27</v>
      </c>
    </row>
    <row r="486" spans="1:21" x14ac:dyDescent="0.25">
      <c r="A486" t="s">
        <v>149</v>
      </c>
      <c r="B486" t="s">
        <v>101</v>
      </c>
      <c r="C486" t="s">
        <v>102</v>
      </c>
      <c r="D486" t="s">
        <v>24</v>
      </c>
      <c r="E486" t="s">
        <v>37</v>
      </c>
      <c r="F486" t="s">
        <v>38</v>
      </c>
      <c r="G486" t="s">
        <v>52</v>
      </c>
      <c r="H486" t="s">
        <v>157</v>
      </c>
      <c r="I486">
        <v>-0.95928000000000002</v>
      </c>
      <c r="J486">
        <v>4.8643099999999997</v>
      </c>
      <c r="K486">
        <v>9.0000000000000006E-5</v>
      </c>
      <c r="N486">
        <v>1.18</v>
      </c>
      <c r="O486">
        <v>563.77</v>
      </c>
      <c r="P486">
        <v>9.6699999999999998E-3</v>
      </c>
      <c r="Q486">
        <v>29</v>
      </c>
      <c r="R486">
        <v>0.99299999999999999</v>
      </c>
      <c r="S486">
        <v>1.2</v>
      </c>
      <c r="T486">
        <v>705</v>
      </c>
      <c r="U486">
        <v>27</v>
      </c>
    </row>
    <row r="487" spans="1:21" x14ac:dyDescent="0.25">
      <c r="A487" t="s">
        <v>149</v>
      </c>
      <c r="B487" t="s">
        <v>101</v>
      </c>
      <c r="C487" t="s">
        <v>102</v>
      </c>
      <c r="D487" t="s">
        <v>24</v>
      </c>
      <c r="E487" t="s">
        <v>39</v>
      </c>
      <c r="F487" t="s">
        <v>30</v>
      </c>
      <c r="G487" t="s">
        <v>52</v>
      </c>
      <c r="H487" t="s">
        <v>157</v>
      </c>
      <c r="I487">
        <v>0.30463000000000001</v>
      </c>
      <c r="J487">
        <v>1.6554</v>
      </c>
      <c r="K487">
        <v>3.0000000000000001E-5</v>
      </c>
      <c r="N487">
        <v>1.99</v>
      </c>
      <c r="O487">
        <v>16.170000000000002</v>
      </c>
      <c r="P487">
        <v>5.5100000000000001E-3</v>
      </c>
      <c r="Q487">
        <v>29</v>
      </c>
      <c r="R487">
        <v>0.98099999999999998</v>
      </c>
      <c r="S487">
        <v>2</v>
      </c>
      <c r="T487">
        <v>21</v>
      </c>
      <c r="U487">
        <v>27</v>
      </c>
    </row>
    <row r="488" spans="1:21" x14ac:dyDescent="0.25">
      <c r="A488" t="s">
        <v>149</v>
      </c>
      <c r="B488" t="s">
        <v>167</v>
      </c>
      <c r="C488" t="s">
        <v>168</v>
      </c>
      <c r="D488" t="s">
        <v>24</v>
      </c>
      <c r="E488" t="s">
        <v>25</v>
      </c>
      <c r="F488" t="s">
        <v>26</v>
      </c>
      <c r="G488" t="s">
        <v>27</v>
      </c>
      <c r="H488" t="s">
        <v>33</v>
      </c>
      <c r="I488">
        <v>-2.18852</v>
      </c>
      <c r="J488">
        <v>1.3418699999999999</v>
      </c>
      <c r="K488">
        <v>-9.4500000000000001E-3</v>
      </c>
      <c r="N488">
        <v>0</v>
      </c>
      <c r="O488">
        <v>50</v>
      </c>
      <c r="P488">
        <v>0.77278000000000002</v>
      </c>
      <c r="Q488">
        <v>31</v>
      </c>
      <c r="R488">
        <v>0.93200000000000005</v>
      </c>
      <c r="S488">
        <v>0</v>
      </c>
      <c r="T488">
        <v>50</v>
      </c>
      <c r="U488">
        <v>28</v>
      </c>
    </row>
    <row r="489" spans="1:21" x14ac:dyDescent="0.25">
      <c r="A489" t="s">
        <v>149</v>
      </c>
      <c r="B489" t="s">
        <v>167</v>
      </c>
      <c r="C489" t="s">
        <v>168</v>
      </c>
      <c r="D489" t="s">
        <v>29</v>
      </c>
      <c r="E489" t="s">
        <v>24</v>
      </c>
      <c r="F489" t="s">
        <v>30</v>
      </c>
      <c r="G489" t="s">
        <v>49</v>
      </c>
      <c r="H489" t="s">
        <v>43</v>
      </c>
      <c r="I489">
        <v>2.8690899999999999</v>
      </c>
      <c r="J489">
        <v>-1.3201400000000001</v>
      </c>
      <c r="K489">
        <v>1.06867</v>
      </c>
      <c r="L489">
        <v>-5.2150000000000002E-2</v>
      </c>
      <c r="N489">
        <v>1.19</v>
      </c>
      <c r="O489">
        <v>11.74</v>
      </c>
      <c r="P489">
        <v>0.33119999999999999</v>
      </c>
      <c r="Q489">
        <v>31</v>
      </c>
      <c r="R489">
        <v>0.94899999999999995</v>
      </c>
      <c r="S489">
        <v>2.5</v>
      </c>
      <c r="T489">
        <v>60</v>
      </c>
      <c r="U489">
        <v>27</v>
      </c>
    </row>
    <row r="490" spans="1:21" x14ac:dyDescent="0.25">
      <c r="A490" t="s">
        <v>149</v>
      </c>
      <c r="B490" t="s">
        <v>167</v>
      </c>
      <c r="C490" t="s">
        <v>168</v>
      </c>
      <c r="D490" t="s">
        <v>24</v>
      </c>
      <c r="E490" t="s">
        <v>32</v>
      </c>
      <c r="F490" t="s">
        <v>30</v>
      </c>
      <c r="G490">
        <v>1</v>
      </c>
      <c r="H490" t="s">
        <v>31</v>
      </c>
      <c r="I490">
        <v>-0.30329</v>
      </c>
      <c r="J490">
        <v>1.94526</v>
      </c>
      <c r="K490">
        <v>2.743E-2</v>
      </c>
      <c r="N490">
        <v>1.19</v>
      </c>
      <c r="O490">
        <v>11.74</v>
      </c>
      <c r="P490">
        <v>0.16561999999999999</v>
      </c>
      <c r="Q490">
        <v>31</v>
      </c>
      <c r="R490">
        <v>0.95</v>
      </c>
      <c r="S490">
        <v>0.9</v>
      </c>
      <c r="T490">
        <v>14.8</v>
      </c>
      <c r="U490">
        <v>29</v>
      </c>
    </row>
    <row r="491" spans="1:21" x14ac:dyDescent="0.25">
      <c r="A491" t="s">
        <v>149</v>
      </c>
      <c r="B491" t="s">
        <v>167</v>
      </c>
      <c r="C491" t="s">
        <v>168</v>
      </c>
      <c r="D491" t="s">
        <v>24</v>
      </c>
      <c r="E491" t="s">
        <v>34</v>
      </c>
      <c r="F491" t="s">
        <v>30</v>
      </c>
      <c r="G491" t="s">
        <v>40</v>
      </c>
      <c r="H491" t="s">
        <v>28</v>
      </c>
      <c r="I491">
        <v>1.1246</v>
      </c>
      <c r="J491">
        <v>0.17654</v>
      </c>
      <c r="N491">
        <v>1.57</v>
      </c>
      <c r="O491">
        <v>11.94</v>
      </c>
      <c r="P491">
        <v>0.21462999999999999</v>
      </c>
      <c r="Q491">
        <v>31</v>
      </c>
      <c r="R491">
        <v>0.90900000000000003</v>
      </c>
      <c r="S491">
        <v>1</v>
      </c>
      <c r="T491">
        <v>11.5</v>
      </c>
      <c r="U491">
        <v>29</v>
      </c>
    </row>
    <row r="492" spans="1:21" x14ac:dyDescent="0.25">
      <c r="A492" t="s">
        <v>149</v>
      </c>
      <c r="B492" t="s">
        <v>167</v>
      </c>
      <c r="C492" t="s">
        <v>168</v>
      </c>
      <c r="D492" t="s">
        <v>25</v>
      </c>
      <c r="E492" t="s">
        <v>24</v>
      </c>
      <c r="F492" t="s">
        <v>35</v>
      </c>
      <c r="G492" t="s">
        <v>71</v>
      </c>
      <c r="H492" t="s">
        <v>33</v>
      </c>
      <c r="I492">
        <v>2.5337200000000002</v>
      </c>
      <c r="J492">
        <v>0.62573999999999996</v>
      </c>
      <c r="K492">
        <v>1.098E-2</v>
      </c>
      <c r="N492">
        <v>2.5299999999999998</v>
      </c>
      <c r="O492">
        <v>61.28</v>
      </c>
      <c r="P492">
        <v>8.6690000000000003E-2</v>
      </c>
      <c r="Q492">
        <v>31</v>
      </c>
      <c r="R492">
        <v>0.88600000000000001</v>
      </c>
      <c r="S492">
        <v>2.5</v>
      </c>
      <c r="T492">
        <v>60</v>
      </c>
      <c r="U492">
        <v>28</v>
      </c>
    </row>
    <row r="493" spans="1:21" x14ac:dyDescent="0.25">
      <c r="A493" t="s">
        <v>149</v>
      </c>
      <c r="B493" t="s">
        <v>167</v>
      </c>
      <c r="C493" t="s">
        <v>168</v>
      </c>
      <c r="D493" t="s">
        <v>24</v>
      </c>
      <c r="E493" t="s">
        <v>37</v>
      </c>
      <c r="F493" t="s">
        <v>38</v>
      </c>
      <c r="G493" t="s">
        <v>52</v>
      </c>
      <c r="H493" t="s">
        <v>33</v>
      </c>
      <c r="I493">
        <v>-4.08866</v>
      </c>
      <c r="J493">
        <v>2.1833999999999998</v>
      </c>
      <c r="K493">
        <v>6.2520000000000006E-2</v>
      </c>
      <c r="N493">
        <v>1.84</v>
      </c>
      <c r="O493">
        <v>364.45</v>
      </c>
      <c r="P493">
        <v>1.5404800000000001</v>
      </c>
      <c r="Q493">
        <v>31</v>
      </c>
      <c r="R493">
        <v>0.85799999999999998</v>
      </c>
      <c r="S493">
        <v>1.6</v>
      </c>
      <c r="T493">
        <v>290</v>
      </c>
      <c r="U493">
        <v>28</v>
      </c>
    </row>
    <row r="494" spans="1:21" x14ac:dyDescent="0.25">
      <c r="A494" t="s">
        <v>149</v>
      </c>
      <c r="B494" t="s">
        <v>167</v>
      </c>
      <c r="C494" t="s">
        <v>168</v>
      </c>
      <c r="D494" t="s">
        <v>24</v>
      </c>
      <c r="E494" t="s">
        <v>39</v>
      </c>
      <c r="F494" t="s">
        <v>30</v>
      </c>
      <c r="G494" t="s">
        <v>40</v>
      </c>
      <c r="H494" t="s">
        <v>33</v>
      </c>
      <c r="I494">
        <v>2.1107</v>
      </c>
      <c r="J494">
        <v>0.29037000000000002</v>
      </c>
      <c r="K494">
        <v>-1.5100000000000001E-3</v>
      </c>
      <c r="N494">
        <v>2.84</v>
      </c>
      <c r="O494">
        <v>14.23</v>
      </c>
      <c r="P494">
        <v>0.14424000000000001</v>
      </c>
      <c r="Q494">
        <v>31</v>
      </c>
      <c r="R494">
        <v>0.95599999999999996</v>
      </c>
      <c r="S494">
        <v>1.8</v>
      </c>
      <c r="T494">
        <v>14</v>
      </c>
      <c r="U494">
        <v>28</v>
      </c>
    </row>
    <row r="495" spans="1:21" x14ac:dyDescent="0.25">
      <c r="A495" t="s">
        <v>149</v>
      </c>
      <c r="B495" t="s">
        <v>53</v>
      </c>
      <c r="C495" t="s">
        <v>54</v>
      </c>
      <c r="D495" t="s">
        <v>24</v>
      </c>
      <c r="E495" t="s">
        <v>25</v>
      </c>
      <c r="F495" t="s">
        <v>26</v>
      </c>
      <c r="G495" t="s">
        <v>40</v>
      </c>
      <c r="H495" t="s">
        <v>43</v>
      </c>
      <c r="I495">
        <v>-9.4437200000000008</v>
      </c>
      <c r="J495">
        <v>5.3451000000000004</v>
      </c>
      <c r="K495">
        <v>-0.22305</v>
      </c>
      <c r="L495">
        <v>3.49E-3</v>
      </c>
      <c r="N495">
        <v>0</v>
      </c>
      <c r="O495">
        <v>84</v>
      </c>
      <c r="P495">
        <v>14.5768</v>
      </c>
      <c r="Q495">
        <v>28</v>
      </c>
      <c r="R495">
        <v>0.76400000000000001</v>
      </c>
      <c r="S495">
        <v>0</v>
      </c>
      <c r="T495">
        <v>52</v>
      </c>
      <c r="U495">
        <v>24</v>
      </c>
    </row>
    <row r="496" spans="1:21" x14ac:dyDescent="0.25">
      <c r="A496" t="s">
        <v>149</v>
      </c>
      <c r="B496" t="s">
        <v>53</v>
      </c>
      <c r="C496" t="s">
        <v>54</v>
      </c>
      <c r="D496" t="s">
        <v>29</v>
      </c>
      <c r="E496" t="s">
        <v>24</v>
      </c>
      <c r="F496" t="s">
        <v>30</v>
      </c>
      <c r="G496" t="s">
        <v>49</v>
      </c>
      <c r="H496" t="s">
        <v>28</v>
      </c>
      <c r="I496">
        <v>-0.48666999999999999</v>
      </c>
      <c r="J496">
        <v>3.4495200000000001</v>
      </c>
      <c r="N496">
        <v>1.21</v>
      </c>
      <c r="O496">
        <v>7.21</v>
      </c>
      <c r="P496">
        <v>1.0809599999999999</v>
      </c>
      <c r="Q496">
        <v>28</v>
      </c>
      <c r="R496">
        <v>0.80100000000000005</v>
      </c>
      <c r="S496">
        <v>2.5</v>
      </c>
      <c r="T496">
        <v>35.200000000000003</v>
      </c>
      <c r="U496">
        <v>26</v>
      </c>
    </row>
    <row r="497" spans="1:21" x14ac:dyDescent="0.25">
      <c r="A497" t="s">
        <v>149</v>
      </c>
      <c r="B497" t="s">
        <v>53</v>
      </c>
      <c r="C497" t="s">
        <v>54</v>
      </c>
      <c r="D497" t="s">
        <v>24</v>
      </c>
      <c r="E497" t="s">
        <v>32</v>
      </c>
      <c r="F497" t="s">
        <v>30</v>
      </c>
      <c r="G497">
        <v>1</v>
      </c>
      <c r="H497" t="s">
        <v>31</v>
      </c>
      <c r="I497">
        <v>-0.27840999999999999</v>
      </c>
      <c r="J497">
        <v>1.7477100000000001</v>
      </c>
      <c r="K497">
        <v>8.5400000000000004E-2</v>
      </c>
      <c r="N497">
        <v>1.21</v>
      </c>
      <c r="O497">
        <v>7.21</v>
      </c>
      <c r="P497">
        <v>0.29222999999999999</v>
      </c>
      <c r="Q497">
        <v>28</v>
      </c>
      <c r="R497">
        <v>0.74</v>
      </c>
      <c r="S497">
        <v>0.7</v>
      </c>
      <c r="T497">
        <v>7.1</v>
      </c>
      <c r="U497">
        <v>26</v>
      </c>
    </row>
    <row r="498" spans="1:21" x14ac:dyDescent="0.25">
      <c r="A498" t="s">
        <v>149</v>
      </c>
      <c r="B498" t="s">
        <v>53</v>
      </c>
      <c r="C498" t="s">
        <v>54</v>
      </c>
      <c r="D498" t="s">
        <v>24</v>
      </c>
      <c r="E498" t="s">
        <v>34</v>
      </c>
      <c r="F498" t="s">
        <v>30</v>
      </c>
      <c r="G498">
        <v>1</v>
      </c>
      <c r="H498" t="s">
        <v>33</v>
      </c>
      <c r="I498">
        <v>0.21994</v>
      </c>
      <c r="J498">
        <v>0.28456999999999999</v>
      </c>
      <c r="K498">
        <v>-3.5599999999999998E-3</v>
      </c>
      <c r="N498">
        <v>0.92</v>
      </c>
      <c r="O498">
        <v>5.82</v>
      </c>
      <c r="P498">
        <v>0.34081</v>
      </c>
      <c r="Q498">
        <v>28</v>
      </c>
      <c r="R498">
        <v>0.85299999999999998</v>
      </c>
      <c r="S498">
        <v>0.7</v>
      </c>
      <c r="T498">
        <v>6</v>
      </c>
      <c r="U498">
        <v>25</v>
      </c>
    </row>
    <row r="499" spans="1:21" x14ac:dyDescent="0.25">
      <c r="A499" t="s">
        <v>149</v>
      </c>
      <c r="B499" t="s">
        <v>53</v>
      </c>
      <c r="C499" t="s">
        <v>54</v>
      </c>
      <c r="D499" t="s">
        <v>25</v>
      </c>
      <c r="E499" t="s">
        <v>24</v>
      </c>
      <c r="F499" t="s">
        <v>35</v>
      </c>
      <c r="G499" t="s">
        <v>71</v>
      </c>
      <c r="H499" t="s">
        <v>28</v>
      </c>
      <c r="I499">
        <v>2.5361099999999999</v>
      </c>
      <c r="J499">
        <v>0.38823000000000002</v>
      </c>
      <c r="N499">
        <v>2.54</v>
      </c>
      <c r="O499">
        <v>35.15</v>
      </c>
      <c r="P499">
        <v>3.4639999999999997E-2</v>
      </c>
      <c r="Q499">
        <v>28</v>
      </c>
      <c r="R499">
        <v>0.8</v>
      </c>
      <c r="S499">
        <v>2.5</v>
      </c>
      <c r="T499">
        <v>35.200000000000003</v>
      </c>
      <c r="U499">
        <v>26</v>
      </c>
    </row>
    <row r="500" spans="1:21" x14ac:dyDescent="0.25">
      <c r="A500" t="s">
        <v>149</v>
      </c>
      <c r="B500" t="s">
        <v>53</v>
      </c>
      <c r="C500" t="s">
        <v>54</v>
      </c>
      <c r="D500" t="s">
        <v>24</v>
      </c>
      <c r="E500" t="s">
        <v>37</v>
      </c>
      <c r="F500" t="s">
        <v>38</v>
      </c>
      <c r="G500">
        <v>1</v>
      </c>
      <c r="H500" t="s">
        <v>31</v>
      </c>
      <c r="I500">
        <v>-0.75005999999999995</v>
      </c>
      <c r="J500">
        <v>4.1371099999999998</v>
      </c>
      <c r="K500">
        <v>0.43465999999999999</v>
      </c>
      <c r="N500">
        <v>2.39</v>
      </c>
      <c r="O500">
        <v>118.91</v>
      </c>
      <c r="P500">
        <v>0.65927999999999998</v>
      </c>
      <c r="Q500">
        <v>28</v>
      </c>
      <c r="R500">
        <v>0.75800000000000001</v>
      </c>
      <c r="S500">
        <v>0.6</v>
      </c>
      <c r="T500">
        <v>114.6</v>
      </c>
      <c r="U500">
        <v>26</v>
      </c>
    </row>
    <row r="501" spans="1:21" x14ac:dyDescent="0.25">
      <c r="A501" t="s">
        <v>149</v>
      </c>
      <c r="B501" t="s">
        <v>53</v>
      </c>
      <c r="C501" t="s">
        <v>54</v>
      </c>
      <c r="D501" t="s">
        <v>24</v>
      </c>
      <c r="E501" t="s">
        <v>39</v>
      </c>
      <c r="F501" t="s">
        <v>30</v>
      </c>
      <c r="G501">
        <v>1</v>
      </c>
      <c r="H501" t="s">
        <v>33</v>
      </c>
      <c r="I501">
        <v>1.78206</v>
      </c>
      <c r="J501">
        <v>0.28887000000000002</v>
      </c>
      <c r="K501">
        <v>-3.49E-3</v>
      </c>
      <c r="N501">
        <v>2.4900000000000002</v>
      </c>
      <c r="O501">
        <v>7.63</v>
      </c>
      <c r="P501">
        <v>0.13807</v>
      </c>
      <c r="Q501">
        <v>28</v>
      </c>
      <c r="R501">
        <v>0.372</v>
      </c>
      <c r="S501">
        <v>2.1</v>
      </c>
      <c r="T501">
        <v>7.8</v>
      </c>
      <c r="U501">
        <v>25</v>
      </c>
    </row>
    <row r="502" spans="1:21" x14ac:dyDescent="0.25">
      <c r="A502" t="s">
        <v>149</v>
      </c>
      <c r="B502" t="s">
        <v>56</v>
      </c>
      <c r="C502" t="s">
        <v>57</v>
      </c>
      <c r="D502" t="s">
        <v>24</v>
      </c>
      <c r="E502" t="s">
        <v>25</v>
      </c>
      <c r="F502" t="s">
        <v>26</v>
      </c>
      <c r="G502">
        <v>1</v>
      </c>
      <c r="H502" t="s">
        <v>43</v>
      </c>
      <c r="I502">
        <v>-0.69703000000000004</v>
      </c>
      <c r="J502">
        <v>1.4430700000000001</v>
      </c>
      <c r="K502">
        <v>-2.0990000000000002E-2</v>
      </c>
      <c r="L502">
        <v>1.2E-4</v>
      </c>
      <c r="N502">
        <v>0</v>
      </c>
      <c r="O502">
        <v>65</v>
      </c>
      <c r="P502">
        <v>26.280149999999999</v>
      </c>
      <c r="Q502">
        <v>32</v>
      </c>
      <c r="R502">
        <v>0.84599999999999997</v>
      </c>
      <c r="S502">
        <v>0</v>
      </c>
      <c r="T502">
        <v>80</v>
      </c>
      <c r="U502">
        <v>28</v>
      </c>
    </row>
    <row r="503" spans="1:21" x14ac:dyDescent="0.25">
      <c r="A503" t="s">
        <v>149</v>
      </c>
      <c r="B503" t="s">
        <v>56</v>
      </c>
      <c r="C503" t="s">
        <v>57</v>
      </c>
      <c r="D503" t="s">
        <v>29</v>
      </c>
      <c r="E503" t="s">
        <v>24</v>
      </c>
      <c r="F503" t="s">
        <v>30</v>
      </c>
      <c r="G503" t="s">
        <v>55</v>
      </c>
      <c r="H503" t="s">
        <v>43</v>
      </c>
      <c r="I503">
        <v>-12.98729</v>
      </c>
      <c r="J503">
        <v>15.691409999999999</v>
      </c>
      <c r="K503">
        <v>-2.1141899999999998</v>
      </c>
      <c r="L503">
        <v>0.10852000000000001</v>
      </c>
      <c r="N503">
        <v>1.17</v>
      </c>
      <c r="O503">
        <v>13.66</v>
      </c>
      <c r="P503">
        <v>16.27373</v>
      </c>
      <c r="Q503">
        <v>32</v>
      </c>
      <c r="R503">
        <v>0.90200000000000002</v>
      </c>
      <c r="S503">
        <v>2.5</v>
      </c>
      <c r="T503">
        <v>120</v>
      </c>
      <c r="U503">
        <v>28</v>
      </c>
    </row>
    <row r="504" spans="1:21" x14ac:dyDescent="0.25">
      <c r="A504" t="s">
        <v>149</v>
      </c>
      <c r="B504" t="s">
        <v>56</v>
      </c>
      <c r="C504" t="s">
        <v>57</v>
      </c>
      <c r="D504" t="s">
        <v>24</v>
      </c>
      <c r="E504" t="s">
        <v>32</v>
      </c>
      <c r="F504" t="s">
        <v>30</v>
      </c>
      <c r="G504">
        <v>1</v>
      </c>
      <c r="H504" t="s">
        <v>33</v>
      </c>
      <c r="I504">
        <v>0.54298999999999997</v>
      </c>
      <c r="J504">
        <v>0.25181999999999999</v>
      </c>
      <c r="K504">
        <v>-1.1000000000000001E-3</v>
      </c>
      <c r="N504">
        <v>1.17</v>
      </c>
      <c r="O504">
        <v>13.66</v>
      </c>
      <c r="P504">
        <v>1.6160099999999999</v>
      </c>
      <c r="Q504">
        <v>32</v>
      </c>
      <c r="R504">
        <v>0.83399999999999996</v>
      </c>
      <c r="S504">
        <v>1</v>
      </c>
      <c r="T504">
        <v>15</v>
      </c>
      <c r="U504">
        <v>29</v>
      </c>
    </row>
    <row r="505" spans="1:21" x14ac:dyDescent="0.25">
      <c r="A505" t="s">
        <v>149</v>
      </c>
      <c r="B505" t="s">
        <v>56</v>
      </c>
      <c r="C505" t="s">
        <v>57</v>
      </c>
      <c r="D505" t="s">
        <v>24</v>
      </c>
      <c r="E505" t="s">
        <v>34</v>
      </c>
      <c r="F505" t="s">
        <v>30</v>
      </c>
      <c r="G505" t="s">
        <v>40</v>
      </c>
      <c r="H505" t="s">
        <v>28</v>
      </c>
      <c r="I505">
        <v>2.6187499999999999</v>
      </c>
      <c r="J505">
        <v>0.23213</v>
      </c>
      <c r="N505">
        <v>3.21</v>
      </c>
      <c r="O505">
        <v>21.24</v>
      </c>
      <c r="P505">
        <v>1.13097</v>
      </c>
      <c r="Q505">
        <v>32</v>
      </c>
      <c r="R505">
        <v>0.78900000000000003</v>
      </c>
      <c r="S505">
        <v>1.5</v>
      </c>
      <c r="T505">
        <v>28.5</v>
      </c>
      <c r="U505">
        <v>30</v>
      </c>
    </row>
    <row r="506" spans="1:21" x14ac:dyDescent="0.25">
      <c r="A506" t="s">
        <v>149</v>
      </c>
      <c r="B506" t="s">
        <v>56</v>
      </c>
      <c r="C506" t="s">
        <v>57</v>
      </c>
      <c r="D506" t="s">
        <v>25</v>
      </c>
      <c r="E506" t="s">
        <v>24</v>
      </c>
      <c r="F506" t="s">
        <v>35</v>
      </c>
      <c r="G506" t="s">
        <v>71</v>
      </c>
      <c r="H506" t="s">
        <v>28</v>
      </c>
      <c r="I506">
        <v>2.5280399999999998</v>
      </c>
      <c r="J506">
        <v>1.1953499999999999</v>
      </c>
      <c r="N506">
        <v>2.5299999999999998</v>
      </c>
      <c r="O506">
        <v>80.23</v>
      </c>
      <c r="P506">
        <v>0.11043</v>
      </c>
      <c r="Q506">
        <v>32</v>
      </c>
      <c r="R506">
        <v>0.92400000000000004</v>
      </c>
      <c r="S506">
        <v>2.5</v>
      </c>
      <c r="T506">
        <v>120</v>
      </c>
      <c r="U506">
        <v>30</v>
      </c>
    </row>
    <row r="507" spans="1:21" x14ac:dyDescent="0.25">
      <c r="A507" t="s">
        <v>149</v>
      </c>
      <c r="B507" t="s">
        <v>56</v>
      </c>
      <c r="C507" t="s">
        <v>57</v>
      </c>
      <c r="D507" t="s">
        <v>24</v>
      </c>
      <c r="E507" t="s">
        <v>37</v>
      </c>
      <c r="F507" t="s">
        <v>38</v>
      </c>
      <c r="G507">
        <v>1</v>
      </c>
      <c r="H507" t="s">
        <v>31</v>
      </c>
      <c r="I507">
        <v>-0.53586999999999996</v>
      </c>
      <c r="J507">
        <v>4.6927099999999999</v>
      </c>
      <c r="K507">
        <v>0.2306</v>
      </c>
      <c r="N507">
        <v>2.62</v>
      </c>
      <c r="O507">
        <v>689.1</v>
      </c>
      <c r="P507">
        <v>0.48021000000000003</v>
      </c>
      <c r="Q507">
        <v>32</v>
      </c>
      <c r="R507">
        <v>0.81899999999999995</v>
      </c>
      <c r="S507">
        <v>3.3</v>
      </c>
      <c r="T507">
        <v>1123</v>
      </c>
      <c r="U507">
        <v>30</v>
      </c>
    </row>
    <row r="508" spans="1:21" x14ac:dyDescent="0.25">
      <c r="A508" t="s">
        <v>149</v>
      </c>
      <c r="B508" t="s">
        <v>56</v>
      </c>
      <c r="C508" t="s">
        <v>57</v>
      </c>
      <c r="D508" t="s">
        <v>24</v>
      </c>
      <c r="E508" t="s">
        <v>39</v>
      </c>
      <c r="F508" t="s">
        <v>30</v>
      </c>
      <c r="G508">
        <v>1</v>
      </c>
      <c r="H508" t="s">
        <v>28</v>
      </c>
      <c r="I508">
        <v>4.0939800000000002</v>
      </c>
      <c r="J508">
        <v>0.26345000000000002</v>
      </c>
      <c r="N508">
        <v>4.76</v>
      </c>
      <c r="O508">
        <v>25.23</v>
      </c>
      <c r="P508">
        <v>5.5319500000000001</v>
      </c>
      <c r="Q508">
        <v>32</v>
      </c>
      <c r="R508">
        <v>0.86599999999999999</v>
      </c>
      <c r="S508">
        <v>2.2000000000000002</v>
      </c>
      <c r="T508">
        <v>34</v>
      </c>
      <c r="U508">
        <v>30</v>
      </c>
    </row>
    <row r="509" spans="1:21" x14ac:dyDescent="0.25">
      <c r="A509" t="s">
        <v>149</v>
      </c>
      <c r="B509" t="s">
        <v>58</v>
      </c>
      <c r="C509" t="s">
        <v>59</v>
      </c>
      <c r="D509" t="s">
        <v>24</v>
      </c>
      <c r="E509" t="s">
        <v>25</v>
      </c>
      <c r="F509" t="s">
        <v>26</v>
      </c>
      <c r="G509" t="s">
        <v>40</v>
      </c>
      <c r="H509" t="s">
        <v>43</v>
      </c>
      <c r="I509">
        <v>-8.7418899999999997</v>
      </c>
      <c r="J509">
        <v>3.2726600000000001</v>
      </c>
      <c r="K509">
        <v>-8.6230000000000001E-2</v>
      </c>
      <c r="L509">
        <v>8.1999999999999998E-4</v>
      </c>
      <c r="N509">
        <v>0</v>
      </c>
      <c r="O509">
        <v>68</v>
      </c>
      <c r="P509">
        <v>7.3392499999999998</v>
      </c>
      <c r="Q509">
        <v>31</v>
      </c>
      <c r="R509">
        <v>0.78400000000000003</v>
      </c>
      <c r="S509">
        <v>0</v>
      </c>
      <c r="T509">
        <v>60</v>
      </c>
      <c r="U509">
        <v>27</v>
      </c>
    </row>
    <row r="510" spans="1:21" x14ac:dyDescent="0.25">
      <c r="A510" t="s">
        <v>149</v>
      </c>
      <c r="B510" t="s">
        <v>58</v>
      </c>
      <c r="C510" t="s">
        <v>59</v>
      </c>
      <c r="D510" t="s">
        <v>29</v>
      </c>
      <c r="E510" t="s">
        <v>24</v>
      </c>
      <c r="F510" t="s">
        <v>30</v>
      </c>
      <c r="G510" t="s">
        <v>55</v>
      </c>
      <c r="H510" t="s">
        <v>60</v>
      </c>
      <c r="I510">
        <v>1.78714</v>
      </c>
      <c r="J510">
        <v>2.08033</v>
      </c>
      <c r="K510">
        <v>2.5190000000000001E-2</v>
      </c>
      <c r="N510">
        <v>0.89</v>
      </c>
      <c r="O510">
        <v>10.33</v>
      </c>
      <c r="P510">
        <v>0.15870999999999999</v>
      </c>
      <c r="Q510">
        <v>31</v>
      </c>
      <c r="R510">
        <v>0.88700000000000001</v>
      </c>
      <c r="S510">
        <v>2.5</v>
      </c>
      <c r="T510">
        <v>62.7</v>
      </c>
      <c r="U510">
        <v>29</v>
      </c>
    </row>
    <row r="511" spans="1:21" x14ac:dyDescent="0.25">
      <c r="A511" t="s">
        <v>149</v>
      </c>
      <c r="B511" t="s">
        <v>58</v>
      </c>
      <c r="C511" t="s">
        <v>59</v>
      </c>
      <c r="D511" t="s">
        <v>24</v>
      </c>
      <c r="E511" t="s">
        <v>32</v>
      </c>
      <c r="F511" t="s">
        <v>30</v>
      </c>
      <c r="G511">
        <v>1</v>
      </c>
      <c r="H511" t="s">
        <v>31</v>
      </c>
      <c r="I511">
        <v>-0.63917000000000002</v>
      </c>
      <c r="J511">
        <v>2.1279599999999999</v>
      </c>
      <c r="K511">
        <v>3.3689999999999998E-2</v>
      </c>
      <c r="N511">
        <v>0.89</v>
      </c>
      <c r="O511">
        <v>10.33</v>
      </c>
      <c r="P511">
        <v>0.18356</v>
      </c>
      <c r="Q511">
        <v>31</v>
      </c>
      <c r="R511">
        <v>0.85199999999999998</v>
      </c>
      <c r="S511">
        <v>0.9</v>
      </c>
      <c r="T511">
        <v>11.5</v>
      </c>
      <c r="U511">
        <v>29</v>
      </c>
    </row>
    <row r="512" spans="1:21" x14ac:dyDescent="0.25">
      <c r="A512" t="s">
        <v>149</v>
      </c>
      <c r="B512" t="s">
        <v>58</v>
      </c>
      <c r="C512" t="s">
        <v>59</v>
      </c>
      <c r="D512" t="s">
        <v>24</v>
      </c>
      <c r="E512" t="s">
        <v>34</v>
      </c>
      <c r="F512" t="s">
        <v>30</v>
      </c>
      <c r="G512" t="s">
        <v>52</v>
      </c>
      <c r="H512" t="s">
        <v>28</v>
      </c>
      <c r="I512">
        <v>0.46353</v>
      </c>
      <c r="J512">
        <v>0.23175999999999999</v>
      </c>
      <c r="N512">
        <v>1.05</v>
      </c>
      <c r="O512">
        <v>13.25</v>
      </c>
      <c r="P512">
        <v>3.2799999999999999E-3</v>
      </c>
      <c r="Q512">
        <v>31</v>
      </c>
      <c r="R512">
        <v>0.90100000000000002</v>
      </c>
      <c r="S512">
        <v>1</v>
      </c>
      <c r="T512">
        <v>12.5</v>
      </c>
      <c r="U512">
        <v>29</v>
      </c>
    </row>
    <row r="513" spans="1:21" x14ac:dyDescent="0.25">
      <c r="A513" t="s">
        <v>149</v>
      </c>
      <c r="B513" t="s">
        <v>58</v>
      </c>
      <c r="C513" t="s">
        <v>59</v>
      </c>
      <c r="D513" t="s">
        <v>25</v>
      </c>
      <c r="E513" t="s">
        <v>24</v>
      </c>
      <c r="F513" t="s">
        <v>35</v>
      </c>
      <c r="G513" t="s">
        <v>71</v>
      </c>
      <c r="H513" t="s">
        <v>28</v>
      </c>
      <c r="I513">
        <v>2.53226</v>
      </c>
      <c r="J513">
        <v>0.77381999999999995</v>
      </c>
      <c r="N513">
        <v>2.5299999999999998</v>
      </c>
      <c r="O513">
        <v>55.15</v>
      </c>
      <c r="P513">
        <v>5.679E-2</v>
      </c>
      <c r="Q513">
        <v>31</v>
      </c>
      <c r="R513">
        <v>0.90800000000000003</v>
      </c>
      <c r="S513">
        <v>2.5</v>
      </c>
      <c r="T513">
        <v>62.7</v>
      </c>
      <c r="U513">
        <v>29</v>
      </c>
    </row>
    <row r="514" spans="1:21" x14ac:dyDescent="0.25">
      <c r="A514" t="s">
        <v>149</v>
      </c>
      <c r="B514" t="s">
        <v>58</v>
      </c>
      <c r="C514" t="s">
        <v>59</v>
      </c>
      <c r="D514" t="s">
        <v>24</v>
      </c>
      <c r="E514" t="s">
        <v>37</v>
      </c>
      <c r="F514" t="s">
        <v>38</v>
      </c>
      <c r="G514" t="s">
        <v>52</v>
      </c>
      <c r="H514" t="s">
        <v>43</v>
      </c>
      <c r="I514">
        <v>4.9673100000000003</v>
      </c>
      <c r="J514">
        <v>-1.17143</v>
      </c>
      <c r="K514">
        <v>0.25186999999999998</v>
      </c>
      <c r="L514">
        <v>-2.6800000000000001E-3</v>
      </c>
      <c r="N514">
        <v>3.57</v>
      </c>
      <c r="O514">
        <v>257.22000000000003</v>
      </c>
      <c r="P514">
        <v>1.6459699999999999</v>
      </c>
      <c r="Q514">
        <v>31</v>
      </c>
      <c r="R514">
        <v>0.83899999999999997</v>
      </c>
      <c r="S514">
        <v>3.1</v>
      </c>
      <c r="T514">
        <v>321.60000000000002</v>
      </c>
      <c r="U514">
        <v>27</v>
      </c>
    </row>
    <row r="515" spans="1:21" x14ac:dyDescent="0.25">
      <c r="A515" t="s">
        <v>149</v>
      </c>
      <c r="B515" t="s">
        <v>58</v>
      </c>
      <c r="C515" t="s">
        <v>59</v>
      </c>
      <c r="D515" t="s">
        <v>24</v>
      </c>
      <c r="E515" t="s">
        <v>39</v>
      </c>
      <c r="F515" t="s">
        <v>30</v>
      </c>
      <c r="G515" t="s">
        <v>52</v>
      </c>
      <c r="H515" t="s">
        <v>33</v>
      </c>
      <c r="I515">
        <v>0.90103</v>
      </c>
      <c r="J515">
        <v>0.36682999999999999</v>
      </c>
      <c r="K515">
        <v>-2.2499999999999998E-3</v>
      </c>
      <c r="N515">
        <v>1.82</v>
      </c>
      <c r="O515">
        <v>14.28</v>
      </c>
      <c r="P515">
        <v>3.6700000000000001E-3</v>
      </c>
      <c r="Q515">
        <v>31</v>
      </c>
      <c r="R515">
        <v>0.92700000000000005</v>
      </c>
      <c r="S515">
        <v>1.8</v>
      </c>
      <c r="T515">
        <v>15</v>
      </c>
      <c r="U515">
        <v>28</v>
      </c>
    </row>
    <row r="516" spans="1:21" x14ac:dyDescent="0.25">
      <c r="A516" t="s">
        <v>149</v>
      </c>
      <c r="B516" t="s">
        <v>134</v>
      </c>
      <c r="C516" t="s">
        <v>135</v>
      </c>
      <c r="D516" t="s">
        <v>24</v>
      </c>
      <c r="E516" t="s">
        <v>25</v>
      </c>
      <c r="F516" t="s">
        <v>26</v>
      </c>
      <c r="G516">
        <v>1</v>
      </c>
      <c r="H516" t="s">
        <v>43</v>
      </c>
      <c r="I516">
        <v>-13.11941</v>
      </c>
      <c r="J516">
        <v>3.0997300000000001</v>
      </c>
      <c r="K516">
        <v>-8.3349999999999994E-2</v>
      </c>
      <c r="L516">
        <v>8.3000000000000001E-4</v>
      </c>
      <c r="N516">
        <v>1</v>
      </c>
      <c r="O516">
        <v>76</v>
      </c>
      <c r="P516">
        <v>39.361800000000002</v>
      </c>
      <c r="Q516">
        <v>32</v>
      </c>
      <c r="R516">
        <v>0.77</v>
      </c>
      <c r="S516">
        <v>0</v>
      </c>
      <c r="T516">
        <v>62</v>
      </c>
      <c r="U516">
        <v>28</v>
      </c>
    </row>
    <row r="517" spans="1:21" x14ac:dyDescent="0.25">
      <c r="A517" t="s">
        <v>149</v>
      </c>
      <c r="B517" t="s">
        <v>134</v>
      </c>
      <c r="C517" t="s">
        <v>135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>
        <v>1.0596099999999999</v>
      </c>
      <c r="J517">
        <v>2.6587299999999998</v>
      </c>
      <c r="K517">
        <v>5.3519999999999998E-2</v>
      </c>
      <c r="N517">
        <v>1.3</v>
      </c>
      <c r="O517">
        <v>14.67</v>
      </c>
      <c r="P517">
        <v>0.23135</v>
      </c>
      <c r="Q517">
        <v>32</v>
      </c>
      <c r="R517">
        <v>0.879</v>
      </c>
      <c r="S517">
        <v>2.5</v>
      </c>
      <c r="T517">
        <v>65</v>
      </c>
      <c r="U517">
        <v>30</v>
      </c>
    </row>
    <row r="518" spans="1:21" x14ac:dyDescent="0.25">
      <c r="A518" t="s">
        <v>149</v>
      </c>
      <c r="B518" t="s">
        <v>134</v>
      </c>
      <c r="C518" t="s">
        <v>135</v>
      </c>
      <c r="D518" t="s">
        <v>24</v>
      </c>
      <c r="E518" t="s">
        <v>32</v>
      </c>
      <c r="F518" t="s">
        <v>30</v>
      </c>
      <c r="G518" t="s">
        <v>52</v>
      </c>
      <c r="H518" t="s">
        <v>157</v>
      </c>
      <c r="I518">
        <v>-0.21870999999999999</v>
      </c>
      <c r="J518">
        <v>2.0670899999999999</v>
      </c>
      <c r="K518">
        <v>3.0000000000000001E-5</v>
      </c>
      <c r="N518">
        <v>1.3</v>
      </c>
      <c r="O518">
        <v>14.67</v>
      </c>
      <c r="P518">
        <v>5.3800000000000002E-3</v>
      </c>
      <c r="Q518">
        <v>32</v>
      </c>
      <c r="R518">
        <v>0.99299999999999999</v>
      </c>
      <c r="S518">
        <v>1.3</v>
      </c>
      <c r="T518">
        <v>19</v>
      </c>
      <c r="U518">
        <v>30</v>
      </c>
    </row>
    <row r="519" spans="1:21" x14ac:dyDescent="0.25">
      <c r="A519" t="s">
        <v>149</v>
      </c>
      <c r="B519" t="s">
        <v>134</v>
      </c>
      <c r="C519" t="s">
        <v>135</v>
      </c>
      <c r="D519" t="s">
        <v>24</v>
      </c>
      <c r="E519" t="s">
        <v>34</v>
      </c>
      <c r="F519" t="s">
        <v>30</v>
      </c>
      <c r="G519" t="s">
        <v>27</v>
      </c>
      <c r="H519" t="s">
        <v>64</v>
      </c>
      <c r="I519">
        <v>-0.47432999999999997</v>
      </c>
      <c r="J519">
        <v>2.0203600000000002</v>
      </c>
      <c r="K519">
        <v>3.0799999999999998E-3</v>
      </c>
      <c r="N519">
        <v>1</v>
      </c>
      <c r="O519">
        <v>11.1</v>
      </c>
      <c r="P519">
        <v>5.5539999999999999E-2</v>
      </c>
      <c r="Q519">
        <v>32</v>
      </c>
      <c r="R519">
        <v>0.91700000000000004</v>
      </c>
      <c r="S519">
        <v>1</v>
      </c>
      <c r="T519">
        <v>14</v>
      </c>
      <c r="U519">
        <v>30</v>
      </c>
    </row>
    <row r="520" spans="1:21" x14ac:dyDescent="0.25">
      <c r="A520" t="s">
        <v>149</v>
      </c>
      <c r="B520" t="s">
        <v>134</v>
      </c>
      <c r="C520" t="s">
        <v>135</v>
      </c>
      <c r="D520" t="s">
        <v>25</v>
      </c>
      <c r="E520" t="s">
        <v>24</v>
      </c>
      <c r="F520" t="s">
        <v>35</v>
      </c>
      <c r="G520" t="s">
        <v>71</v>
      </c>
      <c r="H520" t="s">
        <v>33</v>
      </c>
      <c r="I520">
        <v>2.5266700000000002</v>
      </c>
      <c r="J520">
        <v>1.3340000000000001</v>
      </c>
      <c r="K520">
        <v>-8.7500000000000008E-3</v>
      </c>
      <c r="N520">
        <v>2.5299999999999998</v>
      </c>
      <c r="O520">
        <v>53.36</v>
      </c>
      <c r="P520">
        <v>0.10888</v>
      </c>
      <c r="Q520">
        <v>32</v>
      </c>
      <c r="R520">
        <v>0.91</v>
      </c>
      <c r="S520">
        <v>2.5</v>
      </c>
      <c r="T520">
        <v>65</v>
      </c>
      <c r="U520">
        <v>29</v>
      </c>
    </row>
    <row r="521" spans="1:21" x14ac:dyDescent="0.25">
      <c r="A521" t="s">
        <v>149</v>
      </c>
      <c r="B521" t="s">
        <v>134</v>
      </c>
      <c r="C521" t="s">
        <v>135</v>
      </c>
      <c r="D521" t="s">
        <v>24</v>
      </c>
      <c r="E521" t="s">
        <v>37</v>
      </c>
      <c r="F521" t="s">
        <v>38</v>
      </c>
      <c r="G521" t="s">
        <v>40</v>
      </c>
      <c r="H521" t="s">
        <v>60</v>
      </c>
      <c r="I521">
        <v>-1.3399099999999999</v>
      </c>
      <c r="J521">
        <v>5.3468400000000003</v>
      </c>
      <c r="K521">
        <v>2.9760000000000002E-2</v>
      </c>
      <c r="N521">
        <v>0.92</v>
      </c>
      <c r="O521">
        <v>480.68</v>
      </c>
      <c r="P521">
        <v>0.17251</v>
      </c>
      <c r="Q521">
        <v>32</v>
      </c>
      <c r="R521">
        <v>0.95299999999999996</v>
      </c>
      <c r="S521">
        <v>1.2</v>
      </c>
      <c r="T521">
        <v>666.5</v>
      </c>
      <c r="U521">
        <v>30</v>
      </c>
    </row>
    <row r="522" spans="1:21" x14ac:dyDescent="0.25">
      <c r="A522" t="s">
        <v>149</v>
      </c>
      <c r="B522" t="s">
        <v>134</v>
      </c>
      <c r="C522" t="s">
        <v>135</v>
      </c>
      <c r="D522" t="s">
        <v>24</v>
      </c>
      <c r="E522" t="s">
        <v>39</v>
      </c>
      <c r="F522" t="s">
        <v>30</v>
      </c>
      <c r="G522" t="s">
        <v>27</v>
      </c>
      <c r="H522" t="s">
        <v>64</v>
      </c>
      <c r="I522">
        <v>0.18697</v>
      </c>
      <c r="J522">
        <v>1.74546</v>
      </c>
      <c r="K522">
        <v>1.4499999999999999E-3</v>
      </c>
      <c r="N522">
        <v>1.81</v>
      </c>
      <c r="O522">
        <v>14.06</v>
      </c>
      <c r="P522">
        <v>3.8089999999999999E-2</v>
      </c>
      <c r="Q522">
        <v>32</v>
      </c>
      <c r="R522">
        <v>0.94599999999999995</v>
      </c>
      <c r="S522">
        <v>1.8</v>
      </c>
      <c r="T522">
        <v>16.5</v>
      </c>
      <c r="U522">
        <v>30</v>
      </c>
    </row>
    <row r="523" spans="1:21" x14ac:dyDescent="0.25">
      <c r="A523" t="s">
        <v>149</v>
      </c>
      <c r="B523" t="s">
        <v>169</v>
      </c>
      <c r="C523" t="s">
        <v>170</v>
      </c>
      <c r="D523" t="s">
        <v>24</v>
      </c>
      <c r="E523" t="s">
        <v>25</v>
      </c>
      <c r="F523" t="s">
        <v>26</v>
      </c>
      <c r="G523" t="s">
        <v>52</v>
      </c>
      <c r="H523" t="s">
        <v>157</v>
      </c>
      <c r="I523">
        <v>-6.3997900000000003</v>
      </c>
      <c r="J523">
        <v>7.6592599999999997</v>
      </c>
      <c r="K523">
        <v>9.0000000000000006E-5</v>
      </c>
      <c r="N523">
        <v>0</v>
      </c>
      <c r="O523">
        <v>61</v>
      </c>
      <c r="P523">
        <v>9.2499999999999995E-3</v>
      </c>
      <c r="Q523">
        <v>28</v>
      </c>
      <c r="R523">
        <v>0.998</v>
      </c>
      <c r="S523">
        <v>0</v>
      </c>
      <c r="T523">
        <v>55</v>
      </c>
      <c r="U523">
        <v>26</v>
      </c>
    </row>
    <row r="524" spans="1:21" x14ac:dyDescent="0.25">
      <c r="A524" t="s">
        <v>149</v>
      </c>
      <c r="B524" t="s">
        <v>169</v>
      </c>
      <c r="C524" t="s">
        <v>170</v>
      </c>
      <c r="D524" t="s">
        <v>29</v>
      </c>
      <c r="E524" t="s">
        <v>24</v>
      </c>
      <c r="F524" t="s">
        <v>30</v>
      </c>
      <c r="G524" t="s">
        <v>49</v>
      </c>
      <c r="H524" t="s">
        <v>33</v>
      </c>
      <c r="I524">
        <v>-13.22925</v>
      </c>
      <c r="J524">
        <v>9.5136299999999991</v>
      </c>
      <c r="K524">
        <v>-0.41552</v>
      </c>
      <c r="N524">
        <v>1.79</v>
      </c>
      <c r="O524">
        <v>9.2799999999999994</v>
      </c>
      <c r="P524">
        <v>0.26180999999999999</v>
      </c>
      <c r="Q524">
        <v>28</v>
      </c>
      <c r="R524">
        <v>0.96</v>
      </c>
      <c r="S524">
        <v>2.5</v>
      </c>
      <c r="T524">
        <v>50</v>
      </c>
      <c r="U524">
        <v>25</v>
      </c>
    </row>
    <row r="525" spans="1:21" x14ac:dyDescent="0.25">
      <c r="A525" t="s">
        <v>149</v>
      </c>
      <c r="B525" t="s">
        <v>169</v>
      </c>
      <c r="C525" t="s">
        <v>170</v>
      </c>
      <c r="D525" t="s">
        <v>24</v>
      </c>
      <c r="E525" t="s">
        <v>32</v>
      </c>
      <c r="F525" t="s">
        <v>30</v>
      </c>
      <c r="G525" t="s">
        <v>52</v>
      </c>
      <c r="H525" t="s">
        <v>28</v>
      </c>
      <c r="I525">
        <v>1.2905599999999999</v>
      </c>
      <c r="J525">
        <v>0.19814000000000001</v>
      </c>
      <c r="N525">
        <v>1.79</v>
      </c>
      <c r="O525">
        <v>9.2799999999999994</v>
      </c>
      <c r="P525">
        <v>1.3799999999999999E-3</v>
      </c>
      <c r="Q525">
        <v>28</v>
      </c>
      <c r="R525">
        <v>0.95199999999999996</v>
      </c>
      <c r="S525">
        <v>1.8</v>
      </c>
      <c r="T525">
        <v>12.3</v>
      </c>
      <c r="U525">
        <v>26</v>
      </c>
    </row>
    <row r="526" spans="1:21" x14ac:dyDescent="0.25">
      <c r="A526" t="s">
        <v>149</v>
      </c>
      <c r="B526" t="s">
        <v>169</v>
      </c>
      <c r="C526" t="s">
        <v>170</v>
      </c>
      <c r="D526" t="s">
        <v>24</v>
      </c>
      <c r="E526" t="s">
        <v>34</v>
      </c>
      <c r="F526" t="s">
        <v>30</v>
      </c>
      <c r="G526" t="s">
        <v>52</v>
      </c>
      <c r="H526" t="s">
        <v>33</v>
      </c>
      <c r="I526">
        <v>1.55318</v>
      </c>
      <c r="J526">
        <v>-3.8010000000000002E-2</v>
      </c>
      <c r="K526">
        <v>5.9100000000000003E-3</v>
      </c>
      <c r="N526">
        <v>1.49</v>
      </c>
      <c r="O526">
        <v>9.6199999999999992</v>
      </c>
      <c r="P526">
        <v>7.77E-3</v>
      </c>
      <c r="Q526">
        <v>28</v>
      </c>
      <c r="R526">
        <v>0.76300000000000001</v>
      </c>
      <c r="S526">
        <v>1</v>
      </c>
      <c r="T526">
        <v>16.5</v>
      </c>
      <c r="U526">
        <v>25</v>
      </c>
    </row>
    <row r="527" spans="1:21" x14ac:dyDescent="0.25">
      <c r="A527" t="s">
        <v>149</v>
      </c>
      <c r="B527" t="s">
        <v>169</v>
      </c>
      <c r="C527" t="s">
        <v>170</v>
      </c>
      <c r="D527" t="s">
        <v>25</v>
      </c>
      <c r="E527" t="s">
        <v>24</v>
      </c>
      <c r="F527" t="s">
        <v>35</v>
      </c>
      <c r="G527" t="s">
        <v>71</v>
      </c>
      <c r="H527" t="s">
        <v>43</v>
      </c>
      <c r="I527">
        <v>2.5116700000000001</v>
      </c>
      <c r="J527">
        <v>2.8338100000000002</v>
      </c>
      <c r="K527">
        <v>-7.8719999999999998E-2</v>
      </c>
      <c r="L527">
        <v>7.3999999999999999E-4</v>
      </c>
      <c r="N527">
        <v>2.5099999999999998</v>
      </c>
      <c r="O527">
        <v>40.32</v>
      </c>
      <c r="P527">
        <v>2.2890000000000001E-2</v>
      </c>
      <c r="Q527">
        <v>28</v>
      </c>
      <c r="R527">
        <v>0.98299999999999998</v>
      </c>
      <c r="S527">
        <v>2.5</v>
      </c>
      <c r="T527">
        <v>50</v>
      </c>
      <c r="U527">
        <v>24</v>
      </c>
    </row>
    <row r="528" spans="1:21" x14ac:dyDescent="0.25">
      <c r="A528" t="s">
        <v>149</v>
      </c>
      <c r="B528" t="s">
        <v>169</v>
      </c>
      <c r="C528" t="s">
        <v>170</v>
      </c>
      <c r="D528" t="s">
        <v>24</v>
      </c>
      <c r="E528" t="s">
        <v>37</v>
      </c>
      <c r="F528" t="s">
        <v>38</v>
      </c>
      <c r="G528" t="s">
        <v>52</v>
      </c>
      <c r="H528" t="s">
        <v>157</v>
      </c>
      <c r="I528">
        <v>0.34408</v>
      </c>
      <c r="J528">
        <v>3.3529200000000001</v>
      </c>
      <c r="K528">
        <v>1.6000000000000001E-4</v>
      </c>
      <c r="N528">
        <v>3.03</v>
      </c>
      <c r="O528">
        <v>131.58000000000001</v>
      </c>
      <c r="P528">
        <v>1.2630000000000001E-2</v>
      </c>
      <c r="Q528">
        <v>28</v>
      </c>
      <c r="R528">
        <v>0.98099999999999998</v>
      </c>
      <c r="S528">
        <v>3.1</v>
      </c>
      <c r="T528">
        <v>210</v>
      </c>
      <c r="U528">
        <v>26</v>
      </c>
    </row>
    <row r="529" spans="1:21" x14ac:dyDescent="0.25">
      <c r="A529" t="s">
        <v>149</v>
      </c>
      <c r="B529" t="s">
        <v>169</v>
      </c>
      <c r="C529" t="s">
        <v>170</v>
      </c>
      <c r="D529" t="s">
        <v>24</v>
      </c>
      <c r="E529" t="s">
        <v>39</v>
      </c>
      <c r="F529" t="s">
        <v>30</v>
      </c>
      <c r="G529" t="s">
        <v>52</v>
      </c>
      <c r="H529" t="s">
        <v>171</v>
      </c>
      <c r="I529">
        <v>0.26305000000000001</v>
      </c>
      <c r="J529">
        <v>5.7540000000000001E-2</v>
      </c>
      <c r="K529">
        <v>6.9999999999999994E-5</v>
      </c>
      <c r="N529">
        <v>1.5</v>
      </c>
      <c r="O529">
        <v>14</v>
      </c>
      <c r="P529">
        <v>8.5800000000000008E-3</v>
      </c>
      <c r="Q529">
        <v>28</v>
      </c>
      <c r="R529">
        <v>0.96899999999999997</v>
      </c>
      <c r="S529">
        <v>1.5</v>
      </c>
      <c r="T529">
        <v>19</v>
      </c>
      <c r="U529">
        <v>26</v>
      </c>
    </row>
    <row r="530" spans="1:21" x14ac:dyDescent="0.25">
      <c r="A530" t="s">
        <v>149</v>
      </c>
      <c r="B530" t="s">
        <v>136</v>
      </c>
      <c r="C530" t="s">
        <v>137</v>
      </c>
      <c r="D530" t="s">
        <v>24</v>
      </c>
      <c r="E530" t="s">
        <v>25</v>
      </c>
      <c r="F530" t="s">
        <v>26</v>
      </c>
      <c r="G530">
        <v>1</v>
      </c>
      <c r="H530" t="s">
        <v>31</v>
      </c>
      <c r="I530">
        <v>-4.9423500000000002</v>
      </c>
      <c r="J530">
        <v>6.2632199999999996</v>
      </c>
      <c r="K530">
        <v>0.35160000000000002</v>
      </c>
      <c r="N530">
        <v>0</v>
      </c>
      <c r="O530">
        <v>94</v>
      </c>
      <c r="P530">
        <v>0.59296000000000004</v>
      </c>
      <c r="Q530">
        <v>29</v>
      </c>
      <c r="R530">
        <v>0.86599999999999999</v>
      </c>
      <c r="S530">
        <v>0</v>
      </c>
      <c r="T530">
        <v>90</v>
      </c>
      <c r="U530">
        <v>27</v>
      </c>
    </row>
    <row r="531" spans="1:21" x14ac:dyDescent="0.25">
      <c r="A531" t="s">
        <v>149</v>
      </c>
      <c r="B531" t="s">
        <v>136</v>
      </c>
      <c r="C531" t="s">
        <v>137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>
        <v>1.2163900000000001</v>
      </c>
      <c r="J531">
        <v>2.6336499999999998</v>
      </c>
      <c r="K531">
        <v>5.7169999999999999E-2</v>
      </c>
      <c r="N531">
        <v>1.41</v>
      </c>
      <c r="O531">
        <v>15.44</v>
      </c>
      <c r="P531">
        <v>0.23910999999999999</v>
      </c>
      <c r="Q531">
        <v>29</v>
      </c>
      <c r="R531">
        <v>0.88800000000000001</v>
      </c>
      <c r="S531">
        <v>2.5</v>
      </c>
      <c r="T531">
        <v>70</v>
      </c>
      <c r="U531">
        <v>27</v>
      </c>
    </row>
    <row r="532" spans="1:21" x14ac:dyDescent="0.25">
      <c r="A532" t="s">
        <v>149</v>
      </c>
      <c r="B532" t="s">
        <v>136</v>
      </c>
      <c r="C532" t="s">
        <v>137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0.41316999999999998</v>
      </c>
      <c r="J532">
        <v>0.36991000000000002</v>
      </c>
      <c r="K532">
        <v>-1.7899999999999999E-3</v>
      </c>
      <c r="N532">
        <v>1.41</v>
      </c>
      <c r="O532">
        <v>15.44</v>
      </c>
      <c r="P532">
        <v>3.0400000000000002E-3</v>
      </c>
      <c r="Q532">
        <v>29</v>
      </c>
      <c r="R532">
        <v>0.94599999999999995</v>
      </c>
      <c r="S532">
        <v>1.3</v>
      </c>
      <c r="T532">
        <v>25</v>
      </c>
      <c r="U532">
        <v>26</v>
      </c>
    </row>
    <row r="533" spans="1:21" x14ac:dyDescent="0.25">
      <c r="A533" t="s">
        <v>149</v>
      </c>
      <c r="B533" t="s">
        <v>136</v>
      </c>
      <c r="C533" t="s">
        <v>137</v>
      </c>
      <c r="D533" t="s">
        <v>24</v>
      </c>
      <c r="E533" t="s">
        <v>34</v>
      </c>
      <c r="F533" t="s">
        <v>30</v>
      </c>
      <c r="G533">
        <v>1</v>
      </c>
      <c r="H533" t="s">
        <v>31</v>
      </c>
      <c r="I533">
        <v>-0.32475999999999999</v>
      </c>
      <c r="J533">
        <v>2.07239</v>
      </c>
      <c r="K533">
        <v>5.1049999999999998E-2</v>
      </c>
      <c r="N533">
        <v>1.34</v>
      </c>
      <c r="O533">
        <v>13.19</v>
      </c>
      <c r="P533">
        <v>0.22594</v>
      </c>
      <c r="Q533">
        <v>29</v>
      </c>
      <c r="R533">
        <v>0.83</v>
      </c>
      <c r="S533">
        <v>1.5</v>
      </c>
      <c r="T533">
        <v>21</v>
      </c>
      <c r="U533">
        <v>27</v>
      </c>
    </row>
    <row r="534" spans="1:21" x14ac:dyDescent="0.25">
      <c r="A534" t="s">
        <v>149</v>
      </c>
      <c r="B534" t="s">
        <v>136</v>
      </c>
      <c r="C534" t="s">
        <v>137</v>
      </c>
      <c r="D534" t="s">
        <v>25</v>
      </c>
      <c r="E534" t="s">
        <v>24</v>
      </c>
      <c r="F534" t="s">
        <v>35</v>
      </c>
      <c r="G534" t="s">
        <v>36</v>
      </c>
      <c r="H534" t="s">
        <v>43</v>
      </c>
      <c r="I534">
        <v>2.7434599999999998</v>
      </c>
      <c r="J534">
        <v>2.7631299999999999</v>
      </c>
      <c r="K534">
        <v>-4.9480000000000003E-2</v>
      </c>
      <c r="L534">
        <v>2.9999999999999997E-4</v>
      </c>
      <c r="N534">
        <v>2.74</v>
      </c>
      <c r="O534">
        <v>55.57</v>
      </c>
      <c r="P534">
        <v>16.9542</v>
      </c>
      <c r="Q534">
        <v>29</v>
      </c>
      <c r="R534">
        <v>0.89900000000000002</v>
      </c>
      <c r="S534">
        <v>2.5</v>
      </c>
      <c r="T534">
        <v>70</v>
      </c>
      <c r="U534">
        <v>25</v>
      </c>
    </row>
    <row r="535" spans="1:21" x14ac:dyDescent="0.25">
      <c r="A535" t="s">
        <v>149</v>
      </c>
      <c r="B535" t="s">
        <v>136</v>
      </c>
      <c r="C535" t="s">
        <v>137</v>
      </c>
      <c r="D535" t="s">
        <v>24</v>
      </c>
      <c r="E535" t="s">
        <v>37</v>
      </c>
      <c r="F535" t="s">
        <v>38</v>
      </c>
      <c r="G535">
        <v>1</v>
      </c>
      <c r="H535" t="s">
        <v>31</v>
      </c>
      <c r="I535">
        <v>-8.1809999999999994E-2</v>
      </c>
      <c r="J535">
        <v>4.3109700000000002</v>
      </c>
      <c r="K535">
        <v>0.1981</v>
      </c>
      <c r="N535">
        <v>4.17</v>
      </c>
      <c r="O535">
        <v>418.67</v>
      </c>
      <c r="P535">
        <v>0.44508999999999999</v>
      </c>
      <c r="Q535">
        <v>29</v>
      </c>
      <c r="R535">
        <v>0.84499999999999997</v>
      </c>
      <c r="S535">
        <v>5.2</v>
      </c>
      <c r="T535">
        <v>704.2</v>
      </c>
      <c r="U535">
        <v>27</v>
      </c>
    </row>
    <row r="536" spans="1:21" x14ac:dyDescent="0.25">
      <c r="A536" t="s">
        <v>149</v>
      </c>
      <c r="B536" t="s">
        <v>136</v>
      </c>
      <c r="C536" t="s">
        <v>137</v>
      </c>
      <c r="D536" t="s">
        <v>24</v>
      </c>
      <c r="E536" t="s">
        <v>39</v>
      </c>
      <c r="F536" t="s">
        <v>30</v>
      </c>
      <c r="G536" t="s">
        <v>52</v>
      </c>
      <c r="H536" t="s">
        <v>33</v>
      </c>
      <c r="I536">
        <v>0.90076999999999996</v>
      </c>
      <c r="J536">
        <v>0.47286</v>
      </c>
      <c r="K536">
        <v>-3.0699999999999998E-3</v>
      </c>
      <c r="N536">
        <v>2.17</v>
      </c>
      <c r="O536">
        <v>17.7</v>
      </c>
      <c r="P536">
        <v>6.1700000000000001E-3</v>
      </c>
      <c r="Q536">
        <v>29</v>
      </c>
      <c r="R536">
        <v>0.92100000000000004</v>
      </c>
      <c r="S536">
        <v>2.1</v>
      </c>
      <c r="T536">
        <v>25.5</v>
      </c>
      <c r="U536">
        <v>26</v>
      </c>
    </row>
    <row r="537" spans="1:21" x14ac:dyDescent="0.25">
      <c r="A537" t="s">
        <v>149</v>
      </c>
      <c r="B537" t="s">
        <v>172</v>
      </c>
      <c r="C537" t="s">
        <v>173</v>
      </c>
      <c r="D537" t="s">
        <v>24</v>
      </c>
      <c r="E537" t="s">
        <v>25</v>
      </c>
      <c r="F537" t="s">
        <v>26</v>
      </c>
      <c r="G537">
        <v>1</v>
      </c>
      <c r="H537" t="s">
        <v>43</v>
      </c>
      <c r="I537">
        <v>-22.604590000000002</v>
      </c>
      <c r="J537">
        <v>8.8048199999999994</v>
      </c>
      <c r="K537">
        <v>-0.43847999999999998</v>
      </c>
      <c r="L537">
        <v>6.6E-3</v>
      </c>
      <c r="N537">
        <v>0</v>
      </c>
      <c r="O537">
        <v>29</v>
      </c>
      <c r="P537">
        <v>101.35731</v>
      </c>
      <c r="Q537">
        <v>29</v>
      </c>
      <c r="R537">
        <v>0.34699999999999998</v>
      </c>
      <c r="S537">
        <v>0</v>
      </c>
      <c r="T537">
        <v>55</v>
      </c>
      <c r="U537">
        <v>25</v>
      </c>
    </row>
    <row r="538" spans="1:21" x14ac:dyDescent="0.25">
      <c r="A538" t="s">
        <v>149</v>
      </c>
      <c r="B538" t="s">
        <v>172</v>
      </c>
      <c r="C538" t="s">
        <v>173</v>
      </c>
      <c r="D538" t="s">
        <v>29</v>
      </c>
      <c r="E538" t="s">
        <v>24</v>
      </c>
      <c r="F538" t="s">
        <v>30</v>
      </c>
      <c r="G538">
        <v>1</v>
      </c>
      <c r="H538" t="s">
        <v>28</v>
      </c>
      <c r="I538">
        <v>11.383599999999999</v>
      </c>
      <c r="J538">
        <v>1.89391</v>
      </c>
      <c r="N538">
        <v>4.2300000000000004</v>
      </c>
      <c r="O538">
        <v>6.5</v>
      </c>
      <c r="P538">
        <v>42.257629999999999</v>
      </c>
      <c r="Q538">
        <v>29</v>
      </c>
      <c r="R538">
        <v>0.32200000000000001</v>
      </c>
      <c r="S538">
        <v>2.5</v>
      </c>
      <c r="T538">
        <v>40</v>
      </c>
      <c r="U538">
        <v>27</v>
      </c>
    </row>
    <row r="539" spans="1:21" x14ac:dyDescent="0.25">
      <c r="A539" t="s">
        <v>149</v>
      </c>
      <c r="B539" t="s">
        <v>172</v>
      </c>
      <c r="C539" t="s">
        <v>173</v>
      </c>
      <c r="D539" t="s">
        <v>24</v>
      </c>
      <c r="E539" t="s">
        <v>32</v>
      </c>
      <c r="F539" t="s">
        <v>30</v>
      </c>
      <c r="G539">
        <v>1</v>
      </c>
      <c r="H539" t="s">
        <v>28</v>
      </c>
      <c r="I539">
        <v>1.9355</v>
      </c>
      <c r="J539">
        <v>0.18265000000000001</v>
      </c>
      <c r="N539">
        <v>4.2300000000000004</v>
      </c>
      <c r="O539">
        <v>6.5</v>
      </c>
      <c r="P539">
        <v>4.0753300000000001</v>
      </c>
      <c r="Q539">
        <v>29</v>
      </c>
      <c r="R539">
        <v>0.32200000000000001</v>
      </c>
      <c r="S539">
        <v>1.5</v>
      </c>
      <c r="T539">
        <v>10.199999999999999</v>
      </c>
      <c r="U539">
        <v>27</v>
      </c>
    </row>
    <row r="540" spans="1:21" x14ac:dyDescent="0.25">
      <c r="A540" t="s">
        <v>149</v>
      </c>
      <c r="B540" t="s">
        <v>172</v>
      </c>
      <c r="C540" t="s">
        <v>173</v>
      </c>
      <c r="D540" t="s">
        <v>24</v>
      </c>
      <c r="E540" t="s">
        <v>34</v>
      </c>
      <c r="F540" t="s">
        <v>30</v>
      </c>
      <c r="G540">
        <v>1</v>
      </c>
      <c r="H540" t="s">
        <v>63</v>
      </c>
      <c r="I540">
        <v>0.52861999999999998</v>
      </c>
      <c r="J540">
        <v>3.3070000000000002E-2</v>
      </c>
      <c r="K540">
        <v>0.12468</v>
      </c>
      <c r="N540">
        <v>2.73</v>
      </c>
      <c r="O540">
        <v>4.13</v>
      </c>
      <c r="P540">
        <v>0.35310000000000002</v>
      </c>
      <c r="Q540">
        <v>29</v>
      </c>
      <c r="R540">
        <v>0.33800000000000002</v>
      </c>
      <c r="S540">
        <v>1.2</v>
      </c>
      <c r="T540">
        <v>7</v>
      </c>
      <c r="U540">
        <v>27</v>
      </c>
    </row>
    <row r="541" spans="1:21" x14ac:dyDescent="0.25">
      <c r="A541" t="s">
        <v>149</v>
      </c>
      <c r="B541" t="s">
        <v>172</v>
      </c>
      <c r="C541" t="s">
        <v>173</v>
      </c>
      <c r="D541" t="s">
        <v>25</v>
      </c>
      <c r="E541" t="s">
        <v>24</v>
      </c>
      <c r="F541" t="s">
        <v>35</v>
      </c>
      <c r="G541" t="s">
        <v>44</v>
      </c>
      <c r="H541" t="s">
        <v>64</v>
      </c>
      <c r="I541">
        <v>2.6660699999999999</v>
      </c>
      <c r="J541">
        <v>0.37611</v>
      </c>
      <c r="K541">
        <v>2.99E-3</v>
      </c>
      <c r="N541">
        <v>12.55</v>
      </c>
      <c r="O541">
        <v>25.01</v>
      </c>
      <c r="P541">
        <v>5.4690000000000003E-2</v>
      </c>
      <c r="Q541">
        <v>29</v>
      </c>
      <c r="R541">
        <v>0.98299999999999998</v>
      </c>
      <c r="S541">
        <v>2.5</v>
      </c>
      <c r="T541">
        <v>40</v>
      </c>
      <c r="U541">
        <v>27</v>
      </c>
    </row>
    <row r="542" spans="1:21" x14ac:dyDescent="0.25">
      <c r="A542" t="s">
        <v>149</v>
      </c>
      <c r="B542" t="s">
        <v>172</v>
      </c>
      <c r="C542" t="s">
        <v>173</v>
      </c>
      <c r="D542" t="s">
        <v>24</v>
      </c>
      <c r="E542" t="s">
        <v>37</v>
      </c>
      <c r="F542" t="s">
        <v>38</v>
      </c>
      <c r="G542">
        <v>1</v>
      </c>
      <c r="H542" t="s">
        <v>28</v>
      </c>
      <c r="I542">
        <v>-22.293530000000001</v>
      </c>
      <c r="J542">
        <v>4.1611900000000004</v>
      </c>
      <c r="N542">
        <v>29.93</v>
      </c>
      <c r="O542">
        <v>157.19</v>
      </c>
      <c r="P542">
        <v>1358.7685300000001</v>
      </c>
      <c r="Q542">
        <v>29</v>
      </c>
      <c r="R542">
        <v>0.43099999999999999</v>
      </c>
      <c r="S542">
        <v>1.8</v>
      </c>
      <c r="T542">
        <v>155</v>
      </c>
      <c r="U542">
        <v>27</v>
      </c>
    </row>
    <row r="543" spans="1:21" x14ac:dyDescent="0.25">
      <c r="A543" t="s">
        <v>149</v>
      </c>
      <c r="B543" t="s">
        <v>172</v>
      </c>
      <c r="C543" t="s">
        <v>173</v>
      </c>
      <c r="D543" t="s">
        <v>24</v>
      </c>
      <c r="E543" t="s">
        <v>39</v>
      </c>
      <c r="F543" t="s">
        <v>30</v>
      </c>
      <c r="G543">
        <v>1</v>
      </c>
      <c r="H543" t="s">
        <v>31</v>
      </c>
      <c r="I543">
        <v>0.33284999999999998</v>
      </c>
      <c r="J543">
        <v>1.21438</v>
      </c>
      <c r="K543">
        <v>7.5109999999999996E-2</v>
      </c>
      <c r="N543">
        <v>4.54</v>
      </c>
      <c r="O543">
        <v>7.18</v>
      </c>
      <c r="P543">
        <v>0.27406000000000003</v>
      </c>
      <c r="Q543">
        <v>29</v>
      </c>
      <c r="R543">
        <v>0.38800000000000001</v>
      </c>
      <c r="S543">
        <v>1.8</v>
      </c>
      <c r="T543">
        <v>8.5</v>
      </c>
      <c r="U543">
        <v>27</v>
      </c>
    </row>
    <row r="544" spans="1:21" x14ac:dyDescent="0.25">
      <c r="A544" t="s">
        <v>149</v>
      </c>
      <c r="B544" t="s">
        <v>174</v>
      </c>
      <c r="C544" t="s">
        <v>175</v>
      </c>
      <c r="D544" t="s">
        <v>24</v>
      </c>
      <c r="E544" t="s">
        <v>25</v>
      </c>
      <c r="F544" t="s">
        <v>26</v>
      </c>
      <c r="G544" t="s">
        <v>52</v>
      </c>
      <c r="H544" t="s">
        <v>33</v>
      </c>
      <c r="I544">
        <v>-3.70322</v>
      </c>
      <c r="J544">
        <v>1.44495</v>
      </c>
      <c r="K544">
        <v>-1.4659999999999999E-2</v>
      </c>
      <c r="N544">
        <v>0</v>
      </c>
      <c r="O544">
        <v>41</v>
      </c>
      <c r="P544">
        <v>0.10494000000000001</v>
      </c>
      <c r="Q544">
        <v>30</v>
      </c>
      <c r="R544">
        <v>0.82499999999999996</v>
      </c>
      <c r="S544">
        <v>0</v>
      </c>
      <c r="T544">
        <v>50</v>
      </c>
      <c r="U544">
        <v>27</v>
      </c>
    </row>
    <row r="545" spans="1:21" x14ac:dyDescent="0.25">
      <c r="A545" t="s">
        <v>149</v>
      </c>
      <c r="B545" t="s">
        <v>174</v>
      </c>
      <c r="C545" t="s">
        <v>175</v>
      </c>
      <c r="D545" t="s">
        <v>29</v>
      </c>
      <c r="E545" t="s">
        <v>24</v>
      </c>
      <c r="F545" t="s">
        <v>30</v>
      </c>
      <c r="G545">
        <v>1</v>
      </c>
      <c r="H545" t="s">
        <v>31</v>
      </c>
      <c r="I545">
        <v>1.17774</v>
      </c>
      <c r="J545">
        <v>2.7606799999999998</v>
      </c>
      <c r="K545">
        <v>4.8890000000000003E-2</v>
      </c>
      <c r="N545">
        <v>1.43</v>
      </c>
      <c r="O545">
        <v>10.44</v>
      </c>
      <c r="P545">
        <v>0.22111</v>
      </c>
      <c r="Q545">
        <v>30</v>
      </c>
      <c r="R545">
        <v>0.871</v>
      </c>
      <c r="S545">
        <v>2.5</v>
      </c>
      <c r="T545">
        <v>57.8</v>
      </c>
      <c r="U545">
        <v>28</v>
      </c>
    </row>
    <row r="546" spans="1:21" x14ac:dyDescent="0.25">
      <c r="A546" t="s">
        <v>149</v>
      </c>
      <c r="B546" t="s">
        <v>174</v>
      </c>
      <c r="C546" t="s">
        <v>175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0.50675000000000003</v>
      </c>
      <c r="J546">
        <v>0.37595000000000001</v>
      </c>
      <c r="K546">
        <v>-3.2200000000000002E-3</v>
      </c>
      <c r="N546">
        <v>1.43</v>
      </c>
      <c r="O546">
        <v>10.44</v>
      </c>
      <c r="P546">
        <v>4.2909999999999997E-2</v>
      </c>
      <c r="Q546">
        <v>30</v>
      </c>
      <c r="R546">
        <v>0.92500000000000004</v>
      </c>
      <c r="S546">
        <v>1.6</v>
      </c>
      <c r="T546">
        <v>14.2</v>
      </c>
      <c r="U546">
        <v>27</v>
      </c>
    </row>
    <row r="547" spans="1:21" x14ac:dyDescent="0.25">
      <c r="A547" t="s">
        <v>149</v>
      </c>
      <c r="B547" t="s">
        <v>174</v>
      </c>
      <c r="C547" t="s">
        <v>175</v>
      </c>
      <c r="D547" t="s">
        <v>24</v>
      </c>
      <c r="E547" t="s">
        <v>34</v>
      </c>
      <c r="F547" t="s">
        <v>30</v>
      </c>
      <c r="G547">
        <v>1</v>
      </c>
      <c r="H547" t="s">
        <v>31</v>
      </c>
      <c r="I547">
        <v>-6.3479999999999995E-2</v>
      </c>
      <c r="J547">
        <v>1.7099899999999999</v>
      </c>
      <c r="K547">
        <v>2.7119999999999998E-2</v>
      </c>
      <c r="N547">
        <v>1.42</v>
      </c>
      <c r="O547">
        <v>8.94</v>
      </c>
      <c r="P547">
        <v>0.16467000000000001</v>
      </c>
      <c r="Q547">
        <v>30</v>
      </c>
      <c r="R547">
        <v>0.83499999999999996</v>
      </c>
      <c r="S547">
        <v>1.5</v>
      </c>
      <c r="T547">
        <v>12.5</v>
      </c>
      <c r="U547">
        <v>28</v>
      </c>
    </row>
    <row r="548" spans="1:21" x14ac:dyDescent="0.25">
      <c r="A548" t="s">
        <v>149</v>
      </c>
      <c r="B548" t="s">
        <v>174</v>
      </c>
      <c r="C548" t="s">
        <v>175</v>
      </c>
      <c r="D548" t="s">
        <v>25</v>
      </c>
      <c r="E548" t="s">
        <v>24</v>
      </c>
      <c r="F548" t="s">
        <v>35</v>
      </c>
      <c r="G548" t="s">
        <v>71</v>
      </c>
      <c r="H548" t="s">
        <v>33</v>
      </c>
      <c r="I548">
        <v>2.5215100000000001</v>
      </c>
      <c r="J548">
        <v>1.84816</v>
      </c>
      <c r="K548">
        <v>-2.2530000000000001E-2</v>
      </c>
      <c r="N548">
        <v>2.52</v>
      </c>
      <c r="O548">
        <v>40.43</v>
      </c>
      <c r="P548">
        <v>0.20741000000000001</v>
      </c>
      <c r="Q548">
        <v>30</v>
      </c>
      <c r="R548">
        <v>0.88100000000000001</v>
      </c>
      <c r="S548">
        <v>2.5</v>
      </c>
      <c r="T548">
        <v>57.8</v>
      </c>
      <c r="U548">
        <v>27</v>
      </c>
    </row>
    <row r="549" spans="1:21" x14ac:dyDescent="0.25">
      <c r="A549" t="s">
        <v>149</v>
      </c>
      <c r="B549" t="s">
        <v>174</v>
      </c>
      <c r="C549" t="s">
        <v>175</v>
      </c>
      <c r="D549" t="s">
        <v>24</v>
      </c>
      <c r="E549" t="s">
        <v>37</v>
      </c>
      <c r="F549" t="s">
        <v>38</v>
      </c>
      <c r="G549">
        <v>1</v>
      </c>
      <c r="H549" t="s">
        <v>31</v>
      </c>
      <c r="I549">
        <v>-0.19883000000000001</v>
      </c>
      <c r="J549">
        <v>4.2255200000000004</v>
      </c>
      <c r="K549">
        <v>0.13472000000000001</v>
      </c>
      <c r="N549">
        <v>2.7</v>
      </c>
      <c r="O549">
        <v>228.75</v>
      </c>
      <c r="P549">
        <v>0.36703999999999998</v>
      </c>
      <c r="Q549">
        <v>30</v>
      </c>
      <c r="R549">
        <v>0.86199999999999999</v>
      </c>
      <c r="S549">
        <v>2.8</v>
      </c>
      <c r="T549">
        <v>359.1</v>
      </c>
      <c r="U549">
        <v>28</v>
      </c>
    </row>
    <row r="550" spans="1:21" x14ac:dyDescent="0.25">
      <c r="A550" t="s">
        <v>149</v>
      </c>
      <c r="B550" t="s">
        <v>174</v>
      </c>
      <c r="C550" t="s">
        <v>175</v>
      </c>
      <c r="D550" t="s">
        <v>24</v>
      </c>
      <c r="E550" t="s">
        <v>39</v>
      </c>
      <c r="F550" t="s">
        <v>30</v>
      </c>
      <c r="G550">
        <v>1</v>
      </c>
      <c r="H550" t="s">
        <v>31</v>
      </c>
      <c r="I550">
        <v>0.38586999999999999</v>
      </c>
      <c r="J550">
        <v>1.5735600000000001</v>
      </c>
      <c r="K550">
        <v>1.055E-2</v>
      </c>
      <c r="N550">
        <v>2.13</v>
      </c>
      <c r="O550">
        <v>11.67</v>
      </c>
      <c r="P550">
        <v>0.10273</v>
      </c>
      <c r="Q550">
        <v>30</v>
      </c>
      <c r="R550">
        <v>0.91700000000000004</v>
      </c>
      <c r="S550">
        <v>2</v>
      </c>
      <c r="T550">
        <v>15</v>
      </c>
      <c r="U550">
        <v>28</v>
      </c>
    </row>
    <row r="551" spans="1:21" x14ac:dyDescent="0.25">
      <c r="A551" t="s">
        <v>149</v>
      </c>
      <c r="B551" t="s">
        <v>142</v>
      </c>
      <c r="C551" t="s">
        <v>143</v>
      </c>
      <c r="D551" t="s">
        <v>24</v>
      </c>
      <c r="E551" t="s">
        <v>25</v>
      </c>
      <c r="F551" t="s">
        <v>26</v>
      </c>
      <c r="G551" t="s">
        <v>52</v>
      </c>
      <c r="H551" t="s">
        <v>43</v>
      </c>
      <c r="I551">
        <v>-4.0679699999999999</v>
      </c>
      <c r="J551">
        <v>1.6827700000000001</v>
      </c>
      <c r="K551">
        <v>-3.1220000000000001E-2</v>
      </c>
      <c r="L551">
        <v>2.4000000000000001E-4</v>
      </c>
      <c r="N551">
        <v>0</v>
      </c>
      <c r="O551">
        <v>80</v>
      </c>
      <c r="P551">
        <v>7.6E-3</v>
      </c>
      <c r="Q551">
        <v>30</v>
      </c>
      <c r="R551">
        <v>0.98</v>
      </c>
      <c r="S551">
        <v>0</v>
      </c>
      <c r="T551">
        <v>55</v>
      </c>
      <c r="U551">
        <v>26</v>
      </c>
    </row>
    <row r="552" spans="1:21" x14ac:dyDescent="0.25">
      <c r="A552" t="s">
        <v>149</v>
      </c>
      <c r="B552" t="s">
        <v>142</v>
      </c>
      <c r="C552" t="s">
        <v>143</v>
      </c>
      <c r="D552" t="s">
        <v>29</v>
      </c>
      <c r="E552" t="s">
        <v>24</v>
      </c>
      <c r="F552" t="s">
        <v>30</v>
      </c>
      <c r="G552" t="s">
        <v>49</v>
      </c>
      <c r="H552" t="s">
        <v>157</v>
      </c>
      <c r="I552">
        <v>1.76763</v>
      </c>
      <c r="J552">
        <v>2.27887</v>
      </c>
      <c r="K552">
        <v>1.6000000000000001E-4</v>
      </c>
      <c r="N552">
        <v>1</v>
      </c>
      <c r="O552">
        <v>16.899999999999999</v>
      </c>
      <c r="P552">
        <v>1.274E-2</v>
      </c>
      <c r="Q552">
        <v>30</v>
      </c>
      <c r="R552">
        <v>0.997</v>
      </c>
      <c r="S552">
        <v>2.5</v>
      </c>
      <c r="T552">
        <v>80</v>
      </c>
      <c r="U552">
        <v>28</v>
      </c>
    </row>
    <row r="553" spans="1:21" x14ac:dyDescent="0.25">
      <c r="A553" t="s">
        <v>149</v>
      </c>
      <c r="B553" t="s">
        <v>142</v>
      </c>
      <c r="C553" t="s">
        <v>143</v>
      </c>
      <c r="D553" t="s">
        <v>24</v>
      </c>
      <c r="E553" t="s">
        <v>32</v>
      </c>
      <c r="F553" t="s">
        <v>30</v>
      </c>
      <c r="G553" t="s">
        <v>52</v>
      </c>
      <c r="H553" t="s">
        <v>33</v>
      </c>
      <c r="I553">
        <v>0.25924999999999998</v>
      </c>
      <c r="J553">
        <v>0.29474</v>
      </c>
      <c r="K553">
        <v>-1.2999999999999999E-3</v>
      </c>
      <c r="N553">
        <v>1</v>
      </c>
      <c r="O553">
        <v>16.899999999999999</v>
      </c>
      <c r="P553">
        <v>7.2999999999999996E-4</v>
      </c>
      <c r="Q553">
        <v>30</v>
      </c>
      <c r="R553">
        <v>0.98199999999999998</v>
      </c>
      <c r="S553">
        <v>1</v>
      </c>
      <c r="T553">
        <v>16</v>
      </c>
      <c r="U553">
        <v>27</v>
      </c>
    </row>
    <row r="554" spans="1:21" x14ac:dyDescent="0.25">
      <c r="A554" t="s">
        <v>149</v>
      </c>
      <c r="B554" t="s">
        <v>142</v>
      </c>
      <c r="C554" t="s">
        <v>143</v>
      </c>
      <c r="D554" t="s">
        <v>24</v>
      </c>
      <c r="E554" t="s">
        <v>34</v>
      </c>
      <c r="F554" t="s">
        <v>30</v>
      </c>
      <c r="G554" t="s">
        <v>52</v>
      </c>
      <c r="H554" t="s">
        <v>157</v>
      </c>
      <c r="I554">
        <v>-0.48554000000000003</v>
      </c>
      <c r="J554">
        <v>2.07016</v>
      </c>
      <c r="K554">
        <v>3.0000000000000001E-5</v>
      </c>
      <c r="N554">
        <v>0.99</v>
      </c>
      <c r="O554">
        <v>19.66</v>
      </c>
      <c r="P554">
        <v>5.9100000000000003E-3</v>
      </c>
      <c r="Q554">
        <v>30</v>
      </c>
      <c r="R554">
        <v>0.98499999999999999</v>
      </c>
      <c r="S554">
        <v>1</v>
      </c>
      <c r="T554">
        <v>21</v>
      </c>
      <c r="U554">
        <v>28</v>
      </c>
    </row>
    <row r="555" spans="1:21" x14ac:dyDescent="0.25">
      <c r="A555" t="s">
        <v>149</v>
      </c>
      <c r="B555" t="s">
        <v>142</v>
      </c>
      <c r="C555" t="s">
        <v>143</v>
      </c>
      <c r="D555" t="s">
        <v>25</v>
      </c>
      <c r="E555" t="s">
        <v>24</v>
      </c>
      <c r="F555" t="s">
        <v>35</v>
      </c>
      <c r="G555" t="s">
        <v>71</v>
      </c>
      <c r="H555" t="s">
        <v>28</v>
      </c>
      <c r="I555">
        <v>2.5258400000000001</v>
      </c>
      <c r="J555">
        <v>1.41611</v>
      </c>
      <c r="N555">
        <v>2.5299999999999998</v>
      </c>
      <c r="O555">
        <v>115.81</v>
      </c>
      <c r="P555">
        <v>4.8899999999999999E-2</v>
      </c>
      <c r="Q555">
        <v>30</v>
      </c>
      <c r="R555">
        <v>0.97399999999999998</v>
      </c>
      <c r="S555">
        <v>2.5</v>
      </c>
      <c r="T555">
        <v>80</v>
      </c>
      <c r="U555">
        <v>28</v>
      </c>
    </row>
    <row r="556" spans="1:21" x14ac:dyDescent="0.25">
      <c r="A556" t="s">
        <v>149</v>
      </c>
      <c r="B556" t="s">
        <v>142</v>
      </c>
      <c r="C556" t="s">
        <v>143</v>
      </c>
      <c r="D556" t="s">
        <v>24</v>
      </c>
      <c r="E556" t="s">
        <v>37</v>
      </c>
      <c r="F556" t="s">
        <v>38</v>
      </c>
      <c r="G556" t="s">
        <v>52</v>
      </c>
      <c r="H556" t="s">
        <v>33</v>
      </c>
      <c r="I556">
        <v>-0.14576</v>
      </c>
      <c r="J556">
        <v>0.51326000000000005</v>
      </c>
      <c r="K556">
        <v>0.10986</v>
      </c>
      <c r="N556">
        <v>1.85</v>
      </c>
      <c r="O556">
        <v>1532.81</v>
      </c>
      <c r="P556">
        <v>2.85609</v>
      </c>
      <c r="Q556">
        <v>30</v>
      </c>
      <c r="R556">
        <v>0.90700000000000003</v>
      </c>
      <c r="S556">
        <v>1.9</v>
      </c>
      <c r="T556">
        <v>660</v>
      </c>
      <c r="U556">
        <v>27</v>
      </c>
    </row>
    <row r="557" spans="1:21" x14ac:dyDescent="0.25">
      <c r="A557" t="s">
        <v>149</v>
      </c>
      <c r="B557" t="s">
        <v>142</v>
      </c>
      <c r="C557" t="s">
        <v>143</v>
      </c>
      <c r="D557" t="s">
        <v>24</v>
      </c>
      <c r="E557" t="s">
        <v>39</v>
      </c>
      <c r="F557" t="s">
        <v>30</v>
      </c>
      <c r="G557" t="s">
        <v>52</v>
      </c>
      <c r="H557" t="s">
        <v>157</v>
      </c>
      <c r="I557">
        <v>0.30663000000000001</v>
      </c>
      <c r="J557">
        <v>1.64757</v>
      </c>
      <c r="K557">
        <v>2.0000000000000002E-5</v>
      </c>
      <c r="N557">
        <v>1.99</v>
      </c>
      <c r="O557">
        <v>20.68</v>
      </c>
      <c r="P557">
        <v>4.7600000000000003E-3</v>
      </c>
      <c r="Q557">
        <v>30</v>
      </c>
      <c r="R557">
        <v>0.98399999999999999</v>
      </c>
      <c r="S557">
        <v>2</v>
      </c>
      <c r="T557">
        <v>24.5</v>
      </c>
      <c r="U557">
        <v>28</v>
      </c>
    </row>
    <row r="558" spans="1:21" x14ac:dyDescent="0.25">
      <c r="A558" t="s">
        <v>149</v>
      </c>
      <c r="B558" t="s">
        <v>90</v>
      </c>
      <c r="C558" t="s">
        <v>91</v>
      </c>
      <c r="D558" t="s">
        <v>24</v>
      </c>
      <c r="E558" t="s">
        <v>32</v>
      </c>
      <c r="F558" t="s">
        <v>30</v>
      </c>
      <c r="G558" t="s">
        <v>81</v>
      </c>
      <c r="H558" t="s">
        <v>33</v>
      </c>
      <c r="I558">
        <v>9.6780000000000005E-2</v>
      </c>
      <c r="J558">
        <v>0.41099999999999998</v>
      </c>
      <c r="K558">
        <v>-8.3400000000000002E-3</v>
      </c>
      <c r="N558">
        <v>0.35</v>
      </c>
      <c r="O558">
        <v>5.12</v>
      </c>
      <c r="S558">
        <v>2.5</v>
      </c>
      <c r="T558">
        <v>5.9</v>
      </c>
    </row>
    <row r="559" spans="1:21" x14ac:dyDescent="0.25">
      <c r="A559" t="s">
        <v>149</v>
      </c>
      <c r="B559" t="s">
        <v>90</v>
      </c>
      <c r="C559" t="s">
        <v>91</v>
      </c>
      <c r="D559" t="s">
        <v>24</v>
      </c>
      <c r="E559" t="s">
        <v>34</v>
      </c>
      <c r="F559" t="s">
        <v>30</v>
      </c>
      <c r="G559" t="s">
        <v>81</v>
      </c>
      <c r="H559" t="s">
        <v>33</v>
      </c>
      <c r="I559">
        <v>0.115</v>
      </c>
      <c r="J559">
        <v>0.433</v>
      </c>
      <c r="K559">
        <v>-9.4000000000000004E-3</v>
      </c>
      <c r="N559">
        <v>0.38</v>
      </c>
      <c r="O559">
        <v>5.0999999999999996</v>
      </c>
      <c r="S559">
        <v>1.5</v>
      </c>
      <c r="T559">
        <v>5</v>
      </c>
    </row>
    <row r="560" spans="1:21" x14ac:dyDescent="0.25">
      <c r="A560" t="s">
        <v>149</v>
      </c>
      <c r="B560" t="s">
        <v>90</v>
      </c>
      <c r="C560" t="s">
        <v>91</v>
      </c>
      <c r="D560" t="s">
        <v>24</v>
      </c>
      <c r="E560" t="s">
        <v>37</v>
      </c>
      <c r="F560" t="s">
        <v>38</v>
      </c>
      <c r="G560" t="s">
        <v>81</v>
      </c>
      <c r="H560" t="s">
        <v>43</v>
      </c>
      <c r="I560">
        <v>0.11600000000000001</v>
      </c>
      <c r="J560">
        <v>9.0260000000000007E-2</v>
      </c>
      <c r="K560">
        <v>0.22</v>
      </c>
      <c r="L560">
        <v>-5.47E-3</v>
      </c>
      <c r="N560">
        <v>0.26</v>
      </c>
      <c r="O560">
        <v>51.04</v>
      </c>
      <c r="S560">
        <v>0.9</v>
      </c>
      <c r="T560">
        <v>27.9</v>
      </c>
    </row>
    <row r="561" spans="1:21" x14ac:dyDescent="0.25">
      <c r="A561" t="s">
        <v>149</v>
      </c>
      <c r="B561" t="s">
        <v>90</v>
      </c>
      <c r="C561" t="s">
        <v>91</v>
      </c>
      <c r="D561" t="s">
        <v>24</v>
      </c>
      <c r="E561" t="s">
        <v>39</v>
      </c>
      <c r="F561" t="s">
        <v>30</v>
      </c>
      <c r="G561" t="s">
        <v>44</v>
      </c>
      <c r="H561" t="s">
        <v>148</v>
      </c>
      <c r="I561">
        <v>-0.16300000000000001</v>
      </c>
      <c r="J561">
        <v>0.78300000000000003</v>
      </c>
      <c r="K561">
        <v>7.9000000000000001E-4</v>
      </c>
      <c r="L561">
        <v>-1.4999999999999999E-4</v>
      </c>
      <c r="M561" s="1">
        <v>9.0599999999999999E-7</v>
      </c>
      <c r="N561">
        <v>0.62</v>
      </c>
      <c r="O561">
        <v>30.53</v>
      </c>
      <c r="S561">
        <v>8</v>
      </c>
      <c r="T561">
        <v>30</v>
      </c>
    </row>
    <row r="562" spans="1:21" x14ac:dyDescent="0.25">
      <c r="A562" t="s">
        <v>149</v>
      </c>
      <c r="B562" t="s">
        <v>176</v>
      </c>
      <c r="C562" t="s">
        <v>177</v>
      </c>
      <c r="D562" t="s">
        <v>24</v>
      </c>
      <c r="E562" t="s">
        <v>25</v>
      </c>
      <c r="F562" t="s">
        <v>26</v>
      </c>
      <c r="G562" t="s">
        <v>27</v>
      </c>
      <c r="H562" t="s">
        <v>28</v>
      </c>
      <c r="I562">
        <v>-1.2844100000000001</v>
      </c>
      <c r="J562">
        <v>0.71860999999999997</v>
      </c>
      <c r="N562">
        <v>0</v>
      </c>
      <c r="O562">
        <v>60</v>
      </c>
      <c r="P562">
        <v>0.92301999999999995</v>
      </c>
      <c r="Q562">
        <v>33</v>
      </c>
      <c r="R562">
        <v>0.89500000000000002</v>
      </c>
      <c r="S562">
        <v>0</v>
      </c>
      <c r="T562">
        <v>60</v>
      </c>
      <c r="U562">
        <v>31</v>
      </c>
    </row>
    <row r="563" spans="1:21" x14ac:dyDescent="0.25">
      <c r="A563" t="s">
        <v>149</v>
      </c>
      <c r="B563" t="s">
        <v>176</v>
      </c>
      <c r="C563" t="s">
        <v>177</v>
      </c>
      <c r="D563" t="s">
        <v>29</v>
      </c>
      <c r="E563" t="s">
        <v>24</v>
      </c>
      <c r="F563" t="s">
        <v>30</v>
      </c>
      <c r="G563" t="s">
        <v>85</v>
      </c>
      <c r="H563" t="s">
        <v>28</v>
      </c>
      <c r="I563">
        <v>-3.2563800000000001</v>
      </c>
      <c r="J563">
        <v>3.3950399999999998</v>
      </c>
      <c r="N563">
        <v>1.1100000000000001</v>
      </c>
      <c r="O563">
        <v>24.14</v>
      </c>
      <c r="P563">
        <v>2.8881800000000002</v>
      </c>
      <c r="Q563">
        <v>33</v>
      </c>
      <c r="R563">
        <v>0.93400000000000005</v>
      </c>
      <c r="S563">
        <v>2.5</v>
      </c>
      <c r="T563">
        <v>75</v>
      </c>
      <c r="U563">
        <v>31</v>
      </c>
    </row>
    <row r="564" spans="1:21" x14ac:dyDescent="0.25">
      <c r="A564" t="s">
        <v>149</v>
      </c>
      <c r="B564" t="s">
        <v>176</v>
      </c>
      <c r="C564" t="s">
        <v>177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-0.40971999999999997</v>
      </c>
      <c r="J564">
        <v>0.63458999999999999</v>
      </c>
      <c r="K564">
        <v>-1.242E-2</v>
      </c>
      <c r="L564">
        <v>1.1E-4</v>
      </c>
      <c r="N564">
        <v>1.1100000000000001</v>
      </c>
      <c r="O564">
        <v>24.14</v>
      </c>
      <c r="P564">
        <v>5.2170000000000001E-2</v>
      </c>
      <c r="Q564">
        <v>33</v>
      </c>
      <c r="R564">
        <v>0.95799999999999996</v>
      </c>
      <c r="S564">
        <v>1.2</v>
      </c>
      <c r="T564">
        <v>24.2</v>
      </c>
      <c r="U564">
        <v>29</v>
      </c>
    </row>
    <row r="565" spans="1:21" x14ac:dyDescent="0.25">
      <c r="A565" t="s">
        <v>149</v>
      </c>
      <c r="B565" t="s">
        <v>176</v>
      </c>
      <c r="C565" t="s">
        <v>177</v>
      </c>
      <c r="D565" t="s">
        <v>24</v>
      </c>
      <c r="E565" t="s">
        <v>34</v>
      </c>
      <c r="F565" t="s">
        <v>30</v>
      </c>
      <c r="G565">
        <v>1</v>
      </c>
      <c r="H565" t="s">
        <v>31</v>
      </c>
      <c r="I565">
        <v>-0.72638999999999998</v>
      </c>
      <c r="J565">
        <v>2.2126399999999999</v>
      </c>
      <c r="K565">
        <v>0.11736000000000001</v>
      </c>
      <c r="N565">
        <v>0.89</v>
      </c>
      <c r="O565">
        <v>12.95</v>
      </c>
      <c r="P565">
        <v>0.34256999999999999</v>
      </c>
      <c r="Q565">
        <v>33</v>
      </c>
      <c r="R565">
        <v>0.73699999999999999</v>
      </c>
      <c r="S565">
        <v>1</v>
      </c>
      <c r="T565">
        <v>16.5</v>
      </c>
      <c r="U565">
        <v>31</v>
      </c>
    </row>
    <row r="566" spans="1:21" x14ac:dyDescent="0.25">
      <c r="A566" t="s">
        <v>149</v>
      </c>
      <c r="B566" t="s">
        <v>176</v>
      </c>
      <c r="C566" t="s">
        <v>177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>
        <v>2.5236100000000001</v>
      </c>
      <c r="J566">
        <v>1.63788</v>
      </c>
      <c r="K566">
        <v>-8.5500000000000003E-3</v>
      </c>
      <c r="N566">
        <v>2.52</v>
      </c>
      <c r="O566">
        <v>77.25</v>
      </c>
      <c r="P566">
        <v>0.14215</v>
      </c>
      <c r="Q566">
        <v>33</v>
      </c>
      <c r="R566">
        <v>0.92900000000000005</v>
      </c>
      <c r="S566">
        <v>2.5</v>
      </c>
      <c r="T566">
        <v>75</v>
      </c>
      <c r="U566">
        <v>30</v>
      </c>
    </row>
    <row r="567" spans="1:21" x14ac:dyDescent="0.25">
      <c r="A567" t="s">
        <v>149</v>
      </c>
      <c r="B567" t="s">
        <v>176</v>
      </c>
      <c r="C567" t="s">
        <v>177</v>
      </c>
      <c r="D567" t="s">
        <v>24</v>
      </c>
      <c r="E567" t="s">
        <v>37</v>
      </c>
      <c r="F567" t="s">
        <v>38</v>
      </c>
      <c r="G567">
        <v>1</v>
      </c>
      <c r="H567" t="s">
        <v>31</v>
      </c>
      <c r="I567">
        <v>-1.0301800000000001</v>
      </c>
      <c r="J567">
        <v>5.1441600000000003</v>
      </c>
      <c r="K567">
        <v>0.11022999999999999</v>
      </c>
      <c r="N567">
        <v>1.46</v>
      </c>
      <c r="O567">
        <v>741.67</v>
      </c>
      <c r="P567">
        <v>0.33201000000000003</v>
      </c>
      <c r="Q567">
        <v>33</v>
      </c>
      <c r="R567">
        <v>0.94199999999999995</v>
      </c>
      <c r="S567">
        <v>1.8</v>
      </c>
      <c r="T567">
        <v>940</v>
      </c>
      <c r="U567">
        <v>31</v>
      </c>
    </row>
    <row r="568" spans="1:21" x14ac:dyDescent="0.25">
      <c r="A568" t="s">
        <v>149</v>
      </c>
      <c r="B568" t="s">
        <v>176</v>
      </c>
      <c r="C568" t="s">
        <v>177</v>
      </c>
      <c r="D568" t="s">
        <v>24</v>
      </c>
      <c r="E568" t="s">
        <v>39</v>
      </c>
      <c r="F568" t="s">
        <v>30</v>
      </c>
      <c r="G568">
        <v>1</v>
      </c>
      <c r="H568" t="s">
        <v>31</v>
      </c>
      <c r="I568">
        <v>0.28433999999999998</v>
      </c>
      <c r="J568">
        <v>1.67177</v>
      </c>
      <c r="K568">
        <v>4.7730000000000002E-2</v>
      </c>
      <c r="N568">
        <v>2.02</v>
      </c>
      <c r="O568">
        <v>15.72</v>
      </c>
      <c r="P568">
        <v>0.21848000000000001</v>
      </c>
      <c r="Q568">
        <v>33</v>
      </c>
      <c r="R568">
        <v>0.79800000000000004</v>
      </c>
      <c r="S568">
        <v>2</v>
      </c>
      <c r="T568">
        <v>20</v>
      </c>
      <c r="U568">
        <v>31</v>
      </c>
    </row>
    <row r="569" spans="1:21" x14ac:dyDescent="0.25">
      <c r="A569" t="s">
        <v>178</v>
      </c>
      <c r="B569" t="s">
        <v>179</v>
      </c>
      <c r="C569" t="s">
        <v>180</v>
      </c>
      <c r="D569" t="s">
        <v>24</v>
      </c>
      <c r="E569" t="s">
        <v>25</v>
      </c>
      <c r="F569" t="s">
        <v>26</v>
      </c>
      <c r="G569">
        <v>1</v>
      </c>
      <c r="H569" t="s">
        <v>63</v>
      </c>
      <c r="I569">
        <v>1.1440999999999999</v>
      </c>
      <c r="J569">
        <v>6.862E-2</v>
      </c>
      <c r="K569">
        <v>0.15215000000000001</v>
      </c>
      <c r="N569">
        <v>0</v>
      </c>
      <c r="O569">
        <v>40</v>
      </c>
      <c r="P569">
        <v>0.39006000000000002</v>
      </c>
      <c r="Q569">
        <v>30</v>
      </c>
      <c r="R569">
        <v>0.60799999999999998</v>
      </c>
      <c r="S569">
        <v>3</v>
      </c>
      <c r="T569">
        <v>23</v>
      </c>
      <c r="U569">
        <v>28</v>
      </c>
    </row>
    <row r="570" spans="1:21" x14ac:dyDescent="0.25">
      <c r="A570" t="s">
        <v>178</v>
      </c>
      <c r="B570" t="s">
        <v>179</v>
      </c>
      <c r="C570" t="s">
        <v>180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>
        <v>1.2984899999999999</v>
      </c>
      <c r="J570">
        <v>2.6674600000000002</v>
      </c>
      <c r="K570">
        <v>5.62E-2</v>
      </c>
      <c r="N570">
        <v>4.3</v>
      </c>
      <c r="O570">
        <v>41.49</v>
      </c>
      <c r="P570">
        <v>0.23705999999999999</v>
      </c>
      <c r="Q570">
        <v>30</v>
      </c>
      <c r="R570">
        <v>0.79700000000000004</v>
      </c>
      <c r="S570">
        <v>2.8</v>
      </c>
      <c r="T570">
        <v>35.6</v>
      </c>
      <c r="U570">
        <v>28</v>
      </c>
    </row>
    <row r="571" spans="1:21" x14ac:dyDescent="0.25">
      <c r="A571" t="s">
        <v>178</v>
      </c>
      <c r="B571" t="s">
        <v>179</v>
      </c>
      <c r="C571" t="s">
        <v>180</v>
      </c>
      <c r="D571" t="s">
        <v>24</v>
      </c>
      <c r="E571" t="s">
        <v>32</v>
      </c>
      <c r="F571" t="s">
        <v>30</v>
      </c>
      <c r="G571" t="s">
        <v>52</v>
      </c>
      <c r="H571" t="s">
        <v>28</v>
      </c>
      <c r="I571">
        <v>1.2198199999999999</v>
      </c>
      <c r="J571">
        <v>0.21110000000000001</v>
      </c>
      <c r="N571">
        <v>2.13</v>
      </c>
      <c r="O571">
        <v>9.98</v>
      </c>
      <c r="P571">
        <v>2.0100000000000001E-3</v>
      </c>
      <c r="Q571">
        <v>30</v>
      </c>
      <c r="R571">
        <v>0.85599999999999998</v>
      </c>
      <c r="S571">
        <v>1.8</v>
      </c>
      <c r="T571">
        <v>8.6</v>
      </c>
      <c r="U571">
        <v>28</v>
      </c>
    </row>
    <row r="572" spans="1:21" x14ac:dyDescent="0.25">
      <c r="A572" t="s">
        <v>178</v>
      </c>
      <c r="B572" t="s">
        <v>179</v>
      </c>
      <c r="C572" t="s">
        <v>180</v>
      </c>
      <c r="D572" t="s">
        <v>24</v>
      </c>
      <c r="E572" t="s">
        <v>34</v>
      </c>
      <c r="F572" t="s">
        <v>30</v>
      </c>
      <c r="G572">
        <v>1</v>
      </c>
      <c r="H572" t="s">
        <v>31</v>
      </c>
      <c r="I572">
        <v>-8.5440000000000002E-2</v>
      </c>
      <c r="J572">
        <v>1.1403700000000001</v>
      </c>
      <c r="K572">
        <v>9.2289999999999997E-2</v>
      </c>
      <c r="N572">
        <v>1.7</v>
      </c>
      <c r="O572">
        <v>4.2</v>
      </c>
      <c r="P572">
        <v>0.30379</v>
      </c>
      <c r="Q572">
        <v>30</v>
      </c>
      <c r="R572">
        <v>0.34399999999999997</v>
      </c>
      <c r="S572">
        <v>1</v>
      </c>
      <c r="T572">
        <v>5</v>
      </c>
      <c r="U572">
        <v>28</v>
      </c>
    </row>
    <row r="573" spans="1:21" x14ac:dyDescent="0.25">
      <c r="A573" t="s">
        <v>178</v>
      </c>
      <c r="B573" t="s">
        <v>179</v>
      </c>
      <c r="C573" t="s">
        <v>180</v>
      </c>
      <c r="D573" t="s">
        <v>25</v>
      </c>
      <c r="E573" t="s">
        <v>24</v>
      </c>
      <c r="F573" t="s">
        <v>35</v>
      </c>
      <c r="G573" t="s">
        <v>44</v>
      </c>
      <c r="H573" t="s">
        <v>28</v>
      </c>
      <c r="I573">
        <v>4.2970499999999996</v>
      </c>
      <c r="J573">
        <v>0.92974999999999997</v>
      </c>
      <c r="N573">
        <v>4.3</v>
      </c>
      <c r="O573">
        <v>41.49</v>
      </c>
      <c r="P573">
        <v>1.75474</v>
      </c>
      <c r="Q573">
        <v>30</v>
      </c>
      <c r="R573">
        <v>0.59</v>
      </c>
      <c r="S573">
        <v>2.8</v>
      </c>
      <c r="T573">
        <v>35.6</v>
      </c>
      <c r="U573">
        <v>28</v>
      </c>
    </row>
    <row r="574" spans="1:21" x14ac:dyDescent="0.25">
      <c r="A574" t="s">
        <v>178</v>
      </c>
      <c r="B574" t="s">
        <v>179</v>
      </c>
      <c r="C574" t="s">
        <v>180</v>
      </c>
      <c r="D574" t="s">
        <v>24</v>
      </c>
      <c r="E574" t="s">
        <v>37</v>
      </c>
      <c r="F574" t="s">
        <v>38</v>
      </c>
      <c r="G574">
        <v>1</v>
      </c>
      <c r="H574" t="s">
        <v>31</v>
      </c>
      <c r="I574">
        <v>-5.0442900000000002</v>
      </c>
      <c r="J574">
        <v>6.1505099999999997</v>
      </c>
      <c r="K574">
        <v>0.5091</v>
      </c>
      <c r="N574">
        <v>0.36</v>
      </c>
      <c r="O574">
        <v>28.38</v>
      </c>
      <c r="P574">
        <v>0.71350999999999998</v>
      </c>
      <c r="Q574">
        <v>29</v>
      </c>
      <c r="R574">
        <v>0.66900000000000004</v>
      </c>
      <c r="S574">
        <v>0.1</v>
      </c>
      <c r="T574">
        <v>22.1</v>
      </c>
      <c r="U574">
        <v>27</v>
      </c>
    </row>
    <row r="575" spans="1:21" x14ac:dyDescent="0.25">
      <c r="A575" t="s">
        <v>178</v>
      </c>
      <c r="B575" t="s">
        <v>179</v>
      </c>
      <c r="C575" t="s">
        <v>180</v>
      </c>
      <c r="D575" t="s">
        <v>24</v>
      </c>
      <c r="E575" t="s">
        <v>39</v>
      </c>
      <c r="F575" t="s">
        <v>30</v>
      </c>
      <c r="G575">
        <v>1</v>
      </c>
      <c r="H575" t="s">
        <v>63</v>
      </c>
      <c r="I575">
        <v>0.86017999999999994</v>
      </c>
      <c r="J575">
        <v>3.567E-2</v>
      </c>
      <c r="K575">
        <v>6.3100000000000003E-2</v>
      </c>
      <c r="N575">
        <v>2.84</v>
      </c>
      <c r="O575">
        <v>10.71</v>
      </c>
      <c r="P575">
        <v>0.25119999999999998</v>
      </c>
      <c r="Q575">
        <v>30</v>
      </c>
      <c r="R575">
        <v>0.499</v>
      </c>
      <c r="S575">
        <v>1.6</v>
      </c>
      <c r="T575">
        <v>8</v>
      </c>
      <c r="U575">
        <v>28</v>
      </c>
    </row>
    <row r="576" spans="1:21" x14ac:dyDescent="0.25">
      <c r="A576" t="s">
        <v>178</v>
      </c>
      <c r="B576" t="s">
        <v>181</v>
      </c>
      <c r="C576" t="s">
        <v>182</v>
      </c>
      <c r="D576" t="s">
        <v>24</v>
      </c>
      <c r="E576" t="s">
        <v>25</v>
      </c>
      <c r="F576" t="s">
        <v>26</v>
      </c>
      <c r="G576" t="s">
        <v>27</v>
      </c>
      <c r="H576" t="s">
        <v>43</v>
      </c>
      <c r="I576">
        <v>-9.1459899999999994</v>
      </c>
      <c r="J576">
        <v>1.9997</v>
      </c>
      <c r="K576">
        <v>-3.9070000000000001E-2</v>
      </c>
      <c r="L576">
        <v>2.5000000000000001E-4</v>
      </c>
      <c r="N576">
        <v>0</v>
      </c>
      <c r="O576">
        <v>85</v>
      </c>
      <c r="P576">
        <v>1.2273700000000001</v>
      </c>
      <c r="Q576">
        <v>30</v>
      </c>
      <c r="R576">
        <v>0.71899999999999997</v>
      </c>
      <c r="S576">
        <v>3</v>
      </c>
      <c r="T576">
        <v>39</v>
      </c>
      <c r="U576">
        <v>26</v>
      </c>
    </row>
    <row r="577" spans="1:21" x14ac:dyDescent="0.25">
      <c r="A577" t="s">
        <v>178</v>
      </c>
      <c r="B577" t="s">
        <v>181</v>
      </c>
      <c r="C577" t="s">
        <v>182</v>
      </c>
      <c r="D577" t="s">
        <v>29</v>
      </c>
      <c r="E577" t="s">
        <v>24</v>
      </c>
      <c r="F577" t="s">
        <v>30</v>
      </c>
      <c r="G577" t="s">
        <v>49</v>
      </c>
      <c r="H577" t="s">
        <v>28</v>
      </c>
      <c r="I577">
        <v>-8.2968100000000007</v>
      </c>
      <c r="J577">
        <v>4.9151100000000003</v>
      </c>
      <c r="N577">
        <v>4.3</v>
      </c>
      <c r="O577">
        <v>80.63</v>
      </c>
      <c r="P577">
        <v>0.48956</v>
      </c>
      <c r="Q577">
        <v>30</v>
      </c>
      <c r="R577">
        <v>0.90600000000000003</v>
      </c>
      <c r="S577">
        <v>5.2</v>
      </c>
      <c r="T577">
        <v>80.8</v>
      </c>
      <c r="U577">
        <v>28</v>
      </c>
    </row>
    <row r="578" spans="1:21" x14ac:dyDescent="0.25">
      <c r="A578" t="s">
        <v>178</v>
      </c>
      <c r="B578" t="s">
        <v>181</v>
      </c>
      <c r="C578" t="s">
        <v>182</v>
      </c>
      <c r="D578" t="s">
        <v>24</v>
      </c>
      <c r="E578" t="s">
        <v>32</v>
      </c>
      <c r="F578" t="s">
        <v>30</v>
      </c>
      <c r="G578" t="s">
        <v>40</v>
      </c>
      <c r="H578" t="s">
        <v>28</v>
      </c>
      <c r="I578">
        <v>2.3956900000000001</v>
      </c>
      <c r="J578">
        <v>0.18354999999999999</v>
      </c>
      <c r="N578">
        <v>2.7</v>
      </c>
      <c r="O578">
        <v>17.22</v>
      </c>
      <c r="P578">
        <v>0.25897999999999999</v>
      </c>
      <c r="Q578">
        <v>30</v>
      </c>
      <c r="R578">
        <v>0.89600000000000002</v>
      </c>
      <c r="S578">
        <v>3.1</v>
      </c>
      <c r="T578">
        <v>17</v>
      </c>
      <c r="U578">
        <v>28</v>
      </c>
    </row>
    <row r="579" spans="1:21" x14ac:dyDescent="0.25">
      <c r="A579" t="s">
        <v>178</v>
      </c>
      <c r="B579" t="s">
        <v>181</v>
      </c>
      <c r="C579" t="s">
        <v>182</v>
      </c>
      <c r="D579" t="s">
        <v>24</v>
      </c>
      <c r="E579" t="s">
        <v>34</v>
      </c>
      <c r="F579" t="s">
        <v>30</v>
      </c>
      <c r="G579" t="s">
        <v>27</v>
      </c>
      <c r="H579" t="s">
        <v>28</v>
      </c>
      <c r="I579">
        <v>2.1741899999999998</v>
      </c>
      <c r="J579">
        <v>0.11933000000000001</v>
      </c>
      <c r="N579">
        <v>2.37</v>
      </c>
      <c r="O579">
        <v>11.81</v>
      </c>
      <c r="P579">
        <v>4.0809999999999999E-2</v>
      </c>
      <c r="Q579">
        <v>30</v>
      </c>
      <c r="R579">
        <v>0.81299999999999994</v>
      </c>
      <c r="S579">
        <v>2.5</v>
      </c>
      <c r="T579">
        <v>13</v>
      </c>
      <c r="U579">
        <v>28</v>
      </c>
    </row>
    <row r="580" spans="1:21" x14ac:dyDescent="0.25">
      <c r="A580" t="s">
        <v>178</v>
      </c>
      <c r="B580" t="s">
        <v>181</v>
      </c>
      <c r="C580" t="s">
        <v>182</v>
      </c>
      <c r="D580" t="s">
        <v>25</v>
      </c>
      <c r="E580" t="s">
        <v>24</v>
      </c>
      <c r="F580" t="s">
        <v>35</v>
      </c>
      <c r="G580" t="s">
        <v>36</v>
      </c>
      <c r="H580" t="s">
        <v>60</v>
      </c>
      <c r="I580">
        <v>1.23943</v>
      </c>
      <c r="J580">
        <v>2.0965799999999999</v>
      </c>
      <c r="K580">
        <v>3.678E-2</v>
      </c>
      <c r="N580">
        <v>1.63</v>
      </c>
      <c r="O580">
        <v>80.739999999999995</v>
      </c>
      <c r="P580">
        <v>0.19177</v>
      </c>
      <c r="Q580">
        <v>30</v>
      </c>
      <c r="R580">
        <v>0.76500000000000001</v>
      </c>
      <c r="S580">
        <v>5.2</v>
      </c>
      <c r="T580">
        <v>80.8</v>
      </c>
      <c r="U580">
        <v>28</v>
      </c>
    </row>
    <row r="581" spans="1:21" x14ac:dyDescent="0.25">
      <c r="A581" t="s">
        <v>178</v>
      </c>
      <c r="B581" t="s">
        <v>181</v>
      </c>
      <c r="C581" t="s">
        <v>182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>
        <v>-5.9868399999999999</v>
      </c>
      <c r="J581">
        <v>7.9892099999999999</v>
      </c>
      <c r="K581">
        <v>0.38713999999999998</v>
      </c>
      <c r="N581">
        <v>0.36</v>
      </c>
      <c r="O581">
        <v>492.85</v>
      </c>
      <c r="P581">
        <v>0.62221000000000004</v>
      </c>
      <c r="Q581">
        <v>30</v>
      </c>
      <c r="R581">
        <v>0.874</v>
      </c>
      <c r="S581">
        <v>1.1000000000000001</v>
      </c>
      <c r="T581">
        <v>503.7</v>
      </c>
      <c r="U581">
        <v>28</v>
      </c>
    </row>
    <row r="582" spans="1:21" x14ac:dyDescent="0.25">
      <c r="A582" t="s">
        <v>178</v>
      </c>
      <c r="B582" t="s">
        <v>181</v>
      </c>
      <c r="C582" t="s">
        <v>182</v>
      </c>
      <c r="D582" t="s">
        <v>24</v>
      </c>
      <c r="E582" t="s">
        <v>39</v>
      </c>
      <c r="F582" t="s">
        <v>30</v>
      </c>
      <c r="G582">
        <v>1</v>
      </c>
      <c r="H582" t="s">
        <v>31</v>
      </c>
      <c r="I582">
        <v>-0.14852000000000001</v>
      </c>
      <c r="J582">
        <v>1.7873000000000001</v>
      </c>
      <c r="K582">
        <v>1.9779999999999999E-2</v>
      </c>
      <c r="N582">
        <v>0.83</v>
      </c>
      <c r="O582">
        <v>12.24</v>
      </c>
      <c r="P582">
        <v>0.14063000000000001</v>
      </c>
      <c r="Q582">
        <v>30</v>
      </c>
      <c r="R582">
        <v>0.872</v>
      </c>
      <c r="S582">
        <v>3</v>
      </c>
      <c r="T582">
        <v>15</v>
      </c>
      <c r="U582">
        <v>28</v>
      </c>
    </row>
    <row r="583" spans="1:21" x14ac:dyDescent="0.25">
      <c r="A583" t="s">
        <v>178</v>
      </c>
      <c r="B583" t="s">
        <v>183</v>
      </c>
      <c r="C583" t="s">
        <v>184</v>
      </c>
      <c r="D583" t="s">
        <v>24</v>
      </c>
      <c r="E583" t="s">
        <v>25</v>
      </c>
      <c r="F583" t="s">
        <v>26</v>
      </c>
      <c r="G583">
        <v>1</v>
      </c>
      <c r="H583" t="s">
        <v>33</v>
      </c>
      <c r="I583">
        <v>-3.4963099999999998</v>
      </c>
      <c r="J583">
        <v>1.18005</v>
      </c>
      <c r="K583">
        <v>-1.051E-2</v>
      </c>
      <c r="N583">
        <v>1</v>
      </c>
      <c r="O583">
        <v>50</v>
      </c>
      <c r="P583">
        <v>9.9871300000000005</v>
      </c>
      <c r="Q583">
        <v>28</v>
      </c>
      <c r="R583">
        <v>0.83599999999999997</v>
      </c>
      <c r="S583">
        <v>3</v>
      </c>
      <c r="T583">
        <v>34</v>
      </c>
      <c r="U583">
        <v>25</v>
      </c>
    </row>
    <row r="584" spans="1:21" x14ac:dyDescent="0.25">
      <c r="A584" t="s">
        <v>178</v>
      </c>
      <c r="B584" t="s">
        <v>183</v>
      </c>
      <c r="C584" t="s">
        <v>184</v>
      </c>
      <c r="D584" t="s">
        <v>29</v>
      </c>
      <c r="E584" t="s">
        <v>24</v>
      </c>
      <c r="F584" t="s">
        <v>30</v>
      </c>
      <c r="G584" t="s">
        <v>49</v>
      </c>
      <c r="H584" t="s">
        <v>28</v>
      </c>
      <c r="I584">
        <v>0.60599000000000003</v>
      </c>
      <c r="J584">
        <v>3.43547</v>
      </c>
      <c r="N584">
        <v>2.44</v>
      </c>
      <c r="O584">
        <v>75.760000000000005</v>
      </c>
      <c r="P584">
        <v>0.31084000000000001</v>
      </c>
      <c r="Q584">
        <v>28</v>
      </c>
      <c r="R584">
        <v>0.93600000000000005</v>
      </c>
      <c r="S584">
        <v>5.0999999999999996</v>
      </c>
      <c r="T584">
        <v>68.099999999999994</v>
      </c>
      <c r="U584">
        <v>26</v>
      </c>
    </row>
    <row r="585" spans="1:21" x14ac:dyDescent="0.25">
      <c r="A585" t="s">
        <v>178</v>
      </c>
      <c r="B585" t="s">
        <v>183</v>
      </c>
      <c r="C585" t="s">
        <v>184</v>
      </c>
      <c r="D585" t="s">
        <v>24</v>
      </c>
      <c r="E585" t="s">
        <v>32</v>
      </c>
      <c r="F585" t="s">
        <v>30</v>
      </c>
      <c r="G585" t="s">
        <v>52</v>
      </c>
      <c r="H585" t="s">
        <v>28</v>
      </c>
      <c r="I585">
        <v>0.12373000000000001</v>
      </c>
      <c r="J585">
        <v>0.28514</v>
      </c>
      <c r="N585">
        <v>0.82</v>
      </c>
      <c r="O585">
        <v>21.73</v>
      </c>
      <c r="P585">
        <v>2.0100000000000001E-3</v>
      </c>
      <c r="Q585">
        <v>28</v>
      </c>
      <c r="R585">
        <v>0.94199999999999995</v>
      </c>
      <c r="S585">
        <v>1.8</v>
      </c>
      <c r="T585">
        <v>19.100000000000001</v>
      </c>
      <c r="U585">
        <v>26</v>
      </c>
    </row>
    <row r="586" spans="1:21" x14ac:dyDescent="0.25">
      <c r="A586" t="s">
        <v>178</v>
      </c>
      <c r="B586" t="s">
        <v>183</v>
      </c>
      <c r="C586" t="s">
        <v>184</v>
      </c>
      <c r="D586" t="s">
        <v>24</v>
      </c>
      <c r="E586" t="s">
        <v>34</v>
      </c>
      <c r="F586" t="s">
        <v>30</v>
      </c>
      <c r="G586" t="s">
        <v>52</v>
      </c>
      <c r="H586" t="s">
        <v>28</v>
      </c>
      <c r="I586">
        <v>1.3213900000000001</v>
      </c>
      <c r="J586">
        <v>0.19767999999999999</v>
      </c>
      <c r="N586">
        <v>1.8</v>
      </c>
      <c r="O586">
        <v>16.3</v>
      </c>
      <c r="P586">
        <v>2.81E-3</v>
      </c>
      <c r="Q586">
        <v>28</v>
      </c>
      <c r="R586">
        <v>0.84699999999999998</v>
      </c>
      <c r="S586">
        <v>2.5</v>
      </c>
      <c r="T586">
        <v>15.5</v>
      </c>
      <c r="U586">
        <v>26</v>
      </c>
    </row>
    <row r="587" spans="1:21" x14ac:dyDescent="0.25">
      <c r="A587" t="s">
        <v>178</v>
      </c>
      <c r="B587" t="s">
        <v>183</v>
      </c>
      <c r="C587" t="s">
        <v>184</v>
      </c>
      <c r="D587" t="s">
        <v>25</v>
      </c>
      <c r="E587" t="s">
        <v>24</v>
      </c>
      <c r="F587" t="s">
        <v>35</v>
      </c>
      <c r="G587" t="s">
        <v>71</v>
      </c>
      <c r="H587" t="s">
        <v>28</v>
      </c>
      <c r="I587">
        <v>0.94594</v>
      </c>
      <c r="J587">
        <v>1.4962299999999999</v>
      </c>
      <c r="N587">
        <v>2.44</v>
      </c>
      <c r="O587">
        <v>75.760000000000005</v>
      </c>
      <c r="P587">
        <v>0.15789</v>
      </c>
      <c r="Q587">
        <v>28</v>
      </c>
      <c r="R587">
        <v>0.87</v>
      </c>
      <c r="S587">
        <v>5.0999999999999996</v>
      </c>
      <c r="T587">
        <v>68.099999999999994</v>
      </c>
      <c r="U587">
        <v>26</v>
      </c>
    </row>
    <row r="588" spans="1:21" x14ac:dyDescent="0.25">
      <c r="A588" t="s">
        <v>178</v>
      </c>
      <c r="B588" t="s">
        <v>183</v>
      </c>
      <c r="C588" t="s">
        <v>184</v>
      </c>
      <c r="D588" t="s">
        <v>24</v>
      </c>
      <c r="E588" t="s">
        <v>37</v>
      </c>
      <c r="F588" t="s">
        <v>38</v>
      </c>
      <c r="G588" t="s">
        <v>40</v>
      </c>
      <c r="H588" t="s">
        <v>60</v>
      </c>
      <c r="I588">
        <v>-8.4165700000000001</v>
      </c>
      <c r="J588">
        <v>10.218070000000001</v>
      </c>
      <c r="K588">
        <v>0.10871</v>
      </c>
      <c r="N588">
        <v>0.14000000000000001</v>
      </c>
      <c r="O588">
        <v>789.71</v>
      </c>
      <c r="P588">
        <v>0.32971</v>
      </c>
      <c r="Q588">
        <v>27</v>
      </c>
      <c r="R588">
        <v>0.90300000000000002</v>
      </c>
      <c r="S588">
        <v>0.2</v>
      </c>
      <c r="T588">
        <v>786.5</v>
      </c>
      <c r="U588">
        <v>25</v>
      </c>
    </row>
    <row r="589" spans="1:21" x14ac:dyDescent="0.25">
      <c r="A589" t="s">
        <v>178</v>
      </c>
      <c r="B589" t="s">
        <v>183</v>
      </c>
      <c r="C589" t="s">
        <v>184</v>
      </c>
      <c r="D589" t="s">
        <v>24</v>
      </c>
      <c r="E589" t="s">
        <v>39</v>
      </c>
      <c r="F589" t="s">
        <v>30</v>
      </c>
      <c r="G589" t="s">
        <v>52</v>
      </c>
      <c r="H589" t="s">
        <v>28</v>
      </c>
      <c r="I589">
        <v>3.4719600000000002</v>
      </c>
      <c r="J589">
        <v>0.19495000000000001</v>
      </c>
      <c r="N589">
        <v>3.95</v>
      </c>
      <c r="O589">
        <v>18.239999999999998</v>
      </c>
      <c r="P589">
        <v>3.0000000000000001E-3</v>
      </c>
      <c r="Q589">
        <v>28</v>
      </c>
      <c r="R589">
        <v>0.83399999999999996</v>
      </c>
      <c r="S589">
        <v>4.5</v>
      </c>
      <c r="T589">
        <v>17</v>
      </c>
      <c r="U589">
        <v>26</v>
      </c>
    </row>
    <row r="590" spans="1:21" x14ac:dyDescent="0.25">
      <c r="A590" t="s">
        <v>178</v>
      </c>
      <c r="B590" t="s">
        <v>185</v>
      </c>
      <c r="C590" t="s">
        <v>186</v>
      </c>
      <c r="D590" t="s">
        <v>24</v>
      </c>
      <c r="E590" t="s">
        <v>25</v>
      </c>
      <c r="F590" t="s">
        <v>26</v>
      </c>
      <c r="G590">
        <v>1</v>
      </c>
      <c r="H590" t="s">
        <v>31</v>
      </c>
      <c r="I590">
        <v>-1.6051</v>
      </c>
      <c r="J590">
        <v>3.8061400000000001</v>
      </c>
      <c r="K590">
        <v>0.18296000000000001</v>
      </c>
      <c r="N590">
        <v>1</v>
      </c>
      <c r="O590">
        <v>67</v>
      </c>
      <c r="P590">
        <v>0.42773</v>
      </c>
      <c r="Q590">
        <v>30</v>
      </c>
      <c r="R590">
        <v>0.79400000000000004</v>
      </c>
      <c r="S590">
        <v>2</v>
      </c>
      <c r="T590">
        <v>55</v>
      </c>
      <c r="U590">
        <v>28</v>
      </c>
    </row>
    <row r="591" spans="1:21" x14ac:dyDescent="0.25">
      <c r="A591" t="s">
        <v>178</v>
      </c>
      <c r="B591" t="s">
        <v>185</v>
      </c>
      <c r="C591" t="s">
        <v>186</v>
      </c>
      <c r="D591" t="s">
        <v>29</v>
      </c>
      <c r="E591" t="s">
        <v>24</v>
      </c>
      <c r="F591" t="s">
        <v>30</v>
      </c>
      <c r="G591" t="s">
        <v>49</v>
      </c>
      <c r="H591" t="s">
        <v>43</v>
      </c>
      <c r="I591">
        <v>4.6027500000000003</v>
      </c>
      <c r="J591">
        <v>-0.77386999999999995</v>
      </c>
      <c r="K591">
        <v>1.03775</v>
      </c>
      <c r="L591">
        <v>-5.4420000000000003E-2</v>
      </c>
      <c r="N591">
        <v>5.19</v>
      </c>
      <c r="O591">
        <v>51.39</v>
      </c>
      <c r="P591">
        <v>0.36070999999999998</v>
      </c>
      <c r="Q591">
        <v>30</v>
      </c>
      <c r="R591">
        <v>0.92900000000000005</v>
      </c>
      <c r="S591">
        <v>5.0999999999999996</v>
      </c>
      <c r="T591">
        <v>64.5</v>
      </c>
      <c r="U591">
        <v>26</v>
      </c>
    </row>
    <row r="592" spans="1:21" x14ac:dyDescent="0.25">
      <c r="A592" t="s">
        <v>178</v>
      </c>
      <c r="B592" t="s">
        <v>185</v>
      </c>
      <c r="C592" t="s">
        <v>186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0.79198999999999997</v>
      </c>
      <c r="J592">
        <v>0.20968999999999999</v>
      </c>
      <c r="N592">
        <v>1.58</v>
      </c>
      <c r="O592">
        <v>11.57</v>
      </c>
      <c r="P592">
        <v>2.8240000000000001E-2</v>
      </c>
      <c r="Q592">
        <v>30</v>
      </c>
      <c r="R592">
        <v>0.92500000000000004</v>
      </c>
      <c r="S592">
        <v>1.2</v>
      </c>
      <c r="T592">
        <v>12.3</v>
      </c>
      <c r="U592">
        <v>28</v>
      </c>
    </row>
    <row r="593" spans="1:21" x14ac:dyDescent="0.25">
      <c r="A593" t="s">
        <v>178</v>
      </c>
      <c r="B593" t="s">
        <v>185</v>
      </c>
      <c r="C593" t="s">
        <v>186</v>
      </c>
      <c r="D593" t="s">
        <v>24</v>
      </c>
      <c r="E593" t="s">
        <v>34</v>
      </c>
      <c r="F593" t="s">
        <v>30</v>
      </c>
      <c r="G593" t="s">
        <v>27</v>
      </c>
      <c r="H593" t="s">
        <v>33</v>
      </c>
      <c r="I593">
        <v>0.36304999999999998</v>
      </c>
      <c r="J593">
        <v>0.31369999999999998</v>
      </c>
      <c r="K593">
        <v>-2.8E-3</v>
      </c>
      <c r="N593">
        <v>1.51</v>
      </c>
      <c r="O593">
        <v>9.08</v>
      </c>
      <c r="P593">
        <v>2.9100000000000001E-2</v>
      </c>
      <c r="Q593">
        <v>30</v>
      </c>
      <c r="R593">
        <v>0.89100000000000001</v>
      </c>
      <c r="S593">
        <v>1.1000000000000001</v>
      </c>
      <c r="T593">
        <v>10.5</v>
      </c>
      <c r="U593">
        <v>27</v>
      </c>
    </row>
    <row r="594" spans="1:21" x14ac:dyDescent="0.25">
      <c r="A594" t="s">
        <v>178</v>
      </c>
      <c r="B594" t="s">
        <v>185</v>
      </c>
      <c r="C594" t="s">
        <v>186</v>
      </c>
      <c r="D594" t="s">
        <v>25</v>
      </c>
      <c r="E594" t="s">
        <v>24</v>
      </c>
      <c r="F594" t="s">
        <v>35</v>
      </c>
      <c r="G594" t="s">
        <v>44</v>
      </c>
      <c r="H594" t="s">
        <v>33</v>
      </c>
      <c r="I594">
        <v>3.7799399999999999</v>
      </c>
      <c r="J594">
        <v>1.4203600000000001</v>
      </c>
      <c r="K594">
        <v>-1.059E-2</v>
      </c>
      <c r="N594">
        <v>3.78</v>
      </c>
      <c r="O594">
        <v>51.39</v>
      </c>
      <c r="P594">
        <v>2.6427900000000002</v>
      </c>
      <c r="Q594">
        <v>30</v>
      </c>
      <c r="R594">
        <v>0.77300000000000002</v>
      </c>
      <c r="S594">
        <v>5.0999999999999996</v>
      </c>
      <c r="T594">
        <v>64.5</v>
      </c>
      <c r="U594">
        <v>27</v>
      </c>
    </row>
    <row r="595" spans="1:21" x14ac:dyDescent="0.25">
      <c r="A595" t="s">
        <v>178</v>
      </c>
      <c r="B595" t="s">
        <v>185</v>
      </c>
      <c r="C595" t="s">
        <v>186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>
        <v>-7.8517299999999999</v>
      </c>
      <c r="J595">
        <v>9.7102000000000004</v>
      </c>
      <c r="K595">
        <v>0.29965999999999998</v>
      </c>
      <c r="N595">
        <v>0.28999999999999998</v>
      </c>
      <c r="O595">
        <v>354.1</v>
      </c>
      <c r="P595">
        <v>0.54740999999999995</v>
      </c>
      <c r="Q595">
        <v>30</v>
      </c>
      <c r="R595">
        <v>0.93899999999999995</v>
      </c>
      <c r="S595">
        <v>0.1</v>
      </c>
      <c r="T595">
        <v>397.2</v>
      </c>
      <c r="U595">
        <v>28</v>
      </c>
    </row>
    <row r="596" spans="1:21" x14ac:dyDescent="0.25">
      <c r="A596" t="s">
        <v>178</v>
      </c>
      <c r="B596" t="s">
        <v>185</v>
      </c>
      <c r="C596" t="s">
        <v>186</v>
      </c>
      <c r="D596" t="s">
        <v>24</v>
      </c>
      <c r="E596" t="s">
        <v>39</v>
      </c>
      <c r="F596" t="s">
        <v>30</v>
      </c>
      <c r="G596">
        <v>1</v>
      </c>
      <c r="H596" t="s">
        <v>31</v>
      </c>
      <c r="I596">
        <v>0.34216999999999997</v>
      </c>
      <c r="J596">
        <v>1.5114799999999999</v>
      </c>
      <c r="K596">
        <v>1.0880000000000001E-2</v>
      </c>
      <c r="N596">
        <v>2.78</v>
      </c>
      <c r="O596">
        <v>11.29</v>
      </c>
      <c r="P596">
        <v>0.10431</v>
      </c>
      <c r="Q596">
        <v>30</v>
      </c>
      <c r="R596">
        <v>0.91100000000000003</v>
      </c>
      <c r="S596">
        <v>2.7</v>
      </c>
      <c r="T596">
        <v>12.5</v>
      </c>
      <c r="U596">
        <v>28</v>
      </c>
    </row>
    <row r="597" spans="1:21" x14ac:dyDescent="0.25">
      <c r="A597" t="s">
        <v>178</v>
      </c>
      <c r="B597" t="s">
        <v>187</v>
      </c>
      <c r="C597" t="s">
        <v>188</v>
      </c>
      <c r="D597" t="s">
        <v>24</v>
      </c>
      <c r="E597" t="s">
        <v>25</v>
      </c>
      <c r="F597" t="s">
        <v>26</v>
      </c>
      <c r="G597" t="s">
        <v>27</v>
      </c>
      <c r="H597" t="s">
        <v>43</v>
      </c>
      <c r="I597">
        <v>4.9420799999999998</v>
      </c>
      <c r="J597">
        <v>-0.35291</v>
      </c>
      <c r="K597">
        <v>5.7680000000000002E-2</v>
      </c>
      <c r="L597">
        <v>-6.8999999999999997E-4</v>
      </c>
      <c r="N597">
        <v>1</v>
      </c>
      <c r="O597">
        <v>60</v>
      </c>
      <c r="P597">
        <v>0.98387999999999998</v>
      </c>
      <c r="Q597">
        <v>31</v>
      </c>
      <c r="R597">
        <v>0.90200000000000002</v>
      </c>
      <c r="S597">
        <v>3</v>
      </c>
      <c r="T597">
        <v>58</v>
      </c>
      <c r="U597">
        <v>27</v>
      </c>
    </row>
    <row r="598" spans="1:21" x14ac:dyDescent="0.25">
      <c r="A598" t="s">
        <v>178</v>
      </c>
      <c r="B598" t="s">
        <v>187</v>
      </c>
      <c r="C598" t="s">
        <v>188</v>
      </c>
      <c r="D598" t="s">
        <v>29</v>
      </c>
      <c r="E598" t="s">
        <v>24</v>
      </c>
      <c r="F598" t="s">
        <v>30</v>
      </c>
      <c r="G598">
        <v>1</v>
      </c>
      <c r="H598" t="s">
        <v>31</v>
      </c>
      <c r="I598">
        <v>1.73505</v>
      </c>
      <c r="J598">
        <v>2.10649</v>
      </c>
      <c r="K598">
        <v>5.7689999999999998E-2</v>
      </c>
      <c r="N598">
        <v>3.57</v>
      </c>
      <c r="O598">
        <v>70.61</v>
      </c>
      <c r="P598">
        <v>0.24018999999999999</v>
      </c>
      <c r="Q598">
        <v>31</v>
      </c>
      <c r="R598">
        <v>0.89800000000000002</v>
      </c>
      <c r="S598">
        <v>5.0999999999999996</v>
      </c>
      <c r="T598">
        <v>65.8</v>
      </c>
      <c r="U598">
        <v>29</v>
      </c>
    </row>
    <row r="599" spans="1:21" x14ac:dyDescent="0.25">
      <c r="A599" t="s">
        <v>178</v>
      </c>
      <c r="B599" t="s">
        <v>187</v>
      </c>
      <c r="C599" t="s">
        <v>188</v>
      </c>
      <c r="D599" t="s">
        <v>24</v>
      </c>
      <c r="E599" t="s">
        <v>32</v>
      </c>
      <c r="F599" t="s">
        <v>30</v>
      </c>
      <c r="G599" t="s">
        <v>52</v>
      </c>
      <c r="H599" t="s">
        <v>43</v>
      </c>
      <c r="I599">
        <v>-1.79996</v>
      </c>
      <c r="J599">
        <v>0.65676999999999996</v>
      </c>
      <c r="K599">
        <v>-1.4E-2</v>
      </c>
      <c r="L599">
        <v>1.2999999999999999E-4</v>
      </c>
      <c r="N599">
        <v>0.37</v>
      </c>
      <c r="O599">
        <v>21.52</v>
      </c>
      <c r="P599">
        <v>1.9E-3</v>
      </c>
      <c r="Q599">
        <v>31</v>
      </c>
      <c r="R599">
        <v>0.94599999999999995</v>
      </c>
      <c r="S599">
        <v>1.3</v>
      </c>
      <c r="T599">
        <v>20.2</v>
      </c>
      <c r="U599">
        <v>27</v>
      </c>
    </row>
    <row r="600" spans="1:21" x14ac:dyDescent="0.25">
      <c r="A600" t="s">
        <v>178</v>
      </c>
      <c r="B600" t="s">
        <v>187</v>
      </c>
      <c r="C600" t="s">
        <v>188</v>
      </c>
      <c r="D600" t="s">
        <v>24</v>
      </c>
      <c r="E600" t="s">
        <v>34</v>
      </c>
      <c r="F600" t="s">
        <v>30</v>
      </c>
      <c r="G600" t="s">
        <v>27</v>
      </c>
      <c r="H600" t="s">
        <v>28</v>
      </c>
      <c r="I600">
        <v>2.3774099999999998</v>
      </c>
      <c r="J600">
        <v>0.16325000000000001</v>
      </c>
      <c r="N600">
        <v>2.78</v>
      </c>
      <c r="O600">
        <v>13.91</v>
      </c>
      <c r="P600">
        <v>8.8950000000000001E-2</v>
      </c>
      <c r="Q600">
        <v>31</v>
      </c>
      <c r="R600">
        <v>0.79800000000000004</v>
      </c>
      <c r="S600">
        <v>2</v>
      </c>
      <c r="T600">
        <v>14</v>
      </c>
      <c r="U600">
        <v>29</v>
      </c>
    </row>
    <row r="601" spans="1:21" x14ac:dyDescent="0.25">
      <c r="A601" t="s">
        <v>178</v>
      </c>
      <c r="B601" t="s">
        <v>187</v>
      </c>
      <c r="C601" t="s">
        <v>188</v>
      </c>
      <c r="D601" t="s">
        <v>25</v>
      </c>
      <c r="E601" t="s">
        <v>24</v>
      </c>
      <c r="F601" t="s">
        <v>35</v>
      </c>
      <c r="G601" t="s">
        <v>71</v>
      </c>
      <c r="H601" t="s">
        <v>28</v>
      </c>
      <c r="I601">
        <v>2.4363600000000001</v>
      </c>
      <c r="J601">
        <v>1.13626</v>
      </c>
      <c r="N601">
        <v>2.44</v>
      </c>
      <c r="O601">
        <v>70.61</v>
      </c>
      <c r="P601">
        <v>0.10217</v>
      </c>
      <c r="Q601">
        <v>31</v>
      </c>
      <c r="R601">
        <v>0.874</v>
      </c>
      <c r="S601">
        <v>5.0999999999999996</v>
      </c>
      <c r="T601">
        <v>65.8</v>
      </c>
      <c r="U601">
        <v>29</v>
      </c>
    </row>
    <row r="602" spans="1:21" x14ac:dyDescent="0.25">
      <c r="A602" t="s">
        <v>178</v>
      </c>
      <c r="B602" t="s">
        <v>187</v>
      </c>
      <c r="C602" t="s">
        <v>188</v>
      </c>
      <c r="D602" t="s">
        <v>24</v>
      </c>
      <c r="E602" t="s">
        <v>37</v>
      </c>
      <c r="F602" t="s">
        <v>38</v>
      </c>
      <c r="G602" t="s">
        <v>40</v>
      </c>
      <c r="H602" t="s">
        <v>60</v>
      </c>
      <c r="I602">
        <v>-7.4138900000000003</v>
      </c>
      <c r="J602">
        <v>9.5868699999999993</v>
      </c>
      <c r="K602">
        <v>8.9599999999999999E-2</v>
      </c>
      <c r="N602">
        <v>0.14000000000000001</v>
      </c>
      <c r="O602">
        <v>974.4</v>
      </c>
      <c r="P602">
        <v>0.29932999999999998</v>
      </c>
      <c r="Q602">
        <v>30</v>
      </c>
      <c r="R602">
        <v>0.93600000000000005</v>
      </c>
      <c r="S602">
        <v>0.2</v>
      </c>
      <c r="T602">
        <v>1142.0999999999999</v>
      </c>
      <c r="U602">
        <v>28</v>
      </c>
    </row>
    <row r="603" spans="1:21" x14ac:dyDescent="0.25">
      <c r="A603" t="s">
        <v>178</v>
      </c>
      <c r="B603" t="s">
        <v>187</v>
      </c>
      <c r="C603" t="s">
        <v>188</v>
      </c>
      <c r="D603" t="s">
        <v>24</v>
      </c>
      <c r="E603" t="s">
        <v>39</v>
      </c>
      <c r="F603" t="s">
        <v>30</v>
      </c>
      <c r="G603" t="s">
        <v>27</v>
      </c>
      <c r="H603" t="s">
        <v>28</v>
      </c>
      <c r="I603">
        <v>3.6487599999999998</v>
      </c>
      <c r="J603">
        <v>0.19161</v>
      </c>
      <c r="N603">
        <v>4.12</v>
      </c>
      <c r="O603">
        <v>17.18</v>
      </c>
      <c r="P603">
        <v>9.239E-2</v>
      </c>
      <c r="Q603">
        <v>31</v>
      </c>
      <c r="R603">
        <v>0.84</v>
      </c>
      <c r="S603">
        <v>4</v>
      </c>
      <c r="T603">
        <v>17</v>
      </c>
      <c r="U603">
        <v>29</v>
      </c>
    </row>
    <row r="604" spans="1:21" x14ac:dyDescent="0.25">
      <c r="A604" t="s">
        <v>178</v>
      </c>
      <c r="B604" t="s">
        <v>189</v>
      </c>
      <c r="C604" t="s">
        <v>190</v>
      </c>
      <c r="D604" t="s">
        <v>24</v>
      </c>
      <c r="E604" t="s">
        <v>25</v>
      </c>
      <c r="F604" t="s">
        <v>26</v>
      </c>
      <c r="G604" t="s">
        <v>40</v>
      </c>
      <c r="H604" t="s">
        <v>33</v>
      </c>
      <c r="I604">
        <v>-4.2642499999999997</v>
      </c>
      <c r="J604">
        <v>1.29921</v>
      </c>
      <c r="K604">
        <v>-9.4500000000000001E-3</v>
      </c>
      <c r="N604">
        <v>0</v>
      </c>
      <c r="O604">
        <v>52</v>
      </c>
      <c r="P604">
        <v>4.08263</v>
      </c>
      <c r="Q604">
        <v>65</v>
      </c>
      <c r="R604">
        <v>0.91</v>
      </c>
      <c r="S604">
        <v>2</v>
      </c>
      <c r="T604">
        <v>46</v>
      </c>
      <c r="U604">
        <v>62</v>
      </c>
    </row>
    <row r="605" spans="1:21" x14ac:dyDescent="0.25">
      <c r="A605" t="s">
        <v>178</v>
      </c>
      <c r="B605" t="s">
        <v>189</v>
      </c>
      <c r="C605" t="s">
        <v>190</v>
      </c>
      <c r="D605" t="s">
        <v>29</v>
      </c>
      <c r="E605" t="s">
        <v>24</v>
      </c>
      <c r="F605" t="s">
        <v>30</v>
      </c>
      <c r="G605" t="s">
        <v>49</v>
      </c>
      <c r="H605" t="s">
        <v>43</v>
      </c>
      <c r="I605">
        <v>2.4018000000000002</v>
      </c>
      <c r="J605">
        <v>1.1351500000000001</v>
      </c>
      <c r="K605">
        <v>0.32950000000000002</v>
      </c>
      <c r="L605">
        <v>-1.0449999999999999E-2</v>
      </c>
      <c r="N605">
        <v>4.6100000000000003</v>
      </c>
      <c r="O605">
        <v>65.67</v>
      </c>
      <c r="P605">
        <v>0.38022</v>
      </c>
      <c r="Q605">
        <v>65</v>
      </c>
      <c r="R605">
        <v>0.94299999999999995</v>
      </c>
      <c r="S605">
        <v>4.3</v>
      </c>
      <c r="T605">
        <v>78.7</v>
      </c>
      <c r="U605">
        <v>61</v>
      </c>
    </row>
    <row r="606" spans="1:21" x14ac:dyDescent="0.25">
      <c r="A606" t="s">
        <v>178</v>
      </c>
      <c r="B606" t="s">
        <v>189</v>
      </c>
      <c r="C606" t="s">
        <v>190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0.25201000000000001</v>
      </c>
      <c r="J606">
        <v>0.34447</v>
      </c>
      <c r="K606">
        <v>-1.5E-3</v>
      </c>
      <c r="N606">
        <v>1.81</v>
      </c>
      <c r="O606">
        <v>16.420000000000002</v>
      </c>
      <c r="P606">
        <v>5.398E-2</v>
      </c>
      <c r="Q606">
        <v>65</v>
      </c>
      <c r="R606">
        <v>0.95399999999999996</v>
      </c>
      <c r="S606">
        <v>1.8</v>
      </c>
      <c r="T606">
        <v>22.1</v>
      </c>
      <c r="U606">
        <v>62</v>
      </c>
    </row>
    <row r="607" spans="1:21" x14ac:dyDescent="0.25">
      <c r="A607" t="s">
        <v>178</v>
      </c>
      <c r="B607" t="s">
        <v>189</v>
      </c>
      <c r="C607" t="s">
        <v>190</v>
      </c>
      <c r="D607" t="s">
        <v>24</v>
      </c>
      <c r="E607" t="s">
        <v>34</v>
      </c>
      <c r="F607" t="s">
        <v>30</v>
      </c>
      <c r="G607" t="s">
        <v>52</v>
      </c>
      <c r="H607" t="s">
        <v>43</v>
      </c>
      <c r="I607">
        <v>2.8201100000000001</v>
      </c>
      <c r="J607">
        <v>1.8489999999999999E-2</v>
      </c>
      <c r="K607">
        <v>5.9899999999999997E-3</v>
      </c>
      <c r="L607">
        <v>-6.0000000000000002E-5</v>
      </c>
      <c r="N607">
        <v>3.03</v>
      </c>
      <c r="O607">
        <v>13.38</v>
      </c>
      <c r="P607">
        <v>1.83E-3</v>
      </c>
      <c r="Q607">
        <v>65</v>
      </c>
      <c r="R607">
        <v>0.88600000000000001</v>
      </c>
      <c r="S607">
        <v>2.6</v>
      </c>
      <c r="T607">
        <v>18</v>
      </c>
      <c r="U607">
        <v>61</v>
      </c>
    </row>
    <row r="608" spans="1:21" x14ac:dyDescent="0.25">
      <c r="A608" t="s">
        <v>178</v>
      </c>
      <c r="B608" t="s">
        <v>189</v>
      </c>
      <c r="C608" t="s">
        <v>190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>
        <v>4.6134500000000003</v>
      </c>
      <c r="J608">
        <v>0.39974999999999999</v>
      </c>
      <c r="K608">
        <v>5.339E-2</v>
      </c>
      <c r="L608">
        <v>-7.3999999999999999E-4</v>
      </c>
      <c r="N608">
        <v>4.6100000000000003</v>
      </c>
      <c r="O608">
        <v>65.67</v>
      </c>
      <c r="P608">
        <v>0.12717000000000001</v>
      </c>
      <c r="Q608">
        <v>65</v>
      </c>
      <c r="R608">
        <v>0.89800000000000002</v>
      </c>
      <c r="S608">
        <v>4.3</v>
      </c>
      <c r="T608">
        <v>78.7</v>
      </c>
      <c r="U608">
        <v>61</v>
      </c>
    </row>
    <row r="609" spans="1:21" x14ac:dyDescent="0.25">
      <c r="A609" t="s">
        <v>178</v>
      </c>
      <c r="B609" t="s">
        <v>189</v>
      </c>
      <c r="C609" t="s">
        <v>190</v>
      </c>
      <c r="D609" t="s">
        <v>24</v>
      </c>
      <c r="E609" t="s">
        <v>37</v>
      </c>
      <c r="F609" t="s">
        <v>38</v>
      </c>
      <c r="G609">
        <v>1</v>
      </c>
      <c r="H609" t="s">
        <v>31</v>
      </c>
      <c r="I609">
        <v>-6.9308399999999999</v>
      </c>
      <c r="J609">
        <v>9.3600399999999997</v>
      </c>
      <c r="K609">
        <v>0.32139000000000001</v>
      </c>
      <c r="N609">
        <v>0.37</v>
      </c>
      <c r="O609">
        <v>946.12</v>
      </c>
      <c r="P609">
        <v>0.56691000000000003</v>
      </c>
      <c r="Q609">
        <v>65</v>
      </c>
      <c r="R609">
        <v>0.94899999999999995</v>
      </c>
      <c r="S609">
        <v>0.3</v>
      </c>
      <c r="T609">
        <v>1601.4</v>
      </c>
      <c r="U609">
        <v>63</v>
      </c>
    </row>
    <row r="610" spans="1:21" x14ac:dyDescent="0.25">
      <c r="A610" t="s">
        <v>178</v>
      </c>
      <c r="B610" t="s">
        <v>189</v>
      </c>
      <c r="C610" t="s">
        <v>190</v>
      </c>
      <c r="D610" t="s">
        <v>24</v>
      </c>
      <c r="E610" t="s">
        <v>39</v>
      </c>
      <c r="F610" t="s">
        <v>30</v>
      </c>
      <c r="G610" t="s">
        <v>52</v>
      </c>
      <c r="H610" t="s">
        <v>28</v>
      </c>
      <c r="I610">
        <v>3.3749400000000001</v>
      </c>
      <c r="J610">
        <v>0.19932</v>
      </c>
      <c r="N610">
        <v>4.29</v>
      </c>
      <c r="O610">
        <v>16.46</v>
      </c>
      <c r="P610">
        <v>1.7700000000000001E-3</v>
      </c>
      <c r="Q610">
        <v>65</v>
      </c>
      <c r="R610">
        <v>0.91900000000000004</v>
      </c>
      <c r="S610">
        <v>4</v>
      </c>
      <c r="T610">
        <v>22</v>
      </c>
      <c r="U610">
        <v>63</v>
      </c>
    </row>
    <row r="611" spans="1:21" x14ac:dyDescent="0.25">
      <c r="A611" t="s">
        <v>178</v>
      </c>
      <c r="B611" t="s">
        <v>101</v>
      </c>
      <c r="C611" t="s">
        <v>102</v>
      </c>
      <c r="D611" t="s">
        <v>24</v>
      </c>
      <c r="E611" t="s">
        <v>25</v>
      </c>
      <c r="F611" t="s">
        <v>26</v>
      </c>
      <c r="G611" t="s">
        <v>40</v>
      </c>
      <c r="H611" t="s">
        <v>33</v>
      </c>
      <c r="I611">
        <v>-0.83991000000000005</v>
      </c>
      <c r="J611">
        <v>1.0093700000000001</v>
      </c>
      <c r="K611">
        <v>-3.7000000000000002E-3</v>
      </c>
      <c r="N611">
        <v>0</v>
      </c>
      <c r="O611">
        <v>57</v>
      </c>
      <c r="P611">
        <v>5.2274900000000004</v>
      </c>
      <c r="Q611">
        <v>68</v>
      </c>
      <c r="R611">
        <v>0.88100000000000001</v>
      </c>
      <c r="S611">
        <v>2</v>
      </c>
      <c r="T611">
        <v>49</v>
      </c>
      <c r="U611">
        <v>65</v>
      </c>
    </row>
    <row r="612" spans="1:21" x14ac:dyDescent="0.25">
      <c r="A612" t="s">
        <v>178</v>
      </c>
      <c r="B612" t="s">
        <v>101</v>
      </c>
      <c r="C612" t="s">
        <v>102</v>
      </c>
      <c r="D612" t="s">
        <v>29</v>
      </c>
      <c r="E612" t="s">
        <v>24</v>
      </c>
      <c r="F612" t="s">
        <v>30</v>
      </c>
      <c r="G612" t="s">
        <v>49</v>
      </c>
      <c r="H612" t="s">
        <v>43</v>
      </c>
      <c r="I612">
        <v>9.0871499999999994</v>
      </c>
      <c r="J612">
        <v>-3.4263499999999998</v>
      </c>
      <c r="K612">
        <v>1.0340199999999999</v>
      </c>
      <c r="L612">
        <v>-3.9640000000000002E-2</v>
      </c>
      <c r="N612">
        <v>2.72</v>
      </c>
      <c r="O612">
        <v>66.08</v>
      </c>
      <c r="P612">
        <v>0.46357999999999999</v>
      </c>
      <c r="Q612">
        <v>68</v>
      </c>
      <c r="R612">
        <v>0.92400000000000004</v>
      </c>
      <c r="S612">
        <v>4.8</v>
      </c>
      <c r="T612">
        <v>66.8</v>
      </c>
      <c r="U612">
        <v>64</v>
      </c>
    </row>
    <row r="613" spans="1:21" x14ac:dyDescent="0.25">
      <c r="A613" t="s">
        <v>178</v>
      </c>
      <c r="B613" t="s">
        <v>101</v>
      </c>
      <c r="C613" t="s">
        <v>102</v>
      </c>
      <c r="D613" t="s">
        <v>24</v>
      </c>
      <c r="E613" t="s">
        <v>32</v>
      </c>
      <c r="F613" t="s">
        <v>30</v>
      </c>
      <c r="G613" t="s">
        <v>27</v>
      </c>
      <c r="H613" t="s">
        <v>43</v>
      </c>
      <c r="I613">
        <v>-0.72835000000000005</v>
      </c>
      <c r="J613">
        <v>0.58462999999999998</v>
      </c>
      <c r="K613">
        <v>-1.157E-2</v>
      </c>
      <c r="L613">
        <v>1E-4</v>
      </c>
      <c r="N613">
        <v>0.78</v>
      </c>
      <c r="O613">
        <v>16.190000000000001</v>
      </c>
      <c r="P613">
        <v>5.6509999999999998E-2</v>
      </c>
      <c r="Q613">
        <v>68</v>
      </c>
      <c r="R613">
        <v>0.92</v>
      </c>
      <c r="S613">
        <v>1.2</v>
      </c>
      <c r="T613">
        <v>17.100000000000001</v>
      </c>
      <c r="U613">
        <v>64</v>
      </c>
    </row>
    <row r="614" spans="1:21" x14ac:dyDescent="0.25">
      <c r="A614" t="s">
        <v>178</v>
      </c>
      <c r="B614" t="s">
        <v>101</v>
      </c>
      <c r="C614" t="s">
        <v>102</v>
      </c>
      <c r="D614" t="s">
        <v>24</v>
      </c>
      <c r="E614" t="s">
        <v>34</v>
      </c>
      <c r="F614" t="s">
        <v>30</v>
      </c>
      <c r="G614" t="s">
        <v>52</v>
      </c>
      <c r="H614" t="s">
        <v>28</v>
      </c>
      <c r="I614">
        <v>1.33382</v>
      </c>
      <c r="J614">
        <v>0.17277999999999999</v>
      </c>
      <c r="N614">
        <v>1.8</v>
      </c>
      <c r="O614">
        <v>12.75</v>
      </c>
      <c r="P614">
        <v>2.6800000000000001E-3</v>
      </c>
      <c r="Q614">
        <v>68</v>
      </c>
      <c r="R614">
        <v>0.83199999999999996</v>
      </c>
      <c r="S614">
        <v>1.9</v>
      </c>
      <c r="T614">
        <v>18</v>
      </c>
      <c r="U614">
        <v>66</v>
      </c>
    </row>
    <row r="615" spans="1:21" x14ac:dyDescent="0.25">
      <c r="A615" t="s">
        <v>178</v>
      </c>
      <c r="B615" t="s">
        <v>101</v>
      </c>
      <c r="C615" t="s">
        <v>102</v>
      </c>
      <c r="D615" t="s">
        <v>25</v>
      </c>
      <c r="E615" t="s">
        <v>24</v>
      </c>
      <c r="F615" t="s">
        <v>35</v>
      </c>
      <c r="G615" t="s">
        <v>36</v>
      </c>
      <c r="H615" t="s">
        <v>28</v>
      </c>
      <c r="I615">
        <v>2.71672</v>
      </c>
      <c r="J615">
        <v>1.1116900000000001</v>
      </c>
      <c r="N615">
        <v>2.72</v>
      </c>
      <c r="O615">
        <v>66.08</v>
      </c>
      <c r="P615">
        <v>8.5622199999999999</v>
      </c>
      <c r="Q615">
        <v>68</v>
      </c>
      <c r="R615">
        <v>0.88600000000000001</v>
      </c>
      <c r="S615">
        <v>4.8</v>
      </c>
      <c r="T615">
        <v>66.8</v>
      </c>
      <c r="U615">
        <v>66</v>
      </c>
    </row>
    <row r="616" spans="1:21" x14ac:dyDescent="0.25">
      <c r="A616" t="s">
        <v>178</v>
      </c>
      <c r="B616" t="s">
        <v>101</v>
      </c>
      <c r="C616" t="s">
        <v>102</v>
      </c>
      <c r="D616" t="s">
        <v>24</v>
      </c>
      <c r="E616" t="s">
        <v>37</v>
      </c>
      <c r="F616" t="s">
        <v>38</v>
      </c>
      <c r="G616">
        <v>1</v>
      </c>
      <c r="H616" t="s">
        <v>31</v>
      </c>
      <c r="I616">
        <v>-6.5735599999999996</v>
      </c>
      <c r="J616">
        <v>8.7048699999999997</v>
      </c>
      <c r="K616">
        <v>0.45562000000000002</v>
      </c>
      <c r="N616">
        <v>0.24</v>
      </c>
      <c r="O616">
        <v>595.91999999999996</v>
      </c>
      <c r="P616">
        <v>0.67500000000000004</v>
      </c>
      <c r="Q616">
        <v>67</v>
      </c>
      <c r="R616">
        <v>0.89400000000000002</v>
      </c>
      <c r="S616">
        <v>0.2</v>
      </c>
      <c r="T616">
        <v>1093.5999999999999</v>
      </c>
      <c r="U616">
        <v>65</v>
      </c>
    </row>
    <row r="617" spans="1:21" x14ac:dyDescent="0.25">
      <c r="A617" t="s">
        <v>178</v>
      </c>
      <c r="B617" t="s">
        <v>101</v>
      </c>
      <c r="C617" t="s">
        <v>102</v>
      </c>
      <c r="D617" t="s">
        <v>24</v>
      </c>
      <c r="E617" t="s">
        <v>39</v>
      </c>
      <c r="F617" t="s">
        <v>30</v>
      </c>
      <c r="G617" t="s">
        <v>52</v>
      </c>
      <c r="H617" t="s">
        <v>28</v>
      </c>
      <c r="I617">
        <v>2.51844</v>
      </c>
      <c r="J617">
        <v>0.21562999999999999</v>
      </c>
      <c r="N617">
        <v>3.1</v>
      </c>
      <c r="O617">
        <v>16.77</v>
      </c>
      <c r="P617">
        <v>2.7799999999999999E-3</v>
      </c>
      <c r="Q617">
        <v>68</v>
      </c>
      <c r="R617">
        <v>0.88200000000000001</v>
      </c>
      <c r="S617">
        <v>3</v>
      </c>
      <c r="T617">
        <v>20</v>
      </c>
      <c r="U617">
        <v>66</v>
      </c>
    </row>
    <row r="618" spans="1:21" x14ac:dyDescent="0.25">
      <c r="A618" t="s">
        <v>178</v>
      </c>
      <c r="B618" t="s">
        <v>167</v>
      </c>
      <c r="C618" t="s">
        <v>168</v>
      </c>
      <c r="D618" t="s">
        <v>24</v>
      </c>
      <c r="E618" t="s">
        <v>25</v>
      </c>
      <c r="F618" t="s">
        <v>26</v>
      </c>
      <c r="G618" t="s">
        <v>52</v>
      </c>
      <c r="H618" t="s">
        <v>43</v>
      </c>
      <c r="I618">
        <v>16.02393</v>
      </c>
      <c r="J618">
        <v>-2.55707</v>
      </c>
      <c r="K618">
        <v>0.18609000000000001</v>
      </c>
      <c r="L618">
        <v>-2.5899999999999999E-3</v>
      </c>
      <c r="N618">
        <v>1</v>
      </c>
      <c r="O618">
        <v>63</v>
      </c>
      <c r="P618">
        <v>2.3429999999999999E-2</v>
      </c>
      <c r="Q618">
        <v>28</v>
      </c>
      <c r="R618">
        <v>0.93300000000000005</v>
      </c>
      <c r="S618">
        <v>6</v>
      </c>
      <c r="T618">
        <v>47</v>
      </c>
      <c r="U618">
        <v>24</v>
      </c>
    </row>
    <row r="619" spans="1:21" x14ac:dyDescent="0.25">
      <c r="A619" t="s">
        <v>178</v>
      </c>
      <c r="B619" t="s">
        <v>167</v>
      </c>
      <c r="C619" t="s">
        <v>168</v>
      </c>
      <c r="D619" t="s">
        <v>29</v>
      </c>
      <c r="E619" t="s">
        <v>24</v>
      </c>
      <c r="F619" t="s">
        <v>30</v>
      </c>
      <c r="G619" t="s">
        <v>85</v>
      </c>
      <c r="H619" t="s">
        <v>33</v>
      </c>
      <c r="I619">
        <v>5.1324899999999998</v>
      </c>
      <c r="J619">
        <v>0.53408999999999995</v>
      </c>
      <c r="K619">
        <v>0.36382999999999999</v>
      </c>
      <c r="N619">
        <v>6.86</v>
      </c>
      <c r="O619">
        <v>50.51</v>
      </c>
      <c r="P619">
        <v>0.83062000000000002</v>
      </c>
      <c r="Q619">
        <v>28</v>
      </c>
      <c r="R619">
        <v>0.95399999999999996</v>
      </c>
      <c r="S619">
        <v>6.6</v>
      </c>
      <c r="T619">
        <v>45.5</v>
      </c>
      <c r="U619">
        <v>25</v>
      </c>
    </row>
    <row r="620" spans="1:21" x14ac:dyDescent="0.25">
      <c r="A620" t="s">
        <v>178</v>
      </c>
      <c r="B620" t="s">
        <v>167</v>
      </c>
      <c r="C620" t="s">
        <v>168</v>
      </c>
      <c r="D620" t="s">
        <v>24</v>
      </c>
      <c r="E620" t="s">
        <v>32</v>
      </c>
      <c r="F620" t="s">
        <v>30</v>
      </c>
      <c r="G620">
        <v>1</v>
      </c>
      <c r="H620" t="s">
        <v>33</v>
      </c>
      <c r="I620">
        <v>-9.1299999999999992E-3</v>
      </c>
      <c r="J620">
        <v>0.34408</v>
      </c>
      <c r="K620">
        <v>-3.0100000000000001E-3</v>
      </c>
      <c r="N620">
        <v>1.99</v>
      </c>
      <c r="O620">
        <v>9.69</v>
      </c>
      <c r="P620">
        <v>0.20641999999999999</v>
      </c>
      <c r="Q620">
        <v>28</v>
      </c>
      <c r="R620">
        <v>0.95199999999999996</v>
      </c>
      <c r="S620">
        <v>2.2000000000000002</v>
      </c>
      <c r="T620">
        <v>9.6</v>
      </c>
      <c r="U620">
        <v>25</v>
      </c>
    </row>
    <row r="621" spans="1:21" x14ac:dyDescent="0.25">
      <c r="A621" t="s">
        <v>178</v>
      </c>
      <c r="B621" t="s">
        <v>167</v>
      </c>
      <c r="C621" t="s">
        <v>168</v>
      </c>
      <c r="D621" t="s">
        <v>24</v>
      </c>
      <c r="E621" t="s">
        <v>34</v>
      </c>
      <c r="F621" t="s">
        <v>30</v>
      </c>
      <c r="G621" t="s">
        <v>40</v>
      </c>
      <c r="H621" t="s">
        <v>60</v>
      </c>
      <c r="I621">
        <v>-1.1941600000000001</v>
      </c>
      <c r="J621">
        <v>2.2612100000000002</v>
      </c>
      <c r="K621">
        <v>4.9100000000000003E-3</v>
      </c>
      <c r="N621">
        <v>1.41</v>
      </c>
      <c r="O621">
        <v>6.85</v>
      </c>
      <c r="P621">
        <v>7.0099999999999996E-2</v>
      </c>
      <c r="Q621">
        <v>28</v>
      </c>
      <c r="R621">
        <v>0.875</v>
      </c>
      <c r="S621">
        <v>1.5</v>
      </c>
      <c r="T621">
        <v>7</v>
      </c>
      <c r="U621">
        <v>26</v>
      </c>
    </row>
    <row r="622" spans="1:21" x14ac:dyDescent="0.25">
      <c r="A622" t="s">
        <v>178</v>
      </c>
      <c r="B622" t="s">
        <v>167</v>
      </c>
      <c r="C622" t="s">
        <v>168</v>
      </c>
      <c r="D622" t="s">
        <v>25</v>
      </c>
      <c r="E622" t="s">
        <v>24</v>
      </c>
      <c r="F622" t="s">
        <v>35</v>
      </c>
      <c r="G622" t="s">
        <v>44</v>
      </c>
      <c r="H622" t="s">
        <v>28</v>
      </c>
      <c r="I622">
        <v>6.1552699999999998</v>
      </c>
      <c r="J622">
        <v>0.70399999999999996</v>
      </c>
      <c r="N622">
        <v>6.16</v>
      </c>
      <c r="O622">
        <v>50.51</v>
      </c>
      <c r="P622">
        <v>0.54466000000000003</v>
      </c>
      <c r="Q622">
        <v>28</v>
      </c>
      <c r="R622">
        <v>0.89</v>
      </c>
      <c r="S622">
        <v>6.6</v>
      </c>
      <c r="T622">
        <v>45.5</v>
      </c>
      <c r="U622">
        <v>26</v>
      </c>
    </row>
    <row r="623" spans="1:21" x14ac:dyDescent="0.25">
      <c r="A623" t="s">
        <v>178</v>
      </c>
      <c r="B623" t="s">
        <v>167</v>
      </c>
      <c r="C623" t="s">
        <v>168</v>
      </c>
      <c r="D623" t="s">
        <v>24</v>
      </c>
      <c r="E623" t="s">
        <v>37</v>
      </c>
      <c r="F623" t="s">
        <v>38</v>
      </c>
      <c r="G623">
        <v>1</v>
      </c>
      <c r="H623" t="s">
        <v>31</v>
      </c>
      <c r="I623">
        <v>-8.0971700000000002</v>
      </c>
      <c r="J623">
        <v>9.3811999999999998</v>
      </c>
      <c r="K623">
        <v>0.21873000000000001</v>
      </c>
      <c r="N623">
        <v>0.28999999999999998</v>
      </c>
      <c r="O623">
        <v>133.74</v>
      </c>
      <c r="P623">
        <v>0.46768999999999999</v>
      </c>
      <c r="Q623">
        <v>28</v>
      </c>
      <c r="R623">
        <v>0.91600000000000004</v>
      </c>
      <c r="S623">
        <v>0.2</v>
      </c>
      <c r="T623">
        <v>128.1</v>
      </c>
      <c r="U623">
        <v>26</v>
      </c>
    </row>
    <row r="624" spans="1:21" x14ac:dyDescent="0.25">
      <c r="A624" t="s">
        <v>178</v>
      </c>
      <c r="B624" t="s">
        <v>167</v>
      </c>
      <c r="C624" t="s">
        <v>168</v>
      </c>
      <c r="D624" t="s">
        <v>24</v>
      </c>
      <c r="E624" t="s">
        <v>39</v>
      </c>
      <c r="F624" t="s">
        <v>30</v>
      </c>
      <c r="G624" t="s">
        <v>40</v>
      </c>
      <c r="H624" t="s">
        <v>28</v>
      </c>
      <c r="I624">
        <v>3.0855600000000001</v>
      </c>
      <c r="J624">
        <v>0.12146999999999999</v>
      </c>
      <c r="N624">
        <v>3.83</v>
      </c>
      <c r="O624">
        <v>9.2200000000000006</v>
      </c>
      <c r="P624">
        <v>6.4500000000000002E-2</v>
      </c>
      <c r="Q624">
        <v>28</v>
      </c>
      <c r="R624">
        <v>0.83899999999999997</v>
      </c>
      <c r="S624">
        <v>3.5</v>
      </c>
      <c r="T624">
        <v>9</v>
      </c>
      <c r="U624">
        <v>26</v>
      </c>
    </row>
    <row r="625" spans="1:21" x14ac:dyDescent="0.25">
      <c r="A625" t="s">
        <v>178</v>
      </c>
      <c r="B625" t="s">
        <v>191</v>
      </c>
      <c r="C625" t="s">
        <v>192</v>
      </c>
      <c r="D625" t="s">
        <v>24</v>
      </c>
      <c r="E625" t="s">
        <v>25</v>
      </c>
      <c r="F625" t="s">
        <v>26</v>
      </c>
      <c r="G625" t="s">
        <v>27</v>
      </c>
      <c r="H625" t="s">
        <v>33</v>
      </c>
      <c r="I625">
        <v>-6.9920799999999996</v>
      </c>
      <c r="J625">
        <v>2.2181299999999999</v>
      </c>
      <c r="K625">
        <v>-2.8469999999999999E-2</v>
      </c>
      <c r="N625">
        <v>1</v>
      </c>
      <c r="O625">
        <v>57</v>
      </c>
      <c r="P625">
        <v>1.84524</v>
      </c>
      <c r="Q625">
        <v>30</v>
      </c>
      <c r="R625">
        <v>0.748</v>
      </c>
      <c r="S625">
        <v>3</v>
      </c>
      <c r="T625">
        <v>46</v>
      </c>
      <c r="U625">
        <v>27</v>
      </c>
    </row>
    <row r="626" spans="1:21" x14ac:dyDescent="0.25">
      <c r="A626" t="s">
        <v>178</v>
      </c>
      <c r="B626" t="s">
        <v>191</v>
      </c>
      <c r="C626" t="s">
        <v>192</v>
      </c>
      <c r="D626" t="s">
        <v>29</v>
      </c>
      <c r="E626" t="s">
        <v>24</v>
      </c>
      <c r="F626" t="s">
        <v>30</v>
      </c>
      <c r="G626" t="s">
        <v>55</v>
      </c>
      <c r="H626" t="s">
        <v>28</v>
      </c>
      <c r="I626">
        <v>-3.5205299999999999</v>
      </c>
      <c r="J626">
        <v>4.3961100000000002</v>
      </c>
      <c r="N626">
        <v>4.26</v>
      </c>
      <c r="O626">
        <v>45.2</v>
      </c>
      <c r="P626">
        <v>7.375</v>
      </c>
      <c r="Q626">
        <v>30</v>
      </c>
      <c r="R626">
        <v>0.82299999999999995</v>
      </c>
      <c r="S626">
        <v>6.4</v>
      </c>
      <c r="T626">
        <v>43.7</v>
      </c>
      <c r="U626">
        <v>28</v>
      </c>
    </row>
    <row r="627" spans="1:21" x14ac:dyDescent="0.25">
      <c r="A627" t="s">
        <v>178</v>
      </c>
      <c r="B627" t="s">
        <v>191</v>
      </c>
      <c r="C627" t="s">
        <v>192</v>
      </c>
      <c r="D627" t="s">
        <v>24</v>
      </c>
      <c r="E627" t="s">
        <v>32</v>
      </c>
      <c r="F627" t="s">
        <v>30</v>
      </c>
      <c r="G627">
        <v>1</v>
      </c>
      <c r="H627" t="s">
        <v>28</v>
      </c>
      <c r="I627">
        <v>1.81403</v>
      </c>
      <c r="J627">
        <v>0.18387999999999999</v>
      </c>
      <c r="N627">
        <v>2.6</v>
      </c>
      <c r="O627">
        <v>10.130000000000001</v>
      </c>
      <c r="P627">
        <v>0.73875999999999997</v>
      </c>
      <c r="Q627">
        <v>30</v>
      </c>
      <c r="R627">
        <v>0.81299999999999994</v>
      </c>
      <c r="S627">
        <v>2.2000000000000002</v>
      </c>
      <c r="T627">
        <v>9.6</v>
      </c>
      <c r="U627">
        <v>28</v>
      </c>
    </row>
    <row r="628" spans="1:21" x14ac:dyDescent="0.25">
      <c r="A628" t="s">
        <v>178</v>
      </c>
      <c r="B628" t="s">
        <v>191</v>
      </c>
      <c r="C628" t="s">
        <v>192</v>
      </c>
      <c r="D628" t="s">
        <v>24</v>
      </c>
      <c r="E628" t="s">
        <v>34</v>
      </c>
      <c r="F628" t="s">
        <v>30</v>
      </c>
      <c r="G628" t="s">
        <v>27</v>
      </c>
      <c r="H628" t="s">
        <v>28</v>
      </c>
      <c r="I628">
        <v>1.4768300000000001</v>
      </c>
      <c r="J628">
        <v>9.2310000000000003E-2</v>
      </c>
      <c r="N628">
        <v>1.87</v>
      </c>
      <c r="O628">
        <v>5.65</v>
      </c>
      <c r="P628">
        <v>3.083E-2</v>
      </c>
      <c r="Q628">
        <v>30</v>
      </c>
      <c r="R628">
        <v>0.57899999999999996</v>
      </c>
      <c r="S628">
        <v>1.5</v>
      </c>
      <c r="T628">
        <v>6</v>
      </c>
      <c r="U628">
        <v>28</v>
      </c>
    </row>
    <row r="629" spans="1:21" x14ac:dyDescent="0.25">
      <c r="A629" t="s">
        <v>178</v>
      </c>
      <c r="B629" t="s">
        <v>191</v>
      </c>
      <c r="C629" t="s">
        <v>192</v>
      </c>
      <c r="D629" t="s">
        <v>25</v>
      </c>
      <c r="E629" t="s">
        <v>24</v>
      </c>
      <c r="F629" t="s">
        <v>35</v>
      </c>
      <c r="G629" t="s">
        <v>71</v>
      </c>
      <c r="H629" t="s">
        <v>28</v>
      </c>
      <c r="I629">
        <v>4.2610599999999996</v>
      </c>
      <c r="J629">
        <v>0.71828000000000003</v>
      </c>
      <c r="N629">
        <v>4.26</v>
      </c>
      <c r="O629">
        <v>45.2</v>
      </c>
      <c r="P629">
        <v>6.4619999999999997E-2</v>
      </c>
      <c r="Q629">
        <v>30</v>
      </c>
      <c r="R629">
        <v>0.82299999999999995</v>
      </c>
      <c r="S629">
        <v>6.4</v>
      </c>
      <c r="T629">
        <v>43.7</v>
      </c>
      <c r="U629">
        <v>28</v>
      </c>
    </row>
    <row r="630" spans="1:21" x14ac:dyDescent="0.25">
      <c r="A630" t="s">
        <v>178</v>
      </c>
      <c r="B630" t="s">
        <v>191</v>
      </c>
      <c r="C630" t="s">
        <v>192</v>
      </c>
      <c r="D630" t="s">
        <v>24</v>
      </c>
      <c r="E630" t="s">
        <v>37</v>
      </c>
      <c r="F630" t="s">
        <v>38</v>
      </c>
      <c r="G630">
        <v>1</v>
      </c>
      <c r="H630" t="s">
        <v>31</v>
      </c>
      <c r="I630">
        <v>-7.2411700000000003</v>
      </c>
      <c r="J630">
        <v>8.5043799999999994</v>
      </c>
      <c r="K630">
        <v>0.58225000000000005</v>
      </c>
      <c r="N630">
        <v>0.21</v>
      </c>
      <c r="O630">
        <v>122.54</v>
      </c>
      <c r="P630">
        <v>0.76305000000000001</v>
      </c>
      <c r="Q630">
        <v>30</v>
      </c>
      <c r="R630">
        <v>0.77200000000000002</v>
      </c>
      <c r="S630">
        <v>0.4</v>
      </c>
      <c r="T630">
        <v>140.80000000000001</v>
      </c>
      <c r="U630">
        <v>28</v>
      </c>
    </row>
    <row r="631" spans="1:21" x14ac:dyDescent="0.25">
      <c r="A631" t="s">
        <v>178</v>
      </c>
      <c r="B631" t="s">
        <v>191</v>
      </c>
      <c r="C631" t="s">
        <v>192</v>
      </c>
      <c r="D631" t="s">
        <v>24</v>
      </c>
      <c r="E631" t="s">
        <v>39</v>
      </c>
      <c r="F631" t="s">
        <v>30</v>
      </c>
      <c r="G631" t="s">
        <v>27</v>
      </c>
      <c r="H631" t="s">
        <v>28</v>
      </c>
      <c r="I631">
        <v>2.1913399999999998</v>
      </c>
      <c r="J631">
        <v>0.12475</v>
      </c>
      <c r="N631">
        <v>2.72</v>
      </c>
      <c r="O631">
        <v>7.83</v>
      </c>
      <c r="P631">
        <v>2.351E-2</v>
      </c>
      <c r="Q631">
        <v>30</v>
      </c>
      <c r="R631">
        <v>0.77</v>
      </c>
      <c r="S631">
        <v>2.8</v>
      </c>
      <c r="T631">
        <v>8</v>
      </c>
      <c r="U631">
        <v>28</v>
      </c>
    </row>
    <row r="632" spans="1:21" x14ac:dyDescent="0.25">
      <c r="A632" t="s">
        <v>178</v>
      </c>
      <c r="B632" t="s">
        <v>134</v>
      </c>
      <c r="C632" t="s">
        <v>135</v>
      </c>
      <c r="D632" t="s">
        <v>24</v>
      </c>
      <c r="E632" t="s">
        <v>25</v>
      </c>
      <c r="F632" t="s">
        <v>26</v>
      </c>
      <c r="G632" t="s">
        <v>52</v>
      </c>
      <c r="H632" t="s">
        <v>33</v>
      </c>
      <c r="I632">
        <v>3.4809299999999999</v>
      </c>
      <c r="J632">
        <v>0.25921</v>
      </c>
      <c r="K632">
        <v>2.64E-2</v>
      </c>
      <c r="N632">
        <v>0</v>
      </c>
      <c r="O632">
        <v>46</v>
      </c>
      <c r="P632">
        <v>0.11545</v>
      </c>
      <c r="Q632">
        <v>30</v>
      </c>
      <c r="R632">
        <v>0.64</v>
      </c>
      <c r="S632">
        <v>2</v>
      </c>
      <c r="T632">
        <v>55</v>
      </c>
      <c r="U632">
        <v>27</v>
      </c>
    </row>
    <row r="633" spans="1:21" x14ac:dyDescent="0.25">
      <c r="A633" t="s">
        <v>178</v>
      </c>
      <c r="B633" t="s">
        <v>134</v>
      </c>
      <c r="C633" t="s">
        <v>135</v>
      </c>
      <c r="D633" t="s">
        <v>29</v>
      </c>
      <c r="E633" t="s">
        <v>24</v>
      </c>
      <c r="F633" t="s">
        <v>30</v>
      </c>
      <c r="G633" t="s">
        <v>85</v>
      </c>
      <c r="H633" t="s">
        <v>28</v>
      </c>
      <c r="I633">
        <v>-0.42388999999999999</v>
      </c>
      <c r="J633">
        <v>3.2907999999999999</v>
      </c>
      <c r="N633">
        <v>6.06</v>
      </c>
      <c r="O633">
        <v>34.14</v>
      </c>
      <c r="P633">
        <v>1.7384500000000001</v>
      </c>
      <c r="Q633">
        <v>31</v>
      </c>
      <c r="R633">
        <v>0.84499999999999997</v>
      </c>
      <c r="S633">
        <v>4.8</v>
      </c>
      <c r="T633">
        <v>37.6</v>
      </c>
      <c r="U633">
        <v>29</v>
      </c>
    </row>
    <row r="634" spans="1:21" x14ac:dyDescent="0.25">
      <c r="A634" t="s">
        <v>178</v>
      </c>
      <c r="B634" t="s">
        <v>134</v>
      </c>
      <c r="C634" t="s">
        <v>135</v>
      </c>
      <c r="D634" t="s">
        <v>24</v>
      </c>
      <c r="E634" t="s">
        <v>32</v>
      </c>
      <c r="F634" t="s">
        <v>30</v>
      </c>
      <c r="G634" t="s">
        <v>27</v>
      </c>
      <c r="H634" t="s">
        <v>28</v>
      </c>
      <c r="I634">
        <v>0.73436999999999997</v>
      </c>
      <c r="J634">
        <v>0.2626</v>
      </c>
      <c r="N634">
        <v>2.29</v>
      </c>
      <c r="O634">
        <v>9.52</v>
      </c>
      <c r="P634">
        <v>4.3020000000000003E-2</v>
      </c>
      <c r="Q634">
        <v>30</v>
      </c>
      <c r="R634">
        <v>0.84499999999999997</v>
      </c>
      <c r="S634">
        <v>1.7</v>
      </c>
      <c r="T634">
        <v>11</v>
      </c>
      <c r="U634">
        <v>28</v>
      </c>
    </row>
    <row r="635" spans="1:21" x14ac:dyDescent="0.25">
      <c r="A635" t="s">
        <v>178</v>
      </c>
      <c r="B635" t="s">
        <v>134</v>
      </c>
      <c r="C635" t="s">
        <v>135</v>
      </c>
      <c r="D635" t="s">
        <v>24</v>
      </c>
      <c r="E635" t="s">
        <v>34</v>
      </c>
      <c r="F635" t="s">
        <v>30</v>
      </c>
      <c r="G635">
        <v>1</v>
      </c>
      <c r="H635" t="s">
        <v>28</v>
      </c>
      <c r="I635">
        <v>1.63794</v>
      </c>
      <c r="J635">
        <v>0.1467</v>
      </c>
      <c r="N635">
        <v>2.5099999999999998</v>
      </c>
      <c r="O635">
        <v>6.54</v>
      </c>
      <c r="P635">
        <v>0.48153000000000001</v>
      </c>
      <c r="Q635">
        <v>30</v>
      </c>
      <c r="R635">
        <v>0.73299999999999998</v>
      </c>
      <c r="S635">
        <v>2</v>
      </c>
      <c r="T635">
        <v>7.5</v>
      </c>
      <c r="U635">
        <v>28</v>
      </c>
    </row>
    <row r="636" spans="1:21" x14ac:dyDescent="0.25">
      <c r="A636" t="s">
        <v>178</v>
      </c>
      <c r="B636" t="s">
        <v>134</v>
      </c>
      <c r="C636" t="s">
        <v>135</v>
      </c>
      <c r="D636" t="s">
        <v>25</v>
      </c>
      <c r="E636" t="s">
        <v>24</v>
      </c>
      <c r="F636" t="s">
        <v>35</v>
      </c>
      <c r="G636" t="s">
        <v>36</v>
      </c>
      <c r="H636" t="s">
        <v>28</v>
      </c>
      <c r="I636">
        <v>5.9157999999999999</v>
      </c>
      <c r="J636">
        <v>0.59831000000000001</v>
      </c>
      <c r="N636">
        <v>5.92</v>
      </c>
      <c r="O636">
        <v>33.44</v>
      </c>
      <c r="P636">
        <v>4.2208600000000001</v>
      </c>
      <c r="Q636">
        <v>30</v>
      </c>
      <c r="R636">
        <v>0.69199999999999995</v>
      </c>
      <c r="S636">
        <v>4.8</v>
      </c>
      <c r="T636">
        <v>37.6</v>
      </c>
      <c r="U636">
        <v>28</v>
      </c>
    </row>
    <row r="637" spans="1:21" x14ac:dyDescent="0.25">
      <c r="A637" t="s">
        <v>178</v>
      </c>
      <c r="B637" t="s">
        <v>134</v>
      </c>
      <c r="C637" t="s">
        <v>135</v>
      </c>
      <c r="D637" t="s">
        <v>24</v>
      </c>
      <c r="E637" t="s">
        <v>37</v>
      </c>
      <c r="F637" t="s">
        <v>38</v>
      </c>
      <c r="G637" t="s">
        <v>40</v>
      </c>
      <c r="H637" t="s">
        <v>60</v>
      </c>
      <c r="I637">
        <v>-6.0986799999999999</v>
      </c>
      <c r="J637">
        <v>7.8677599999999996</v>
      </c>
      <c r="K637">
        <v>0.1162</v>
      </c>
      <c r="N637">
        <v>0.46</v>
      </c>
      <c r="O637">
        <v>65.45</v>
      </c>
      <c r="P637">
        <v>0.34088000000000002</v>
      </c>
      <c r="Q637">
        <v>30</v>
      </c>
      <c r="R637">
        <v>0.85199999999999998</v>
      </c>
      <c r="S637">
        <v>0.2</v>
      </c>
      <c r="T637">
        <v>147.9</v>
      </c>
      <c r="U637">
        <v>28</v>
      </c>
    </row>
    <row r="638" spans="1:21" x14ac:dyDescent="0.25">
      <c r="A638" t="s">
        <v>178</v>
      </c>
      <c r="B638" t="s">
        <v>134</v>
      </c>
      <c r="C638" t="s">
        <v>135</v>
      </c>
      <c r="D638" t="s">
        <v>24</v>
      </c>
      <c r="E638" t="s">
        <v>39</v>
      </c>
      <c r="F638" t="s">
        <v>30</v>
      </c>
      <c r="G638" t="s">
        <v>27</v>
      </c>
      <c r="H638" t="s">
        <v>43</v>
      </c>
      <c r="I638">
        <v>5.1225800000000001</v>
      </c>
      <c r="J638">
        <v>-0.30206</v>
      </c>
      <c r="K638">
        <v>2.8969999999999999E-2</v>
      </c>
      <c r="L638">
        <v>-4.8000000000000001E-4</v>
      </c>
      <c r="N638">
        <v>4.25</v>
      </c>
      <c r="O638">
        <v>9.44</v>
      </c>
      <c r="P638">
        <v>2.8299999999999999E-2</v>
      </c>
      <c r="Q638">
        <v>30</v>
      </c>
      <c r="R638">
        <v>0.752</v>
      </c>
      <c r="S638">
        <v>3.6</v>
      </c>
      <c r="T638">
        <v>10</v>
      </c>
      <c r="U638">
        <v>26</v>
      </c>
    </row>
    <row r="639" spans="1:21" x14ac:dyDescent="0.25">
      <c r="A639" t="s">
        <v>178</v>
      </c>
      <c r="B639" t="s">
        <v>193</v>
      </c>
      <c r="C639" t="s">
        <v>194</v>
      </c>
      <c r="D639" t="s">
        <v>24</v>
      </c>
      <c r="E639" t="s">
        <v>25</v>
      </c>
      <c r="F639" t="s">
        <v>26</v>
      </c>
      <c r="G639">
        <v>1</v>
      </c>
      <c r="H639" t="s">
        <v>43</v>
      </c>
      <c r="I639">
        <v>27.242640000000002</v>
      </c>
      <c r="J639">
        <v>-4.3476900000000001</v>
      </c>
      <c r="K639">
        <v>0.32743</v>
      </c>
      <c r="L639">
        <v>-5.4099999999999999E-3</v>
      </c>
      <c r="N639">
        <v>0</v>
      </c>
      <c r="O639">
        <v>57</v>
      </c>
      <c r="P639">
        <v>33.312010000000001</v>
      </c>
      <c r="Q639">
        <v>29</v>
      </c>
      <c r="R639">
        <v>0.83299999999999996</v>
      </c>
      <c r="S639">
        <v>2</v>
      </c>
      <c r="T639">
        <v>50</v>
      </c>
      <c r="U639">
        <v>25</v>
      </c>
    </row>
    <row r="640" spans="1:21" x14ac:dyDescent="0.25">
      <c r="A640" t="s">
        <v>178</v>
      </c>
      <c r="B640" t="s">
        <v>193</v>
      </c>
      <c r="C640" t="s">
        <v>194</v>
      </c>
      <c r="D640" t="s">
        <v>29</v>
      </c>
      <c r="E640" t="s">
        <v>24</v>
      </c>
      <c r="F640" t="s">
        <v>30</v>
      </c>
      <c r="G640" t="s">
        <v>85</v>
      </c>
      <c r="H640" t="s">
        <v>28</v>
      </c>
      <c r="I640">
        <v>-2.55063</v>
      </c>
      <c r="J640">
        <v>5.5704900000000004</v>
      </c>
      <c r="N640">
        <v>5.01</v>
      </c>
      <c r="O640">
        <v>36.78</v>
      </c>
      <c r="P640">
        <v>3.02596</v>
      </c>
      <c r="Q640">
        <v>29</v>
      </c>
      <c r="R640">
        <v>0.872</v>
      </c>
      <c r="S640">
        <v>5.0999999999999996</v>
      </c>
      <c r="T640">
        <v>37.799999999999997</v>
      </c>
      <c r="U640">
        <v>27</v>
      </c>
    </row>
    <row r="641" spans="1:21" x14ac:dyDescent="0.25">
      <c r="A641" t="s">
        <v>178</v>
      </c>
      <c r="B641" t="s">
        <v>193</v>
      </c>
      <c r="C641" t="s">
        <v>194</v>
      </c>
      <c r="D641" t="s">
        <v>24</v>
      </c>
      <c r="E641" t="s">
        <v>32</v>
      </c>
      <c r="F641" t="s">
        <v>30</v>
      </c>
      <c r="G641" t="s">
        <v>40</v>
      </c>
      <c r="H641" t="s">
        <v>28</v>
      </c>
      <c r="I641">
        <v>0.90454999999999997</v>
      </c>
      <c r="J641">
        <v>0.15673000000000001</v>
      </c>
      <c r="N641">
        <v>1.69</v>
      </c>
      <c r="O641">
        <v>6.67</v>
      </c>
      <c r="P641">
        <v>7.7170000000000002E-2</v>
      </c>
      <c r="Q641">
        <v>29</v>
      </c>
      <c r="R641">
        <v>0.876</v>
      </c>
      <c r="S641">
        <v>1.6</v>
      </c>
      <c r="T641">
        <v>7.2</v>
      </c>
      <c r="U641">
        <v>27</v>
      </c>
    </row>
    <row r="642" spans="1:21" x14ac:dyDescent="0.25">
      <c r="A642" t="s">
        <v>178</v>
      </c>
      <c r="B642" t="s">
        <v>193</v>
      </c>
      <c r="C642" t="s">
        <v>194</v>
      </c>
      <c r="D642" t="s">
        <v>24</v>
      </c>
      <c r="E642" t="s">
        <v>34</v>
      </c>
      <c r="F642" t="s">
        <v>30</v>
      </c>
      <c r="G642" t="s">
        <v>40</v>
      </c>
      <c r="H642" t="s">
        <v>195</v>
      </c>
      <c r="I642">
        <v>0.61312</v>
      </c>
      <c r="J642">
        <v>3.2829999999999998E-2</v>
      </c>
      <c r="K642">
        <v>1.321E-2</v>
      </c>
      <c r="N642">
        <v>2.21</v>
      </c>
      <c r="O642">
        <v>6.43</v>
      </c>
      <c r="P642">
        <v>0.11494</v>
      </c>
      <c r="Q642">
        <v>29</v>
      </c>
      <c r="R642">
        <v>0.64100000000000001</v>
      </c>
      <c r="S642">
        <v>1.8</v>
      </c>
      <c r="T642">
        <v>9.5</v>
      </c>
      <c r="U642">
        <v>27</v>
      </c>
    </row>
    <row r="643" spans="1:21" x14ac:dyDescent="0.25">
      <c r="A643" t="s">
        <v>178</v>
      </c>
      <c r="B643" t="s">
        <v>193</v>
      </c>
      <c r="C643" t="s">
        <v>194</v>
      </c>
      <c r="D643" t="s">
        <v>25</v>
      </c>
      <c r="E643" t="s">
        <v>24</v>
      </c>
      <c r="F643" t="s">
        <v>35</v>
      </c>
      <c r="G643" t="s">
        <v>36</v>
      </c>
      <c r="H643" t="s">
        <v>28</v>
      </c>
      <c r="I643">
        <v>5.0137600000000004</v>
      </c>
      <c r="J643">
        <v>0.55730999999999997</v>
      </c>
      <c r="N643">
        <v>5.01</v>
      </c>
      <c r="O643">
        <v>36.78</v>
      </c>
      <c r="P643">
        <v>4.9157999999999999</v>
      </c>
      <c r="Q643">
        <v>29</v>
      </c>
      <c r="R643">
        <v>0.75800000000000001</v>
      </c>
      <c r="S643">
        <v>5.0999999999999996</v>
      </c>
      <c r="T643">
        <v>37.799999999999997</v>
      </c>
      <c r="U643">
        <v>27</v>
      </c>
    </row>
    <row r="644" spans="1:21" x14ac:dyDescent="0.25">
      <c r="A644" t="s">
        <v>178</v>
      </c>
      <c r="B644" t="s">
        <v>193</v>
      </c>
      <c r="C644" t="s">
        <v>194</v>
      </c>
      <c r="D644" t="s">
        <v>24</v>
      </c>
      <c r="E644" t="s">
        <v>37</v>
      </c>
      <c r="F644" t="s">
        <v>38</v>
      </c>
      <c r="G644" t="s">
        <v>27</v>
      </c>
      <c r="H644" t="s">
        <v>196</v>
      </c>
      <c r="I644">
        <v>-2.0079199999999999</v>
      </c>
      <c r="J644">
        <v>0.15525</v>
      </c>
      <c r="K644">
        <v>2.0279999999999999E-2</v>
      </c>
      <c r="N644">
        <v>0.31</v>
      </c>
      <c r="O644">
        <v>58.86</v>
      </c>
      <c r="P644">
        <v>0.1424</v>
      </c>
      <c r="Q644">
        <v>27</v>
      </c>
      <c r="R644">
        <v>0.83699999999999997</v>
      </c>
      <c r="S644">
        <v>0.3</v>
      </c>
      <c r="T644">
        <v>39.9</v>
      </c>
      <c r="U644">
        <v>25</v>
      </c>
    </row>
    <row r="645" spans="1:21" x14ac:dyDescent="0.25">
      <c r="A645" t="s">
        <v>178</v>
      </c>
      <c r="B645" t="s">
        <v>193</v>
      </c>
      <c r="C645" t="s">
        <v>194</v>
      </c>
      <c r="D645" t="s">
        <v>24</v>
      </c>
      <c r="E645" t="s">
        <v>39</v>
      </c>
      <c r="F645" t="s">
        <v>30</v>
      </c>
      <c r="G645">
        <v>1</v>
      </c>
      <c r="H645" t="s">
        <v>31</v>
      </c>
      <c r="I645">
        <v>-0.49939</v>
      </c>
      <c r="J645">
        <v>1.87286</v>
      </c>
      <c r="K645">
        <v>6.5339999999999995E-2</v>
      </c>
      <c r="N645">
        <v>1.88</v>
      </c>
      <c r="O645">
        <v>6.91</v>
      </c>
      <c r="P645">
        <v>0.25561</v>
      </c>
      <c r="Q645">
        <v>29</v>
      </c>
      <c r="R645">
        <v>0.65300000000000002</v>
      </c>
      <c r="S645">
        <v>1.9</v>
      </c>
      <c r="T645">
        <v>11</v>
      </c>
      <c r="U645">
        <v>27</v>
      </c>
    </row>
    <row r="646" spans="1:21" x14ac:dyDescent="0.25">
      <c r="A646" t="s">
        <v>178</v>
      </c>
      <c r="B646" t="s">
        <v>197</v>
      </c>
      <c r="C646" t="s">
        <v>198</v>
      </c>
      <c r="D646" t="s">
        <v>24</v>
      </c>
      <c r="E646" t="s">
        <v>25</v>
      </c>
      <c r="F646" t="s">
        <v>26</v>
      </c>
      <c r="G646" t="s">
        <v>27</v>
      </c>
      <c r="H646" t="s">
        <v>28</v>
      </c>
      <c r="I646">
        <v>2.2391100000000002</v>
      </c>
      <c r="J646">
        <v>0.44816</v>
      </c>
      <c r="N646">
        <v>1</v>
      </c>
      <c r="O646">
        <v>50</v>
      </c>
      <c r="P646">
        <v>0.46599000000000002</v>
      </c>
      <c r="Q646">
        <v>28</v>
      </c>
      <c r="R646">
        <v>0.82899999999999996</v>
      </c>
      <c r="S646">
        <v>3</v>
      </c>
      <c r="T646">
        <v>30</v>
      </c>
      <c r="U646">
        <v>26</v>
      </c>
    </row>
    <row r="647" spans="1:21" x14ac:dyDescent="0.25">
      <c r="A647" t="s">
        <v>178</v>
      </c>
      <c r="B647" t="s">
        <v>197</v>
      </c>
      <c r="C647" t="s">
        <v>198</v>
      </c>
      <c r="D647" t="s">
        <v>29</v>
      </c>
      <c r="E647" t="s">
        <v>24</v>
      </c>
      <c r="F647" t="s">
        <v>30</v>
      </c>
      <c r="G647" t="s">
        <v>49</v>
      </c>
      <c r="H647" t="s">
        <v>28</v>
      </c>
      <c r="I647">
        <v>-2.8448000000000002</v>
      </c>
      <c r="J647">
        <v>5.5168799999999996</v>
      </c>
      <c r="N647">
        <v>0.71</v>
      </c>
      <c r="O647">
        <v>78.989999999999995</v>
      </c>
      <c r="P647">
        <v>0.95794000000000001</v>
      </c>
      <c r="Q647">
        <v>28</v>
      </c>
      <c r="R647">
        <v>0.91200000000000003</v>
      </c>
      <c r="S647">
        <v>4.0999999999999996</v>
      </c>
      <c r="T647">
        <v>74.2</v>
      </c>
      <c r="U647">
        <v>26</v>
      </c>
    </row>
    <row r="648" spans="1:21" x14ac:dyDescent="0.25">
      <c r="A648" t="s">
        <v>178</v>
      </c>
      <c r="B648" t="s">
        <v>197</v>
      </c>
      <c r="C648" t="s">
        <v>198</v>
      </c>
      <c r="D648" t="s">
        <v>24</v>
      </c>
      <c r="E648" t="s">
        <v>32</v>
      </c>
      <c r="F648" t="s">
        <v>30</v>
      </c>
      <c r="G648">
        <v>1</v>
      </c>
      <c r="H648" t="s">
        <v>31</v>
      </c>
      <c r="I648">
        <v>-1.08162</v>
      </c>
      <c r="J648">
        <v>2.3670599999999999</v>
      </c>
      <c r="K648">
        <v>3.0200000000000001E-2</v>
      </c>
      <c r="N648">
        <v>0.1</v>
      </c>
      <c r="O648">
        <v>11.21</v>
      </c>
      <c r="P648">
        <v>0.17377000000000001</v>
      </c>
      <c r="Q648">
        <v>28</v>
      </c>
      <c r="R648">
        <v>0.89200000000000002</v>
      </c>
      <c r="S648">
        <v>1.2</v>
      </c>
      <c r="T648">
        <v>12.8</v>
      </c>
      <c r="U648">
        <v>26</v>
      </c>
    </row>
    <row r="649" spans="1:21" x14ac:dyDescent="0.25">
      <c r="A649" t="s">
        <v>178</v>
      </c>
      <c r="B649" t="s">
        <v>197</v>
      </c>
      <c r="C649" t="s">
        <v>198</v>
      </c>
      <c r="D649" t="s">
        <v>24</v>
      </c>
      <c r="E649" t="s">
        <v>34</v>
      </c>
      <c r="F649" t="s">
        <v>30</v>
      </c>
      <c r="G649" t="s">
        <v>27</v>
      </c>
      <c r="H649" t="s">
        <v>28</v>
      </c>
      <c r="I649">
        <v>1.96814</v>
      </c>
      <c r="J649">
        <v>0.14712</v>
      </c>
      <c r="N649">
        <v>2.09</v>
      </c>
      <c r="O649">
        <v>13.43</v>
      </c>
      <c r="P649">
        <v>5.5500000000000001E-2</v>
      </c>
      <c r="Q649">
        <v>28</v>
      </c>
      <c r="R649">
        <v>0.81399999999999995</v>
      </c>
      <c r="S649">
        <v>2.4</v>
      </c>
      <c r="T649">
        <v>12.5</v>
      </c>
      <c r="U649">
        <v>26</v>
      </c>
    </row>
    <row r="650" spans="1:21" x14ac:dyDescent="0.25">
      <c r="A650" t="s">
        <v>178</v>
      </c>
      <c r="B650" t="s">
        <v>197</v>
      </c>
      <c r="C650" t="s">
        <v>198</v>
      </c>
      <c r="D650" t="s">
        <v>25</v>
      </c>
      <c r="E650" t="s">
        <v>24</v>
      </c>
      <c r="F650" t="s">
        <v>35</v>
      </c>
      <c r="G650">
        <v>1</v>
      </c>
      <c r="H650" t="s">
        <v>31</v>
      </c>
      <c r="I650">
        <v>0.60677999999999999</v>
      </c>
      <c r="J650">
        <v>2.7168999999999999</v>
      </c>
      <c r="K650">
        <v>8.5699999999999998E-2</v>
      </c>
      <c r="N650">
        <v>0.8</v>
      </c>
      <c r="O650">
        <v>77.94</v>
      </c>
      <c r="P650">
        <v>0.29274</v>
      </c>
      <c r="Q650">
        <v>28</v>
      </c>
      <c r="R650">
        <v>0.80300000000000005</v>
      </c>
      <c r="S650">
        <v>4.0999999999999996</v>
      </c>
      <c r="T650">
        <v>74.2</v>
      </c>
      <c r="U650">
        <v>26</v>
      </c>
    </row>
    <row r="651" spans="1:21" x14ac:dyDescent="0.25">
      <c r="A651" t="s">
        <v>178</v>
      </c>
      <c r="B651" t="s">
        <v>197</v>
      </c>
      <c r="C651" t="s">
        <v>198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>
        <v>-6.7778499999999999</v>
      </c>
      <c r="J651">
        <v>8.1882099999999998</v>
      </c>
      <c r="K651">
        <v>0.56100000000000005</v>
      </c>
      <c r="N651">
        <v>0.05</v>
      </c>
      <c r="O651">
        <v>269.12</v>
      </c>
      <c r="P651">
        <v>0.749</v>
      </c>
      <c r="Q651">
        <v>27</v>
      </c>
      <c r="R651">
        <v>0.84599999999999997</v>
      </c>
      <c r="S651">
        <v>0.2</v>
      </c>
      <c r="T651">
        <v>251.4</v>
      </c>
      <c r="U651">
        <v>25</v>
      </c>
    </row>
    <row r="652" spans="1:21" x14ac:dyDescent="0.25">
      <c r="A652" t="s">
        <v>178</v>
      </c>
      <c r="B652" t="s">
        <v>197</v>
      </c>
      <c r="C652" t="s">
        <v>198</v>
      </c>
      <c r="D652" t="s">
        <v>24</v>
      </c>
      <c r="E652" t="s">
        <v>39</v>
      </c>
      <c r="F652" t="s">
        <v>30</v>
      </c>
      <c r="G652" t="s">
        <v>27</v>
      </c>
      <c r="H652" t="s">
        <v>28</v>
      </c>
      <c r="I652">
        <v>1.98994</v>
      </c>
      <c r="J652">
        <v>0.17510999999999999</v>
      </c>
      <c r="N652">
        <v>2.13</v>
      </c>
      <c r="O652">
        <v>15.64</v>
      </c>
      <c r="P652">
        <v>6.4460000000000003E-2</v>
      </c>
      <c r="Q652">
        <v>28</v>
      </c>
      <c r="R652">
        <v>0.84299999999999997</v>
      </c>
      <c r="S652">
        <v>2.5</v>
      </c>
      <c r="T652">
        <v>15.5</v>
      </c>
      <c r="U652">
        <v>26</v>
      </c>
    </row>
    <row r="653" spans="1:21" x14ac:dyDescent="0.25">
      <c r="A653" t="s">
        <v>178</v>
      </c>
      <c r="B653" t="s">
        <v>199</v>
      </c>
      <c r="C653" t="s">
        <v>200</v>
      </c>
      <c r="D653" t="s">
        <v>24</v>
      </c>
      <c r="E653" t="s">
        <v>25</v>
      </c>
      <c r="F653" t="s">
        <v>26</v>
      </c>
      <c r="G653" t="s">
        <v>27</v>
      </c>
      <c r="H653" t="s">
        <v>43</v>
      </c>
      <c r="I653">
        <v>-10.90366</v>
      </c>
      <c r="J653">
        <v>2.5912500000000001</v>
      </c>
      <c r="K653">
        <v>-6.4180000000000001E-2</v>
      </c>
      <c r="L653">
        <v>5.6999999999999998E-4</v>
      </c>
      <c r="N653">
        <v>1</v>
      </c>
      <c r="O653">
        <v>42</v>
      </c>
      <c r="P653">
        <v>0.56191000000000002</v>
      </c>
      <c r="Q653">
        <v>30</v>
      </c>
      <c r="R653">
        <v>0.84199999999999997</v>
      </c>
      <c r="S653">
        <v>5</v>
      </c>
      <c r="T653">
        <v>41</v>
      </c>
      <c r="U653">
        <v>26</v>
      </c>
    </row>
    <row r="654" spans="1:21" x14ac:dyDescent="0.25">
      <c r="A654" t="s">
        <v>178</v>
      </c>
      <c r="B654" t="s">
        <v>199</v>
      </c>
      <c r="C654" t="s">
        <v>200</v>
      </c>
      <c r="D654" t="s">
        <v>29</v>
      </c>
      <c r="E654" t="s">
        <v>24</v>
      </c>
      <c r="F654" t="s">
        <v>30</v>
      </c>
      <c r="G654" t="s">
        <v>85</v>
      </c>
      <c r="H654" t="s">
        <v>28</v>
      </c>
      <c r="I654">
        <v>-7.4130000000000001E-2</v>
      </c>
      <c r="J654">
        <v>5.0729300000000004</v>
      </c>
      <c r="N654">
        <v>1.58</v>
      </c>
      <c r="O654">
        <v>61.18</v>
      </c>
      <c r="P654">
        <v>3.25562</v>
      </c>
      <c r="Q654">
        <v>30</v>
      </c>
      <c r="R654">
        <v>0.92800000000000005</v>
      </c>
      <c r="S654">
        <v>7.6</v>
      </c>
      <c r="T654">
        <v>66</v>
      </c>
      <c r="U654">
        <v>28</v>
      </c>
    </row>
    <row r="655" spans="1:21" x14ac:dyDescent="0.25">
      <c r="A655" t="s">
        <v>178</v>
      </c>
      <c r="B655" t="s">
        <v>199</v>
      </c>
      <c r="C655" t="s">
        <v>200</v>
      </c>
      <c r="D655" t="s">
        <v>24</v>
      </c>
      <c r="E655" t="s">
        <v>32</v>
      </c>
      <c r="F655" t="s">
        <v>30</v>
      </c>
      <c r="G655" t="s">
        <v>27</v>
      </c>
      <c r="H655" t="s">
        <v>43</v>
      </c>
      <c r="I655">
        <v>2.5682399999999999</v>
      </c>
      <c r="J655">
        <v>-0.11419</v>
      </c>
      <c r="K655">
        <v>1.06E-2</v>
      </c>
      <c r="L655">
        <v>-1.1E-4</v>
      </c>
      <c r="N655">
        <v>2.2400000000000002</v>
      </c>
      <c r="O655">
        <v>11.17</v>
      </c>
      <c r="P655">
        <v>1.8329999999999999E-2</v>
      </c>
      <c r="Q655">
        <v>30</v>
      </c>
      <c r="R655">
        <v>0.94299999999999995</v>
      </c>
      <c r="S655">
        <v>2</v>
      </c>
      <c r="T655">
        <v>12</v>
      </c>
      <c r="U655">
        <v>26</v>
      </c>
    </row>
    <row r="656" spans="1:21" x14ac:dyDescent="0.25">
      <c r="A656" t="s">
        <v>178</v>
      </c>
      <c r="B656" t="s">
        <v>199</v>
      </c>
      <c r="C656" t="s">
        <v>200</v>
      </c>
      <c r="D656" t="s">
        <v>24</v>
      </c>
      <c r="E656" t="s">
        <v>34</v>
      </c>
      <c r="F656" t="s">
        <v>30</v>
      </c>
      <c r="G656" t="s">
        <v>27</v>
      </c>
      <c r="H656" t="s">
        <v>28</v>
      </c>
      <c r="I656">
        <v>-4.4299999999999999E-2</v>
      </c>
      <c r="J656">
        <v>0.1963</v>
      </c>
      <c r="N656">
        <v>0.27</v>
      </c>
      <c r="O656">
        <v>11.97</v>
      </c>
      <c r="P656">
        <v>5.7020000000000001E-2</v>
      </c>
      <c r="Q656">
        <v>30</v>
      </c>
      <c r="R656">
        <v>0.86699999999999999</v>
      </c>
      <c r="S656">
        <v>1</v>
      </c>
      <c r="T656">
        <v>16</v>
      </c>
      <c r="U656">
        <v>28</v>
      </c>
    </row>
    <row r="657" spans="1:21" x14ac:dyDescent="0.25">
      <c r="A657" t="s">
        <v>178</v>
      </c>
      <c r="B657" t="s">
        <v>199</v>
      </c>
      <c r="C657" t="s">
        <v>200</v>
      </c>
      <c r="D657" t="s">
        <v>25</v>
      </c>
      <c r="E657" t="s">
        <v>24</v>
      </c>
      <c r="F657" t="s">
        <v>35</v>
      </c>
      <c r="G657" t="s">
        <v>36</v>
      </c>
      <c r="H657" t="s">
        <v>28</v>
      </c>
      <c r="I657">
        <v>0.13106000000000001</v>
      </c>
      <c r="J657">
        <v>1.4535400000000001</v>
      </c>
      <c r="N657">
        <v>1.58</v>
      </c>
      <c r="O657">
        <v>61.18</v>
      </c>
      <c r="P657">
        <v>13.33671</v>
      </c>
      <c r="Q657">
        <v>30</v>
      </c>
      <c r="R657">
        <v>0.76600000000000001</v>
      </c>
      <c r="S657">
        <v>7.6</v>
      </c>
      <c r="T657">
        <v>66</v>
      </c>
      <c r="U657">
        <v>28</v>
      </c>
    </row>
    <row r="658" spans="1:21" x14ac:dyDescent="0.25">
      <c r="A658" t="s">
        <v>178</v>
      </c>
      <c r="B658" t="s">
        <v>199</v>
      </c>
      <c r="C658" t="s">
        <v>200</v>
      </c>
      <c r="D658" t="s">
        <v>24</v>
      </c>
      <c r="E658" t="s">
        <v>37</v>
      </c>
      <c r="F658" t="s">
        <v>38</v>
      </c>
      <c r="G658">
        <v>1</v>
      </c>
      <c r="H658" t="s">
        <v>31</v>
      </c>
      <c r="I658">
        <v>-11.60943</v>
      </c>
      <c r="J658">
        <v>12.06799</v>
      </c>
      <c r="K658">
        <v>0.29566999999999999</v>
      </c>
      <c r="N658">
        <v>0.06</v>
      </c>
      <c r="O658">
        <v>376.46</v>
      </c>
      <c r="P658">
        <v>0.54376000000000002</v>
      </c>
      <c r="Q658">
        <v>28</v>
      </c>
      <c r="R658">
        <v>0.93200000000000005</v>
      </c>
      <c r="S658">
        <v>0.1</v>
      </c>
      <c r="T658">
        <v>369.6</v>
      </c>
      <c r="U658">
        <v>26</v>
      </c>
    </row>
    <row r="659" spans="1:21" x14ac:dyDescent="0.25">
      <c r="A659" t="s">
        <v>178</v>
      </c>
      <c r="B659" t="s">
        <v>199</v>
      </c>
      <c r="C659" t="s">
        <v>200</v>
      </c>
      <c r="D659" t="s">
        <v>24</v>
      </c>
      <c r="E659" t="s">
        <v>39</v>
      </c>
      <c r="F659" t="s">
        <v>30</v>
      </c>
      <c r="G659" t="s">
        <v>52</v>
      </c>
      <c r="H659" t="s">
        <v>28</v>
      </c>
      <c r="I659">
        <v>0.84099000000000002</v>
      </c>
      <c r="J659">
        <v>0.21217</v>
      </c>
      <c r="N659">
        <v>1.18</v>
      </c>
      <c r="O659">
        <v>13.82</v>
      </c>
      <c r="P659">
        <v>1.75E-3</v>
      </c>
      <c r="Q659">
        <v>30</v>
      </c>
      <c r="R659">
        <v>0.90100000000000002</v>
      </c>
      <c r="S659">
        <v>2.5</v>
      </c>
      <c r="T659">
        <v>17</v>
      </c>
      <c r="U659">
        <v>28</v>
      </c>
    </row>
    <row r="660" spans="1:21" x14ac:dyDescent="0.25">
      <c r="A660" t="s">
        <v>178</v>
      </c>
      <c r="B660" t="s">
        <v>201</v>
      </c>
      <c r="C660" t="s">
        <v>202</v>
      </c>
      <c r="D660" t="s">
        <v>24</v>
      </c>
      <c r="E660" t="s">
        <v>25</v>
      </c>
      <c r="F660" t="s">
        <v>26</v>
      </c>
      <c r="G660" t="s">
        <v>52</v>
      </c>
      <c r="H660" t="s">
        <v>43</v>
      </c>
      <c r="I660">
        <v>-1.16246</v>
      </c>
      <c r="J660">
        <v>2.0299399999999999</v>
      </c>
      <c r="K660">
        <v>-6.2619999999999995E-2</v>
      </c>
      <c r="L660">
        <v>8.0000000000000004E-4</v>
      </c>
      <c r="N660">
        <v>0</v>
      </c>
      <c r="O660">
        <v>56</v>
      </c>
      <c r="P660">
        <v>4.0779999999999997E-2</v>
      </c>
      <c r="Q660">
        <v>30</v>
      </c>
      <c r="R660">
        <v>0.81399999999999995</v>
      </c>
      <c r="S660">
        <v>11</v>
      </c>
      <c r="T660">
        <v>55</v>
      </c>
      <c r="U660">
        <v>26</v>
      </c>
    </row>
    <row r="661" spans="1:21" x14ac:dyDescent="0.25">
      <c r="A661" t="s">
        <v>178</v>
      </c>
      <c r="B661" t="s">
        <v>201</v>
      </c>
      <c r="C661" t="s">
        <v>202</v>
      </c>
      <c r="D661" t="s">
        <v>29</v>
      </c>
      <c r="E661" t="s">
        <v>24</v>
      </c>
      <c r="F661" t="s">
        <v>30</v>
      </c>
      <c r="G661" t="s">
        <v>49</v>
      </c>
      <c r="H661" t="s">
        <v>43</v>
      </c>
      <c r="I661">
        <v>8.3186900000000001</v>
      </c>
      <c r="J661">
        <v>-2.7691599999999998</v>
      </c>
      <c r="K661">
        <v>1.45794</v>
      </c>
      <c r="L661">
        <v>-7.6289999999999997E-2</v>
      </c>
      <c r="N661">
        <v>6.79</v>
      </c>
      <c r="O661">
        <v>56.55</v>
      </c>
      <c r="P661">
        <v>0.40795999999999999</v>
      </c>
      <c r="Q661">
        <v>30</v>
      </c>
      <c r="R661">
        <v>0.95</v>
      </c>
      <c r="S661">
        <v>7.6</v>
      </c>
      <c r="T661">
        <v>60.2</v>
      </c>
      <c r="U661">
        <v>26</v>
      </c>
    </row>
    <row r="662" spans="1:21" x14ac:dyDescent="0.25">
      <c r="A662" t="s">
        <v>178</v>
      </c>
      <c r="B662" t="s">
        <v>201</v>
      </c>
      <c r="C662" t="s">
        <v>202</v>
      </c>
      <c r="D662" t="s">
        <v>24</v>
      </c>
      <c r="E662" t="s">
        <v>32</v>
      </c>
      <c r="F662" t="s">
        <v>30</v>
      </c>
      <c r="G662">
        <v>1</v>
      </c>
      <c r="H662" t="s">
        <v>31</v>
      </c>
      <c r="I662">
        <v>-1.34267</v>
      </c>
      <c r="J662">
        <v>2.6219199999999998</v>
      </c>
      <c r="K662">
        <v>1.422E-2</v>
      </c>
      <c r="N662">
        <v>1.74</v>
      </c>
      <c r="O662">
        <v>10.29</v>
      </c>
      <c r="P662">
        <v>0.11926</v>
      </c>
      <c r="Q662">
        <v>30</v>
      </c>
      <c r="R662">
        <v>0.94399999999999995</v>
      </c>
      <c r="S662">
        <v>1.6</v>
      </c>
      <c r="T662">
        <v>10.8</v>
      </c>
      <c r="U662">
        <v>28</v>
      </c>
    </row>
    <row r="663" spans="1:21" x14ac:dyDescent="0.25">
      <c r="A663" t="s">
        <v>178</v>
      </c>
      <c r="B663" t="s">
        <v>201</v>
      </c>
      <c r="C663" t="s">
        <v>202</v>
      </c>
      <c r="D663" t="s">
        <v>24</v>
      </c>
      <c r="E663" t="s">
        <v>34</v>
      </c>
      <c r="F663" t="s">
        <v>30</v>
      </c>
      <c r="G663" t="s">
        <v>40</v>
      </c>
      <c r="H663" t="s">
        <v>33</v>
      </c>
      <c r="I663">
        <v>1.18045</v>
      </c>
      <c r="J663">
        <v>0.24204999999999999</v>
      </c>
      <c r="K663">
        <v>-2.5999999999999999E-3</v>
      </c>
      <c r="N663">
        <v>2.7</v>
      </c>
      <c r="O663">
        <v>6.82</v>
      </c>
      <c r="P663">
        <v>0.2225</v>
      </c>
      <c r="Q663">
        <v>30</v>
      </c>
      <c r="R663">
        <v>0.64100000000000001</v>
      </c>
      <c r="S663">
        <v>1.5</v>
      </c>
      <c r="T663">
        <v>8.5</v>
      </c>
      <c r="U663">
        <v>27</v>
      </c>
    </row>
    <row r="664" spans="1:21" x14ac:dyDescent="0.25">
      <c r="A664" t="s">
        <v>178</v>
      </c>
      <c r="B664" t="s">
        <v>201</v>
      </c>
      <c r="C664" t="s">
        <v>202</v>
      </c>
      <c r="D664" t="s">
        <v>25</v>
      </c>
      <c r="E664" t="s">
        <v>24</v>
      </c>
      <c r="F664" t="s">
        <v>35</v>
      </c>
      <c r="G664">
        <v>1</v>
      </c>
      <c r="H664" t="s">
        <v>28</v>
      </c>
      <c r="I664">
        <v>6.79183</v>
      </c>
      <c r="J664">
        <v>0.88851999999999998</v>
      </c>
      <c r="N664">
        <v>6.79</v>
      </c>
      <c r="O664">
        <v>56.55</v>
      </c>
      <c r="P664">
        <v>54.828319999999998</v>
      </c>
      <c r="Q664">
        <v>30</v>
      </c>
      <c r="R664">
        <v>0.749</v>
      </c>
      <c r="S664">
        <v>7.6</v>
      </c>
      <c r="T664">
        <v>60.2</v>
      </c>
      <c r="U664">
        <v>28</v>
      </c>
    </row>
    <row r="665" spans="1:21" x14ac:dyDescent="0.25">
      <c r="A665" t="s">
        <v>178</v>
      </c>
      <c r="B665" t="s">
        <v>201</v>
      </c>
      <c r="C665" t="s">
        <v>202</v>
      </c>
      <c r="D665" t="s">
        <v>24</v>
      </c>
      <c r="E665" t="s">
        <v>37</v>
      </c>
      <c r="F665" t="s">
        <v>38</v>
      </c>
      <c r="G665">
        <v>1</v>
      </c>
      <c r="H665" t="s">
        <v>31</v>
      </c>
      <c r="I665">
        <v>-7.9569599999999996</v>
      </c>
      <c r="J665">
        <v>8.99742</v>
      </c>
      <c r="K665">
        <v>0.42570000000000002</v>
      </c>
      <c r="N665">
        <v>0.55000000000000004</v>
      </c>
      <c r="O665">
        <v>163.09</v>
      </c>
      <c r="P665">
        <v>0.65246000000000004</v>
      </c>
      <c r="Q665">
        <v>30</v>
      </c>
      <c r="R665">
        <v>0.86899999999999999</v>
      </c>
      <c r="S665">
        <v>0.1</v>
      </c>
      <c r="T665">
        <v>147.4</v>
      </c>
      <c r="U665">
        <v>28</v>
      </c>
    </row>
    <row r="666" spans="1:21" x14ac:dyDescent="0.25">
      <c r="A666" t="s">
        <v>178</v>
      </c>
      <c r="B666" t="s">
        <v>201</v>
      </c>
      <c r="C666" t="s">
        <v>202</v>
      </c>
      <c r="D666" t="s">
        <v>24</v>
      </c>
      <c r="E666" t="s">
        <v>39</v>
      </c>
      <c r="F666" t="s">
        <v>30</v>
      </c>
      <c r="G666">
        <v>1</v>
      </c>
      <c r="H666" t="s">
        <v>31</v>
      </c>
      <c r="I666">
        <v>0.21342</v>
      </c>
      <c r="J666">
        <v>1.38995</v>
      </c>
      <c r="K666">
        <v>3.4720000000000001E-2</v>
      </c>
      <c r="N666">
        <v>3.4</v>
      </c>
      <c r="O666">
        <v>8.7100000000000009</v>
      </c>
      <c r="P666">
        <v>0.18634000000000001</v>
      </c>
      <c r="Q666">
        <v>30</v>
      </c>
      <c r="R666">
        <v>0.65700000000000003</v>
      </c>
      <c r="S666">
        <v>2.5</v>
      </c>
      <c r="T666">
        <v>10</v>
      </c>
      <c r="U666">
        <v>28</v>
      </c>
    </row>
    <row r="667" spans="1:21" x14ac:dyDescent="0.25">
      <c r="A667" t="s">
        <v>178</v>
      </c>
      <c r="B667" t="s">
        <v>136</v>
      </c>
      <c r="C667" t="s">
        <v>137</v>
      </c>
      <c r="D667" t="s">
        <v>24</v>
      </c>
      <c r="E667" t="s">
        <v>25</v>
      </c>
      <c r="F667" t="s">
        <v>26</v>
      </c>
      <c r="G667" t="s">
        <v>27</v>
      </c>
      <c r="H667" t="s">
        <v>28</v>
      </c>
      <c r="I667">
        <v>0.42427999999999999</v>
      </c>
      <c r="J667">
        <v>0.67149000000000003</v>
      </c>
      <c r="N667">
        <v>1</v>
      </c>
      <c r="O667">
        <v>60</v>
      </c>
      <c r="P667">
        <v>0.98048000000000002</v>
      </c>
      <c r="Q667">
        <v>70</v>
      </c>
      <c r="R667">
        <v>0.86899999999999999</v>
      </c>
      <c r="S667">
        <v>2</v>
      </c>
      <c r="T667">
        <v>45</v>
      </c>
      <c r="U667">
        <v>68</v>
      </c>
    </row>
    <row r="668" spans="1:21" x14ac:dyDescent="0.25">
      <c r="A668" t="s">
        <v>178</v>
      </c>
      <c r="B668" t="s">
        <v>136</v>
      </c>
      <c r="C668" t="s">
        <v>137</v>
      </c>
      <c r="D668" t="s">
        <v>29</v>
      </c>
      <c r="E668" t="s">
        <v>24</v>
      </c>
      <c r="F668" t="s">
        <v>30</v>
      </c>
      <c r="G668" t="s">
        <v>85</v>
      </c>
      <c r="H668" t="s">
        <v>43</v>
      </c>
      <c r="I668">
        <v>3.56928</v>
      </c>
      <c r="J668">
        <v>1.1666000000000001</v>
      </c>
      <c r="K668">
        <v>0.27118999999999999</v>
      </c>
      <c r="L668">
        <v>-8.0800000000000004E-3</v>
      </c>
      <c r="N668">
        <v>2.68</v>
      </c>
      <c r="O668">
        <v>69.39</v>
      </c>
      <c r="P668">
        <v>2.19706</v>
      </c>
      <c r="Q668">
        <v>70</v>
      </c>
      <c r="R668">
        <v>0.95599999999999996</v>
      </c>
      <c r="S668">
        <v>4.5999999999999996</v>
      </c>
      <c r="T668">
        <v>78</v>
      </c>
      <c r="U668">
        <v>66</v>
      </c>
    </row>
    <row r="669" spans="1:21" x14ac:dyDescent="0.25">
      <c r="A669" t="s">
        <v>178</v>
      </c>
      <c r="B669" t="s">
        <v>136</v>
      </c>
      <c r="C669" t="s">
        <v>137</v>
      </c>
      <c r="D669" t="s">
        <v>24</v>
      </c>
      <c r="E669" t="s">
        <v>32</v>
      </c>
      <c r="F669" t="s">
        <v>30</v>
      </c>
      <c r="G669" t="s">
        <v>27</v>
      </c>
      <c r="H669" t="s">
        <v>33</v>
      </c>
      <c r="I669">
        <v>7.28E-3</v>
      </c>
      <c r="J669">
        <v>0.34278999999999998</v>
      </c>
      <c r="K669">
        <v>-1.2999999999999999E-3</v>
      </c>
      <c r="N669">
        <v>0.92</v>
      </c>
      <c r="O669">
        <v>17.52</v>
      </c>
      <c r="P669">
        <v>4.5159999999999999E-2</v>
      </c>
      <c r="Q669">
        <v>70</v>
      </c>
      <c r="R669">
        <v>0.95799999999999996</v>
      </c>
      <c r="S669">
        <v>0.8</v>
      </c>
      <c r="T669">
        <v>20.399999999999999</v>
      </c>
      <c r="U669">
        <v>67</v>
      </c>
    </row>
    <row r="670" spans="1:21" x14ac:dyDescent="0.25">
      <c r="A670" t="s">
        <v>178</v>
      </c>
      <c r="B670" t="s">
        <v>136</v>
      </c>
      <c r="C670" t="s">
        <v>137</v>
      </c>
      <c r="D670" t="s">
        <v>24</v>
      </c>
      <c r="E670" t="s">
        <v>34</v>
      </c>
      <c r="F670" t="s">
        <v>30</v>
      </c>
      <c r="G670" t="s">
        <v>27</v>
      </c>
      <c r="H670" t="s">
        <v>43</v>
      </c>
      <c r="I670">
        <v>2.64703</v>
      </c>
      <c r="J670">
        <v>4.5650000000000003E-2</v>
      </c>
      <c r="K670">
        <v>6.9800000000000001E-3</v>
      </c>
      <c r="L670">
        <v>-6.9999999999999994E-5</v>
      </c>
      <c r="N670">
        <v>2.82</v>
      </c>
      <c r="O670">
        <v>15.99</v>
      </c>
      <c r="P670">
        <v>9.2590000000000006E-2</v>
      </c>
      <c r="Q670">
        <v>70</v>
      </c>
      <c r="R670">
        <v>0.88700000000000001</v>
      </c>
      <c r="S670">
        <v>2</v>
      </c>
      <c r="T670">
        <v>19</v>
      </c>
      <c r="U670">
        <v>66</v>
      </c>
    </row>
    <row r="671" spans="1:21" x14ac:dyDescent="0.25">
      <c r="A671" t="s">
        <v>178</v>
      </c>
      <c r="B671" t="s">
        <v>136</v>
      </c>
      <c r="C671" t="s">
        <v>137</v>
      </c>
      <c r="D671" t="s">
        <v>25</v>
      </c>
      <c r="E671" t="s">
        <v>24</v>
      </c>
      <c r="F671" t="s">
        <v>35</v>
      </c>
      <c r="G671" t="s">
        <v>44</v>
      </c>
      <c r="H671" t="s">
        <v>33</v>
      </c>
      <c r="I671">
        <v>0.97694999999999999</v>
      </c>
      <c r="J671">
        <v>1.71132</v>
      </c>
      <c r="K671">
        <v>-9.5200000000000007E-3</v>
      </c>
      <c r="N671">
        <v>2.68</v>
      </c>
      <c r="O671">
        <v>69.39</v>
      </c>
      <c r="P671">
        <v>3.1065800000000001</v>
      </c>
      <c r="Q671">
        <v>70</v>
      </c>
      <c r="R671">
        <v>0.86599999999999999</v>
      </c>
      <c r="S671">
        <v>4.5999999999999996</v>
      </c>
      <c r="T671">
        <v>78</v>
      </c>
      <c r="U671">
        <v>67</v>
      </c>
    </row>
    <row r="672" spans="1:21" x14ac:dyDescent="0.25">
      <c r="A672" t="s">
        <v>178</v>
      </c>
      <c r="B672" t="s">
        <v>136</v>
      </c>
      <c r="C672" t="s">
        <v>137</v>
      </c>
      <c r="D672" t="s">
        <v>24</v>
      </c>
      <c r="E672" t="s">
        <v>37</v>
      </c>
      <c r="F672" t="s">
        <v>38</v>
      </c>
      <c r="G672">
        <v>1</v>
      </c>
      <c r="H672" t="s">
        <v>31</v>
      </c>
      <c r="I672">
        <v>-8.4234200000000001</v>
      </c>
      <c r="J672">
        <v>10.62637</v>
      </c>
      <c r="K672">
        <v>0.39151999999999998</v>
      </c>
      <c r="N672">
        <v>0.73</v>
      </c>
      <c r="O672">
        <v>1703.1</v>
      </c>
      <c r="P672">
        <v>0.62570999999999999</v>
      </c>
      <c r="Q672">
        <v>67</v>
      </c>
      <c r="R672">
        <v>0.94499999999999995</v>
      </c>
      <c r="S672">
        <v>0.1</v>
      </c>
      <c r="T672">
        <v>1940.2</v>
      </c>
      <c r="U672">
        <v>65</v>
      </c>
    </row>
    <row r="673" spans="1:21" x14ac:dyDescent="0.25">
      <c r="A673" t="s">
        <v>178</v>
      </c>
      <c r="B673" t="s">
        <v>136</v>
      </c>
      <c r="C673" t="s">
        <v>137</v>
      </c>
      <c r="D673" t="s">
        <v>24</v>
      </c>
      <c r="E673" t="s">
        <v>39</v>
      </c>
      <c r="F673" t="s">
        <v>30</v>
      </c>
      <c r="G673" t="s">
        <v>27</v>
      </c>
      <c r="H673" t="s">
        <v>43</v>
      </c>
      <c r="I673">
        <v>3.66425</v>
      </c>
      <c r="J673">
        <v>0.14989</v>
      </c>
      <c r="K673">
        <v>5.2300000000000003E-3</v>
      </c>
      <c r="L673">
        <v>-6.0000000000000002E-5</v>
      </c>
      <c r="N673">
        <v>4.0999999999999996</v>
      </c>
      <c r="O673">
        <v>18.8</v>
      </c>
      <c r="P673">
        <v>0.10222000000000001</v>
      </c>
      <c r="Q673">
        <v>70</v>
      </c>
      <c r="R673">
        <v>0.90200000000000002</v>
      </c>
      <c r="S673">
        <v>3.5</v>
      </c>
      <c r="T673">
        <v>23</v>
      </c>
      <c r="U673">
        <v>66</v>
      </c>
    </row>
    <row r="674" spans="1:21" x14ac:dyDescent="0.25">
      <c r="A674" t="s">
        <v>178</v>
      </c>
      <c r="B674" t="s">
        <v>203</v>
      </c>
      <c r="C674" t="s">
        <v>204</v>
      </c>
      <c r="D674" t="s">
        <v>24</v>
      </c>
      <c r="E674" t="s">
        <v>25</v>
      </c>
      <c r="F674" t="s">
        <v>26</v>
      </c>
      <c r="G674" t="s">
        <v>27</v>
      </c>
      <c r="H674" t="s">
        <v>43</v>
      </c>
      <c r="I674">
        <v>-2.1991700000000001</v>
      </c>
      <c r="J674">
        <v>0.95233000000000001</v>
      </c>
      <c r="K674">
        <v>-1.093E-2</v>
      </c>
      <c r="L674">
        <v>6.0000000000000002E-5</v>
      </c>
      <c r="N674">
        <v>1</v>
      </c>
      <c r="O674">
        <v>57</v>
      </c>
      <c r="P674">
        <v>1.0541</v>
      </c>
      <c r="Q674">
        <v>69</v>
      </c>
      <c r="R674">
        <v>0.81100000000000005</v>
      </c>
      <c r="S674">
        <v>1</v>
      </c>
      <c r="T674">
        <v>80</v>
      </c>
      <c r="U674">
        <v>65</v>
      </c>
    </row>
    <row r="675" spans="1:21" x14ac:dyDescent="0.25">
      <c r="A675" t="s">
        <v>178</v>
      </c>
      <c r="B675" t="s">
        <v>203</v>
      </c>
      <c r="C675" t="s">
        <v>204</v>
      </c>
      <c r="D675" t="s">
        <v>29</v>
      </c>
      <c r="E675" t="s">
        <v>24</v>
      </c>
      <c r="F675" t="s">
        <v>30</v>
      </c>
      <c r="G675">
        <v>1</v>
      </c>
      <c r="H675" t="s">
        <v>31</v>
      </c>
      <c r="I675">
        <v>1.53325</v>
      </c>
      <c r="J675">
        <v>2.5530599999999999</v>
      </c>
      <c r="K675">
        <v>8.6209999999999995E-2</v>
      </c>
      <c r="N675">
        <v>2.97</v>
      </c>
      <c r="O675">
        <v>96.03</v>
      </c>
      <c r="P675">
        <v>0.29361999999999999</v>
      </c>
      <c r="Q675">
        <v>69</v>
      </c>
      <c r="R675">
        <v>0.873</v>
      </c>
      <c r="S675">
        <v>4.5999999999999996</v>
      </c>
      <c r="T675">
        <v>111</v>
      </c>
      <c r="U675">
        <v>67</v>
      </c>
    </row>
    <row r="676" spans="1:21" x14ac:dyDescent="0.25">
      <c r="A676" t="s">
        <v>178</v>
      </c>
      <c r="B676" t="s">
        <v>203</v>
      </c>
      <c r="C676" t="s">
        <v>204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>
        <v>-0.82835999999999999</v>
      </c>
      <c r="J676">
        <v>0.46525</v>
      </c>
      <c r="K676">
        <v>-4.6899999999999997E-3</v>
      </c>
      <c r="L676">
        <v>2.0000000000000002E-5</v>
      </c>
      <c r="N676">
        <v>0.51</v>
      </c>
      <c r="O676">
        <v>17.559999999999999</v>
      </c>
      <c r="P676">
        <v>8.3570000000000005E-2</v>
      </c>
      <c r="Q676">
        <v>69</v>
      </c>
      <c r="R676">
        <v>0.92400000000000004</v>
      </c>
      <c r="S676">
        <v>1.4</v>
      </c>
      <c r="T676">
        <v>20.399999999999999</v>
      </c>
      <c r="U676">
        <v>65</v>
      </c>
    </row>
    <row r="677" spans="1:21" x14ac:dyDescent="0.25">
      <c r="A677" t="s">
        <v>178</v>
      </c>
      <c r="B677" t="s">
        <v>203</v>
      </c>
      <c r="C677" t="s">
        <v>204</v>
      </c>
      <c r="D677" t="s">
        <v>24</v>
      </c>
      <c r="E677" t="s">
        <v>34</v>
      </c>
      <c r="F677" t="s">
        <v>30</v>
      </c>
      <c r="G677" t="s">
        <v>40</v>
      </c>
      <c r="H677" t="s">
        <v>33</v>
      </c>
      <c r="I677">
        <v>1.23146</v>
      </c>
      <c r="J677">
        <v>0.27021000000000001</v>
      </c>
      <c r="K677">
        <v>-1.41E-3</v>
      </c>
      <c r="N677">
        <v>2.02</v>
      </c>
      <c r="O677">
        <v>14.13</v>
      </c>
      <c r="P677">
        <v>0.50170999999999999</v>
      </c>
      <c r="Q677">
        <v>66</v>
      </c>
      <c r="R677">
        <v>0.85599999999999998</v>
      </c>
      <c r="S677">
        <v>1.2</v>
      </c>
      <c r="T677">
        <v>18</v>
      </c>
      <c r="U677">
        <v>63</v>
      </c>
    </row>
    <row r="678" spans="1:21" x14ac:dyDescent="0.25">
      <c r="A678" t="s">
        <v>178</v>
      </c>
      <c r="B678" t="s">
        <v>203</v>
      </c>
      <c r="C678" t="s">
        <v>204</v>
      </c>
      <c r="D678" t="s">
        <v>25</v>
      </c>
      <c r="E678" t="s">
        <v>24</v>
      </c>
      <c r="F678" t="s">
        <v>35</v>
      </c>
      <c r="G678" t="s">
        <v>44</v>
      </c>
      <c r="H678" t="s">
        <v>33</v>
      </c>
      <c r="I678">
        <v>0.30296000000000001</v>
      </c>
      <c r="J678">
        <v>2.68255</v>
      </c>
      <c r="K678">
        <v>-1.7600000000000001E-2</v>
      </c>
      <c r="N678">
        <v>2.97</v>
      </c>
      <c r="O678">
        <v>96.03</v>
      </c>
      <c r="P678">
        <v>11.368029999999999</v>
      </c>
      <c r="Q678">
        <v>69</v>
      </c>
      <c r="R678">
        <v>0.81299999999999994</v>
      </c>
      <c r="S678">
        <v>4.5999999999999996</v>
      </c>
      <c r="T678">
        <v>111</v>
      </c>
      <c r="U678">
        <v>66</v>
      </c>
    </row>
    <row r="679" spans="1:21" x14ac:dyDescent="0.25">
      <c r="A679" t="s">
        <v>178</v>
      </c>
      <c r="B679" t="s">
        <v>203</v>
      </c>
      <c r="C679" t="s">
        <v>204</v>
      </c>
      <c r="D679" t="s">
        <v>24</v>
      </c>
      <c r="E679" t="s">
        <v>37</v>
      </c>
      <c r="F679" t="s">
        <v>38</v>
      </c>
      <c r="G679">
        <v>1</v>
      </c>
      <c r="H679" t="s">
        <v>31</v>
      </c>
      <c r="I679">
        <v>-7.5309999999999997</v>
      </c>
      <c r="J679">
        <v>9.6403400000000001</v>
      </c>
      <c r="K679">
        <v>0.54573000000000005</v>
      </c>
      <c r="N679">
        <v>7.0000000000000007E-2</v>
      </c>
      <c r="O679">
        <v>1853.96</v>
      </c>
      <c r="P679">
        <v>0.73873999999999995</v>
      </c>
      <c r="Q679">
        <v>68</v>
      </c>
      <c r="R679">
        <v>0.91300000000000003</v>
      </c>
      <c r="S679">
        <v>0.2</v>
      </c>
      <c r="T679">
        <v>1844.6</v>
      </c>
      <c r="U679">
        <v>66</v>
      </c>
    </row>
    <row r="680" spans="1:21" x14ac:dyDescent="0.25">
      <c r="A680" t="s">
        <v>178</v>
      </c>
      <c r="B680" t="s">
        <v>203</v>
      </c>
      <c r="C680" t="s">
        <v>204</v>
      </c>
      <c r="D680" t="s">
        <v>24</v>
      </c>
      <c r="E680" t="s">
        <v>39</v>
      </c>
      <c r="F680" t="s">
        <v>30</v>
      </c>
      <c r="G680" t="s">
        <v>40</v>
      </c>
      <c r="H680" t="s">
        <v>33</v>
      </c>
      <c r="I680">
        <v>2.4273099999999999</v>
      </c>
      <c r="J680">
        <v>0.29776999999999998</v>
      </c>
      <c r="K680">
        <v>-1.33E-3</v>
      </c>
      <c r="N680">
        <v>3.3</v>
      </c>
      <c r="O680">
        <v>18.71</v>
      </c>
      <c r="P680">
        <v>0.60085</v>
      </c>
      <c r="Q680">
        <v>66</v>
      </c>
      <c r="R680">
        <v>0.88200000000000001</v>
      </c>
      <c r="S680">
        <v>2.5</v>
      </c>
      <c r="T680">
        <v>24</v>
      </c>
      <c r="U680">
        <v>63</v>
      </c>
    </row>
    <row r="681" spans="1:21" x14ac:dyDescent="0.25">
      <c r="A681" t="s">
        <v>178</v>
      </c>
      <c r="B681" t="s">
        <v>205</v>
      </c>
      <c r="C681" t="s">
        <v>206</v>
      </c>
      <c r="D681" t="s">
        <v>24</v>
      </c>
      <c r="E681" t="s">
        <v>25</v>
      </c>
      <c r="F681" t="s">
        <v>26</v>
      </c>
      <c r="G681" t="s">
        <v>52</v>
      </c>
      <c r="H681" t="s">
        <v>33</v>
      </c>
      <c r="I681">
        <v>0.93066000000000004</v>
      </c>
      <c r="J681">
        <v>0.34610000000000002</v>
      </c>
      <c r="K681">
        <v>2.3800000000000002E-3</v>
      </c>
      <c r="N681">
        <v>2</v>
      </c>
      <c r="O681">
        <v>80</v>
      </c>
      <c r="P681">
        <v>2.0199999999999999E-2</v>
      </c>
      <c r="Q681">
        <v>69</v>
      </c>
      <c r="R681">
        <v>0.89600000000000002</v>
      </c>
      <c r="S681">
        <v>2</v>
      </c>
      <c r="T681">
        <v>102</v>
      </c>
      <c r="U681">
        <v>66</v>
      </c>
    </row>
    <row r="682" spans="1:21" x14ac:dyDescent="0.25">
      <c r="A682" t="s">
        <v>178</v>
      </c>
      <c r="B682" t="s">
        <v>205</v>
      </c>
      <c r="C682" t="s">
        <v>206</v>
      </c>
      <c r="D682" t="s">
        <v>29</v>
      </c>
      <c r="E682" t="s">
        <v>24</v>
      </c>
      <c r="F682" t="s">
        <v>30</v>
      </c>
      <c r="G682">
        <v>1</v>
      </c>
      <c r="H682" t="s">
        <v>31</v>
      </c>
      <c r="I682">
        <v>0.80549999999999999</v>
      </c>
      <c r="J682">
        <v>3.3375400000000002</v>
      </c>
      <c r="K682">
        <v>7.0139999999999994E-2</v>
      </c>
      <c r="N682">
        <v>1.46</v>
      </c>
      <c r="O682">
        <v>123.09</v>
      </c>
      <c r="P682">
        <v>0.26484999999999997</v>
      </c>
      <c r="Q682">
        <v>67</v>
      </c>
      <c r="R682">
        <v>0.875</v>
      </c>
      <c r="S682">
        <v>4.5999999999999996</v>
      </c>
      <c r="T682">
        <v>135.1</v>
      </c>
      <c r="U682">
        <v>65</v>
      </c>
    </row>
    <row r="683" spans="1:21" x14ac:dyDescent="0.25">
      <c r="A683" t="s">
        <v>178</v>
      </c>
      <c r="B683" t="s">
        <v>205</v>
      </c>
      <c r="C683" t="s">
        <v>206</v>
      </c>
      <c r="D683" t="s">
        <v>24</v>
      </c>
      <c r="E683" t="s">
        <v>32</v>
      </c>
      <c r="F683" t="s">
        <v>30</v>
      </c>
      <c r="G683" t="s">
        <v>27</v>
      </c>
      <c r="H683" t="s">
        <v>33</v>
      </c>
      <c r="I683">
        <v>1.39601</v>
      </c>
      <c r="J683">
        <v>0.28244000000000002</v>
      </c>
      <c r="K683">
        <v>-1.1299999999999999E-3</v>
      </c>
      <c r="N683">
        <v>1.81</v>
      </c>
      <c r="O683">
        <v>19.010000000000002</v>
      </c>
      <c r="P683">
        <v>7.7460000000000001E-2</v>
      </c>
      <c r="Q683">
        <v>67</v>
      </c>
      <c r="R683">
        <v>0.91300000000000003</v>
      </c>
      <c r="S683">
        <v>2.6</v>
      </c>
      <c r="T683">
        <v>23.3</v>
      </c>
      <c r="U683">
        <v>64</v>
      </c>
    </row>
    <row r="684" spans="1:21" x14ac:dyDescent="0.25">
      <c r="A684" t="s">
        <v>178</v>
      </c>
      <c r="B684" t="s">
        <v>205</v>
      </c>
      <c r="C684" t="s">
        <v>206</v>
      </c>
      <c r="D684" t="s">
        <v>24</v>
      </c>
      <c r="E684" t="s">
        <v>34</v>
      </c>
      <c r="F684" t="s">
        <v>30</v>
      </c>
      <c r="G684" t="s">
        <v>27</v>
      </c>
      <c r="H684" t="s">
        <v>43</v>
      </c>
      <c r="I684">
        <v>0.31686999999999999</v>
      </c>
      <c r="J684">
        <v>0.41510999999999998</v>
      </c>
      <c r="K684">
        <v>-4.7600000000000003E-3</v>
      </c>
      <c r="L684">
        <v>2.0000000000000002E-5</v>
      </c>
      <c r="N684">
        <v>0.91</v>
      </c>
      <c r="O684">
        <v>12.68</v>
      </c>
      <c r="P684">
        <v>9.2700000000000005E-2</v>
      </c>
      <c r="Q684">
        <v>68</v>
      </c>
      <c r="R684">
        <v>0.82499999999999996</v>
      </c>
      <c r="S684">
        <v>2</v>
      </c>
      <c r="T684">
        <v>18</v>
      </c>
      <c r="U684">
        <v>64</v>
      </c>
    </row>
    <row r="685" spans="1:21" x14ac:dyDescent="0.25">
      <c r="A685" t="s">
        <v>178</v>
      </c>
      <c r="B685" t="s">
        <v>205</v>
      </c>
      <c r="C685" t="s">
        <v>206</v>
      </c>
      <c r="D685" t="s">
        <v>25</v>
      </c>
      <c r="E685" t="s">
        <v>24</v>
      </c>
      <c r="F685" t="s">
        <v>35</v>
      </c>
      <c r="G685" t="s">
        <v>36</v>
      </c>
      <c r="H685" t="s">
        <v>43</v>
      </c>
      <c r="I685">
        <v>-6.4258199999999999</v>
      </c>
      <c r="J685">
        <v>4.0861900000000002</v>
      </c>
      <c r="K685">
        <v>-7.2470000000000007E-2</v>
      </c>
      <c r="L685">
        <v>5.1999999999999995E-4</v>
      </c>
      <c r="N685">
        <v>1.46</v>
      </c>
      <c r="O685">
        <v>120.92</v>
      </c>
      <c r="P685">
        <v>19.564219999999999</v>
      </c>
      <c r="Q685">
        <v>69</v>
      </c>
      <c r="R685">
        <v>0.91300000000000003</v>
      </c>
      <c r="S685">
        <v>4.5999999999999996</v>
      </c>
      <c r="T685">
        <v>135.1</v>
      </c>
      <c r="U685">
        <v>65</v>
      </c>
    </row>
    <row r="686" spans="1:21" x14ac:dyDescent="0.25">
      <c r="A686" t="s">
        <v>178</v>
      </c>
      <c r="B686" t="s">
        <v>205</v>
      </c>
      <c r="C686" t="s">
        <v>206</v>
      </c>
      <c r="D686" t="s">
        <v>24</v>
      </c>
      <c r="E686" t="s">
        <v>37</v>
      </c>
      <c r="F686" t="s">
        <v>38</v>
      </c>
      <c r="G686" t="s">
        <v>27</v>
      </c>
      <c r="H686" t="s">
        <v>64</v>
      </c>
      <c r="I686">
        <v>-4.4783499999999998</v>
      </c>
      <c r="J686">
        <v>7.1006299999999998</v>
      </c>
      <c r="K686">
        <v>1.306E-2</v>
      </c>
      <c r="N686">
        <v>0.84</v>
      </c>
      <c r="O686">
        <v>1728.07</v>
      </c>
      <c r="P686">
        <v>0.1143</v>
      </c>
      <c r="Q686">
        <v>61</v>
      </c>
      <c r="R686">
        <v>0.93200000000000005</v>
      </c>
      <c r="S686">
        <v>0.6</v>
      </c>
      <c r="T686">
        <v>1766.7</v>
      </c>
      <c r="U686">
        <v>59</v>
      </c>
    </row>
    <row r="687" spans="1:21" x14ac:dyDescent="0.25">
      <c r="A687" t="s">
        <v>178</v>
      </c>
      <c r="B687" t="s">
        <v>205</v>
      </c>
      <c r="C687" t="s">
        <v>206</v>
      </c>
      <c r="D687" t="s">
        <v>24</v>
      </c>
      <c r="E687" t="s">
        <v>39</v>
      </c>
      <c r="F687" t="s">
        <v>30</v>
      </c>
      <c r="G687">
        <v>1</v>
      </c>
      <c r="H687" t="s">
        <v>31</v>
      </c>
      <c r="I687">
        <v>0.13464000000000001</v>
      </c>
      <c r="J687">
        <v>1.8340000000000001</v>
      </c>
      <c r="K687">
        <v>3.048E-2</v>
      </c>
      <c r="N687">
        <v>0.97</v>
      </c>
      <c r="O687">
        <v>20.46</v>
      </c>
      <c r="P687">
        <v>0.17459</v>
      </c>
      <c r="Q687">
        <v>68</v>
      </c>
      <c r="R687">
        <v>0.84299999999999997</v>
      </c>
      <c r="S687">
        <v>3</v>
      </c>
      <c r="T687">
        <v>23</v>
      </c>
      <c r="U687">
        <v>66</v>
      </c>
    </row>
    <row r="688" spans="1:21" x14ac:dyDescent="0.25">
      <c r="A688" t="s">
        <v>178</v>
      </c>
      <c r="B688" t="s">
        <v>172</v>
      </c>
      <c r="C688" t="s">
        <v>173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>
        <v>-1.09287</v>
      </c>
      <c r="J688">
        <v>0.5252</v>
      </c>
      <c r="K688">
        <v>5.1470000000000002E-2</v>
      </c>
      <c r="L688">
        <v>-1.0200000000000001E-3</v>
      </c>
      <c r="N688">
        <v>0</v>
      </c>
      <c r="O688">
        <v>50</v>
      </c>
      <c r="P688">
        <v>1.10229</v>
      </c>
      <c r="Q688">
        <v>30</v>
      </c>
      <c r="R688">
        <v>0.877</v>
      </c>
      <c r="S688">
        <v>1</v>
      </c>
      <c r="T688">
        <v>40</v>
      </c>
      <c r="U688">
        <v>26</v>
      </c>
    </row>
    <row r="689" spans="1:21" x14ac:dyDescent="0.25">
      <c r="A689" t="s">
        <v>178</v>
      </c>
      <c r="B689" t="s">
        <v>172</v>
      </c>
      <c r="C689" t="s">
        <v>173</v>
      </c>
      <c r="D689" t="s">
        <v>29</v>
      </c>
      <c r="E689" t="s">
        <v>24</v>
      </c>
      <c r="F689" t="s">
        <v>30</v>
      </c>
      <c r="G689">
        <v>1</v>
      </c>
      <c r="H689" t="s">
        <v>31</v>
      </c>
      <c r="I689">
        <v>1.9685999999999999</v>
      </c>
      <c r="J689">
        <v>1.9086700000000001</v>
      </c>
      <c r="K689">
        <v>4.0840000000000001E-2</v>
      </c>
      <c r="N689">
        <v>3.4</v>
      </c>
      <c r="O689">
        <v>46.3</v>
      </c>
      <c r="P689">
        <v>0.2021</v>
      </c>
      <c r="Q689">
        <v>30</v>
      </c>
      <c r="R689">
        <v>0.90100000000000002</v>
      </c>
      <c r="S689">
        <v>2.5</v>
      </c>
      <c r="T689">
        <v>44.2</v>
      </c>
      <c r="U689">
        <v>28</v>
      </c>
    </row>
    <row r="690" spans="1:21" x14ac:dyDescent="0.25">
      <c r="A690" t="s">
        <v>178</v>
      </c>
      <c r="B690" t="s">
        <v>172</v>
      </c>
      <c r="C690" t="s">
        <v>173</v>
      </c>
      <c r="D690" t="s">
        <v>24</v>
      </c>
      <c r="E690" t="s">
        <v>32</v>
      </c>
      <c r="F690" t="s">
        <v>30</v>
      </c>
      <c r="G690" t="s">
        <v>52</v>
      </c>
      <c r="H690" t="s">
        <v>43</v>
      </c>
      <c r="I690">
        <v>0.45889000000000002</v>
      </c>
      <c r="J690">
        <v>0.12106</v>
      </c>
      <c r="K690">
        <v>9.2599999999999991E-3</v>
      </c>
      <c r="L690">
        <v>-1.8000000000000001E-4</v>
      </c>
      <c r="N690">
        <v>0.97</v>
      </c>
      <c r="O690">
        <v>8.3800000000000008</v>
      </c>
      <c r="P690">
        <v>1.24E-3</v>
      </c>
      <c r="Q690">
        <v>30</v>
      </c>
      <c r="R690">
        <v>0.94699999999999995</v>
      </c>
      <c r="S690">
        <v>0.8</v>
      </c>
      <c r="T690">
        <v>10.4</v>
      </c>
      <c r="U690">
        <v>26</v>
      </c>
    </row>
    <row r="691" spans="1:21" x14ac:dyDescent="0.25">
      <c r="A691" t="s">
        <v>178</v>
      </c>
      <c r="B691" t="s">
        <v>172</v>
      </c>
      <c r="C691" t="s">
        <v>173</v>
      </c>
      <c r="D691" t="s">
        <v>24</v>
      </c>
      <c r="E691" t="s">
        <v>34</v>
      </c>
      <c r="F691" t="s">
        <v>30</v>
      </c>
      <c r="G691">
        <v>1</v>
      </c>
      <c r="H691" t="s">
        <v>63</v>
      </c>
      <c r="I691">
        <v>0.60263999999999995</v>
      </c>
      <c r="J691">
        <v>2.5510000000000001E-2</v>
      </c>
      <c r="K691">
        <v>6.08E-2</v>
      </c>
      <c r="N691">
        <v>2.0499999999999998</v>
      </c>
      <c r="O691">
        <v>6.14</v>
      </c>
      <c r="P691">
        <v>0.24657999999999999</v>
      </c>
      <c r="Q691">
        <v>30</v>
      </c>
      <c r="R691">
        <v>0.58199999999999996</v>
      </c>
      <c r="S691">
        <v>1.4</v>
      </c>
      <c r="T691">
        <v>7</v>
      </c>
      <c r="U691">
        <v>28</v>
      </c>
    </row>
    <row r="692" spans="1:21" x14ac:dyDescent="0.25">
      <c r="A692" t="s">
        <v>178</v>
      </c>
      <c r="B692" t="s">
        <v>172</v>
      </c>
      <c r="C692" t="s">
        <v>173</v>
      </c>
      <c r="D692" t="s">
        <v>25</v>
      </c>
      <c r="E692" t="s">
        <v>24</v>
      </c>
      <c r="F692" t="s">
        <v>35</v>
      </c>
      <c r="G692" t="s">
        <v>44</v>
      </c>
      <c r="H692" t="s">
        <v>28</v>
      </c>
      <c r="I692">
        <v>3.4011200000000001</v>
      </c>
      <c r="J692">
        <v>0.85789000000000004</v>
      </c>
      <c r="N692">
        <v>3.4</v>
      </c>
      <c r="O692">
        <v>46.3</v>
      </c>
      <c r="P692">
        <v>1.31856</v>
      </c>
      <c r="Q692">
        <v>30</v>
      </c>
      <c r="R692">
        <v>0.86699999999999999</v>
      </c>
      <c r="S692">
        <v>2.5</v>
      </c>
      <c r="T692">
        <v>44.2</v>
      </c>
      <c r="U692">
        <v>28</v>
      </c>
    </row>
    <row r="693" spans="1:21" x14ac:dyDescent="0.25">
      <c r="A693" t="s">
        <v>178</v>
      </c>
      <c r="B693" t="s">
        <v>172</v>
      </c>
      <c r="C693" t="s">
        <v>173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>
        <v>-7.2635699999999996</v>
      </c>
      <c r="J693">
        <v>8.04969</v>
      </c>
      <c r="K693">
        <v>5.9630000000000002E-2</v>
      </c>
      <c r="N693">
        <v>0.16</v>
      </c>
      <c r="O693">
        <v>44.89</v>
      </c>
      <c r="P693">
        <v>0.24418000000000001</v>
      </c>
      <c r="Q693">
        <v>27</v>
      </c>
      <c r="R693">
        <v>0.89500000000000002</v>
      </c>
      <c r="S693">
        <v>0.2</v>
      </c>
      <c r="T693">
        <v>96</v>
      </c>
      <c r="U693">
        <v>25</v>
      </c>
    </row>
    <row r="694" spans="1:21" x14ac:dyDescent="0.25">
      <c r="A694" t="s">
        <v>178</v>
      </c>
      <c r="B694" t="s">
        <v>172</v>
      </c>
      <c r="C694" t="s">
        <v>173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>
        <v>2.18343</v>
      </c>
      <c r="J694">
        <v>0.12379999999999999</v>
      </c>
      <c r="N694">
        <v>2.6</v>
      </c>
      <c r="O694">
        <v>7.91</v>
      </c>
      <c r="P694">
        <v>3.499E-2</v>
      </c>
      <c r="Q694">
        <v>30</v>
      </c>
      <c r="R694">
        <v>0.76200000000000001</v>
      </c>
      <c r="S694">
        <v>2.4</v>
      </c>
      <c r="T694">
        <v>8.5</v>
      </c>
      <c r="U694">
        <v>28</v>
      </c>
    </row>
    <row r="695" spans="1:21" x14ac:dyDescent="0.25">
      <c r="A695" t="s">
        <v>178</v>
      </c>
      <c r="B695" t="s">
        <v>109</v>
      </c>
      <c r="C695" t="s">
        <v>110</v>
      </c>
      <c r="D695" t="s">
        <v>24</v>
      </c>
      <c r="E695" t="s">
        <v>25</v>
      </c>
      <c r="F695" t="s">
        <v>26</v>
      </c>
      <c r="G695">
        <v>1</v>
      </c>
      <c r="H695" t="s">
        <v>31</v>
      </c>
      <c r="I695">
        <v>-3.0019</v>
      </c>
      <c r="J695">
        <v>5.0994700000000002</v>
      </c>
      <c r="K695">
        <v>0.14419000000000001</v>
      </c>
      <c r="N695">
        <v>1</v>
      </c>
      <c r="O695">
        <v>38</v>
      </c>
      <c r="P695">
        <v>0.37972</v>
      </c>
      <c r="Q695">
        <v>30</v>
      </c>
      <c r="R695">
        <v>0.86499999999999999</v>
      </c>
      <c r="S695">
        <v>0</v>
      </c>
      <c r="T695">
        <v>34</v>
      </c>
      <c r="U695">
        <v>28</v>
      </c>
    </row>
    <row r="696" spans="1:21" x14ac:dyDescent="0.25">
      <c r="A696" t="s">
        <v>178</v>
      </c>
      <c r="B696" t="s">
        <v>109</v>
      </c>
      <c r="C696" t="s">
        <v>110</v>
      </c>
      <c r="D696" t="s">
        <v>29</v>
      </c>
      <c r="E696" t="s">
        <v>24</v>
      </c>
      <c r="F696" t="s">
        <v>30</v>
      </c>
      <c r="G696" t="s">
        <v>85</v>
      </c>
      <c r="H696" t="s">
        <v>43</v>
      </c>
      <c r="I696">
        <v>6.8451599999999999</v>
      </c>
      <c r="J696">
        <v>-1.9993099999999999</v>
      </c>
      <c r="K696">
        <v>1.3380300000000001</v>
      </c>
      <c r="L696">
        <v>-8.4309999999999996E-2</v>
      </c>
      <c r="N696">
        <v>6.45</v>
      </c>
      <c r="O696">
        <v>41.93</v>
      </c>
      <c r="P696">
        <v>0.72224999999999995</v>
      </c>
      <c r="Q696">
        <v>30</v>
      </c>
      <c r="R696">
        <v>0.96</v>
      </c>
      <c r="S696">
        <v>3.8</v>
      </c>
      <c r="T696">
        <v>38.1</v>
      </c>
      <c r="U696">
        <v>26</v>
      </c>
    </row>
    <row r="697" spans="1:21" x14ac:dyDescent="0.25">
      <c r="A697" t="s">
        <v>178</v>
      </c>
      <c r="B697" t="s">
        <v>109</v>
      </c>
      <c r="C697" t="s">
        <v>110</v>
      </c>
      <c r="D697" t="s">
        <v>24</v>
      </c>
      <c r="E697" t="s">
        <v>32</v>
      </c>
      <c r="F697" t="s">
        <v>30</v>
      </c>
      <c r="G697" t="s">
        <v>40</v>
      </c>
      <c r="H697" t="s">
        <v>28</v>
      </c>
      <c r="I697">
        <v>0.40810999999999997</v>
      </c>
      <c r="J697">
        <v>0.23050999999999999</v>
      </c>
      <c r="N697">
        <v>1.67</v>
      </c>
      <c r="O697">
        <v>10.07</v>
      </c>
      <c r="P697">
        <v>0.06</v>
      </c>
      <c r="Q697">
        <v>30</v>
      </c>
      <c r="R697">
        <v>0.94899999999999995</v>
      </c>
      <c r="S697">
        <v>1</v>
      </c>
      <c r="T697">
        <v>9.9</v>
      </c>
      <c r="U697">
        <v>28</v>
      </c>
    </row>
    <row r="698" spans="1:21" x14ac:dyDescent="0.25">
      <c r="A698" t="s">
        <v>178</v>
      </c>
      <c r="B698" t="s">
        <v>109</v>
      </c>
      <c r="C698" t="s">
        <v>110</v>
      </c>
      <c r="D698" t="s">
        <v>24</v>
      </c>
      <c r="E698" t="s">
        <v>34</v>
      </c>
      <c r="F698" t="s">
        <v>30</v>
      </c>
      <c r="G698">
        <v>1</v>
      </c>
      <c r="H698" t="s">
        <v>31</v>
      </c>
      <c r="I698">
        <v>-0.55337999999999998</v>
      </c>
      <c r="J698">
        <v>1.8794299999999999</v>
      </c>
      <c r="K698">
        <v>4.2119999999999998E-2</v>
      </c>
      <c r="N698">
        <v>1.9</v>
      </c>
      <c r="O698">
        <v>7</v>
      </c>
      <c r="P698">
        <v>0.20524000000000001</v>
      </c>
      <c r="Q698">
        <v>30</v>
      </c>
      <c r="R698">
        <v>0.748</v>
      </c>
      <c r="S698">
        <v>1</v>
      </c>
      <c r="T698">
        <v>8</v>
      </c>
      <c r="U698">
        <v>28</v>
      </c>
    </row>
    <row r="699" spans="1:21" x14ac:dyDescent="0.25">
      <c r="A699" t="s">
        <v>178</v>
      </c>
      <c r="B699" t="s">
        <v>109</v>
      </c>
      <c r="C699" t="s">
        <v>110</v>
      </c>
      <c r="D699" t="s">
        <v>25</v>
      </c>
      <c r="E699" t="s">
        <v>24</v>
      </c>
      <c r="F699" t="s">
        <v>35</v>
      </c>
      <c r="G699" t="s">
        <v>71</v>
      </c>
      <c r="H699" t="s">
        <v>28</v>
      </c>
      <c r="I699">
        <v>5.4863900000000001</v>
      </c>
      <c r="J699">
        <v>0.95916999999999997</v>
      </c>
      <c r="N699">
        <v>5.49</v>
      </c>
      <c r="O699">
        <v>41.93</v>
      </c>
      <c r="P699">
        <v>6.6420000000000007E-2</v>
      </c>
      <c r="Q699">
        <v>30</v>
      </c>
      <c r="R699">
        <v>0.89400000000000002</v>
      </c>
      <c r="S699">
        <v>3.8</v>
      </c>
      <c r="T699">
        <v>38.1</v>
      </c>
      <c r="U699">
        <v>28</v>
      </c>
    </row>
    <row r="700" spans="1:21" x14ac:dyDescent="0.25">
      <c r="A700" t="s">
        <v>178</v>
      </c>
      <c r="B700" t="s">
        <v>109</v>
      </c>
      <c r="C700" t="s">
        <v>110</v>
      </c>
      <c r="D700" t="s">
        <v>24</v>
      </c>
      <c r="E700" t="s">
        <v>37</v>
      </c>
      <c r="F700" t="s">
        <v>38</v>
      </c>
      <c r="G700">
        <v>1</v>
      </c>
      <c r="H700" t="s">
        <v>31</v>
      </c>
      <c r="I700">
        <v>-8.1361600000000003</v>
      </c>
      <c r="J700">
        <v>9.4747000000000003</v>
      </c>
      <c r="K700">
        <v>0.30087999999999998</v>
      </c>
      <c r="N700">
        <v>0.23</v>
      </c>
      <c r="O700">
        <v>94.98</v>
      </c>
      <c r="P700">
        <v>0.54852999999999996</v>
      </c>
      <c r="Q700">
        <v>30</v>
      </c>
      <c r="R700">
        <v>0.91400000000000003</v>
      </c>
      <c r="S700">
        <v>0.1</v>
      </c>
      <c r="T700">
        <v>79.900000000000006</v>
      </c>
      <c r="U700">
        <v>28</v>
      </c>
    </row>
    <row r="701" spans="1:21" x14ac:dyDescent="0.25">
      <c r="A701" t="s">
        <v>178</v>
      </c>
      <c r="B701" t="s">
        <v>109</v>
      </c>
      <c r="C701" t="s">
        <v>110</v>
      </c>
      <c r="D701" t="s">
        <v>24</v>
      </c>
      <c r="E701" t="s">
        <v>39</v>
      </c>
      <c r="F701" t="s">
        <v>30</v>
      </c>
      <c r="G701">
        <v>1</v>
      </c>
      <c r="H701" t="s">
        <v>31</v>
      </c>
      <c r="I701">
        <v>8.4430000000000005E-2</v>
      </c>
      <c r="J701">
        <v>1.6007899999999999</v>
      </c>
      <c r="K701">
        <v>2.8840000000000001E-2</v>
      </c>
      <c r="N701">
        <v>3</v>
      </c>
      <c r="O701">
        <v>9.1199999999999992</v>
      </c>
      <c r="P701">
        <v>0.16980999999999999</v>
      </c>
      <c r="Q701">
        <v>30</v>
      </c>
      <c r="R701">
        <v>0.75900000000000001</v>
      </c>
      <c r="S701">
        <v>2</v>
      </c>
      <c r="T701">
        <v>10</v>
      </c>
      <c r="U701">
        <v>28</v>
      </c>
    </row>
    <row r="702" spans="1:21" x14ac:dyDescent="0.25">
      <c r="A702" t="s">
        <v>178</v>
      </c>
      <c r="B702" t="s">
        <v>207</v>
      </c>
      <c r="C702" t="s">
        <v>208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>
        <v>-2.5718700000000001</v>
      </c>
      <c r="J702">
        <v>1.1637299999999999</v>
      </c>
      <c r="K702">
        <v>-1.281E-2</v>
      </c>
      <c r="L702">
        <v>9.0000000000000006E-5</v>
      </c>
      <c r="N702">
        <v>1</v>
      </c>
      <c r="O702">
        <v>105</v>
      </c>
      <c r="P702">
        <v>3.678E-2</v>
      </c>
      <c r="Q702">
        <v>70</v>
      </c>
      <c r="R702">
        <v>0.92100000000000004</v>
      </c>
      <c r="S702">
        <v>1</v>
      </c>
      <c r="T702">
        <v>105</v>
      </c>
      <c r="U702">
        <v>66</v>
      </c>
    </row>
    <row r="703" spans="1:21" x14ac:dyDescent="0.25">
      <c r="A703" t="s">
        <v>178</v>
      </c>
      <c r="B703" t="s">
        <v>207</v>
      </c>
      <c r="C703" t="s">
        <v>208</v>
      </c>
      <c r="D703" t="s">
        <v>29</v>
      </c>
      <c r="E703" t="s">
        <v>24</v>
      </c>
      <c r="F703" t="s">
        <v>30</v>
      </c>
      <c r="G703" t="s">
        <v>85</v>
      </c>
      <c r="H703" t="s">
        <v>33</v>
      </c>
      <c r="I703">
        <v>-9.1101100000000006</v>
      </c>
      <c r="J703">
        <v>6.1721599999999999</v>
      </c>
      <c r="K703">
        <v>-5.5390000000000002E-2</v>
      </c>
      <c r="N703">
        <v>2.6</v>
      </c>
      <c r="O703">
        <v>105.74</v>
      </c>
      <c r="P703">
        <v>7.15822</v>
      </c>
      <c r="Q703">
        <v>70</v>
      </c>
      <c r="R703">
        <v>0.93500000000000005</v>
      </c>
      <c r="S703">
        <v>2.5</v>
      </c>
      <c r="T703">
        <v>120.8</v>
      </c>
      <c r="U703">
        <v>67</v>
      </c>
    </row>
    <row r="704" spans="1:21" x14ac:dyDescent="0.25">
      <c r="A704" t="s">
        <v>178</v>
      </c>
      <c r="B704" t="s">
        <v>207</v>
      </c>
      <c r="C704" t="s">
        <v>208</v>
      </c>
      <c r="D704" t="s">
        <v>24</v>
      </c>
      <c r="E704" t="s">
        <v>32</v>
      </c>
      <c r="F704" t="s">
        <v>30</v>
      </c>
      <c r="G704" t="s">
        <v>27</v>
      </c>
      <c r="H704" t="s">
        <v>28</v>
      </c>
      <c r="I704">
        <v>1.62714</v>
      </c>
      <c r="J704">
        <v>0.19070999999999999</v>
      </c>
      <c r="N704">
        <v>1.78</v>
      </c>
      <c r="O704">
        <v>21.79</v>
      </c>
      <c r="P704">
        <v>6.0510000000000001E-2</v>
      </c>
      <c r="Q704">
        <v>70</v>
      </c>
      <c r="R704">
        <v>0.95099999999999996</v>
      </c>
      <c r="S704">
        <v>1.9</v>
      </c>
      <c r="T704">
        <v>24.8</v>
      </c>
      <c r="U704">
        <v>68</v>
      </c>
    </row>
    <row r="705" spans="1:21" x14ac:dyDescent="0.25">
      <c r="A705" t="s">
        <v>178</v>
      </c>
      <c r="B705" t="s">
        <v>207</v>
      </c>
      <c r="C705" t="s">
        <v>208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2.54786</v>
      </c>
      <c r="J705">
        <v>0.17480000000000001</v>
      </c>
      <c r="K705">
        <v>-4.8000000000000001E-4</v>
      </c>
      <c r="N705">
        <v>2.69</v>
      </c>
      <c r="O705">
        <v>15.68</v>
      </c>
      <c r="P705">
        <v>0.94277</v>
      </c>
      <c r="Q705">
        <v>70</v>
      </c>
      <c r="R705">
        <v>0.745</v>
      </c>
      <c r="S705">
        <v>2</v>
      </c>
      <c r="T705">
        <v>21</v>
      </c>
      <c r="U705">
        <v>67</v>
      </c>
    </row>
    <row r="706" spans="1:21" x14ac:dyDescent="0.25">
      <c r="A706" t="s">
        <v>178</v>
      </c>
      <c r="B706" t="s">
        <v>207</v>
      </c>
      <c r="C706" t="s">
        <v>208</v>
      </c>
      <c r="D706" t="s">
        <v>25</v>
      </c>
      <c r="E706" t="s">
        <v>24</v>
      </c>
      <c r="F706" t="s">
        <v>35</v>
      </c>
      <c r="G706" t="s">
        <v>36</v>
      </c>
      <c r="H706" t="s">
        <v>33</v>
      </c>
      <c r="I706">
        <v>0.79764999999999997</v>
      </c>
      <c r="J706">
        <v>1.81294</v>
      </c>
      <c r="K706">
        <v>-7.7499999999999999E-3</v>
      </c>
      <c r="N706">
        <v>0.8</v>
      </c>
      <c r="O706">
        <v>105.74</v>
      </c>
      <c r="P706">
        <v>23.896809999999999</v>
      </c>
      <c r="Q706">
        <v>70</v>
      </c>
      <c r="R706">
        <v>0.89500000000000002</v>
      </c>
      <c r="S706">
        <v>2.5</v>
      </c>
      <c r="T706">
        <v>120.8</v>
      </c>
      <c r="U706">
        <v>67</v>
      </c>
    </row>
    <row r="707" spans="1:21" x14ac:dyDescent="0.25">
      <c r="A707" t="s">
        <v>178</v>
      </c>
      <c r="B707" t="s">
        <v>207</v>
      </c>
      <c r="C707" t="s">
        <v>208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>
        <v>-5.3985000000000003</v>
      </c>
      <c r="J707">
        <v>7.9860199999999999</v>
      </c>
      <c r="K707">
        <v>0.84479000000000004</v>
      </c>
      <c r="N707">
        <v>0.32</v>
      </c>
      <c r="O707">
        <v>2000.96</v>
      </c>
      <c r="P707">
        <v>0.91913</v>
      </c>
      <c r="Q707">
        <v>69</v>
      </c>
      <c r="R707">
        <v>0.83799999999999997</v>
      </c>
      <c r="S707">
        <v>0.1</v>
      </c>
      <c r="T707">
        <v>3695.2</v>
      </c>
      <c r="U707">
        <v>67</v>
      </c>
    </row>
    <row r="708" spans="1:21" x14ac:dyDescent="0.25">
      <c r="A708" t="s">
        <v>178</v>
      </c>
      <c r="B708" t="s">
        <v>207</v>
      </c>
      <c r="C708" t="s">
        <v>208</v>
      </c>
      <c r="D708" t="s">
        <v>24</v>
      </c>
      <c r="E708" t="s">
        <v>39</v>
      </c>
      <c r="F708" t="s">
        <v>30</v>
      </c>
      <c r="G708" t="s">
        <v>27</v>
      </c>
      <c r="H708" t="s">
        <v>33</v>
      </c>
      <c r="I708">
        <v>2.4077799999999998</v>
      </c>
      <c r="J708">
        <v>0.28742000000000001</v>
      </c>
      <c r="K708">
        <v>-9.3999999999999997E-4</v>
      </c>
      <c r="N708">
        <v>2.64</v>
      </c>
      <c r="O708">
        <v>22.28</v>
      </c>
      <c r="P708">
        <v>0.13861999999999999</v>
      </c>
      <c r="Q708">
        <v>70</v>
      </c>
      <c r="R708">
        <v>0.90600000000000003</v>
      </c>
      <c r="S708">
        <v>3</v>
      </c>
      <c r="T708">
        <v>27</v>
      </c>
      <c r="U708">
        <v>67</v>
      </c>
    </row>
    <row r="709" spans="1:21" x14ac:dyDescent="0.25">
      <c r="A709" t="s">
        <v>178</v>
      </c>
      <c r="B709" t="s">
        <v>90</v>
      </c>
      <c r="C709" t="s">
        <v>91</v>
      </c>
      <c r="D709" t="s">
        <v>24</v>
      </c>
      <c r="E709" t="s">
        <v>32</v>
      </c>
      <c r="F709" t="s">
        <v>30</v>
      </c>
      <c r="G709" t="s">
        <v>78</v>
      </c>
      <c r="H709" t="s">
        <v>43</v>
      </c>
      <c r="I709">
        <v>8.6199999999999992E-3</v>
      </c>
      <c r="J709">
        <v>0.25700000000000001</v>
      </c>
      <c r="K709">
        <v>2.2210000000000001E-2</v>
      </c>
      <c r="L709">
        <v>-1.57E-3</v>
      </c>
      <c r="N709">
        <v>0.22</v>
      </c>
      <c r="O709">
        <v>3.59</v>
      </c>
      <c r="S709">
        <v>0.2</v>
      </c>
      <c r="T709">
        <v>3.5</v>
      </c>
    </row>
    <row r="710" spans="1:21" x14ac:dyDescent="0.25">
      <c r="A710" t="s">
        <v>178</v>
      </c>
      <c r="B710" t="s">
        <v>90</v>
      </c>
      <c r="C710" t="s">
        <v>91</v>
      </c>
      <c r="D710" t="s">
        <v>24</v>
      </c>
      <c r="E710" t="s">
        <v>34</v>
      </c>
      <c r="F710" t="s">
        <v>30</v>
      </c>
      <c r="G710" t="s">
        <v>82</v>
      </c>
      <c r="H710" t="s">
        <v>43</v>
      </c>
      <c r="I710">
        <v>5.5599999999999998E-3</v>
      </c>
      <c r="J710">
        <v>0.44500000000000001</v>
      </c>
      <c r="K710">
        <v>-2.0500000000000001E-2</v>
      </c>
      <c r="L710">
        <v>3.1E-4</v>
      </c>
      <c r="N710">
        <v>0.43</v>
      </c>
      <c r="O710">
        <v>3.19</v>
      </c>
      <c r="S710">
        <v>0</v>
      </c>
      <c r="T710">
        <v>3.6</v>
      </c>
    </row>
    <row r="711" spans="1:21" x14ac:dyDescent="0.25">
      <c r="A711" t="s">
        <v>178</v>
      </c>
      <c r="B711" t="s">
        <v>90</v>
      </c>
      <c r="C711" t="s">
        <v>91</v>
      </c>
      <c r="D711" t="s">
        <v>24</v>
      </c>
      <c r="E711" t="s">
        <v>37</v>
      </c>
      <c r="F711" t="s">
        <v>38</v>
      </c>
      <c r="G711" t="s">
        <v>78</v>
      </c>
      <c r="H711" t="s">
        <v>43</v>
      </c>
      <c r="I711">
        <v>-2.6700000000000002E-2</v>
      </c>
      <c r="J711">
        <v>-0.14599999999999999</v>
      </c>
      <c r="K711">
        <v>0.53700000000000003</v>
      </c>
      <c r="L711">
        <v>-2.3900000000000001E-2</v>
      </c>
      <c r="N711">
        <v>0.16</v>
      </c>
      <c r="O711">
        <v>37.82</v>
      </c>
      <c r="S711">
        <v>0.2</v>
      </c>
      <c r="T711">
        <v>37.9</v>
      </c>
    </row>
    <row r="712" spans="1:21" x14ac:dyDescent="0.25">
      <c r="A712" t="s">
        <v>178</v>
      </c>
      <c r="B712" t="s">
        <v>90</v>
      </c>
      <c r="C712" t="s">
        <v>91</v>
      </c>
      <c r="D712" t="s">
        <v>24</v>
      </c>
      <c r="E712" t="s">
        <v>39</v>
      </c>
      <c r="F712" t="s">
        <v>30</v>
      </c>
      <c r="G712" t="s">
        <v>44</v>
      </c>
      <c r="H712" t="s">
        <v>33</v>
      </c>
      <c r="I712">
        <v>0</v>
      </c>
      <c r="J712">
        <v>0.76600000000000001</v>
      </c>
      <c r="K712">
        <v>-5.2399999999999999E-3</v>
      </c>
      <c r="N712">
        <v>0.76</v>
      </c>
      <c r="O712">
        <v>27.97</v>
      </c>
      <c r="S712">
        <v>0</v>
      </c>
      <c r="T712">
        <v>27.4</v>
      </c>
    </row>
    <row r="713" spans="1:21" x14ac:dyDescent="0.25">
      <c r="A713" t="s">
        <v>209</v>
      </c>
      <c r="B713" t="s">
        <v>210</v>
      </c>
      <c r="C713" t="s">
        <v>211</v>
      </c>
      <c r="D713" t="s">
        <v>24</v>
      </c>
      <c r="E713" t="s">
        <v>25</v>
      </c>
      <c r="F713" t="s">
        <v>26</v>
      </c>
      <c r="G713" t="s">
        <v>52</v>
      </c>
      <c r="H713" t="s">
        <v>157</v>
      </c>
      <c r="I713">
        <v>0.90737000000000001</v>
      </c>
      <c r="J713">
        <v>2.04434</v>
      </c>
      <c r="K713">
        <v>4.0000000000000003E-5</v>
      </c>
      <c r="N713">
        <v>1</v>
      </c>
      <c r="O713">
        <v>85</v>
      </c>
      <c r="P713">
        <v>6.5399999999999998E-3</v>
      </c>
      <c r="Q713">
        <v>13</v>
      </c>
      <c r="R713">
        <v>0.98699999999999999</v>
      </c>
      <c r="S713">
        <v>4</v>
      </c>
      <c r="T713">
        <v>102</v>
      </c>
      <c r="U713">
        <v>11</v>
      </c>
    </row>
    <row r="714" spans="1:21" x14ac:dyDescent="0.25">
      <c r="A714" t="s">
        <v>209</v>
      </c>
      <c r="B714" t="s">
        <v>210</v>
      </c>
      <c r="C714" t="s">
        <v>211</v>
      </c>
      <c r="D714" t="s">
        <v>29</v>
      </c>
      <c r="E714" t="s">
        <v>24</v>
      </c>
      <c r="F714" t="s">
        <v>30</v>
      </c>
      <c r="G714">
        <v>1</v>
      </c>
      <c r="H714" t="s">
        <v>31</v>
      </c>
      <c r="I714">
        <v>1.1243300000000001</v>
      </c>
      <c r="J714">
        <v>3.0088400000000002</v>
      </c>
      <c r="K714">
        <v>6.0400000000000002E-2</v>
      </c>
      <c r="N714">
        <v>1.27</v>
      </c>
      <c r="O714">
        <v>103.07</v>
      </c>
      <c r="P714">
        <v>0.24576999999999999</v>
      </c>
      <c r="Q714">
        <v>34</v>
      </c>
      <c r="R714">
        <v>0.872</v>
      </c>
      <c r="S714">
        <v>4.8</v>
      </c>
      <c r="T714">
        <v>98.6</v>
      </c>
      <c r="U714">
        <v>32</v>
      </c>
    </row>
    <row r="715" spans="1:21" x14ac:dyDescent="0.25">
      <c r="A715" t="s">
        <v>209</v>
      </c>
      <c r="B715" t="s">
        <v>210</v>
      </c>
      <c r="C715" t="s">
        <v>211</v>
      </c>
      <c r="D715" t="s">
        <v>24</v>
      </c>
      <c r="E715" t="s">
        <v>32</v>
      </c>
      <c r="F715" t="s">
        <v>30</v>
      </c>
      <c r="G715" t="s">
        <v>27</v>
      </c>
      <c r="H715" t="s">
        <v>64</v>
      </c>
      <c r="I715">
        <v>-0.65566999999999998</v>
      </c>
      <c r="J715">
        <v>2.2606999999999999</v>
      </c>
      <c r="K715">
        <v>6.2E-4</v>
      </c>
      <c r="N715">
        <v>0.22</v>
      </c>
      <c r="O715">
        <v>17.260000000000002</v>
      </c>
      <c r="P715">
        <v>2.4879999999999999E-2</v>
      </c>
      <c r="Q715">
        <v>34</v>
      </c>
      <c r="R715">
        <v>0.96399999999999997</v>
      </c>
      <c r="S715">
        <v>1.8</v>
      </c>
      <c r="T715">
        <v>19.899999999999999</v>
      </c>
      <c r="U715">
        <v>32</v>
      </c>
    </row>
    <row r="716" spans="1:21" x14ac:dyDescent="0.25">
      <c r="A716" t="s">
        <v>209</v>
      </c>
      <c r="B716" t="s">
        <v>210</v>
      </c>
      <c r="C716" t="s">
        <v>211</v>
      </c>
      <c r="D716" t="s">
        <v>24</v>
      </c>
      <c r="E716" t="s">
        <v>34</v>
      </c>
      <c r="F716" t="s">
        <v>30</v>
      </c>
      <c r="G716" t="s">
        <v>52</v>
      </c>
      <c r="H716" t="s">
        <v>33</v>
      </c>
      <c r="I716">
        <v>0.99499000000000004</v>
      </c>
      <c r="J716">
        <v>0.25670999999999999</v>
      </c>
      <c r="K716">
        <v>-8.8000000000000003E-4</v>
      </c>
      <c r="N716">
        <v>1.25</v>
      </c>
      <c r="O716">
        <v>18.149999999999999</v>
      </c>
      <c r="P716">
        <v>2.0899999999999998E-3</v>
      </c>
      <c r="Q716">
        <v>33</v>
      </c>
      <c r="R716">
        <v>0.90900000000000003</v>
      </c>
      <c r="S716">
        <v>2</v>
      </c>
      <c r="T716">
        <v>21.5</v>
      </c>
      <c r="U716">
        <v>30</v>
      </c>
    </row>
    <row r="717" spans="1:21" x14ac:dyDescent="0.25">
      <c r="A717" t="s">
        <v>209</v>
      </c>
      <c r="B717" t="s">
        <v>210</v>
      </c>
      <c r="C717" t="s">
        <v>211</v>
      </c>
      <c r="D717" t="s">
        <v>25</v>
      </c>
      <c r="E717" t="s">
        <v>24</v>
      </c>
      <c r="F717" t="s">
        <v>35</v>
      </c>
      <c r="G717" t="s">
        <v>44</v>
      </c>
      <c r="H717" t="s">
        <v>43</v>
      </c>
      <c r="I717">
        <v>0.98207999999999995</v>
      </c>
      <c r="J717">
        <v>0.25006</v>
      </c>
      <c r="K717">
        <v>3.6580000000000001E-2</v>
      </c>
      <c r="L717">
        <v>-2.9999999999999997E-4</v>
      </c>
      <c r="N717">
        <v>0.98</v>
      </c>
      <c r="O717">
        <v>103.07</v>
      </c>
      <c r="P717">
        <v>0.48365000000000002</v>
      </c>
      <c r="Q717">
        <v>13</v>
      </c>
      <c r="R717">
        <v>0.97899999999999998</v>
      </c>
      <c r="S717">
        <v>4.8</v>
      </c>
      <c r="T717">
        <v>98.6</v>
      </c>
      <c r="U717">
        <v>9</v>
      </c>
    </row>
    <row r="718" spans="1:21" x14ac:dyDescent="0.25">
      <c r="A718" t="s">
        <v>209</v>
      </c>
      <c r="B718" t="s">
        <v>210</v>
      </c>
      <c r="C718" t="s">
        <v>211</v>
      </c>
      <c r="D718" t="s">
        <v>24</v>
      </c>
      <c r="E718" t="s">
        <v>37</v>
      </c>
      <c r="F718" t="s">
        <v>38</v>
      </c>
      <c r="G718">
        <v>1</v>
      </c>
      <c r="H718" t="s">
        <v>31</v>
      </c>
      <c r="I718">
        <v>-2.0234800000000002</v>
      </c>
      <c r="J718">
        <v>5.9586899999999998</v>
      </c>
      <c r="K718">
        <v>0.21884000000000001</v>
      </c>
      <c r="N718">
        <v>0.08</v>
      </c>
      <c r="O718">
        <v>1391.58</v>
      </c>
      <c r="P718">
        <v>0.46779999999999999</v>
      </c>
      <c r="Q718">
        <v>32</v>
      </c>
      <c r="R718">
        <v>0.877</v>
      </c>
      <c r="S718">
        <v>3.2</v>
      </c>
      <c r="T718">
        <v>1049.5</v>
      </c>
      <c r="U718">
        <v>30</v>
      </c>
    </row>
    <row r="719" spans="1:21" x14ac:dyDescent="0.25">
      <c r="A719" t="s">
        <v>209</v>
      </c>
      <c r="B719" t="s">
        <v>210</v>
      </c>
      <c r="C719" t="s">
        <v>211</v>
      </c>
      <c r="D719" t="s">
        <v>24</v>
      </c>
      <c r="E719" t="s">
        <v>39</v>
      </c>
      <c r="F719" t="s">
        <v>30</v>
      </c>
      <c r="G719" t="s">
        <v>52</v>
      </c>
      <c r="H719" t="s">
        <v>33</v>
      </c>
      <c r="I719">
        <v>2.2277999999999998</v>
      </c>
      <c r="J719">
        <v>0.28294000000000002</v>
      </c>
      <c r="K719">
        <v>-1.08E-3</v>
      </c>
      <c r="N719">
        <v>2.5</v>
      </c>
      <c r="O719">
        <v>19.920000000000002</v>
      </c>
      <c r="P719">
        <v>2.4499999999999999E-3</v>
      </c>
      <c r="Q719">
        <v>34</v>
      </c>
      <c r="R719">
        <v>0.90700000000000003</v>
      </c>
      <c r="S719">
        <v>3.5</v>
      </c>
      <c r="T719">
        <v>23.5</v>
      </c>
      <c r="U719">
        <v>31</v>
      </c>
    </row>
    <row r="720" spans="1:21" x14ac:dyDescent="0.25">
      <c r="A720" t="s">
        <v>209</v>
      </c>
      <c r="B720" t="s">
        <v>22</v>
      </c>
      <c r="C720" t="s">
        <v>23</v>
      </c>
      <c r="D720" t="s">
        <v>24</v>
      </c>
      <c r="E720" t="s">
        <v>25</v>
      </c>
      <c r="F720" t="s">
        <v>26</v>
      </c>
      <c r="G720" t="s">
        <v>27</v>
      </c>
      <c r="H720" t="s">
        <v>33</v>
      </c>
      <c r="I720">
        <v>2.6777299999999999</v>
      </c>
      <c r="J720">
        <v>0.47477000000000003</v>
      </c>
      <c r="K720">
        <v>7.1399999999999996E-3</v>
      </c>
      <c r="N720">
        <v>1</v>
      </c>
      <c r="O720">
        <v>110</v>
      </c>
      <c r="P720">
        <v>1.0411300000000001</v>
      </c>
      <c r="Q720">
        <v>24</v>
      </c>
      <c r="R720">
        <v>0.95399999999999996</v>
      </c>
      <c r="S720">
        <v>4</v>
      </c>
      <c r="T720">
        <v>90</v>
      </c>
      <c r="U720">
        <v>21</v>
      </c>
    </row>
    <row r="721" spans="1:21" x14ac:dyDescent="0.25">
      <c r="A721" t="s">
        <v>209</v>
      </c>
      <c r="B721" t="s">
        <v>22</v>
      </c>
      <c r="C721" t="s">
        <v>23</v>
      </c>
      <c r="D721" t="s">
        <v>29</v>
      </c>
      <c r="E721" t="s">
        <v>24</v>
      </c>
      <c r="F721" t="s">
        <v>30</v>
      </c>
      <c r="G721" t="s">
        <v>49</v>
      </c>
      <c r="H721" t="s">
        <v>43</v>
      </c>
      <c r="I721">
        <v>5.7706799999999996</v>
      </c>
      <c r="J721">
        <v>-1.4072</v>
      </c>
      <c r="K721">
        <v>0.65288999999999997</v>
      </c>
      <c r="L721">
        <v>-1.702E-2</v>
      </c>
      <c r="N721">
        <v>1.18</v>
      </c>
      <c r="O721">
        <v>81.349999999999994</v>
      </c>
      <c r="P721">
        <v>0.66244999999999998</v>
      </c>
      <c r="Q721">
        <v>35</v>
      </c>
      <c r="R721">
        <v>0.93500000000000005</v>
      </c>
      <c r="S721">
        <v>5.0999999999999996</v>
      </c>
      <c r="T721">
        <v>100.1</v>
      </c>
      <c r="U721">
        <v>31</v>
      </c>
    </row>
    <row r="722" spans="1:21" x14ac:dyDescent="0.25">
      <c r="A722" t="s">
        <v>209</v>
      </c>
      <c r="B722" t="s">
        <v>22</v>
      </c>
      <c r="C722" t="s">
        <v>23</v>
      </c>
      <c r="D722" t="s">
        <v>24</v>
      </c>
      <c r="E722" t="s">
        <v>32</v>
      </c>
      <c r="F722" t="s">
        <v>30</v>
      </c>
      <c r="G722">
        <v>1</v>
      </c>
      <c r="H722" t="s">
        <v>31</v>
      </c>
      <c r="I722">
        <v>-0.58933999999999997</v>
      </c>
      <c r="J722">
        <v>2.2524099999999998</v>
      </c>
      <c r="K722">
        <v>1.72E-2</v>
      </c>
      <c r="N722">
        <v>0.32</v>
      </c>
      <c r="O722">
        <v>15.77</v>
      </c>
      <c r="P722">
        <v>0.13113</v>
      </c>
      <c r="Q722">
        <v>35</v>
      </c>
      <c r="R722">
        <v>0.95</v>
      </c>
      <c r="S722">
        <v>1.8</v>
      </c>
      <c r="T722">
        <v>20.5</v>
      </c>
      <c r="U722">
        <v>33</v>
      </c>
    </row>
    <row r="723" spans="1:21" x14ac:dyDescent="0.25">
      <c r="A723" t="s">
        <v>209</v>
      </c>
      <c r="B723" t="s">
        <v>22</v>
      </c>
      <c r="C723" t="s">
        <v>23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1.10084</v>
      </c>
      <c r="J723">
        <v>0.31008000000000002</v>
      </c>
      <c r="K723">
        <v>-9.8999999999999999E-4</v>
      </c>
      <c r="N723">
        <v>1.46</v>
      </c>
      <c r="O723">
        <v>19.79</v>
      </c>
      <c r="P723">
        <v>0.10063</v>
      </c>
      <c r="Q723">
        <v>35</v>
      </c>
      <c r="R723">
        <v>0.92400000000000004</v>
      </c>
      <c r="S723">
        <v>2.5</v>
      </c>
      <c r="T723">
        <v>29</v>
      </c>
      <c r="U723">
        <v>32</v>
      </c>
    </row>
    <row r="724" spans="1:21" x14ac:dyDescent="0.25">
      <c r="A724" t="s">
        <v>209</v>
      </c>
      <c r="B724" t="s">
        <v>22</v>
      </c>
      <c r="C724" t="s">
        <v>23</v>
      </c>
      <c r="D724" t="s">
        <v>25</v>
      </c>
      <c r="E724" t="s">
        <v>24</v>
      </c>
      <c r="F724" t="s">
        <v>35</v>
      </c>
      <c r="G724">
        <v>1</v>
      </c>
      <c r="H724" t="s">
        <v>33</v>
      </c>
      <c r="I724">
        <v>-0.2702</v>
      </c>
      <c r="J724">
        <v>1.45336</v>
      </c>
      <c r="K724">
        <v>-6.4700000000000001E-3</v>
      </c>
      <c r="N724">
        <v>1.18</v>
      </c>
      <c r="O724">
        <v>81.349999999999994</v>
      </c>
      <c r="P724">
        <v>28.149799999999999</v>
      </c>
      <c r="Q724">
        <v>24</v>
      </c>
      <c r="R724">
        <v>0.95399999999999996</v>
      </c>
      <c r="S724">
        <v>5.0999999999999996</v>
      </c>
      <c r="T724">
        <v>100.1</v>
      </c>
      <c r="U724">
        <v>21</v>
      </c>
    </row>
    <row r="725" spans="1:21" x14ac:dyDescent="0.25">
      <c r="A725" t="s">
        <v>209</v>
      </c>
      <c r="B725" t="s">
        <v>22</v>
      </c>
      <c r="C725" t="s">
        <v>23</v>
      </c>
      <c r="D725" t="s">
        <v>24</v>
      </c>
      <c r="E725" t="s">
        <v>37</v>
      </c>
      <c r="F725" t="s">
        <v>38</v>
      </c>
      <c r="G725" t="s">
        <v>40</v>
      </c>
      <c r="H725" t="s">
        <v>60</v>
      </c>
      <c r="I725">
        <v>-1.66428</v>
      </c>
      <c r="J725">
        <v>5.7325900000000001</v>
      </c>
      <c r="K725">
        <v>1.6920000000000001E-2</v>
      </c>
      <c r="N725">
        <v>0.8</v>
      </c>
      <c r="O725">
        <v>1012.02</v>
      </c>
      <c r="P725">
        <v>0.13006000000000001</v>
      </c>
      <c r="Q725">
        <v>33</v>
      </c>
      <c r="R725">
        <v>0.97099999999999997</v>
      </c>
      <c r="S725">
        <v>5.8</v>
      </c>
      <c r="T725">
        <v>1868.7</v>
      </c>
      <c r="U725">
        <v>31</v>
      </c>
    </row>
    <row r="726" spans="1:21" x14ac:dyDescent="0.25">
      <c r="A726" t="s">
        <v>209</v>
      </c>
      <c r="B726" t="s">
        <v>22</v>
      </c>
      <c r="C726" t="s">
        <v>23</v>
      </c>
      <c r="D726" t="s">
        <v>24</v>
      </c>
      <c r="E726" t="s">
        <v>39</v>
      </c>
      <c r="F726" t="s">
        <v>30</v>
      </c>
      <c r="G726" t="s">
        <v>27</v>
      </c>
      <c r="H726" t="s">
        <v>33</v>
      </c>
      <c r="I726">
        <v>2.5183399999999998</v>
      </c>
      <c r="J726">
        <v>0.34622000000000003</v>
      </c>
      <c r="K726">
        <v>-1.2700000000000001E-3</v>
      </c>
      <c r="N726">
        <v>2.92</v>
      </c>
      <c r="O726">
        <v>22.31</v>
      </c>
      <c r="P726">
        <v>0.10123</v>
      </c>
      <c r="Q726">
        <v>35</v>
      </c>
      <c r="R726">
        <v>0.93100000000000005</v>
      </c>
      <c r="S726">
        <v>4</v>
      </c>
      <c r="T726">
        <v>31</v>
      </c>
      <c r="U726">
        <v>32</v>
      </c>
    </row>
    <row r="727" spans="1:21" x14ac:dyDescent="0.25">
      <c r="A727" t="s">
        <v>209</v>
      </c>
      <c r="B727" t="s">
        <v>150</v>
      </c>
      <c r="C727" t="s">
        <v>151</v>
      </c>
      <c r="D727" t="s">
        <v>24</v>
      </c>
      <c r="E727" t="s">
        <v>25</v>
      </c>
      <c r="F727" t="s">
        <v>26</v>
      </c>
      <c r="G727" t="s">
        <v>27</v>
      </c>
      <c r="H727" t="s">
        <v>33</v>
      </c>
      <c r="I727">
        <v>1.2602599999999999</v>
      </c>
      <c r="J727">
        <v>1.08125</v>
      </c>
      <c r="K727">
        <v>-2.7399999999999998E-3</v>
      </c>
      <c r="N727">
        <v>4</v>
      </c>
      <c r="O727">
        <v>120</v>
      </c>
      <c r="P727">
        <v>1.4146399999999999</v>
      </c>
      <c r="Q727">
        <v>27</v>
      </c>
      <c r="R727">
        <v>0.94699999999999995</v>
      </c>
      <c r="S727">
        <v>4</v>
      </c>
      <c r="T727">
        <v>97</v>
      </c>
      <c r="U727">
        <v>24</v>
      </c>
    </row>
    <row r="728" spans="1:21" x14ac:dyDescent="0.25">
      <c r="A728" t="s">
        <v>209</v>
      </c>
      <c r="B728" t="s">
        <v>150</v>
      </c>
      <c r="C728" t="s">
        <v>151</v>
      </c>
      <c r="D728" t="s">
        <v>29</v>
      </c>
      <c r="E728" t="s">
        <v>24</v>
      </c>
      <c r="F728" t="s">
        <v>30</v>
      </c>
      <c r="G728">
        <v>1</v>
      </c>
      <c r="H728" t="s">
        <v>31</v>
      </c>
      <c r="I728">
        <v>1.37645</v>
      </c>
      <c r="J728">
        <v>2.9203000000000001</v>
      </c>
      <c r="K728">
        <v>8.5319999999999993E-2</v>
      </c>
      <c r="N728">
        <v>2.34</v>
      </c>
      <c r="O728">
        <v>120.93</v>
      </c>
      <c r="P728">
        <v>0.29210000000000003</v>
      </c>
      <c r="Q728">
        <v>54</v>
      </c>
      <c r="R728">
        <v>0.86199999999999999</v>
      </c>
      <c r="S728">
        <v>2.5</v>
      </c>
      <c r="T728">
        <v>128.80000000000001</v>
      </c>
      <c r="U728">
        <v>52</v>
      </c>
    </row>
    <row r="729" spans="1:21" x14ac:dyDescent="0.25">
      <c r="A729" t="s">
        <v>209</v>
      </c>
      <c r="B729" t="s">
        <v>150</v>
      </c>
      <c r="C729" t="s">
        <v>151</v>
      </c>
      <c r="D729" t="s">
        <v>24</v>
      </c>
      <c r="E729" t="s">
        <v>32</v>
      </c>
      <c r="F729" t="s">
        <v>30</v>
      </c>
      <c r="G729" t="s">
        <v>27</v>
      </c>
      <c r="H729" t="s">
        <v>33</v>
      </c>
      <c r="I729">
        <v>0.77344999999999997</v>
      </c>
      <c r="J729">
        <v>0.26960000000000001</v>
      </c>
      <c r="K729">
        <v>-1.1900000000000001E-3</v>
      </c>
      <c r="N729">
        <v>1.1499999999999999</v>
      </c>
      <c r="O729">
        <v>16.010000000000002</v>
      </c>
      <c r="P729">
        <v>8.362E-2</v>
      </c>
      <c r="Q729">
        <v>54</v>
      </c>
      <c r="R729">
        <v>0.91300000000000003</v>
      </c>
      <c r="S729">
        <v>1.5</v>
      </c>
      <c r="T729">
        <v>19.3</v>
      </c>
      <c r="U729">
        <v>51</v>
      </c>
    </row>
    <row r="730" spans="1:21" x14ac:dyDescent="0.25">
      <c r="A730" t="s">
        <v>209</v>
      </c>
      <c r="B730" t="s">
        <v>150</v>
      </c>
      <c r="C730" t="s">
        <v>151</v>
      </c>
      <c r="D730" t="s">
        <v>24</v>
      </c>
      <c r="E730" t="s">
        <v>34</v>
      </c>
      <c r="F730" t="s">
        <v>30</v>
      </c>
      <c r="G730" t="s">
        <v>40</v>
      </c>
      <c r="H730" t="s">
        <v>33</v>
      </c>
      <c r="I730">
        <v>2.4016899999999999</v>
      </c>
      <c r="J730">
        <v>0.27413999999999999</v>
      </c>
      <c r="K730">
        <v>-1.08E-3</v>
      </c>
      <c r="N730">
        <v>2.79</v>
      </c>
      <c r="O730">
        <v>19.78</v>
      </c>
      <c r="P730">
        <v>1.5142599999999999</v>
      </c>
      <c r="Q730">
        <v>54</v>
      </c>
      <c r="R730">
        <v>0.74099999999999999</v>
      </c>
      <c r="S730">
        <v>2</v>
      </c>
      <c r="T730">
        <v>25.5</v>
      </c>
      <c r="U730">
        <v>51</v>
      </c>
    </row>
    <row r="731" spans="1:21" x14ac:dyDescent="0.25">
      <c r="A731" t="s">
        <v>209</v>
      </c>
      <c r="B731" t="s">
        <v>150</v>
      </c>
      <c r="C731" t="s">
        <v>151</v>
      </c>
      <c r="D731" t="s">
        <v>25</v>
      </c>
      <c r="E731" t="s">
        <v>24</v>
      </c>
      <c r="F731" t="s">
        <v>35</v>
      </c>
      <c r="G731">
        <v>1</v>
      </c>
      <c r="H731" t="s">
        <v>31</v>
      </c>
      <c r="I731">
        <v>-0.89551999999999998</v>
      </c>
      <c r="J731">
        <v>3.61294</v>
      </c>
      <c r="K731">
        <v>5.3240000000000003E-2</v>
      </c>
      <c r="N731">
        <v>1.42</v>
      </c>
      <c r="O731">
        <v>120.14</v>
      </c>
      <c r="P731">
        <v>0.23074</v>
      </c>
      <c r="Q731">
        <v>27</v>
      </c>
      <c r="R731">
        <v>0.94</v>
      </c>
      <c r="S731">
        <v>2.5</v>
      </c>
      <c r="T731">
        <v>128.80000000000001</v>
      </c>
      <c r="U731">
        <v>25</v>
      </c>
    </row>
    <row r="732" spans="1:21" x14ac:dyDescent="0.25">
      <c r="A732" t="s">
        <v>209</v>
      </c>
      <c r="B732" t="s">
        <v>150</v>
      </c>
      <c r="C732" t="s">
        <v>151</v>
      </c>
      <c r="D732" t="s">
        <v>24</v>
      </c>
      <c r="E732" t="s">
        <v>37</v>
      </c>
      <c r="F732" t="s">
        <v>38</v>
      </c>
      <c r="G732" t="s">
        <v>52</v>
      </c>
      <c r="H732" t="s">
        <v>28</v>
      </c>
      <c r="I732">
        <v>-29.249639999999999</v>
      </c>
      <c r="J732">
        <v>10.528779999999999</v>
      </c>
      <c r="N732">
        <v>8.0500000000000007</v>
      </c>
      <c r="O732">
        <v>1235.6300000000001</v>
      </c>
      <c r="P732">
        <v>15.796239999999999</v>
      </c>
      <c r="Q732">
        <v>50</v>
      </c>
      <c r="R732">
        <v>0.84499999999999997</v>
      </c>
      <c r="S732">
        <v>1.1000000000000001</v>
      </c>
      <c r="T732">
        <v>1683</v>
      </c>
      <c r="U732">
        <v>48</v>
      </c>
    </row>
    <row r="733" spans="1:21" x14ac:dyDescent="0.25">
      <c r="A733" t="s">
        <v>209</v>
      </c>
      <c r="B733" t="s">
        <v>150</v>
      </c>
      <c r="C733" t="s">
        <v>151</v>
      </c>
      <c r="D733" t="s">
        <v>24</v>
      </c>
      <c r="E733" t="s">
        <v>39</v>
      </c>
      <c r="F733" t="s">
        <v>30</v>
      </c>
      <c r="G733">
        <v>1</v>
      </c>
      <c r="H733" t="s">
        <v>31</v>
      </c>
      <c r="I733">
        <v>0.40754000000000001</v>
      </c>
      <c r="J733">
        <v>1.7182900000000001</v>
      </c>
      <c r="K733">
        <v>4.6089999999999999E-2</v>
      </c>
      <c r="N733">
        <v>1.27</v>
      </c>
      <c r="O733">
        <v>22.42</v>
      </c>
      <c r="P733">
        <v>0.21468999999999999</v>
      </c>
      <c r="Q733">
        <v>54</v>
      </c>
      <c r="R733">
        <v>0.80400000000000005</v>
      </c>
      <c r="S733">
        <v>2.5</v>
      </c>
      <c r="T733">
        <v>28</v>
      </c>
      <c r="U733">
        <v>52</v>
      </c>
    </row>
    <row r="734" spans="1:21" x14ac:dyDescent="0.25">
      <c r="A734" t="s">
        <v>209</v>
      </c>
      <c r="B734" t="s">
        <v>212</v>
      </c>
      <c r="C734" t="s">
        <v>213</v>
      </c>
      <c r="D734" t="s">
        <v>24</v>
      </c>
      <c r="E734" t="s">
        <v>25</v>
      </c>
      <c r="F734" t="s">
        <v>26</v>
      </c>
      <c r="G734" t="s">
        <v>52</v>
      </c>
      <c r="H734" t="s">
        <v>28</v>
      </c>
      <c r="I734">
        <v>0.46611000000000002</v>
      </c>
      <c r="J734">
        <v>1.0728500000000001</v>
      </c>
      <c r="N734">
        <v>2</v>
      </c>
      <c r="O734">
        <v>120</v>
      </c>
      <c r="P734">
        <v>0.16833999999999999</v>
      </c>
      <c r="Q734">
        <v>14</v>
      </c>
      <c r="R734">
        <v>0.79900000000000004</v>
      </c>
      <c r="S734">
        <v>4</v>
      </c>
      <c r="T734">
        <v>105</v>
      </c>
      <c r="U734">
        <v>12</v>
      </c>
    </row>
    <row r="735" spans="1:21" x14ac:dyDescent="0.25">
      <c r="A735" t="s">
        <v>209</v>
      </c>
      <c r="B735" t="s">
        <v>212</v>
      </c>
      <c r="C735" t="s">
        <v>213</v>
      </c>
      <c r="D735" t="s">
        <v>29</v>
      </c>
      <c r="E735" t="s">
        <v>24</v>
      </c>
      <c r="F735" t="s">
        <v>30</v>
      </c>
      <c r="G735" t="s">
        <v>55</v>
      </c>
      <c r="H735" t="s">
        <v>60</v>
      </c>
      <c r="I735">
        <v>1.03786</v>
      </c>
      <c r="J735">
        <v>3.1236199999999998</v>
      </c>
      <c r="K735">
        <v>2.0289999999999999E-2</v>
      </c>
      <c r="N735">
        <v>1.58</v>
      </c>
      <c r="O735">
        <v>82.51</v>
      </c>
      <c r="P735">
        <v>0.14244999999999999</v>
      </c>
      <c r="Q735">
        <v>37</v>
      </c>
      <c r="R735">
        <v>0.94499999999999995</v>
      </c>
      <c r="S735">
        <v>2.5</v>
      </c>
      <c r="T735">
        <v>118.1</v>
      </c>
      <c r="U735">
        <v>35</v>
      </c>
    </row>
    <row r="736" spans="1:21" x14ac:dyDescent="0.25">
      <c r="A736" t="s">
        <v>209</v>
      </c>
      <c r="B736" t="s">
        <v>212</v>
      </c>
      <c r="C736" t="s">
        <v>213</v>
      </c>
      <c r="D736" t="s">
        <v>24</v>
      </c>
      <c r="E736" t="s">
        <v>32</v>
      </c>
      <c r="F736" t="s">
        <v>30</v>
      </c>
      <c r="G736">
        <v>1</v>
      </c>
      <c r="H736" t="s">
        <v>31</v>
      </c>
      <c r="I736">
        <v>-0.30613000000000001</v>
      </c>
      <c r="J736">
        <v>2.0186799999999998</v>
      </c>
      <c r="K736">
        <v>2.7269999999999999E-2</v>
      </c>
      <c r="N736">
        <v>0.74</v>
      </c>
      <c r="O736">
        <v>14.78</v>
      </c>
      <c r="P736">
        <v>0.16513</v>
      </c>
      <c r="Q736">
        <v>37</v>
      </c>
      <c r="R736">
        <v>0.92100000000000004</v>
      </c>
      <c r="S736">
        <v>1.5</v>
      </c>
      <c r="T736">
        <v>22.4</v>
      </c>
      <c r="U736">
        <v>35</v>
      </c>
    </row>
    <row r="737" spans="1:21" x14ac:dyDescent="0.25">
      <c r="A737" t="s">
        <v>209</v>
      </c>
      <c r="B737" t="s">
        <v>212</v>
      </c>
      <c r="C737" t="s">
        <v>213</v>
      </c>
      <c r="D737" t="s">
        <v>24</v>
      </c>
      <c r="E737" t="s">
        <v>34</v>
      </c>
      <c r="F737" t="s">
        <v>30</v>
      </c>
      <c r="G737" t="s">
        <v>27</v>
      </c>
      <c r="H737" t="s">
        <v>33</v>
      </c>
      <c r="I737">
        <v>0.76026000000000005</v>
      </c>
      <c r="J737">
        <v>0.34194999999999998</v>
      </c>
      <c r="K737">
        <v>-1.49E-3</v>
      </c>
      <c r="N737">
        <v>1.33</v>
      </c>
      <c r="O737">
        <v>18.690000000000001</v>
      </c>
      <c r="P737">
        <v>0.14024</v>
      </c>
      <c r="Q737">
        <v>37</v>
      </c>
      <c r="R737">
        <v>0.90600000000000003</v>
      </c>
      <c r="S737">
        <v>2</v>
      </c>
      <c r="T737">
        <v>25</v>
      </c>
      <c r="U737">
        <v>34</v>
      </c>
    </row>
    <row r="738" spans="1:21" x14ac:dyDescent="0.25">
      <c r="A738" t="s">
        <v>209</v>
      </c>
      <c r="B738" t="s">
        <v>212</v>
      </c>
      <c r="C738" t="s">
        <v>213</v>
      </c>
      <c r="D738" t="s">
        <v>25</v>
      </c>
      <c r="E738" t="s">
        <v>24</v>
      </c>
      <c r="F738" t="s">
        <v>35</v>
      </c>
      <c r="G738">
        <v>1</v>
      </c>
      <c r="H738" t="s">
        <v>31</v>
      </c>
      <c r="I738">
        <v>0.16044</v>
      </c>
      <c r="J738">
        <v>2.6838500000000001</v>
      </c>
      <c r="K738">
        <v>8.9690000000000006E-2</v>
      </c>
      <c r="N738">
        <v>1.68</v>
      </c>
      <c r="O738">
        <v>80.88</v>
      </c>
      <c r="P738">
        <v>0.29948000000000002</v>
      </c>
      <c r="Q738">
        <v>14</v>
      </c>
      <c r="R738">
        <v>0.90800000000000003</v>
      </c>
      <c r="S738">
        <v>2.5</v>
      </c>
      <c r="T738">
        <v>118.1</v>
      </c>
      <c r="U738">
        <v>12</v>
      </c>
    </row>
    <row r="739" spans="1:21" x14ac:dyDescent="0.25">
      <c r="A739" t="s">
        <v>209</v>
      </c>
      <c r="B739" t="s">
        <v>212</v>
      </c>
      <c r="C739" t="s">
        <v>213</v>
      </c>
      <c r="D739" t="s">
        <v>24</v>
      </c>
      <c r="E739" t="s">
        <v>37</v>
      </c>
      <c r="F739" t="s">
        <v>38</v>
      </c>
      <c r="G739">
        <v>1</v>
      </c>
      <c r="H739" t="s">
        <v>31</v>
      </c>
      <c r="I739">
        <v>-0.91222000000000003</v>
      </c>
      <c r="J739">
        <v>5.2402499999999996</v>
      </c>
      <c r="K739">
        <v>0.185</v>
      </c>
      <c r="N739">
        <v>0.6</v>
      </c>
      <c r="O739">
        <v>1060.97</v>
      </c>
      <c r="P739">
        <v>0.43012</v>
      </c>
      <c r="Q739">
        <v>37</v>
      </c>
      <c r="R739">
        <v>0.92</v>
      </c>
      <c r="S739">
        <v>1.3</v>
      </c>
      <c r="T739">
        <v>2236.4</v>
      </c>
      <c r="U739">
        <v>35</v>
      </c>
    </row>
    <row r="740" spans="1:21" x14ac:dyDescent="0.25">
      <c r="A740" t="s">
        <v>209</v>
      </c>
      <c r="B740" t="s">
        <v>212</v>
      </c>
      <c r="C740" t="s">
        <v>213</v>
      </c>
      <c r="D740" t="s">
        <v>24</v>
      </c>
      <c r="E740" t="s">
        <v>39</v>
      </c>
      <c r="F740" t="s">
        <v>30</v>
      </c>
      <c r="G740" t="s">
        <v>27</v>
      </c>
      <c r="H740" t="s">
        <v>33</v>
      </c>
      <c r="I740">
        <v>2.3158500000000002</v>
      </c>
      <c r="J740">
        <v>0.36742999999999998</v>
      </c>
      <c r="K740">
        <v>-1.57E-3</v>
      </c>
      <c r="N740">
        <v>2.93</v>
      </c>
      <c r="O740">
        <v>21.79</v>
      </c>
      <c r="P740">
        <v>0.16538</v>
      </c>
      <c r="Q740">
        <v>37</v>
      </c>
      <c r="R740">
        <v>0.90500000000000003</v>
      </c>
      <c r="S740">
        <v>3.5</v>
      </c>
      <c r="T740">
        <v>28</v>
      </c>
      <c r="U740">
        <v>34</v>
      </c>
    </row>
    <row r="741" spans="1:21" x14ac:dyDescent="0.25">
      <c r="A741" t="s">
        <v>209</v>
      </c>
      <c r="B741" t="s">
        <v>214</v>
      </c>
      <c r="C741" t="s">
        <v>215</v>
      </c>
      <c r="D741" t="s">
        <v>24</v>
      </c>
      <c r="E741" t="s">
        <v>25</v>
      </c>
      <c r="F741" t="s">
        <v>26</v>
      </c>
      <c r="G741" t="s">
        <v>52</v>
      </c>
      <c r="H741" t="s">
        <v>43</v>
      </c>
      <c r="I741">
        <v>0.98321000000000003</v>
      </c>
      <c r="J741">
        <v>0.31085000000000002</v>
      </c>
      <c r="K741">
        <v>1.805E-2</v>
      </c>
      <c r="L741">
        <v>-1.2999999999999999E-4</v>
      </c>
      <c r="N741">
        <v>2</v>
      </c>
      <c r="O741">
        <v>115</v>
      </c>
      <c r="P741">
        <v>2.2419999999999999E-2</v>
      </c>
      <c r="Q741">
        <v>59</v>
      </c>
      <c r="R741">
        <v>0.95699999999999996</v>
      </c>
      <c r="S741">
        <v>2</v>
      </c>
      <c r="T741">
        <v>94</v>
      </c>
      <c r="U741">
        <v>55</v>
      </c>
    </row>
    <row r="742" spans="1:21" x14ac:dyDescent="0.25">
      <c r="A742" t="s">
        <v>209</v>
      </c>
      <c r="B742" t="s">
        <v>214</v>
      </c>
      <c r="C742" t="s">
        <v>215</v>
      </c>
      <c r="D742" t="s">
        <v>29</v>
      </c>
      <c r="E742" t="s">
        <v>24</v>
      </c>
      <c r="F742" t="s">
        <v>30</v>
      </c>
      <c r="G742">
        <v>1</v>
      </c>
      <c r="H742" t="s">
        <v>31</v>
      </c>
      <c r="I742">
        <v>0.95774000000000004</v>
      </c>
      <c r="J742">
        <v>3.6464400000000001</v>
      </c>
      <c r="K742">
        <v>6.0380000000000003E-2</v>
      </c>
      <c r="N742">
        <v>2.72</v>
      </c>
      <c r="O742">
        <v>105.73</v>
      </c>
      <c r="P742">
        <v>0.24571999999999999</v>
      </c>
      <c r="Q742">
        <v>49</v>
      </c>
      <c r="R742">
        <v>0.90200000000000002</v>
      </c>
      <c r="S742">
        <v>3.7</v>
      </c>
      <c r="T742">
        <v>127.3</v>
      </c>
      <c r="U742">
        <v>47</v>
      </c>
    </row>
    <row r="743" spans="1:21" x14ac:dyDescent="0.25">
      <c r="A743" t="s">
        <v>209</v>
      </c>
      <c r="B743" t="s">
        <v>214</v>
      </c>
      <c r="C743" t="s">
        <v>215</v>
      </c>
      <c r="D743" t="s">
        <v>24</v>
      </c>
      <c r="E743" t="s">
        <v>32</v>
      </c>
      <c r="F743" t="s">
        <v>30</v>
      </c>
      <c r="G743" t="s">
        <v>27</v>
      </c>
      <c r="H743" t="s">
        <v>43</v>
      </c>
      <c r="I743">
        <v>1.16675</v>
      </c>
      <c r="J743">
        <v>0.24285999999999999</v>
      </c>
      <c r="K743">
        <v>-2.1099999999999999E-3</v>
      </c>
      <c r="L743">
        <v>1.0000000000000001E-5</v>
      </c>
      <c r="N743">
        <v>1.39</v>
      </c>
      <c r="O743">
        <v>12.96</v>
      </c>
      <c r="P743">
        <v>3.0509999999999999E-2</v>
      </c>
      <c r="Q743">
        <v>49</v>
      </c>
      <c r="R743">
        <v>0.92800000000000005</v>
      </c>
      <c r="S743">
        <v>1.9</v>
      </c>
      <c r="T743">
        <v>16.3</v>
      </c>
      <c r="U743">
        <v>45</v>
      </c>
    </row>
    <row r="744" spans="1:21" x14ac:dyDescent="0.25">
      <c r="A744" t="s">
        <v>209</v>
      </c>
      <c r="B744" t="s">
        <v>214</v>
      </c>
      <c r="C744" t="s">
        <v>215</v>
      </c>
      <c r="D744" t="s">
        <v>24</v>
      </c>
      <c r="E744" t="s">
        <v>34</v>
      </c>
      <c r="F744" t="s">
        <v>30</v>
      </c>
      <c r="G744">
        <v>1</v>
      </c>
      <c r="H744" t="s">
        <v>31</v>
      </c>
      <c r="I744">
        <v>7.263E-2</v>
      </c>
      <c r="J744">
        <v>1.7774300000000001</v>
      </c>
      <c r="K744">
        <v>7.7160000000000006E-2</v>
      </c>
      <c r="N744">
        <v>0.56999999999999995</v>
      </c>
      <c r="O744">
        <v>16.79</v>
      </c>
      <c r="P744">
        <v>0.27777000000000002</v>
      </c>
      <c r="Q744">
        <v>49</v>
      </c>
      <c r="R744">
        <v>0.69399999999999995</v>
      </c>
      <c r="S744">
        <v>2</v>
      </c>
      <c r="T744">
        <v>24.5</v>
      </c>
      <c r="U744">
        <v>47</v>
      </c>
    </row>
    <row r="745" spans="1:21" x14ac:dyDescent="0.25">
      <c r="A745" t="s">
        <v>209</v>
      </c>
      <c r="B745" t="s">
        <v>214</v>
      </c>
      <c r="C745" t="s">
        <v>215</v>
      </c>
      <c r="D745" t="s">
        <v>25</v>
      </c>
      <c r="E745" t="s">
        <v>24</v>
      </c>
      <c r="F745" t="s">
        <v>35</v>
      </c>
      <c r="G745">
        <v>1</v>
      </c>
      <c r="H745" t="s">
        <v>31</v>
      </c>
      <c r="I745">
        <v>0.73448999999999998</v>
      </c>
      <c r="J745">
        <v>2.4836</v>
      </c>
      <c r="K745">
        <v>6.565E-2</v>
      </c>
      <c r="N745">
        <v>0.94</v>
      </c>
      <c r="O745">
        <v>104.07</v>
      </c>
      <c r="P745">
        <v>0.25622</v>
      </c>
      <c r="Q745">
        <v>59</v>
      </c>
      <c r="R745">
        <v>0.89100000000000001</v>
      </c>
      <c r="S745">
        <v>3.7</v>
      </c>
      <c r="T745">
        <v>127.3</v>
      </c>
      <c r="U745">
        <v>57</v>
      </c>
    </row>
    <row r="746" spans="1:21" x14ac:dyDescent="0.25">
      <c r="A746" t="s">
        <v>209</v>
      </c>
      <c r="B746" t="s">
        <v>214</v>
      </c>
      <c r="C746" t="s">
        <v>215</v>
      </c>
      <c r="D746" t="s">
        <v>24</v>
      </c>
      <c r="E746" t="s">
        <v>37</v>
      </c>
      <c r="F746" t="s">
        <v>38</v>
      </c>
      <c r="G746">
        <v>1</v>
      </c>
      <c r="H746" t="s">
        <v>31</v>
      </c>
      <c r="I746">
        <v>-0.38358999999999999</v>
      </c>
      <c r="J746">
        <v>4.4698799999999999</v>
      </c>
      <c r="K746">
        <v>0.15712000000000001</v>
      </c>
      <c r="N746">
        <v>0.18</v>
      </c>
      <c r="O746">
        <v>710.02</v>
      </c>
      <c r="P746">
        <v>0.39639000000000002</v>
      </c>
      <c r="Q746">
        <v>44</v>
      </c>
      <c r="R746">
        <v>0.88200000000000001</v>
      </c>
      <c r="S746">
        <v>3.6</v>
      </c>
      <c r="T746">
        <v>982.7</v>
      </c>
      <c r="U746">
        <v>42</v>
      </c>
    </row>
    <row r="747" spans="1:21" x14ac:dyDescent="0.25">
      <c r="A747" t="s">
        <v>209</v>
      </c>
      <c r="B747" t="s">
        <v>214</v>
      </c>
      <c r="C747" t="s">
        <v>215</v>
      </c>
      <c r="D747" t="s">
        <v>24</v>
      </c>
      <c r="E747" t="s">
        <v>39</v>
      </c>
      <c r="F747" t="s">
        <v>30</v>
      </c>
      <c r="G747">
        <v>1</v>
      </c>
      <c r="H747" t="s">
        <v>31</v>
      </c>
      <c r="I747">
        <v>0.48472999999999999</v>
      </c>
      <c r="J747">
        <v>1.59595</v>
      </c>
      <c r="K747">
        <v>6.6650000000000001E-2</v>
      </c>
      <c r="N747">
        <v>0.91</v>
      </c>
      <c r="O747">
        <v>19.11</v>
      </c>
      <c r="P747">
        <v>0.25816</v>
      </c>
      <c r="Q747">
        <v>49</v>
      </c>
      <c r="R747">
        <v>0.67900000000000005</v>
      </c>
      <c r="S747">
        <v>3</v>
      </c>
      <c r="T747">
        <v>26.5</v>
      </c>
      <c r="U747">
        <v>47</v>
      </c>
    </row>
    <row r="748" spans="1:21" x14ac:dyDescent="0.25">
      <c r="A748" t="s">
        <v>209</v>
      </c>
      <c r="B748" t="s">
        <v>216</v>
      </c>
      <c r="C748" t="s">
        <v>217</v>
      </c>
      <c r="D748" t="s">
        <v>24</v>
      </c>
      <c r="E748" t="s">
        <v>25</v>
      </c>
      <c r="F748" t="s">
        <v>26</v>
      </c>
      <c r="G748" t="s">
        <v>52</v>
      </c>
      <c r="H748" t="s">
        <v>171</v>
      </c>
      <c r="I748">
        <v>1.2444999999999999</v>
      </c>
      <c r="J748">
        <v>6.5199999999999994E-2</v>
      </c>
      <c r="K748">
        <v>3.0000000000000001E-5</v>
      </c>
      <c r="N748">
        <v>4</v>
      </c>
      <c r="O748">
        <v>70</v>
      </c>
      <c r="P748">
        <v>5.5700000000000003E-3</v>
      </c>
      <c r="Q748">
        <v>16</v>
      </c>
      <c r="R748">
        <v>0.98699999999999999</v>
      </c>
      <c r="S748">
        <v>4</v>
      </c>
      <c r="T748">
        <v>55</v>
      </c>
      <c r="U748">
        <v>14</v>
      </c>
    </row>
    <row r="749" spans="1:21" x14ac:dyDescent="0.25">
      <c r="A749" t="s">
        <v>209</v>
      </c>
      <c r="B749" t="s">
        <v>216</v>
      </c>
      <c r="C749" t="s">
        <v>217</v>
      </c>
      <c r="D749" t="s">
        <v>29</v>
      </c>
      <c r="E749" t="s">
        <v>24</v>
      </c>
      <c r="F749" t="s">
        <v>30</v>
      </c>
      <c r="G749">
        <v>1</v>
      </c>
      <c r="H749" t="s">
        <v>31</v>
      </c>
      <c r="I749">
        <v>1.0411900000000001</v>
      </c>
      <c r="J749">
        <v>3.2403</v>
      </c>
      <c r="K749">
        <v>0.1176</v>
      </c>
      <c r="N749">
        <v>2.6</v>
      </c>
      <c r="O749">
        <v>75</v>
      </c>
      <c r="P749">
        <v>0.34293000000000001</v>
      </c>
      <c r="Q749">
        <v>33</v>
      </c>
      <c r="R749">
        <v>0.79500000000000004</v>
      </c>
      <c r="S749">
        <v>2.8</v>
      </c>
      <c r="T749">
        <v>75.400000000000006</v>
      </c>
      <c r="U749">
        <v>31</v>
      </c>
    </row>
    <row r="750" spans="1:21" x14ac:dyDescent="0.25">
      <c r="A750" t="s">
        <v>209</v>
      </c>
      <c r="B750" t="s">
        <v>216</v>
      </c>
      <c r="C750" t="s">
        <v>217</v>
      </c>
      <c r="D750" t="s">
        <v>24</v>
      </c>
      <c r="E750" t="s">
        <v>32</v>
      </c>
      <c r="F750" t="s">
        <v>30</v>
      </c>
      <c r="G750" t="s">
        <v>27</v>
      </c>
      <c r="H750" t="s">
        <v>43</v>
      </c>
      <c r="I750">
        <v>0.39722000000000002</v>
      </c>
      <c r="J750">
        <v>0.42904999999999999</v>
      </c>
      <c r="K750">
        <v>-7.4000000000000003E-3</v>
      </c>
      <c r="L750">
        <v>4.0000000000000003E-5</v>
      </c>
      <c r="N750">
        <v>1.46</v>
      </c>
      <c r="O750">
        <v>9.52</v>
      </c>
      <c r="P750">
        <v>3.0190000000000002E-2</v>
      </c>
      <c r="Q750">
        <v>33</v>
      </c>
      <c r="R750">
        <v>0.92</v>
      </c>
      <c r="S750">
        <v>1.6</v>
      </c>
      <c r="T750">
        <v>12.6</v>
      </c>
      <c r="U750">
        <v>29</v>
      </c>
    </row>
    <row r="751" spans="1:21" x14ac:dyDescent="0.25">
      <c r="A751" t="s">
        <v>209</v>
      </c>
      <c r="B751" t="s">
        <v>216</v>
      </c>
      <c r="C751" t="s">
        <v>217</v>
      </c>
      <c r="D751" t="s">
        <v>24</v>
      </c>
      <c r="E751" t="s">
        <v>34</v>
      </c>
      <c r="F751" t="s">
        <v>30</v>
      </c>
      <c r="G751" t="s">
        <v>27</v>
      </c>
      <c r="H751" t="s">
        <v>64</v>
      </c>
      <c r="I751">
        <v>5.9060000000000001E-2</v>
      </c>
      <c r="J751">
        <v>1.26725</v>
      </c>
      <c r="K751">
        <v>2.0999999999999999E-3</v>
      </c>
      <c r="N751">
        <v>1.46</v>
      </c>
      <c r="O751">
        <v>7.35</v>
      </c>
      <c r="P751">
        <v>4.5830000000000003E-2</v>
      </c>
      <c r="Q751">
        <v>33</v>
      </c>
      <c r="R751">
        <v>0.86299999999999999</v>
      </c>
      <c r="S751">
        <v>1.5</v>
      </c>
      <c r="T751">
        <v>10.5</v>
      </c>
      <c r="U751">
        <v>31</v>
      </c>
    </row>
    <row r="752" spans="1:21" x14ac:dyDescent="0.25">
      <c r="A752" t="s">
        <v>209</v>
      </c>
      <c r="B752" t="s">
        <v>216</v>
      </c>
      <c r="C752" t="s">
        <v>217</v>
      </c>
      <c r="D752" t="s">
        <v>25</v>
      </c>
      <c r="E752" t="s">
        <v>24</v>
      </c>
      <c r="F752" t="s">
        <v>35</v>
      </c>
      <c r="G752" t="s">
        <v>71</v>
      </c>
      <c r="H752" t="s">
        <v>43</v>
      </c>
      <c r="I752">
        <v>-8.5975099999999998</v>
      </c>
      <c r="J752">
        <v>3.0999699999999999</v>
      </c>
      <c r="K752">
        <v>-7.8020000000000006E-2</v>
      </c>
      <c r="L752">
        <v>7.2999999999999996E-4</v>
      </c>
      <c r="N752">
        <v>2.6</v>
      </c>
      <c r="O752">
        <v>75</v>
      </c>
      <c r="P752">
        <v>3.9699999999999996E-3</v>
      </c>
      <c r="Q752">
        <v>16</v>
      </c>
      <c r="R752">
        <v>0.99199999999999999</v>
      </c>
      <c r="S752">
        <v>2.8</v>
      </c>
      <c r="T752">
        <v>75.400000000000006</v>
      </c>
      <c r="U752">
        <v>12</v>
      </c>
    </row>
    <row r="753" spans="1:21" x14ac:dyDescent="0.25">
      <c r="A753" t="s">
        <v>209</v>
      </c>
      <c r="B753" t="s">
        <v>216</v>
      </c>
      <c r="C753" t="s">
        <v>217</v>
      </c>
      <c r="D753" t="s">
        <v>24</v>
      </c>
      <c r="E753" t="s">
        <v>37</v>
      </c>
      <c r="F753" t="s">
        <v>38</v>
      </c>
      <c r="G753">
        <v>1</v>
      </c>
      <c r="H753" t="s">
        <v>31</v>
      </c>
      <c r="I753">
        <v>-1.0213099999999999</v>
      </c>
      <c r="J753">
        <v>4.6110199999999999</v>
      </c>
      <c r="K753">
        <v>0.41794999999999999</v>
      </c>
      <c r="N753">
        <v>2.2599999999999998</v>
      </c>
      <c r="O753">
        <v>385.49</v>
      </c>
      <c r="P753">
        <v>0.64649000000000001</v>
      </c>
      <c r="Q753">
        <v>31</v>
      </c>
      <c r="R753">
        <v>0.76800000000000002</v>
      </c>
      <c r="S753">
        <v>0.7</v>
      </c>
      <c r="T753">
        <v>343.7</v>
      </c>
      <c r="U753">
        <v>29</v>
      </c>
    </row>
    <row r="754" spans="1:21" x14ac:dyDescent="0.25">
      <c r="A754" t="s">
        <v>209</v>
      </c>
      <c r="B754" t="s">
        <v>216</v>
      </c>
      <c r="C754" t="s">
        <v>217</v>
      </c>
      <c r="D754" t="s">
        <v>24</v>
      </c>
      <c r="E754" t="s">
        <v>39</v>
      </c>
      <c r="F754" t="s">
        <v>30</v>
      </c>
      <c r="G754" t="s">
        <v>40</v>
      </c>
      <c r="H754" t="s">
        <v>60</v>
      </c>
      <c r="I754">
        <v>0.49306</v>
      </c>
      <c r="J754">
        <v>1.15202</v>
      </c>
      <c r="K754">
        <v>8.7200000000000003E-3</v>
      </c>
      <c r="N754">
        <v>2.19</v>
      </c>
      <c r="O754">
        <v>9.1999999999999993</v>
      </c>
      <c r="P754">
        <v>9.3359999999999999E-2</v>
      </c>
      <c r="Q754">
        <v>33</v>
      </c>
      <c r="R754">
        <v>0.77900000000000003</v>
      </c>
      <c r="S754">
        <v>2.5</v>
      </c>
      <c r="T754">
        <v>13</v>
      </c>
      <c r="U754">
        <v>31</v>
      </c>
    </row>
    <row r="755" spans="1:21" x14ac:dyDescent="0.25">
      <c r="A755" t="s">
        <v>209</v>
      </c>
      <c r="B755" t="s">
        <v>218</v>
      </c>
      <c r="C755" t="s">
        <v>219</v>
      </c>
      <c r="D755" t="s">
        <v>24</v>
      </c>
      <c r="E755" t="s">
        <v>25</v>
      </c>
      <c r="F755" t="s">
        <v>26</v>
      </c>
      <c r="G755" t="s">
        <v>27</v>
      </c>
      <c r="H755" t="s">
        <v>43</v>
      </c>
      <c r="I755">
        <v>0.55157999999999996</v>
      </c>
      <c r="J755">
        <v>0.53303</v>
      </c>
      <c r="K755">
        <v>1.189E-2</v>
      </c>
      <c r="L755">
        <v>-9.0000000000000006E-5</v>
      </c>
      <c r="N755">
        <v>0</v>
      </c>
      <c r="O755">
        <v>100</v>
      </c>
      <c r="P755">
        <v>1.4928699999999999</v>
      </c>
      <c r="Q755">
        <v>67</v>
      </c>
      <c r="R755">
        <v>0.93500000000000005</v>
      </c>
      <c r="S755">
        <v>0</v>
      </c>
      <c r="T755">
        <v>92</v>
      </c>
      <c r="U755">
        <v>63</v>
      </c>
    </row>
    <row r="756" spans="1:21" x14ac:dyDescent="0.25">
      <c r="A756" t="s">
        <v>209</v>
      </c>
      <c r="B756" t="s">
        <v>218</v>
      </c>
      <c r="C756" t="s">
        <v>219</v>
      </c>
      <c r="D756" t="s">
        <v>29</v>
      </c>
      <c r="E756" t="s">
        <v>24</v>
      </c>
      <c r="F756" t="s">
        <v>30</v>
      </c>
      <c r="G756" t="s">
        <v>49</v>
      </c>
      <c r="H756" t="s">
        <v>43</v>
      </c>
      <c r="I756">
        <v>5.1297600000000001</v>
      </c>
      <c r="J756">
        <v>-0.86429999999999996</v>
      </c>
      <c r="K756">
        <v>0.55701999999999996</v>
      </c>
      <c r="L756">
        <v>-1.461E-2</v>
      </c>
      <c r="N756">
        <v>2.84</v>
      </c>
      <c r="O756">
        <v>116.09</v>
      </c>
      <c r="P756">
        <v>0.45118999999999998</v>
      </c>
      <c r="Q756">
        <v>66</v>
      </c>
      <c r="R756">
        <v>0.95799999999999996</v>
      </c>
      <c r="S756">
        <v>2.9</v>
      </c>
      <c r="T756">
        <v>115</v>
      </c>
      <c r="U756">
        <v>62</v>
      </c>
    </row>
    <row r="757" spans="1:21" x14ac:dyDescent="0.25">
      <c r="A757" t="s">
        <v>209</v>
      </c>
      <c r="B757" t="s">
        <v>218</v>
      </c>
      <c r="C757" t="s">
        <v>219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>
        <v>0.21271999999999999</v>
      </c>
      <c r="J757">
        <v>0.38329999999999997</v>
      </c>
      <c r="K757">
        <v>-3.0100000000000001E-3</v>
      </c>
      <c r="L757">
        <v>1.0000000000000001E-5</v>
      </c>
      <c r="N757">
        <v>1.28</v>
      </c>
      <c r="O757">
        <v>17.34</v>
      </c>
      <c r="P757">
        <v>4.7660000000000001E-2</v>
      </c>
      <c r="Q757">
        <v>66</v>
      </c>
      <c r="R757">
        <v>0.95699999999999996</v>
      </c>
      <c r="S757">
        <v>1.1000000000000001</v>
      </c>
      <c r="T757">
        <v>22.6</v>
      </c>
      <c r="U757">
        <v>62</v>
      </c>
    </row>
    <row r="758" spans="1:21" x14ac:dyDescent="0.25">
      <c r="A758" t="s">
        <v>209</v>
      </c>
      <c r="B758" t="s">
        <v>218</v>
      </c>
      <c r="C758" t="s">
        <v>219</v>
      </c>
      <c r="D758" t="s">
        <v>24</v>
      </c>
      <c r="E758" t="s">
        <v>34</v>
      </c>
      <c r="F758" t="s">
        <v>30</v>
      </c>
      <c r="G758" t="s">
        <v>40</v>
      </c>
      <c r="H758" t="s">
        <v>33</v>
      </c>
      <c r="I758">
        <v>1.6502600000000001</v>
      </c>
      <c r="J758">
        <v>0.33343</v>
      </c>
      <c r="K758">
        <v>-1.5299999999999999E-3</v>
      </c>
      <c r="N758">
        <v>2.58</v>
      </c>
      <c r="O758">
        <v>18.690000000000001</v>
      </c>
      <c r="P758">
        <v>0.57838999999999996</v>
      </c>
      <c r="Q758">
        <v>66</v>
      </c>
      <c r="R758">
        <v>0.91</v>
      </c>
      <c r="S758">
        <v>2.5</v>
      </c>
      <c r="T758">
        <v>23.5</v>
      </c>
      <c r="U758">
        <v>63</v>
      </c>
    </row>
    <row r="759" spans="1:21" x14ac:dyDescent="0.25">
      <c r="A759" t="s">
        <v>209</v>
      </c>
      <c r="B759" t="s">
        <v>218</v>
      </c>
      <c r="C759" t="s">
        <v>219</v>
      </c>
      <c r="D759" t="s">
        <v>25</v>
      </c>
      <c r="E759" t="s">
        <v>24</v>
      </c>
      <c r="F759" t="s">
        <v>35</v>
      </c>
      <c r="G759" t="s">
        <v>71</v>
      </c>
      <c r="H759" t="s">
        <v>28</v>
      </c>
      <c r="I759">
        <v>2.83867</v>
      </c>
      <c r="J759">
        <v>1.1325000000000001</v>
      </c>
      <c r="N759">
        <v>2.84</v>
      </c>
      <c r="O759">
        <v>82.11</v>
      </c>
      <c r="P759">
        <v>9.1670000000000001E-2</v>
      </c>
      <c r="Q759">
        <v>67</v>
      </c>
      <c r="R759">
        <v>0.93100000000000005</v>
      </c>
      <c r="S759">
        <v>2.9</v>
      </c>
      <c r="T759">
        <v>115</v>
      </c>
      <c r="U759">
        <v>65</v>
      </c>
    </row>
    <row r="760" spans="1:21" x14ac:dyDescent="0.25">
      <c r="A760" t="s">
        <v>209</v>
      </c>
      <c r="B760" t="s">
        <v>218</v>
      </c>
      <c r="C760" t="s">
        <v>219</v>
      </c>
      <c r="D760" t="s">
        <v>24</v>
      </c>
      <c r="E760" t="s">
        <v>37</v>
      </c>
      <c r="F760" t="s">
        <v>38</v>
      </c>
      <c r="G760">
        <v>1</v>
      </c>
      <c r="H760" t="s">
        <v>31</v>
      </c>
      <c r="I760">
        <v>-1.8194399999999999</v>
      </c>
      <c r="J760">
        <v>6.0676300000000003</v>
      </c>
      <c r="K760">
        <v>0.14157</v>
      </c>
      <c r="N760">
        <v>1.34</v>
      </c>
      <c r="O760">
        <v>1472.3</v>
      </c>
      <c r="P760">
        <v>0.37625999999999998</v>
      </c>
      <c r="Q760">
        <v>63</v>
      </c>
      <c r="R760">
        <v>0.94599999999999995</v>
      </c>
      <c r="S760">
        <v>1.9</v>
      </c>
      <c r="T760">
        <v>2445.6</v>
      </c>
      <c r="U760">
        <v>61</v>
      </c>
    </row>
    <row r="761" spans="1:21" x14ac:dyDescent="0.25">
      <c r="A761" t="s">
        <v>209</v>
      </c>
      <c r="B761" t="s">
        <v>218</v>
      </c>
      <c r="C761" t="s">
        <v>219</v>
      </c>
      <c r="D761" t="s">
        <v>24</v>
      </c>
      <c r="E761" t="s">
        <v>39</v>
      </c>
      <c r="F761" t="s">
        <v>30</v>
      </c>
      <c r="G761" t="s">
        <v>40</v>
      </c>
      <c r="H761" t="s">
        <v>43</v>
      </c>
      <c r="I761">
        <v>1.8918999999999999</v>
      </c>
      <c r="J761">
        <v>0.51946999999999999</v>
      </c>
      <c r="K761">
        <v>-5.0400000000000002E-3</v>
      </c>
      <c r="L761">
        <v>2.0000000000000002E-5</v>
      </c>
      <c r="N761">
        <v>3.33</v>
      </c>
      <c r="O761">
        <v>21.58</v>
      </c>
      <c r="P761">
        <v>0.44638</v>
      </c>
      <c r="Q761">
        <v>66</v>
      </c>
      <c r="R761">
        <v>0.94199999999999995</v>
      </c>
      <c r="S761">
        <v>4</v>
      </c>
      <c r="T761">
        <v>28.5</v>
      </c>
      <c r="U761">
        <v>62</v>
      </c>
    </row>
    <row r="762" spans="1:21" x14ac:dyDescent="0.25">
      <c r="A762" t="s">
        <v>209</v>
      </c>
      <c r="B762" t="s">
        <v>183</v>
      </c>
      <c r="C762" t="s">
        <v>184</v>
      </c>
      <c r="D762" t="s">
        <v>24</v>
      </c>
      <c r="E762" t="s">
        <v>25</v>
      </c>
      <c r="F762" t="s">
        <v>26</v>
      </c>
      <c r="G762" t="s">
        <v>52</v>
      </c>
      <c r="H762" t="s">
        <v>43</v>
      </c>
      <c r="I762">
        <v>5.5003500000000001</v>
      </c>
      <c r="J762">
        <v>-0.64346000000000003</v>
      </c>
      <c r="K762">
        <v>5.1810000000000002E-2</v>
      </c>
      <c r="L762">
        <v>-3.6000000000000002E-4</v>
      </c>
      <c r="N762">
        <v>3</v>
      </c>
      <c r="O762">
        <v>90</v>
      </c>
      <c r="P762">
        <v>7.2590000000000002E-2</v>
      </c>
      <c r="Q762">
        <v>23</v>
      </c>
      <c r="R762">
        <v>0.874</v>
      </c>
      <c r="S762">
        <v>4</v>
      </c>
      <c r="T762">
        <v>102</v>
      </c>
      <c r="U762">
        <v>19</v>
      </c>
    </row>
    <row r="763" spans="1:21" x14ac:dyDescent="0.25">
      <c r="A763" t="s">
        <v>209</v>
      </c>
      <c r="B763" t="s">
        <v>183</v>
      </c>
      <c r="C763" t="s">
        <v>184</v>
      </c>
      <c r="D763" t="s">
        <v>29</v>
      </c>
      <c r="E763" t="s">
        <v>24</v>
      </c>
      <c r="F763" t="s">
        <v>30</v>
      </c>
      <c r="G763" t="s">
        <v>49</v>
      </c>
      <c r="H763" t="s">
        <v>43</v>
      </c>
      <c r="I763">
        <v>4.8266099999999996</v>
      </c>
      <c r="J763">
        <v>-0.62749999999999995</v>
      </c>
      <c r="K763">
        <v>0.65064999999999995</v>
      </c>
      <c r="L763">
        <v>-1.8790000000000001E-2</v>
      </c>
      <c r="N763">
        <v>2.34</v>
      </c>
      <c r="O763">
        <v>86.36</v>
      </c>
      <c r="P763">
        <v>1.7971600000000001</v>
      </c>
      <c r="Q763">
        <v>55</v>
      </c>
      <c r="R763">
        <v>0.85099999999999998</v>
      </c>
      <c r="S763">
        <v>5.0999999999999996</v>
      </c>
      <c r="T763">
        <v>118.1</v>
      </c>
      <c r="U763">
        <v>51</v>
      </c>
    </row>
    <row r="764" spans="1:21" x14ac:dyDescent="0.25">
      <c r="A764" t="s">
        <v>209</v>
      </c>
      <c r="B764" t="s">
        <v>183</v>
      </c>
      <c r="C764" t="s">
        <v>184</v>
      </c>
      <c r="D764" t="s">
        <v>24</v>
      </c>
      <c r="E764" t="s">
        <v>32</v>
      </c>
      <c r="F764" t="s">
        <v>30</v>
      </c>
      <c r="G764">
        <v>1</v>
      </c>
      <c r="H764" t="s">
        <v>31</v>
      </c>
      <c r="I764">
        <v>-0.59262999999999999</v>
      </c>
      <c r="J764">
        <v>2.2256</v>
      </c>
      <c r="K764">
        <v>4.2459999999999998E-2</v>
      </c>
      <c r="N764">
        <v>0.87</v>
      </c>
      <c r="O764">
        <v>15.65</v>
      </c>
      <c r="P764">
        <v>0.20607</v>
      </c>
      <c r="Q764">
        <v>55</v>
      </c>
      <c r="R764">
        <v>0.875</v>
      </c>
      <c r="S764">
        <v>1.6</v>
      </c>
      <c r="T764">
        <v>21.1</v>
      </c>
      <c r="U764">
        <v>53</v>
      </c>
    </row>
    <row r="765" spans="1:21" x14ac:dyDescent="0.25">
      <c r="A765" t="s">
        <v>209</v>
      </c>
      <c r="B765" t="s">
        <v>183</v>
      </c>
      <c r="C765" t="s">
        <v>184</v>
      </c>
      <c r="D765" t="s">
        <v>24</v>
      </c>
      <c r="E765" t="s">
        <v>34</v>
      </c>
      <c r="F765" t="s">
        <v>30</v>
      </c>
      <c r="G765" t="s">
        <v>27</v>
      </c>
      <c r="H765" t="s">
        <v>33</v>
      </c>
      <c r="I765">
        <v>0.38279000000000002</v>
      </c>
      <c r="J765">
        <v>0.42626999999999998</v>
      </c>
      <c r="K765">
        <v>-2.4599999999999999E-3</v>
      </c>
      <c r="N765">
        <v>1.37</v>
      </c>
      <c r="O765">
        <v>18.82</v>
      </c>
      <c r="P765">
        <v>0.18694</v>
      </c>
      <c r="Q765">
        <v>55</v>
      </c>
      <c r="R765">
        <v>0.84299999999999997</v>
      </c>
      <c r="S765">
        <v>1</v>
      </c>
      <c r="T765">
        <v>25</v>
      </c>
      <c r="U765">
        <v>52</v>
      </c>
    </row>
    <row r="766" spans="1:21" x14ac:dyDescent="0.25">
      <c r="A766" t="s">
        <v>209</v>
      </c>
      <c r="B766" t="s">
        <v>183</v>
      </c>
      <c r="C766" t="s">
        <v>184</v>
      </c>
      <c r="D766" t="s">
        <v>25</v>
      </c>
      <c r="E766" t="s">
        <v>24</v>
      </c>
      <c r="F766" t="s">
        <v>35</v>
      </c>
      <c r="G766" t="s">
        <v>71</v>
      </c>
      <c r="H766" t="s">
        <v>33</v>
      </c>
      <c r="I766">
        <v>-3.53416</v>
      </c>
      <c r="J766">
        <v>1.9916</v>
      </c>
      <c r="K766">
        <v>-1.103E-2</v>
      </c>
      <c r="N766">
        <v>2.34</v>
      </c>
      <c r="O766">
        <v>86.36</v>
      </c>
      <c r="P766">
        <v>6.9190000000000002E-2</v>
      </c>
      <c r="Q766">
        <v>23</v>
      </c>
      <c r="R766">
        <v>0.92200000000000004</v>
      </c>
      <c r="S766">
        <v>5.0999999999999996</v>
      </c>
      <c r="T766">
        <v>118.1</v>
      </c>
      <c r="U766">
        <v>20</v>
      </c>
    </row>
    <row r="767" spans="1:21" x14ac:dyDescent="0.25">
      <c r="A767" t="s">
        <v>209</v>
      </c>
      <c r="B767" t="s">
        <v>183</v>
      </c>
      <c r="C767" t="s">
        <v>184</v>
      </c>
      <c r="D767" t="s">
        <v>24</v>
      </c>
      <c r="E767" t="s">
        <v>37</v>
      </c>
      <c r="F767" t="s">
        <v>38</v>
      </c>
      <c r="G767">
        <v>1</v>
      </c>
      <c r="H767" t="s">
        <v>31</v>
      </c>
      <c r="I767">
        <v>-0.55045999999999995</v>
      </c>
      <c r="J767">
        <v>4.8470300000000002</v>
      </c>
      <c r="K767">
        <v>0.36009000000000002</v>
      </c>
      <c r="N767">
        <v>2.81</v>
      </c>
      <c r="O767">
        <v>991.19</v>
      </c>
      <c r="P767">
        <v>0.60007999999999995</v>
      </c>
      <c r="Q767">
        <v>52</v>
      </c>
      <c r="R767">
        <v>0.80200000000000005</v>
      </c>
      <c r="S767">
        <v>1.5</v>
      </c>
      <c r="T767">
        <v>1795.2</v>
      </c>
      <c r="U767">
        <v>50</v>
      </c>
    </row>
    <row r="768" spans="1:21" x14ac:dyDescent="0.25">
      <c r="A768" t="s">
        <v>209</v>
      </c>
      <c r="B768" t="s">
        <v>183</v>
      </c>
      <c r="C768" t="s">
        <v>184</v>
      </c>
      <c r="D768" t="s">
        <v>24</v>
      </c>
      <c r="E768" t="s">
        <v>39</v>
      </c>
      <c r="F768" t="s">
        <v>30</v>
      </c>
      <c r="G768">
        <v>1</v>
      </c>
      <c r="H768" t="s">
        <v>31</v>
      </c>
      <c r="I768">
        <v>0.15275</v>
      </c>
      <c r="J768">
        <v>1.96967</v>
      </c>
      <c r="K768">
        <v>4.2169999999999999E-2</v>
      </c>
      <c r="N768">
        <v>1.74</v>
      </c>
      <c r="O768">
        <v>22.45</v>
      </c>
      <c r="P768">
        <v>0.20533999999999999</v>
      </c>
      <c r="Q768">
        <v>55</v>
      </c>
      <c r="R768">
        <v>0.84699999999999998</v>
      </c>
      <c r="S768">
        <v>3</v>
      </c>
      <c r="T768">
        <v>29</v>
      </c>
      <c r="U768">
        <v>53</v>
      </c>
    </row>
    <row r="769" spans="1:21" x14ac:dyDescent="0.25">
      <c r="A769" t="s">
        <v>209</v>
      </c>
      <c r="B769" t="s">
        <v>187</v>
      </c>
      <c r="C769" t="s">
        <v>188</v>
      </c>
      <c r="D769" t="s">
        <v>24</v>
      </c>
      <c r="E769" t="s">
        <v>25</v>
      </c>
      <c r="F769" t="s">
        <v>26</v>
      </c>
      <c r="G769" t="s">
        <v>40</v>
      </c>
      <c r="H769" t="s">
        <v>60</v>
      </c>
      <c r="I769">
        <v>-0.63599000000000006</v>
      </c>
      <c r="J769">
        <v>3.1476000000000002</v>
      </c>
      <c r="K769">
        <v>1.6580000000000001E-2</v>
      </c>
      <c r="N769">
        <v>3</v>
      </c>
      <c r="O769">
        <v>120</v>
      </c>
      <c r="P769">
        <v>0.12878000000000001</v>
      </c>
      <c r="Q769">
        <v>29</v>
      </c>
      <c r="R769">
        <v>0.93799999999999994</v>
      </c>
      <c r="S769">
        <v>4</v>
      </c>
      <c r="T769">
        <v>88</v>
      </c>
      <c r="U769">
        <v>27</v>
      </c>
    </row>
    <row r="770" spans="1:21" x14ac:dyDescent="0.25">
      <c r="A770" t="s">
        <v>209</v>
      </c>
      <c r="B770" t="s">
        <v>187</v>
      </c>
      <c r="C770" t="s">
        <v>188</v>
      </c>
      <c r="D770" t="s">
        <v>29</v>
      </c>
      <c r="E770" t="s">
        <v>24</v>
      </c>
      <c r="F770" t="s">
        <v>30</v>
      </c>
      <c r="G770">
        <v>1</v>
      </c>
      <c r="H770" t="s">
        <v>31</v>
      </c>
      <c r="I770">
        <v>1.0079</v>
      </c>
      <c r="J770">
        <v>3.1096599999999999</v>
      </c>
      <c r="K770">
        <v>9.0920000000000001E-2</v>
      </c>
      <c r="N770">
        <v>3.56</v>
      </c>
      <c r="O770">
        <v>104.79</v>
      </c>
      <c r="P770">
        <v>0.30152000000000001</v>
      </c>
      <c r="Q770">
        <v>49</v>
      </c>
      <c r="R770">
        <v>0.85099999999999998</v>
      </c>
      <c r="S770">
        <v>6.1</v>
      </c>
      <c r="T770">
        <v>116.3</v>
      </c>
      <c r="U770">
        <v>47</v>
      </c>
    </row>
    <row r="771" spans="1:21" x14ac:dyDescent="0.25">
      <c r="A771" t="s">
        <v>209</v>
      </c>
      <c r="B771" t="s">
        <v>187</v>
      </c>
      <c r="C771" t="s">
        <v>188</v>
      </c>
      <c r="D771" t="s">
        <v>24</v>
      </c>
      <c r="E771" t="s">
        <v>32</v>
      </c>
      <c r="F771" t="s">
        <v>30</v>
      </c>
      <c r="G771" t="s">
        <v>27</v>
      </c>
      <c r="H771" t="s">
        <v>43</v>
      </c>
      <c r="I771">
        <v>-1.31091</v>
      </c>
      <c r="J771">
        <v>0.54464000000000001</v>
      </c>
      <c r="K771">
        <v>-6.5799999999999999E-3</v>
      </c>
      <c r="L771">
        <v>3.0000000000000001E-5</v>
      </c>
      <c r="N771">
        <v>0.55000000000000004</v>
      </c>
      <c r="O771">
        <v>19.22</v>
      </c>
      <c r="P771">
        <v>7.0309999999999997E-2</v>
      </c>
      <c r="Q771">
        <v>49</v>
      </c>
      <c r="R771">
        <v>0.91100000000000003</v>
      </c>
      <c r="S771">
        <v>2.1</v>
      </c>
      <c r="T771">
        <v>21.2</v>
      </c>
      <c r="U771">
        <v>45</v>
      </c>
    </row>
    <row r="772" spans="1:21" x14ac:dyDescent="0.25">
      <c r="A772" t="s">
        <v>209</v>
      </c>
      <c r="B772" t="s">
        <v>187</v>
      </c>
      <c r="C772" t="s">
        <v>188</v>
      </c>
      <c r="D772" t="s">
        <v>24</v>
      </c>
      <c r="E772" t="s">
        <v>34</v>
      </c>
      <c r="F772" t="s">
        <v>30</v>
      </c>
      <c r="G772">
        <v>1</v>
      </c>
      <c r="H772" t="s">
        <v>31</v>
      </c>
      <c r="I772">
        <v>-0.41848999999999997</v>
      </c>
      <c r="J772">
        <v>2.1325599999999998</v>
      </c>
      <c r="K772">
        <v>7.9549999999999996E-2</v>
      </c>
      <c r="N772">
        <v>0.81</v>
      </c>
      <c r="O772">
        <v>18.440000000000001</v>
      </c>
      <c r="P772">
        <v>0.28205000000000002</v>
      </c>
      <c r="Q772">
        <v>49</v>
      </c>
      <c r="R772">
        <v>0.73599999999999999</v>
      </c>
      <c r="S772">
        <v>2.5</v>
      </c>
      <c r="T772">
        <v>25</v>
      </c>
      <c r="U772">
        <v>47</v>
      </c>
    </row>
    <row r="773" spans="1:21" x14ac:dyDescent="0.25">
      <c r="A773" t="s">
        <v>209</v>
      </c>
      <c r="B773" t="s">
        <v>187</v>
      </c>
      <c r="C773" t="s">
        <v>188</v>
      </c>
      <c r="D773" t="s">
        <v>25</v>
      </c>
      <c r="E773" t="s">
        <v>24</v>
      </c>
      <c r="F773" t="s">
        <v>35</v>
      </c>
      <c r="G773" t="s">
        <v>44</v>
      </c>
      <c r="H773" t="s">
        <v>64</v>
      </c>
      <c r="I773">
        <v>0.37846999999999997</v>
      </c>
      <c r="J773">
        <v>2.7255199999999999</v>
      </c>
      <c r="K773">
        <v>1.1999999999999999E-3</v>
      </c>
      <c r="N773">
        <v>1.89</v>
      </c>
      <c r="O773">
        <v>112.57</v>
      </c>
      <c r="P773">
        <v>3.4689999999999999E-2</v>
      </c>
      <c r="Q773">
        <v>29</v>
      </c>
      <c r="R773">
        <v>0.97899999999999998</v>
      </c>
      <c r="S773">
        <v>6.1</v>
      </c>
      <c r="T773">
        <v>116.3</v>
      </c>
      <c r="U773">
        <v>27</v>
      </c>
    </row>
    <row r="774" spans="1:21" x14ac:dyDescent="0.25">
      <c r="A774" t="s">
        <v>209</v>
      </c>
      <c r="B774" t="s">
        <v>187</v>
      </c>
      <c r="C774" t="s">
        <v>188</v>
      </c>
      <c r="D774" t="s">
        <v>24</v>
      </c>
      <c r="E774" t="s">
        <v>37</v>
      </c>
      <c r="F774" t="s">
        <v>38</v>
      </c>
      <c r="G774">
        <v>1</v>
      </c>
      <c r="H774" t="s">
        <v>31</v>
      </c>
      <c r="I774">
        <v>-1.6597</v>
      </c>
      <c r="J774">
        <v>5.5927699999999998</v>
      </c>
      <c r="K774">
        <v>0.35254999999999997</v>
      </c>
      <c r="N774">
        <v>0.63</v>
      </c>
      <c r="O774">
        <v>1366.8</v>
      </c>
      <c r="P774">
        <v>0.59375999999999995</v>
      </c>
      <c r="Q774">
        <v>45</v>
      </c>
      <c r="R774">
        <v>0.82</v>
      </c>
      <c r="S774">
        <v>3.6</v>
      </c>
      <c r="T774">
        <v>1262.3</v>
      </c>
      <c r="U774">
        <v>43</v>
      </c>
    </row>
    <row r="775" spans="1:21" x14ac:dyDescent="0.25">
      <c r="A775" t="s">
        <v>209</v>
      </c>
      <c r="B775" t="s">
        <v>187</v>
      </c>
      <c r="C775" t="s">
        <v>188</v>
      </c>
      <c r="D775" t="s">
        <v>24</v>
      </c>
      <c r="E775" t="s">
        <v>39</v>
      </c>
      <c r="F775" t="s">
        <v>30</v>
      </c>
      <c r="G775" t="s">
        <v>40</v>
      </c>
      <c r="H775" t="s">
        <v>60</v>
      </c>
      <c r="I775">
        <v>0.12517</v>
      </c>
      <c r="J775">
        <v>1.8688</v>
      </c>
      <c r="K775">
        <v>9.7800000000000005E-3</v>
      </c>
      <c r="N775">
        <v>1.27</v>
      </c>
      <c r="O775">
        <v>21.8</v>
      </c>
      <c r="P775">
        <v>9.8879999999999996E-2</v>
      </c>
      <c r="Q775">
        <v>49</v>
      </c>
      <c r="R775">
        <v>0.78600000000000003</v>
      </c>
      <c r="S775">
        <v>4.5</v>
      </c>
      <c r="T775">
        <v>27.5</v>
      </c>
      <c r="U775">
        <v>47</v>
      </c>
    </row>
    <row r="776" spans="1:21" x14ac:dyDescent="0.25">
      <c r="A776" t="s">
        <v>209</v>
      </c>
      <c r="B776" t="s">
        <v>101</v>
      </c>
      <c r="C776" t="s">
        <v>102</v>
      </c>
      <c r="D776" t="s">
        <v>24</v>
      </c>
      <c r="E776" t="s">
        <v>25</v>
      </c>
      <c r="F776" t="s">
        <v>26</v>
      </c>
      <c r="G776" t="s">
        <v>52</v>
      </c>
      <c r="H776" t="s">
        <v>33</v>
      </c>
      <c r="I776">
        <v>3.1037699999999999</v>
      </c>
      <c r="J776">
        <v>0.27378000000000002</v>
      </c>
      <c r="K776">
        <v>9.4199999999999996E-3</v>
      </c>
      <c r="N776">
        <v>2</v>
      </c>
      <c r="O776">
        <v>100</v>
      </c>
      <c r="P776">
        <v>2.8160000000000001E-2</v>
      </c>
      <c r="Q776">
        <v>19</v>
      </c>
      <c r="R776">
        <v>0.85199999999999998</v>
      </c>
      <c r="S776">
        <v>5</v>
      </c>
      <c r="T776">
        <v>56</v>
      </c>
      <c r="U776">
        <v>16</v>
      </c>
    </row>
    <row r="777" spans="1:21" x14ac:dyDescent="0.25">
      <c r="A777" t="s">
        <v>209</v>
      </c>
      <c r="B777" t="s">
        <v>101</v>
      </c>
      <c r="C777" t="s">
        <v>102</v>
      </c>
      <c r="D777" t="s">
        <v>29</v>
      </c>
      <c r="E777" t="s">
        <v>24</v>
      </c>
      <c r="F777" t="s">
        <v>30</v>
      </c>
      <c r="G777" t="s">
        <v>55</v>
      </c>
      <c r="H777" t="s">
        <v>60</v>
      </c>
      <c r="I777">
        <v>0.64500999999999997</v>
      </c>
      <c r="J777">
        <v>3.19319</v>
      </c>
      <c r="K777">
        <v>1.171E-2</v>
      </c>
      <c r="N777">
        <v>1.6</v>
      </c>
      <c r="O777">
        <v>115.3</v>
      </c>
      <c r="P777">
        <v>0.10821</v>
      </c>
      <c r="Q777">
        <v>35</v>
      </c>
      <c r="R777">
        <v>0.95</v>
      </c>
      <c r="S777">
        <v>4.0999999999999996</v>
      </c>
      <c r="T777">
        <v>113</v>
      </c>
      <c r="U777">
        <v>33</v>
      </c>
    </row>
    <row r="778" spans="1:21" x14ac:dyDescent="0.25">
      <c r="A778" t="s">
        <v>209</v>
      </c>
      <c r="B778" t="s">
        <v>101</v>
      </c>
      <c r="C778" t="s">
        <v>102</v>
      </c>
      <c r="D778" t="s">
        <v>24</v>
      </c>
      <c r="E778" t="s">
        <v>32</v>
      </c>
      <c r="F778" t="s">
        <v>30</v>
      </c>
      <c r="G778" t="s">
        <v>52</v>
      </c>
      <c r="H778" t="s">
        <v>33</v>
      </c>
      <c r="I778">
        <v>0.70515000000000005</v>
      </c>
      <c r="J778">
        <v>0.41163</v>
      </c>
      <c r="K778">
        <v>-2.3900000000000002E-3</v>
      </c>
      <c r="N778">
        <v>1.46</v>
      </c>
      <c r="O778">
        <v>18.45</v>
      </c>
      <c r="P778">
        <v>8.3000000000000001E-4</v>
      </c>
      <c r="Q778">
        <v>35</v>
      </c>
      <c r="R778">
        <v>0.98099999999999998</v>
      </c>
      <c r="S778">
        <v>2.2999999999999998</v>
      </c>
      <c r="T778">
        <v>19.3</v>
      </c>
      <c r="U778">
        <v>32</v>
      </c>
    </row>
    <row r="779" spans="1:21" x14ac:dyDescent="0.25">
      <c r="A779" t="s">
        <v>209</v>
      </c>
      <c r="B779" t="s">
        <v>101</v>
      </c>
      <c r="C779" t="s">
        <v>102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-0.68869000000000002</v>
      </c>
      <c r="J779">
        <v>2.3688899999999999</v>
      </c>
      <c r="K779">
        <v>5.2359999999999997E-2</v>
      </c>
      <c r="N779">
        <v>0.6</v>
      </c>
      <c r="O779">
        <v>20.46</v>
      </c>
      <c r="P779">
        <v>0.22881000000000001</v>
      </c>
      <c r="Q779">
        <v>35</v>
      </c>
      <c r="R779">
        <v>0.85499999999999998</v>
      </c>
      <c r="S779">
        <v>2</v>
      </c>
      <c r="T779">
        <v>20.5</v>
      </c>
      <c r="U779">
        <v>33</v>
      </c>
    </row>
    <row r="780" spans="1:21" x14ac:dyDescent="0.25">
      <c r="A780" t="s">
        <v>209</v>
      </c>
      <c r="B780" t="s">
        <v>101</v>
      </c>
      <c r="C780" t="s">
        <v>102</v>
      </c>
      <c r="D780" t="s">
        <v>25</v>
      </c>
      <c r="E780" t="s">
        <v>24</v>
      </c>
      <c r="F780" t="s">
        <v>35</v>
      </c>
      <c r="G780" t="s">
        <v>44</v>
      </c>
      <c r="H780" t="s">
        <v>28</v>
      </c>
      <c r="I780">
        <v>1.8553599999999999</v>
      </c>
      <c r="J780">
        <v>1.13446</v>
      </c>
      <c r="N780">
        <v>1.86</v>
      </c>
      <c r="O780">
        <v>115.3</v>
      </c>
      <c r="P780">
        <v>0.87827</v>
      </c>
      <c r="Q780">
        <v>19</v>
      </c>
      <c r="R780">
        <v>0.92700000000000005</v>
      </c>
      <c r="S780">
        <v>4.0999999999999996</v>
      </c>
      <c r="T780">
        <v>113</v>
      </c>
      <c r="U780">
        <v>17</v>
      </c>
    </row>
    <row r="781" spans="1:21" x14ac:dyDescent="0.25">
      <c r="A781" t="s">
        <v>209</v>
      </c>
      <c r="B781" t="s">
        <v>101</v>
      </c>
      <c r="C781" t="s">
        <v>102</v>
      </c>
      <c r="D781" t="s">
        <v>24</v>
      </c>
      <c r="E781" t="s">
        <v>37</v>
      </c>
      <c r="F781" t="s">
        <v>38</v>
      </c>
      <c r="G781">
        <v>1</v>
      </c>
      <c r="H781" t="s">
        <v>31</v>
      </c>
      <c r="I781">
        <v>-1.62517</v>
      </c>
      <c r="J781">
        <v>5.7572900000000002</v>
      </c>
      <c r="K781">
        <v>0.19642999999999999</v>
      </c>
      <c r="N781">
        <v>0.43</v>
      </c>
      <c r="O781">
        <v>1755.8</v>
      </c>
      <c r="P781">
        <v>0.44320999999999999</v>
      </c>
      <c r="Q781">
        <v>31</v>
      </c>
      <c r="R781">
        <v>0.90600000000000003</v>
      </c>
      <c r="S781">
        <v>2.7</v>
      </c>
      <c r="T781">
        <v>1364.7</v>
      </c>
      <c r="U781">
        <v>29</v>
      </c>
    </row>
    <row r="782" spans="1:21" x14ac:dyDescent="0.25">
      <c r="A782" t="s">
        <v>209</v>
      </c>
      <c r="B782" t="s">
        <v>101</v>
      </c>
      <c r="C782" t="s">
        <v>102</v>
      </c>
      <c r="D782" t="s">
        <v>24</v>
      </c>
      <c r="E782" t="s">
        <v>39</v>
      </c>
      <c r="F782" t="s">
        <v>30</v>
      </c>
      <c r="G782">
        <v>1</v>
      </c>
      <c r="H782" t="s">
        <v>31</v>
      </c>
      <c r="I782">
        <v>9.6129999999999993E-2</v>
      </c>
      <c r="J782">
        <v>1.9527600000000001</v>
      </c>
      <c r="K782">
        <v>2.334E-2</v>
      </c>
      <c r="N782">
        <v>1.24</v>
      </c>
      <c r="O782">
        <v>23.25</v>
      </c>
      <c r="P782">
        <v>0.15279000000000001</v>
      </c>
      <c r="Q782">
        <v>35</v>
      </c>
      <c r="R782">
        <v>0.9</v>
      </c>
      <c r="S782">
        <v>3</v>
      </c>
      <c r="T782">
        <v>22.5</v>
      </c>
      <c r="U782">
        <v>33</v>
      </c>
    </row>
    <row r="783" spans="1:21" x14ac:dyDescent="0.25">
      <c r="A783" t="s">
        <v>209</v>
      </c>
      <c r="B783" t="s">
        <v>220</v>
      </c>
      <c r="C783" t="s">
        <v>221</v>
      </c>
      <c r="D783" t="s">
        <v>24</v>
      </c>
      <c r="E783" t="s">
        <v>25</v>
      </c>
      <c r="F783" t="s">
        <v>26</v>
      </c>
      <c r="G783" t="s">
        <v>52</v>
      </c>
      <c r="H783" t="s">
        <v>28</v>
      </c>
      <c r="I783">
        <v>-1.16343</v>
      </c>
      <c r="J783">
        <v>0.93574999999999997</v>
      </c>
      <c r="N783">
        <v>2</v>
      </c>
      <c r="O783">
        <v>115</v>
      </c>
      <c r="P783">
        <v>3.585E-2</v>
      </c>
      <c r="Q783">
        <v>57</v>
      </c>
      <c r="R783">
        <v>0.93100000000000005</v>
      </c>
      <c r="S783">
        <v>3</v>
      </c>
      <c r="T783">
        <v>105</v>
      </c>
      <c r="U783">
        <v>55</v>
      </c>
    </row>
    <row r="784" spans="1:21" x14ac:dyDescent="0.25">
      <c r="A784" t="s">
        <v>209</v>
      </c>
      <c r="B784" t="s">
        <v>220</v>
      </c>
      <c r="C784" t="s">
        <v>221</v>
      </c>
      <c r="D784" t="s">
        <v>29</v>
      </c>
      <c r="E784" t="s">
        <v>24</v>
      </c>
      <c r="F784" t="s">
        <v>30</v>
      </c>
      <c r="G784">
        <v>1</v>
      </c>
      <c r="H784" t="s">
        <v>31</v>
      </c>
      <c r="I784">
        <v>0.97850999999999999</v>
      </c>
      <c r="J784">
        <v>3.1008100000000001</v>
      </c>
      <c r="K784">
        <v>6.6269999999999996E-2</v>
      </c>
      <c r="N784">
        <v>1.6</v>
      </c>
      <c r="O784">
        <v>100.48</v>
      </c>
      <c r="P784">
        <v>6.6269999999999996E-2</v>
      </c>
      <c r="Q784">
        <v>34</v>
      </c>
      <c r="R784">
        <v>0.93899999999999995</v>
      </c>
      <c r="S784">
        <v>1</v>
      </c>
      <c r="T784">
        <v>96.8</v>
      </c>
      <c r="U784">
        <v>32</v>
      </c>
    </row>
    <row r="785" spans="1:21" x14ac:dyDescent="0.25">
      <c r="A785" t="s">
        <v>209</v>
      </c>
      <c r="B785" t="s">
        <v>220</v>
      </c>
      <c r="C785" t="s">
        <v>221</v>
      </c>
      <c r="D785" t="s">
        <v>24</v>
      </c>
      <c r="E785" t="s">
        <v>32</v>
      </c>
      <c r="F785" t="s">
        <v>30</v>
      </c>
      <c r="G785" t="s">
        <v>27</v>
      </c>
      <c r="H785" t="s">
        <v>33</v>
      </c>
      <c r="I785">
        <v>0.80774999999999997</v>
      </c>
      <c r="J785">
        <v>0.30997000000000002</v>
      </c>
      <c r="K785">
        <v>-1.4499999999999999E-3</v>
      </c>
      <c r="N785">
        <v>1.32</v>
      </c>
      <c r="O785">
        <v>17.260000000000002</v>
      </c>
      <c r="P785">
        <v>8.2449999999999996E-2</v>
      </c>
      <c r="Q785">
        <v>34</v>
      </c>
      <c r="R785">
        <v>0.94899999999999995</v>
      </c>
      <c r="S785">
        <v>1</v>
      </c>
      <c r="T785">
        <v>21.3</v>
      </c>
      <c r="U785">
        <v>31</v>
      </c>
    </row>
    <row r="786" spans="1:21" x14ac:dyDescent="0.25">
      <c r="A786" t="s">
        <v>209</v>
      </c>
      <c r="B786" t="s">
        <v>220</v>
      </c>
      <c r="C786" t="s">
        <v>221</v>
      </c>
      <c r="D786" t="s">
        <v>24</v>
      </c>
      <c r="E786" t="s">
        <v>34</v>
      </c>
      <c r="F786" t="s">
        <v>30</v>
      </c>
      <c r="G786">
        <v>1</v>
      </c>
      <c r="H786" t="s">
        <v>31</v>
      </c>
      <c r="I786">
        <v>0.30598999999999998</v>
      </c>
      <c r="J786">
        <v>1.6754500000000001</v>
      </c>
      <c r="K786">
        <v>8.8029999999999997E-2</v>
      </c>
      <c r="N786">
        <v>1.41</v>
      </c>
      <c r="O786">
        <v>17.71</v>
      </c>
      <c r="P786">
        <v>0.29669000000000001</v>
      </c>
      <c r="Q786">
        <v>34</v>
      </c>
      <c r="R786">
        <v>0.84799999999999998</v>
      </c>
      <c r="S786">
        <v>0.5</v>
      </c>
      <c r="T786">
        <v>26</v>
      </c>
      <c r="U786">
        <v>32</v>
      </c>
    </row>
    <row r="787" spans="1:21" x14ac:dyDescent="0.25">
      <c r="A787" t="s">
        <v>209</v>
      </c>
      <c r="B787" t="s">
        <v>220</v>
      </c>
      <c r="C787" t="s">
        <v>221</v>
      </c>
      <c r="D787" t="s">
        <v>25</v>
      </c>
      <c r="E787" t="s">
        <v>24</v>
      </c>
      <c r="F787" t="s">
        <v>35</v>
      </c>
      <c r="G787">
        <v>1</v>
      </c>
      <c r="H787" t="s">
        <v>31</v>
      </c>
      <c r="I787">
        <v>0.18690999999999999</v>
      </c>
      <c r="J787">
        <v>2.8078699999999999</v>
      </c>
      <c r="K787">
        <v>4.2009999999999999E-2</v>
      </c>
      <c r="N787">
        <v>1.66</v>
      </c>
      <c r="O787">
        <v>97.17</v>
      </c>
      <c r="P787">
        <v>0.20496</v>
      </c>
      <c r="Q787">
        <v>57</v>
      </c>
      <c r="R787">
        <v>0.93400000000000005</v>
      </c>
      <c r="S787">
        <v>1</v>
      </c>
      <c r="T787">
        <v>96.8</v>
      </c>
      <c r="U787">
        <v>55</v>
      </c>
    </row>
    <row r="788" spans="1:21" x14ac:dyDescent="0.25">
      <c r="A788" t="s">
        <v>209</v>
      </c>
      <c r="B788" t="s">
        <v>220</v>
      </c>
      <c r="C788" t="s">
        <v>221</v>
      </c>
      <c r="D788" t="s">
        <v>24</v>
      </c>
      <c r="E788" t="s">
        <v>37</v>
      </c>
      <c r="F788" t="s">
        <v>38</v>
      </c>
      <c r="G788">
        <v>1</v>
      </c>
      <c r="H788" t="s">
        <v>31</v>
      </c>
      <c r="I788">
        <v>0.54510999999999998</v>
      </c>
      <c r="J788">
        <v>4.1129300000000004</v>
      </c>
      <c r="K788">
        <v>0.28177999999999997</v>
      </c>
      <c r="N788">
        <v>2.72</v>
      </c>
      <c r="O788">
        <v>1026.82</v>
      </c>
      <c r="P788">
        <v>0.53083000000000002</v>
      </c>
      <c r="Q788">
        <v>34</v>
      </c>
      <c r="R788">
        <v>0.91300000000000003</v>
      </c>
      <c r="S788">
        <v>0.4</v>
      </c>
      <c r="T788">
        <v>1837.3</v>
      </c>
      <c r="U788">
        <v>32</v>
      </c>
    </row>
    <row r="789" spans="1:21" x14ac:dyDescent="0.25">
      <c r="A789" t="s">
        <v>209</v>
      </c>
      <c r="B789" t="s">
        <v>220</v>
      </c>
      <c r="C789" t="s">
        <v>221</v>
      </c>
      <c r="D789" t="s">
        <v>24</v>
      </c>
      <c r="E789" t="s">
        <v>39</v>
      </c>
      <c r="F789" t="s">
        <v>30</v>
      </c>
      <c r="G789">
        <v>1</v>
      </c>
      <c r="H789" t="s">
        <v>31</v>
      </c>
      <c r="I789">
        <v>0.75543000000000005</v>
      </c>
      <c r="J789">
        <v>1.4818499999999999</v>
      </c>
      <c r="K789">
        <v>7.4149999999999994E-2</v>
      </c>
      <c r="N789">
        <v>2.17</v>
      </c>
      <c r="O789">
        <v>20.58</v>
      </c>
      <c r="P789">
        <v>0.27231</v>
      </c>
      <c r="Q789">
        <v>34</v>
      </c>
      <c r="R789">
        <v>0.83799999999999997</v>
      </c>
      <c r="S789">
        <v>1</v>
      </c>
      <c r="T789">
        <v>28</v>
      </c>
      <c r="U789">
        <v>32</v>
      </c>
    </row>
    <row r="790" spans="1:21" x14ac:dyDescent="0.25">
      <c r="A790" t="s">
        <v>209</v>
      </c>
      <c r="B790" t="s">
        <v>191</v>
      </c>
      <c r="C790" t="s">
        <v>192</v>
      </c>
      <c r="D790" t="s">
        <v>24</v>
      </c>
      <c r="E790" t="s">
        <v>25</v>
      </c>
      <c r="F790" t="s">
        <v>26</v>
      </c>
      <c r="G790" t="s">
        <v>27</v>
      </c>
      <c r="H790" t="s">
        <v>28</v>
      </c>
      <c r="I790">
        <v>-0.65605000000000002</v>
      </c>
      <c r="J790">
        <v>0.82496999999999998</v>
      </c>
      <c r="N790">
        <v>0</v>
      </c>
      <c r="O790">
        <v>50</v>
      </c>
      <c r="P790">
        <v>1.5142</v>
      </c>
      <c r="Q790">
        <v>31</v>
      </c>
      <c r="R790">
        <v>0.84099999999999997</v>
      </c>
      <c r="S790">
        <v>0</v>
      </c>
      <c r="T790">
        <v>62</v>
      </c>
      <c r="U790">
        <v>29</v>
      </c>
    </row>
    <row r="791" spans="1:21" x14ac:dyDescent="0.25">
      <c r="A791" t="s">
        <v>209</v>
      </c>
      <c r="B791" t="s">
        <v>191</v>
      </c>
      <c r="C791" t="s">
        <v>192</v>
      </c>
      <c r="D791" t="s">
        <v>29</v>
      </c>
      <c r="E791" t="s">
        <v>24</v>
      </c>
      <c r="F791" t="s">
        <v>30</v>
      </c>
      <c r="G791" t="s">
        <v>49</v>
      </c>
      <c r="H791" t="s">
        <v>33</v>
      </c>
      <c r="I791">
        <v>-0.49269000000000002</v>
      </c>
      <c r="J791">
        <v>2.6450100000000001</v>
      </c>
      <c r="K791">
        <v>8.5389999999999994E-2</v>
      </c>
      <c r="N791">
        <v>2.4900000000000002</v>
      </c>
      <c r="O791">
        <v>60.28</v>
      </c>
      <c r="P791">
        <v>0.20305999999999999</v>
      </c>
      <c r="Q791">
        <v>30</v>
      </c>
      <c r="R791">
        <v>0.96199999999999997</v>
      </c>
      <c r="S791">
        <v>2.5</v>
      </c>
      <c r="T791">
        <v>64.5</v>
      </c>
      <c r="U791">
        <v>27</v>
      </c>
    </row>
    <row r="792" spans="1:21" x14ac:dyDescent="0.25">
      <c r="A792" t="s">
        <v>209</v>
      </c>
      <c r="B792" t="s">
        <v>191</v>
      </c>
      <c r="C792" t="s">
        <v>192</v>
      </c>
      <c r="D792" t="s">
        <v>24</v>
      </c>
      <c r="E792" t="s">
        <v>32</v>
      </c>
      <c r="F792" t="s">
        <v>30</v>
      </c>
      <c r="G792">
        <v>1</v>
      </c>
      <c r="H792" t="s">
        <v>31</v>
      </c>
      <c r="I792">
        <v>-0.61926999999999999</v>
      </c>
      <c r="J792">
        <v>2.27576</v>
      </c>
      <c r="K792">
        <v>1.644E-2</v>
      </c>
      <c r="N792">
        <v>0.91</v>
      </c>
      <c r="O792">
        <v>13.53</v>
      </c>
      <c r="P792">
        <v>0.12822</v>
      </c>
      <c r="Q792">
        <v>30</v>
      </c>
      <c r="R792">
        <v>0.95599999999999996</v>
      </c>
      <c r="S792">
        <v>1.1000000000000001</v>
      </c>
      <c r="T792">
        <v>14.7</v>
      </c>
      <c r="U792">
        <v>28</v>
      </c>
    </row>
    <row r="793" spans="1:21" x14ac:dyDescent="0.25">
      <c r="A793" t="s">
        <v>209</v>
      </c>
      <c r="B793" t="s">
        <v>191</v>
      </c>
      <c r="C793" t="s">
        <v>192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1.24241</v>
      </c>
      <c r="J793">
        <v>0.1605</v>
      </c>
      <c r="N793">
        <v>1.64</v>
      </c>
      <c r="O793">
        <v>10.92</v>
      </c>
      <c r="P793">
        <v>5.1029999999999999E-2</v>
      </c>
      <c r="Q793">
        <v>30</v>
      </c>
      <c r="R793">
        <v>0.84399999999999997</v>
      </c>
      <c r="S793">
        <v>1.5</v>
      </c>
      <c r="T793">
        <v>11</v>
      </c>
      <c r="U793">
        <v>28</v>
      </c>
    </row>
    <row r="794" spans="1:21" x14ac:dyDescent="0.25">
      <c r="A794" t="s">
        <v>209</v>
      </c>
      <c r="B794" t="s">
        <v>191</v>
      </c>
      <c r="C794" t="s">
        <v>192</v>
      </c>
      <c r="D794" t="s">
        <v>25</v>
      </c>
      <c r="E794" t="s">
        <v>24</v>
      </c>
      <c r="F794" t="s">
        <v>35</v>
      </c>
      <c r="G794" t="s">
        <v>71</v>
      </c>
      <c r="H794" t="s">
        <v>28</v>
      </c>
      <c r="I794">
        <v>2.48841</v>
      </c>
      <c r="J794">
        <v>1.1559299999999999</v>
      </c>
      <c r="N794">
        <v>2.4900000000000002</v>
      </c>
      <c r="O794">
        <v>60.28</v>
      </c>
      <c r="P794">
        <v>0.18129999999999999</v>
      </c>
      <c r="Q794">
        <v>31</v>
      </c>
      <c r="R794">
        <v>0.873</v>
      </c>
      <c r="S794">
        <v>4.0999999999999996</v>
      </c>
      <c r="T794">
        <v>53.8</v>
      </c>
      <c r="U794">
        <v>29</v>
      </c>
    </row>
    <row r="795" spans="1:21" x14ac:dyDescent="0.25">
      <c r="A795" t="s">
        <v>209</v>
      </c>
      <c r="B795" t="s">
        <v>191</v>
      </c>
      <c r="C795" t="s">
        <v>192</v>
      </c>
      <c r="D795" t="s">
        <v>24</v>
      </c>
      <c r="E795" t="s">
        <v>37</v>
      </c>
      <c r="F795" t="s">
        <v>38</v>
      </c>
      <c r="G795" t="s">
        <v>40</v>
      </c>
      <c r="H795" t="s">
        <v>60</v>
      </c>
      <c r="I795">
        <v>-1.30697</v>
      </c>
      <c r="J795">
        <v>5.0980299999999996</v>
      </c>
      <c r="K795">
        <v>5.0180000000000002E-2</v>
      </c>
      <c r="N795">
        <v>0.88</v>
      </c>
      <c r="O795">
        <v>446.02</v>
      </c>
      <c r="P795">
        <v>0.224</v>
      </c>
      <c r="Q795">
        <v>29</v>
      </c>
      <c r="R795">
        <v>0.92800000000000005</v>
      </c>
      <c r="S795">
        <v>0.9</v>
      </c>
      <c r="T795">
        <v>742.8</v>
      </c>
      <c r="U795">
        <v>27</v>
      </c>
    </row>
    <row r="796" spans="1:21" x14ac:dyDescent="0.25">
      <c r="A796" t="s">
        <v>209</v>
      </c>
      <c r="B796" t="s">
        <v>191</v>
      </c>
      <c r="C796" t="s">
        <v>192</v>
      </c>
      <c r="D796" t="s">
        <v>24</v>
      </c>
      <c r="E796" t="s">
        <v>39</v>
      </c>
      <c r="F796" t="s">
        <v>30</v>
      </c>
      <c r="G796" t="s">
        <v>27</v>
      </c>
      <c r="H796" t="s">
        <v>28</v>
      </c>
      <c r="I796">
        <v>2.23942</v>
      </c>
      <c r="J796">
        <v>0.17699999999999999</v>
      </c>
      <c r="N796">
        <v>2.68</v>
      </c>
      <c r="O796">
        <v>12.91</v>
      </c>
      <c r="P796">
        <v>4.5580000000000002E-2</v>
      </c>
      <c r="Q796">
        <v>30</v>
      </c>
      <c r="R796">
        <v>0.88</v>
      </c>
      <c r="S796">
        <v>2.5</v>
      </c>
      <c r="T796">
        <v>13</v>
      </c>
      <c r="U796">
        <v>28</v>
      </c>
    </row>
    <row r="797" spans="1:21" x14ac:dyDescent="0.25">
      <c r="A797" t="s">
        <v>209</v>
      </c>
      <c r="B797" t="s">
        <v>222</v>
      </c>
      <c r="C797" t="s">
        <v>223</v>
      </c>
      <c r="D797" t="s">
        <v>24</v>
      </c>
      <c r="E797" t="s">
        <v>25</v>
      </c>
      <c r="F797" t="s">
        <v>26</v>
      </c>
      <c r="G797" t="s">
        <v>52</v>
      </c>
      <c r="H797" t="s">
        <v>28</v>
      </c>
      <c r="I797">
        <v>1.30985</v>
      </c>
      <c r="J797">
        <v>0.85002</v>
      </c>
      <c r="N797">
        <v>3</v>
      </c>
      <c r="O797">
        <v>120</v>
      </c>
      <c r="P797">
        <v>5.6059999999999999E-2</v>
      </c>
      <c r="Q797">
        <v>15</v>
      </c>
      <c r="R797">
        <v>0.874</v>
      </c>
      <c r="S797">
        <v>4</v>
      </c>
      <c r="T797">
        <v>70</v>
      </c>
      <c r="U797">
        <v>13</v>
      </c>
    </row>
    <row r="798" spans="1:21" x14ac:dyDescent="0.25">
      <c r="A798" t="s">
        <v>209</v>
      </c>
      <c r="B798" t="s">
        <v>222</v>
      </c>
      <c r="C798" t="s">
        <v>223</v>
      </c>
      <c r="D798" t="s">
        <v>29</v>
      </c>
      <c r="E798" t="s">
        <v>24</v>
      </c>
      <c r="F798" t="s">
        <v>30</v>
      </c>
      <c r="G798">
        <v>1</v>
      </c>
      <c r="H798" t="s">
        <v>31</v>
      </c>
      <c r="I798">
        <v>0.79244999999999999</v>
      </c>
      <c r="J798">
        <v>3.4108399999999999</v>
      </c>
      <c r="K798">
        <v>0.15548999999999999</v>
      </c>
      <c r="N798">
        <v>2.5499999999999998</v>
      </c>
      <c r="O798">
        <v>97.62</v>
      </c>
      <c r="P798">
        <v>0.39432</v>
      </c>
      <c r="Q798">
        <v>48</v>
      </c>
      <c r="R798">
        <v>0.81</v>
      </c>
      <c r="S798">
        <v>4.5999999999999996</v>
      </c>
      <c r="T798">
        <v>152.1</v>
      </c>
      <c r="U798">
        <v>46</v>
      </c>
    </row>
    <row r="799" spans="1:21" x14ac:dyDescent="0.25">
      <c r="A799" t="s">
        <v>209</v>
      </c>
      <c r="B799" t="s">
        <v>222</v>
      </c>
      <c r="C799" t="s">
        <v>223</v>
      </c>
      <c r="D799" t="s">
        <v>24</v>
      </c>
      <c r="E799" t="s">
        <v>32</v>
      </c>
      <c r="F799" t="s">
        <v>30</v>
      </c>
      <c r="G799" t="s">
        <v>27</v>
      </c>
      <c r="H799" t="s">
        <v>33</v>
      </c>
      <c r="I799">
        <v>1.24261</v>
      </c>
      <c r="J799">
        <v>0.31533</v>
      </c>
      <c r="K799">
        <v>-1.66E-3</v>
      </c>
      <c r="N799">
        <v>1.68</v>
      </c>
      <c r="O799">
        <v>16.190000000000001</v>
      </c>
      <c r="P799">
        <v>8.4889999999999993E-2</v>
      </c>
      <c r="Q799">
        <v>48</v>
      </c>
      <c r="R799">
        <v>0.90400000000000003</v>
      </c>
      <c r="S799">
        <v>1.7</v>
      </c>
      <c r="T799">
        <v>20.399999999999999</v>
      </c>
      <c r="U799">
        <v>45</v>
      </c>
    </row>
    <row r="800" spans="1:21" x14ac:dyDescent="0.25">
      <c r="A800" t="s">
        <v>209</v>
      </c>
      <c r="B800" t="s">
        <v>222</v>
      </c>
      <c r="C800" t="s">
        <v>223</v>
      </c>
      <c r="D800" t="s">
        <v>24</v>
      </c>
      <c r="E800" t="s">
        <v>34</v>
      </c>
      <c r="F800" t="s">
        <v>30</v>
      </c>
      <c r="G800">
        <v>1</v>
      </c>
      <c r="H800" t="s">
        <v>31</v>
      </c>
      <c r="I800">
        <v>-0.32734000000000002</v>
      </c>
      <c r="J800">
        <v>1.9514199999999999</v>
      </c>
      <c r="K800">
        <v>8.2049999999999998E-2</v>
      </c>
      <c r="N800">
        <v>0.6</v>
      </c>
      <c r="O800">
        <v>14.26</v>
      </c>
      <c r="P800">
        <v>0.28643999999999997</v>
      </c>
      <c r="Q800">
        <v>48</v>
      </c>
      <c r="R800">
        <v>0.77200000000000002</v>
      </c>
      <c r="S800">
        <v>1.5</v>
      </c>
      <c r="T800">
        <v>19.5</v>
      </c>
      <c r="U800">
        <v>46</v>
      </c>
    </row>
    <row r="801" spans="1:21" x14ac:dyDescent="0.25">
      <c r="A801" t="s">
        <v>209</v>
      </c>
      <c r="B801" t="s">
        <v>222</v>
      </c>
      <c r="C801" t="s">
        <v>223</v>
      </c>
      <c r="D801" t="s">
        <v>25</v>
      </c>
      <c r="E801" t="s">
        <v>24</v>
      </c>
      <c r="F801" t="s">
        <v>35</v>
      </c>
      <c r="G801">
        <v>1</v>
      </c>
      <c r="H801" t="s">
        <v>31</v>
      </c>
      <c r="I801">
        <v>-6.3880000000000006E-2</v>
      </c>
      <c r="J801">
        <v>2.93553</v>
      </c>
      <c r="K801">
        <v>8.5569999999999993E-2</v>
      </c>
      <c r="N801">
        <v>1.38</v>
      </c>
      <c r="O801">
        <v>96</v>
      </c>
      <c r="P801">
        <v>0.29252</v>
      </c>
      <c r="Q801">
        <v>15</v>
      </c>
      <c r="R801">
        <v>0.93500000000000005</v>
      </c>
      <c r="S801">
        <v>4.5999999999999996</v>
      </c>
      <c r="T801">
        <v>152.1</v>
      </c>
      <c r="U801">
        <v>13</v>
      </c>
    </row>
    <row r="802" spans="1:21" x14ac:dyDescent="0.25">
      <c r="A802" t="s">
        <v>209</v>
      </c>
      <c r="B802" t="s">
        <v>222</v>
      </c>
      <c r="C802" t="s">
        <v>223</v>
      </c>
      <c r="D802" t="s">
        <v>24</v>
      </c>
      <c r="E802" t="s">
        <v>37</v>
      </c>
      <c r="F802" t="s">
        <v>38</v>
      </c>
      <c r="G802" t="s">
        <v>52</v>
      </c>
      <c r="H802" t="s">
        <v>33</v>
      </c>
      <c r="I802">
        <v>0.59745999999999999</v>
      </c>
      <c r="J802">
        <v>4.1637199999999996</v>
      </c>
      <c r="K802">
        <v>0.10012</v>
      </c>
      <c r="N802">
        <v>6.55</v>
      </c>
      <c r="O802">
        <v>1323.02</v>
      </c>
      <c r="P802">
        <v>0.31641999999999998</v>
      </c>
      <c r="Q802">
        <v>45</v>
      </c>
      <c r="R802">
        <v>0.78400000000000003</v>
      </c>
      <c r="S802">
        <v>2.2000000000000002</v>
      </c>
      <c r="T802">
        <v>1819</v>
      </c>
      <c r="U802">
        <v>42</v>
      </c>
    </row>
    <row r="803" spans="1:21" x14ac:dyDescent="0.25">
      <c r="A803" t="s">
        <v>209</v>
      </c>
      <c r="B803" t="s">
        <v>222</v>
      </c>
      <c r="C803" t="s">
        <v>223</v>
      </c>
      <c r="D803" t="s">
        <v>24</v>
      </c>
      <c r="E803" t="s">
        <v>39</v>
      </c>
      <c r="F803" t="s">
        <v>30</v>
      </c>
      <c r="G803">
        <v>1</v>
      </c>
      <c r="H803" t="s">
        <v>31</v>
      </c>
      <c r="I803">
        <v>0.16248000000000001</v>
      </c>
      <c r="J803">
        <v>1.7149099999999999</v>
      </c>
      <c r="K803">
        <v>6.2579999999999997E-2</v>
      </c>
      <c r="N803">
        <v>0.98</v>
      </c>
      <c r="O803">
        <v>16.149999999999999</v>
      </c>
      <c r="P803">
        <v>0.25015999999999999</v>
      </c>
      <c r="Q803">
        <v>48</v>
      </c>
      <c r="R803">
        <v>0.77400000000000002</v>
      </c>
      <c r="S803">
        <v>2</v>
      </c>
      <c r="T803">
        <v>21</v>
      </c>
      <c r="U803">
        <v>46</v>
      </c>
    </row>
    <row r="804" spans="1:21" x14ac:dyDescent="0.25">
      <c r="A804" t="s">
        <v>209</v>
      </c>
      <c r="B804" t="s">
        <v>224</v>
      </c>
      <c r="C804" t="s">
        <v>225</v>
      </c>
      <c r="D804" t="s">
        <v>24</v>
      </c>
      <c r="E804" t="s">
        <v>25</v>
      </c>
      <c r="F804" t="s">
        <v>26</v>
      </c>
      <c r="G804" t="s">
        <v>27</v>
      </c>
      <c r="H804" t="s">
        <v>28</v>
      </c>
      <c r="I804">
        <v>1.33277</v>
      </c>
      <c r="J804">
        <v>0.81042000000000003</v>
      </c>
      <c r="N804">
        <v>0</v>
      </c>
      <c r="O804">
        <v>87</v>
      </c>
      <c r="P804">
        <v>3.6158100000000002</v>
      </c>
      <c r="Q804">
        <v>34</v>
      </c>
      <c r="R804">
        <v>0.79300000000000004</v>
      </c>
      <c r="S804">
        <v>0</v>
      </c>
      <c r="T804">
        <v>102</v>
      </c>
      <c r="U804">
        <v>32</v>
      </c>
    </row>
    <row r="805" spans="1:21" x14ac:dyDescent="0.25">
      <c r="A805" t="s">
        <v>209</v>
      </c>
      <c r="B805" t="s">
        <v>224</v>
      </c>
      <c r="C805" t="s">
        <v>225</v>
      </c>
      <c r="D805" t="s">
        <v>29</v>
      </c>
      <c r="E805" t="s">
        <v>24</v>
      </c>
      <c r="F805" t="s">
        <v>30</v>
      </c>
      <c r="G805">
        <v>1</v>
      </c>
      <c r="H805" t="s">
        <v>31</v>
      </c>
      <c r="I805">
        <v>1.73481</v>
      </c>
      <c r="J805">
        <v>2.7815799999999999</v>
      </c>
      <c r="K805">
        <v>4.863E-2</v>
      </c>
      <c r="N805">
        <v>2.12</v>
      </c>
      <c r="O805">
        <v>53.25</v>
      </c>
      <c r="P805">
        <v>0.22051000000000001</v>
      </c>
      <c r="Q805">
        <v>35</v>
      </c>
      <c r="R805">
        <v>0.91400000000000003</v>
      </c>
      <c r="S805">
        <v>2.5</v>
      </c>
      <c r="T805">
        <v>53.3</v>
      </c>
      <c r="U805">
        <v>33</v>
      </c>
    </row>
    <row r="806" spans="1:21" x14ac:dyDescent="0.25">
      <c r="A806" t="s">
        <v>209</v>
      </c>
      <c r="B806" t="s">
        <v>224</v>
      </c>
      <c r="C806" t="s">
        <v>225</v>
      </c>
      <c r="D806" t="s">
        <v>24</v>
      </c>
      <c r="E806" t="s">
        <v>32</v>
      </c>
      <c r="F806" t="s">
        <v>30</v>
      </c>
      <c r="G806" t="s">
        <v>52</v>
      </c>
      <c r="H806" t="s">
        <v>43</v>
      </c>
      <c r="I806">
        <v>0.16491</v>
      </c>
      <c r="J806">
        <v>0.36656</v>
      </c>
      <c r="K806">
        <v>-1.183E-2</v>
      </c>
      <c r="L806">
        <v>1.6000000000000001E-4</v>
      </c>
      <c r="N806">
        <v>0.89</v>
      </c>
      <c r="O806">
        <v>9.89</v>
      </c>
      <c r="P806">
        <v>7.1000000000000002E-4</v>
      </c>
      <c r="Q806">
        <v>35</v>
      </c>
      <c r="R806">
        <v>0.94399999999999995</v>
      </c>
      <c r="S806">
        <v>1</v>
      </c>
      <c r="T806">
        <v>8.9</v>
      </c>
      <c r="U806">
        <v>31</v>
      </c>
    </row>
    <row r="807" spans="1:21" x14ac:dyDescent="0.25">
      <c r="A807" t="s">
        <v>209</v>
      </c>
      <c r="B807" t="s">
        <v>224</v>
      </c>
      <c r="C807" t="s">
        <v>225</v>
      </c>
      <c r="D807" t="s">
        <v>24</v>
      </c>
      <c r="E807" t="s">
        <v>34</v>
      </c>
      <c r="F807" t="s">
        <v>30</v>
      </c>
      <c r="G807" t="s">
        <v>52</v>
      </c>
      <c r="H807" t="s">
        <v>28</v>
      </c>
      <c r="I807">
        <v>0.77002000000000004</v>
      </c>
      <c r="J807">
        <v>0.25486999999999999</v>
      </c>
      <c r="N807">
        <v>1.31</v>
      </c>
      <c r="O807">
        <v>14.34</v>
      </c>
      <c r="P807">
        <v>4.0600000000000002E-3</v>
      </c>
      <c r="Q807">
        <v>35</v>
      </c>
      <c r="R807">
        <v>0.89500000000000002</v>
      </c>
      <c r="S807">
        <v>1.5</v>
      </c>
      <c r="T807">
        <v>14</v>
      </c>
      <c r="U807">
        <v>33</v>
      </c>
    </row>
    <row r="808" spans="1:21" x14ac:dyDescent="0.25">
      <c r="A808" t="s">
        <v>209</v>
      </c>
      <c r="B808" t="s">
        <v>224</v>
      </c>
      <c r="C808" t="s">
        <v>225</v>
      </c>
      <c r="D808" t="s">
        <v>25</v>
      </c>
      <c r="E808" t="s">
        <v>24</v>
      </c>
      <c r="F808" t="s">
        <v>35</v>
      </c>
      <c r="G808" t="s">
        <v>36</v>
      </c>
      <c r="H808" t="s">
        <v>33</v>
      </c>
      <c r="I808">
        <v>2.1216699999999999</v>
      </c>
      <c r="J808">
        <v>1.60521</v>
      </c>
      <c r="K808">
        <v>-9.2399999999999999E-3</v>
      </c>
      <c r="N808">
        <v>2.12</v>
      </c>
      <c r="O808">
        <v>53.25</v>
      </c>
      <c r="P808">
        <v>21.128740000000001</v>
      </c>
      <c r="Q808">
        <v>34</v>
      </c>
      <c r="R808">
        <v>0.89400000000000002</v>
      </c>
      <c r="S808">
        <v>2.5</v>
      </c>
      <c r="T808">
        <v>53.3</v>
      </c>
      <c r="U808">
        <v>31</v>
      </c>
    </row>
    <row r="809" spans="1:21" x14ac:dyDescent="0.25">
      <c r="A809" t="s">
        <v>209</v>
      </c>
      <c r="B809" t="s">
        <v>224</v>
      </c>
      <c r="C809" t="s">
        <v>225</v>
      </c>
      <c r="D809" t="s">
        <v>24</v>
      </c>
      <c r="E809" t="s">
        <v>37</v>
      </c>
      <c r="F809" t="s">
        <v>38</v>
      </c>
      <c r="G809">
        <v>1</v>
      </c>
      <c r="H809" t="s">
        <v>31</v>
      </c>
      <c r="I809">
        <v>-0.69166000000000005</v>
      </c>
      <c r="J809">
        <v>4.4228199999999998</v>
      </c>
      <c r="K809">
        <v>0.23327000000000001</v>
      </c>
      <c r="N809">
        <v>1.37</v>
      </c>
      <c r="O809">
        <v>259.79000000000002</v>
      </c>
      <c r="P809">
        <v>0.48298000000000002</v>
      </c>
      <c r="Q809">
        <v>35</v>
      </c>
      <c r="R809">
        <v>0.85799999999999998</v>
      </c>
      <c r="S809">
        <v>1.3</v>
      </c>
      <c r="T809">
        <v>321.10000000000002</v>
      </c>
      <c r="U809">
        <v>33</v>
      </c>
    </row>
    <row r="810" spans="1:21" x14ac:dyDescent="0.25">
      <c r="A810" t="s">
        <v>209</v>
      </c>
      <c r="B810" t="s">
        <v>224</v>
      </c>
      <c r="C810" t="s">
        <v>225</v>
      </c>
      <c r="D810" t="s">
        <v>24</v>
      </c>
      <c r="E810" t="s">
        <v>39</v>
      </c>
      <c r="F810" t="s">
        <v>30</v>
      </c>
      <c r="G810" t="s">
        <v>52</v>
      </c>
      <c r="H810" t="s">
        <v>28</v>
      </c>
      <c r="I810">
        <v>1.17767</v>
      </c>
      <c r="J810">
        <v>0.27639000000000002</v>
      </c>
      <c r="N810">
        <v>1.76</v>
      </c>
      <c r="O810">
        <v>15.9</v>
      </c>
      <c r="P810">
        <v>4.7000000000000002E-3</v>
      </c>
      <c r="Q810">
        <v>35</v>
      </c>
      <c r="R810">
        <v>0.89700000000000002</v>
      </c>
      <c r="S810">
        <v>2</v>
      </c>
      <c r="T810">
        <v>15</v>
      </c>
      <c r="U810">
        <v>33</v>
      </c>
    </row>
    <row r="811" spans="1:21" x14ac:dyDescent="0.25">
      <c r="A811" t="s">
        <v>209</v>
      </c>
      <c r="B811" t="s">
        <v>226</v>
      </c>
      <c r="C811" t="s">
        <v>227</v>
      </c>
      <c r="D811" t="s">
        <v>24</v>
      </c>
      <c r="E811" t="s">
        <v>25</v>
      </c>
      <c r="F811" t="s">
        <v>26</v>
      </c>
      <c r="G811" t="s">
        <v>40</v>
      </c>
      <c r="H811" t="s">
        <v>33</v>
      </c>
      <c r="I811">
        <v>0.51427999999999996</v>
      </c>
      <c r="J811">
        <v>0.55776000000000003</v>
      </c>
      <c r="K811">
        <v>2.01E-2</v>
      </c>
      <c r="N811">
        <v>1</v>
      </c>
      <c r="O811">
        <v>105</v>
      </c>
      <c r="P811">
        <v>4.8590000000000001E-2</v>
      </c>
      <c r="Q811">
        <v>43</v>
      </c>
      <c r="R811">
        <v>0.97799999999999998</v>
      </c>
      <c r="S811">
        <v>2</v>
      </c>
      <c r="T811">
        <v>82</v>
      </c>
      <c r="U811">
        <v>40</v>
      </c>
    </row>
    <row r="812" spans="1:21" x14ac:dyDescent="0.25">
      <c r="A812" t="s">
        <v>209</v>
      </c>
      <c r="B812" t="s">
        <v>226</v>
      </c>
      <c r="C812" t="s">
        <v>227</v>
      </c>
      <c r="D812" t="s">
        <v>29</v>
      </c>
      <c r="E812" t="s">
        <v>24</v>
      </c>
      <c r="F812" t="s">
        <v>30</v>
      </c>
      <c r="G812" t="s">
        <v>85</v>
      </c>
      <c r="H812" t="s">
        <v>43</v>
      </c>
      <c r="I812">
        <v>8.0041499999999992</v>
      </c>
      <c r="J812">
        <v>-2.9794</v>
      </c>
      <c r="K812">
        <v>1.15073</v>
      </c>
      <c r="L812">
        <v>-4.7289999999999999E-2</v>
      </c>
      <c r="N812">
        <v>2.98</v>
      </c>
      <c r="O812">
        <v>67.36</v>
      </c>
      <c r="P812">
        <v>3.7213699999999998</v>
      </c>
      <c r="Q812">
        <v>39</v>
      </c>
      <c r="R812">
        <v>0.92</v>
      </c>
      <c r="S812">
        <v>3.6</v>
      </c>
      <c r="T812">
        <v>66</v>
      </c>
      <c r="U812">
        <v>35</v>
      </c>
    </row>
    <row r="813" spans="1:21" x14ac:dyDescent="0.25">
      <c r="A813" t="s">
        <v>209</v>
      </c>
      <c r="B813" t="s">
        <v>226</v>
      </c>
      <c r="C813" t="s">
        <v>227</v>
      </c>
      <c r="D813" t="s">
        <v>24</v>
      </c>
      <c r="E813" t="s">
        <v>32</v>
      </c>
      <c r="F813" t="s">
        <v>30</v>
      </c>
      <c r="G813" t="s">
        <v>40</v>
      </c>
      <c r="H813" t="s">
        <v>43</v>
      </c>
      <c r="I813">
        <v>-0.18953</v>
      </c>
      <c r="J813">
        <v>0.47775000000000001</v>
      </c>
      <c r="K813">
        <v>-1.044E-2</v>
      </c>
      <c r="L813">
        <v>1E-4</v>
      </c>
      <c r="N813">
        <v>0.67</v>
      </c>
      <c r="O813">
        <v>15.8</v>
      </c>
      <c r="P813">
        <v>0.17918999999999999</v>
      </c>
      <c r="Q813">
        <v>39</v>
      </c>
      <c r="R813">
        <v>0.92400000000000004</v>
      </c>
      <c r="S813">
        <v>1.6</v>
      </c>
      <c r="T813">
        <v>15.1</v>
      </c>
      <c r="U813">
        <v>35</v>
      </c>
    </row>
    <row r="814" spans="1:21" x14ac:dyDescent="0.25">
      <c r="A814" t="s">
        <v>209</v>
      </c>
      <c r="B814" t="s">
        <v>226</v>
      </c>
      <c r="C814" t="s">
        <v>227</v>
      </c>
      <c r="D814" t="s">
        <v>24</v>
      </c>
      <c r="E814" t="s">
        <v>34</v>
      </c>
      <c r="F814" t="s">
        <v>30</v>
      </c>
      <c r="G814" t="s">
        <v>27</v>
      </c>
      <c r="H814" t="s">
        <v>43</v>
      </c>
      <c r="I814">
        <v>-0.97897000000000001</v>
      </c>
      <c r="J814">
        <v>0.82557999999999998</v>
      </c>
      <c r="K814">
        <v>-2.027E-2</v>
      </c>
      <c r="L814">
        <v>2.0000000000000001E-4</v>
      </c>
      <c r="N814">
        <v>0.5</v>
      </c>
      <c r="O814">
        <v>24.41</v>
      </c>
      <c r="P814">
        <v>0.23105999999999999</v>
      </c>
      <c r="Q814">
        <v>39</v>
      </c>
      <c r="R814">
        <v>0.80800000000000005</v>
      </c>
      <c r="S814">
        <v>2</v>
      </c>
      <c r="T814">
        <v>24.5</v>
      </c>
      <c r="U814">
        <v>35</v>
      </c>
    </row>
    <row r="815" spans="1:21" x14ac:dyDescent="0.25">
      <c r="A815" t="s">
        <v>209</v>
      </c>
      <c r="B815" t="s">
        <v>226</v>
      </c>
      <c r="C815" t="s">
        <v>227</v>
      </c>
      <c r="D815" t="s">
        <v>25</v>
      </c>
      <c r="E815" t="s">
        <v>24</v>
      </c>
      <c r="F815" t="s">
        <v>35</v>
      </c>
      <c r="G815">
        <v>1</v>
      </c>
      <c r="H815" t="s">
        <v>43</v>
      </c>
      <c r="I815">
        <v>1.87523</v>
      </c>
      <c r="J815">
        <v>1.11975</v>
      </c>
      <c r="K815">
        <v>-1.146E-2</v>
      </c>
      <c r="L815">
        <v>6.0000000000000002E-5</v>
      </c>
      <c r="N815">
        <v>1.88</v>
      </c>
      <c r="O815">
        <v>67.36</v>
      </c>
      <c r="P815">
        <v>5.6203099999999999</v>
      </c>
      <c r="Q815">
        <v>43</v>
      </c>
      <c r="R815">
        <v>0.97199999999999998</v>
      </c>
      <c r="S815">
        <v>3.6</v>
      </c>
      <c r="T815">
        <v>66</v>
      </c>
      <c r="U815">
        <v>39</v>
      </c>
    </row>
    <row r="816" spans="1:21" x14ac:dyDescent="0.25">
      <c r="A816" t="s">
        <v>209</v>
      </c>
      <c r="B816" t="s">
        <v>226</v>
      </c>
      <c r="C816" t="s">
        <v>227</v>
      </c>
      <c r="D816" t="s">
        <v>24</v>
      </c>
      <c r="E816" t="s">
        <v>37</v>
      </c>
      <c r="F816" t="s">
        <v>38</v>
      </c>
      <c r="G816">
        <v>1</v>
      </c>
      <c r="H816" t="s">
        <v>31</v>
      </c>
      <c r="I816">
        <v>-0.24617</v>
      </c>
      <c r="J816">
        <v>4.55342</v>
      </c>
      <c r="K816">
        <v>0.48482999999999998</v>
      </c>
      <c r="N816">
        <v>2.57</v>
      </c>
      <c r="O816">
        <v>712.78</v>
      </c>
      <c r="P816">
        <v>0.69630000000000003</v>
      </c>
      <c r="Q816">
        <v>36</v>
      </c>
      <c r="R816">
        <v>0.754</v>
      </c>
      <c r="S816">
        <v>4.4000000000000004</v>
      </c>
      <c r="T816">
        <v>748.8</v>
      </c>
      <c r="U816">
        <v>34</v>
      </c>
    </row>
    <row r="817" spans="1:21" x14ac:dyDescent="0.25">
      <c r="A817" t="s">
        <v>209</v>
      </c>
      <c r="B817" t="s">
        <v>226</v>
      </c>
      <c r="C817" t="s">
        <v>227</v>
      </c>
      <c r="D817" t="s">
        <v>24</v>
      </c>
      <c r="E817" t="s">
        <v>39</v>
      </c>
      <c r="F817" t="s">
        <v>30</v>
      </c>
      <c r="G817">
        <v>1</v>
      </c>
      <c r="H817" t="s">
        <v>31</v>
      </c>
      <c r="I817">
        <v>-0.12576999999999999</v>
      </c>
      <c r="J817">
        <v>2.1959499999999998</v>
      </c>
      <c r="K817">
        <v>4.3639999999999998E-2</v>
      </c>
      <c r="N817">
        <v>1.04</v>
      </c>
      <c r="O817">
        <v>21.11</v>
      </c>
      <c r="P817">
        <v>0.2089</v>
      </c>
      <c r="Q817">
        <v>39</v>
      </c>
      <c r="R817">
        <v>0.88500000000000001</v>
      </c>
      <c r="S817">
        <v>2.5</v>
      </c>
      <c r="T817">
        <v>26</v>
      </c>
      <c r="U817">
        <v>37</v>
      </c>
    </row>
    <row r="818" spans="1:21" x14ac:dyDescent="0.25">
      <c r="A818" t="s">
        <v>209</v>
      </c>
      <c r="B818" t="s">
        <v>228</v>
      </c>
      <c r="C818" t="s">
        <v>229</v>
      </c>
      <c r="D818" t="s">
        <v>24</v>
      </c>
      <c r="E818" t="s">
        <v>25</v>
      </c>
      <c r="F818" t="s">
        <v>26</v>
      </c>
      <c r="G818" t="s">
        <v>52</v>
      </c>
      <c r="H818" t="s">
        <v>157</v>
      </c>
      <c r="I818">
        <v>0.20063</v>
      </c>
      <c r="J818">
        <v>2.3836200000000001</v>
      </c>
      <c r="K818">
        <v>4.0000000000000003E-5</v>
      </c>
      <c r="N818">
        <v>5</v>
      </c>
      <c r="O818">
        <v>90</v>
      </c>
      <c r="P818">
        <v>6.6800000000000002E-3</v>
      </c>
      <c r="Q818">
        <v>16</v>
      </c>
      <c r="R818">
        <v>0.94799999999999995</v>
      </c>
      <c r="S818">
        <v>5</v>
      </c>
      <c r="T818">
        <v>68</v>
      </c>
      <c r="U818">
        <v>14</v>
      </c>
    </row>
    <row r="819" spans="1:21" x14ac:dyDescent="0.25">
      <c r="A819" t="s">
        <v>209</v>
      </c>
      <c r="B819" t="s">
        <v>228</v>
      </c>
      <c r="C819" t="s">
        <v>229</v>
      </c>
      <c r="D819" t="s">
        <v>29</v>
      </c>
      <c r="E819" t="s">
        <v>24</v>
      </c>
      <c r="F819" t="s">
        <v>30</v>
      </c>
      <c r="G819" t="s">
        <v>85</v>
      </c>
      <c r="H819" t="s">
        <v>28</v>
      </c>
      <c r="I819">
        <v>-1.9431799999999999</v>
      </c>
      <c r="J819">
        <v>5.3738700000000001</v>
      </c>
      <c r="N819">
        <v>3.71</v>
      </c>
      <c r="O819">
        <v>153.12</v>
      </c>
      <c r="P819">
        <v>14.872870000000001</v>
      </c>
      <c r="Q819">
        <v>59</v>
      </c>
      <c r="R819">
        <v>0.89300000000000002</v>
      </c>
      <c r="S819">
        <v>4.5999999999999996</v>
      </c>
      <c r="T819">
        <v>145.80000000000001</v>
      </c>
      <c r="U819">
        <v>57</v>
      </c>
    </row>
    <row r="820" spans="1:21" x14ac:dyDescent="0.25">
      <c r="A820" t="s">
        <v>209</v>
      </c>
      <c r="B820" t="s">
        <v>228</v>
      </c>
      <c r="C820" t="s">
        <v>229</v>
      </c>
      <c r="D820" t="s">
        <v>24</v>
      </c>
      <c r="E820" t="s">
        <v>32</v>
      </c>
      <c r="F820" t="s">
        <v>30</v>
      </c>
      <c r="G820" t="s">
        <v>27</v>
      </c>
      <c r="H820" t="s">
        <v>33</v>
      </c>
      <c r="I820">
        <v>0.62883999999999995</v>
      </c>
      <c r="J820">
        <v>0.21446999999999999</v>
      </c>
      <c r="K820">
        <v>-3.6999999999999999E-4</v>
      </c>
      <c r="N820">
        <v>1.42</v>
      </c>
      <c r="O820">
        <v>24.87</v>
      </c>
      <c r="P820">
        <v>7.0290000000000005E-2</v>
      </c>
      <c r="Q820">
        <v>59</v>
      </c>
      <c r="R820">
        <v>0.92200000000000004</v>
      </c>
      <c r="S820">
        <v>2</v>
      </c>
      <c r="T820">
        <v>26.7</v>
      </c>
      <c r="U820">
        <v>56</v>
      </c>
    </row>
    <row r="821" spans="1:21" x14ac:dyDescent="0.25">
      <c r="A821" t="s">
        <v>209</v>
      </c>
      <c r="B821" t="s">
        <v>228</v>
      </c>
      <c r="C821" t="s">
        <v>229</v>
      </c>
      <c r="D821" t="s">
        <v>24</v>
      </c>
      <c r="E821" t="s">
        <v>34</v>
      </c>
      <c r="F821" t="s">
        <v>30</v>
      </c>
      <c r="G821" t="s">
        <v>40</v>
      </c>
      <c r="H821" t="s">
        <v>43</v>
      </c>
      <c r="I821">
        <v>2.0291199999999998</v>
      </c>
      <c r="J821">
        <v>0.55740000000000001</v>
      </c>
      <c r="K821">
        <v>-5.5300000000000002E-3</v>
      </c>
      <c r="L821">
        <v>2.0000000000000002E-5</v>
      </c>
      <c r="N821">
        <v>4.0199999999999996</v>
      </c>
      <c r="O821">
        <v>29.89</v>
      </c>
      <c r="P821">
        <v>1.78792</v>
      </c>
      <c r="Q821">
        <v>59</v>
      </c>
      <c r="R821">
        <v>0.72799999999999998</v>
      </c>
      <c r="S821">
        <v>4</v>
      </c>
      <c r="T821">
        <v>31</v>
      </c>
      <c r="U821">
        <v>55</v>
      </c>
    </row>
    <row r="822" spans="1:21" x14ac:dyDescent="0.25">
      <c r="A822" t="s">
        <v>209</v>
      </c>
      <c r="B822" t="s">
        <v>228</v>
      </c>
      <c r="C822" t="s">
        <v>229</v>
      </c>
      <c r="D822" t="s">
        <v>25</v>
      </c>
      <c r="E822" t="s">
        <v>24</v>
      </c>
      <c r="F822" t="s">
        <v>35</v>
      </c>
      <c r="G822">
        <v>1</v>
      </c>
      <c r="H822" t="s">
        <v>43</v>
      </c>
      <c r="I822">
        <v>-23.631399999999999</v>
      </c>
      <c r="J822">
        <v>6.1354100000000003</v>
      </c>
      <c r="K822">
        <v>-0.13833999999999999</v>
      </c>
      <c r="L822">
        <v>1.0200000000000001E-3</v>
      </c>
      <c r="N822">
        <v>3.71</v>
      </c>
      <c r="O822">
        <v>153.12</v>
      </c>
      <c r="P822">
        <v>51.368259999999999</v>
      </c>
      <c r="Q822">
        <v>16</v>
      </c>
      <c r="R822">
        <v>0.91100000000000003</v>
      </c>
      <c r="S822">
        <v>4.5999999999999996</v>
      </c>
      <c r="T822">
        <v>145.80000000000001</v>
      </c>
      <c r="U822">
        <v>12</v>
      </c>
    </row>
    <row r="823" spans="1:21" x14ac:dyDescent="0.25">
      <c r="A823" t="s">
        <v>209</v>
      </c>
      <c r="B823" t="s">
        <v>228</v>
      </c>
      <c r="C823" t="s">
        <v>229</v>
      </c>
      <c r="D823" t="s">
        <v>24</v>
      </c>
      <c r="E823" t="s">
        <v>37</v>
      </c>
      <c r="F823" t="s">
        <v>38</v>
      </c>
      <c r="G823">
        <v>1</v>
      </c>
      <c r="H823" t="s">
        <v>31</v>
      </c>
      <c r="I823">
        <v>-1.7295</v>
      </c>
      <c r="J823">
        <v>5.7864500000000003</v>
      </c>
      <c r="K823">
        <v>0.37376999999999999</v>
      </c>
      <c r="N823">
        <v>4.34</v>
      </c>
      <c r="O823">
        <v>2534.44</v>
      </c>
      <c r="P823">
        <v>0.61136999999999997</v>
      </c>
      <c r="Q823">
        <v>52</v>
      </c>
      <c r="R823">
        <v>0.80100000000000005</v>
      </c>
      <c r="S823">
        <v>6.4</v>
      </c>
      <c r="T823">
        <v>2316.8000000000002</v>
      </c>
      <c r="U823">
        <v>50</v>
      </c>
    </row>
    <row r="824" spans="1:21" x14ac:dyDescent="0.25">
      <c r="A824" t="s">
        <v>209</v>
      </c>
      <c r="B824" t="s">
        <v>228</v>
      </c>
      <c r="C824" t="s">
        <v>229</v>
      </c>
      <c r="D824" t="s">
        <v>24</v>
      </c>
      <c r="E824" t="s">
        <v>39</v>
      </c>
      <c r="F824" t="s">
        <v>30</v>
      </c>
      <c r="G824" t="s">
        <v>40</v>
      </c>
      <c r="H824" t="s">
        <v>43</v>
      </c>
      <c r="I824">
        <v>3.0542400000000001</v>
      </c>
      <c r="J824">
        <v>0.60607</v>
      </c>
      <c r="K824">
        <v>-5.1799999999999997E-3</v>
      </c>
      <c r="L824">
        <v>2.0000000000000002E-5</v>
      </c>
      <c r="N824">
        <v>5.24</v>
      </c>
      <c r="O824">
        <v>32.729999999999997</v>
      </c>
      <c r="P824">
        <v>2.1729799999999999</v>
      </c>
      <c r="Q824">
        <v>59</v>
      </c>
      <c r="R824">
        <v>0.77100000000000002</v>
      </c>
      <c r="S824">
        <v>5.5</v>
      </c>
      <c r="T824">
        <v>36</v>
      </c>
      <c r="U824">
        <v>55</v>
      </c>
    </row>
    <row r="825" spans="1:21" x14ac:dyDescent="0.25">
      <c r="A825" t="s">
        <v>209</v>
      </c>
      <c r="B825" t="s">
        <v>174</v>
      </c>
      <c r="C825" t="s">
        <v>175</v>
      </c>
      <c r="D825" t="s">
        <v>24</v>
      </c>
      <c r="E825" t="s">
        <v>25</v>
      </c>
      <c r="F825" t="s">
        <v>26</v>
      </c>
      <c r="G825">
        <v>1</v>
      </c>
      <c r="H825" t="s">
        <v>28</v>
      </c>
      <c r="I825">
        <v>-1.06138</v>
      </c>
      <c r="J825">
        <v>0.61302999999999996</v>
      </c>
      <c r="N825">
        <v>1</v>
      </c>
      <c r="O825">
        <v>50</v>
      </c>
      <c r="P825">
        <v>3.0866600000000002</v>
      </c>
      <c r="Q825">
        <v>15</v>
      </c>
      <c r="R825">
        <v>0.89800000000000002</v>
      </c>
      <c r="S825">
        <v>1</v>
      </c>
      <c r="T825">
        <v>18</v>
      </c>
      <c r="U825">
        <v>13</v>
      </c>
    </row>
    <row r="826" spans="1:21" x14ac:dyDescent="0.25">
      <c r="A826" t="s">
        <v>209</v>
      </c>
      <c r="B826" t="s">
        <v>174</v>
      </c>
      <c r="C826" t="s">
        <v>175</v>
      </c>
      <c r="D826" t="s">
        <v>29</v>
      </c>
      <c r="E826" t="s">
        <v>24</v>
      </c>
      <c r="F826" t="s">
        <v>30</v>
      </c>
      <c r="G826" t="s">
        <v>55</v>
      </c>
      <c r="H826" t="s">
        <v>28</v>
      </c>
      <c r="I826">
        <v>-0.3826</v>
      </c>
      <c r="J826">
        <v>3.3648400000000001</v>
      </c>
      <c r="N826">
        <v>5.4</v>
      </c>
      <c r="O826">
        <v>67.63</v>
      </c>
      <c r="P826">
        <v>3.31629</v>
      </c>
      <c r="Q826">
        <v>33</v>
      </c>
      <c r="R826">
        <v>0.95899999999999996</v>
      </c>
      <c r="S826">
        <v>2.5</v>
      </c>
      <c r="T826">
        <v>62</v>
      </c>
      <c r="U826">
        <v>31</v>
      </c>
    </row>
    <row r="827" spans="1:21" x14ac:dyDescent="0.25">
      <c r="A827" t="s">
        <v>209</v>
      </c>
      <c r="B827" t="s">
        <v>174</v>
      </c>
      <c r="C827" t="s">
        <v>175</v>
      </c>
      <c r="D827" t="s">
        <v>24</v>
      </c>
      <c r="E827" t="s">
        <v>32</v>
      </c>
      <c r="F827" t="s">
        <v>30</v>
      </c>
      <c r="G827" t="s">
        <v>40</v>
      </c>
      <c r="H827" t="s">
        <v>28</v>
      </c>
      <c r="I827">
        <v>0.41182000000000002</v>
      </c>
      <c r="J827">
        <v>0.28531000000000001</v>
      </c>
      <c r="N827">
        <v>1.59</v>
      </c>
      <c r="O827">
        <v>16.079999999999998</v>
      </c>
      <c r="P827">
        <v>0.15067</v>
      </c>
      <c r="Q827">
        <v>33</v>
      </c>
      <c r="R827">
        <v>0.96</v>
      </c>
      <c r="S827">
        <v>0.8</v>
      </c>
      <c r="T827">
        <v>16.7</v>
      </c>
      <c r="U827">
        <v>31</v>
      </c>
    </row>
    <row r="828" spans="1:21" x14ac:dyDescent="0.25">
      <c r="A828" t="s">
        <v>209</v>
      </c>
      <c r="B828" t="s">
        <v>174</v>
      </c>
      <c r="C828" t="s">
        <v>175</v>
      </c>
      <c r="D828" t="s">
        <v>24</v>
      </c>
      <c r="E828" t="s">
        <v>34</v>
      </c>
      <c r="F828" t="s">
        <v>30</v>
      </c>
      <c r="G828">
        <v>1</v>
      </c>
      <c r="H828" t="s">
        <v>31</v>
      </c>
      <c r="I828">
        <v>-0.51012999999999997</v>
      </c>
      <c r="J828">
        <v>2.04284</v>
      </c>
      <c r="K828">
        <v>5.3530000000000001E-2</v>
      </c>
      <c r="N828">
        <v>1.7</v>
      </c>
      <c r="O828">
        <v>10.46</v>
      </c>
      <c r="P828">
        <v>0.23136999999999999</v>
      </c>
      <c r="Q828">
        <v>32</v>
      </c>
      <c r="R828">
        <v>0.82599999999999996</v>
      </c>
      <c r="S828">
        <v>1.5</v>
      </c>
      <c r="T828">
        <v>12</v>
      </c>
      <c r="U828">
        <v>30</v>
      </c>
    </row>
    <row r="829" spans="1:21" x14ac:dyDescent="0.25">
      <c r="A829" t="s">
        <v>209</v>
      </c>
      <c r="B829" t="s">
        <v>174</v>
      </c>
      <c r="C829" t="s">
        <v>175</v>
      </c>
      <c r="D829" t="s">
        <v>25</v>
      </c>
      <c r="E829" t="s">
        <v>24</v>
      </c>
      <c r="F829" t="s">
        <v>35</v>
      </c>
      <c r="G829" t="s">
        <v>71</v>
      </c>
      <c r="H829" t="s">
        <v>28</v>
      </c>
      <c r="I829">
        <v>4.1351399999999998</v>
      </c>
      <c r="J829">
        <v>1.2698</v>
      </c>
      <c r="N829">
        <v>4.1399999999999997</v>
      </c>
      <c r="O829">
        <v>54.93</v>
      </c>
      <c r="P829">
        <v>0.14818000000000001</v>
      </c>
      <c r="Q829">
        <v>15</v>
      </c>
      <c r="R829">
        <v>0.83799999999999997</v>
      </c>
      <c r="S829">
        <v>2.5</v>
      </c>
      <c r="T829">
        <v>62</v>
      </c>
      <c r="U829">
        <v>13</v>
      </c>
    </row>
    <row r="830" spans="1:21" x14ac:dyDescent="0.25">
      <c r="A830" t="s">
        <v>209</v>
      </c>
      <c r="B830" t="s">
        <v>174</v>
      </c>
      <c r="C830" t="s">
        <v>175</v>
      </c>
      <c r="D830" t="s">
        <v>24</v>
      </c>
      <c r="E830" t="s">
        <v>37</v>
      </c>
      <c r="F830" t="s">
        <v>38</v>
      </c>
      <c r="G830">
        <v>1</v>
      </c>
      <c r="H830" t="s">
        <v>31</v>
      </c>
      <c r="I830">
        <v>-1.86944</v>
      </c>
      <c r="J830">
        <v>5.6084899999999998</v>
      </c>
      <c r="K830">
        <v>0.20744000000000001</v>
      </c>
      <c r="N830">
        <v>3.44</v>
      </c>
      <c r="O830">
        <v>437.87</v>
      </c>
      <c r="P830">
        <v>0.45545000000000002</v>
      </c>
      <c r="Q830">
        <v>27</v>
      </c>
      <c r="R830">
        <v>0.90400000000000003</v>
      </c>
      <c r="S830">
        <v>0.2</v>
      </c>
      <c r="T830">
        <v>1176.0999999999999</v>
      </c>
      <c r="U830">
        <v>25</v>
      </c>
    </row>
    <row r="831" spans="1:21" x14ac:dyDescent="0.25">
      <c r="A831" t="s">
        <v>209</v>
      </c>
      <c r="B831" t="s">
        <v>174</v>
      </c>
      <c r="C831" t="s">
        <v>175</v>
      </c>
      <c r="D831" t="s">
        <v>24</v>
      </c>
      <c r="E831" t="s">
        <v>39</v>
      </c>
      <c r="F831" t="s">
        <v>30</v>
      </c>
      <c r="G831">
        <v>1</v>
      </c>
      <c r="H831" t="s">
        <v>31</v>
      </c>
      <c r="I831">
        <v>0.39228000000000002</v>
      </c>
      <c r="J831">
        <v>1.55901</v>
      </c>
      <c r="K831">
        <v>2.317E-2</v>
      </c>
      <c r="N831">
        <v>3.22</v>
      </c>
      <c r="O831">
        <v>13.03</v>
      </c>
      <c r="P831">
        <v>0.15221000000000001</v>
      </c>
      <c r="Q831">
        <v>33</v>
      </c>
      <c r="R831">
        <v>0.86499999999999999</v>
      </c>
      <c r="S831">
        <v>2.5</v>
      </c>
      <c r="T831">
        <v>14.5</v>
      </c>
      <c r="U831">
        <v>31</v>
      </c>
    </row>
    <row r="832" spans="1:21" x14ac:dyDescent="0.25">
      <c r="A832" t="s">
        <v>209</v>
      </c>
      <c r="B832" t="s">
        <v>230</v>
      </c>
      <c r="C832" t="s">
        <v>231</v>
      </c>
      <c r="D832" t="s">
        <v>24</v>
      </c>
      <c r="E832" t="s">
        <v>25</v>
      </c>
      <c r="F832" t="s">
        <v>26</v>
      </c>
      <c r="G832" t="s">
        <v>52</v>
      </c>
      <c r="H832" t="s">
        <v>43</v>
      </c>
      <c r="I832">
        <v>4.1715900000000001</v>
      </c>
      <c r="J832">
        <v>-0.11028</v>
      </c>
      <c r="K832">
        <v>2.9270000000000001E-2</v>
      </c>
      <c r="L832">
        <v>-2.2000000000000001E-4</v>
      </c>
      <c r="N832">
        <v>2</v>
      </c>
      <c r="O832">
        <v>85</v>
      </c>
      <c r="P832">
        <v>1.831E-2</v>
      </c>
      <c r="Q832">
        <v>22</v>
      </c>
      <c r="R832">
        <v>0.879</v>
      </c>
      <c r="S832">
        <v>4</v>
      </c>
      <c r="T832">
        <v>84</v>
      </c>
      <c r="U832">
        <v>18</v>
      </c>
    </row>
    <row r="833" spans="1:21" x14ac:dyDescent="0.25">
      <c r="A833" t="s">
        <v>209</v>
      </c>
      <c r="B833" t="s">
        <v>230</v>
      </c>
      <c r="C833" t="s">
        <v>231</v>
      </c>
      <c r="D833" t="s">
        <v>29</v>
      </c>
      <c r="E833" t="s">
        <v>24</v>
      </c>
      <c r="F833" t="s">
        <v>30</v>
      </c>
      <c r="G833">
        <v>1</v>
      </c>
      <c r="H833" t="s">
        <v>31</v>
      </c>
      <c r="I833">
        <v>0.44649</v>
      </c>
      <c r="J833">
        <v>3.68716</v>
      </c>
      <c r="K833">
        <v>3.4729999999999997E-2</v>
      </c>
      <c r="N833">
        <v>3.04</v>
      </c>
      <c r="O833">
        <v>130.87</v>
      </c>
      <c r="P833">
        <v>0.18637000000000001</v>
      </c>
      <c r="Q833">
        <v>60</v>
      </c>
      <c r="R833">
        <v>0.95499999999999996</v>
      </c>
      <c r="S833">
        <v>3.6</v>
      </c>
      <c r="T833">
        <v>129</v>
      </c>
      <c r="U833">
        <v>58</v>
      </c>
    </row>
    <row r="834" spans="1:21" x14ac:dyDescent="0.25">
      <c r="A834" t="s">
        <v>209</v>
      </c>
      <c r="B834" t="s">
        <v>230</v>
      </c>
      <c r="C834" t="s">
        <v>231</v>
      </c>
      <c r="D834" t="s">
        <v>24</v>
      </c>
      <c r="E834" t="s">
        <v>32</v>
      </c>
      <c r="F834" t="s">
        <v>30</v>
      </c>
      <c r="G834" t="s">
        <v>27</v>
      </c>
      <c r="H834" t="s">
        <v>43</v>
      </c>
      <c r="I834">
        <v>1.43282</v>
      </c>
      <c r="J834">
        <v>0.30303999999999998</v>
      </c>
      <c r="K834">
        <v>-1.98E-3</v>
      </c>
      <c r="L834">
        <v>1.0000000000000001E-5</v>
      </c>
      <c r="N834">
        <v>1.88</v>
      </c>
      <c r="O834">
        <v>24.77</v>
      </c>
      <c r="P834">
        <v>5.3620000000000001E-2</v>
      </c>
      <c r="Q834">
        <v>60</v>
      </c>
      <c r="R834">
        <v>0.95</v>
      </c>
      <c r="S834">
        <v>2.6</v>
      </c>
      <c r="T834">
        <v>30.5</v>
      </c>
      <c r="U834">
        <v>56</v>
      </c>
    </row>
    <row r="835" spans="1:21" x14ac:dyDescent="0.25">
      <c r="A835" t="s">
        <v>209</v>
      </c>
      <c r="B835" t="s">
        <v>230</v>
      </c>
      <c r="C835" t="s">
        <v>231</v>
      </c>
      <c r="D835" t="s">
        <v>24</v>
      </c>
      <c r="E835" t="s">
        <v>34</v>
      </c>
      <c r="F835" t="s">
        <v>30</v>
      </c>
      <c r="G835" t="s">
        <v>27</v>
      </c>
      <c r="H835" t="s">
        <v>28</v>
      </c>
      <c r="I835">
        <v>3.57192</v>
      </c>
      <c r="J835">
        <v>0.17688999999999999</v>
      </c>
      <c r="N835">
        <v>3.84</v>
      </c>
      <c r="O835">
        <v>26.72</v>
      </c>
      <c r="P835">
        <v>0.13506000000000001</v>
      </c>
      <c r="Q835">
        <v>60</v>
      </c>
      <c r="R835">
        <v>0.88</v>
      </c>
      <c r="S835">
        <v>3</v>
      </c>
      <c r="T835">
        <v>30</v>
      </c>
      <c r="U835">
        <v>58</v>
      </c>
    </row>
    <row r="836" spans="1:21" x14ac:dyDescent="0.25">
      <c r="A836" t="s">
        <v>209</v>
      </c>
      <c r="B836" t="s">
        <v>230</v>
      </c>
      <c r="C836" t="s">
        <v>231</v>
      </c>
      <c r="D836" t="s">
        <v>25</v>
      </c>
      <c r="E836" t="s">
        <v>24</v>
      </c>
      <c r="F836" t="s">
        <v>35</v>
      </c>
      <c r="G836" t="s">
        <v>71</v>
      </c>
      <c r="H836" t="s">
        <v>28</v>
      </c>
      <c r="I836">
        <v>-3.8100000000000002E-2</v>
      </c>
      <c r="J836">
        <v>1.5400499999999999</v>
      </c>
      <c r="N836">
        <v>1.5</v>
      </c>
      <c r="O836">
        <v>130.87</v>
      </c>
      <c r="P836">
        <v>0.16958999999999999</v>
      </c>
      <c r="Q836">
        <v>22</v>
      </c>
      <c r="R836">
        <v>0.80400000000000005</v>
      </c>
      <c r="S836">
        <v>3.6</v>
      </c>
      <c r="T836">
        <v>129</v>
      </c>
      <c r="U836">
        <v>20</v>
      </c>
    </row>
    <row r="837" spans="1:21" x14ac:dyDescent="0.25">
      <c r="A837" t="s">
        <v>209</v>
      </c>
      <c r="B837" t="s">
        <v>230</v>
      </c>
      <c r="C837" t="s">
        <v>231</v>
      </c>
      <c r="D837" t="s">
        <v>24</v>
      </c>
      <c r="E837" t="s">
        <v>37</v>
      </c>
      <c r="F837" t="s">
        <v>38</v>
      </c>
      <c r="G837">
        <v>1</v>
      </c>
      <c r="H837" t="s">
        <v>31</v>
      </c>
      <c r="I837">
        <v>-1.12985</v>
      </c>
      <c r="J837">
        <v>5.3909099999999999</v>
      </c>
      <c r="K837">
        <v>0.25297999999999998</v>
      </c>
      <c r="N837">
        <v>0.41</v>
      </c>
      <c r="O837">
        <v>1911.05</v>
      </c>
      <c r="P837">
        <v>0.50297999999999998</v>
      </c>
      <c r="Q837">
        <v>58</v>
      </c>
      <c r="R837">
        <v>0.88600000000000001</v>
      </c>
      <c r="S837">
        <v>5.0999999999999996</v>
      </c>
      <c r="T837">
        <v>2877.7</v>
      </c>
      <c r="U837">
        <v>56</v>
      </c>
    </row>
    <row r="838" spans="1:21" x14ac:dyDescent="0.25">
      <c r="A838" t="s">
        <v>209</v>
      </c>
      <c r="B838" t="s">
        <v>230</v>
      </c>
      <c r="C838" t="s">
        <v>231</v>
      </c>
      <c r="D838" t="s">
        <v>24</v>
      </c>
      <c r="E838" t="s">
        <v>39</v>
      </c>
      <c r="F838" t="s">
        <v>30</v>
      </c>
      <c r="G838" t="s">
        <v>27</v>
      </c>
      <c r="H838" t="s">
        <v>33</v>
      </c>
      <c r="I838">
        <v>4.1791499999999999</v>
      </c>
      <c r="J838">
        <v>0.25511</v>
      </c>
      <c r="K838">
        <v>-5.1999999999999995E-4</v>
      </c>
      <c r="N838">
        <v>4.5599999999999996</v>
      </c>
      <c r="O838">
        <v>28.6</v>
      </c>
      <c r="P838">
        <v>0.14019000000000001</v>
      </c>
      <c r="Q838">
        <v>60</v>
      </c>
      <c r="R838">
        <v>0.9</v>
      </c>
      <c r="S838">
        <v>4.5</v>
      </c>
      <c r="T838">
        <v>34</v>
      </c>
      <c r="U838">
        <v>57</v>
      </c>
    </row>
    <row r="839" spans="1:21" x14ac:dyDescent="0.25">
      <c r="A839" t="s">
        <v>209</v>
      </c>
      <c r="B839" t="s">
        <v>232</v>
      </c>
      <c r="C839" t="s">
        <v>233</v>
      </c>
      <c r="D839" t="s">
        <v>24</v>
      </c>
      <c r="E839" t="s">
        <v>25</v>
      </c>
      <c r="F839" t="s">
        <v>26</v>
      </c>
      <c r="G839" t="s">
        <v>52</v>
      </c>
      <c r="H839" t="s">
        <v>33</v>
      </c>
      <c r="I839">
        <v>2.7975699999999999</v>
      </c>
      <c r="J839">
        <v>0.34027000000000002</v>
      </c>
      <c r="K839">
        <v>8.77E-3</v>
      </c>
      <c r="N839">
        <v>3</v>
      </c>
      <c r="O839">
        <v>110</v>
      </c>
      <c r="P839">
        <v>2.6880000000000001E-2</v>
      </c>
      <c r="Q839">
        <v>16</v>
      </c>
      <c r="R839">
        <v>0.91800000000000004</v>
      </c>
      <c r="S839">
        <v>4</v>
      </c>
      <c r="T839">
        <v>80</v>
      </c>
      <c r="U839">
        <v>13</v>
      </c>
    </row>
    <row r="840" spans="1:21" x14ac:dyDescent="0.25">
      <c r="A840" t="s">
        <v>209</v>
      </c>
      <c r="B840" t="s">
        <v>232</v>
      </c>
      <c r="C840" t="s">
        <v>233</v>
      </c>
      <c r="D840" t="s">
        <v>29</v>
      </c>
      <c r="E840" t="s">
        <v>24</v>
      </c>
      <c r="F840" t="s">
        <v>30</v>
      </c>
      <c r="G840" t="s">
        <v>49</v>
      </c>
      <c r="H840" t="s">
        <v>33</v>
      </c>
      <c r="I840">
        <v>0.78944000000000003</v>
      </c>
      <c r="J840">
        <v>2.4910299999999999</v>
      </c>
      <c r="K840">
        <v>0.21337999999999999</v>
      </c>
      <c r="N840">
        <v>3.11</v>
      </c>
      <c r="O840">
        <v>98.18</v>
      </c>
      <c r="P840">
        <v>1.18296</v>
      </c>
      <c r="Q840">
        <v>36</v>
      </c>
      <c r="R840">
        <v>0.91200000000000003</v>
      </c>
      <c r="S840">
        <v>4.8</v>
      </c>
      <c r="T840">
        <v>98.3</v>
      </c>
      <c r="U840">
        <v>33</v>
      </c>
    </row>
    <row r="841" spans="1:21" x14ac:dyDescent="0.25">
      <c r="A841" t="s">
        <v>209</v>
      </c>
      <c r="B841" t="s">
        <v>232</v>
      </c>
      <c r="C841" t="s">
        <v>233</v>
      </c>
      <c r="D841" t="s">
        <v>24</v>
      </c>
      <c r="E841" t="s">
        <v>32</v>
      </c>
      <c r="F841" t="s">
        <v>30</v>
      </c>
      <c r="G841" t="s">
        <v>40</v>
      </c>
      <c r="H841" t="s">
        <v>43</v>
      </c>
      <c r="I841">
        <v>-1.2563299999999999</v>
      </c>
      <c r="J841">
        <v>0.55189999999999995</v>
      </c>
      <c r="K841">
        <v>-9.3500000000000007E-3</v>
      </c>
      <c r="L841">
        <v>6.0000000000000002E-5</v>
      </c>
      <c r="N841">
        <v>0.42</v>
      </c>
      <c r="O841">
        <v>17.86</v>
      </c>
      <c r="P841">
        <v>0.18437000000000001</v>
      </c>
      <c r="Q841">
        <v>36</v>
      </c>
      <c r="R841">
        <v>0.93799999999999994</v>
      </c>
      <c r="S841">
        <v>1.6</v>
      </c>
      <c r="T841">
        <v>18.2</v>
      </c>
      <c r="U841">
        <v>32</v>
      </c>
    </row>
    <row r="842" spans="1:21" x14ac:dyDescent="0.25">
      <c r="A842" t="s">
        <v>209</v>
      </c>
      <c r="B842" t="s">
        <v>232</v>
      </c>
      <c r="C842" t="s">
        <v>233</v>
      </c>
      <c r="D842" t="s">
        <v>24</v>
      </c>
      <c r="E842" t="s">
        <v>34</v>
      </c>
      <c r="F842" t="s">
        <v>30</v>
      </c>
      <c r="G842" t="s">
        <v>52</v>
      </c>
      <c r="H842" t="s">
        <v>28</v>
      </c>
      <c r="I842">
        <v>0.92427999999999999</v>
      </c>
      <c r="J842">
        <v>0.21052999999999999</v>
      </c>
      <c r="N842">
        <v>1.28</v>
      </c>
      <c r="O842">
        <v>21.36</v>
      </c>
      <c r="P842">
        <v>3.9300000000000003E-3</v>
      </c>
      <c r="Q842">
        <v>36</v>
      </c>
      <c r="R842">
        <v>0.86399999999999999</v>
      </c>
      <c r="S842">
        <v>1.5</v>
      </c>
      <c r="T842">
        <v>23.5</v>
      </c>
      <c r="U842">
        <v>34</v>
      </c>
    </row>
    <row r="843" spans="1:21" x14ac:dyDescent="0.25">
      <c r="A843" t="s">
        <v>209</v>
      </c>
      <c r="B843" t="s">
        <v>232</v>
      </c>
      <c r="C843" t="s">
        <v>233</v>
      </c>
      <c r="D843" t="s">
        <v>25</v>
      </c>
      <c r="E843" t="s">
        <v>24</v>
      </c>
      <c r="F843" t="s">
        <v>35</v>
      </c>
      <c r="G843">
        <v>1</v>
      </c>
      <c r="H843" t="s">
        <v>31</v>
      </c>
      <c r="I843">
        <v>0.18526000000000001</v>
      </c>
      <c r="J843">
        <v>2.8223099999999999</v>
      </c>
      <c r="K843">
        <v>5.6309999999999999E-2</v>
      </c>
      <c r="N843">
        <v>1.69</v>
      </c>
      <c r="O843">
        <v>97.08</v>
      </c>
      <c r="P843">
        <v>0.23729</v>
      </c>
      <c r="Q843">
        <v>16</v>
      </c>
      <c r="R843">
        <v>0.93500000000000005</v>
      </c>
      <c r="S843">
        <v>4.8</v>
      </c>
      <c r="T843">
        <v>98.3</v>
      </c>
      <c r="U843">
        <v>14</v>
      </c>
    </row>
    <row r="844" spans="1:21" x14ac:dyDescent="0.25">
      <c r="A844" t="s">
        <v>209</v>
      </c>
      <c r="B844" t="s">
        <v>232</v>
      </c>
      <c r="C844" t="s">
        <v>233</v>
      </c>
      <c r="D844" t="s">
        <v>24</v>
      </c>
      <c r="E844" t="s">
        <v>37</v>
      </c>
      <c r="F844" t="s">
        <v>38</v>
      </c>
      <c r="G844">
        <v>1</v>
      </c>
      <c r="H844" t="s">
        <v>31</v>
      </c>
      <c r="I844">
        <v>-2.32368</v>
      </c>
      <c r="J844">
        <v>5.7903099999999998</v>
      </c>
      <c r="K844">
        <v>0.27917999999999998</v>
      </c>
      <c r="N844">
        <v>0.2</v>
      </c>
      <c r="O844">
        <v>787.06</v>
      </c>
      <c r="P844">
        <v>0.52837000000000001</v>
      </c>
      <c r="Q844">
        <v>32</v>
      </c>
      <c r="R844">
        <v>0.877</v>
      </c>
      <c r="S844">
        <v>2.1</v>
      </c>
      <c r="T844">
        <v>916.1</v>
      </c>
      <c r="U844">
        <v>30</v>
      </c>
    </row>
    <row r="845" spans="1:21" x14ac:dyDescent="0.25">
      <c r="A845" t="s">
        <v>209</v>
      </c>
      <c r="B845" t="s">
        <v>232</v>
      </c>
      <c r="C845" t="s">
        <v>233</v>
      </c>
      <c r="D845" t="s">
        <v>24</v>
      </c>
      <c r="E845" t="s">
        <v>39</v>
      </c>
      <c r="F845" t="s">
        <v>30</v>
      </c>
      <c r="G845" t="s">
        <v>52</v>
      </c>
      <c r="H845" t="s">
        <v>28</v>
      </c>
      <c r="I845">
        <v>2.1402899999999998</v>
      </c>
      <c r="J845">
        <v>0.23393</v>
      </c>
      <c r="N845">
        <v>2.5299999999999998</v>
      </c>
      <c r="O845">
        <v>24.85</v>
      </c>
      <c r="P845">
        <v>3.5400000000000002E-3</v>
      </c>
      <c r="Q845">
        <v>36</v>
      </c>
      <c r="R845">
        <v>0.89700000000000002</v>
      </c>
      <c r="S845">
        <v>3</v>
      </c>
      <c r="T845">
        <v>25.5</v>
      </c>
      <c r="U845">
        <v>34</v>
      </c>
    </row>
    <row r="846" spans="1:21" x14ac:dyDescent="0.25">
      <c r="A846" t="s">
        <v>209</v>
      </c>
      <c r="B846" t="s">
        <v>207</v>
      </c>
      <c r="C846" t="s">
        <v>208</v>
      </c>
      <c r="D846" t="s">
        <v>24</v>
      </c>
      <c r="E846" t="s">
        <v>25</v>
      </c>
      <c r="F846" t="s">
        <v>26</v>
      </c>
      <c r="G846" t="s">
        <v>27</v>
      </c>
      <c r="H846" t="s">
        <v>33</v>
      </c>
      <c r="I846">
        <v>-0.89475000000000005</v>
      </c>
      <c r="J846">
        <v>0.86997999999999998</v>
      </c>
      <c r="K846">
        <v>-2.2799999999999999E-3</v>
      </c>
      <c r="N846">
        <v>0</v>
      </c>
      <c r="O846">
        <v>120</v>
      </c>
      <c r="P846">
        <v>2.1221700000000001</v>
      </c>
      <c r="Q846">
        <v>62</v>
      </c>
      <c r="R846">
        <v>0.85899999999999999</v>
      </c>
      <c r="S846">
        <v>0</v>
      </c>
      <c r="T846">
        <v>92</v>
      </c>
      <c r="U846">
        <v>59</v>
      </c>
    </row>
    <row r="847" spans="1:21" x14ac:dyDescent="0.25">
      <c r="A847" t="s">
        <v>209</v>
      </c>
      <c r="B847" t="s">
        <v>207</v>
      </c>
      <c r="C847" t="s">
        <v>208</v>
      </c>
      <c r="D847" t="s">
        <v>29</v>
      </c>
      <c r="E847" t="s">
        <v>24</v>
      </c>
      <c r="F847" t="s">
        <v>30</v>
      </c>
      <c r="G847">
        <v>1</v>
      </c>
      <c r="H847" t="s">
        <v>31</v>
      </c>
      <c r="I847">
        <v>0.97128000000000003</v>
      </c>
      <c r="J847">
        <v>3.2098100000000001</v>
      </c>
      <c r="K847">
        <v>7.4389999999999998E-2</v>
      </c>
      <c r="N847">
        <v>3.77</v>
      </c>
      <c r="O847">
        <v>122.68</v>
      </c>
      <c r="P847">
        <v>0.27274999999999999</v>
      </c>
      <c r="Q847">
        <v>54</v>
      </c>
      <c r="R847">
        <v>0.89700000000000002</v>
      </c>
      <c r="S847">
        <v>2</v>
      </c>
      <c r="T847">
        <v>122.2</v>
      </c>
      <c r="U847">
        <v>52</v>
      </c>
    </row>
    <row r="848" spans="1:21" x14ac:dyDescent="0.25">
      <c r="A848" t="s">
        <v>209</v>
      </c>
      <c r="B848" t="s">
        <v>207</v>
      </c>
      <c r="C848" t="s">
        <v>208</v>
      </c>
      <c r="D848" t="s">
        <v>24</v>
      </c>
      <c r="E848" t="s">
        <v>32</v>
      </c>
      <c r="F848" t="s">
        <v>30</v>
      </c>
      <c r="G848" t="s">
        <v>27</v>
      </c>
      <c r="H848" t="s">
        <v>33</v>
      </c>
      <c r="I848">
        <v>1.3109599999999999</v>
      </c>
      <c r="J848">
        <v>0.25183</v>
      </c>
      <c r="K848">
        <v>-7.3999999999999999E-4</v>
      </c>
      <c r="N848">
        <v>2.25</v>
      </c>
      <c r="O848">
        <v>21.13</v>
      </c>
      <c r="P848">
        <v>0.10076</v>
      </c>
      <c r="Q848">
        <v>54</v>
      </c>
      <c r="R848">
        <v>0.91700000000000004</v>
      </c>
      <c r="S848">
        <v>1.5</v>
      </c>
      <c r="T848">
        <v>27.3</v>
      </c>
      <c r="U848">
        <v>51</v>
      </c>
    </row>
    <row r="849" spans="1:21" x14ac:dyDescent="0.25">
      <c r="A849" t="s">
        <v>209</v>
      </c>
      <c r="B849" t="s">
        <v>207</v>
      </c>
      <c r="C849" t="s">
        <v>208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2.26756</v>
      </c>
      <c r="J849">
        <v>0.30318000000000001</v>
      </c>
      <c r="K849">
        <v>-1.4300000000000001E-3</v>
      </c>
      <c r="N849">
        <v>3.39</v>
      </c>
      <c r="O849">
        <v>18.32</v>
      </c>
      <c r="P849">
        <v>1.18828</v>
      </c>
      <c r="Q849">
        <v>54</v>
      </c>
      <c r="R849">
        <v>0.79</v>
      </c>
      <c r="S849">
        <v>2</v>
      </c>
      <c r="T849">
        <v>24.5</v>
      </c>
      <c r="U849">
        <v>51</v>
      </c>
    </row>
    <row r="850" spans="1:21" x14ac:dyDescent="0.25">
      <c r="A850" t="s">
        <v>209</v>
      </c>
      <c r="B850" t="s">
        <v>207</v>
      </c>
      <c r="C850" t="s">
        <v>208</v>
      </c>
      <c r="D850" t="s">
        <v>25</v>
      </c>
      <c r="E850" t="s">
        <v>24</v>
      </c>
      <c r="F850" t="s">
        <v>35</v>
      </c>
      <c r="G850" t="s">
        <v>44</v>
      </c>
      <c r="H850" t="s">
        <v>33</v>
      </c>
      <c r="I850">
        <v>3.76769</v>
      </c>
      <c r="J850">
        <v>1.8911100000000001</v>
      </c>
      <c r="K850">
        <v>-7.4999999999999997E-3</v>
      </c>
      <c r="N850">
        <v>3.77</v>
      </c>
      <c r="O850">
        <v>122.68</v>
      </c>
      <c r="P850">
        <v>8.4757499999999997</v>
      </c>
      <c r="Q850">
        <v>62</v>
      </c>
      <c r="R850">
        <v>0.92</v>
      </c>
      <c r="S850">
        <v>2</v>
      </c>
      <c r="T850">
        <v>122.2</v>
      </c>
      <c r="U850">
        <v>59</v>
      </c>
    </row>
    <row r="851" spans="1:21" x14ac:dyDescent="0.25">
      <c r="A851" t="s">
        <v>209</v>
      </c>
      <c r="B851" t="s">
        <v>207</v>
      </c>
      <c r="C851" t="s">
        <v>208</v>
      </c>
      <c r="D851" t="s">
        <v>24</v>
      </c>
      <c r="E851" t="s">
        <v>37</v>
      </c>
      <c r="F851" t="s">
        <v>38</v>
      </c>
      <c r="G851">
        <v>1</v>
      </c>
      <c r="H851" t="s">
        <v>31</v>
      </c>
      <c r="I851">
        <v>-0.43895000000000001</v>
      </c>
      <c r="J851">
        <v>4.8437900000000003</v>
      </c>
      <c r="K851">
        <v>0.28084999999999999</v>
      </c>
      <c r="N851">
        <v>8.48</v>
      </c>
      <c r="O851">
        <v>1504.35</v>
      </c>
      <c r="P851">
        <v>0.52995000000000003</v>
      </c>
      <c r="Q851">
        <v>50</v>
      </c>
      <c r="R851">
        <v>0.85599999999999998</v>
      </c>
      <c r="S851">
        <v>0.5</v>
      </c>
      <c r="T851">
        <v>2627.4</v>
      </c>
      <c r="U851">
        <v>48</v>
      </c>
    </row>
    <row r="852" spans="1:21" x14ac:dyDescent="0.25">
      <c r="A852" t="s">
        <v>209</v>
      </c>
      <c r="B852" t="s">
        <v>207</v>
      </c>
      <c r="C852" t="s">
        <v>208</v>
      </c>
      <c r="D852" t="s">
        <v>24</v>
      </c>
      <c r="E852" t="s">
        <v>39</v>
      </c>
      <c r="F852" t="s">
        <v>30</v>
      </c>
      <c r="G852">
        <v>1</v>
      </c>
      <c r="H852" t="s">
        <v>33</v>
      </c>
      <c r="I852">
        <v>4.4230900000000002</v>
      </c>
      <c r="J852">
        <v>0.29026999999999997</v>
      </c>
      <c r="K852">
        <v>-1.25E-3</v>
      </c>
      <c r="N852">
        <v>5.5</v>
      </c>
      <c r="O852">
        <v>21.29</v>
      </c>
      <c r="P852">
        <v>8.6631699999999991</v>
      </c>
      <c r="Q852">
        <v>54</v>
      </c>
      <c r="R852">
        <v>0.71399999999999997</v>
      </c>
      <c r="S852">
        <v>2.5</v>
      </c>
      <c r="T852">
        <v>27</v>
      </c>
      <c r="U852">
        <v>51</v>
      </c>
    </row>
    <row r="853" spans="1:21" x14ac:dyDescent="0.25">
      <c r="A853" t="s">
        <v>234</v>
      </c>
      <c r="B853" t="s">
        <v>235</v>
      </c>
      <c r="C853" t="s">
        <v>236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>
        <v>-2.97492</v>
      </c>
      <c r="J853">
        <v>0.78208999999999995</v>
      </c>
      <c r="K853">
        <v>-9.92E-3</v>
      </c>
      <c r="L853">
        <v>6.9999999999999994E-5</v>
      </c>
      <c r="N853">
        <v>1</v>
      </c>
      <c r="O853">
        <v>40</v>
      </c>
      <c r="P853">
        <v>3.3600000000000001E-3</v>
      </c>
      <c r="Q853">
        <v>42</v>
      </c>
      <c r="R853">
        <v>0.97</v>
      </c>
      <c r="S853">
        <v>0</v>
      </c>
      <c r="T853">
        <v>40</v>
      </c>
      <c r="U853">
        <v>38</v>
      </c>
    </row>
    <row r="854" spans="1:21" x14ac:dyDescent="0.25">
      <c r="A854" t="s">
        <v>234</v>
      </c>
      <c r="B854" t="s">
        <v>235</v>
      </c>
      <c r="C854" t="s">
        <v>236</v>
      </c>
      <c r="D854" t="s">
        <v>29</v>
      </c>
      <c r="E854" t="s">
        <v>24</v>
      </c>
      <c r="F854" t="s">
        <v>30</v>
      </c>
      <c r="G854">
        <v>1</v>
      </c>
      <c r="H854" t="s">
        <v>31</v>
      </c>
      <c r="I854">
        <v>0.80635000000000001</v>
      </c>
      <c r="J854">
        <v>3.3877899999999999</v>
      </c>
      <c r="K854">
        <v>5.8840000000000003E-2</v>
      </c>
      <c r="N854">
        <v>4.3099999999999996</v>
      </c>
      <c r="O854">
        <v>88.65</v>
      </c>
      <c r="P854">
        <v>0.24256</v>
      </c>
      <c r="Q854">
        <v>42</v>
      </c>
      <c r="R854">
        <v>0.83</v>
      </c>
      <c r="S854">
        <v>4.3</v>
      </c>
      <c r="T854">
        <v>92.5</v>
      </c>
      <c r="U854">
        <v>40</v>
      </c>
    </row>
    <row r="855" spans="1:21" x14ac:dyDescent="0.25">
      <c r="A855" t="s">
        <v>234</v>
      </c>
      <c r="B855" t="s">
        <v>235</v>
      </c>
      <c r="C855" t="s">
        <v>236</v>
      </c>
      <c r="D855" t="s">
        <v>24</v>
      </c>
      <c r="E855" t="s">
        <v>32</v>
      </c>
      <c r="F855" t="s">
        <v>30</v>
      </c>
      <c r="G855" t="s">
        <v>27</v>
      </c>
      <c r="H855" t="s">
        <v>64</v>
      </c>
      <c r="I855">
        <v>-0.11047</v>
      </c>
      <c r="J855">
        <v>1.80298</v>
      </c>
      <c r="K855">
        <v>6.4999999999999997E-4</v>
      </c>
      <c r="N855">
        <v>2.25</v>
      </c>
      <c r="O855">
        <v>13.85</v>
      </c>
      <c r="P855">
        <v>2.5479999999999999E-2</v>
      </c>
      <c r="Q855">
        <v>42</v>
      </c>
      <c r="R855">
        <v>0.94199999999999995</v>
      </c>
      <c r="S855">
        <v>2.2000000000000002</v>
      </c>
      <c r="T855">
        <v>15.9</v>
      </c>
      <c r="U855">
        <v>40</v>
      </c>
    </row>
    <row r="856" spans="1:21" x14ac:dyDescent="0.25">
      <c r="A856" t="s">
        <v>234</v>
      </c>
      <c r="B856" t="s">
        <v>235</v>
      </c>
      <c r="C856" t="s">
        <v>236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0.67484999999999995</v>
      </c>
      <c r="J856">
        <v>1.27142</v>
      </c>
      <c r="K856">
        <v>5.5039999999999999E-2</v>
      </c>
      <c r="N856">
        <v>3.83</v>
      </c>
      <c r="O856">
        <v>13.38</v>
      </c>
      <c r="P856">
        <v>0.23461000000000001</v>
      </c>
      <c r="Q856">
        <v>41</v>
      </c>
      <c r="R856">
        <v>0.495</v>
      </c>
      <c r="S856">
        <v>3.2</v>
      </c>
      <c r="T856">
        <v>16</v>
      </c>
      <c r="U856">
        <v>39</v>
      </c>
    </row>
    <row r="857" spans="1:21" x14ac:dyDescent="0.25">
      <c r="A857" t="s">
        <v>234</v>
      </c>
      <c r="B857" t="s">
        <v>235</v>
      </c>
      <c r="C857" t="s">
        <v>236</v>
      </c>
      <c r="D857" t="s">
        <v>25</v>
      </c>
      <c r="E857" t="s">
        <v>24</v>
      </c>
      <c r="F857" t="s">
        <v>35</v>
      </c>
      <c r="G857" t="s">
        <v>44</v>
      </c>
      <c r="H857" t="s">
        <v>28</v>
      </c>
      <c r="I857">
        <v>4.2805</v>
      </c>
      <c r="J857">
        <v>2.1092900000000001</v>
      </c>
      <c r="N857">
        <v>4.28</v>
      </c>
      <c r="O857">
        <v>88.65</v>
      </c>
      <c r="P857">
        <v>2.61565</v>
      </c>
      <c r="Q857">
        <v>42</v>
      </c>
      <c r="R857">
        <v>0.96599999999999997</v>
      </c>
      <c r="S857">
        <v>4.3</v>
      </c>
      <c r="T857">
        <v>92.5</v>
      </c>
      <c r="U857">
        <v>40</v>
      </c>
    </row>
    <row r="858" spans="1:21" x14ac:dyDescent="0.25">
      <c r="A858" t="s">
        <v>234</v>
      </c>
      <c r="B858" t="s">
        <v>235</v>
      </c>
      <c r="C858" t="s">
        <v>236</v>
      </c>
      <c r="D858" t="s">
        <v>24</v>
      </c>
      <c r="E858" t="s">
        <v>37</v>
      </c>
      <c r="F858" t="s">
        <v>38</v>
      </c>
      <c r="G858">
        <v>1</v>
      </c>
      <c r="H858" t="s">
        <v>31</v>
      </c>
      <c r="I858">
        <v>-2.52725</v>
      </c>
      <c r="J858">
        <v>5.9016400000000004</v>
      </c>
      <c r="K858">
        <v>0.58343</v>
      </c>
      <c r="N858">
        <v>4.18</v>
      </c>
      <c r="O858">
        <v>824.64</v>
      </c>
      <c r="P858">
        <v>0.76382000000000005</v>
      </c>
      <c r="Q858">
        <v>39</v>
      </c>
      <c r="R858">
        <v>0.54900000000000004</v>
      </c>
      <c r="S858">
        <v>3.1</v>
      </c>
      <c r="T858">
        <v>906.7</v>
      </c>
      <c r="U858">
        <v>37</v>
      </c>
    </row>
    <row r="859" spans="1:21" x14ac:dyDescent="0.25">
      <c r="A859" t="s">
        <v>234</v>
      </c>
      <c r="B859" t="s">
        <v>235</v>
      </c>
      <c r="C859" t="s">
        <v>236</v>
      </c>
      <c r="D859" t="s">
        <v>24</v>
      </c>
      <c r="E859" t="s">
        <v>39</v>
      </c>
      <c r="F859" t="s">
        <v>30</v>
      </c>
      <c r="G859">
        <v>1</v>
      </c>
      <c r="H859" t="s">
        <v>43</v>
      </c>
      <c r="I859">
        <v>1.7417800000000001</v>
      </c>
      <c r="J859">
        <v>0.71565000000000001</v>
      </c>
      <c r="K859">
        <v>-1.319E-2</v>
      </c>
      <c r="L859">
        <v>8.0000000000000007E-5</v>
      </c>
      <c r="N859">
        <v>4.57</v>
      </c>
      <c r="O859">
        <v>18.739999999999998</v>
      </c>
      <c r="P859">
        <v>4.6604799999999997</v>
      </c>
      <c r="Q859">
        <v>41</v>
      </c>
      <c r="R859">
        <v>0.53800000000000003</v>
      </c>
      <c r="S859">
        <v>5</v>
      </c>
      <c r="T859">
        <v>19.5</v>
      </c>
      <c r="U859">
        <v>37</v>
      </c>
    </row>
    <row r="860" spans="1:21" x14ac:dyDescent="0.25">
      <c r="A860" t="s">
        <v>234</v>
      </c>
      <c r="B860" t="s">
        <v>210</v>
      </c>
      <c r="C860" t="s">
        <v>211</v>
      </c>
      <c r="D860" t="s">
        <v>24</v>
      </c>
      <c r="E860" t="s">
        <v>25</v>
      </c>
      <c r="F860" t="s">
        <v>26</v>
      </c>
      <c r="G860" t="s">
        <v>27</v>
      </c>
      <c r="H860" t="s">
        <v>33</v>
      </c>
      <c r="I860">
        <v>1.8109900000000001</v>
      </c>
      <c r="J860">
        <v>0.32362999999999997</v>
      </c>
      <c r="K860">
        <v>3.3700000000000002E-3</v>
      </c>
      <c r="N860">
        <v>3</v>
      </c>
      <c r="O860">
        <v>50</v>
      </c>
      <c r="P860">
        <v>0.11763</v>
      </c>
      <c r="Q860">
        <v>48</v>
      </c>
      <c r="R860">
        <v>0.96699999999999997</v>
      </c>
      <c r="S860">
        <v>2</v>
      </c>
      <c r="T860">
        <v>44</v>
      </c>
      <c r="U860">
        <v>45</v>
      </c>
    </row>
    <row r="861" spans="1:21" x14ac:dyDescent="0.25">
      <c r="A861" t="s">
        <v>234</v>
      </c>
      <c r="B861" t="s">
        <v>210</v>
      </c>
      <c r="C861" t="s">
        <v>211</v>
      </c>
      <c r="D861" t="s">
        <v>29</v>
      </c>
      <c r="E861" t="s">
        <v>24</v>
      </c>
      <c r="F861" t="s">
        <v>30</v>
      </c>
      <c r="G861" t="s">
        <v>49</v>
      </c>
      <c r="H861" t="s">
        <v>33</v>
      </c>
      <c r="I861">
        <v>-0.11612</v>
      </c>
      <c r="J861">
        <v>2.8689399999999998</v>
      </c>
      <c r="K861">
        <v>9.2149999999999996E-2</v>
      </c>
      <c r="N861">
        <v>2.66</v>
      </c>
      <c r="O861">
        <v>60</v>
      </c>
      <c r="P861">
        <v>0.53225999999999996</v>
      </c>
      <c r="Q861">
        <v>46</v>
      </c>
      <c r="R861">
        <v>0.91200000000000003</v>
      </c>
      <c r="S861">
        <v>4.5999999999999996</v>
      </c>
      <c r="T861">
        <v>77.5</v>
      </c>
      <c r="U861">
        <v>43</v>
      </c>
    </row>
    <row r="862" spans="1:21" x14ac:dyDescent="0.25">
      <c r="A862" t="s">
        <v>234</v>
      </c>
      <c r="B862" t="s">
        <v>210</v>
      </c>
      <c r="C862" t="s">
        <v>211</v>
      </c>
      <c r="D862" t="s">
        <v>24</v>
      </c>
      <c r="E862" t="s">
        <v>32</v>
      </c>
      <c r="F862" t="s">
        <v>30</v>
      </c>
      <c r="G862">
        <v>1</v>
      </c>
      <c r="H862" t="s">
        <v>31</v>
      </c>
      <c r="I862">
        <v>-0.87092000000000003</v>
      </c>
      <c r="J862">
        <v>2.44034</v>
      </c>
      <c r="K862">
        <v>2.6079999999999999E-2</v>
      </c>
      <c r="N862">
        <v>0.81</v>
      </c>
      <c r="O862">
        <v>16.97</v>
      </c>
      <c r="P862">
        <v>0.16150999999999999</v>
      </c>
      <c r="Q862">
        <v>46</v>
      </c>
      <c r="R862">
        <v>0.92900000000000005</v>
      </c>
      <c r="S862">
        <v>1.7</v>
      </c>
      <c r="T862">
        <v>14.4</v>
      </c>
      <c r="U862">
        <v>44</v>
      </c>
    </row>
    <row r="863" spans="1:21" x14ac:dyDescent="0.25">
      <c r="A863" t="s">
        <v>234</v>
      </c>
      <c r="B863" t="s">
        <v>210</v>
      </c>
      <c r="C863" t="s">
        <v>211</v>
      </c>
      <c r="D863" t="s">
        <v>24</v>
      </c>
      <c r="E863" t="s">
        <v>34</v>
      </c>
      <c r="F863" t="s">
        <v>30</v>
      </c>
      <c r="G863">
        <v>1</v>
      </c>
      <c r="H863" t="s">
        <v>31</v>
      </c>
      <c r="I863">
        <v>-0.51719000000000004</v>
      </c>
      <c r="J863">
        <v>2.09545</v>
      </c>
      <c r="K863">
        <v>3.7220000000000003E-2</v>
      </c>
      <c r="N863">
        <v>1.06</v>
      </c>
      <c r="O863">
        <v>14.36</v>
      </c>
      <c r="P863">
        <v>0.19292000000000001</v>
      </c>
      <c r="Q863">
        <v>46</v>
      </c>
      <c r="R863">
        <v>0.872</v>
      </c>
      <c r="S863">
        <v>1.3</v>
      </c>
      <c r="T863">
        <v>13.5</v>
      </c>
      <c r="U863">
        <v>44</v>
      </c>
    </row>
    <row r="864" spans="1:21" x14ac:dyDescent="0.25">
      <c r="A864" t="s">
        <v>234</v>
      </c>
      <c r="B864" t="s">
        <v>210</v>
      </c>
      <c r="C864" t="s">
        <v>211</v>
      </c>
      <c r="D864" t="s">
        <v>25</v>
      </c>
      <c r="E864" t="s">
        <v>24</v>
      </c>
      <c r="F864" t="s">
        <v>35</v>
      </c>
      <c r="G864">
        <v>1</v>
      </c>
      <c r="H864" t="s">
        <v>43</v>
      </c>
      <c r="I864">
        <v>-7.9461300000000001</v>
      </c>
      <c r="J864">
        <v>3.8058800000000002</v>
      </c>
      <c r="K864">
        <v>-9.3140000000000001E-2</v>
      </c>
      <c r="L864">
        <v>1.15E-3</v>
      </c>
      <c r="N864">
        <v>2.66</v>
      </c>
      <c r="O864">
        <v>93.26</v>
      </c>
      <c r="P864">
        <v>8.9182500000000005</v>
      </c>
      <c r="Q864">
        <v>48</v>
      </c>
      <c r="R864">
        <v>0.97299999999999998</v>
      </c>
      <c r="S864">
        <v>4.5999999999999996</v>
      </c>
      <c r="T864">
        <v>77.5</v>
      </c>
      <c r="U864">
        <v>44</v>
      </c>
    </row>
    <row r="865" spans="1:21" x14ac:dyDescent="0.25">
      <c r="A865" t="s">
        <v>234</v>
      </c>
      <c r="B865" t="s">
        <v>210</v>
      </c>
      <c r="C865" t="s">
        <v>211</v>
      </c>
      <c r="D865" t="s">
        <v>24</v>
      </c>
      <c r="E865" t="s">
        <v>37</v>
      </c>
      <c r="F865" t="s">
        <v>38</v>
      </c>
      <c r="G865">
        <v>1</v>
      </c>
      <c r="H865" t="s">
        <v>31</v>
      </c>
      <c r="I865">
        <v>-5.7330100000000002</v>
      </c>
      <c r="J865">
        <v>8.28918</v>
      </c>
      <c r="K865">
        <v>0.32740999999999998</v>
      </c>
      <c r="N865">
        <v>1.46</v>
      </c>
      <c r="O865">
        <v>1226.83</v>
      </c>
      <c r="P865">
        <v>0.57220000000000004</v>
      </c>
      <c r="Q865">
        <v>47</v>
      </c>
      <c r="R865">
        <v>0.92300000000000004</v>
      </c>
      <c r="S865">
        <v>0.2</v>
      </c>
      <c r="T865">
        <v>444.7</v>
      </c>
      <c r="U865">
        <v>45</v>
      </c>
    </row>
    <row r="866" spans="1:21" x14ac:dyDescent="0.25">
      <c r="A866" t="s">
        <v>234</v>
      </c>
      <c r="B866" t="s">
        <v>210</v>
      </c>
      <c r="C866" t="s">
        <v>211</v>
      </c>
      <c r="D866" t="s">
        <v>24</v>
      </c>
      <c r="E866" t="s">
        <v>39</v>
      </c>
      <c r="F866" t="s">
        <v>30</v>
      </c>
      <c r="G866">
        <v>1</v>
      </c>
      <c r="H866" t="s">
        <v>31</v>
      </c>
      <c r="I866">
        <v>0.22989000000000001</v>
      </c>
      <c r="J866">
        <v>1.7805800000000001</v>
      </c>
      <c r="K866">
        <v>1.8370000000000001E-2</v>
      </c>
      <c r="N866">
        <v>2.0299999999999998</v>
      </c>
      <c r="O866">
        <v>18.72</v>
      </c>
      <c r="P866">
        <v>0.13555</v>
      </c>
      <c r="Q866">
        <v>47</v>
      </c>
      <c r="R866">
        <v>0.90800000000000003</v>
      </c>
      <c r="S866">
        <v>3</v>
      </c>
      <c r="T866">
        <v>19</v>
      </c>
      <c r="U866">
        <v>45</v>
      </c>
    </row>
    <row r="867" spans="1:21" x14ac:dyDescent="0.25">
      <c r="A867" t="s">
        <v>234</v>
      </c>
      <c r="B867" t="s">
        <v>22</v>
      </c>
      <c r="C867" t="s">
        <v>23</v>
      </c>
      <c r="D867" t="s">
        <v>24</v>
      </c>
      <c r="E867" t="s">
        <v>25</v>
      </c>
      <c r="F867" t="s">
        <v>26</v>
      </c>
      <c r="G867">
        <v>1</v>
      </c>
      <c r="H867" t="s">
        <v>33</v>
      </c>
      <c r="I867">
        <v>-4.15944</v>
      </c>
      <c r="J867">
        <v>1.1859200000000001</v>
      </c>
      <c r="K867">
        <v>-1.123E-2</v>
      </c>
      <c r="N867">
        <v>1</v>
      </c>
      <c r="O867">
        <v>30</v>
      </c>
      <c r="P867">
        <v>2.1438799999999998</v>
      </c>
      <c r="Q867">
        <v>46</v>
      </c>
      <c r="R867">
        <v>0.97199999999999998</v>
      </c>
      <c r="S867">
        <v>0</v>
      </c>
      <c r="T867">
        <v>28</v>
      </c>
      <c r="U867">
        <v>43</v>
      </c>
    </row>
    <row r="868" spans="1:21" x14ac:dyDescent="0.25">
      <c r="A868" t="s">
        <v>234</v>
      </c>
      <c r="B868" t="s">
        <v>22</v>
      </c>
      <c r="C868" t="s">
        <v>23</v>
      </c>
      <c r="D868" t="s">
        <v>29</v>
      </c>
      <c r="E868" t="s">
        <v>24</v>
      </c>
      <c r="F868" t="s">
        <v>30</v>
      </c>
      <c r="G868" t="s">
        <v>49</v>
      </c>
      <c r="H868" t="s">
        <v>43</v>
      </c>
      <c r="I868">
        <v>3.0362800000000001</v>
      </c>
      <c r="J868">
        <v>0.25986999999999999</v>
      </c>
      <c r="K868">
        <v>0.48143999999999998</v>
      </c>
      <c r="L868">
        <v>-1.8069999999999999E-2</v>
      </c>
      <c r="N868">
        <v>4.12</v>
      </c>
      <c r="O868">
        <v>63.03</v>
      </c>
      <c r="P868">
        <v>0.1721</v>
      </c>
      <c r="Q868">
        <v>46</v>
      </c>
      <c r="R868">
        <v>0.96299999999999997</v>
      </c>
      <c r="S868">
        <v>3.8</v>
      </c>
      <c r="T868">
        <v>54.6</v>
      </c>
      <c r="U868">
        <v>42</v>
      </c>
    </row>
    <row r="869" spans="1:21" x14ac:dyDescent="0.25">
      <c r="A869" t="s">
        <v>234</v>
      </c>
      <c r="B869" t="s">
        <v>22</v>
      </c>
      <c r="C869" t="s">
        <v>23</v>
      </c>
      <c r="D869" t="s">
        <v>24</v>
      </c>
      <c r="E869" t="s">
        <v>32</v>
      </c>
      <c r="F869" t="s">
        <v>30</v>
      </c>
      <c r="G869" t="s">
        <v>40</v>
      </c>
      <c r="H869" t="s">
        <v>43</v>
      </c>
      <c r="I869">
        <v>-0.3276</v>
      </c>
      <c r="J869">
        <v>0.48909000000000002</v>
      </c>
      <c r="K869">
        <v>-8.6899999999999998E-3</v>
      </c>
      <c r="L869">
        <v>8.0000000000000007E-5</v>
      </c>
      <c r="N869">
        <v>1.55</v>
      </c>
      <c r="O869">
        <v>17.07</v>
      </c>
      <c r="P869">
        <v>0.10777</v>
      </c>
      <c r="Q869">
        <v>46</v>
      </c>
      <c r="R869">
        <v>0.96099999999999997</v>
      </c>
      <c r="S869">
        <v>0.9</v>
      </c>
      <c r="T869">
        <v>14.2</v>
      </c>
      <c r="U869">
        <v>42</v>
      </c>
    </row>
    <row r="870" spans="1:21" x14ac:dyDescent="0.25">
      <c r="A870" t="s">
        <v>234</v>
      </c>
      <c r="B870" t="s">
        <v>22</v>
      </c>
      <c r="C870" t="s">
        <v>23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0.25274000000000002</v>
      </c>
      <c r="J870">
        <v>0.34103</v>
      </c>
      <c r="K870">
        <v>-2.0999999999999999E-3</v>
      </c>
      <c r="N870">
        <v>1.62</v>
      </c>
      <c r="O870">
        <v>13.42</v>
      </c>
      <c r="P870">
        <v>7.9289999999999999E-2</v>
      </c>
      <c r="Q870">
        <v>46</v>
      </c>
      <c r="R870">
        <v>0.878</v>
      </c>
      <c r="S870">
        <v>1</v>
      </c>
      <c r="T870">
        <v>13.5</v>
      </c>
      <c r="U870">
        <v>43</v>
      </c>
    </row>
    <row r="871" spans="1:21" x14ac:dyDescent="0.25">
      <c r="A871" t="s">
        <v>234</v>
      </c>
      <c r="B871" t="s">
        <v>22</v>
      </c>
      <c r="C871" t="s">
        <v>23</v>
      </c>
      <c r="D871" t="s">
        <v>25</v>
      </c>
      <c r="E871" t="s">
        <v>24</v>
      </c>
      <c r="F871" t="s">
        <v>35</v>
      </c>
      <c r="G871" t="s">
        <v>36</v>
      </c>
      <c r="H871" t="s">
        <v>43</v>
      </c>
      <c r="I871">
        <v>4.1216400000000002</v>
      </c>
      <c r="J871">
        <v>1.34432</v>
      </c>
      <c r="K871">
        <v>-7.2760000000000005E-2</v>
      </c>
      <c r="L871">
        <v>3.1099999999999999E-3</v>
      </c>
      <c r="N871">
        <v>4.12</v>
      </c>
      <c r="O871">
        <v>63.03</v>
      </c>
      <c r="P871">
        <v>1.63944</v>
      </c>
      <c r="Q871">
        <v>46</v>
      </c>
      <c r="R871">
        <v>0.98099999999999998</v>
      </c>
      <c r="S871">
        <v>3.8</v>
      </c>
      <c r="T871">
        <v>54.6</v>
      </c>
      <c r="U871">
        <v>42</v>
      </c>
    </row>
    <row r="872" spans="1:21" x14ac:dyDescent="0.25">
      <c r="A872" t="s">
        <v>234</v>
      </c>
      <c r="B872" t="s">
        <v>22</v>
      </c>
      <c r="C872" t="s">
        <v>23</v>
      </c>
      <c r="D872" t="s">
        <v>24</v>
      </c>
      <c r="E872" t="s">
        <v>37</v>
      </c>
      <c r="F872" t="s">
        <v>38</v>
      </c>
      <c r="G872">
        <v>1</v>
      </c>
      <c r="H872" t="s">
        <v>31</v>
      </c>
      <c r="I872">
        <v>-6.2409600000000003</v>
      </c>
      <c r="J872">
        <v>8.8993900000000004</v>
      </c>
      <c r="K872">
        <v>0.11788</v>
      </c>
      <c r="N872">
        <v>0.21</v>
      </c>
      <c r="O872">
        <v>712.74</v>
      </c>
      <c r="P872">
        <v>0.34333999999999998</v>
      </c>
      <c r="Q872">
        <v>46</v>
      </c>
      <c r="R872">
        <v>0.98</v>
      </c>
      <c r="S872">
        <v>0.1</v>
      </c>
      <c r="T872">
        <v>603.29999999999995</v>
      </c>
      <c r="U872">
        <v>44</v>
      </c>
    </row>
    <row r="873" spans="1:21" x14ac:dyDescent="0.25">
      <c r="A873" t="s">
        <v>234</v>
      </c>
      <c r="B873" t="s">
        <v>22</v>
      </c>
      <c r="C873" t="s">
        <v>23</v>
      </c>
      <c r="D873" t="s">
        <v>24</v>
      </c>
      <c r="E873" t="s">
        <v>39</v>
      </c>
      <c r="F873" t="s">
        <v>30</v>
      </c>
      <c r="G873">
        <v>1</v>
      </c>
      <c r="H873" t="s">
        <v>31</v>
      </c>
      <c r="I873">
        <v>0.13264000000000001</v>
      </c>
      <c r="J873">
        <v>1.91472</v>
      </c>
      <c r="K873">
        <v>3.1710000000000002E-2</v>
      </c>
      <c r="N873">
        <v>2.98</v>
      </c>
      <c r="O873">
        <v>17.62</v>
      </c>
      <c r="P873">
        <v>0.17807000000000001</v>
      </c>
      <c r="Q873">
        <v>46</v>
      </c>
      <c r="R873">
        <v>0.89300000000000002</v>
      </c>
      <c r="S873">
        <v>2.5</v>
      </c>
      <c r="T873">
        <v>18</v>
      </c>
      <c r="U873">
        <v>44</v>
      </c>
    </row>
    <row r="874" spans="1:21" x14ac:dyDescent="0.25">
      <c r="A874" t="s">
        <v>234</v>
      </c>
      <c r="B874" t="s">
        <v>150</v>
      </c>
      <c r="C874" t="s">
        <v>151</v>
      </c>
      <c r="D874" t="s">
        <v>24</v>
      </c>
      <c r="E874" t="s">
        <v>25</v>
      </c>
      <c r="F874" t="s">
        <v>26</v>
      </c>
      <c r="G874">
        <v>1</v>
      </c>
      <c r="H874" t="s">
        <v>43</v>
      </c>
      <c r="I874">
        <v>2.2642899999999999</v>
      </c>
      <c r="J874">
        <v>0.40698000000000001</v>
      </c>
      <c r="K874">
        <v>-2.7299999999999998E-3</v>
      </c>
      <c r="L874">
        <v>2.0000000000000002E-5</v>
      </c>
      <c r="N874">
        <v>2</v>
      </c>
      <c r="O874">
        <v>40</v>
      </c>
      <c r="P874">
        <v>4.1633399999999998</v>
      </c>
      <c r="Q874">
        <v>42</v>
      </c>
      <c r="R874">
        <v>0.96899999999999997</v>
      </c>
      <c r="S874">
        <v>0</v>
      </c>
      <c r="T874">
        <v>44</v>
      </c>
      <c r="U874">
        <v>38</v>
      </c>
    </row>
    <row r="875" spans="1:21" x14ac:dyDescent="0.25">
      <c r="A875" t="s">
        <v>234</v>
      </c>
      <c r="B875" t="s">
        <v>150</v>
      </c>
      <c r="C875" t="s">
        <v>151</v>
      </c>
      <c r="D875" t="s">
        <v>29</v>
      </c>
      <c r="E875" t="s">
        <v>24</v>
      </c>
      <c r="F875" t="s">
        <v>30</v>
      </c>
      <c r="G875">
        <v>1</v>
      </c>
      <c r="H875" t="s">
        <v>31</v>
      </c>
      <c r="I875">
        <v>0.86133000000000004</v>
      </c>
      <c r="J875">
        <v>3.2977400000000001</v>
      </c>
      <c r="K875">
        <v>4.9059999999999999E-2</v>
      </c>
      <c r="N875">
        <v>2.2400000000000002</v>
      </c>
      <c r="O875">
        <v>101.64</v>
      </c>
      <c r="P875">
        <v>0.2215</v>
      </c>
      <c r="Q875">
        <v>42</v>
      </c>
      <c r="R875">
        <v>0.95899999999999996</v>
      </c>
      <c r="S875">
        <v>0.8</v>
      </c>
      <c r="T875">
        <v>111</v>
      </c>
      <c r="U875">
        <v>40</v>
      </c>
    </row>
    <row r="876" spans="1:21" x14ac:dyDescent="0.25">
      <c r="A876" t="s">
        <v>234</v>
      </c>
      <c r="B876" t="s">
        <v>150</v>
      </c>
      <c r="C876" t="s">
        <v>151</v>
      </c>
      <c r="D876" t="s">
        <v>24</v>
      </c>
      <c r="E876" t="s">
        <v>32</v>
      </c>
      <c r="F876" t="s">
        <v>30</v>
      </c>
      <c r="G876" t="s">
        <v>27</v>
      </c>
      <c r="H876" t="s">
        <v>43</v>
      </c>
      <c r="I876">
        <v>0.79381000000000002</v>
      </c>
      <c r="J876">
        <v>0.34644000000000003</v>
      </c>
      <c r="K876">
        <v>-3.2100000000000002E-3</v>
      </c>
      <c r="L876">
        <v>2.0000000000000002E-5</v>
      </c>
      <c r="N876">
        <v>1.55</v>
      </c>
      <c r="O876">
        <v>19.420000000000002</v>
      </c>
      <c r="P876">
        <v>6.6640000000000005E-2</v>
      </c>
      <c r="Q876">
        <v>42</v>
      </c>
      <c r="R876">
        <v>0.95499999999999996</v>
      </c>
      <c r="S876">
        <v>1</v>
      </c>
      <c r="T876">
        <v>26</v>
      </c>
      <c r="U876">
        <v>38</v>
      </c>
    </row>
    <row r="877" spans="1:21" x14ac:dyDescent="0.25">
      <c r="A877" t="s">
        <v>234</v>
      </c>
      <c r="B877" t="s">
        <v>150</v>
      </c>
      <c r="C877" t="s">
        <v>151</v>
      </c>
      <c r="D877" t="s">
        <v>24</v>
      </c>
      <c r="E877" t="s">
        <v>34</v>
      </c>
      <c r="F877" t="s">
        <v>30</v>
      </c>
      <c r="G877" t="s">
        <v>27</v>
      </c>
      <c r="H877" t="s">
        <v>33</v>
      </c>
      <c r="I877">
        <v>1.0459099999999999</v>
      </c>
      <c r="J877">
        <v>0.31587999999999999</v>
      </c>
      <c r="K877">
        <v>-1.72E-3</v>
      </c>
      <c r="N877">
        <v>1.75</v>
      </c>
      <c r="O877">
        <v>15.54</v>
      </c>
      <c r="P877">
        <v>0.16624</v>
      </c>
      <c r="Q877">
        <v>42</v>
      </c>
      <c r="R877">
        <v>0.88100000000000001</v>
      </c>
      <c r="S877">
        <v>1</v>
      </c>
      <c r="T877">
        <v>23</v>
      </c>
      <c r="U877">
        <v>39</v>
      </c>
    </row>
    <row r="878" spans="1:21" x14ac:dyDescent="0.25">
      <c r="A878" t="s">
        <v>234</v>
      </c>
      <c r="B878" t="s">
        <v>150</v>
      </c>
      <c r="C878" t="s">
        <v>151</v>
      </c>
      <c r="D878" t="s">
        <v>25</v>
      </c>
      <c r="E878" t="s">
        <v>24</v>
      </c>
      <c r="F878" t="s">
        <v>35</v>
      </c>
      <c r="G878">
        <v>1</v>
      </c>
      <c r="H878" t="s">
        <v>43</v>
      </c>
      <c r="I878">
        <v>-1.7914000000000001</v>
      </c>
      <c r="J878">
        <v>1.8894899999999999</v>
      </c>
      <c r="K878">
        <v>6.5759999999999999E-2</v>
      </c>
      <c r="L878">
        <v>-1.2099999999999999E-3</v>
      </c>
      <c r="N878">
        <v>2.2400000000000002</v>
      </c>
      <c r="O878">
        <v>101.64</v>
      </c>
      <c r="P878">
        <v>34.676859999999998</v>
      </c>
      <c r="Q878">
        <v>42</v>
      </c>
      <c r="R878">
        <v>0.96599999999999997</v>
      </c>
      <c r="S878">
        <v>0.8</v>
      </c>
      <c r="T878">
        <v>111</v>
      </c>
      <c r="U878">
        <v>38</v>
      </c>
    </row>
    <row r="879" spans="1:21" x14ac:dyDescent="0.25">
      <c r="A879" t="s">
        <v>234</v>
      </c>
      <c r="B879" t="s">
        <v>150</v>
      </c>
      <c r="C879" t="s">
        <v>151</v>
      </c>
      <c r="D879" t="s">
        <v>24</v>
      </c>
      <c r="E879" t="s">
        <v>37</v>
      </c>
      <c r="F879" t="s">
        <v>38</v>
      </c>
      <c r="G879">
        <v>1</v>
      </c>
      <c r="H879" t="s">
        <v>31</v>
      </c>
      <c r="I879">
        <v>-2.1405400000000001</v>
      </c>
      <c r="J879">
        <v>5.7255099999999999</v>
      </c>
      <c r="K879">
        <v>0.44629000000000002</v>
      </c>
      <c r="N879">
        <v>0.8</v>
      </c>
      <c r="O879">
        <v>997.35</v>
      </c>
      <c r="P879">
        <v>0.66805000000000003</v>
      </c>
      <c r="Q879">
        <v>41</v>
      </c>
      <c r="R879">
        <v>0.92100000000000004</v>
      </c>
      <c r="S879">
        <v>0</v>
      </c>
      <c r="T879">
        <v>2294.9</v>
      </c>
      <c r="U879">
        <v>39</v>
      </c>
    </row>
    <row r="880" spans="1:21" x14ac:dyDescent="0.25">
      <c r="A880" t="s">
        <v>234</v>
      </c>
      <c r="B880" t="s">
        <v>150</v>
      </c>
      <c r="C880" t="s">
        <v>151</v>
      </c>
      <c r="D880" t="s">
        <v>24</v>
      </c>
      <c r="E880" t="s">
        <v>39</v>
      </c>
      <c r="F880" t="s">
        <v>30</v>
      </c>
      <c r="G880" t="s">
        <v>27</v>
      </c>
      <c r="H880" t="s">
        <v>33</v>
      </c>
      <c r="I880">
        <v>2.0482100000000001</v>
      </c>
      <c r="J880">
        <v>0.41488000000000003</v>
      </c>
      <c r="K880">
        <v>-2.0100000000000001E-3</v>
      </c>
      <c r="N880">
        <v>2.97</v>
      </c>
      <c r="O880">
        <v>23.41</v>
      </c>
      <c r="P880">
        <v>0.18015999999999999</v>
      </c>
      <c r="Q880">
        <v>42</v>
      </c>
      <c r="R880">
        <v>0.93200000000000005</v>
      </c>
      <c r="S880">
        <v>2</v>
      </c>
      <c r="T880">
        <v>31</v>
      </c>
      <c r="U880">
        <v>39</v>
      </c>
    </row>
    <row r="881" spans="1:21" x14ac:dyDescent="0.25">
      <c r="A881" t="s">
        <v>234</v>
      </c>
      <c r="B881" t="s">
        <v>212</v>
      </c>
      <c r="C881" t="s">
        <v>213</v>
      </c>
      <c r="D881" t="s">
        <v>24</v>
      </c>
      <c r="E881" t="s">
        <v>25</v>
      </c>
      <c r="F881" t="s">
        <v>26</v>
      </c>
      <c r="G881">
        <v>1</v>
      </c>
      <c r="H881" t="s">
        <v>43</v>
      </c>
      <c r="I881">
        <v>-1.4756499999999999</v>
      </c>
      <c r="J881">
        <v>0.72355000000000003</v>
      </c>
      <c r="K881">
        <v>-4.0499999999999998E-3</v>
      </c>
      <c r="L881">
        <v>4.0000000000000003E-5</v>
      </c>
      <c r="N881">
        <v>1</v>
      </c>
      <c r="O881">
        <v>60</v>
      </c>
      <c r="P881">
        <v>1.33169</v>
      </c>
      <c r="Q881">
        <v>48</v>
      </c>
      <c r="R881">
        <v>0.99399999999999999</v>
      </c>
      <c r="S881">
        <v>0</v>
      </c>
      <c r="T881">
        <v>52</v>
      </c>
      <c r="U881">
        <v>44</v>
      </c>
    </row>
    <row r="882" spans="1:21" x14ac:dyDescent="0.25">
      <c r="A882" t="s">
        <v>234</v>
      </c>
      <c r="B882" t="s">
        <v>212</v>
      </c>
      <c r="C882" t="s">
        <v>213</v>
      </c>
      <c r="D882" t="s">
        <v>29</v>
      </c>
      <c r="E882" t="s">
        <v>24</v>
      </c>
      <c r="F882" t="s">
        <v>30</v>
      </c>
      <c r="G882" t="s">
        <v>85</v>
      </c>
      <c r="H882" t="s">
        <v>28</v>
      </c>
      <c r="I882">
        <v>-2.3327900000000001</v>
      </c>
      <c r="J882">
        <v>4.4931700000000001</v>
      </c>
      <c r="N882">
        <v>3.85</v>
      </c>
      <c r="O882">
        <v>86.15</v>
      </c>
      <c r="P882">
        <v>9.6850199999999997</v>
      </c>
      <c r="Q882">
        <v>48</v>
      </c>
      <c r="R882">
        <v>0.89500000000000002</v>
      </c>
      <c r="S882">
        <v>3.3</v>
      </c>
      <c r="T882">
        <v>83.3</v>
      </c>
      <c r="U882">
        <v>46</v>
      </c>
    </row>
    <row r="883" spans="1:21" x14ac:dyDescent="0.25">
      <c r="A883" t="s">
        <v>234</v>
      </c>
      <c r="B883" t="s">
        <v>212</v>
      </c>
      <c r="C883" t="s">
        <v>213</v>
      </c>
      <c r="D883" t="s">
        <v>24</v>
      </c>
      <c r="E883" t="s">
        <v>32</v>
      </c>
      <c r="F883" t="s">
        <v>30</v>
      </c>
      <c r="G883" t="s">
        <v>27</v>
      </c>
      <c r="H883" t="s">
        <v>33</v>
      </c>
      <c r="I883">
        <v>0.40106000000000003</v>
      </c>
      <c r="J883">
        <v>0.30962000000000001</v>
      </c>
      <c r="K883">
        <v>-1.5399999999999999E-3</v>
      </c>
      <c r="N883">
        <v>1.17</v>
      </c>
      <c r="O883">
        <v>15.67</v>
      </c>
      <c r="P883">
        <v>9.3960000000000002E-2</v>
      </c>
      <c r="Q883">
        <v>48</v>
      </c>
      <c r="R883">
        <v>0.90900000000000003</v>
      </c>
      <c r="S883">
        <v>1.1000000000000001</v>
      </c>
      <c r="T883">
        <v>16.899999999999999</v>
      </c>
      <c r="U883">
        <v>45</v>
      </c>
    </row>
    <row r="884" spans="1:21" x14ac:dyDescent="0.25">
      <c r="A884" t="s">
        <v>234</v>
      </c>
      <c r="B884" t="s">
        <v>212</v>
      </c>
      <c r="C884" t="s">
        <v>213</v>
      </c>
      <c r="D884" t="s">
        <v>24</v>
      </c>
      <c r="E884" t="s">
        <v>34</v>
      </c>
      <c r="F884" t="s">
        <v>30</v>
      </c>
      <c r="G884">
        <v>1</v>
      </c>
      <c r="H884" t="s">
        <v>31</v>
      </c>
      <c r="I884">
        <v>-0.29475000000000001</v>
      </c>
      <c r="J884">
        <v>2.0374099999999999</v>
      </c>
      <c r="K884">
        <v>2.7349999999999999E-2</v>
      </c>
      <c r="N884">
        <v>1.22</v>
      </c>
      <c r="O884">
        <v>15.82</v>
      </c>
      <c r="P884">
        <v>0.16538</v>
      </c>
      <c r="Q884">
        <v>48</v>
      </c>
      <c r="R884">
        <v>0.93700000000000006</v>
      </c>
      <c r="S884">
        <v>1.5</v>
      </c>
      <c r="T884">
        <v>18</v>
      </c>
      <c r="U884">
        <v>46</v>
      </c>
    </row>
    <row r="885" spans="1:21" x14ac:dyDescent="0.25">
      <c r="A885" t="s">
        <v>234</v>
      </c>
      <c r="B885" t="s">
        <v>212</v>
      </c>
      <c r="C885" t="s">
        <v>213</v>
      </c>
      <c r="D885" t="s">
        <v>25</v>
      </c>
      <c r="E885" t="s">
        <v>24</v>
      </c>
      <c r="F885" t="s">
        <v>35</v>
      </c>
      <c r="G885">
        <v>1</v>
      </c>
      <c r="H885" t="s">
        <v>43</v>
      </c>
      <c r="I885">
        <v>2.5236800000000001</v>
      </c>
      <c r="J885">
        <v>1.31314</v>
      </c>
      <c r="K885">
        <v>1.822E-2</v>
      </c>
      <c r="L885">
        <v>-2.7999999999999998E-4</v>
      </c>
      <c r="N885">
        <v>2.52</v>
      </c>
      <c r="O885">
        <v>86.15</v>
      </c>
      <c r="P885">
        <v>3.16858</v>
      </c>
      <c r="Q885">
        <v>48</v>
      </c>
      <c r="R885">
        <v>0.995</v>
      </c>
      <c r="S885">
        <v>3.3</v>
      </c>
      <c r="T885">
        <v>83.3</v>
      </c>
      <c r="U885">
        <v>44</v>
      </c>
    </row>
    <row r="886" spans="1:21" x14ac:dyDescent="0.25">
      <c r="A886" t="s">
        <v>234</v>
      </c>
      <c r="B886" t="s">
        <v>212</v>
      </c>
      <c r="C886" t="s">
        <v>213</v>
      </c>
      <c r="D886" t="s">
        <v>24</v>
      </c>
      <c r="E886" t="s">
        <v>37</v>
      </c>
      <c r="F886" t="s">
        <v>38</v>
      </c>
      <c r="G886">
        <v>1</v>
      </c>
      <c r="H886" t="s">
        <v>31</v>
      </c>
      <c r="I886">
        <v>-5.3084899999999999</v>
      </c>
      <c r="J886">
        <v>8.07822</v>
      </c>
      <c r="K886">
        <v>0.32745000000000002</v>
      </c>
      <c r="N886">
        <v>0.44</v>
      </c>
      <c r="O886">
        <v>1181.06</v>
      </c>
      <c r="P886">
        <v>0.57223000000000002</v>
      </c>
      <c r="Q886">
        <v>48</v>
      </c>
      <c r="R886">
        <v>0.95099999999999996</v>
      </c>
      <c r="S886">
        <v>0</v>
      </c>
      <c r="T886">
        <v>1132.5</v>
      </c>
      <c r="U886">
        <v>46</v>
      </c>
    </row>
    <row r="887" spans="1:21" x14ac:dyDescent="0.25">
      <c r="A887" t="s">
        <v>234</v>
      </c>
      <c r="B887" t="s">
        <v>212</v>
      </c>
      <c r="C887" t="s">
        <v>213</v>
      </c>
      <c r="D887" t="s">
        <v>24</v>
      </c>
      <c r="E887" t="s">
        <v>39</v>
      </c>
      <c r="F887" t="s">
        <v>30</v>
      </c>
      <c r="G887" t="s">
        <v>27</v>
      </c>
      <c r="H887" t="s">
        <v>43</v>
      </c>
      <c r="I887">
        <v>1.4032899999999999</v>
      </c>
      <c r="J887">
        <v>0.61085999999999996</v>
      </c>
      <c r="K887">
        <v>-8.9499999999999996E-3</v>
      </c>
      <c r="L887">
        <v>6.0000000000000002E-5</v>
      </c>
      <c r="N887">
        <v>2.89</v>
      </c>
      <c r="O887">
        <v>23.46</v>
      </c>
      <c r="P887">
        <v>6.0409999999999998E-2</v>
      </c>
      <c r="Q887">
        <v>48</v>
      </c>
      <c r="R887">
        <v>0.96</v>
      </c>
      <c r="S887">
        <v>3</v>
      </c>
      <c r="T887">
        <v>23.5</v>
      </c>
      <c r="U887">
        <v>44</v>
      </c>
    </row>
    <row r="888" spans="1:21" x14ac:dyDescent="0.25">
      <c r="A888" t="s">
        <v>234</v>
      </c>
      <c r="B888" t="s">
        <v>218</v>
      </c>
      <c r="C888" t="s">
        <v>219</v>
      </c>
      <c r="D888" t="s">
        <v>24</v>
      </c>
      <c r="E888" t="s">
        <v>25</v>
      </c>
      <c r="F888" t="s">
        <v>26</v>
      </c>
      <c r="G888" t="s">
        <v>27</v>
      </c>
      <c r="H888" t="s">
        <v>43</v>
      </c>
      <c r="I888">
        <v>-2.7196199999999999</v>
      </c>
      <c r="J888">
        <v>0.90305999999999997</v>
      </c>
      <c r="K888">
        <v>-1.277E-2</v>
      </c>
      <c r="L888">
        <v>1E-4</v>
      </c>
      <c r="N888">
        <v>0</v>
      </c>
      <c r="O888">
        <v>52</v>
      </c>
      <c r="P888">
        <v>0.10249</v>
      </c>
      <c r="Q888">
        <v>49</v>
      </c>
      <c r="R888">
        <v>0.98699999999999999</v>
      </c>
      <c r="S888">
        <v>0</v>
      </c>
      <c r="T888">
        <v>56</v>
      </c>
      <c r="U888">
        <v>45</v>
      </c>
    </row>
    <row r="889" spans="1:21" x14ac:dyDescent="0.25">
      <c r="A889" t="s">
        <v>234</v>
      </c>
      <c r="B889" t="s">
        <v>218</v>
      </c>
      <c r="C889" t="s">
        <v>219</v>
      </c>
      <c r="D889" t="s">
        <v>29</v>
      </c>
      <c r="E889" t="s">
        <v>24</v>
      </c>
      <c r="F889" t="s">
        <v>30</v>
      </c>
      <c r="G889" t="s">
        <v>49</v>
      </c>
      <c r="H889" t="s">
        <v>43</v>
      </c>
      <c r="I889">
        <v>3.819</v>
      </c>
      <c r="J889">
        <v>-0.37726999999999999</v>
      </c>
      <c r="K889">
        <v>0.54081999999999997</v>
      </c>
      <c r="L889">
        <v>-1.523E-2</v>
      </c>
      <c r="N889">
        <v>3.55</v>
      </c>
      <c r="O889">
        <v>92.48</v>
      </c>
      <c r="P889">
        <v>0.53727000000000003</v>
      </c>
      <c r="Q889">
        <v>49</v>
      </c>
      <c r="R889">
        <v>0.95</v>
      </c>
      <c r="S889">
        <v>3</v>
      </c>
      <c r="T889">
        <v>101.1</v>
      </c>
      <c r="U889">
        <v>45</v>
      </c>
    </row>
    <row r="890" spans="1:21" x14ac:dyDescent="0.25">
      <c r="A890" t="s">
        <v>234</v>
      </c>
      <c r="B890" t="s">
        <v>218</v>
      </c>
      <c r="C890" t="s">
        <v>219</v>
      </c>
      <c r="D890" t="s">
        <v>24</v>
      </c>
      <c r="E890" t="s">
        <v>32</v>
      </c>
      <c r="F890" t="s">
        <v>30</v>
      </c>
      <c r="G890" t="s">
        <v>27</v>
      </c>
      <c r="H890" t="s">
        <v>43</v>
      </c>
      <c r="I890">
        <v>-7.7969999999999998E-2</v>
      </c>
      <c r="J890">
        <v>0.41980000000000001</v>
      </c>
      <c r="K890">
        <v>-4.47E-3</v>
      </c>
      <c r="L890">
        <v>2.0000000000000002E-5</v>
      </c>
      <c r="N890">
        <v>1.36</v>
      </c>
      <c r="O890">
        <v>18.8</v>
      </c>
      <c r="P890">
        <v>4.691E-2</v>
      </c>
      <c r="Q890">
        <v>49</v>
      </c>
      <c r="R890">
        <v>0.96299999999999997</v>
      </c>
      <c r="S890">
        <v>1.2</v>
      </c>
      <c r="T890">
        <v>22.1</v>
      </c>
      <c r="U890">
        <v>45</v>
      </c>
    </row>
    <row r="891" spans="1:21" x14ac:dyDescent="0.25">
      <c r="A891" t="s">
        <v>234</v>
      </c>
      <c r="B891" t="s">
        <v>218</v>
      </c>
      <c r="C891" t="s">
        <v>219</v>
      </c>
      <c r="D891" t="s">
        <v>24</v>
      </c>
      <c r="E891" t="s">
        <v>34</v>
      </c>
      <c r="F891" t="s">
        <v>30</v>
      </c>
      <c r="G891" t="s">
        <v>27</v>
      </c>
      <c r="H891" t="s">
        <v>43</v>
      </c>
      <c r="I891">
        <v>0.11329</v>
      </c>
      <c r="J891">
        <v>0.42387000000000002</v>
      </c>
      <c r="K891">
        <v>-6.13E-3</v>
      </c>
      <c r="L891">
        <v>4.0000000000000003E-5</v>
      </c>
      <c r="N891">
        <v>1.54</v>
      </c>
      <c r="O891">
        <v>16.09</v>
      </c>
      <c r="P891">
        <v>8.3119999999999999E-2</v>
      </c>
      <c r="Q891">
        <v>49</v>
      </c>
      <c r="R891">
        <v>0.90700000000000003</v>
      </c>
      <c r="S891">
        <v>1</v>
      </c>
      <c r="T891">
        <v>20.5</v>
      </c>
      <c r="U891">
        <v>45</v>
      </c>
    </row>
    <row r="892" spans="1:21" x14ac:dyDescent="0.25">
      <c r="A892" t="s">
        <v>234</v>
      </c>
      <c r="B892" t="s">
        <v>218</v>
      </c>
      <c r="C892" t="s">
        <v>219</v>
      </c>
      <c r="D892" t="s">
        <v>25</v>
      </c>
      <c r="E892" t="s">
        <v>24</v>
      </c>
      <c r="F892" t="s">
        <v>35</v>
      </c>
      <c r="G892" t="s">
        <v>36</v>
      </c>
      <c r="H892" t="s">
        <v>43</v>
      </c>
      <c r="I892">
        <v>3.5479699999999998</v>
      </c>
      <c r="J892">
        <v>1.18435</v>
      </c>
      <c r="K892">
        <v>5.2200000000000003E-2</v>
      </c>
      <c r="L892">
        <v>-8.0999999999999996E-4</v>
      </c>
      <c r="N892">
        <v>3.55</v>
      </c>
      <c r="O892">
        <v>92.48</v>
      </c>
      <c r="P892">
        <v>4.1288999999999998</v>
      </c>
      <c r="Q892">
        <v>49</v>
      </c>
      <c r="R892">
        <v>0.98899999999999999</v>
      </c>
      <c r="S892">
        <v>3</v>
      </c>
      <c r="T892">
        <v>101.1</v>
      </c>
      <c r="U892">
        <v>45</v>
      </c>
    </row>
    <row r="893" spans="1:21" x14ac:dyDescent="0.25">
      <c r="A893" t="s">
        <v>234</v>
      </c>
      <c r="B893" t="s">
        <v>218</v>
      </c>
      <c r="C893" t="s">
        <v>219</v>
      </c>
      <c r="D893" t="s">
        <v>24</v>
      </c>
      <c r="E893" t="s">
        <v>37</v>
      </c>
      <c r="F893" t="s">
        <v>38</v>
      </c>
      <c r="G893">
        <v>1</v>
      </c>
      <c r="H893" t="s">
        <v>31</v>
      </c>
      <c r="I893">
        <v>-5.4303400000000002</v>
      </c>
      <c r="J893">
        <v>8.1133600000000001</v>
      </c>
      <c r="K893">
        <v>0.21848000000000001</v>
      </c>
      <c r="N893">
        <v>0.22</v>
      </c>
      <c r="O893">
        <v>1134.1199999999999</v>
      </c>
      <c r="P893">
        <v>0.46742</v>
      </c>
      <c r="Q893">
        <v>49</v>
      </c>
      <c r="R893">
        <v>0.96699999999999997</v>
      </c>
      <c r="S893">
        <v>0.1</v>
      </c>
      <c r="T893">
        <v>1843.8</v>
      </c>
      <c r="U893">
        <v>47</v>
      </c>
    </row>
    <row r="894" spans="1:21" x14ac:dyDescent="0.25">
      <c r="A894" t="s">
        <v>234</v>
      </c>
      <c r="B894" t="s">
        <v>218</v>
      </c>
      <c r="C894" t="s">
        <v>219</v>
      </c>
      <c r="D894" t="s">
        <v>24</v>
      </c>
      <c r="E894" t="s">
        <v>39</v>
      </c>
      <c r="F894" t="s">
        <v>30</v>
      </c>
      <c r="G894" t="s">
        <v>27</v>
      </c>
      <c r="H894" t="s">
        <v>43</v>
      </c>
      <c r="I894">
        <v>1.2713699999999999</v>
      </c>
      <c r="J894">
        <v>0.53444999999999998</v>
      </c>
      <c r="K894">
        <v>-7.0499999999999998E-3</v>
      </c>
      <c r="L894">
        <v>4.0000000000000003E-5</v>
      </c>
      <c r="N894">
        <v>3.08</v>
      </c>
      <c r="O894">
        <v>23.88</v>
      </c>
      <c r="P894">
        <v>0.11076999999999999</v>
      </c>
      <c r="Q894">
        <v>49</v>
      </c>
      <c r="R894">
        <v>0.93600000000000005</v>
      </c>
      <c r="S894">
        <v>2.5</v>
      </c>
      <c r="T894">
        <v>29</v>
      </c>
      <c r="U894">
        <v>45</v>
      </c>
    </row>
    <row r="895" spans="1:21" x14ac:dyDescent="0.25">
      <c r="A895" t="s">
        <v>234</v>
      </c>
      <c r="B895" t="s">
        <v>183</v>
      </c>
      <c r="C895" t="s">
        <v>184</v>
      </c>
      <c r="D895" t="s">
        <v>24</v>
      </c>
      <c r="E895" t="s">
        <v>25</v>
      </c>
      <c r="F895" t="s">
        <v>26</v>
      </c>
      <c r="G895">
        <v>1</v>
      </c>
      <c r="H895" t="s">
        <v>43</v>
      </c>
      <c r="I895">
        <v>-0.97465999999999997</v>
      </c>
      <c r="J895">
        <v>0.72272999999999998</v>
      </c>
      <c r="K895">
        <v>-1.6060000000000001E-2</v>
      </c>
      <c r="L895">
        <v>2.5999999999999998E-4</v>
      </c>
      <c r="N895">
        <v>1</v>
      </c>
      <c r="O895">
        <v>24</v>
      </c>
      <c r="P895">
        <v>0.57813000000000003</v>
      </c>
      <c r="Q895">
        <v>38</v>
      </c>
      <c r="R895">
        <v>0.98899999999999999</v>
      </c>
      <c r="S895">
        <v>0</v>
      </c>
      <c r="T895">
        <v>24</v>
      </c>
      <c r="U895">
        <v>34</v>
      </c>
    </row>
    <row r="896" spans="1:21" x14ac:dyDescent="0.25">
      <c r="A896" t="s">
        <v>234</v>
      </c>
      <c r="B896" t="s">
        <v>183</v>
      </c>
      <c r="C896" t="s">
        <v>184</v>
      </c>
      <c r="D896" t="s">
        <v>29</v>
      </c>
      <c r="E896" t="s">
        <v>24</v>
      </c>
      <c r="F896" t="s">
        <v>30</v>
      </c>
      <c r="G896" t="s">
        <v>49</v>
      </c>
      <c r="H896" t="s">
        <v>43</v>
      </c>
      <c r="I896">
        <v>5.4730800000000004</v>
      </c>
      <c r="J896">
        <v>-2.47601</v>
      </c>
      <c r="K896">
        <v>1.13514</v>
      </c>
      <c r="L896">
        <v>-5.5460000000000002E-2</v>
      </c>
      <c r="N896">
        <v>3.74</v>
      </c>
      <c r="O896">
        <v>45.6</v>
      </c>
      <c r="P896">
        <v>0.15337000000000001</v>
      </c>
      <c r="Q896">
        <v>38</v>
      </c>
      <c r="R896">
        <v>0.96799999999999997</v>
      </c>
      <c r="S896">
        <v>3.3</v>
      </c>
      <c r="T896">
        <v>46.7</v>
      </c>
      <c r="U896">
        <v>34</v>
      </c>
    </row>
    <row r="897" spans="1:21" x14ac:dyDescent="0.25">
      <c r="A897" t="s">
        <v>234</v>
      </c>
      <c r="B897" t="s">
        <v>183</v>
      </c>
      <c r="C897" t="s">
        <v>184</v>
      </c>
      <c r="D897" t="s">
        <v>24</v>
      </c>
      <c r="E897" t="s">
        <v>32</v>
      </c>
      <c r="F897" t="s">
        <v>30</v>
      </c>
      <c r="G897" t="s">
        <v>27</v>
      </c>
      <c r="H897" t="s">
        <v>43</v>
      </c>
      <c r="I897">
        <v>-0.37618000000000001</v>
      </c>
      <c r="J897">
        <v>0.60219999999999996</v>
      </c>
      <c r="K897">
        <v>-1.746E-2</v>
      </c>
      <c r="L897">
        <v>2.3000000000000001E-4</v>
      </c>
      <c r="N897">
        <v>1.2</v>
      </c>
      <c r="O897">
        <v>12.6</v>
      </c>
      <c r="P897">
        <v>2.282E-2</v>
      </c>
      <c r="Q897">
        <v>38</v>
      </c>
      <c r="R897">
        <v>0.96499999999999997</v>
      </c>
      <c r="S897">
        <v>1.4</v>
      </c>
      <c r="T897">
        <v>13.5</v>
      </c>
      <c r="U897">
        <v>34</v>
      </c>
    </row>
    <row r="898" spans="1:21" x14ac:dyDescent="0.25">
      <c r="A898" t="s">
        <v>234</v>
      </c>
      <c r="B898" t="s">
        <v>183</v>
      </c>
      <c r="C898" t="s">
        <v>184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0.1123</v>
      </c>
      <c r="J898">
        <v>1.7294400000000001</v>
      </c>
      <c r="K898">
        <v>2.332E-2</v>
      </c>
      <c r="N898">
        <v>1.9</v>
      </c>
      <c r="O898">
        <v>11.53</v>
      </c>
      <c r="P898">
        <v>0.15268999999999999</v>
      </c>
      <c r="Q898">
        <v>38</v>
      </c>
      <c r="R898">
        <v>0.92100000000000004</v>
      </c>
      <c r="S898">
        <v>2</v>
      </c>
      <c r="T898">
        <v>12.5</v>
      </c>
      <c r="U898">
        <v>36</v>
      </c>
    </row>
    <row r="899" spans="1:21" x14ac:dyDescent="0.25">
      <c r="A899" t="s">
        <v>234</v>
      </c>
      <c r="B899" t="s">
        <v>183</v>
      </c>
      <c r="C899" t="s">
        <v>184</v>
      </c>
      <c r="D899" t="s">
        <v>25</v>
      </c>
      <c r="E899" t="s">
        <v>24</v>
      </c>
      <c r="F899" t="s">
        <v>35</v>
      </c>
      <c r="G899">
        <v>1</v>
      </c>
      <c r="H899" t="s">
        <v>43</v>
      </c>
      <c r="I899">
        <v>2.83778</v>
      </c>
      <c r="J899">
        <v>0.75231000000000003</v>
      </c>
      <c r="K899">
        <v>0.15945999999999999</v>
      </c>
      <c r="L899">
        <v>-4.8599999999999997E-3</v>
      </c>
      <c r="N899">
        <v>2.84</v>
      </c>
      <c r="O899">
        <v>45.6</v>
      </c>
      <c r="P899">
        <v>1.9496100000000001</v>
      </c>
      <c r="Q899">
        <v>38</v>
      </c>
      <c r="R899">
        <v>0.99099999999999999</v>
      </c>
      <c r="S899">
        <v>3.3</v>
      </c>
      <c r="T899">
        <v>46.7</v>
      </c>
      <c r="U899">
        <v>34</v>
      </c>
    </row>
    <row r="900" spans="1:21" x14ac:dyDescent="0.25">
      <c r="A900" t="s">
        <v>234</v>
      </c>
      <c r="B900" t="s">
        <v>183</v>
      </c>
      <c r="C900" t="s">
        <v>184</v>
      </c>
      <c r="D900" t="s">
        <v>24</v>
      </c>
      <c r="E900" t="s">
        <v>37</v>
      </c>
      <c r="F900" t="s">
        <v>38</v>
      </c>
      <c r="G900">
        <v>1</v>
      </c>
      <c r="H900" t="s">
        <v>31</v>
      </c>
      <c r="I900">
        <v>-4.5867500000000003</v>
      </c>
      <c r="J900">
        <v>7.6412500000000003</v>
      </c>
      <c r="K900">
        <v>0.14424000000000001</v>
      </c>
      <c r="N900">
        <v>0.42</v>
      </c>
      <c r="O900">
        <v>343.72</v>
      </c>
      <c r="P900">
        <v>0.37979000000000002</v>
      </c>
      <c r="Q900">
        <v>37</v>
      </c>
      <c r="R900">
        <v>0.97399999999999998</v>
      </c>
      <c r="S900">
        <v>0.2</v>
      </c>
      <c r="T900">
        <v>426.9</v>
      </c>
      <c r="U900">
        <v>35</v>
      </c>
    </row>
    <row r="901" spans="1:21" x14ac:dyDescent="0.25">
      <c r="A901" t="s">
        <v>234</v>
      </c>
      <c r="B901" t="s">
        <v>183</v>
      </c>
      <c r="C901" t="s">
        <v>184</v>
      </c>
      <c r="D901" t="s">
        <v>24</v>
      </c>
      <c r="E901" t="s">
        <v>39</v>
      </c>
      <c r="F901" t="s">
        <v>30</v>
      </c>
      <c r="G901">
        <v>1</v>
      </c>
      <c r="H901" t="s">
        <v>31</v>
      </c>
      <c r="I901">
        <v>0.65268999999999999</v>
      </c>
      <c r="J901">
        <v>1.57152</v>
      </c>
      <c r="K901">
        <v>1.0670000000000001E-2</v>
      </c>
      <c r="N901">
        <v>3.08</v>
      </c>
      <c r="O901">
        <v>15.96</v>
      </c>
      <c r="P901">
        <v>0.10332</v>
      </c>
      <c r="Q901">
        <v>38</v>
      </c>
      <c r="R901">
        <v>0.95499999999999996</v>
      </c>
      <c r="S901">
        <v>3.5</v>
      </c>
      <c r="T901">
        <v>17</v>
      </c>
      <c r="U901">
        <v>36</v>
      </c>
    </row>
    <row r="902" spans="1:21" x14ac:dyDescent="0.25">
      <c r="A902" t="s">
        <v>234</v>
      </c>
      <c r="B902" t="s">
        <v>187</v>
      </c>
      <c r="C902" t="s">
        <v>188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>
        <v>0.64219000000000004</v>
      </c>
      <c r="J902">
        <v>0.50048999999999999</v>
      </c>
      <c r="K902">
        <v>-1.15E-3</v>
      </c>
      <c r="L902">
        <v>2.0000000000000002E-5</v>
      </c>
      <c r="N902">
        <v>2</v>
      </c>
      <c r="O902">
        <v>70</v>
      </c>
      <c r="P902">
        <v>1.56E-3</v>
      </c>
      <c r="Q902">
        <v>46</v>
      </c>
      <c r="R902">
        <v>0.98899999999999999</v>
      </c>
      <c r="S902">
        <v>3</v>
      </c>
      <c r="T902">
        <v>60</v>
      </c>
      <c r="U902">
        <v>42</v>
      </c>
    </row>
    <row r="903" spans="1:21" x14ac:dyDescent="0.25">
      <c r="A903" t="s">
        <v>234</v>
      </c>
      <c r="B903" t="s">
        <v>187</v>
      </c>
      <c r="C903" t="s">
        <v>188</v>
      </c>
      <c r="D903" t="s">
        <v>29</v>
      </c>
      <c r="E903" t="s">
        <v>24</v>
      </c>
      <c r="F903" t="s">
        <v>30</v>
      </c>
      <c r="G903" t="s">
        <v>49</v>
      </c>
      <c r="H903" t="s">
        <v>43</v>
      </c>
      <c r="I903">
        <v>5.3728199999999999</v>
      </c>
      <c r="J903">
        <v>-0.59669000000000005</v>
      </c>
      <c r="K903">
        <v>0.69284999999999997</v>
      </c>
      <c r="L903">
        <v>-2.2380000000000001E-2</v>
      </c>
      <c r="N903">
        <v>1.99</v>
      </c>
      <c r="O903">
        <v>88</v>
      </c>
      <c r="P903">
        <v>0.99473</v>
      </c>
      <c r="Q903">
        <v>46</v>
      </c>
      <c r="R903">
        <v>0.91200000000000003</v>
      </c>
      <c r="S903">
        <v>5.8</v>
      </c>
      <c r="T903">
        <v>107.2</v>
      </c>
      <c r="U903">
        <v>42</v>
      </c>
    </row>
    <row r="904" spans="1:21" x14ac:dyDescent="0.25">
      <c r="A904" t="s">
        <v>234</v>
      </c>
      <c r="B904" t="s">
        <v>187</v>
      </c>
      <c r="C904" t="s">
        <v>188</v>
      </c>
      <c r="D904" t="s">
        <v>24</v>
      </c>
      <c r="E904" t="s">
        <v>32</v>
      </c>
      <c r="F904" t="s">
        <v>30</v>
      </c>
      <c r="G904">
        <v>1</v>
      </c>
      <c r="H904" t="s">
        <v>31</v>
      </c>
      <c r="I904">
        <v>-1.1080099999999999</v>
      </c>
      <c r="J904">
        <v>2.5981900000000002</v>
      </c>
      <c r="K904">
        <v>3.031E-2</v>
      </c>
      <c r="N904">
        <v>0.43</v>
      </c>
      <c r="O904">
        <v>18.25</v>
      </c>
      <c r="P904">
        <v>0.17410999999999999</v>
      </c>
      <c r="Q904">
        <v>46</v>
      </c>
      <c r="R904">
        <v>0.93</v>
      </c>
      <c r="S904">
        <v>1.3</v>
      </c>
      <c r="T904">
        <v>23.7</v>
      </c>
      <c r="U904">
        <v>44</v>
      </c>
    </row>
    <row r="905" spans="1:21" x14ac:dyDescent="0.25">
      <c r="A905" t="s">
        <v>234</v>
      </c>
      <c r="B905" t="s">
        <v>187</v>
      </c>
      <c r="C905" t="s">
        <v>188</v>
      </c>
      <c r="D905" t="s">
        <v>24</v>
      </c>
      <c r="E905" t="s">
        <v>34</v>
      </c>
      <c r="F905" t="s">
        <v>30</v>
      </c>
      <c r="G905" t="s">
        <v>27</v>
      </c>
      <c r="H905" t="s">
        <v>43</v>
      </c>
      <c r="I905">
        <v>-0.73231000000000002</v>
      </c>
      <c r="J905">
        <v>0.67730999999999997</v>
      </c>
      <c r="K905">
        <v>-1.261E-2</v>
      </c>
      <c r="L905">
        <v>8.0000000000000007E-5</v>
      </c>
      <c r="N905">
        <v>0.56999999999999995</v>
      </c>
      <c r="O905">
        <v>23.67</v>
      </c>
      <c r="P905">
        <v>0.11323999999999999</v>
      </c>
      <c r="Q905">
        <v>46</v>
      </c>
      <c r="R905">
        <v>0.84799999999999998</v>
      </c>
      <c r="S905">
        <v>2</v>
      </c>
      <c r="T905">
        <v>27</v>
      </c>
      <c r="U905">
        <v>42</v>
      </c>
    </row>
    <row r="906" spans="1:21" x14ac:dyDescent="0.25">
      <c r="A906" t="s">
        <v>234</v>
      </c>
      <c r="B906" t="s">
        <v>187</v>
      </c>
      <c r="C906" t="s">
        <v>188</v>
      </c>
      <c r="D906" t="s">
        <v>25</v>
      </c>
      <c r="E906" t="s">
        <v>24</v>
      </c>
      <c r="F906" t="s">
        <v>35</v>
      </c>
      <c r="G906" t="s">
        <v>44</v>
      </c>
      <c r="H906" t="s">
        <v>33</v>
      </c>
      <c r="I906">
        <v>-2.71787</v>
      </c>
      <c r="J906">
        <v>2.37818</v>
      </c>
      <c r="K906">
        <v>-1.1860000000000001E-2</v>
      </c>
      <c r="N906">
        <v>1.99</v>
      </c>
      <c r="O906">
        <v>105.62</v>
      </c>
      <c r="P906">
        <v>0.30639</v>
      </c>
      <c r="Q906">
        <v>42</v>
      </c>
      <c r="R906">
        <v>0.99299999999999999</v>
      </c>
      <c r="S906">
        <v>5.8</v>
      </c>
      <c r="T906">
        <v>107.2</v>
      </c>
      <c r="U906">
        <v>39</v>
      </c>
    </row>
    <row r="907" spans="1:21" x14ac:dyDescent="0.25">
      <c r="A907" t="s">
        <v>234</v>
      </c>
      <c r="B907" t="s">
        <v>187</v>
      </c>
      <c r="C907" t="s">
        <v>188</v>
      </c>
      <c r="D907" t="s">
        <v>24</v>
      </c>
      <c r="E907" t="s">
        <v>37</v>
      </c>
      <c r="F907" t="s">
        <v>38</v>
      </c>
      <c r="G907">
        <v>1</v>
      </c>
      <c r="H907" t="s">
        <v>31</v>
      </c>
      <c r="I907">
        <v>-5.9670199999999998</v>
      </c>
      <c r="J907">
        <v>8.57193</v>
      </c>
      <c r="K907">
        <v>0.31370999999999999</v>
      </c>
      <c r="N907">
        <v>0.45</v>
      </c>
      <c r="O907">
        <v>1854.81</v>
      </c>
      <c r="P907">
        <v>0.56010000000000004</v>
      </c>
      <c r="Q907">
        <v>46</v>
      </c>
      <c r="R907">
        <v>0.93300000000000005</v>
      </c>
      <c r="S907">
        <v>0.2</v>
      </c>
      <c r="T907">
        <v>2213.4</v>
      </c>
      <c r="U907">
        <v>44</v>
      </c>
    </row>
    <row r="908" spans="1:21" x14ac:dyDescent="0.25">
      <c r="A908" t="s">
        <v>234</v>
      </c>
      <c r="B908" t="s">
        <v>187</v>
      </c>
      <c r="C908" t="s">
        <v>188</v>
      </c>
      <c r="D908" t="s">
        <v>24</v>
      </c>
      <c r="E908" t="s">
        <v>39</v>
      </c>
      <c r="F908" t="s">
        <v>30</v>
      </c>
      <c r="G908">
        <v>1</v>
      </c>
      <c r="H908" t="s">
        <v>31</v>
      </c>
      <c r="I908">
        <v>0.38241000000000003</v>
      </c>
      <c r="J908">
        <v>1.8267</v>
      </c>
      <c r="K908">
        <v>2.811E-2</v>
      </c>
      <c r="N908">
        <v>1.77</v>
      </c>
      <c r="O908">
        <v>24.6</v>
      </c>
      <c r="P908">
        <v>0.16767000000000001</v>
      </c>
      <c r="Q908">
        <v>46</v>
      </c>
      <c r="R908">
        <v>0.875</v>
      </c>
      <c r="S908">
        <v>4</v>
      </c>
      <c r="T908">
        <v>35</v>
      </c>
      <c r="U908">
        <v>44</v>
      </c>
    </row>
    <row r="909" spans="1:21" x14ac:dyDescent="0.25">
      <c r="A909" t="s">
        <v>234</v>
      </c>
      <c r="B909" t="s">
        <v>124</v>
      </c>
      <c r="C909" t="s">
        <v>125</v>
      </c>
      <c r="D909" t="s">
        <v>24</v>
      </c>
      <c r="E909" t="s">
        <v>25</v>
      </c>
      <c r="F909" t="s">
        <v>26</v>
      </c>
      <c r="G909" t="s">
        <v>52</v>
      </c>
      <c r="H909" t="s">
        <v>33</v>
      </c>
      <c r="I909">
        <v>-3.8862199999999998</v>
      </c>
      <c r="J909">
        <v>1.16852</v>
      </c>
      <c r="K909">
        <v>-1.0030000000000001E-2</v>
      </c>
      <c r="N909">
        <v>0</v>
      </c>
      <c r="O909">
        <v>40</v>
      </c>
      <c r="P909">
        <v>1.8970000000000001E-2</v>
      </c>
      <c r="Q909">
        <v>48</v>
      </c>
      <c r="R909">
        <v>0.94399999999999995</v>
      </c>
      <c r="S909">
        <v>0</v>
      </c>
      <c r="T909">
        <v>27</v>
      </c>
      <c r="U909">
        <v>45</v>
      </c>
    </row>
    <row r="910" spans="1:21" x14ac:dyDescent="0.25">
      <c r="A910" t="s">
        <v>234</v>
      </c>
      <c r="B910" t="s">
        <v>124</v>
      </c>
      <c r="C910" t="s">
        <v>125</v>
      </c>
      <c r="D910" t="s">
        <v>29</v>
      </c>
      <c r="E910" t="s">
        <v>24</v>
      </c>
      <c r="F910" t="s">
        <v>30</v>
      </c>
      <c r="G910" t="s">
        <v>85</v>
      </c>
      <c r="H910" t="s">
        <v>43</v>
      </c>
      <c r="I910">
        <v>3.70689</v>
      </c>
      <c r="J910">
        <v>-0.19414000000000001</v>
      </c>
      <c r="K910">
        <v>1.29742</v>
      </c>
      <c r="L910">
        <v>-0.10433000000000001</v>
      </c>
      <c r="N910">
        <v>3.59</v>
      </c>
      <c r="O910">
        <v>30</v>
      </c>
      <c r="P910">
        <v>3.1482399999999999</v>
      </c>
      <c r="Q910">
        <v>48</v>
      </c>
      <c r="R910">
        <v>0.89800000000000002</v>
      </c>
      <c r="S910">
        <v>3</v>
      </c>
      <c r="T910">
        <v>38.6</v>
      </c>
      <c r="U910">
        <v>44</v>
      </c>
    </row>
    <row r="911" spans="1:21" x14ac:dyDescent="0.25">
      <c r="A911" t="s">
        <v>234</v>
      </c>
      <c r="B911" t="s">
        <v>124</v>
      </c>
      <c r="C911" t="s">
        <v>125</v>
      </c>
      <c r="D911" t="s">
        <v>24</v>
      </c>
      <c r="E911" t="s">
        <v>32</v>
      </c>
      <c r="F911" t="s">
        <v>30</v>
      </c>
      <c r="G911" t="s">
        <v>27</v>
      </c>
      <c r="H911" t="s">
        <v>28</v>
      </c>
      <c r="I911">
        <v>0.22006000000000001</v>
      </c>
      <c r="J911">
        <v>0.22938</v>
      </c>
      <c r="N911">
        <v>1.04</v>
      </c>
      <c r="O911">
        <v>11.51</v>
      </c>
      <c r="P911">
        <v>4.913E-2</v>
      </c>
      <c r="Q911">
        <v>48</v>
      </c>
      <c r="R911">
        <v>0.89100000000000001</v>
      </c>
      <c r="S911">
        <v>0.8</v>
      </c>
      <c r="T911">
        <v>9.1999999999999993</v>
      </c>
      <c r="U911">
        <v>46</v>
      </c>
    </row>
    <row r="912" spans="1:21" x14ac:dyDescent="0.25">
      <c r="A912" t="s">
        <v>234</v>
      </c>
      <c r="B912" t="s">
        <v>124</v>
      </c>
      <c r="C912" t="s">
        <v>125</v>
      </c>
      <c r="D912" t="s">
        <v>24</v>
      </c>
      <c r="E912" t="s">
        <v>34</v>
      </c>
      <c r="F912" t="s">
        <v>30</v>
      </c>
      <c r="G912" t="s">
        <v>27</v>
      </c>
      <c r="H912" t="s">
        <v>33</v>
      </c>
      <c r="I912">
        <v>-1.3799999999999999E-3</v>
      </c>
      <c r="J912">
        <v>0.33859</v>
      </c>
      <c r="K912">
        <v>-2.99E-3</v>
      </c>
      <c r="N912">
        <v>1.17</v>
      </c>
      <c r="O912">
        <v>9.42</v>
      </c>
      <c r="P912">
        <v>4.8579999999999998E-2</v>
      </c>
      <c r="Q912">
        <v>48</v>
      </c>
      <c r="R912">
        <v>0.89800000000000002</v>
      </c>
      <c r="S912">
        <v>0.5</v>
      </c>
      <c r="T912">
        <v>10.5</v>
      </c>
      <c r="U912">
        <v>45</v>
      </c>
    </row>
    <row r="913" spans="1:21" x14ac:dyDescent="0.25">
      <c r="A913" t="s">
        <v>234</v>
      </c>
      <c r="B913" t="s">
        <v>124</v>
      </c>
      <c r="C913" t="s">
        <v>125</v>
      </c>
      <c r="D913" t="s">
        <v>25</v>
      </c>
      <c r="E913" t="s">
        <v>24</v>
      </c>
      <c r="F913" t="s">
        <v>35</v>
      </c>
      <c r="G913" t="s">
        <v>36</v>
      </c>
      <c r="H913" t="s">
        <v>28</v>
      </c>
      <c r="I913">
        <v>3.58555</v>
      </c>
      <c r="J913">
        <v>1.14093</v>
      </c>
      <c r="N913">
        <v>3.59</v>
      </c>
      <c r="O913">
        <v>49.22</v>
      </c>
      <c r="P913">
        <v>3.0045199999999999</v>
      </c>
      <c r="Q913">
        <v>48</v>
      </c>
      <c r="R913">
        <v>0.95299999999999996</v>
      </c>
      <c r="S913">
        <v>3</v>
      </c>
      <c r="T913">
        <v>38.6</v>
      </c>
      <c r="U913">
        <v>46</v>
      </c>
    </row>
    <row r="914" spans="1:21" x14ac:dyDescent="0.25">
      <c r="A914" t="s">
        <v>234</v>
      </c>
      <c r="B914" t="s">
        <v>124</v>
      </c>
      <c r="C914" t="s">
        <v>125</v>
      </c>
      <c r="D914" t="s">
        <v>24</v>
      </c>
      <c r="E914" t="s">
        <v>37</v>
      </c>
      <c r="F914" t="s">
        <v>38</v>
      </c>
      <c r="G914">
        <v>1</v>
      </c>
      <c r="H914" t="s">
        <v>31</v>
      </c>
      <c r="I914">
        <v>-7.6804300000000003</v>
      </c>
      <c r="J914">
        <v>9.2093900000000009</v>
      </c>
      <c r="K914">
        <v>0.38550000000000001</v>
      </c>
      <c r="N914">
        <v>0.2</v>
      </c>
      <c r="O914">
        <v>167.09</v>
      </c>
      <c r="P914">
        <v>0.62089000000000005</v>
      </c>
      <c r="Q914">
        <v>48</v>
      </c>
      <c r="R914">
        <v>0.94799999999999995</v>
      </c>
      <c r="S914">
        <v>0</v>
      </c>
      <c r="T914">
        <v>111.1</v>
      </c>
      <c r="U914">
        <v>46</v>
      </c>
    </row>
    <row r="915" spans="1:21" x14ac:dyDescent="0.25">
      <c r="A915" t="s">
        <v>234</v>
      </c>
      <c r="B915" t="s">
        <v>124</v>
      </c>
      <c r="C915" t="s">
        <v>125</v>
      </c>
      <c r="D915" t="s">
        <v>24</v>
      </c>
      <c r="E915" t="s">
        <v>39</v>
      </c>
      <c r="F915" t="s">
        <v>30</v>
      </c>
      <c r="G915" t="s">
        <v>52</v>
      </c>
      <c r="H915" t="s">
        <v>33</v>
      </c>
      <c r="I915">
        <v>1.0726500000000001</v>
      </c>
      <c r="J915">
        <v>0.49602000000000002</v>
      </c>
      <c r="K915">
        <v>-5.2500000000000003E-3</v>
      </c>
      <c r="N915">
        <v>2.78</v>
      </c>
      <c r="O915">
        <v>12.78</v>
      </c>
      <c r="P915">
        <v>3.8700000000000002E-3</v>
      </c>
      <c r="Q915">
        <v>48</v>
      </c>
      <c r="R915">
        <v>0.92700000000000005</v>
      </c>
      <c r="S915">
        <v>2.5</v>
      </c>
      <c r="T915">
        <v>14</v>
      </c>
      <c r="U915">
        <v>45</v>
      </c>
    </row>
    <row r="916" spans="1:21" x14ac:dyDescent="0.25">
      <c r="A916" t="s">
        <v>234</v>
      </c>
      <c r="B916" t="s">
        <v>101</v>
      </c>
      <c r="C916" t="s">
        <v>102</v>
      </c>
      <c r="D916" t="s">
        <v>24</v>
      </c>
      <c r="E916" t="s">
        <v>25</v>
      </c>
      <c r="F916" t="s">
        <v>26</v>
      </c>
      <c r="G916">
        <v>1</v>
      </c>
      <c r="H916" t="s">
        <v>43</v>
      </c>
      <c r="I916">
        <v>6.4130000000000006E-2</v>
      </c>
      <c r="J916">
        <v>0.63493999999999995</v>
      </c>
      <c r="K916">
        <v>-1.184E-2</v>
      </c>
      <c r="L916">
        <v>1.2999999999999999E-4</v>
      </c>
      <c r="N916">
        <v>1</v>
      </c>
      <c r="O916">
        <v>21</v>
      </c>
      <c r="P916">
        <v>1.6383799999999999</v>
      </c>
      <c r="Q916">
        <v>48</v>
      </c>
      <c r="R916">
        <v>0.95799999999999996</v>
      </c>
      <c r="S916">
        <v>0</v>
      </c>
      <c r="T916">
        <v>23</v>
      </c>
      <c r="U916">
        <v>44</v>
      </c>
    </row>
    <row r="917" spans="1:21" x14ac:dyDescent="0.25">
      <c r="A917" t="s">
        <v>234</v>
      </c>
      <c r="B917" t="s">
        <v>101</v>
      </c>
      <c r="C917" t="s">
        <v>102</v>
      </c>
      <c r="D917" t="s">
        <v>29</v>
      </c>
      <c r="E917" t="s">
        <v>24</v>
      </c>
      <c r="F917" t="s">
        <v>30</v>
      </c>
      <c r="G917" t="s">
        <v>49</v>
      </c>
      <c r="H917" t="s">
        <v>43</v>
      </c>
      <c r="I917">
        <v>4.75793</v>
      </c>
      <c r="J917">
        <v>-1.2977099999999999</v>
      </c>
      <c r="K917">
        <v>0.68056000000000005</v>
      </c>
      <c r="L917">
        <v>-2.5430000000000001E-2</v>
      </c>
      <c r="N917">
        <v>3.77</v>
      </c>
      <c r="O917">
        <v>53.79</v>
      </c>
      <c r="P917">
        <v>0.26751000000000003</v>
      </c>
      <c r="Q917">
        <v>48</v>
      </c>
      <c r="R917">
        <v>0.94699999999999995</v>
      </c>
      <c r="S917">
        <v>4.0999999999999996</v>
      </c>
      <c r="T917">
        <v>61.5</v>
      </c>
      <c r="U917">
        <v>44</v>
      </c>
    </row>
    <row r="918" spans="1:21" x14ac:dyDescent="0.25">
      <c r="A918" t="s">
        <v>234</v>
      </c>
      <c r="B918" t="s">
        <v>101</v>
      </c>
      <c r="C918" t="s">
        <v>102</v>
      </c>
      <c r="D918" t="s">
        <v>24</v>
      </c>
      <c r="E918" t="s">
        <v>32</v>
      </c>
      <c r="F918" t="s">
        <v>30</v>
      </c>
      <c r="G918">
        <v>1</v>
      </c>
      <c r="H918" t="s">
        <v>31</v>
      </c>
      <c r="I918">
        <v>-0.47127000000000002</v>
      </c>
      <c r="J918">
        <v>2.2217600000000002</v>
      </c>
      <c r="K918">
        <v>2.171E-2</v>
      </c>
      <c r="N918">
        <v>1.71</v>
      </c>
      <c r="O918">
        <v>13.69</v>
      </c>
      <c r="P918">
        <v>0.14734</v>
      </c>
      <c r="Q918">
        <v>48</v>
      </c>
      <c r="R918">
        <v>0.95</v>
      </c>
      <c r="S918">
        <v>1.6</v>
      </c>
      <c r="T918">
        <v>17.399999999999999</v>
      </c>
      <c r="U918">
        <v>46</v>
      </c>
    </row>
    <row r="919" spans="1:21" x14ac:dyDescent="0.25">
      <c r="A919" t="s">
        <v>234</v>
      </c>
      <c r="B919" t="s">
        <v>101</v>
      </c>
      <c r="C919" t="s">
        <v>102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0.58489000000000002</v>
      </c>
      <c r="J919">
        <v>0.24568999999999999</v>
      </c>
      <c r="N919">
        <v>1.51</v>
      </c>
      <c r="O919">
        <v>13.8</v>
      </c>
      <c r="P919">
        <v>9.5630000000000007E-2</v>
      </c>
      <c r="Q919">
        <v>48</v>
      </c>
      <c r="R919">
        <v>0.89500000000000002</v>
      </c>
      <c r="S919">
        <v>0.8</v>
      </c>
      <c r="T919">
        <v>19.7</v>
      </c>
      <c r="U919">
        <v>46</v>
      </c>
    </row>
    <row r="920" spans="1:21" x14ac:dyDescent="0.25">
      <c r="A920" t="s">
        <v>234</v>
      </c>
      <c r="B920" t="s">
        <v>101</v>
      </c>
      <c r="C920" t="s">
        <v>102</v>
      </c>
      <c r="D920" t="s">
        <v>25</v>
      </c>
      <c r="E920" t="s">
        <v>24</v>
      </c>
      <c r="F920" t="s">
        <v>35</v>
      </c>
      <c r="G920" t="s">
        <v>36</v>
      </c>
      <c r="H920" t="s">
        <v>43</v>
      </c>
      <c r="I920">
        <v>4.2279499999999999</v>
      </c>
      <c r="J920">
        <v>-0.82484000000000002</v>
      </c>
      <c r="K920">
        <v>0.37242999999999998</v>
      </c>
      <c r="L920">
        <v>-1.051E-2</v>
      </c>
      <c r="N920">
        <v>3.77</v>
      </c>
      <c r="O920">
        <v>53.79</v>
      </c>
      <c r="P920">
        <v>2.5996000000000001</v>
      </c>
      <c r="Q920">
        <v>48</v>
      </c>
      <c r="R920">
        <v>0.98399999999999999</v>
      </c>
      <c r="S920">
        <v>4.0999999999999996</v>
      </c>
      <c r="T920">
        <v>61.5</v>
      </c>
      <c r="U920">
        <v>44</v>
      </c>
    </row>
    <row r="921" spans="1:21" x14ac:dyDescent="0.25">
      <c r="A921" t="s">
        <v>234</v>
      </c>
      <c r="B921" t="s">
        <v>101</v>
      </c>
      <c r="C921" t="s">
        <v>102</v>
      </c>
      <c r="D921" t="s">
        <v>24</v>
      </c>
      <c r="E921" t="s">
        <v>37</v>
      </c>
      <c r="F921" t="s">
        <v>38</v>
      </c>
      <c r="G921">
        <v>1</v>
      </c>
      <c r="H921" t="s">
        <v>31</v>
      </c>
      <c r="I921">
        <v>-5.7411599999999998</v>
      </c>
      <c r="J921">
        <v>8.4865700000000004</v>
      </c>
      <c r="K921">
        <v>0.20082</v>
      </c>
      <c r="N921">
        <v>0.24</v>
      </c>
      <c r="O921">
        <v>513.57000000000005</v>
      </c>
      <c r="P921">
        <v>0.44812999999999997</v>
      </c>
      <c r="Q921">
        <v>48</v>
      </c>
      <c r="R921">
        <v>0.96799999999999997</v>
      </c>
      <c r="S921">
        <v>0.2</v>
      </c>
      <c r="T921">
        <v>797.6</v>
      </c>
      <c r="U921">
        <v>46</v>
      </c>
    </row>
    <row r="922" spans="1:21" x14ac:dyDescent="0.25">
      <c r="A922" t="s">
        <v>234</v>
      </c>
      <c r="B922" t="s">
        <v>101</v>
      </c>
      <c r="C922" t="s">
        <v>102</v>
      </c>
      <c r="D922" t="s">
        <v>24</v>
      </c>
      <c r="E922" t="s">
        <v>39</v>
      </c>
      <c r="F922" t="s">
        <v>30</v>
      </c>
      <c r="G922" t="s">
        <v>27</v>
      </c>
      <c r="H922" t="s">
        <v>43</v>
      </c>
      <c r="I922">
        <v>0.64936000000000005</v>
      </c>
      <c r="J922">
        <v>0.69260999999999995</v>
      </c>
      <c r="K922">
        <v>-1.49E-2</v>
      </c>
      <c r="L922">
        <v>1.4999999999999999E-4</v>
      </c>
      <c r="N922">
        <v>3.05</v>
      </c>
      <c r="O922">
        <v>18.36</v>
      </c>
      <c r="P922">
        <v>7.4950000000000003E-2</v>
      </c>
      <c r="Q922">
        <v>48</v>
      </c>
      <c r="R922">
        <v>0.94299999999999995</v>
      </c>
      <c r="S922">
        <v>2.6</v>
      </c>
      <c r="T922">
        <v>22</v>
      </c>
      <c r="U922">
        <v>44</v>
      </c>
    </row>
    <row r="923" spans="1:21" x14ac:dyDescent="0.25">
      <c r="A923" t="s">
        <v>234</v>
      </c>
      <c r="B923" t="s">
        <v>191</v>
      </c>
      <c r="C923" t="s">
        <v>192</v>
      </c>
      <c r="D923" t="s">
        <v>24</v>
      </c>
      <c r="E923" t="s">
        <v>25</v>
      </c>
      <c r="F923" t="s">
        <v>26</v>
      </c>
      <c r="G923" t="s">
        <v>40</v>
      </c>
      <c r="H923" t="s">
        <v>33</v>
      </c>
      <c r="I923">
        <v>-3.9163000000000001</v>
      </c>
      <c r="J923">
        <v>1.3364499999999999</v>
      </c>
      <c r="K923">
        <v>-1.1520000000000001E-2</v>
      </c>
      <c r="N923">
        <v>0</v>
      </c>
      <c r="O923">
        <v>40</v>
      </c>
      <c r="P923">
        <v>3.0731799999999998</v>
      </c>
      <c r="Q923">
        <v>50</v>
      </c>
      <c r="R923">
        <v>0.91600000000000004</v>
      </c>
      <c r="S923">
        <v>0</v>
      </c>
      <c r="T923">
        <v>36</v>
      </c>
      <c r="U923">
        <v>47</v>
      </c>
    </row>
    <row r="924" spans="1:21" x14ac:dyDescent="0.25">
      <c r="A924" t="s">
        <v>234</v>
      </c>
      <c r="B924" t="s">
        <v>191</v>
      </c>
      <c r="C924" t="s">
        <v>192</v>
      </c>
      <c r="D924" t="s">
        <v>29</v>
      </c>
      <c r="E924" t="s">
        <v>24</v>
      </c>
      <c r="F924" t="s">
        <v>30</v>
      </c>
      <c r="G924" t="s">
        <v>85</v>
      </c>
      <c r="H924" t="s">
        <v>28</v>
      </c>
      <c r="I924">
        <v>-2.3279200000000002</v>
      </c>
      <c r="J924">
        <v>4.5044899999999997</v>
      </c>
      <c r="N924">
        <v>3.23</v>
      </c>
      <c r="O924">
        <v>69.760000000000005</v>
      </c>
      <c r="P924">
        <v>3.6826500000000002</v>
      </c>
      <c r="Q924">
        <v>50</v>
      </c>
      <c r="R924">
        <v>0.92200000000000004</v>
      </c>
      <c r="S924">
        <v>1.3</v>
      </c>
      <c r="T924">
        <v>55.9</v>
      </c>
      <c r="U924">
        <v>48</v>
      </c>
    </row>
    <row r="925" spans="1:21" x14ac:dyDescent="0.25">
      <c r="A925" t="s">
        <v>234</v>
      </c>
      <c r="B925" t="s">
        <v>191</v>
      </c>
      <c r="C925" t="s">
        <v>192</v>
      </c>
      <c r="D925" t="s">
        <v>24</v>
      </c>
      <c r="E925" t="s">
        <v>32</v>
      </c>
      <c r="F925" t="s">
        <v>30</v>
      </c>
      <c r="G925" t="s">
        <v>27</v>
      </c>
      <c r="H925" t="s">
        <v>33</v>
      </c>
      <c r="I925">
        <v>0.60931999999999997</v>
      </c>
      <c r="J925">
        <v>0.25746999999999998</v>
      </c>
      <c r="K925">
        <v>-1.1299999999999999E-3</v>
      </c>
      <c r="N925">
        <v>1.43</v>
      </c>
      <c r="O925">
        <v>13.06</v>
      </c>
      <c r="P925">
        <v>4.1759999999999999E-2</v>
      </c>
      <c r="Q925">
        <v>50</v>
      </c>
      <c r="R925">
        <v>0.92900000000000005</v>
      </c>
      <c r="S925">
        <v>1</v>
      </c>
      <c r="T925">
        <v>11.8</v>
      </c>
      <c r="U925">
        <v>47</v>
      </c>
    </row>
    <row r="926" spans="1:21" x14ac:dyDescent="0.25">
      <c r="A926" t="s">
        <v>234</v>
      </c>
      <c r="B926" t="s">
        <v>191</v>
      </c>
      <c r="C926" t="s">
        <v>192</v>
      </c>
      <c r="D926" t="s">
        <v>24</v>
      </c>
      <c r="E926" t="s">
        <v>34</v>
      </c>
      <c r="F926" t="s">
        <v>30</v>
      </c>
      <c r="G926" t="s">
        <v>27</v>
      </c>
      <c r="H926" t="s">
        <v>28</v>
      </c>
      <c r="I926">
        <v>0.85016000000000003</v>
      </c>
      <c r="J926">
        <v>0.12465</v>
      </c>
      <c r="N926">
        <v>1.25</v>
      </c>
      <c r="O926">
        <v>9.5500000000000007</v>
      </c>
      <c r="P926">
        <v>5.4690000000000003E-2</v>
      </c>
      <c r="Q926">
        <v>50</v>
      </c>
      <c r="R926">
        <v>0.78300000000000003</v>
      </c>
      <c r="S926">
        <v>0.5</v>
      </c>
      <c r="T926">
        <v>9</v>
      </c>
      <c r="U926">
        <v>48</v>
      </c>
    </row>
    <row r="927" spans="1:21" x14ac:dyDescent="0.25">
      <c r="A927" t="s">
        <v>234</v>
      </c>
      <c r="B927" t="s">
        <v>191</v>
      </c>
      <c r="C927" t="s">
        <v>192</v>
      </c>
      <c r="D927" t="s">
        <v>25</v>
      </c>
      <c r="E927" t="s">
        <v>24</v>
      </c>
      <c r="F927" t="s">
        <v>35</v>
      </c>
      <c r="G927" t="s">
        <v>36</v>
      </c>
      <c r="H927" t="s">
        <v>43</v>
      </c>
      <c r="I927">
        <v>3.23454</v>
      </c>
      <c r="J927">
        <v>1.60114</v>
      </c>
      <c r="K927">
        <v>-7.2300000000000003E-2</v>
      </c>
      <c r="L927">
        <v>1.8500000000000001E-3</v>
      </c>
      <c r="N927">
        <v>3.23</v>
      </c>
      <c r="O927">
        <v>69.760000000000005</v>
      </c>
      <c r="P927">
        <v>6.1579899999999999</v>
      </c>
      <c r="Q927">
        <v>50</v>
      </c>
      <c r="R927">
        <v>0.94399999999999995</v>
      </c>
      <c r="S927">
        <v>1.3</v>
      </c>
      <c r="T927">
        <v>55.9</v>
      </c>
      <c r="U927">
        <v>46</v>
      </c>
    </row>
    <row r="928" spans="1:21" x14ac:dyDescent="0.25">
      <c r="A928" t="s">
        <v>234</v>
      </c>
      <c r="B928" t="s">
        <v>191</v>
      </c>
      <c r="C928" t="s">
        <v>192</v>
      </c>
      <c r="D928" t="s">
        <v>24</v>
      </c>
      <c r="E928" t="s">
        <v>37</v>
      </c>
      <c r="F928" t="s">
        <v>38</v>
      </c>
      <c r="G928">
        <v>1</v>
      </c>
      <c r="H928" t="s">
        <v>31</v>
      </c>
      <c r="I928">
        <v>-5.0558500000000004</v>
      </c>
      <c r="J928">
        <v>6.8596300000000001</v>
      </c>
      <c r="K928">
        <v>0.72467999999999999</v>
      </c>
      <c r="N928">
        <v>0.37</v>
      </c>
      <c r="O928">
        <v>231.5</v>
      </c>
      <c r="P928">
        <v>0.85128000000000004</v>
      </c>
      <c r="Q928">
        <v>50</v>
      </c>
      <c r="R928">
        <v>0.86899999999999999</v>
      </c>
      <c r="S928">
        <v>0</v>
      </c>
      <c r="T928">
        <v>222.6</v>
      </c>
      <c r="U928">
        <v>48</v>
      </c>
    </row>
    <row r="929" spans="1:21" x14ac:dyDescent="0.25">
      <c r="A929" t="s">
        <v>234</v>
      </c>
      <c r="B929" t="s">
        <v>191</v>
      </c>
      <c r="C929" t="s">
        <v>192</v>
      </c>
      <c r="D929" t="s">
        <v>24</v>
      </c>
      <c r="E929" t="s">
        <v>39</v>
      </c>
      <c r="F929" t="s">
        <v>30</v>
      </c>
      <c r="G929" t="s">
        <v>27</v>
      </c>
      <c r="H929" t="s">
        <v>33</v>
      </c>
      <c r="I929">
        <v>1.5854600000000001</v>
      </c>
      <c r="J929">
        <v>0.22434999999999999</v>
      </c>
      <c r="K929">
        <v>-1.07E-3</v>
      </c>
      <c r="N929">
        <v>2.2999999999999998</v>
      </c>
      <c r="O929">
        <v>12.03</v>
      </c>
      <c r="P929">
        <v>3.6269999999999997E-2</v>
      </c>
      <c r="Q929">
        <v>50</v>
      </c>
      <c r="R929">
        <v>0.91600000000000004</v>
      </c>
      <c r="S929">
        <v>2</v>
      </c>
      <c r="T929">
        <v>12</v>
      </c>
      <c r="U929">
        <v>47</v>
      </c>
    </row>
    <row r="930" spans="1:21" x14ac:dyDescent="0.25">
      <c r="A930" t="s">
        <v>234</v>
      </c>
      <c r="B930" t="s">
        <v>237</v>
      </c>
      <c r="C930" t="s">
        <v>238</v>
      </c>
      <c r="D930" t="s">
        <v>24</v>
      </c>
      <c r="E930" t="s">
        <v>25</v>
      </c>
      <c r="F930" t="s">
        <v>26</v>
      </c>
      <c r="G930" t="s">
        <v>27</v>
      </c>
      <c r="H930" t="s">
        <v>43</v>
      </c>
      <c r="I930">
        <v>-5.2718400000000001</v>
      </c>
      <c r="J930">
        <v>1.5926400000000001</v>
      </c>
      <c r="K930">
        <v>-3.7289999999999997E-2</v>
      </c>
      <c r="L930">
        <v>3.4000000000000002E-4</v>
      </c>
      <c r="N930">
        <v>0</v>
      </c>
      <c r="O930">
        <v>38</v>
      </c>
      <c r="P930">
        <v>5.0209999999999998E-2</v>
      </c>
      <c r="Q930">
        <v>47</v>
      </c>
      <c r="R930">
        <v>0.98399999999999999</v>
      </c>
      <c r="S930">
        <v>0</v>
      </c>
      <c r="T930">
        <v>35</v>
      </c>
      <c r="U930">
        <v>43</v>
      </c>
    </row>
    <row r="931" spans="1:21" x14ac:dyDescent="0.25">
      <c r="A931" t="s">
        <v>234</v>
      </c>
      <c r="B931" t="s">
        <v>237</v>
      </c>
      <c r="C931" t="s">
        <v>238</v>
      </c>
      <c r="D931" t="s">
        <v>29</v>
      </c>
      <c r="E931" t="s">
        <v>24</v>
      </c>
      <c r="F931" t="s">
        <v>30</v>
      </c>
      <c r="G931">
        <v>1</v>
      </c>
      <c r="H931" t="s">
        <v>31</v>
      </c>
      <c r="I931">
        <v>1.23261</v>
      </c>
      <c r="J931">
        <v>2.74925</v>
      </c>
      <c r="K931">
        <v>4.9820000000000003E-2</v>
      </c>
      <c r="N931">
        <v>3.31</v>
      </c>
      <c r="O931">
        <v>67.23</v>
      </c>
      <c r="P931">
        <v>0.22320000000000001</v>
      </c>
      <c r="Q931">
        <v>47</v>
      </c>
      <c r="R931">
        <v>0.9</v>
      </c>
      <c r="S931">
        <v>3.3</v>
      </c>
      <c r="T931">
        <v>69.099999999999994</v>
      </c>
      <c r="U931">
        <v>45</v>
      </c>
    </row>
    <row r="932" spans="1:21" x14ac:dyDescent="0.25">
      <c r="A932" t="s">
        <v>234</v>
      </c>
      <c r="B932" t="s">
        <v>237</v>
      </c>
      <c r="C932" t="s">
        <v>238</v>
      </c>
      <c r="D932" t="s">
        <v>24</v>
      </c>
      <c r="E932" t="s">
        <v>32</v>
      </c>
      <c r="F932" t="s">
        <v>30</v>
      </c>
      <c r="G932" t="s">
        <v>27</v>
      </c>
      <c r="H932" t="s">
        <v>33</v>
      </c>
      <c r="I932">
        <v>0.47594999999999998</v>
      </c>
      <c r="J932">
        <v>0.33404</v>
      </c>
      <c r="K932">
        <v>-1.98E-3</v>
      </c>
      <c r="N932">
        <v>1.55</v>
      </c>
      <c r="O932">
        <v>14</v>
      </c>
      <c r="P932">
        <v>4.7809999999999998E-2</v>
      </c>
      <c r="Q932">
        <v>47</v>
      </c>
      <c r="R932">
        <v>0.92500000000000004</v>
      </c>
      <c r="S932">
        <v>1.8</v>
      </c>
      <c r="T932">
        <v>16.899999999999999</v>
      </c>
      <c r="U932">
        <v>44</v>
      </c>
    </row>
    <row r="933" spans="1:21" x14ac:dyDescent="0.25">
      <c r="A933" t="s">
        <v>234</v>
      </c>
      <c r="B933" t="s">
        <v>237</v>
      </c>
      <c r="C933" t="s">
        <v>238</v>
      </c>
      <c r="D933" t="s">
        <v>24</v>
      </c>
      <c r="E933" t="s">
        <v>34</v>
      </c>
      <c r="F933" t="s">
        <v>30</v>
      </c>
      <c r="G933" t="s">
        <v>27</v>
      </c>
      <c r="H933" t="s">
        <v>28</v>
      </c>
      <c r="I933">
        <v>0.95645999999999998</v>
      </c>
      <c r="J933">
        <v>0.26112000000000002</v>
      </c>
      <c r="N933">
        <v>1.82</v>
      </c>
      <c r="O933">
        <v>18.510000000000002</v>
      </c>
      <c r="P933">
        <v>9.7769999999999996E-2</v>
      </c>
      <c r="Q933">
        <v>47</v>
      </c>
      <c r="R933">
        <v>0.89900000000000002</v>
      </c>
      <c r="S933">
        <v>1.5</v>
      </c>
      <c r="T933">
        <v>20</v>
      </c>
      <c r="U933">
        <v>45</v>
      </c>
    </row>
    <row r="934" spans="1:21" x14ac:dyDescent="0.25">
      <c r="A934" t="s">
        <v>234</v>
      </c>
      <c r="B934" t="s">
        <v>237</v>
      </c>
      <c r="C934" t="s">
        <v>238</v>
      </c>
      <c r="D934" t="s">
        <v>25</v>
      </c>
      <c r="E934" t="s">
        <v>24</v>
      </c>
      <c r="F934" t="s">
        <v>35</v>
      </c>
      <c r="G934" t="s">
        <v>44</v>
      </c>
      <c r="H934" t="s">
        <v>43</v>
      </c>
      <c r="I934">
        <v>3.31385</v>
      </c>
      <c r="J934">
        <v>-0.16442000000000001</v>
      </c>
      <c r="K934">
        <v>0.14155999999999999</v>
      </c>
      <c r="L934">
        <v>-2.4499999999999999E-3</v>
      </c>
      <c r="N934">
        <v>3.29</v>
      </c>
      <c r="O934">
        <v>67.23</v>
      </c>
      <c r="P934">
        <v>0.79452999999999996</v>
      </c>
      <c r="Q934">
        <v>47</v>
      </c>
      <c r="R934">
        <v>0.98299999999999998</v>
      </c>
      <c r="S934">
        <v>3.3</v>
      </c>
      <c r="T934">
        <v>69.099999999999994</v>
      </c>
      <c r="U934">
        <v>43</v>
      </c>
    </row>
    <row r="935" spans="1:21" x14ac:dyDescent="0.25">
      <c r="A935" t="s">
        <v>234</v>
      </c>
      <c r="B935" t="s">
        <v>237</v>
      </c>
      <c r="C935" t="s">
        <v>238</v>
      </c>
      <c r="D935" t="s">
        <v>24</v>
      </c>
      <c r="E935" t="s">
        <v>37</v>
      </c>
      <c r="F935" t="s">
        <v>38</v>
      </c>
      <c r="G935">
        <v>1</v>
      </c>
      <c r="H935" t="s">
        <v>31</v>
      </c>
      <c r="I935">
        <v>-6.6059200000000002</v>
      </c>
      <c r="J935">
        <v>8.9679000000000002</v>
      </c>
      <c r="K935">
        <v>0.26757999999999998</v>
      </c>
      <c r="N935">
        <v>0.09</v>
      </c>
      <c r="O935">
        <v>729.28</v>
      </c>
      <c r="P935">
        <v>0.51727999999999996</v>
      </c>
      <c r="Q935">
        <v>46</v>
      </c>
      <c r="R935">
        <v>0.93700000000000006</v>
      </c>
      <c r="S935">
        <v>0.1</v>
      </c>
      <c r="T935">
        <v>747.1</v>
      </c>
      <c r="U935">
        <v>44</v>
      </c>
    </row>
    <row r="936" spans="1:21" x14ac:dyDescent="0.25">
      <c r="A936" t="s">
        <v>234</v>
      </c>
      <c r="B936" t="s">
        <v>237</v>
      </c>
      <c r="C936" t="s">
        <v>238</v>
      </c>
      <c r="D936" t="s">
        <v>24</v>
      </c>
      <c r="E936" t="s">
        <v>39</v>
      </c>
      <c r="F936" t="s">
        <v>30</v>
      </c>
      <c r="G936" t="s">
        <v>27</v>
      </c>
      <c r="H936" t="s">
        <v>33</v>
      </c>
      <c r="I936">
        <v>1.0306900000000001</v>
      </c>
      <c r="J936">
        <v>0.51029000000000002</v>
      </c>
      <c r="K936">
        <v>-3.3600000000000001E-3</v>
      </c>
      <c r="N936">
        <v>2.67</v>
      </c>
      <c r="O936">
        <v>20.14</v>
      </c>
      <c r="P936">
        <v>9.4200000000000006E-2</v>
      </c>
      <c r="Q936">
        <v>47</v>
      </c>
      <c r="R936">
        <v>0.92800000000000005</v>
      </c>
      <c r="S936">
        <v>3</v>
      </c>
      <c r="T936">
        <v>23</v>
      </c>
      <c r="U936">
        <v>44</v>
      </c>
    </row>
    <row r="937" spans="1:21" x14ac:dyDescent="0.25">
      <c r="A937" t="s">
        <v>234</v>
      </c>
      <c r="B937" t="s">
        <v>230</v>
      </c>
      <c r="C937" t="s">
        <v>231</v>
      </c>
      <c r="D937" t="s">
        <v>24</v>
      </c>
      <c r="E937" t="s">
        <v>25</v>
      </c>
      <c r="F937" t="s">
        <v>26</v>
      </c>
      <c r="G937" t="s">
        <v>52</v>
      </c>
      <c r="H937" t="s">
        <v>43</v>
      </c>
      <c r="I937">
        <v>-0.97311000000000003</v>
      </c>
      <c r="J937">
        <v>0.73212999999999995</v>
      </c>
      <c r="K937">
        <v>-5.8399999999999997E-3</v>
      </c>
      <c r="L937">
        <v>1.1E-4</v>
      </c>
      <c r="N937">
        <v>0</v>
      </c>
      <c r="O937">
        <v>69</v>
      </c>
      <c r="P937">
        <v>1.9259999999999999E-2</v>
      </c>
      <c r="Q937">
        <v>45</v>
      </c>
      <c r="R937">
        <v>0.93899999999999995</v>
      </c>
      <c r="S937">
        <v>0</v>
      </c>
      <c r="T937">
        <v>80</v>
      </c>
      <c r="U937">
        <v>41</v>
      </c>
    </row>
    <row r="938" spans="1:21" x14ac:dyDescent="0.25">
      <c r="A938" t="s">
        <v>234</v>
      </c>
      <c r="B938" t="s">
        <v>230</v>
      </c>
      <c r="C938" t="s">
        <v>231</v>
      </c>
      <c r="D938" t="s">
        <v>29</v>
      </c>
      <c r="E938" t="s">
        <v>24</v>
      </c>
      <c r="F938" t="s">
        <v>30</v>
      </c>
      <c r="G938" t="s">
        <v>49</v>
      </c>
      <c r="H938" t="s">
        <v>33</v>
      </c>
      <c r="I938">
        <v>-0.16138</v>
      </c>
      <c r="J938">
        <v>2.40517</v>
      </c>
      <c r="K938">
        <v>0.16111</v>
      </c>
      <c r="N938">
        <v>1.99</v>
      </c>
      <c r="O938">
        <v>75.63</v>
      </c>
      <c r="P938">
        <v>1.0613300000000001</v>
      </c>
      <c r="Q938">
        <v>45</v>
      </c>
      <c r="R938">
        <v>0.86199999999999999</v>
      </c>
      <c r="S938">
        <v>1.3</v>
      </c>
      <c r="T938">
        <v>85.3</v>
      </c>
      <c r="U938">
        <v>42</v>
      </c>
    </row>
    <row r="939" spans="1:21" x14ac:dyDescent="0.25">
      <c r="A939" t="s">
        <v>234</v>
      </c>
      <c r="B939" t="s">
        <v>230</v>
      </c>
      <c r="C939" t="s">
        <v>231</v>
      </c>
      <c r="D939" t="s">
        <v>24</v>
      </c>
      <c r="E939" t="s">
        <v>32</v>
      </c>
      <c r="F939" t="s">
        <v>30</v>
      </c>
      <c r="G939">
        <v>1</v>
      </c>
      <c r="H939" t="s">
        <v>33</v>
      </c>
      <c r="I939">
        <v>1.5975600000000001</v>
      </c>
      <c r="J939">
        <v>0.24581</v>
      </c>
      <c r="K939">
        <v>-1.08E-3</v>
      </c>
      <c r="N939">
        <v>2.08</v>
      </c>
      <c r="O939">
        <v>13.35</v>
      </c>
      <c r="P939">
        <v>2.3807399999999999</v>
      </c>
      <c r="Q939">
        <v>45</v>
      </c>
      <c r="R939">
        <v>0.82599999999999996</v>
      </c>
      <c r="S939">
        <v>0.8</v>
      </c>
      <c r="T939">
        <v>16.899999999999999</v>
      </c>
      <c r="U939">
        <v>42</v>
      </c>
    </row>
    <row r="940" spans="1:21" x14ac:dyDescent="0.25">
      <c r="A940" t="s">
        <v>234</v>
      </c>
      <c r="B940" t="s">
        <v>230</v>
      </c>
      <c r="C940" t="s">
        <v>231</v>
      </c>
      <c r="D940" t="s">
        <v>24</v>
      </c>
      <c r="E940" t="s">
        <v>34</v>
      </c>
      <c r="F940" t="s">
        <v>30</v>
      </c>
      <c r="G940">
        <v>1</v>
      </c>
      <c r="H940" t="s">
        <v>33</v>
      </c>
      <c r="I940">
        <v>1.17164</v>
      </c>
      <c r="J940">
        <v>0.32513999999999998</v>
      </c>
      <c r="K940">
        <v>-2.4299999999999999E-3</v>
      </c>
      <c r="N940">
        <v>1.81</v>
      </c>
      <c r="O940">
        <v>12.05</v>
      </c>
      <c r="P940">
        <v>3.0205199999999999</v>
      </c>
      <c r="Q940">
        <v>45</v>
      </c>
      <c r="R940">
        <v>0.76100000000000001</v>
      </c>
      <c r="S940">
        <v>1</v>
      </c>
      <c r="T940">
        <v>14</v>
      </c>
      <c r="U940">
        <v>42</v>
      </c>
    </row>
    <row r="941" spans="1:21" x14ac:dyDescent="0.25">
      <c r="A941" t="s">
        <v>234</v>
      </c>
      <c r="B941" t="s">
        <v>230</v>
      </c>
      <c r="C941" t="s">
        <v>231</v>
      </c>
      <c r="D941" t="s">
        <v>25</v>
      </c>
      <c r="E941" t="s">
        <v>24</v>
      </c>
      <c r="F941" t="s">
        <v>35</v>
      </c>
      <c r="G941" t="s">
        <v>36</v>
      </c>
      <c r="H941" t="s">
        <v>33</v>
      </c>
      <c r="I941">
        <v>1.9937400000000001</v>
      </c>
      <c r="J941">
        <v>1.63948</v>
      </c>
      <c r="K941">
        <v>-8.2900000000000005E-3</v>
      </c>
      <c r="N941">
        <v>1.99</v>
      </c>
      <c r="O941">
        <v>68.489999999999995</v>
      </c>
      <c r="P941">
        <v>3.7077399999999998</v>
      </c>
      <c r="Q941">
        <v>45</v>
      </c>
      <c r="R941">
        <v>0.97</v>
      </c>
      <c r="S941">
        <v>1.3</v>
      </c>
      <c r="T941">
        <v>85.3</v>
      </c>
      <c r="U941">
        <v>42</v>
      </c>
    </row>
    <row r="942" spans="1:21" x14ac:dyDescent="0.25">
      <c r="A942" t="s">
        <v>234</v>
      </c>
      <c r="B942" t="s">
        <v>230</v>
      </c>
      <c r="C942" t="s">
        <v>231</v>
      </c>
      <c r="D942" t="s">
        <v>24</v>
      </c>
      <c r="E942" t="s">
        <v>37</v>
      </c>
      <c r="F942" t="s">
        <v>38</v>
      </c>
      <c r="G942">
        <v>1</v>
      </c>
      <c r="H942" t="s">
        <v>31</v>
      </c>
      <c r="I942">
        <v>-3.8423799999999999</v>
      </c>
      <c r="J942">
        <v>6.6074000000000002</v>
      </c>
      <c r="K942">
        <v>1.14876</v>
      </c>
      <c r="N942">
        <v>0.64</v>
      </c>
      <c r="O942">
        <v>694.76</v>
      </c>
      <c r="P942">
        <v>1.0718000000000001</v>
      </c>
      <c r="Q942">
        <v>44</v>
      </c>
      <c r="R942">
        <v>0.81100000000000005</v>
      </c>
      <c r="S942">
        <v>0</v>
      </c>
      <c r="T942">
        <v>772.1</v>
      </c>
      <c r="U942">
        <v>42</v>
      </c>
    </row>
    <row r="943" spans="1:21" x14ac:dyDescent="0.25">
      <c r="A943" t="s">
        <v>234</v>
      </c>
      <c r="B943" t="s">
        <v>230</v>
      </c>
      <c r="C943" t="s">
        <v>231</v>
      </c>
      <c r="D943" t="s">
        <v>24</v>
      </c>
      <c r="E943" t="s">
        <v>39</v>
      </c>
      <c r="F943" t="s">
        <v>30</v>
      </c>
      <c r="G943">
        <v>1</v>
      </c>
      <c r="H943" t="s">
        <v>33</v>
      </c>
      <c r="I943">
        <v>2.5598800000000002</v>
      </c>
      <c r="J943">
        <v>0.42636000000000002</v>
      </c>
      <c r="K943">
        <v>-3.1099999999999999E-3</v>
      </c>
      <c r="N943">
        <v>3.4</v>
      </c>
      <c r="O943">
        <v>17.16</v>
      </c>
      <c r="P943">
        <v>3.9143599999999998</v>
      </c>
      <c r="Q943">
        <v>45</v>
      </c>
      <c r="R943">
        <v>0.81599999999999995</v>
      </c>
      <c r="S943">
        <v>2</v>
      </c>
      <c r="T943">
        <v>20.5</v>
      </c>
      <c r="U943">
        <v>42</v>
      </c>
    </row>
    <row r="944" spans="1:21" x14ac:dyDescent="0.25">
      <c r="A944" t="s">
        <v>234</v>
      </c>
      <c r="B944" t="s">
        <v>239</v>
      </c>
      <c r="C944" t="s">
        <v>240</v>
      </c>
      <c r="D944" t="s">
        <v>24</v>
      </c>
      <c r="E944" t="s">
        <v>25</v>
      </c>
      <c r="F944" t="s">
        <v>26</v>
      </c>
      <c r="G944">
        <v>1</v>
      </c>
      <c r="H944" t="s">
        <v>33</v>
      </c>
      <c r="I944">
        <v>-5.1184900000000004</v>
      </c>
      <c r="J944">
        <v>1.0143500000000001</v>
      </c>
      <c r="K944">
        <v>-3.4099999999999998E-3</v>
      </c>
      <c r="N944">
        <v>1</v>
      </c>
      <c r="O944">
        <v>67</v>
      </c>
      <c r="P944">
        <v>6.7634100000000004</v>
      </c>
      <c r="Q944">
        <v>46</v>
      </c>
      <c r="R944">
        <v>0.98499999999999999</v>
      </c>
      <c r="S944">
        <v>3</v>
      </c>
      <c r="T944">
        <v>70</v>
      </c>
      <c r="U944">
        <v>43</v>
      </c>
    </row>
    <row r="945" spans="1:21" x14ac:dyDescent="0.25">
      <c r="A945" t="s">
        <v>234</v>
      </c>
      <c r="B945" t="s">
        <v>239</v>
      </c>
      <c r="C945" t="s">
        <v>240</v>
      </c>
      <c r="D945" t="s">
        <v>29</v>
      </c>
      <c r="E945" t="s">
        <v>24</v>
      </c>
      <c r="F945" t="s">
        <v>30</v>
      </c>
      <c r="G945" t="s">
        <v>49</v>
      </c>
      <c r="H945" t="s">
        <v>43</v>
      </c>
      <c r="I945">
        <v>0.91193999999999997</v>
      </c>
      <c r="J945">
        <v>2.3130500000000001</v>
      </c>
      <c r="K945">
        <v>0.38623000000000002</v>
      </c>
      <c r="L945">
        <v>-1.244E-2</v>
      </c>
      <c r="N945">
        <v>4.9000000000000004</v>
      </c>
      <c r="O945">
        <v>105</v>
      </c>
      <c r="P945">
        <v>0.85965999999999998</v>
      </c>
      <c r="Q945">
        <v>46</v>
      </c>
      <c r="R945">
        <v>0.93400000000000005</v>
      </c>
      <c r="S945">
        <v>5.3</v>
      </c>
      <c r="T945">
        <v>120</v>
      </c>
      <c r="U945">
        <v>42</v>
      </c>
    </row>
    <row r="946" spans="1:21" x14ac:dyDescent="0.25">
      <c r="A946" t="s">
        <v>234</v>
      </c>
      <c r="B946" t="s">
        <v>239</v>
      </c>
      <c r="C946" t="s">
        <v>240</v>
      </c>
      <c r="D946" t="s">
        <v>24</v>
      </c>
      <c r="E946" t="s">
        <v>32</v>
      </c>
      <c r="F946" t="s">
        <v>30</v>
      </c>
      <c r="G946" t="s">
        <v>27</v>
      </c>
      <c r="H946" t="s">
        <v>43</v>
      </c>
      <c r="I946">
        <v>0.36110999999999999</v>
      </c>
      <c r="J946">
        <v>0.29203000000000001</v>
      </c>
      <c r="K946">
        <v>-2.9399999999999999E-3</v>
      </c>
      <c r="L946">
        <v>2.0000000000000002E-5</v>
      </c>
      <c r="N946">
        <v>1.29</v>
      </c>
      <c r="O946">
        <v>26.11</v>
      </c>
      <c r="P946">
        <v>5.7140000000000003E-2</v>
      </c>
      <c r="Q946">
        <v>46</v>
      </c>
      <c r="R946">
        <v>0.93899999999999995</v>
      </c>
      <c r="S946">
        <v>1.4</v>
      </c>
      <c r="T946">
        <v>29</v>
      </c>
      <c r="U946">
        <v>42</v>
      </c>
    </row>
    <row r="947" spans="1:21" x14ac:dyDescent="0.25">
      <c r="A947" t="s">
        <v>234</v>
      </c>
      <c r="B947" t="s">
        <v>239</v>
      </c>
      <c r="C947" t="s">
        <v>240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-0.73585999999999996</v>
      </c>
      <c r="J947">
        <v>2.3705799999999999</v>
      </c>
      <c r="K947">
        <v>4.0439999999999997E-2</v>
      </c>
      <c r="N947">
        <v>1.21</v>
      </c>
      <c r="O947">
        <v>19.670000000000002</v>
      </c>
      <c r="P947">
        <v>0.20108999999999999</v>
      </c>
      <c r="Q947">
        <v>46</v>
      </c>
      <c r="R947">
        <v>0.91800000000000004</v>
      </c>
      <c r="S947">
        <v>1.5</v>
      </c>
      <c r="T947">
        <v>23.2</v>
      </c>
      <c r="U947">
        <v>44</v>
      </c>
    </row>
    <row r="948" spans="1:21" x14ac:dyDescent="0.25">
      <c r="A948" t="s">
        <v>234</v>
      </c>
      <c r="B948" t="s">
        <v>239</v>
      </c>
      <c r="C948" t="s">
        <v>240</v>
      </c>
      <c r="D948" t="s">
        <v>25</v>
      </c>
      <c r="E948" t="s">
        <v>24</v>
      </c>
      <c r="F948" t="s">
        <v>35</v>
      </c>
      <c r="G948">
        <v>1</v>
      </c>
      <c r="H948" t="s">
        <v>43</v>
      </c>
      <c r="I948">
        <v>3.2926500000000001</v>
      </c>
      <c r="J948">
        <v>1.6335</v>
      </c>
      <c r="K948">
        <v>-2.5739999999999999E-2</v>
      </c>
      <c r="L948">
        <v>4.0000000000000002E-4</v>
      </c>
      <c r="N948">
        <v>3.29</v>
      </c>
      <c r="O948">
        <v>117.21</v>
      </c>
      <c r="P948">
        <v>9.4755000000000003</v>
      </c>
      <c r="Q948">
        <v>46</v>
      </c>
      <c r="R948">
        <v>0.99</v>
      </c>
      <c r="S948">
        <v>5.3</v>
      </c>
      <c r="T948">
        <v>120</v>
      </c>
      <c r="U948">
        <v>42</v>
      </c>
    </row>
    <row r="949" spans="1:21" x14ac:dyDescent="0.25">
      <c r="A949" t="s">
        <v>234</v>
      </c>
      <c r="B949" t="s">
        <v>239</v>
      </c>
      <c r="C949" t="s">
        <v>240</v>
      </c>
      <c r="D949" t="s">
        <v>24</v>
      </c>
      <c r="E949" t="s">
        <v>37</v>
      </c>
      <c r="F949" t="s">
        <v>38</v>
      </c>
      <c r="G949">
        <v>1</v>
      </c>
      <c r="H949" t="s">
        <v>31</v>
      </c>
      <c r="I949">
        <v>-6.8061600000000002</v>
      </c>
      <c r="J949">
        <v>9.0515399999999993</v>
      </c>
      <c r="K949">
        <v>0.24210000000000001</v>
      </c>
      <c r="N949">
        <v>0.36</v>
      </c>
      <c r="O949">
        <v>1932.96</v>
      </c>
      <c r="P949">
        <v>0.49203999999999998</v>
      </c>
      <c r="Q949">
        <v>45</v>
      </c>
      <c r="R949">
        <v>0.96499999999999997</v>
      </c>
      <c r="S949">
        <v>0.2</v>
      </c>
      <c r="T949">
        <v>3306.8</v>
      </c>
      <c r="U949">
        <v>43</v>
      </c>
    </row>
    <row r="950" spans="1:21" x14ac:dyDescent="0.25">
      <c r="A950" t="s">
        <v>234</v>
      </c>
      <c r="B950" t="s">
        <v>239</v>
      </c>
      <c r="C950" t="s">
        <v>240</v>
      </c>
      <c r="D950" t="s">
        <v>24</v>
      </c>
      <c r="E950" t="s">
        <v>39</v>
      </c>
      <c r="F950" t="s">
        <v>30</v>
      </c>
      <c r="G950" t="s">
        <v>40</v>
      </c>
      <c r="H950" t="s">
        <v>60</v>
      </c>
      <c r="I950">
        <v>-4.0969999999999999E-2</v>
      </c>
      <c r="J950">
        <v>2.0897999999999999</v>
      </c>
      <c r="K950">
        <v>4.3800000000000002E-3</v>
      </c>
      <c r="N950">
        <v>2.12</v>
      </c>
      <c r="O950">
        <v>25.76</v>
      </c>
      <c r="P950">
        <v>6.6220000000000001E-2</v>
      </c>
      <c r="Q950">
        <v>46</v>
      </c>
      <c r="R950">
        <v>0.95099999999999996</v>
      </c>
      <c r="S950">
        <v>3</v>
      </c>
      <c r="T950">
        <v>30</v>
      </c>
      <c r="U950">
        <v>44</v>
      </c>
    </row>
    <row r="951" spans="1:21" x14ac:dyDescent="0.25">
      <c r="A951" t="s">
        <v>234</v>
      </c>
      <c r="B951" t="s">
        <v>232</v>
      </c>
      <c r="C951" t="s">
        <v>233</v>
      </c>
      <c r="D951" t="s">
        <v>24</v>
      </c>
      <c r="E951" t="s">
        <v>25</v>
      </c>
      <c r="F951" t="s">
        <v>26</v>
      </c>
      <c r="G951">
        <v>1</v>
      </c>
      <c r="H951" t="s">
        <v>43</v>
      </c>
      <c r="I951">
        <v>-1.5066600000000001</v>
      </c>
      <c r="J951">
        <v>0.68403999999999998</v>
      </c>
      <c r="K951">
        <v>-1.282E-2</v>
      </c>
      <c r="L951">
        <v>1.4999999999999999E-4</v>
      </c>
      <c r="N951">
        <v>1</v>
      </c>
      <c r="O951">
        <v>30</v>
      </c>
      <c r="P951">
        <v>0.40165000000000001</v>
      </c>
      <c r="Q951">
        <v>38</v>
      </c>
      <c r="R951">
        <v>0.99199999999999999</v>
      </c>
      <c r="S951">
        <v>0</v>
      </c>
      <c r="T951">
        <v>32</v>
      </c>
      <c r="U951">
        <v>34</v>
      </c>
    </row>
    <row r="952" spans="1:21" x14ac:dyDescent="0.25">
      <c r="A952" t="s">
        <v>234</v>
      </c>
      <c r="B952" t="s">
        <v>232</v>
      </c>
      <c r="C952" t="s">
        <v>233</v>
      </c>
      <c r="D952" t="s">
        <v>29</v>
      </c>
      <c r="E952" t="s">
        <v>24</v>
      </c>
      <c r="F952" t="s">
        <v>30</v>
      </c>
      <c r="G952" t="s">
        <v>49</v>
      </c>
      <c r="H952" t="s">
        <v>33</v>
      </c>
      <c r="I952">
        <v>0.70523000000000002</v>
      </c>
      <c r="J952">
        <v>3.2081599999999999</v>
      </c>
      <c r="K952">
        <v>0.12761</v>
      </c>
      <c r="N952">
        <v>4.6399999999999997</v>
      </c>
      <c r="O952">
        <v>66.180000000000007</v>
      </c>
      <c r="P952">
        <v>0.57715000000000005</v>
      </c>
      <c r="Q952">
        <v>38</v>
      </c>
      <c r="R952">
        <v>0.94099999999999995</v>
      </c>
      <c r="S952">
        <v>3.3</v>
      </c>
      <c r="T952">
        <v>67.099999999999994</v>
      </c>
      <c r="U952">
        <v>35</v>
      </c>
    </row>
    <row r="953" spans="1:21" x14ac:dyDescent="0.25">
      <c r="A953" t="s">
        <v>234</v>
      </c>
      <c r="B953" t="s">
        <v>232</v>
      </c>
      <c r="C953" t="s">
        <v>233</v>
      </c>
      <c r="D953" t="s">
        <v>24</v>
      </c>
      <c r="E953" t="s">
        <v>32</v>
      </c>
      <c r="F953" t="s">
        <v>30</v>
      </c>
      <c r="G953">
        <v>1</v>
      </c>
      <c r="H953" t="s">
        <v>31</v>
      </c>
      <c r="I953">
        <v>-1.2243999999999999</v>
      </c>
      <c r="J953">
        <v>2.5972499999999998</v>
      </c>
      <c r="K953">
        <v>2.2769999999999999E-2</v>
      </c>
      <c r="N953">
        <v>0.8</v>
      </c>
      <c r="O953">
        <v>12.36</v>
      </c>
      <c r="P953">
        <v>0.15090999999999999</v>
      </c>
      <c r="Q953">
        <v>38</v>
      </c>
      <c r="R953">
        <v>0.96</v>
      </c>
      <c r="S953">
        <v>0.9</v>
      </c>
      <c r="T953">
        <v>13.4</v>
      </c>
      <c r="U953">
        <v>36</v>
      </c>
    </row>
    <row r="954" spans="1:21" x14ac:dyDescent="0.25">
      <c r="A954" t="s">
        <v>234</v>
      </c>
      <c r="B954" t="s">
        <v>232</v>
      </c>
      <c r="C954" t="s">
        <v>233</v>
      </c>
      <c r="D954" t="s">
        <v>24</v>
      </c>
      <c r="E954" t="s">
        <v>34</v>
      </c>
      <c r="F954" t="s">
        <v>30</v>
      </c>
      <c r="G954" t="s">
        <v>52</v>
      </c>
      <c r="H954" t="s">
        <v>43</v>
      </c>
      <c r="I954">
        <v>-1.0694600000000001</v>
      </c>
      <c r="J954">
        <v>0.63397999999999999</v>
      </c>
      <c r="K954">
        <v>-1.155E-2</v>
      </c>
      <c r="L954">
        <v>8.0000000000000007E-5</v>
      </c>
      <c r="N954">
        <v>0.91</v>
      </c>
      <c r="O954">
        <v>14.49</v>
      </c>
      <c r="P954">
        <v>3.5899999999999999E-3</v>
      </c>
      <c r="Q954">
        <v>38</v>
      </c>
      <c r="R954">
        <v>0.92800000000000005</v>
      </c>
      <c r="S954">
        <v>0.9</v>
      </c>
      <c r="T954">
        <v>16</v>
      </c>
      <c r="U954">
        <v>34</v>
      </c>
    </row>
    <row r="955" spans="1:21" x14ac:dyDescent="0.25">
      <c r="A955" t="s">
        <v>234</v>
      </c>
      <c r="B955" t="s">
        <v>232</v>
      </c>
      <c r="C955" t="s">
        <v>233</v>
      </c>
      <c r="D955" t="s">
        <v>25</v>
      </c>
      <c r="E955" t="s">
        <v>24</v>
      </c>
      <c r="F955" t="s">
        <v>35</v>
      </c>
      <c r="G955" t="s">
        <v>36</v>
      </c>
      <c r="H955" t="s">
        <v>43</v>
      </c>
      <c r="I955">
        <v>3.3149199999999999</v>
      </c>
      <c r="J955">
        <v>1.20157</v>
      </c>
      <c r="K955">
        <v>0.13063</v>
      </c>
      <c r="L955">
        <v>-3.3600000000000001E-3</v>
      </c>
      <c r="N955">
        <v>3.31</v>
      </c>
      <c r="O955">
        <v>66.180000000000007</v>
      </c>
      <c r="P955">
        <v>0.76341999999999999</v>
      </c>
      <c r="Q955">
        <v>38</v>
      </c>
      <c r="R955">
        <v>0.995</v>
      </c>
      <c r="S955">
        <v>3.3</v>
      </c>
      <c r="T955">
        <v>67.099999999999994</v>
      </c>
      <c r="U955">
        <v>34</v>
      </c>
    </row>
    <row r="956" spans="1:21" x14ac:dyDescent="0.25">
      <c r="A956" t="s">
        <v>234</v>
      </c>
      <c r="B956" t="s">
        <v>232</v>
      </c>
      <c r="C956" t="s">
        <v>233</v>
      </c>
      <c r="D956" t="s">
        <v>24</v>
      </c>
      <c r="E956" t="s">
        <v>37</v>
      </c>
      <c r="F956" t="s">
        <v>38</v>
      </c>
      <c r="G956">
        <v>1</v>
      </c>
      <c r="H956" t="s">
        <v>31</v>
      </c>
      <c r="I956">
        <v>-7.3499100000000004</v>
      </c>
      <c r="J956">
        <v>9.5324000000000009</v>
      </c>
      <c r="K956">
        <v>0.25190000000000001</v>
      </c>
      <c r="N956">
        <v>0.23</v>
      </c>
      <c r="O956">
        <v>666.71</v>
      </c>
      <c r="P956">
        <v>0.50188999999999995</v>
      </c>
      <c r="Q956">
        <v>38</v>
      </c>
      <c r="R956">
        <v>0.96699999999999997</v>
      </c>
      <c r="S956">
        <v>0</v>
      </c>
      <c r="T956">
        <v>604.70000000000005</v>
      </c>
      <c r="U956">
        <v>36</v>
      </c>
    </row>
    <row r="957" spans="1:21" x14ac:dyDescent="0.25">
      <c r="A957" t="s">
        <v>234</v>
      </c>
      <c r="B957" t="s">
        <v>232</v>
      </c>
      <c r="C957" t="s">
        <v>233</v>
      </c>
      <c r="D957" t="s">
        <v>24</v>
      </c>
      <c r="E957" t="s">
        <v>39</v>
      </c>
      <c r="F957" t="s">
        <v>30</v>
      </c>
      <c r="G957" t="s">
        <v>40</v>
      </c>
      <c r="H957" t="s">
        <v>60</v>
      </c>
      <c r="I957">
        <v>0.11385000000000001</v>
      </c>
      <c r="J957">
        <v>1.9605699999999999</v>
      </c>
      <c r="K957">
        <v>4.0000000000000001E-3</v>
      </c>
      <c r="N957">
        <v>2.37</v>
      </c>
      <c r="O957">
        <v>19.05</v>
      </c>
      <c r="P957">
        <v>6.3240000000000005E-2</v>
      </c>
      <c r="Q957">
        <v>38</v>
      </c>
      <c r="R957">
        <v>0.95899999999999996</v>
      </c>
      <c r="S957">
        <v>2.5</v>
      </c>
      <c r="T957">
        <v>20</v>
      </c>
      <c r="U957">
        <v>36</v>
      </c>
    </row>
    <row r="958" spans="1:21" x14ac:dyDescent="0.25">
      <c r="A958" t="s">
        <v>234</v>
      </c>
      <c r="B958" t="s">
        <v>241</v>
      </c>
      <c r="C958" t="s">
        <v>242</v>
      </c>
      <c r="D958" t="s">
        <v>24</v>
      </c>
      <c r="E958" t="s">
        <v>25</v>
      </c>
      <c r="F958" t="s">
        <v>26</v>
      </c>
      <c r="G958" t="s">
        <v>52</v>
      </c>
      <c r="H958" t="s">
        <v>28</v>
      </c>
      <c r="I958">
        <v>-3.1322999999999999</v>
      </c>
      <c r="J958">
        <v>0.78517000000000003</v>
      </c>
      <c r="N958">
        <v>1</v>
      </c>
      <c r="O958">
        <v>94</v>
      </c>
      <c r="P958">
        <v>7.0499999999999998E-3</v>
      </c>
      <c r="Q958">
        <v>42</v>
      </c>
      <c r="R958">
        <v>0.98399999999999999</v>
      </c>
      <c r="S958">
        <v>0</v>
      </c>
      <c r="T958">
        <v>94</v>
      </c>
      <c r="U958">
        <v>40</v>
      </c>
    </row>
    <row r="959" spans="1:21" x14ac:dyDescent="0.25">
      <c r="A959" t="s">
        <v>234</v>
      </c>
      <c r="B959" t="s">
        <v>241</v>
      </c>
      <c r="C959" t="s">
        <v>242</v>
      </c>
      <c r="D959" t="s">
        <v>29</v>
      </c>
      <c r="E959" t="s">
        <v>24</v>
      </c>
      <c r="F959" t="s">
        <v>30</v>
      </c>
      <c r="G959" t="s">
        <v>49</v>
      </c>
      <c r="H959" t="s">
        <v>28</v>
      </c>
      <c r="I959">
        <v>-2.0269699999999999</v>
      </c>
      <c r="J959">
        <v>4.64337</v>
      </c>
      <c r="N959">
        <v>5.25</v>
      </c>
      <c r="O959">
        <v>114.49</v>
      </c>
      <c r="P959">
        <v>0.52905000000000002</v>
      </c>
      <c r="Q959">
        <v>42</v>
      </c>
      <c r="R959">
        <v>0.96099999999999997</v>
      </c>
      <c r="S959">
        <v>3.8</v>
      </c>
      <c r="T959">
        <v>118.6</v>
      </c>
      <c r="U959">
        <v>40</v>
      </c>
    </row>
    <row r="960" spans="1:21" x14ac:dyDescent="0.25">
      <c r="A960" t="s">
        <v>234</v>
      </c>
      <c r="B960" t="s">
        <v>241</v>
      </c>
      <c r="C960" t="s">
        <v>242</v>
      </c>
      <c r="D960" t="s">
        <v>24</v>
      </c>
      <c r="E960" t="s">
        <v>32</v>
      </c>
      <c r="F960" t="s">
        <v>30</v>
      </c>
      <c r="G960" t="s">
        <v>52</v>
      </c>
      <c r="H960" t="s">
        <v>33</v>
      </c>
      <c r="I960">
        <v>0.18770000000000001</v>
      </c>
      <c r="J960">
        <v>0.27004</v>
      </c>
      <c r="K960">
        <v>-6.4000000000000005E-4</v>
      </c>
      <c r="N960">
        <v>1.2</v>
      </c>
      <c r="O960">
        <v>22.73</v>
      </c>
      <c r="P960">
        <v>9.7999999999999997E-4</v>
      </c>
      <c r="Q960">
        <v>42</v>
      </c>
      <c r="R960">
        <v>0.97099999999999997</v>
      </c>
      <c r="S960">
        <v>1.2</v>
      </c>
      <c r="T960">
        <v>26.3</v>
      </c>
      <c r="U960">
        <v>39</v>
      </c>
    </row>
    <row r="961" spans="1:21" x14ac:dyDescent="0.25">
      <c r="A961" t="s">
        <v>234</v>
      </c>
      <c r="B961" t="s">
        <v>241</v>
      </c>
      <c r="C961" t="s">
        <v>242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5.1336899999999996</v>
      </c>
      <c r="J961">
        <v>0.11162999999999999</v>
      </c>
      <c r="N961">
        <v>5.56</v>
      </c>
      <c r="O961">
        <v>17.91</v>
      </c>
      <c r="P961">
        <v>9.7124799999999993</v>
      </c>
      <c r="Q961">
        <v>42</v>
      </c>
      <c r="R961">
        <v>0.50800000000000001</v>
      </c>
      <c r="S961">
        <v>1.8</v>
      </c>
      <c r="T961">
        <v>22.6</v>
      </c>
      <c r="U961">
        <v>40</v>
      </c>
    </row>
    <row r="962" spans="1:21" x14ac:dyDescent="0.25">
      <c r="A962" t="s">
        <v>234</v>
      </c>
      <c r="B962" t="s">
        <v>241</v>
      </c>
      <c r="C962" t="s">
        <v>242</v>
      </c>
      <c r="D962" t="s">
        <v>25</v>
      </c>
      <c r="E962" t="s">
        <v>24</v>
      </c>
      <c r="F962" t="s">
        <v>35</v>
      </c>
      <c r="G962" t="s">
        <v>71</v>
      </c>
      <c r="H962" t="s">
        <v>33</v>
      </c>
      <c r="I962">
        <v>3.7954699999999999</v>
      </c>
      <c r="J962">
        <v>1.4532400000000001</v>
      </c>
      <c r="K962">
        <v>-2.9299999999999999E-3</v>
      </c>
      <c r="N962">
        <v>3.8</v>
      </c>
      <c r="O962">
        <v>114.49</v>
      </c>
      <c r="P962">
        <v>2.5090000000000001E-2</v>
      </c>
      <c r="Q962">
        <v>42</v>
      </c>
      <c r="R962">
        <v>0.98399999999999999</v>
      </c>
      <c r="S962">
        <v>3.8</v>
      </c>
      <c r="T962">
        <v>118.6</v>
      </c>
      <c r="U962">
        <v>39</v>
      </c>
    </row>
    <row r="963" spans="1:21" x14ac:dyDescent="0.25">
      <c r="A963" t="s">
        <v>234</v>
      </c>
      <c r="B963" t="s">
        <v>241</v>
      </c>
      <c r="C963" t="s">
        <v>242</v>
      </c>
      <c r="D963" t="s">
        <v>24</v>
      </c>
      <c r="E963" t="s">
        <v>37</v>
      </c>
      <c r="F963" t="s">
        <v>38</v>
      </c>
      <c r="G963">
        <v>1</v>
      </c>
      <c r="H963" t="s">
        <v>31</v>
      </c>
      <c r="I963">
        <v>-6.7196999999999996</v>
      </c>
      <c r="J963">
        <v>9.1698299999999993</v>
      </c>
      <c r="K963">
        <v>0.27262999999999998</v>
      </c>
      <c r="N963">
        <v>0.6</v>
      </c>
      <c r="O963">
        <v>2505.31</v>
      </c>
      <c r="P963">
        <v>0.52214000000000005</v>
      </c>
      <c r="Q963">
        <v>38</v>
      </c>
      <c r="R963">
        <v>0.85199999999999998</v>
      </c>
      <c r="S963">
        <v>13.7</v>
      </c>
      <c r="T963">
        <v>4631.3</v>
      </c>
      <c r="U963">
        <v>36</v>
      </c>
    </row>
    <row r="964" spans="1:21" x14ac:dyDescent="0.25">
      <c r="A964" t="s">
        <v>234</v>
      </c>
      <c r="B964" t="s">
        <v>241</v>
      </c>
      <c r="C964" t="s">
        <v>242</v>
      </c>
      <c r="D964" t="s">
        <v>24</v>
      </c>
      <c r="E964" t="s">
        <v>39</v>
      </c>
      <c r="F964" t="s">
        <v>30</v>
      </c>
      <c r="G964">
        <v>1</v>
      </c>
      <c r="H964" t="s">
        <v>31</v>
      </c>
      <c r="I964">
        <v>0.30514999999999998</v>
      </c>
      <c r="J964">
        <v>1.86748</v>
      </c>
      <c r="K964">
        <v>2.673E-2</v>
      </c>
      <c r="N964">
        <v>3.19</v>
      </c>
      <c r="O964">
        <v>25.03</v>
      </c>
      <c r="P964">
        <v>0.16350000000000001</v>
      </c>
      <c r="Q964">
        <v>42</v>
      </c>
      <c r="R964">
        <v>0.83499999999999996</v>
      </c>
      <c r="S964">
        <v>2.8</v>
      </c>
      <c r="T964">
        <v>29</v>
      </c>
      <c r="U964">
        <v>40</v>
      </c>
    </row>
    <row r="965" spans="1:21" x14ac:dyDescent="0.25">
      <c r="A965" t="s">
        <v>234</v>
      </c>
      <c r="B965" t="s">
        <v>207</v>
      </c>
      <c r="C965" t="s">
        <v>208</v>
      </c>
      <c r="D965" t="s">
        <v>24</v>
      </c>
      <c r="E965" t="s">
        <v>25</v>
      </c>
      <c r="F965" t="s">
        <v>26</v>
      </c>
      <c r="G965" t="s">
        <v>52</v>
      </c>
      <c r="H965" t="s">
        <v>33</v>
      </c>
      <c r="I965">
        <v>0.44305</v>
      </c>
      <c r="J965">
        <v>0.32911000000000001</v>
      </c>
      <c r="K965">
        <v>2.0699999999999998E-3</v>
      </c>
      <c r="N965">
        <v>2</v>
      </c>
      <c r="O965">
        <v>45</v>
      </c>
      <c r="P965">
        <v>1.157E-2</v>
      </c>
      <c r="Q965">
        <v>37</v>
      </c>
      <c r="R965">
        <v>0.88400000000000001</v>
      </c>
      <c r="S965">
        <v>1</v>
      </c>
      <c r="T965">
        <v>45</v>
      </c>
      <c r="U965">
        <v>34</v>
      </c>
    </row>
    <row r="966" spans="1:21" x14ac:dyDescent="0.25">
      <c r="A966" t="s">
        <v>234</v>
      </c>
      <c r="B966" t="s">
        <v>207</v>
      </c>
      <c r="C966" t="s">
        <v>208</v>
      </c>
      <c r="D966" t="s">
        <v>29</v>
      </c>
      <c r="E966" t="s">
        <v>24</v>
      </c>
      <c r="F966" t="s">
        <v>30</v>
      </c>
      <c r="G966" t="s">
        <v>49</v>
      </c>
      <c r="H966" t="s">
        <v>43</v>
      </c>
      <c r="I966">
        <v>5.3950500000000003</v>
      </c>
      <c r="J966">
        <v>-0.13894000000000001</v>
      </c>
      <c r="K966">
        <v>0.56637999999999999</v>
      </c>
      <c r="L966">
        <v>-1.8259999999999998E-2</v>
      </c>
      <c r="N966">
        <v>1.83</v>
      </c>
      <c r="O966">
        <v>82</v>
      </c>
      <c r="P966">
        <v>0.55776999999999999</v>
      </c>
      <c r="Q966">
        <v>37</v>
      </c>
      <c r="R966">
        <v>0.92600000000000005</v>
      </c>
      <c r="S966">
        <v>7</v>
      </c>
      <c r="T966">
        <v>86.9</v>
      </c>
      <c r="U966">
        <v>33</v>
      </c>
    </row>
    <row r="967" spans="1:21" x14ac:dyDescent="0.25">
      <c r="A967" t="s">
        <v>234</v>
      </c>
      <c r="B967" t="s">
        <v>207</v>
      </c>
      <c r="C967" t="s">
        <v>208</v>
      </c>
      <c r="D967" t="s">
        <v>24</v>
      </c>
      <c r="E967" t="s">
        <v>32</v>
      </c>
      <c r="F967" t="s">
        <v>30</v>
      </c>
      <c r="G967" t="s">
        <v>27</v>
      </c>
      <c r="H967" t="s">
        <v>43</v>
      </c>
      <c r="I967">
        <v>-0.96450999999999998</v>
      </c>
      <c r="J967">
        <v>0.50787000000000004</v>
      </c>
      <c r="K967">
        <v>-8.4200000000000004E-3</v>
      </c>
      <c r="L967">
        <v>6.0000000000000002E-5</v>
      </c>
      <c r="N967">
        <v>2.0299999999999998</v>
      </c>
      <c r="O967">
        <v>21.87</v>
      </c>
      <c r="P967">
        <v>4.4740000000000002E-2</v>
      </c>
      <c r="Q967">
        <v>37</v>
      </c>
      <c r="R967">
        <v>0.93100000000000005</v>
      </c>
      <c r="S967">
        <v>1.6</v>
      </c>
      <c r="T967">
        <v>20.8</v>
      </c>
      <c r="U967">
        <v>33</v>
      </c>
    </row>
    <row r="968" spans="1:21" x14ac:dyDescent="0.25">
      <c r="A968" t="s">
        <v>234</v>
      </c>
      <c r="B968" t="s">
        <v>207</v>
      </c>
      <c r="C968" t="s">
        <v>208</v>
      </c>
      <c r="D968" t="s">
        <v>24</v>
      </c>
      <c r="E968" t="s">
        <v>34</v>
      </c>
      <c r="F968" t="s">
        <v>30</v>
      </c>
      <c r="G968" t="s">
        <v>27</v>
      </c>
      <c r="H968" t="s">
        <v>33</v>
      </c>
      <c r="I968">
        <v>0.48780000000000001</v>
      </c>
      <c r="J968">
        <v>0.41382999999999998</v>
      </c>
      <c r="K968">
        <v>-3.1199999999999999E-3</v>
      </c>
      <c r="N968">
        <v>1.24</v>
      </c>
      <c r="O968">
        <v>14.21</v>
      </c>
      <c r="P968">
        <v>0.15683</v>
      </c>
      <c r="Q968">
        <v>37</v>
      </c>
      <c r="R968">
        <v>0.77700000000000002</v>
      </c>
      <c r="S968">
        <v>2.1</v>
      </c>
      <c r="T968">
        <v>20</v>
      </c>
      <c r="U968">
        <v>34</v>
      </c>
    </row>
    <row r="969" spans="1:21" x14ac:dyDescent="0.25">
      <c r="A969" t="s">
        <v>234</v>
      </c>
      <c r="B969" t="s">
        <v>207</v>
      </c>
      <c r="C969" t="s">
        <v>208</v>
      </c>
      <c r="D969" t="s">
        <v>25</v>
      </c>
      <c r="E969" t="s">
        <v>24</v>
      </c>
      <c r="F969" t="s">
        <v>35</v>
      </c>
      <c r="G969">
        <v>1</v>
      </c>
      <c r="H969" t="s">
        <v>43</v>
      </c>
      <c r="I969">
        <v>-8.7886600000000001</v>
      </c>
      <c r="J969">
        <v>5.6963200000000001</v>
      </c>
      <c r="K969">
        <v>-0.19864999999999999</v>
      </c>
      <c r="L969">
        <v>2.6900000000000001E-3</v>
      </c>
      <c r="N969">
        <v>1.83</v>
      </c>
      <c r="O969">
        <v>90.8</v>
      </c>
      <c r="P969">
        <v>69.590490000000003</v>
      </c>
      <c r="Q969">
        <v>37</v>
      </c>
      <c r="R969">
        <v>0.85299999999999998</v>
      </c>
      <c r="S969">
        <v>7</v>
      </c>
      <c r="T969">
        <v>86.9</v>
      </c>
      <c r="U969">
        <v>33</v>
      </c>
    </row>
    <row r="970" spans="1:21" x14ac:dyDescent="0.25">
      <c r="A970" t="s">
        <v>234</v>
      </c>
      <c r="B970" t="s">
        <v>207</v>
      </c>
      <c r="C970" t="s">
        <v>208</v>
      </c>
      <c r="D970" t="s">
        <v>24</v>
      </c>
      <c r="E970" t="s">
        <v>37</v>
      </c>
      <c r="F970" t="s">
        <v>38</v>
      </c>
      <c r="G970">
        <v>1</v>
      </c>
      <c r="H970" t="s">
        <v>31</v>
      </c>
      <c r="I970">
        <v>-4.7289300000000001</v>
      </c>
      <c r="J970">
        <v>7.5454400000000001</v>
      </c>
      <c r="K970">
        <v>0.32716000000000001</v>
      </c>
      <c r="N970">
        <v>3.27</v>
      </c>
      <c r="O970">
        <v>942.44</v>
      </c>
      <c r="P970">
        <v>0.57198000000000004</v>
      </c>
      <c r="Q970">
        <v>33</v>
      </c>
      <c r="R970">
        <v>0.86199999999999999</v>
      </c>
      <c r="S970">
        <v>0.8</v>
      </c>
      <c r="T970">
        <v>791.9</v>
      </c>
      <c r="U970">
        <v>31</v>
      </c>
    </row>
    <row r="971" spans="1:21" x14ac:dyDescent="0.25">
      <c r="A971" t="s">
        <v>234</v>
      </c>
      <c r="B971" t="s">
        <v>207</v>
      </c>
      <c r="C971" t="s">
        <v>208</v>
      </c>
      <c r="D971" t="s">
        <v>24</v>
      </c>
      <c r="E971" t="s">
        <v>39</v>
      </c>
      <c r="F971" t="s">
        <v>30</v>
      </c>
      <c r="G971">
        <v>1</v>
      </c>
      <c r="H971" t="s">
        <v>31</v>
      </c>
      <c r="I971">
        <v>0.23887</v>
      </c>
      <c r="J971">
        <v>1.9076</v>
      </c>
      <c r="K971">
        <v>3.4770000000000002E-2</v>
      </c>
      <c r="N971">
        <v>1.41</v>
      </c>
      <c r="O971">
        <v>22.73</v>
      </c>
      <c r="P971">
        <v>0.18647</v>
      </c>
      <c r="Q971">
        <v>37</v>
      </c>
      <c r="R971">
        <v>0.81</v>
      </c>
      <c r="S971">
        <v>4</v>
      </c>
      <c r="T971">
        <v>26</v>
      </c>
      <c r="U971">
        <v>35</v>
      </c>
    </row>
    <row r="972" spans="1:21" x14ac:dyDescent="0.25">
      <c r="A972" t="s">
        <v>243</v>
      </c>
      <c r="B972" t="s">
        <v>210</v>
      </c>
      <c r="C972" t="s">
        <v>211</v>
      </c>
      <c r="D972" t="s">
        <v>24</v>
      </c>
      <c r="E972" t="s">
        <v>25</v>
      </c>
      <c r="F972" t="s">
        <v>26</v>
      </c>
      <c r="G972" t="s">
        <v>52</v>
      </c>
      <c r="H972" t="s">
        <v>28</v>
      </c>
      <c r="I972">
        <v>-2.53308</v>
      </c>
      <c r="J972">
        <v>0.94559000000000004</v>
      </c>
      <c r="N972">
        <v>1</v>
      </c>
      <c r="O972">
        <v>120</v>
      </c>
      <c r="P972">
        <v>4.5560000000000003E-2</v>
      </c>
      <c r="Q972">
        <v>60</v>
      </c>
      <c r="R972">
        <v>0.92900000000000005</v>
      </c>
      <c r="S972">
        <v>0</v>
      </c>
      <c r="T972">
        <v>88</v>
      </c>
      <c r="U972">
        <v>58</v>
      </c>
    </row>
    <row r="973" spans="1:21" x14ac:dyDescent="0.25">
      <c r="A973" t="s">
        <v>243</v>
      </c>
      <c r="B973" t="s">
        <v>210</v>
      </c>
      <c r="C973" t="s">
        <v>211</v>
      </c>
      <c r="D973" t="s">
        <v>29</v>
      </c>
      <c r="E973" t="s">
        <v>24</v>
      </c>
      <c r="F973" t="s">
        <v>30</v>
      </c>
      <c r="G973" t="s">
        <v>85</v>
      </c>
      <c r="H973" t="s">
        <v>33</v>
      </c>
      <c r="I973">
        <v>-0.88817000000000002</v>
      </c>
      <c r="J973">
        <v>2.9215499999999999</v>
      </c>
      <c r="K973">
        <v>0.10277</v>
      </c>
      <c r="N973">
        <v>4.1500000000000004</v>
      </c>
      <c r="O973">
        <v>92.73</v>
      </c>
      <c r="P973">
        <v>7.2952399999999997</v>
      </c>
      <c r="Q973">
        <v>59</v>
      </c>
      <c r="R973">
        <v>0.88900000000000001</v>
      </c>
      <c r="S973">
        <v>2.9</v>
      </c>
      <c r="T973">
        <v>103.1</v>
      </c>
      <c r="U973">
        <v>56</v>
      </c>
    </row>
    <row r="974" spans="1:21" x14ac:dyDescent="0.25">
      <c r="A974" t="s">
        <v>243</v>
      </c>
      <c r="B974" t="s">
        <v>210</v>
      </c>
      <c r="C974" t="s">
        <v>211</v>
      </c>
      <c r="D974" t="s">
        <v>24</v>
      </c>
      <c r="E974" t="s">
        <v>32</v>
      </c>
      <c r="F974" t="s">
        <v>30</v>
      </c>
      <c r="G974" t="s">
        <v>27</v>
      </c>
      <c r="H974" t="s">
        <v>43</v>
      </c>
      <c r="I974">
        <v>-0.58987000000000001</v>
      </c>
      <c r="J974">
        <v>0.53395000000000004</v>
      </c>
      <c r="K974">
        <v>-7.9100000000000004E-3</v>
      </c>
      <c r="L974">
        <v>5.0000000000000002E-5</v>
      </c>
      <c r="N974">
        <v>0.86</v>
      </c>
      <c r="O974">
        <v>18.62</v>
      </c>
      <c r="P974">
        <v>4.4490000000000002E-2</v>
      </c>
      <c r="Q974">
        <v>59</v>
      </c>
      <c r="R974">
        <v>0.94</v>
      </c>
      <c r="S974">
        <v>1.5</v>
      </c>
      <c r="T974">
        <v>19.899999999999999</v>
      </c>
      <c r="U974">
        <v>55</v>
      </c>
    </row>
    <row r="975" spans="1:21" x14ac:dyDescent="0.25">
      <c r="A975" t="s">
        <v>243</v>
      </c>
      <c r="B975" t="s">
        <v>210</v>
      </c>
      <c r="C975" t="s">
        <v>211</v>
      </c>
      <c r="D975" t="s">
        <v>24</v>
      </c>
      <c r="E975" t="s">
        <v>34</v>
      </c>
      <c r="F975" t="s">
        <v>30</v>
      </c>
      <c r="G975" t="s">
        <v>40</v>
      </c>
      <c r="H975" t="s">
        <v>33</v>
      </c>
      <c r="I975">
        <v>2.3468499999999999</v>
      </c>
      <c r="J975">
        <v>0.24872</v>
      </c>
      <c r="K975">
        <v>-1.0200000000000001E-3</v>
      </c>
      <c r="N975">
        <v>3.04</v>
      </c>
      <c r="O975">
        <v>16.64</v>
      </c>
      <c r="P975">
        <v>0.74095999999999995</v>
      </c>
      <c r="Q975">
        <v>59</v>
      </c>
      <c r="R975">
        <v>0.68300000000000005</v>
      </c>
      <c r="S975">
        <v>2.5</v>
      </c>
      <c r="T975">
        <v>19.5</v>
      </c>
      <c r="U975">
        <v>56</v>
      </c>
    </row>
    <row r="976" spans="1:21" x14ac:dyDescent="0.25">
      <c r="A976" t="s">
        <v>243</v>
      </c>
      <c r="B976" t="s">
        <v>210</v>
      </c>
      <c r="C976" t="s">
        <v>211</v>
      </c>
      <c r="D976" t="s">
        <v>25</v>
      </c>
      <c r="E976" t="s">
        <v>24</v>
      </c>
      <c r="F976" t="s">
        <v>35</v>
      </c>
      <c r="G976" t="s">
        <v>71</v>
      </c>
      <c r="H976" t="s">
        <v>33</v>
      </c>
      <c r="I976">
        <v>2.8367800000000001</v>
      </c>
      <c r="J976">
        <v>1.3198799999999999</v>
      </c>
      <c r="K976">
        <v>-4.7600000000000003E-3</v>
      </c>
      <c r="N976">
        <v>2.84</v>
      </c>
      <c r="O976">
        <v>92.73</v>
      </c>
      <c r="P976">
        <v>7.6590000000000005E-2</v>
      </c>
      <c r="Q976">
        <v>60</v>
      </c>
      <c r="R976">
        <v>0.94</v>
      </c>
      <c r="S976">
        <v>2.9</v>
      </c>
      <c r="T976">
        <v>103.1</v>
      </c>
      <c r="U976">
        <v>57</v>
      </c>
    </row>
    <row r="977" spans="1:21" x14ac:dyDescent="0.25">
      <c r="A977" t="s">
        <v>243</v>
      </c>
      <c r="B977" t="s">
        <v>210</v>
      </c>
      <c r="C977" t="s">
        <v>211</v>
      </c>
      <c r="D977" t="s">
        <v>24</v>
      </c>
      <c r="E977" t="s">
        <v>37</v>
      </c>
      <c r="F977" t="s">
        <v>38</v>
      </c>
      <c r="G977" t="s">
        <v>52</v>
      </c>
      <c r="H977" t="s">
        <v>33</v>
      </c>
      <c r="I977">
        <v>-24.918330000000001</v>
      </c>
      <c r="J977">
        <v>6.4070099999999996</v>
      </c>
      <c r="K977">
        <v>8.5050000000000001E-2</v>
      </c>
      <c r="N977">
        <v>3.15</v>
      </c>
      <c r="O977">
        <v>1300.56</v>
      </c>
      <c r="P977">
        <v>10.42844</v>
      </c>
      <c r="Q977">
        <v>59</v>
      </c>
      <c r="R977">
        <v>0.88</v>
      </c>
      <c r="S977">
        <v>5.7</v>
      </c>
      <c r="T977">
        <v>1849.9</v>
      </c>
      <c r="U977">
        <v>56</v>
      </c>
    </row>
    <row r="978" spans="1:21" x14ac:dyDescent="0.25">
      <c r="A978" t="s">
        <v>243</v>
      </c>
      <c r="B978" t="s">
        <v>210</v>
      </c>
      <c r="C978" t="s">
        <v>211</v>
      </c>
      <c r="D978" t="s">
        <v>24</v>
      </c>
      <c r="E978" t="s">
        <v>39</v>
      </c>
      <c r="F978" t="s">
        <v>30</v>
      </c>
      <c r="G978">
        <v>1</v>
      </c>
      <c r="H978" t="s">
        <v>31</v>
      </c>
      <c r="I978">
        <v>0.41126000000000001</v>
      </c>
      <c r="J978">
        <v>1.6406000000000001</v>
      </c>
      <c r="K978">
        <v>2.5139999999999999E-2</v>
      </c>
      <c r="N978">
        <v>2.4900000000000002</v>
      </c>
      <c r="O978">
        <v>18.14</v>
      </c>
      <c r="P978">
        <v>0.15853999999999999</v>
      </c>
      <c r="Q978">
        <v>59</v>
      </c>
      <c r="R978">
        <v>0.81</v>
      </c>
      <c r="S978">
        <v>4</v>
      </c>
      <c r="T978">
        <v>22</v>
      </c>
      <c r="U978">
        <v>57</v>
      </c>
    </row>
    <row r="979" spans="1:21" x14ac:dyDescent="0.25">
      <c r="A979" t="s">
        <v>243</v>
      </c>
      <c r="B979" t="s">
        <v>150</v>
      </c>
      <c r="C979" t="s">
        <v>151</v>
      </c>
      <c r="D979" t="s">
        <v>24</v>
      </c>
      <c r="E979" t="s">
        <v>25</v>
      </c>
      <c r="F979" t="s">
        <v>26</v>
      </c>
      <c r="G979" t="s">
        <v>52</v>
      </c>
      <c r="H979" t="s">
        <v>28</v>
      </c>
      <c r="I979">
        <v>-1.71343</v>
      </c>
      <c r="J979">
        <v>0.70562000000000002</v>
      </c>
      <c r="N979">
        <v>1</v>
      </c>
      <c r="O979">
        <v>120</v>
      </c>
      <c r="P979">
        <v>2.7009999999999999E-2</v>
      </c>
      <c r="Q979">
        <v>66</v>
      </c>
      <c r="R979">
        <v>0.93400000000000005</v>
      </c>
      <c r="S979">
        <v>0</v>
      </c>
      <c r="T979">
        <v>87</v>
      </c>
      <c r="U979">
        <v>64</v>
      </c>
    </row>
    <row r="980" spans="1:21" x14ac:dyDescent="0.25">
      <c r="A980" t="s">
        <v>243</v>
      </c>
      <c r="B980" t="s">
        <v>150</v>
      </c>
      <c r="C980" t="s">
        <v>151</v>
      </c>
      <c r="D980" t="s">
        <v>29</v>
      </c>
      <c r="E980" t="s">
        <v>24</v>
      </c>
      <c r="F980" t="s">
        <v>30</v>
      </c>
      <c r="G980">
        <v>1</v>
      </c>
      <c r="H980" t="s">
        <v>31</v>
      </c>
      <c r="I980">
        <v>0.41260000000000002</v>
      </c>
      <c r="J980">
        <v>3.72384</v>
      </c>
      <c r="K980">
        <v>5.5149999999999998E-2</v>
      </c>
      <c r="N980">
        <v>4.5599999999999996</v>
      </c>
      <c r="O980">
        <v>130</v>
      </c>
      <c r="P980">
        <v>0.23485</v>
      </c>
      <c r="Q980">
        <v>65</v>
      </c>
      <c r="R980">
        <v>0.83699999999999997</v>
      </c>
      <c r="S980">
        <v>2.9</v>
      </c>
      <c r="T980">
        <v>144.80000000000001</v>
      </c>
      <c r="U980">
        <v>63</v>
      </c>
    </row>
    <row r="981" spans="1:21" x14ac:dyDescent="0.25">
      <c r="A981" t="s">
        <v>243</v>
      </c>
      <c r="B981" t="s">
        <v>150</v>
      </c>
      <c r="C981" t="s">
        <v>151</v>
      </c>
      <c r="D981" t="s">
        <v>24</v>
      </c>
      <c r="E981" t="s">
        <v>32</v>
      </c>
      <c r="F981" t="s">
        <v>30</v>
      </c>
      <c r="G981" t="s">
        <v>52</v>
      </c>
      <c r="H981" t="s">
        <v>157</v>
      </c>
      <c r="I981">
        <v>-0.73809000000000002</v>
      </c>
      <c r="J981">
        <v>2.4428700000000001</v>
      </c>
      <c r="K981">
        <v>1.0000000000000001E-5</v>
      </c>
      <c r="N981">
        <v>0.98</v>
      </c>
      <c r="O981">
        <v>25.41</v>
      </c>
      <c r="P981">
        <v>2.5600000000000002E-3</v>
      </c>
      <c r="Q981">
        <v>65</v>
      </c>
      <c r="R981">
        <v>0.92500000000000004</v>
      </c>
      <c r="S981">
        <v>2.6</v>
      </c>
      <c r="T981">
        <v>25.9</v>
      </c>
      <c r="U981">
        <v>63</v>
      </c>
    </row>
    <row r="982" spans="1:21" x14ac:dyDescent="0.25">
      <c r="A982" t="s">
        <v>243</v>
      </c>
      <c r="B982" t="s">
        <v>150</v>
      </c>
      <c r="C982" t="s">
        <v>151</v>
      </c>
      <c r="D982" t="s">
        <v>24</v>
      </c>
      <c r="E982" t="s">
        <v>34</v>
      </c>
      <c r="F982" t="s">
        <v>30</v>
      </c>
      <c r="G982" t="s">
        <v>40</v>
      </c>
      <c r="H982" t="s">
        <v>43</v>
      </c>
      <c r="I982">
        <v>0.34465000000000001</v>
      </c>
      <c r="J982">
        <v>0.49070999999999998</v>
      </c>
      <c r="K982">
        <v>-4.5599999999999998E-3</v>
      </c>
      <c r="L982">
        <v>2.0000000000000002E-5</v>
      </c>
      <c r="N982">
        <v>1.7</v>
      </c>
      <c r="O982">
        <v>22.22</v>
      </c>
      <c r="P982">
        <v>0.78705000000000003</v>
      </c>
      <c r="Q982">
        <v>65</v>
      </c>
      <c r="R982">
        <v>0.76900000000000002</v>
      </c>
      <c r="S982">
        <v>4.5</v>
      </c>
      <c r="T982">
        <v>25</v>
      </c>
      <c r="U982">
        <v>61</v>
      </c>
    </row>
    <row r="983" spans="1:21" x14ac:dyDescent="0.25">
      <c r="A983" t="s">
        <v>243</v>
      </c>
      <c r="B983" t="s">
        <v>150</v>
      </c>
      <c r="C983" t="s">
        <v>151</v>
      </c>
      <c r="D983" t="s">
        <v>25</v>
      </c>
      <c r="E983" t="s">
        <v>24</v>
      </c>
      <c r="F983" t="s">
        <v>35</v>
      </c>
      <c r="G983" t="s">
        <v>71</v>
      </c>
      <c r="H983" t="s">
        <v>33</v>
      </c>
      <c r="I983">
        <v>2.8327</v>
      </c>
      <c r="J983">
        <v>1.72872</v>
      </c>
      <c r="K983">
        <v>-4.8399999999999997E-3</v>
      </c>
      <c r="N983">
        <v>2.83</v>
      </c>
      <c r="O983">
        <v>140.59</v>
      </c>
      <c r="P983">
        <v>0.13066</v>
      </c>
      <c r="Q983">
        <v>66</v>
      </c>
      <c r="R983">
        <v>0.94199999999999995</v>
      </c>
      <c r="S983">
        <v>2.9</v>
      </c>
      <c r="T983">
        <v>144.80000000000001</v>
      </c>
      <c r="U983">
        <v>63</v>
      </c>
    </row>
    <row r="984" spans="1:21" x14ac:dyDescent="0.25">
      <c r="A984" t="s">
        <v>243</v>
      </c>
      <c r="B984" t="s">
        <v>150</v>
      </c>
      <c r="C984" t="s">
        <v>151</v>
      </c>
      <c r="D984" t="s">
        <v>24</v>
      </c>
      <c r="E984" t="s">
        <v>37</v>
      </c>
      <c r="F984" t="s">
        <v>38</v>
      </c>
      <c r="G984">
        <v>1</v>
      </c>
      <c r="H984" t="s">
        <v>31</v>
      </c>
      <c r="I984">
        <v>-0.67728999999999995</v>
      </c>
      <c r="J984">
        <v>5.2094699999999996</v>
      </c>
      <c r="K984">
        <v>0.17474999999999999</v>
      </c>
      <c r="N984">
        <v>3.29</v>
      </c>
      <c r="O984">
        <v>2318.9299999999998</v>
      </c>
      <c r="P984">
        <v>0.41803000000000001</v>
      </c>
      <c r="Q984">
        <v>58</v>
      </c>
      <c r="R984">
        <v>0.876</v>
      </c>
      <c r="S984">
        <v>2.9</v>
      </c>
      <c r="T984">
        <v>2834.3</v>
      </c>
      <c r="U984">
        <v>56</v>
      </c>
    </row>
    <row r="985" spans="1:21" x14ac:dyDescent="0.25">
      <c r="A985" t="s">
        <v>243</v>
      </c>
      <c r="B985" t="s">
        <v>150</v>
      </c>
      <c r="C985" t="s">
        <v>151</v>
      </c>
      <c r="D985" t="s">
        <v>24</v>
      </c>
      <c r="E985" t="s">
        <v>39</v>
      </c>
      <c r="F985" t="s">
        <v>30</v>
      </c>
      <c r="G985">
        <v>1</v>
      </c>
      <c r="H985" t="s">
        <v>31</v>
      </c>
      <c r="I985">
        <v>0.51893</v>
      </c>
      <c r="J985">
        <v>1.70512</v>
      </c>
      <c r="K985">
        <v>1.8079999999999999E-2</v>
      </c>
      <c r="N985">
        <v>2.81</v>
      </c>
      <c r="O985">
        <v>25.8</v>
      </c>
      <c r="P985">
        <v>0.13447999999999999</v>
      </c>
      <c r="Q985">
        <v>65</v>
      </c>
      <c r="R985">
        <v>0.79300000000000004</v>
      </c>
      <c r="S985">
        <v>6.5</v>
      </c>
      <c r="T985">
        <v>27.5</v>
      </c>
      <c r="U985">
        <v>63</v>
      </c>
    </row>
    <row r="986" spans="1:21" x14ac:dyDescent="0.25">
      <c r="A986" t="s">
        <v>243</v>
      </c>
      <c r="B986" t="s">
        <v>212</v>
      </c>
      <c r="C986" t="s">
        <v>213</v>
      </c>
      <c r="D986" t="s">
        <v>24</v>
      </c>
      <c r="E986" t="s">
        <v>25</v>
      </c>
      <c r="F986" t="s">
        <v>26</v>
      </c>
      <c r="G986" t="s">
        <v>40</v>
      </c>
      <c r="H986" t="s">
        <v>28</v>
      </c>
      <c r="I986">
        <v>-1.27606</v>
      </c>
      <c r="J986">
        <v>0.92035</v>
      </c>
      <c r="N986">
        <v>1</v>
      </c>
      <c r="O986">
        <v>80</v>
      </c>
      <c r="P986">
        <v>2.6718000000000002</v>
      </c>
      <c r="Q986">
        <v>22</v>
      </c>
      <c r="R986">
        <v>0.96599999999999997</v>
      </c>
      <c r="S986">
        <v>0</v>
      </c>
      <c r="T986">
        <v>77</v>
      </c>
      <c r="U986">
        <v>20</v>
      </c>
    </row>
    <row r="987" spans="1:21" x14ac:dyDescent="0.25">
      <c r="A987" t="s">
        <v>243</v>
      </c>
      <c r="B987" t="s">
        <v>212</v>
      </c>
      <c r="C987" t="s">
        <v>213</v>
      </c>
      <c r="D987" t="s">
        <v>29</v>
      </c>
      <c r="E987" t="s">
        <v>24</v>
      </c>
      <c r="F987" t="s">
        <v>30</v>
      </c>
      <c r="G987" t="s">
        <v>49</v>
      </c>
      <c r="H987" t="s">
        <v>33</v>
      </c>
      <c r="I987">
        <v>2.87731</v>
      </c>
      <c r="J987">
        <v>0.16644</v>
      </c>
      <c r="K987">
        <v>0.23426</v>
      </c>
      <c r="N987">
        <v>3.34</v>
      </c>
      <c r="O987">
        <v>84.61</v>
      </c>
      <c r="P987">
        <v>0.14502999999999999</v>
      </c>
      <c r="Q987">
        <v>21</v>
      </c>
      <c r="R987">
        <v>0.96299999999999997</v>
      </c>
      <c r="S987">
        <v>2.2999999999999998</v>
      </c>
      <c r="T987">
        <v>84.2</v>
      </c>
      <c r="U987">
        <v>18</v>
      </c>
    </row>
    <row r="988" spans="1:21" x14ac:dyDescent="0.25">
      <c r="A988" t="s">
        <v>243</v>
      </c>
      <c r="B988" t="s">
        <v>212</v>
      </c>
      <c r="C988" t="s">
        <v>213</v>
      </c>
      <c r="D988" t="s">
        <v>24</v>
      </c>
      <c r="E988" t="s">
        <v>32</v>
      </c>
      <c r="F988" t="s">
        <v>30</v>
      </c>
      <c r="G988" t="s">
        <v>40</v>
      </c>
      <c r="H988" t="s">
        <v>43</v>
      </c>
      <c r="I988">
        <v>-0.58274999999999999</v>
      </c>
      <c r="J988">
        <v>0.63195000000000001</v>
      </c>
      <c r="K988">
        <v>-9.7900000000000001E-3</v>
      </c>
      <c r="L988">
        <v>6.0000000000000002E-5</v>
      </c>
      <c r="N988">
        <v>0.82</v>
      </c>
      <c r="O988">
        <v>18.29</v>
      </c>
      <c r="P988">
        <v>6.8779999999999994E-2</v>
      </c>
      <c r="Q988">
        <v>21</v>
      </c>
      <c r="R988">
        <v>0.98699999999999999</v>
      </c>
      <c r="S988">
        <v>1.1000000000000001</v>
      </c>
      <c r="T988">
        <v>18.100000000000001</v>
      </c>
      <c r="U988">
        <v>17</v>
      </c>
    </row>
    <row r="989" spans="1:21" x14ac:dyDescent="0.25">
      <c r="A989" t="s">
        <v>243</v>
      </c>
      <c r="B989" t="s">
        <v>212</v>
      </c>
      <c r="C989" t="s">
        <v>213</v>
      </c>
      <c r="D989" t="s">
        <v>24</v>
      </c>
      <c r="E989" t="s">
        <v>34</v>
      </c>
      <c r="F989" t="s">
        <v>30</v>
      </c>
      <c r="G989" t="s">
        <v>40</v>
      </c>
      <c r="H989" t="s">
        <v>33</v>
      </c>
      <c r="I989">
        <v>1.46638</v>
      </c>
      <c r="J989">
        <v>0.34859000000000001</v>
      </c>
      <c r="K989">
        <v>-2.1099999999999999E-3</v>
      </c>
      <c r="N989">
        <v>2.2599999999999998</v>
      </c>
      <c r="O989">
        <v>15.85</v>
      </c>
      <c r="P989">
        <v>0.20349</v>
      </c>
      <c r="Q989">
        <v>21</v>
      </c>
      <c r="R989">
        <v>0.95</v>
      </c>
      <c r="S989">
        <v>1.5</v>
      </c>
      <c r="T989">
        <v>17.5</v>
      </c>
      <c r="U989">
        <v>18</v>
      </c>
    </row>
    <row r="990" spans="1:21" x14ac:dyDescent="0.25">
      <c r="A990" t="s">
        <v>243</v>
      </c>
      <c r="B990" t="s">
        <v>212</v>
      </c>
      <c r="C990" t="s">
        <v>213</v>
      </c>
      <c r="D990" t="s">
        <v>25</v>
      </c>
      <c r="E990" t="s">
        <v>24</v>
      </c>
      <c r="F990" t="s">
        <v>35</v>
      </c>
      <c r="G990" t="s">
        <v>44</v>
      </c>
      <c r="H990" t="s">
        <v>28</v>
      </c>
      <c r="I990">
        <v>2.30714</v>
      </c>
      <c r="J990">
        <v>1.02877</v>
      </c>
      <c r="N990">
        <v>2.31</v>
      </c>
      <c r="O990">
        <v>84.61</v>
      </c>
      <c r="P990">
        <v>1.0545899999999999</v>
      </c>
      <c r="Q990">
        <v>22</v>
      </c>
      <c r="R990">
        <v>0.94299999999999995</v>
      </c>
      <c r="S990">
        <v>2.2999999999999998</v>
      </c>
      <c r="T990">
        <v>84.2</v>
      </c>
      <c r="U990">
        <v>20</v>
      </c>
    </row>
    <row r="991" spans="1:21" x14ac:dyDescent="0.25">
      <c r="A991" t="s">
        <v>243</v>
      </c>
      <c r="B991" t="s">
        <v>212</v>
      </c>
      <c r="C991" t="s">
        <v>213</v>
      </c>
      <c r="D991" t="s">
        <v>24</v>
      </c>
      <c r="E991" t="s">
        <v>37</v>
      </c>
      <c r="F991" t="s">
        <v>38</v>
      </c>
      <c r="G991">
        <v>1</v>
      </c>
      <c r="H991" t="s">
        <v>31</v>
      </c>
      <c r="I991">
        <v>4.7169999999999997E-2</v>
      </c>
      <c r="J991">
        <v>4.6727999999999996</v>
      </c>
      <c r="K991">
        <v>0.13716999999999999</v>
      </c>
      <c r="N991">
        <v>3.14</v>
      </c>
      <c r="O991">
        <v>1205.28</v>
      </c>
      <c r="P991">
        <v>0.37036999999999998</v>
      </c>
      <c r="Q991">
        <v>21</v>
      </c>
      <c r="R991">
        <v>0.96399999999999997</v>
      </c>
      <c r="S991">
        <v>3.3</v>
      </c>
      <c r="T991">
        <v>1492.4</v>
      </c>
      <c r="U991">
        <v>19</v>
      </c>
    </row>
    <row r="992" spans="1:21" x14ac:dyDescent="0.25">
      <c r="A992" t="s">
        <v>243</v>
      </c>
      <c r="B992" t="s">
        <v>212</v>
      </c>
      <c r="C992" t="s">
        <v>213</v>
      </c>
      <c r="D992" t="s">
        <v>24</v>
      </c>
      <c r="E992" t="s">
        <v>39</v>
      </c>
      <c r="F992" t="s">
        <v>30</v>
      </c>
      <c r="G992">
        <v>1</v>
      </c>
      <c r="H992" t="s">
        <v>31</v>
      </c>
      <c r="I992">
        <v>0.59584999999999999</v>
      </c>
      <c r="J992">
        <v>1.53901</v>
      </c>
      <c r="K992">
        <v>1.712E-2</v>
      </c>
      <c r="N992">
        <v>2.42</v>
      </c>
      <c r="O992">
        <v>18.11</v>
      </c>
      <c r="P992">
        <v>0.13086</v>
      </c>
      <c r="Q992">
        <v>21</v>
      </c>
      <c r="R992">
        <v>0.95899999999999996</v>
      </c>
      <c r="S992">
        <v>2.5</v>
      </c>
      <c r="T992">
        <v>21</v>
      </c>
      <c r="U992">
        <v>19</v>
      </c>
    </row>
    <row r="993" spans="1:21" x14ac:dyDescent="0.25">
      <c r="A993" t="s">
        <v>243</v>
      </c>
      <c r="B993" t="s">
        <v>218</v>
      </c>
      <c r="C993" t="s">
        <v>219</v>
      </c>
      <c r="D993" t="s">
        <v>24</v>
      </c>
      <c r="E993" t="s">
        <v>25</v>
      </c>
      <c r="F993" t="s">
        <v>26</v>
      </c>
      <c r="G993" t="s">
        <v>27</v>
      </c>
      <c r="H993" t="s">
        <v>43</v>
      </c>
      <c r="I993">
        <v>0.55157999999999996</v>
      </c>
      <c r="J993">
        <v>0.53303</v>
      </c>
      <c r="K993">
        <v>1.189E-2</v>
      </c>
      <c r="L993">
        <v>-9.0000000000000006E-5</v>
      </c>
      <c r="N993">
        <v>0</v>
      </c>
      <c r="O993">
        <v>100</v>
      </c>
      <c r="P993">
        <v>1.4928699999999999</v>
      </c>
      <c r="Q993">
        <v>67</v>
      </c>
      <c r="R993">
        <v>0.93500000000000005</v>
      </c>
      <c r="S993">
        <v>0</v>
      </c>
      <c r="T993">
        <v>92</v>
      </c>
      <c r="U993">
        <v>63</v>
      </c>
    </row>
    <row r="994" spans="1:21" x14ac:dyDescent="0.25">
      <c r="A994" t="s">
        <v>243</v>
      </c>
      <c r="B994" t="s">
        <v>218</v>
      </c>
      <c r="C994" t="s">
        <v>219</v>
      </c>
      <c r="D994" t="s">
        <v>29</v>
      </c>
      <c r="E994" t="s">
        <v>24</v>
      </c>
      <c r="F994" t="s">
        <v>30</v>
      </c>
      <c r="G994" t="s">
        <v>49</v>
      </c>
      <c r="H994" t="s">
        <v>43</v>
      </c>
      <c r="I994">
        <v>5.1297600000000001</v>
      </c>
      <c r="J994">
        <v>-0.86429999999999996</v>
      </c>
      <c r="K994">
        <v>0.55701999999999996</v>
      </c>
      <c r="L994">
        <v>-1.461E-2</v>
      </c>
      <c r="N994">
        <v>2.84</v>
      </c>
      <c r="O994">
        <v>100</v>
      </c>
      <c r="P994">
        <v>0.45118999999999998</v>
      </c>
      <c r="Q994">
        <v>66</v>
      </c>
      <c r="R994">
        <v>0.95799999999999996</v>
      </c>
      <c r="S994">
        <v>2.9</v>
      </c>
      <c r="T994">
        <v>115</v>
      </c>
      <c r="U994">
        <v>62</v>
      </c>
    </row>
    <row r="995" spans="1:21" x14ac:dyDescent="0.25">
      <c r="A995" t="s">
        <v>243</v>
      </c>
      <c r="B995" t="s">
        <v>218</v>
      </c>
      <c r="C995" t="s">
        <v>219</v>
      </c>
      <c r="D995" t="s">
        <v>24</v>
      </c>
      <c r="E995" t="s">
        <v>32</v>
      </c>
      <c r="F995" t="s">
        <v>30</v>
      </c>
      <c r="G995" t="s">
        <v>27</v>
      </c>
      <c r="H995" t="s">
        <v>43</v>
      </c>
      <c r="I995">
        <v>0.21271999999999999</v>
      </c>
      <c r="J995">
        <v>0.38329999999999997</v>
      </c>
      <c r="K995">
        <v>-3.0100000000000001E-3</v>
      </c>
      <c r="L995">
        <v>1.0000000000000001E-5</v>
      </c>
      <c r="N995">
        <v>1.28</v>
      </c>
      <c r="O995">
        <v>20.94</v>
      </c>
      <c r="P995">
        <v>4.7660000000000001E-2</v>
      </c>
      <c r="Q995">
        <v>66</v>
      </c>
      <c r="R995">
        <v>0.95699999999999996</v>
      </c>
      <c r="S995">
        <v>1.1000000000000001</v>
      </c>
      <c r="T995">
        <v>22.6</v>
      </c>
      <c r="U995">
        <v>62</v>
      </c>
    </row>
    <row r="996" spans="1:21" x14ac:dyDescent="0.25">
      <c r="A996" t="s">
        <v>243</v>
      </c>
      <c r="B996" t="s">
        <v>218</v>
      </c>
      <c r="C996" t="s">
        <v>219</v>
      </c>
      <c r="D996" t="s">
        <v>24</v>
      </c>
      <c r="E996" t="s">
        <v>34</v>
      </c>
      <c r="F996" t="s">
        <v>30</v>
      </c>
      <c r="G996" t="s">
        <v>40</v>
      </c>
      <c r="H996" t="s">
        <v>33</v>
      </c>
      <c r="I996">
        <v>1.6502600000000001</v>
      </c>
      <c r="J996">
        <v>0.33343</v>
      </c>
      <c r="K996">
        <v>-1.5299999999999999E-3</v>
      </c>
      <c r="N996">
        <v>2.58</v>
      </c>
      <c r="O996">
        <v>19.77</v>
      </c>
      <c r="P996">
        <v>0.57838999999999996</v>
      </c>
      <c r="Q996">
        <v>66</v>
      </c>
      <c r="R996">
        <v>0.91</v>
      </c>
      <c r="S996">
        <v>2.5</v>
      </c>
      <c r="T996">
        <v>23.5</v>
      </c>
      <c r="U996">
        <v>63</v>
      </c>
    </row>
    <row r="997" spans="1:21" x14ac:dyDescent="0.25">
      <c r="A997" t="s">
        <v>243</v>
      </c>
      <c r="B997" t="s">
        <v>218</v>
      </c>
      <c r="C997" t="s">
        <v>219</v>
      </c>
      <c r="D997" t="s">
        <v>25</v>
      </c>
      <c r="E997" t="s">
        <v>24</v>
      </c>
      <c r="F997" t="s">
        <v>35</v>
      </c>
      <c r="G997" t="s">
        <v>71</v>
      </c>
      <c r="H997" t="s">
        <v>28</v>
      </c>
      <c r="I997">
        <v>2.83867</v>
      </c>
      <c r="J997">
        <v>1.1325000000000001</v>
      </c>
      <c r="N997">
        <v>2.84</v>
      </c>
      <c r="O997">
        <v>116.09</v>
      </c>
      <c r="P997">
        <v>9.1670000000000001E-2</v>
      </c>
      <c r="Q997">
        <v>67</v>
      </c>
      <c r="R997">
        <v>0.93100000000000005</v>
      </c>
      <c r="S997">
        <v>2.9</v>
      </c>
      <c r="T997">
        <v>115</v>
      </c>
      <c r="U997">
        <v>65</v>
      </c>
    </row>
    <row r="998" spans="1:21" x14ac:dyDescent="0.25">
      <c r="A998" t="s">
        <v>243</v>
      </c>
      <c r="B998" t="s">
        <v>218</v>
      </c>
      <c r="C998" t="s">
        <v>219</v>
      </c>
      <c r="D998" t="s">
        <v>24</v>
      </c>
      <c r="E998" t="s">
        <v>37</v>
      </c>
      <c r="F998" t="s">
        <v>38</v>
      </c>
      <c r="G998">
        <v>1</v>
      </c>
      <c r="H998" t="s">
        <v>31</v>
      </c>
      <c r="I998">
        <v>-1.8194399999999999</v>
      </c>
      <c r="J998">
        <v>6.0676300000000003</v>
      </c>
      <c r="K998">
        <v>0.14157</v>
      </c>
      <c r="N998">
        <v>1.34</v>
      </c>
      <c r="O998">
        <v>2300.33</v>
      </c>
      <c r="P998">
        <v>0.37625999999999998</v>
      </c>
      <c r="Q998">
        <v>63</v>
      </c>
      <c r="R998">
        <v>0.94599999999999995</v>
      </c>
      <c r="S998">
        <v>1.9</v>
      </c>
      <c r="T998">
        <v>2445.6</v>
      </c>
      <c r="U998">
        <v>61</v>
      </c>
    </row>
    <row r="999" spans="1:21" x14ac:dyDescent="0.25">
      <c r="A999" t="s">
        <v>243</v>
      </c>
      <c r="B999" t="s">
        <v>218</v>
      </c>
      <c r="C999" t="s">
        <v>219</v>
      </c>
      <c r="D999" t="s">
        <v>24</v>
      </c>
      <c r="E999" t="s">
        <v>39</v>
      </c>
      <c r="F999" t="s">
        <v>30</v>
      </c>
      <c r="G999" t="s">
        <v>40</v>
      </c>
      <c r="H999" t="s">
        <v>43</v>
      </c>
      <c r="I999">
        <v>1.8918999999999999</v>
      </c>
      <c r="J999">
        <v>0.51946999999999999</v>
      </c>
      <c r="K999">
        <v>-5.0400000000000002E-3</v>
      </c>
      <c r="L999">
        <v>2.0000000000000002E-5</v>
      </c>
      <c r="N999">
        <v>3.33</v>
      </c>
      <c r="O999">
        <v>25.39</v>
      </c>
      <c r="P999">
        <v>0.44638</v>
      </c>
      <c r="Q999">
        <v>66</v>
      </c>
      <c r="R999">
        <v>0.94199999999999995</v>
      </c>
      <c r="S999">
        <v>4</v>
      </c>
      <c r="T999">
        <v>28.5</v>
      </c>
      <c r="U999">
        <v>62</v>
      </c>
    </row>
    <row r="1000" spans="1:21" x14ac:dyDescent="0.25">
      <c r="A1000" t="s">
        <v>243</v>
      </c>
      <c r="B1000" t="s">
        <v>183</v>
      </c>
      <c r="C1000" t="s">
        <v>184</v>
      </c>
      <c r="D1000" t="s">
        <v>24</v>
      </c>
      <c r="E1000" t="s">
        <v>25</v>
      </c>
      <c r="F1000" t="s">
        <v>26</v>
      </c>
      <c r="G1000" t="s">
        <v>52</v>
      </c>
      <c r="H1000" t="s">
        <v>43</v>
      </c>
      <c r="I1000">
        <v>-3.11077</v>
      </c>
      <c r="J1000">
        <v>1.2204999999999999</v>
      </c>
      <c r="K1000">
        <v>-1.7309999999999999E-2</v>
      </c>
      <c r="L1000">
        <v>1.4999999999999999E-4</v>
      </c>
      <c r="N1000">
        <v>1</v>
      </c>
      <c r="O1000">
        <v>64</v>
      </c>
      <c r="P1000">
        <v>1.0319999999999999E-2</v>
      </c>
      <c r="Q1000">
        <v>31</v>
      </c>
      <c r="R1000">
        <v>0.97099999999999997</v>
      </c>
      <c r="S1000">
        <v>0</v>
      </c>
      <c r="T1000">
        <v>76</v>
      </c>
      <c r="U1000">
        <v>27</v>
      </c>
    </row>
    <row r="1001" spans="1:21" x14ac:dyDescent="0.25">
      <c r="A1001" t="s">
        <v>243</v>
      </c>
      <c r="B1001" t="s">
        <v>183</v>
      </c>
      <c r="C1001" t="s">
        <v>184</v>
      </c>
      <c r="D1001" t="s">
        <v>29</v>
      </c>
      <c r="E1001" t="s">
        <v>24</v>
      </c>
      <c r="F1001" t="s">
        <v>30</v>
      </c>
      <c r="G1001" t="s">
        <v>49</v>
      </c>
      <c r="H1001" t="s">
        <v>33</v>
      </c>
      <c r="I1001">
        <v>2.38185</v>
      </c>
      <c r="J1001">
        <v>0.93088000000000004</v>
      </c>
      <c r="K1001">
        <v>0.19535</v>
      </c>
      <c r="N1001">
        <v>3.65</v>
      </c>
      <c r="O1001">
        <v>80.31</v>
      </c>
      <c r="P1001">
        <v>0.36582999999999999</v>
      </c>
      <c r="Q1001">
        <v>30</v>
      </c>
      <c r="R1001">
        <v>0.94399999999999995</v>
      </c>
      <c r="S1001">
        <v>2.9</v>
      </c>
      <c r="T1001">
        <v>89.2</v>
      </c>
      <c r="U1001">
        <v>27</v>
      </c>
    </row>
    <row r="1002" spans="1:21" x14ac:dyDescent="0.25">
      <c r="A1002" t="s">
        <v>243</v>
      </c>
      <c r="B1002" t="s">
        <v>183</v>
      </c>
      <c r="C1002" t="s">
        <v>184</v>
      </c>
      <c r="D1002" t="s">
        <v>24</v>
      </c>
      <c r="E1002" t="s">
        <v>32</v>
      </c>
      <c r="F1002" t="s">
        <v>30</v>
      </c>
      <c r="G1002">
        <v>1</v>
      </c>
      <c r="H1002" t="s">
        <v>31</v>
      </c>
      <c r="I1002">
        <v>-0.50892000000000004</v>
      </c>
      <c r="J1002">
        <v>2.27196</v>
      </c>
      <c r="K1002">
        <v>1.345E-2</v>
      </c>
      <c r="N1002">
        <v>1.19</v>
      </c>
      <c r="O1002">
        <v>17.46</v>
      </c>
      <c r="P1002">
        <v>0.11595999999999999</v>
      </c>
      <c r="Q1002">
        <v>30</v>
      </c>
      <c r="R1002">
        <v>0.96399999999999997</v>
      </c>
      <c r="S1002">
        <v>2.5</v>
      </c>
      <c r="T1002">
        <v>21.7</v>
      </c>
      <c r="U1002">
        <v>28</v>
      </c>
    </row>
    <row r="1003" spans="1:21" x14ac:dyDescent="0.25">
      <c r="A1003" t="s">
        <v>243</v>
      </c>
      <c r="B1003" t="s">
        <v>183</v>
      </c>
      <c r="C1003" t="s">
        <v>184</v>
      </c>
      <c r="D1003" t="s">
        <v>24</v>
      </c>
      <c r="E1003" t="s">
        <v>34</v>
      </c>
      <c r="F1003" t="s">
        <v>30</v>
      </c>
      <c r="G1003">
        <v>1</v>
      </c>
      <c r="H1003" t="s">
        <v>31</v>
      </c>
      <c r="I1003">
        <v>-0.12157</v>
      </c>
      <c r="J1003">
        <v>2.0095200000000002</v>
      </c>
      <c r="K1003">
        <v>5.3839999999999999E-2</v>
      </c>
      <c r="N1003">
        <v>1.67</v>
      </c>
      <c r="O1003">
        <v>17.59</v>
      </c>
      <c r="P1003">
        <v>5.3839999999999999E-2</v>
      </c>
      <c r="Q1003">
        <v>30</v>
      </c>
      <c r="R1003">
        <v>0.83699999999999997</v>
      </c>
      <c r="S1003">
        <v>3</v>
      </c>
      <c r="T1003">
        <v>21</v>
      </c>
      <c r="U1003">
        <v>28</v>
      </c>
    </row>
    <row r="1004" spans="1:21" x14ac:dyDescent="0.25">
      <c r="A1004" t="s">
        <v>243</v>
      </c>
      <c r="B1004" t="s">
        <v>183</v>
      </c>
      <c r="C1004" t="s">
        <v>184</v>
      </c>
      <c r="D1004" t="s">
        <v>25</v>
      </c>
      <c r="E1004" t="s">
        <v>24</v>
      </c>
      <c r="F1004" t="s">
        <v>35</v>
      </c>
      <c r="G1004" t="s">
        <v>71</v>
      </c>
      <c r="H1004" t="s">
        <v>43</v>
      </c>
      <c r="I1004">
        <v>2.8422000000000001</v>
      </c>
      <c r="J1004">
        <v>0.77951000000000004</v>
      </c>
      <c r="K1004">
        <v>3.184E-2</v>
      </c>
      <c r="L1004">
        <v>-3.8999999999999999E-4</v>
      </c>
      <c r="N1004">
        <v>2.84</v>
      </c>
      <c r="O1004">
        <v>80.31</v>
      </c>
      <c r="P1004">
        <v>3.7319999999999999E-2</v>
      </c>
      <c r="Q1004">
        <v>31</v>
      </c>
      <c r="R1004">
        <v>0.97199999999999998</v>
      </c>
      <c r="S1004">
        <v>2.9</v>
      </c>
      <c r="T1004">
        <v>89.2</v>
      </c>
      <c r="U1004">
        <v>27</v>
      </c>
    </row>
    <row r="1005" spans="1:21" x14ac:dyDescent="0.25">
      <c r="A1005" t="s">
        <v>243</v>
      </c>
      <c r="B1005" t="s">
        <v>183</v>
      </c>
      <c r="C1005" t="s">
        <v>184</v>
      </c>
      <c r="D1005" t="s">
        <v>24</v>
      </c>
      <c r="E1005" t="s">
        <v>37</v>
      </c>
      <c r="F1005" t="s">
        <v>38</v>
      </c>
      <c r="G1005">
        <v>1</v>
      </c>
      <c r="H1005" t="s">
        <v>31</v>
      </c>
      <c r="I1005">
        <v>-1.7134199999999999</v>
      </c>
      <c r="J1005">
        <v>6.0104600000000001</v>
      </c>
      <c r="K1005">
        <v>0.27589000000000002</v>
      </c>
      <c r="N1005">
        <v>1.93</v>
      </c>
      <c r="O1005">
        <v>1595.47</v>
      </c>
      <c r="P1005">
        <v>0.52524999999999999</v>
      </c>
      <c r="Q1005">
        <v>27</v>
      </c>
      <c r="R1005">
        <v>0.89900000000000002</v>
      </c>
      <c r="S1005">
        <v>5</v>
      </c>
      <c r="T1005">
        <v>2045.8</v>
      </c>
      <c r="U1005">
        <v>25</v>
      </c>
    </row>
    <row r="1006" spans="1:21" x14ac:dyDescent="0.25">
      <c r="A1006" t="s">
        <v>243</v>
      </c>
      <c r="B1006" t="s">
        <v>183</v>
      </c>
      <c r="C1006" t="s">
        <v>184</v>
      </c>
      <c r="D1006" t="s">
        <v>24</v>
      </c>
      <c r="E1006" t="s">
        <v>39</v>
      </c>
      <c r="F1006" t="s">
        <v>30</v>
      </c>
      <c r="G1006">
        <v>1</v>
      </c>
      <c r="H1006" t="s">
        <v>31</v>
      </c>
      <c r="I1006">
        <v>0.42963000000000001</v>
      </c>
      <c r="J1006">
        <v>1.73177</v>
      </c>
      <c r="K1006">
        <v>3.6429999999999997E-2</v>
      </c>
      <c r="N1006">
        <v>2.63</v>
      </c>
      <c r="O1006">
        <v>20.12</v>
      </c>
      <c r="P1006">
        <v>0.19086</v>
      </c>
      <c r="Q1006">
        <v>30</v>
      </c>
      <c r="R1006">
        <v>0.84899999999999998</v>
      </c>
      <c r="S1006">
        <v>4.5</v>
      </c>
      <c r="T1006">
        <v>25</v>
      </c>
      <c r="U1006">
        <v>28</v>
      </c>
    </row>
    <row r="1007" spans="1:21" x14ac:dyDescent="0.25">
      <c r="A1007" t="s">
        <v>243</v>
      </c>
      <c r="B1007" t="s">
        <v>187</v>
      </c>
      <c r="C1007" t="s">
        <v>188</v>
      </c>
      <c r="D1007" t="s">
        <v>24</v>
      </c>
      <c r="E1007" t="s">
        <v>25</v>
      </c>
      <c r="F1007" t="s">
        <v>26</v>
      </c>
      <c r="G1007" t="s">
        <v>27</v>
      </c>
      <c r="H1007" t="s">
        <v>43</v>
      </c>
      <c r="I1007">
        <v>0.75083999999999995</v>
      </c>
      <c r="J1007">
        <v>0.26193</v>
      </c>
      <c r="K1007">
        <v>1.6580000000000001E-2</v>
      </c>
      <c r="L1007">
        <v>-1.1E-4</v>
      </c>
      <c r="N1007">
        <v>0</v>
      </c>
      <c r="O1007">
        <v>97</v>
      </c>
      <c r="P1007">
        <v>1.0819300000000001</v>
      </c>
      <c r="Q1007">
        <v>65</v>
      </c>
      <c r="R1007">
        <v>0.95299999999999996</v>
      </c>
      <c r="S1007">
        <v>0</v>
      </c>
      <c r="T1007">
        <v>97</v>
      </c>
      <c r="U1007">
        <v>61</v>
      </c>
    </row>
    <row r="1008" spans="1:21" x14ac:dyDescent="0.25">
      <c r="A1008" t="s">
        <v>243</v>
      </c>
      <c r="B1008" t="s">
        <v>187</v>
      </c>
      <c r="C1008" t="s">
        <v>188</v>
      </c>
      <c r="D1008" t="s">
        <v>29</v>
      </c>
      <c r="E1008" t="s">
        <v>24</v>
      </c>
      <c r="F1008" t="s">
        <v>30</v>
      </c>
      <c r="G1008">
        <v>1</v>
      </c>
      <c r="H1008" t="s">
        <v>31</v>
      </c>
      <c r="I1008">
        <v>0.53725999999999996</v>
      </c>
      <c r="J1008">
        <v>3.5649000000000002</v>
      </c>
      <c r="K1008">
        <v>3.9539999999999999E-2</v>
      </c>
      <c r="N1008">
        <v>2.83</v>
      </c>
      <c r="O1008">
        <v>99.01</v>
      </c>
      <c r="P1008">
        <v>0.19885</v>
      </c>
      <c r="Q1008">
        <v>64</v>
      </c>
      <c r="R1008">
        <v>0.92500000000000004</v>
      </c>
      <c r="S1008">
        <v>2.9</v>
      </c>
      <c r="T1008">
        <v>121.6</v>
      </c>
      <c r="U1008">
        <v>62</v>
      </c>
    </row>
    <row r="1009" spans="1:21" x14ac:dyDescent="0.25">
      <c r="A1009" t="s">
        <v>243</v>
      </c>
      <c r="B1009" t="s">
        <v>187</v>
      </c>
      <c r="C1009" t="s">
        <v>188</v>
      </c>
      <c r="D1009" t="s">
        <v>24</v>
      </c>
      <c r="E1009" t="s">
        <v>32</v>
      </c>
      <c r="F1009" t="s">
        <v>30</v>
      </c>
      <c r="G1009">
        <v>1</v>
      </c>
      <c r="H1009" t="s">
        <v>31</v>
      </c>
      <c r="I1009">
        <v>-0.57933000000000001</v>
      </c>
      <c r="J1009">
        <v>2.2979400000000001</v>
      </c>
      <c r="K1009">
        <v>1.7270000000000001E-2</v>
      </c>
      <c r="N1009">
        <v>1.1200000000000001</v>
      </c>
      <c r="O1009">
        <v>18.809999999999999</v>
      </c>
      <c r="P1009">
        <v>0.13141</v>
      </c>
      <c r="Q1009">
        <v>64</v>
      </c>
      <c r="R1009">
        <v>0.92900000000000005</v>
      </c>
      <c r="S1009">
        <v>2.7</v>
      </c>
      <c r="T1009">
        <v>22.6</v>
      </c>
      <c r="U1009">
        <v>62</v>
      </c>
    </row>
    <row r="1010" spans="1:21" x14ac:dyDescent="0.25">
      <c r="A1010" t="s">
        <v>243</v>
      </c>
      <c r="B1010" t="s">
        <v>187</v>
      </c>
      <c r="C1010" t="s">
        <v>188</v>
      </c>
      <c r="D1010" t="s">
        <v>24</v>
      </c>
      <c r="E1010" t="s">
        <v>34</v>
      </c>
      <c r="F1010" t="s">
        <v>30</v>
      </c>
      <c r="G1010" t="s">
        <v>27</v>
      </c>
      <c r="H1010" t="s">
        <v>33</v>
      </c>
      <c r="I1010">
        <v>2.4818199999999999</v>
      </c>
      <c r="J1010">
        <v>0.32121</v>
      </c>
      <c r="K1010">
        <v>-1.5900000000000001E-3</v>
      </c>
      <c r="N1010">
        <v>3.38</v>
      </c>
      <c r="O1010">
        <v>18.670000000000002</v>
      </c>
      <c r="P1010">
        <v>0.12444</v>
      </c>
      <c r="Q1010">
        <v>64</v>
      </c>
      <c r="R1010">
        <v>0.84899999999999998</v>
      </c>
      <c r="S1010">
        <v>4</v>
      </c>
      <c r="T1010">
        <v>27</v>
      </c>
      <c r="U1010">
        <v>61</v>
      </c>
    </row>
    <row r="1011" spans="1:21" x14ac:dyDescent="0.25">
      <c r="A1011" t="s">
        <v>243</v>
      </c>
      <c r="B1011" t="s">
        <v>187</v>
      </c>
      <c r="C1011" t="s">
        <v>188</v>
      </c>
      <c r="D1011" t="s">
        <v>25</v>
      </c>
      <c r="E1011" t="s">
        <v>24</v>
      </c>
      <c r="F1011" t="s">
        <v>35</v>
      </c>
      <c r="G1011" t="s">
        <v>44</v>
      </c>
      <c r="H1011" t="s">
        <v>33</v>
      </c>
      <c r="I1011">
        <v>2.8339500000000002</v>
      </c>
      <c r="J1011">
        <v>1.4456800000000001</v>
      </c>
      <c r="K1011">
        <v>-4.6800000000000001E-3</v>
      </c>
      <c r="N1011">
        <v>2.83</v>
      </c>
      <c r="O1011">
        <v>99.01</v>
      </c>
      <c r="P1011">
        <v>1.69983</v>
      </c>
      <c r="Q1011">
        <v>65</v>
      </c>
      <c r="R1011">
        <v>0.97199999999999998</v>
      </c>
      <c r="S1011">
        <v>2.9</v>
      </c>
      <c r="T1011">
        <v>121.6</v>
      </c>
      <c r="U1011">
        <v>62</v>
      </c>
    </row>
    <row r="1012" spans="1:21" x14ac:dyDescent="0.25">
      <c r="A1012" t="s">
        <v>243</v>
      </c>
      <c r="B1012" t="s">
        <v>187</v>
      </c>
      <c r="C1012" t="s">
        <v>188</v>
      </c>
      <c r="D1012" t="s">
        <v>24</v>
      </c>
      <c r="E1012" t="s">
        <v>37</v>
      </c>
      <c r="F1012" t="s">
        <v>38</v>
      </c>
      <c r="G1012" t="s">
        <v>52</v>
      </c>
      <c r="H1012" t="s">
        <v>43</v>
      </c>
      <c r="I1012">
        <v>-10.047800000000001</v>
      </c>
      <c r="J1012">
        <v>3.3311899999999999</v>
      </c>
      <c r="K1012">
        <v>0.28544000000000003</v>
      </c>
      <c r="L1012">
        <v>-1.6800000000000001E-3</v>
      </c>
      <c r="N1012">
        <v>1.65</v>
      </c>
      <c r="O1012">
        <v>1490.5</v>
      </c>
      <c r="P1012">
        <v>17.359760000000001</v>
      </c>
      <c r="Q1012">
        <v>56</v>
      </c>
      <c r="R1012">
        <v>0.87</v>
      </c>
      <c r="S1012">
        <v>9.6999999999999993</v>
      </c>
      <c r="T1012">
        <v>2320.4</v>
      </c>
      <c r="U1012">
        <v>52</v>
      </c>
    </row>
    <row r="1013" spans="1:21" x14ac:dyDescent="0.25">
      <c r="A1013" t="s">
        <v>243</v>
      </c>
      <c r="B1013" t="s">
        <v>187</v>
      </c>
      <c r="C1013" t="s">
        <v>188</v>
      </c>
      <c r="D1013" t="s">
        <v>24</v>
      </c>
      <c r="E1013" t="s">
        <v>39</v>
      </c>
      <c r="F1013" t="s">
        <v>30</v>
      </c>
      <c r="G1013" t="s">
        <v>27</v>
      </c>
      <c r="H1013" t="s">
        <v>33</v>
      </c>
      <c r="I1013">
        <v>2.7563499999999999</v>
      </c>
      <c r="J1013">
        <v>0.40679999999999999</v>
      </c>
      <c r="K1013">
        <v>-2.0600000000000002E-3</v>
      </c>
      <c r="N1013">
        <v>3.89</v>
      </c>
      <c r="O1013">
        <v>22.87</v>
      </c>
      <c r="P1013">
        <v>0.14577999999999999</v>
      </c>
      <c r="Q1013">
        <v>64</v>
      </c>
      <c r="R1013">
        <v>0.88200000000000001</v>
      </c>
      <c r="S1013">
        <v>5</v>
      </c>
      <c r="T1013">
        <v>30</v>
      </c>
      <c r="U1013">
        <v>61</v>
      </c>
    </row>
    <row r="1014" spans="1:21" x14ac:dyDescent="0.25">
      <c r="A1014" t="s">
        <v>243</v>
      </c>
      <c r="B1014" t="s">
        <v>101</v>
      </c>
      <c r="C1014" t="s">
        <v>102</v>
      </c>
      <c r="D1014" t="s">
        <v>24</v>
      </c>
      <c r="E1014" t="s">
        <v>25</v>
      </c>
      <c r="F1014" t="s">
        <v>26</v>
      </c>
      <c r="G1014" t="s">
        <v>52</v>
      </c>
      <c r="H1014" t="s">
        <v>28</v>
      </c>
      <c r="I1014">
        <v>-2.1319300000000001</v>
      </c>
      <c r="J1014">
        <v>0.83672000000000002</v>
      </c>
      <c r="N1014">
        <v>0</v>
      </c>
      <c r="O1014">
        <v>120</v>
      </c>
      <c r="P1014">
        <v>3.007E-2</v>
      </c>
      <c r="Q1014">
        <v>64</v>
      </c>
      <c r="R1014">
        <v>0.93899999999999995</v>
      </c>
      <c r="S1014">
        <v>0</v>
      </c>
      <c r="T1014">
        <v>86</v>
      </c>
      <c r="U1014">
        <v>62</v>
      </c>
    </row>
    <row r="1015" spans="1:21" x14ac:dyDescent="0.25">
      <c r="A1015" t="s">
        <v>243</v>
      </c>
      <c r="B1015" t="s">
        <v>101</v>
      </c>
      <c r="C1015" t="s">
        <v>102</v>
      </c>
      <c r="D1015" t="s">
        <v>29</v>
      </c>
      <c r="E1015" t="s">
        <v>24</v>
      </c>
      <c r="F1015" t="s">
        <v>30</v>
      </c>
      <c r="G1015" t="s">
        <v>49</v>
      </c>
      <c r="H1015" t="s">
        <v>43</v>
      </c>
      <c r="I1015">
        <v>11.14254</v>
      </c>
      <c r="J1015">
        <v>-4.4006800000000004</v>
      </c>
      <c r="K1015">
        <v>0.88116000000000005</v>
      </c>
      <c r="L1015">
        <v>-2.2880000000000001E-2</v>
      </c>
      <c r="N1015">
        <v>2.82</v>
      </c>
      <c r="O1015">
        <v>101.75</v>
      </c>
      <c r="P1015">
        <v>0.63200000000000001</v>
      </c>
      <c r="Q1015">
        <v>63</v>
      </c>
      <c r="R1015">
        <v>0.93100000000000005</v>
      </c>
      <c r="S1015">
        <v>2.9</v>
      </c>
      <c r="T1015">
        <v>111.3</v>
      </c>
      <c r="U1015">
        <v>59</v>
      </c>
    </row>
    <row r="1016" spans="1:21" x14ac:dyDescent="0.25">
      <c r="A1016" t="s">
        <v>243</v>
      </c>
      <c r="B1016" t="s">
        <v>101</v>
      </c>
      <c r="C1016" t="s">
        <v>102</v>
      </c>
      <c r="D1016" t="s">
        <v>24</v>
      </c>
      <c r="E1016" t="s">
        <v>32</v>
      </c>
      <c r="F1016" t="s">
        <v>30</v>
      </c>
      <c r="G1016">
        <v>1</v>
      </c>
      <c r="H1016" t="s">
        <v>31</v>
      </c>
      <c r="I1016">
        <v>-0.24887000000000001</v>
      </c>
      <c r="J1016">
        <v>2.08432</v>
      </c>
      <c r="K1016">
        <v>1.423E-2</v>
      </c>
      <c r="N1016">
        <v>1.45</v>
      </c>
      <c r="O1016">
        <v>19.100000000000001</v>
      </c>
      <c r="P1016">
        <v>0.11928999999999999</v>
      </c>
      <c r="Q1016">
        <v>63</v>
      </c>
      <c r="R1016">
        <v>0.94399999999999995</v>
      </c>
      <c r="S1016">
        <v>2.2000000000000002</v>
      </c>
      <c r="T1016">
        <v>22.4</v>
      </c>
      <c r="U1016">
        <v>61</v>
      </c>
    </row>
    <row r="1017" spans="1:21" x14ac:dyDescent="0.25">
      <c r="A1017" t="s">
        <v>243</v>
      </c>
      <c r="B1017" t="s">
        <v>101</v>
      </c>
      <c r="C1017" t="s">
        <v>102</v>
      </c>
      <c r="D1017" t="s">
        <v>24</v>
      </c>
      <c r="E1017" t="s">
        <v>34</v>
      </c>
      <c r="F1017" t="s">
        <v>30</v>
      </c>
      <c r="G1017" t="s">
        <v>27</v>
      </c>
      <c r="H1017" t="s">
        <v>33</v>
      </c>
      <c r="I1017">
        <v>1.2459899999999999</v>
      </c>
      <c r="J1017">
        <v>0.35965000000000003</v>
      </c>
      <c r="K1017">
        <v>-1.6999999999999999E-3</v>
      </c>
      <c r="N1017">
        <v>2.25</v>
      </c>
      <c r="O1017">
        <v>20.2</v>
      </c>
      <c r="P1017">
        <v>0.12747</v>
      </c>
      <c r="Q1017">
        <v>63</v>
      </c>
      <c r="R1017">
        <v>0.89800000000000002</v>
      </c>
      <c r="S1017">
        <v>3</v>
      </c>
      <c r="T1017">
        <v>25.5</v>
      </c>
      <c r="U1017">
        <v>60</v>
      </c>
    </row>
    <row r="1018" spans="1:21" x14ac:dyDescent="0.25">
      <c r="A1018" t="s">
        <v>243</v>
      </c>
      <c r="B1018" t="s">
        <v>101</v>
      </c>
      <c r="C1018" t="s">
        <v>102</v>
      </c>
      <c r="D1018" t="s">
        <v>25</v>
      </c>
      <c r="E1018" t="s">
        <v>24</v>
      </c>
      <c r="F1018" t="s">
        <v>35</v>
      </c>
      <c r="G1018" t="s">
        <v>44</v>
      </c>
      <c r="H1018" t="s">
        <v>33</v>
      </c>
      <c r="I1018">
        <v>2.8243399999999999</v>
      </c>
      <c r="J1018">
        <v>1.53556</v>
      </c>
      <c r="K1018">
        <v>-5.9300000000000004E-3</v>
      </c>
      <c r="N1018">
        <v>2.82</v>
      </c>
      <c r="O1018">
        <v>101.75</v>
      </c>
      <c r="P1018">
        <v>2.11416</v>
      </c>
      <c r="Q1018">
        <v>64</v>
      </c>
      <c r="R1018">
        <v>0.96399999999999997</v>
      </c>
      <c r="S1018">
        <v>2.9</v>
      </c>
      <c r="T1018">
        <v>111.3</v>
      </c>
      <c r="U1018">
        <v>61</v>
      </c>
    </row>
    <row r="1019" spans="1:21" x14ac:dyDescent="0.25">
      <c r="A1019" t="s">
        <v>243</v>
      </c>
      <c r="B1019" t="s">
        <v>101</v>
      </c>
      <c r="C1019" t="s">
        <v>102</v>
      </c>
      <c r="D1019" t="s">
        <v>24</v>
      </c>
      <c r="E1019" t="s">
        <v>37</v>
      </c>
      <c r="F1019" t="s">
        <v>38</v>
      </c>
      <c r="G1019" t="s">
        <v>27</v>
      </c>
      <c r="H1019" t="s">
        <v>33</v>
      </c>
      <c r="I1019">
        <v>-40.098050000000001</v>
      </c>
      <c r="J1019">
        <v>9.9756999999999998</v>
      </c>
      <c r="K1019">
        <v>6.4519999999999994E-2</v>
      </c>
      <c r="N1019">
        <v>4.5599999999999996</v>
      </c>
      <c r="O1019">
        <v>1642.82</v>
      </c>
      <c r="P1019">
        <v>972.68074999999999</v>
      </c>
      <c r="Q1019">
        <v>59</v>
      </c>
      <c r="R1019">
        <v>0.85799999999999998</v>
      </c>
      <c r="S1019">
        <v>2.4</v>
      </c>
      <c r="T1019">
        <v>2365.8000000000002</v>
      </c>
      <c r="U1019">
        <v>56</v>
      </c>
    </row>
    <row r="1020" spans="1:21" x14ac:dyDescent="0.25">
      <c r="A1020" t="s">
        <v>243</v>
      </c>
      <c r="B1020" t="s">
        <v>101</v>
      </c>
      <c r="C1020" t="s">
        <v>102</v>
      </c>
      <c r="D1020" t="s">
        <v>24</v>
      </c>
      <c r="E1020" t="s">
        <v>39</v>
      </c>
      <c r="F1020" t="s">
        <v>30</v>
      </c>
      <c r="G1020" t="s">
        <v>40</v>
      </c>
      <c r="H1020" t="s">
        <v>43</v>
      </c>
      <c r="I1020">
        <v>1.38978</v>
      </c>
      <c r="J1020">
        <v>0.56667000000000001</v>
      </c>
      <c r="K1020">
        <v>-5.9100000000000003E-3</v>
      </c>
      <c r="L1020">
        <v>3.0000000000000001E-5</v>
      </c>
      <c r="N1020">
        <v>2.94</v>
      </c>
      <c r="O1020">
        <v>25.65</v>
      </c>
      <c r="P1020">
        <v>0.79471000000000003</v>
      </c>
      <c r="Q1020">
        <v>63</v>
      </c>
      <c r="R1020">
        <v>0.90400000000000003</v>
      </c>
      <c r="S1020">
        <v>4.5</v>
      </c>
      <c r="T1020">
        <v>29.5</v>
      </c>
      <c r="U1020">
        <v>59</v>
      </c>
    </row>
    <row r="1021" spans="1:21" x14ac:dyDescent="0.25">
      <c r="A1021" t="s">
        <v>243</v>
      </c>
      <c r="B1021" t="s">
        <v>244</v>
      </c>
      <c r="C1021" t="s">
        <v>245</v>
      </c>
      <c r="D1021" t="s">
        <v>24</v>
      </c>
      <c r="E1021" t="s">
        <v>25</v>
      </c>
      <c r="F1021" t="s">
        <v>26</v>
      </c>
      <c r="G1021">
        <v>1</v>
      </c>
      <c r="H1021" t="s">
        <v>28</v>
      </c>
      <c r="I1021">
        <v>3.5856400000000002</v>
      </c>
      <c r="J1021">
        <v>0.70421</v>
      </c>
      <c r="N1021">
        <v>0</v>
      </c>
      <c r="O1021">
        <v>75</v>
      </c>
      <c r="P1021">
        <v>20.98856</v>
      </c>
      <c r="Q1021">
        <v>31</v>
      </c>
      <c r="R1021">
        <v>0.81699999999999995</v>
      </c>
      <c r="S1021">
        <v>0</v>
      </c>
      <c r="T1021">
        <v>51</v>
      </c>
      <c r="U1021">
        <v>29</v>
      </c>
    </row>
    <row r="1022" spans="1:21" x14ac:dyDescent="0.25">
      <c r="A1022" t="s">
        <v>243</v>
      </c>
      <c r="B1022" t="s">
        <v>244</v>
      </c>
      <c r="C1022" t="s">
        <v>245</v>
      </c>
      <c r="D1022" t="s">
        <v>29</v>
      </c>
      <c r="E1022" t="s">
        <v>24</v>
      </c>
      <c r="F1022" t="s">
        <v>30</v>
      </c>
      <c r="G1022">
        <v>1</v>
      </c>
      <c r="H1022" t="s">
        <v>63</v>
      </c>
      <c r="I1022">
        <v>1.35494</v>
      </c>
      <c r="J1022">
        <v>0.19489000000000001</v>
      </c>
      <c r="K1022">
        <v>2.5870000000000001E-2</v>
      </c>
      <c r="N1022">
        <v>2.84</v>
      </c>
      <c r="O1022">
        <v>71.290000000000006</v>
      </c>
      <c r="P1022">
        <v>0.16084000000000001</v>
      </c>
      <c r="Q1022">
        <v>30</v>
      </c>
      <c r="R1022">
        <v>0.93700000000000006</v>
      </c>
      <c r="S1022">
        <v>2.9</v>
      </c>
      <c r="T1022">
        <v>67.3</v>
      </c>
      <c r="U1022">
        <v>28</v>
      </c>
    </row>
    <row r="1023" spans="1:21" x14ac:dyDescent="0.25">
      <c r="A1023" t="s">
        <v>243</v>
      </c>
      <c r="B1023" t="s">
        <v>244</v>
      </c>
      <c r="C1023" t="s">
        <v>245</v>
      </c>
      <c r="D1023" t="s">
        <v>24</v>
      </c>
      <c r="E1023" t="s">
        <v>32</v>
      </c>
      <c r="F1023" t="s">
        <v>30</v>
      </c>
      <c r="G1023">
        <v>1</v>
      </c>
      <c r="H1023" t="s">
        <v>43</v>
      </c>
      <c r="I1023">
        <v>-0.98723000000000005</v>
      </c>
      <c r="J1023">
        <v>0.71892999999999996</v>
      </c>
      <c r="K1023">
        <v>-1.472E-2</v>
      </c>
      <c r="L1023">
        <v>1.1E-4</v>
      </c>
      <c r="N1023">
        <v>0.94</v>
      </c>
      <c r="O1023">
        <v>14.65</v>
      </c>
      <c r="P1023">
        <v>0.59736</v>
      </c>
      <c r="Q1023">
        <v>30</v>
      </c>
      <c r="R1023">
        <v>0.93700000000000006</v>
      </c>
      <c r="S1023">
        <v>2.5</v>
      </c>
      <c r="T1023">
        <v>14.6</v>
      </c>
      <c r="U1023">
        <v>26</v>
      </c>
    </row>
    <row r="1024" spans="1:21" x14ac:dyDescent="0.25">
      <c r="A1024" t="s">
        <v>243</v>
      </c>
      <c r="B1024" t="s">
        <v>244</v>
      </c>
      <c r="C1024" t="s">
        <v>245</v>
      </c>
      <c r="D1024" t="s">
        <v>24</v>
      </c>
      <c r="E1024" t="s">
        <v>34</v>
      </c>
      <c r="F1024" t="s">
        <v>30</v>
      </c>
      <c r="G1024">
        <v>1</v>
      </c>
      <c r="H1024" t="s">
        <v>43</v>
      </c>
      <c r="I1024">
        <v>-1.74946</v>
      </c>
      <c r="J1024">
        <v>0.74463000000000001</v>
      </c>
      <c r="K1024">
        <v>-1.3990000000000001E-2</v>
      </c>
      <c r="L1024">
        <v>1E-4</v>
      </c>
      <c r="N1024">
        <v>0.26</v>
      </c>
      <c r="O1024">
        <v>16</v>
      </c>
      <c r="P1024">
        <v>0.99165000000000003</v>
      </c>
      <c r="Q1024">
        <v>30</v>
      </c>
      <c r="R1024">
        <v>0.92200000000000004</v>
      </c>
      <c r="S1024">
        <v>1</v>
      </c>
      <c r="T1024">
        <v>16</v>
      </c>
      <c r="U1024">
        <v>26</v>
      </c>
    </row>
    <row r="1025" spans="1:21" x14ac:dyDescent="0.25">
      <c r="A1025" t="s">
        <v>243</v>
      </c>
      <c r="B1025" t="s">
        <v>244</v>
      </c>
      <c r="C1025" t="s">
        <v>245</v>
      </c>
      <c r="D1025" t="s">
        <v>25</v>
      </c>
      <c r="E1025" t="s">
        <v>24</v>
      </c>
      <c r="F1025" t="s">
        <v>35</v>
      </c>
      <c r="G1025" t="s">
        <v>71</v>
      </c>
      <c r="H1025" t="s">
        <v>28</v>
      </c>
      <c r="I1025">
        <v>2.8408799999999998</v>
      </c>
      <c r="J1025">
        <v>0.91269999999999996</v>
      </c>
      <c r="N1025">
        <v>2.84</v>
      </c>
      <c r="O1025">
        <v>66.73</v>
      </c>
      <c r="P1025">
        <v>0.13396</v>
      </c>
      <c r="Q1025">
        <v>31</v>
      </c>
      <c r="R1025">
        <v>0.85199999999999998</v>
      </c>
      <c r="S1025">
        <v>2.9</v>
      </c>
      <c r="T1025">
        <v>67.3</v>
      </c>
      <c r="U1025">
        <v>29</v>
      </c>
    </row>
    <row r="1026" spans="1:21" x14ac:dyDescent="0.25">
      <c r="A1026" t="s">
        <v>243</v>
      </c>
      <c r="B1026" t="s">
        <v>244</v>
      </c>
      <c r="C1026" t="s">
        <v>245</v>
      </c>
      <c r="D1026" t="s">
        <v>24</v>
      </c>
      <c r="E1026" t="s">
        <v>37</v>
      </c>
      <c r="F1026" t="s">
        <v>38</v>
      </c>
      <c r="G1026" t="s">
        <v>52</v>
      </c>
      <c r="H1026" t="s">
        <v>33</v>
      </c>
      <c r="I1026">
        <v>-29.551829999999999</v>
      </c>
      <c r="J1026">
        <v>8.1042400000000008</v>
      </c>
      <c r="K1026">
        <v>8.1530000000000005E-2</v>
      </c>
      <c r="N1026">
        <v>2.02</v>
      </c>
      <c r="O1026">
        <v>874.3</v>
      </c>
      <c r="P1026">
        <v>9.4141999999999992</v>
      </c>
      <c r="Q1026">
        <v>30</v>
      </c>
      <c r="R1026">
        <v>0.81399999999999995</v>
      </c>
      <c r="S1026">
        <v>2.5</v>
      </c>
      <c r="T1026">
        <v>869.6</v>
      </c>
      <c r="U1026">
        <v>27</v>
      </c>
    </row>
    <row r="1027" spans="1:21" x14ac:dyDescent="0.25">
      <c r="A1027" t="s">
        <v>243</v>
      </c>
      <c r="B1027" t="s">
        <v>244</v>
      </c>
      <c r="C1027" t="s">
        <v>245</v>
      </c>
      <c r="D1027" t="s">
        <v>24</v>
      </c>
      <c r="E1027" t="s">
        <v>39</v>
      </c>
      <c r="F1027" t="s">
        <v>30</v>
      </c>
      <c r="G1027">
        <v>1</v>
      </c>
      <c r="H1027" t="s">
        <v>43</v>
      </c>
      <c r="I1027">
        <v>-0.72202</v>
      </c>
      <c r="J1027">
        <v>0.81403000000000003</v>
      </c>
      <c r="K1027">
        <v>-1.494E-2</v>
      </c>
      <c r="L1027">
        <v>1E-4</v>
      </c>
      <c r="N1027">
        <v>1.47</v>
      </c>
      <c r="O1027">
        <v>17.899999999999999</v>
      </c>
      <c r="P1027">
        <v>1.2147699999999999</v>
      </c>
      <c r="Q1027">
        <v>30</v>
      </c>
      <c r="R1027">
        <v>0.91900000000000004</v>
      </c>
      <c r="S1027">
        <v>3</v>
      </c>
      <c r="T1027">
        <v>18</v>
      </c>
      <c r="U1027">
        <v>26</v>
      </c>
    </row>
    <row r="1028" spans="1:21" x14ac:dyDescent="0.25">
      <c r="A1028" t="s">
        <v>243</v>
      </c>
      <c r="B1028" t="s">
        <v>191</v>
      </c>
      <c r="C1028" t="s">
        <v>192</v>
      </c>
      <c r="D1028" t="s">
        <v>24</v>
      </c>
      <c r="E1028" t="s">
        <v>25</v>
      </c>
      <c r="F1028" t="s">
        <v>26</v>
      </c>
      <c r="G1028" t="s">
        <v>27</v>
      </c>
      <c r="H1028" t="s">
        <v>28</v>
      </c>
      <c r="I1028">
        <v>-0.65605000000000002</v>
      </c>
      <c r="J1028">
        <v>0.82496999999999998</v>
      </c>
      <c r="N1028">
        <v>0</v>
      </c>
      <c r="O1028">
        <v>50</v>
      </c>
      <c r="P1028">
        <v>1.5142</v>
      </c>
      <c r="Q1028">
        <v>31</v>
      </c>
      <c r="R1028">
        <v>0.84099999999999997</v>
      </c>
      <c r="S1028">
        <v>0</v>
      </c>
      <c r="T1028">
        <v>62</v>
      </c>
      <c r="U1028">
        <v>29</v>
      </c>
    </row>
    <row r="1029" spans="1:21" x14ac:dyDescent="0.25">
      <c r="A1029" t="s">
        <v>243</v>
      </c>
      <c r="B1029" t="s">
        <v>191</v>
      </c>
      <c r="C1029" t="s">
        <v>192</v>
      </c>
      <c r="D1029" t="s">
        <v>29</v>
      </c>
      <c r="E1029" t="s">
        <v>24</v>
      </c>
      <c r="F1029" t="s">
        <v>30</v>
      </c>
      <c r="G1029" t="s">
        <v>49</v>
      </c>
      <c r="H1029" t="s">
        <v>33</v>
      </c>
      <c r="I1029">
        <v>-0.49269000000000002</v>
      </c>
      <c r="J1029">
        <v>2.6450100000000001</v>
      </c>
      <c r="K1029">
        <v>8.5389999999999994E-2</v>
      </c>
      <c r="N1029">
        <v>2.4900000000000002</v>
      </c>
      <c r="O1029">
        <v>60.28</v>
      </c>
      <c r="P1029">
        <v>0.20305999999999999</v>
      </c>
      <c r="Q1029">
        <v>30</v>
      </c>
      <c r="R1029">
        <v>0.96199999999999997</v>
      </c>
      <c r="S1029">
        <v>2.5</v>
      </c>
      <c r="T1029">
        <v>64.5</v>
      </c>
      <c r="U1029">
        <v>27</v>
      </c>
    </row>
    <row r="1030" spans="1:21" x14ac:dyDescent="0.25">
      <c r="A1030" t="s">
        <v>243</v>
      </c>
      <c r="B1030" t="s">
        <v>191</v>
      </c>
      <c r="C1030" t="s">
        <v>192</v>
      </c>
      <c r="D1030" t="s">
        <v>24</v>
      </c>
      <c r="E1030" t="s">
        <v>32</v>
      </c>
      <c r="F1030" t="s">
        <v>30</v>
      </c>
      <c r="G1030">
        <v>1</v>
      </c>
      <c r="H1030" t="s">
        <v>31</v>
      </c>
      <c r="I1030">
        <v>-0.61926999999999999</v>
      </c>
      <c r="J1030">
        <v>2.27576</v>
      </c>
      <c r="K1030">
        <v>1.644E-2</v>
      </c>
      <c r="N1030">
        <v>0.91</v>
      </c>
      <c r="O1030">
        <v>13.53</v>
      </c>
      <c r="P1030">
        <v>0.12822</v>
      </c>
      <c r="Q1030">
        <v>30</v>
      </c>
      <c r="R1030">
        <v>0.95599999999999996</v>
      </c>
      <c r="S1030">
        <v>1.1000000000000001</v>
      </c>
      <c r="T1030">
        <v>14.7</v>
      </c>
      <c r="U1030">
        <v>28</v>
      </c>
    </row>
    <row r="1031" spans="1:21" x14ac:dyDescent="0.25">
      <c r="A1031" t="s">
        <v>243</v>
      </c>
      <c r="B1031" t="s">
        <v>191</v>
      </c>
      <c r="C1031" t="s">
        <v>192</v>
      </c>
      <c r="D1031" t="s">
        <v>24</v>
      </c>
      <c r="E1031" t="s">
        <v>34</v>
      </c>
      <c r="F1031" t="s">
        <v>30</v>
      </c>
      <c r="G1031" t="s">
        <v>27</v>
      </c>
      <c r="H1031" t="s">
        <v>28</v>
      </c>
      <c r="I1031">
        <v>1.24241</v>
      </c>
      <c r="J1031">
        <v>0.1605</v>
      </c>
      <c r="N1031">
        <v>1.64</v>
      </c>
      <c r="O1031">
        <v>10.92</v>
      </c>
      <c r="P1031">
        <v>5.1029999999999999E-2</v>
      </c>
      <c r="Q1031">
        <v>30</v>
      </c>
      <c r="R1031">
        <v>0.84399999999999997</v>
      </c>
      <c r="S1031">
        <v>1.5</v>
      </c>
      <c r="T1031">
        <v>11</v>
      </c>
      <c r="U1031">
        <v>28</v>
      </c>
    </row>
    <row r="1032" spans="1:21" x14ac:dyDescent="0.25">
      <c r="A1032" t="s">
        <v>243</v>
      </c>
      <c r="B1032" t="s">
        <v>191</v>
      </c>
      <c r="C1032" t="s">
        <v>192</v>
      </c>
      <c r="D1032" t="s">
        <v>25</v>
      </c>
      <c r="E1032" t="s">
        <v>24</v>
      </c>
      <c r="F1032" t="s">
        <v>35</v>
      </c>
      <c r="G1032" t="s">
        <v>71</v>
      </c>
      <c r="H1032" t="s">
        <v>28</v>
      </c>
      <c r="I1032">
        <v>2.48841</v>
      </c>
      <c r="J1032">
        <v>1.1559299999999999</v>
      </c>
      <c r="N1032">
        <v>2.4900000000000002</v>
      </c>
      <c r="O1032">
        <v>60.28</v>
      </c>
      <c r="P1032">
        <v>0.18129999999999999</v>
      </c>
      <c r="Q1032">
        <v>31</v>
      </c>
      <c r="R1032">
        <v>0.873</v>
      </c>
      <c r="S1032">
        <v>2.5</v>
      </c>
      <c r="T1032">
        <v>64.5</v>
      </c>
      <c r="U1032">
        <v>29</v>
      </c>
    </row>
    <row r="1033" spans="1:21" x14ac:dyDescent="0.25">
      <c r="A1033" t="s">
        <v>243</v>
      </c>
      <c r="B1033" t="s">
        <v>191</v>
      </c>
      <c r="C1033" t="s">
        <v>192</v>
      </c>
      <c r="D1033" t="s">
        <v>24</v>
      </c>
      <c r="E1033" t="s">
        <v>37</v>
      </c>
      <c r="F1033" t="s">
        <v>38</v>
      </c>
      <c r="G1033" t="s">
        <v>40</v>
      </c>
      <c r="H1033" t="s">
        <v>60</v>
      </c>
      <c r="I1033">
        <v>-1.30697</v>
      </c>
      <c r="J1033">
        <v>5.0980299999999996</v>
      </c>
      <c r="K1033">
        <v>5.0180000000000002E-2</v>
      </c>
      <c r="N1033">
        <v>0.88</v>
      </c>
      <c r="O1033">
        <v>446.02</v>
      </c>
      <c r="P1033">
        <v>0.224</v>
      </c>
      <c r="Q1033">
        <v>29</v>
      </c>
      <c r="R1033">
        <v>0.92800000000000005</v>
      </c>
      <c r="S1033">
        <v>0.9</v>
      </c>
      <c r="T1033">
        <v>742.8</v>
      </c>
      <c r="U1033">
        <v>27</v>
      </c>
    </row>
    <row r="1034" spans="1:21" x14ac:dyDescent="0.25">
      <c r="A1034" t="s">
        <v>243</v>
      </c>
      <c r="B1034" t="s">
        <v>191</v>
      </c>
      <c r="C1034" t="s">
        <v>192</v>
      </c>
      <c r="D1034" t="s">
        <v>24</v>
      </c>
      <c r="E1034" t="s">
        <v>39</v>
      </c>
      <c r="F1034" t="s">
        <v>30</v>
      </c>
      <c r="G1034" t="s">
        <v>27</v>
      </c>
      <c r="H1034" t="s">
        <v>28</v>
      </c>
      <c r="I1034">
        <v>2.23942</v>
      </c>
      <c r="J1034">
        <v>0.17699999999999999</v>
      </c>
      <c r="N1034">
        <v>2.68</v>
      </c>
      <c r="O1034">
        <v>12.91</v>
      </c>
      <c r="P1034">
        <v>4.5580000000000002E-2</v>
      </c>
      <c r="Q1034">
        <v>30</v>
      </c>
      <c r="R1034">
        <v>0.88</v>
      </c>
      <c r="S1034">
        <v>2.5</v>
      </c>
      <c r="T1034">
        <v>13</v>
      </c>
      <c r="U1034">
        <v>28</v>
      </c>
    </row>
    <row r="1035" spans="1:21" x14ac:dyDescent="0.25">
      <c r="A1035" t="s">
        <v>243</v>
      </c>
      <c r="B1035" t="s">
        <v>197</v>
      </c>
      <c r="C1035" t="s">
        <v>198</v>
      </c>
      <c r="D1035" t="s">
        <v>24</v>
      </c>
      <c r="E1035" t="s">
        <v>25</v>
      </c>
      <c r="F1035" t="s">
        <v>26</v>
      </c>
      <c r="G1035" t="s">
        <v>52</v>
      </c>
      <c r="H1035" t="s">
        <v>33</v>
      </c>
      <c r="I1035">
        <v>-3.0450200000000001</v>
      </c>
      <c r="J1035">
        <v>1.12314</v>
      </c>
      <c r="K1035">
        <v>-8.8599999999999998E-3</v>
      </c>
      <c r="N1035">
        <v>0</v>
      </c>
      <c r="O1035">
        <v>38</v>
      </c>
      <c r="P1035">
        <v>2.511E-2</v>
      </c>
      <c r="Q1035">
        <v>33</v>
      </c>
      <c r="R1035">
        <v>0.93100000000000005</v>
      </c>
      <c r="S1035">
        <v>0</v>
      </c>
      <c r="T1035">
        <v>44</v>
      </c>
      <c r="U1035">
        <v>30</v>
      </c>
    </row>
    <row r="1036" spans="1:21" x14ac:dyDescent="0.25">
      <c r="A1036" t="s">
        <v>243</v>
      </c>
      <c r="B1036" t="s">
        <v>197</v>
      </c>
      <c r="C1036" t="s">
        <v>198</v>
      </c>
      <c r="D1036" t="s">
        <v>29</v>
      </c>
      <c r="E1036" t="s">
        <v>24</v>
      </c>
      <c r="F1036" t="s">
        <v>30</v>
      </c>
      <c r="G1036" t="s">
        <v>49</v>
      </c>
      <c r="H1036" t="s">
        <v>43</v>
      </c>
      <c r="I1036">
        <v>-4.8173000000000004</v>
      </c>
      <c r="J1036">
        <v>3.4504000000000001</v>
      </c>
      <c r="K1036">
        <v>0.69133</v>
      </c>
      <c r="L1036">
        <v>-4.9050000000000003E-2</v>
      </c>
      <c r="N1036">
        <v>3.17</v>
      </c>
      <c r="O1036">
        <v>49.22</v>
      </c>
      <c r="P1036">
        <v>0.22539999999999999</v>
      </c>
      <c r="Q1036">
        <v>33</v>
      </c>
      <c r="R1036">
        <v>0.97699999999999998</v>
      </c>
      <c r="S1036">
        <v>2.9</v>
      </c>
      <c r="T1036">
        <v>56</v>
      </c>
      <c r="U1036">
        <v>29</v>
      </c>
    </row>
    <row r="1037" spans="1:21" x14ac:dyDescent="0.25">
      <c r="A1037" t="s">
        <v>243</v>
      </c>
      <c r="B1037" t="s">
        <v>197</v>
      </c>
      <c r="C1037" t="s">
        <v>198</v>
      </c>
      <c r="D1037" t="s">
        <v>24</v>
      </c>
      <c r="E1037" t="s">
        <v>32</v>
      </c>
      <c r="F1037" t="s">
        <v>30</v>
      </c>
      <c r="G1037" t="s">
        <v>52</v>
      </c>
      <c r="H1037" t="s">
        <v>28</v>
      </c>
      <c r="I1037">
        <v>1.31918</v>
      </c>
      <c r="J1037">
        <v>0.16347</v>
      </c>
      <c r="N1037">
        <v>1.84</v>
      </c>
      <c r="O1037">
        <v>9.36</v>
      </c>
      <c r="P1037">
        <v>5.1999999999999995E-4</v>
      </c>
      <c r="Q1037">
        <v>33</v>
      </c>
      <c r="R1037">
        <v>0.96799999999999997</v>
      </c>
      <c r="S1037">
        <v>1.7</v>
      </c>
      <c r="T1037">
        <v>12.3</v>
      </c>
      <c r="U1037">
        <v>31</v>
      </c>
    </row>
    <row r="1038" spans="1:21" x14ac:dyDescent="0.25">
      <c r="A1038" t="s">
        <v>243</v>
      </c>
      <c r="B1038" t="s">
        <v>197</v>
      </c>
      <c r="C1038" t="s">
        <v>198</v>
      </c>
      <c r="D1038" t="s">
        <v>24</v>
      </c>
      <c r="E1038" t="s">
        <v>34</v>
      </c>
      <c r="F1038" t="s">
        <v>30</v>
      </c>
      <c r="G1038" t="s">
        <v>27</v>
      </c>
      <c r="H1038" t="s">
        <v>28</v>
      </c>
      <c r="I1038">
        <v>1.54799</v>
      </c>
      <c r="J1038">
        <v>0.19427</v>
      </c>
      <c r="N1038">
        <v>2.16</v>
      </c>
      <c r="O1038">
        <v>11.11</v>
      </c>
      <c r="P1038">
        <v>7.4179999999999996E-2</v>
      </c>
      <c r="Q1038">
        <v>33</v>
      </c>
      <c r="R1038">
        <v>0.879</v>
      </c>
      <c r="S1038">
        <v>1.5</v>
      </c>
      <c r="T1038">
        <v>14</v>
      </c>
      <c r="U1038">
        <v>31</v>
      </c>
    </row>
    <row r="1039" spans="1:21" x14ac:dyDescent="0.25">
      <c r="A1039" t="s">
        <v>243</v>
      </c>
      <c r="B1039" t="s">
        <v>197</v>
      </c>
      <c r="C1039" t="s">
        <v>198</v>
      </c>
      <c r="D1039" t="s">
        <v>25</v>
      </c>
      <c r="E1039" t="s">
        <v>24</v>
      </c>
      <c r="F1039" t="s">
        <v>35</v>
      </c>
      <c r="G1039" t="s">
        <v>44</v>
      </c>
      <c r="H1039" t="s">
        <v>43</v>
      </c>
      <c r="I1039">
        <v>3.16683</v>
      </c>
      <c r="J1039">
        <v>0.67259999999999998</v>
      </c>
      <c r="K1039">
        <v>6.0060000000000002E-2</v>
      </c>
      <c r="L1039">
        <v>-1.2099999999999999E-3</v>
      </c>
      <c r="N1039">
        <v>3.17</v>
      </c>
      <c r="O1039">
        <v>49.22</v>
      </c>
      <c r="P1039">
        <v>2.39479</v>
      </c>
      <c r="Q1039">
        <v>33</v>
      </c>
      <c r="R1039">
        <v>0.93200000000000005</v>
      </c>
      <c r="S1039">
        <v>2.9</v>
      </c>
      <c r="T1039">
        <v>56</v>
      </c>
      <c r="U1039">
        <v>29</v>
      </c>
    </row>
    <row r="1040" spans="1:21" x14ac:dyDescent="0.25">
      <c r="A1040" t="s">
        <v>243</v>
      </c>
      <c r="B1040" t="s">
        <v>197</v>
      </c>
      <c r="C1040" t="s">
        <v>198</v>
      </c>
      <c r="D1040" t="s">
        <v>24</v>
      </c>
      <c r="E1040" t="s">
        <v>37</v>
      </c>
      <c r="F1040" t="s">
        <v>38</v>
      </c>
      <c r="G1040" t="s">
        <v>52</v>
      </c>
      <c r="H1040" t="s">
        <v>33</v>
      </c>
      <c r="I1040">
        <v>-6.4974600000000002</v>
      </c>
      <c r="J1040">
        <v>2.6881699999999999</v>
      </c>
      <c r="K1040">
        <v>6.8070000000000006E-2</v>
      </c>
      <c r="N1040">
        <v>2.7</v>
      </c>
      <c r="O1040">
        <v>290.68</v>
      </c>
      <c r="P1040">
        <v>1.67682</v>
      </c>
      <c r="Q1040">
        <v>33</v>
      </c>
      <c r="R1040">
        <v>0.91100000000000003</v>
      </c>
      <c r="S1040">
        <v>1.2</v>
      </c>
      <c r="T1040">
        <v>419.7</v>
      </c>
      <c r="U1040">
        <v>30</v>
      </c>
    </row>
    <row r="1041" spans="1:21" x14ac:dyDescent="0.25">
      <c r="A1041" t="s">
        <v>243</v>
      </c>
      <c r="B1041" t="s">
        <v>197</v>
      </c>
      <c r="C1041" t="s">
        <v>198</v>
      </c>
      <c r="D1041" t="s">
        <v>24</v>
      </c>
      <c r="E1041" t="s">
        <v>39</v>
      </c>
      <c r="F1041" t="s">
        <v>30</v>
      </c>
      <c r="G1041" t="s">
        <v>27</v>
      </c>
      <c r="H1041" t="s">
        <v>28</v>
      </c>
      <c r="I1041">
        <v>1.6803600000000001</v>
      </c>
      <c r="J1041">
        <v>0.22392000000000001</v>
      </c>
      <c r="N1041">
        <v>2.39</v>
      </c>
      <c r="O1041">
        <v>12.7</v>
      </c>
      <c r="P1041">
        <v>0.27733999999999998</v>
      </c>
      <c r="Q1041">
        <v>33</v>
      </c>
      <c r="R1041">
        <v>0.90300000000000002</v>
      </c>
      <c r="S1041">
        <v>2</v>
      </c>
      <c r="T1041">
        <v>15.5</v>
      </c>
      <c r="U1041">
        <v>31</v>
      </c>
    </row>
    <row r="1042" spans="1:21" x14ac:dyDescent="0.25">
      <c r="A1042" t="s">
        <v>243</v>
      </c>
      <c r="B1042" t="s">
        <v>199</v>
      </c>
      <c r="C1042" t="s">
        <v>200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>
        <v>-1.11985</v>
      </c>
      <c r="J1042">
        <v>0.80845</v>
      </c>
      <c r="N1042">
        <v>0</v>
      </c>
      <c r="O1042">
        <v>86</v>
      </c>
      <c r="P1042">
        <v>8.0759999999999998E-2</v>
      </c>
      <c r="Q1042">
        <v>31</v>
      </c>
      <c r="R1042">
        <v>0.81499999999999995</v>
      </c>
      <c r="S1042">
        <v>0</v>
      </c>
      <c r="T1042">
        <v>92</v>
      </c>
      <c r="U1042">
        <v>29</v>
      </c>
    </row>
    <row r="1043" spans="1:21" x14ac:dyDescent="0.25">
      <c r="A1043" t="s">
        <v>243</v>
      </c>
      <c r="B1043" t="s">
        <v>199</v>
      </c>
      <c r="C1043" t="s">
        <v>200</v>
      </c>
      <c r="D1043" t="s">
        <v>29</v>
      </c>
      <c r="E1043" t="s">
        <v>24</v>
      </c>
      <c r="F1043" t="s">
        <v>30</v>
      </c>
      <c r="G1043" t="s">
        <v>49</v>
      </c>
      <c r="H1043" t="s">
        <v>43</v>
      </c>
      <c r="I1043">
        <v>0.78754999999999997</v>
      </c>
      <c r="J1043">
        <v>1.0520099999999999</v>
      </c>
      <c r="K1043">
        <v>0.94489000000000001</v>
      </c>
      <c r="L1043">
        <v>-5.0889999999999998E-2</v>
      </c>
      <c r="N1043">
        <v>2.84</v>
      </c>
      <c r="O1043">
        <v>60</v>
      </c>
      <c r="P1043">
        <v>0.34984999999999999</v>
      </c>
      <c r="Q1043">
        <v>30</v>
      </c>
      <c r="R1043">
        <v>0.96299999999999997</v>
      </c>
      <c r="S1043">
        <v>2.9</v>
      </c>
      <c r="T1043">
        <v>65.7</v>
      </c>
      <c r="U1043">
        <v>26</v>
      </c>
    </row>
    <row r="1044" spans="1:21" x14ac:dyDescent="0.25">
      <c r="A1044" t="s">
        <v>243</v>
      </c>
      <c r="B1044" t="s">
        <v>199</v>
      </c>
      <c r="C1044" t="s">
        <v>200</v>
      </c>
      <c r="D1044" t="s">
        <v>24</v>
      </c>
      <c r="E1044" t="s">
        <v>32</v>
      </c>
      <c r="F1044" t="s">
        <v>30</v>
      </c>
      <c r="G1044" t="s">
        <v>27</v>
      </c>
      <c r="H1044" t="s">
        <v>64</v>
      </c>
      <c r="I1044">
        <v>-0.61285999999999996</v>
      </c>
      <c r="J1044">
        <v>1.9499500000000001</v>
      </c>
      <c r="K1044">
        <v>4.4999999999999999E-4</v>
      </c>
      <c r="N1044">
        <v>0.97</v>
      </c>
      <c r="O1044">
        <v>9.2200000000000006</v>
      </c>
      <c r="P1044">
        <v>4.4999999999999999E-4</v>
      </c>
      <c r="Q1044">
        <v>30</v>
      </c>
      <c r="R1044">
        <v>0.98099999999999998</v>
      </c>
      <c r="S1044">
        <v>1.1000000000000001</v>
      </c>
      <c r="T1044">
        <v>11.7</v>
      </c>
      <c r="U1044">
        <v>28</v>
      </c>
    </row>
    <row r="1045" spans="1:21" x14ac:dyDescent="0.25">
      <c r="A1045" t="s">
        <v>243</v>
      </c>
      <c r="B1045" t="s">
        <v>199</v>
      </c>
      <c r="C1045" t="s">
        <v>200</v>
      </c>
      <c r="D1045" t="s">
        <v>24</v>
      </c>
      <c r="E1045" t="s">
        <v>34</v>
      </c>
      <c r="F1045" t="s">
        <v>30</v>
      </c>
      <c r="G1045" t="s">
        <v>40</v>
      </c>
      <c r="H1045" t="s">
        <v>195</v>
      </c>
      <c r="I1045">
        <v>0.73592999999999997</v>
      </c>
      <c r="J1045">
        <v>3.7719999999999997E-2</v>
      </c>
      <c r="K1045">
        <v>1.422E-2</v>
      </c>
      <c r="N1045">
        <v>2.34</v>
      </c>
      <c r="O1045">
        <v>27.2</v>
      </c>
      <c r="P1045">
        <v>0.11924</v>
      </c>
      <c r="Q1045">
        <v>30</v>
      </c>
      <c r="R1045">
        <v>0.84699999999999998</v>
      </c>
      <c r="S1045">
        <v>1.5</v>
      </c>
      <c r="T1045">
        <v>22</v>
      </c>
      <c r="U1045">
        <v>28</v>
      </c>
    </row>
    <row r="1046" spans="1:21" x14ac:dyDescent="0.25">
      <c r="A1046" t="s">
        <v>243</v>
      </c>
      <c r="B1046" t="s">
        <v>199</v>
      </c>
      <c r="C1046" t="s">
        <v>200</v>
      </c>
      <c r="D1046" t="s">
        <v>25</v>
      </c>
      <c r="E1046" t="s">
        <v>24</v>
      </c>
      <c r="F1046" t="s">
        <v>35</v>
      </c>
      <c r="G1046" t="s">
        <v>44</v>
      </c>
      <c r="H1046" t="s">
        <v>33</v>
      </c>
      <c r="I1046">
        <v>2.8412600000000001</v>
      </c>
      <c r="J1046">
        <v>1.40282</v>
      </c>
      <c r="K1046">
        <v>-7.4099999999999999E-3</v>
      </c>
      <c r="N1046">
        <v>2.84</v>
      </c>
      <c r="O1046">
        <v>68.7</v>
      </c>
      <c r="P1046">
        <v>2.0496599999999998</v>
      </c>
      <c r="Q1046">
        <v>31</v>
      </c>
      <c r="R1046">
        <v>0.92600000000000005</v>
      </c>
      <c r="S1046">
        <v>2.9</v>
      </c>
      <c r="T1046">
        <v>65.7</v>
      </c>
      <c r="U1046">
        <v>28</v>
      </c>
    </row>
    <row r="1047" spans="1:21" x14ac:dyDescent="0.25">
      <c r="A1047" t="s">
        <v>243</v>
      </c>
      <c r="B1047" t="s">
        <v>199</v>
      </c>
      <c r="C1047" t="s">
        <v>200</v>
      </c>
      <c r="D1047" t="s">
        <v>24</v>
      </c>
      <c r="E1047" t="s">
        <v>37</v>
      </c>
      <c r="F1047" t="s">
        <v>38</v>
      </c>
      <c r="G1047" t="s">
        <v>40</v>
      </c>
      <c r="H1047" t="s">
        <v>60</v>
      </c>
      <c r="I1047">
        <v>-1.15262</v>
      </c>
      <c r="J1047">
        <v>4.7413800000000004</v>
      </c>
      <c r="K1047">
        <v>6.3839999999999994E-2</v>
      </c>
      <c r="N1047">
        <v>1.36</v>
      </c>
      <c r="O1047">
        <v>389.88</v>
      </c>
      <c r="P1047">
        <v>0.25267000000000001</v>
      </c>
      <c r="Q1047">
        <v>27</v>
      </c>
      <c r="R1047">
        <v>0.86199999999999999</v>
      </c>
      <c r="S1047">
        <v>1.2</v>
      </c>
      <c r="T1047">
        <v>963.2</v>
      </c>
      <c r="U1047">
        <v>25</v>
      </c>
    </row>
    <row r="1048" spans="1:21" x14ac:dyDescent="0.25">
      <c r="A1048" t="s">
        <v>243</v>
      </c>
      <c r="B1048" t="s">
        <v>199</v>
      </c>
      <c r="C1048" t="s">
        <v>200</v>
      </c>
      <c r="D1048" t="s">
        <v>24</v>
      </c>
      <c r="E1048" t="s">
        <v>39</v>
      </c>
      <c r="F1048" t="s">
        <v>30</v>
      </c>
      <c r="G1048" t="s">
        <v>52</v>
      </c>
      <c r="H1048" t="s">
        <v>43</v>
      </c>
      <c r="I1048">
        <v>0.28603000000000001</v>
      </c>
      <c r="J1048">
        <v>0.45280999999999999</v>
      </c>
      <c r="K1048">
        <v>-1.1299999999999999E-2</v>
      </c>
      <c r="L1048">
        <v>1.6000000000000001E-4</v>
      </c>
      <c r="N1048">
        <v>1.49</v>
      </c>
      <c r="O1048">
        <v>30.3</v>
      </c>
      <c r="P1048">
        <v>3.31E-3</v>
      </c>
      <c r="Q1048">
        <v>30</v>
      </c>
      <c r="R1048">
        <v>0.91200000000000003</v>
      </c>
      <c r="S1048">
        <v>1.5</v>
      </c>
      <c r="T1048">
        <v>24</v>
      </c>
      <c r="U1048">
        <v>26</v>
      </c>
    </row>
    <row r="1049" spans="1:21" x14ac:dyDescent="0.25">
      <c r="A1049" t="s">
        <v>243</v>
      </c>
      <c r="B1049" t="s">
        <v>224</v>
      </c>
      <c r="C1049" t="s">
        <v>225</v>
      </c>
      <c r="D1049" t="s">
        <v>24</v>
      </c>
      <c r="E1049" t="s">
        <v>25</v>
      </c>
      <c r="F1049" t="s">
        <v>26</v>
      </c>
      <c r="G1049" t="s">
        <v>27</v>
      </c>
      <c r="H1049" t="s">
        <v>28</v>
      </c>
      <c r="I1049">
        <v>1.33277</v>
      </c>
      <c r="J1049">
        <v>0.81042000000000003</v>
      </c>
      <c r="N1049">
        <v>0</v>
      </c>
      <c r="O1049">
        <v>87</v>
      </c>
      <c r="P1049">
        <v>3.6158100000000002</v>
      </c>
      <c r="Q1049">
        <v>34</v>
      </c>
      <c r="R1049">
        <v>0.79300000000000004</v>
      </c>
      <c r="S1049">
        <v>0</v>
      </c>
      <c r="T1049">
        <v>102</v>
      </c>
      <c r="U1049">
        <v>32</v>
      </c>
    </row>
    <row r="1050" spans="1:21" x14ac:dyDescent="0.25">
      <c r="A1050" t="s">
        <v>243</v>
      </c>
      <c r="B1050" t="s">
        <v>224</v>
      </c>
      <c r="C1050" t="s">
        <v>225</v>
      </c>
      <c r="D1050" t="s">
        <v>29</v>
      </c>
      <c r="E1050" t="s">
        <v>24</v>
      </c>
      <c r="F1050" t="s">
        <v>30</v>
      </c>
      <c r="G1050" t="s">
        <v>49</v>
      </c>
      <c r="H1050" t="s">
        <v>43</v>
      </c>
      <c r="I1050">
        <v>5.64975</v>
      </c>
      <c r="J1050">
        <v>-4.2600100000000003</v>
      </c>
      <c r="K1050">
        <v>1.9307799999999999</v>
      </c>
      <c r="L1050">
        <v>-8.8959999999999997E-2</v>
      </c>
      <c r="N1050">
        <v>2.12</v>
      </c>
      <c r="O1050">
        <v>71.87</v>
      </c>
      <c r="P1050">
        <v>0.87905999999999995</v>
      </c>
      <c r="Q1050">
        <v>33</v>
      </c>
      <c r="R1050">
        <v>0.94499999999999995</v>
      </c>
      <c r="S1050">
        <v>2.9</v>
      </c>
      <c r="T1050">
        <v>82.6</v>
      </c>
      <c r="U1050">
        <v>29</v>
      </c>
    </row>
    <row r="1051" spans="1:21" x14ac:dyDescent="0.25">
      <c r="A1051" t="s">
        <v>243</v>
      </c>
      <c r="B1051" t="s">
        <v>224</v>
      </c>
      <c r="C1051" t="s">
        <v>225</v>
      </c>
      <c r="D1051" t="s">
        <v>24</v>
      </c>
      <c r="E1051" t="s">
        <v>32</v>
      </c>
      <c r="F1051" t="s">
        <v>30</v>
      </c>
      <c r="G1051">
        <v>1</v>
      </c>
      <c r="H1051" t="s">
        <v>31</v>
      </c>
      <c r="I1051">
        <v>-0.31202999999999997</v>
      </c>
      <c r="J1051">
        <v>1.76607</v>
      </c>
      <c r="K1051">
        <v>1.2359999999999999E-2</v>
      </c>
      <c r="N1051">
        <v>2.64</v>
      </c>
      <c r="O1051">
        <v>9.6</v>
      </c>
      <c r="P1051">
        <v>0.11119999999999999</v>
      </c>
      <c r="Q1051">
        <v>33</v>
      </c>
      <c r="R1051">
        <v>0.94</v>
      </c>
      <c r="S1051">
        <v>1.3</v>
      </c>
      <c r="T1051">
        <v>11.8</v>
      </c>
      <c r="U1051">
        <v>31</v>
      </c>
    </row>
    <row r="1052" spans="1:21" x14ac:dyDescent="0.25">
      <c r="A1052" t="s">
        <v>243</v>
      </c>
      <c r="B1052" t="s">
        <v>224</v>
      </c>
      <c r="C1052" t="s">
        <v>225</v>
      </c>
      <c r="D1052" t="s">
        <v>24</v>
      </c>
      <c r="E1052" t="s">
        <v>34</v>
      </c>
      <c r="F1052" t="s">
        <v>30</v>
      </c>
      <c r="G1052" t="s">
        <v>27</v>
      </c>
      <c r="H1052" t="s">
        <v>28</v>
      </c>
      <c r="I1052">
        <v>1.44529</v>
      </c>
      <c r="J1052">
        <v>0.24851999999999999</v>
      </c>
      <c r="N1052">
        <v>3.15</v>
      </c>
      <c r="O1052">
        <v>19.309999999999999</v>
      </c>
      <c r="P1052">
        <v>0.18894</v>
      </c>
      <c r="Q1052">
        <v>33</v>
      </c>
      <c r="R1052">
        <v>0.86</v>
      </c>
      <c r="S1052">
        <v>1.7</v>
      </c>
      <c r="T1052">
        <v>23</v>
      </c>
      <c r="U1052">
        <v>31</v>
      </c>
    </row>
    <row r="1053" spans="1:21" x14ac:dyDescent="0.25">
      <c r="A1053" t="s">
        <v>243</v>
      </c>
      <c r="B1053" t="s">
        <v>224</v>
      </c>
      <c r="C1053" t="s">
        <v>225</v>
      </c>
      <c r="D1053" t="s">
        <v>25</v>
      </c>
      <c r="E1053" t="s">
        <v>24</v>
      </c>
      <c r="F1053" t="s">
        <v>35</v>
      </c>
      <c r="G1053" t="s">
        <v>36</v>
      </c>
      <c r="H1053" t="s">
        <v>33</v>
      </c>
      <c r="I1053">
        <v>2.1216699999999999</v>
      </c>
      <c r="J1053">
        <v>1.60521</v>
      </c>
      <c r="K1053">
        <v>-9.2399999999999999E-3</v>
      </c>
      <c r="N1053">
        <v>6.85</v>
      </c>
      <c r="O1053">
        <v>71.87</v>
      </c>
      <c r="P1053">
        <v>21.128740000000001</v>
      </c>
      <c r="Q1053">
        <v>34</v>
      </c>
      <c r="R1053">
        <v>0.89400000000000002</v>
      </c>
      <c r="S1053">
        <v>2.9</v>
      </c>
      <c r="T1053">
        <v>82.6</v>
      </c>
      <c r="U1053">
        <v>31</v>
      </c>
    </row>
    <row r="1054" spans="1:21" x14ac:dyDescent="0.25">
      <c r="A1054" t="s">
        <v>243</v>
      </c>
      <c r="B1054" t="s">
        <v>224</v>
      </c>
      <c r="C1054" t="s">
        <v>225</v>
      </c>
      <c r="D1054" t="s">
        <v>24</v>
      </c>
      <c r="E1054" t="s">
        <v>37</v>
      </c>
      <c r="F1054" t="s">
        <v>38</v>
      </c>
      <c r="G1054">
        <v>1</v>
      </c>
      <c r="H1054" t="s">
        <v>31</v>
      </c>
      <c r="I1054">
        <v>-1.4470000000000001</v>
      </c>
      <c r="J1054">
        <v>5.3416899999999998</v>
      </c>
      <c r="K1054">
        <v>0.16084999999999999</v>
      </c>
      <c r="N1054">
        <v>13.74</v>
      </c>
      <c r="O1054">
        <v>619.9</v>
      </c>
      <c r="P1054">
        <v>0.40106000000000003</v>
      </c>
      <c r="Q1054">
        <v>31</v>
      </c>
      <c r="R1054">
        <v>0.91900000000000004</v>
      </c>
      <c r="S1054">
        <v>2.4</v>
      </c>
      <c r="T1054">
        <v>1090.3</v>
      </c>
      <c r="U1054">
        <v>29</v>
      </c>
    </row>
    <row r="1055" spans="1:21" x14ac:dyDescent="0.25">
      <c r="A1055" t="s">
        <v>243</v>
      </c>
      <c r="B1055" t="s">
        <v>224</v>
      </c>
      <c r="C1055" t="s">
        <v>225</v>
      </c>
      <c r="D1055" t="s">
        <v>24</v>
      </c>
      <c r="E1055" t="s">
        <v>39</v>
      </c>
      <c r="F1055" t="s">
        <v>30</v>
      </c>
      <c r="G1055" t="s">
        <v>52</v>
      </c>
      <c r="H1055" t="s">
        <v>43</v>
      </c>
      <c r="I1055">
        <v>-3.0790000000000001E-2</v>
      </c>
      <c r="J1055">
        <v>0.55449999999999999</v>
      </c>
      <c r="K1055">
        <v>-1.1469999999999999E-2</v>
      </c>
      <c r="L1055">
        <v>1.1E-4</v>
      </c>
      <c r="N1055">
        <v>3.27</v>
      </c>
      <c r="O1055">
        <v>22.98</v>
      </c>
      <c r="P1055">
        <v>4.5900000000000003E-3</v>
      </c>
      <c r="Q1055">
        <v>33</v>
      </c>
      <c r="R1055">
        <v>0.90800000000000003</v>
      </c>
      <c r="S1055">
        <v>1.7</v>
      </c>
      <c r="T1055">
        <v>26</v>
      </c>
      <c r="U1055">
        <v>29</v>
      </c>
    </row>
    <row r="1056" spans="1:21" x14ac:dyDescent="0.25">
      <c r="A1056" t="s">
        <v>243</v>
      </c>
      <c r="B1056" t="s">
        <v>246</v>
      </c>
      <c r="C1056" t="s">
        <v>247</v>
      </c>
      <c r="D1056" t="s">
        <v>24</v>
      </c>
      <c r="E1056" t="s">
        <v>25</v>
      </c>
      <c r="F1056" t="s">
        <v>26</v>
      </c>
      <c r="G1056" t="s">
        <v>27</v>
      </c>
      <c r="H1056" t="s">
        <v>43</v>
      </c>
      <c r="I1056">
        <v>1.3630100000000001</v>
      </c>
      <c r="J1056">
        <v>0.30231999999999998</v>
      </c>
      <c r="K1056">
        <v>1.017E-2</v>
      </c>
      <c r="L1056">
        <v>-5.0000000000000002E-5</v>
      </c>
      <c r="N1056">
        <v>0</v>
      </c>
      <c r="O1056">
        <v>128</v>
      </c>
      <c r="P1056">
        <v>2.0141800000000001</v>
      </c>
      <c r="Q1056">
        <v>54</v>
      </c>
      <c r="R1056">
        <v>0.89900000000000002</v>
      </c>
      <c r="S1056">
        <v>0</v>
      </c>
      <c r="T1056">
        <v>102</v>
      </c>
      <c r="U1056">
        <v>50</v>
      </c>
    </row>
    <row r="1057" spans="1:21" x14ac:dyDescent="0.25">
      <c r="A1057" t="s">
        <v>243</v>
      </c>
      <c r="B1057" t="s">
        <v>246</v>
      </c>
      <c r="C1057" t="s">
        <v>247</v>
      </c>
      <c r="D1057" t="s">
        <v>29</v>
      </c>
      <c r="E1057" t="s">
        <v>24</v>
      </c>
      <c r="F1057" t="s">
        <v>30</v>
      </c>
      <c r="G1057">
        <v>1</v>
      </c>
      <c r="H1057" t="s">
        <v>31</v>
      </c>
      <c r="I1057">
        <v>1.3532299999999999</v>
      </c>
      <c r="J1057">
        <v>3.0057999999999998</v>
      </c>
      <c r="K1057">
        <v>0.10302</v>
      </c>
      <c r="N1057">
        <v>2.83</v>
      </c>
      <c r="O1057">
        <v>136.15</v>
      </c>
      <c r="P1057">
        <v>0.32096999999999998</v>
      </c>
      <c r="Q1057">
        <v>53</v>
      </c>
      <c r="R1057">
        <v>0.69599999999999995</v>
      </c>
      <c r="S1057">
        <v>2.9</v>
      </c>
      <c r="T1057">
        <v>162.6</v>
      </c>
      <c r="U1057">
        <v>51</v>
      </c>
    </row>
    <row r="1058" spans="1:21" x14ac:dyDescent="0.25">
      <c r="A1058" t="s">
        <v>243</v>
      </c>
      <c r="B1058" t="s">
        <v>246</v>
      </c>
      <c r="C1058" t="s">
        <v>247</v>
      </c>
      <c r="D1058" t="s">
        <v>24</v>
      </c>
      <c r="E1058" t="s">
        <v>32</v>
      </c>
      <c r="F1058" t="s">
        <v>30</v>
      </c>
      <c r="G1058" t="s">
        <v>27</v>
      </c>
      <c r="H1058" t="s">
        <v>28</v>
      </c>
      <c r="I1058">
        <v>4.0924699999999996</v>
      </c>
      <c r="J1058">
        <v>0.12238</v>
      </c>
      <c r="N1058">
        <v>4.4400000000000004</v>
      </c>
      <c r="O1058">
        <v>20.76</v>
      </c>
      <c r="P1058">
        <v>0.11932</v>
      </c>
      <c r="Q1058">
        <v>53</v>
      </c>
      <c r="R1058">
        <v>0.73099999999999998</v>
      </c>
      <c r="S1058">
        <v>3.4</v>
      </c>
      <c r="T1058">
        <v>27</v>
      </c>
      <c r="U1058">
        <v>51</v>
      </c>
    </row>
    <row r="1059" spans="1:21" x14ac:dyDescent="0.25">
      <c r="A1059" t="s">
        <v>243</v>
      </c>
      <c r="B1059" t="s">
        <v>246</v>
      </c>
      <c r="C1059" t="s">
        <v>247</v>
      </c>
      <c r="D1059" t="s">
        <v>24</v>
      </c>
      <c r="E1059" t="s">
        <v>34</v>
      </c>
      <c r="F1059" t="s">
        <v>30</v>
      </c>
      <c r="G1059">
        <v>1</v>
      </c>
      <c r="H1059" t="s">
        <v>33</v>
      </c>
      <c r="I1059">
        <v>1.6235200000000001</v>
      </c>
      <c r="J1059">
        <v>0.28387000000000001</v>
      </c>
      <c r="K1059">
        <v>-1.0399999999999999E-3</v>
      </c>
      <c r="N1059">
        <v>2.42</v>
      </c>
      <c r="O1059">
        <v>20.92</v>
      </c>
      <c r="P1059">
        <v>12.350669999999999</v>
      </c>
      <c r="Q1059">
        <v>53</v>
      </c>
      <c r="R1059">
        <v>0.60899999999999999</v>
      </c>
      <c r="S1059">
        <v>3</v>
      </c>
      <c r="T1059">
        <v>26.5</v>
      </c>
      <c r="U1059">
        <v>50</v>
      </c>
    </row>
    <row r="1060" spans="1:21" x14ac:dyDescent="0.25">
      <c r="A1060" t="s">
        <v>243</v>
      </c>
      <c r="B1060" t="s">
        <v>246</v>
      </c>
      <c r="C1060" t="s">
        <v>247</v>
      </c>
      <c r="D1060" t="s">
        <v>25</v>
      </c>
      <c r="E1060" t="s">
        <v>24</v>
      </c>
      <c r="F1060" t="s">
        <v>35</v>
      </c>
      <c r="G1060" t="s">
        <v>71</v>
      </c>
      <c r="H1060" t="s">
        <v>33</v>
      </c>
      <c r="I1060">
        <v>2.8330000000000002</v>
      </c>
      <c r="J1060">
        <v>1.7002699999999999</v>
      </c>
      <c r="K1060">
        <v>-5.1500000000000001E-3</v>
      </c>
      <c r="N1060">
        <v>2.83</v>
      </c>
      <c r="O1060">
        <v>136.15</v>
      </c>
      <c r="P1060">
        <v>0.12636</v>
      </c>
      <c r="Q1060">
        <v>54</v>
      </c>
      <c r="R1060">
        <v>0.93799999999999994</v>
      </c>
      <c r="S1060">
        <v>2.9</v>
      </c>
      <c r="T1060">
        <v>162.6</v>
      </c>
      <c r="U1060">
        <v>51</v>
      </c>
    </row>
    <row r="1061" spans="1:21" x14ac:dyDescent="0.25">
      <c r="A1061" t="s">
        <v>243</v>
      </c>
      <c r="B1061" t="s">
        <v>246</v>
      </c>
      <c r="C1061" t="s">
        <v>247</v>
      </c>
      <c r="D1061" t="s">
        <v>24</v>
      </c>
      <c r="E1061" t="s">
        <v>37</v>
      </c>
      <c r="F1061" t="s">
        <v>38</v>
      </c>
      <c r="G1061">
        <v>1</v>
      </c>
      <c r="H1061" t="s">
        <v>31</v>
      </c>
      <c r="I1061">
        <v>-3.8432300000000001</v>
      </c>
      <c r="J1061">
        <v>6.9262100000000002</v>
      </c>
      <c r="K1061">
        <v>0.50009000000000003</v>
      </c>
      <c r="N1061">
        <v>0.54</v>
      </c>
      <c r="O1061">
        <v>1876.55</v>
      </c>
      <c r="P1061">
        <v>0.70716999999999997</v>
      </c>
      <c r="Q1061">
        <v>31</v>
      </c>
      <c r="R1061">
        <v>0.61799999999999999</v>
      </c>
      <c r="S1061">
        <v>15.7</v>
      </c>
      <c r="T1061">
        <v>3411.2</v>
      </c>
      <c r="U1061">
        <v>29</v>
      </c>
    </row>
    <row r="1062" spans="1:21" x14ac:dyDescent="0.25">
      <c r="A1062" t="s">
        <v>243</v>
      </c>
      <c r="B1062" t="s">
        <v>246</v>
      </c>
      <c r="C1062" t="s">
        <v>247</v>
      </c>
      <c r="D1062" t="s">
        <v>24</v>
      </c>
      <c r="E1062" t="s">
        <v>39</v>
      </c>
      <c r="F1062" t="s">
        <v>30</v>
      </c>
      <c r="G1062" t="s">
        <v>40</v>
      </c>
      <c r="H1062" t="s">
        <v>33</v>
      </c>
      <c r="I1062">
        <v>2.5792600000000001</v>
      </c>
      <c r="J1062">
        <v>0.31059999999999999</v>
      </c>
      <c r="K1062">
        <v>-1.06E-3</v>
      </c>
      <c r="N1062">
        <v>3.45</v>
      </c>
      <c r="O1062">
        <v>25.28</v>
      </c>
      <c r="P1062">
        <v>1.67462</v>
      </c>
      <c r="Q1062">
        <v>53</v>
      </c>
      <c r="R1062">
        <v>0.70499999999999996</v>
      </c>
      <c r="S1062">
        <v>4.5</v>
      </c>
      <c r="T1062">
        <v>31</v>
      </c>
      <c r="U1062">
        <v>50</v>
      </c>
    </row>
    <row r="1063" spans="1:21" x14ac:dyDescent="0.25">
      <c r="A1063" t="s">
        <v>243</v>
      </c>
      <c r="B1063" t="s">
        <v>248</v>
      </c>
      <c r="C1063" t="s">
        <v>249</v>
      </c>
      <c r="D1063" t="s">
        <v>24</v>
      </c>
      <c r="E1063" t="s">
        <v>25</v>
      </c>
      <c r="F1063" t="s">
        <v>26</v>
      </c>
      <c r="G1063" t="s">
        <v>40</v>
      </c>
      <c r="H1063" t="s">
        <v>28</v>
      </c>
      <c r="I1063">
        <v>-0.18282000000000001</v>
      </c>
      <c r="J1063">
        <v>0.76941999999999999</v>
      </c>
      <c r="N1063">
        <v>1</v>
      </c>
      <c r="O1063">
        <v>25</v>
      </c>
      <c r="P1063">
        <v>1.3479000000000001</v>
      </c>
      <c r="Q1063">
        <v>25</v>
      </c>
      <c r="R1063">
        <v>0.91600000000000004</v>
      </c>
      <c r="S1063">
        <v>0</v>
      </c>
      <c r="T1063">
        <v>30</v>
      </c>
      <c r="U1063">
        <v>23</v>
      </c>
    </row>
    <row r="1064" spans="1:21" x14ac:dyDescent="0.25">
      <c r="A1064" t="s">
        <v>243</v>
      </c>
      <c r="B1064" t="s">
        <v>248</v>
      </c>
      <c r="C1064" t="s">
        <v>249</v>
      </c>
      <c r="D1064" t="s">
        <v>29</v>
      </c>
      <c r="E1064" t="s">
        <v>24</v>
      </c>
      <c r="F1064" t="s">
        <v>30</v>
      </c>
      <c r="G1064" t="s">
        <v>49</v>
      </c>
      <c r="H1064" t="s">
        <v>28</v>
      </c>
      <c r="I1064">
        <v>-3.8740399999999999</v>
      </c>
      <c r="J1064">
        <v>3.9053200000000001</v>
      </c>
      <c r="N1064">
        <v>2.78</v>
      </c>
      <c r="O1064">
        <v>31.21</v>
      </c>
      <c r="P1064">
        <v>0.81184000000000001</v>
      </c>
      <c r="Q1064">
        <v>25</v>
      </c>
      <c r="R1064">
        <v>0.81799999999999995</v>
      </c>
      <c r="S1064">
        <v>1.6</v>
      </c>
      <c r="T1064">
        <v>31.8</v>
      </c>
      <c r="U1064">
        <v>23</v>
      </c>
    </row>
    <row r="1065" spans="1:21" x14ac:dyDescent="0.25">
      <c r="A1065" t="s">
        <v>243</v>
      </c>
      <c r="B1065" t="s">
        <v>248</v>
      </c>
      <c r="C1065" t="s">
        <v>249</v>
      </c>
      <c r="D1065" t="s">
        <v>24</v>
      </c>
      <c r="E1065" t="s">
        <v>32</v>
      </c>
      <c r="F1065" t="s">
        <v>30</v>
      </c>
      <c r="G1065">
        <v>1</v>
      </c>
      <c r="H1065" t="s">
        <v>28</v>
      </c>
      <c r="I1065">
        <v>2.0980400000000001</v>
      </c>
      <c r="J1065">
        <v>0.18608</v>
      </c>
      <c r="N1065">
        <v>2.39</v>
      </c>
      <c r="O1065">
        <v>7.91</v>
      </c>
      <c r="P1065">
        <v>1.12764</v>
      </c>
      <c r="Q1065">
        <v>25</v>
      </c>
      <c r="R1065">
        <v>0.71199999999999997</v>
      </c>
      <c r="S1065">
        <v>1.5</v>
      </c>
      <c r="T1065">
        <v>8.6</v>
      </c>
      <c r="U1065">
        <v>23</v>
      </c>
    </row>
    <row r="1066" spans="1:21" x14ac:dyDescent="0.25">
      <c r="A1066" t="s">
        <v>243</v>
      </c>
      <c r="B1066" t="s">
        <v>248</v>
      </c>
      <c r="C1066" t="s">
        <v>249</v>
      </c>
      <c r="D1066" t="s">
        <v>24</v>
      </c>
      <c r="E1066" t="s">
        <v>34</v>
      </c>
      <c r="F1066" t="s">
        <v>30</v>
      </c>
      <c r="G1066" t="s">
        <v>27</v>
      </c>
      <c r="H1066" t="s">
        <v>64</v>
      </c>
      <c r="I1066">
        <v>0.74151999999999996</v>
      </c>
      <c r="J1066">
        <v>0.59250999999999998</v>
      </c>
      <c r="K1066">
        <v>3.3300000000000001E-3</v>
      </c>
      <c r="N1066">
        <v>2.04</v>
      </c>
      <c r="O1066">
        <v>4.62</v>
      </c>
      <c r="P1066">
        <v>5.7729999999999997E-2</v>
      </c>
      <c r="Q1066">
        <v>25</v>
      </c>
      <c r="R1066">
        <v>0.68700000000000006</v>
      </c>
      <c r="S1066">
        <v>2</v>
      </c>
      <c r="T1066">
        <v>6</v>
      </c>
      <c r="U1066">
        <v>23</v>
      </c>
    </row>
    <row r="1067" spans="1:21" x14ac:dyDescent="0.25">
      <c r="A1067" t="s">
        <v>243</v>
      </c>
      <c r="B1067" t="s">
        <v>248</v>
      </c>
      <c r="C1067" t="s">
        <v>249</v>
      </c>
      <c r="D1067" t="s">
        <v>25</v>
      </c>
      <c r="E1067" t="s">
        <v>24</v>
      </c>
      <c r="F1067" t="s">
        <v>35</v>
      </c>
      <c r="G1067" t="s">
        <v>44</v>
      </c>
      <c r="H1067" t="s">
        <v>28</v>
      </c>
      <c r="I1067">
        <v>1.59016</v>
      </c>
      <c r="J1067">
        <v>1.1849700000000001</v>
      </c>
      <c r="N1067">
        <v>1.59</v>
      </c>
      <c r="O1067">
        <v>31.21</v>
      </c>
      <c r="P1067">
        <v>0.71445999999999998</v>
      </c>
      <c r="Q1067">
        <v>25</v>
      </c>
      <c r="R1067">
        <v>0.95699999999999996</v>
      </c>
      <c r="S1067">
        <v>1.6</v>
      </c>
      <c r="T1067">
        <v>31.8</v>
      </c>
      <c r="U1067">
        <v>23</v>
      </c>
    </row>
    <row r="1068" spans="1:21" x14ac:dyDescent="0.25">
      <c r="A1068" t="s">
        <v>243</v>
      </c>
      <c r="B1068" t="s">
        <v>248</v>
      </c>
      <c r="C1068" t="s">
        <v>249</v>
      </c>
      <c r="D1068" t="s">
        <v>24</v>
      </c>
      <c r="E1068" t="s">
        <v>37</v>
      </c>
      <c r="F1068" t="s">
        <v>38</v>
      </c>
      <c r="G1068">
        <v>1</v>
      </c>
      <c r="H1068" t="s">
        <v>31</v>
      </c>
      <c r="I1068">
        <v>1.421</v>
      </c>
      <c r="J1068">
        <v>2.3214199999999998</v>
      </c>
      <c r="K1068">
        <v>0.45149</v>
      </c>
      <c r="N1068">
        <v>6.05</v>
      </c>
      <c r="O1068">
        <v>86.23</v>
      </c>
      <c r="P1068">
        <v>0.67193000000000003</v>
      </c>
      <c r="Q1068">
        <v>25</v>
      </c>
      <c r="R1068">
        <v>0.55500000000000005</v>
      </c>
      <c r="S1068">
        <v>3.6</v>
      </c>
      <c r="T1068">
        <v>175</v>
      </c>
      <c r="U1068">
        <v>23</v>
      </c>
    </row>
    <row r="1069" spans="1:21" x14ac:dyDescent="0.25">
      <c r="A1069" t="s">
        <v>243</v>
      </c>
      <c r="B1069" t="s">
        <v>248</v>
      </c>
      <c r="C1069" t="s">
        <v>249</v>
      </c>
      <c r="D1069" t="s">
        <v>24</v>
      </c>
      <c r="E1069" t="s">
        <v>39</v>
      </c>
      <c r="F1069" t="s">
        <v>30</v>
      </c>
      <c r="G1069">
        <v>1</v>
      </c>
      <c r="H1069" t="s">
        <v>31</v>
      </c>
      <c r="I1069">
        <v>0.82696000000000003</v>
      </c>
      <c r="J1069">
        <v>0.81066000000000005</v>
      </c>
      <c r="K1069">
        <v>2.6970000000000001E-2</v>
      </c>
      <c r="N1069">
        <v>2.2200000000000002</v>
      </c>
      <c r="O1069">
        <v>6.29</v>
      </c>
      <c r="P1069">
        <v>0.16422999999999999</v>
      </c>
      <c r="Q1069">
        <v>25</v>
      </c>
      <c r="R1069">
        <v>0.72099999999999997</v>
      </c>
      <c r="S1069">
        <v>2</v>
      </c>
      <c r="T1069">
        <v>7.5</v>
      </c>
      <c r="U1069">
        <v>23</v>
      </c>
    </row>
    <row r="1070" spans="1:21" x14ac:dyDescent="0.25">
      <c r="A1070" t="s">
        <v>243</v>
      </c>
      <c r="B1070" t="s">
        <v>250</v>
      </c>
      <c r="C1070" t="s">
        <v>251</v>
      </c>
      <c r="D1070" t="s">
        <v>24</v>
      </c>
      <c r="E1070" t="s">
        <v>25</v>
      </c>
      <c r="F1070" t="s">
        <v>26</v>
      </c>
      <c r="G1070" t="s">
        <v>27</v>
      </c>
      <c r="H1070" t="s">
        <v>33</v>
      </c>
      <c r="I1070">
        <v>-0.80584</v>
      </c>
      <c r="J1070">
        <v>0.47860999999999998</v>
      </c>
      <c r="K1070">
        <v>2.4490000000000001E-2</v>
      </c>
      <c r="N1070">
        <v>0</v>
      </c>
      <c r="O1070">
        <v>50</v>
      </c>
      <c r="P1070">
        <v>0.41926000000000002</v>
      </c>
      <c r="Q1070">
        <v>29</v>
      </c>
      <c r="R1070">
        <v>0.94799999999999995</v>
      </c>
      <c r="S1070">
        <v>0</v>
      </c>
      <c r="T1070">
        <v>42</v>
      </c>
      <c r="U1070">
        <v>26</v>
      </c>
    </row>
    <row r="1071" spans="1:21" x14ac:dyDescent="0.25">
      <c r="A1071" t="s">
        <v>243</v>
      </c>
      <c r="B1071" t="s">
        <v>250</v>
      </c>
      <c r="C1071" t="s">
        <v>251</v>
      </c>
      <c r="D1071" t="s">
        <v>29</v>
      </c>
      <c r="E1071" t="s">
        <v>24</v>
      </c>
      <c r="F1071" t="s">
        <v>30</v>
      </c>
      <c r="G1071" t="s">
        <v>49</v>
      </c>
      <c r="H1071" t="s">
        <v>43</v>
      </c>
      <c r="I1071">
        <v>9.8195499999999996</v>
      </c>
      <c r="J1071">
        <v>-5.7372199999999998</v>
      </c>
      <c r="K1071">
        <v>2.1038600000000001</v>
      </c>
      <c r="L1071">
        <v>-0.13125999999999999</v>
      </c>
      <c r="N1071">
        <v>3.11</v>
      </c>
      <c r="O1071">
        <v>33.950000000000003</v>
      </c>
      <c r="P1071">
        <v>0.39681</v>
      </c>
      <c r="Q1071">
        <v>28</v>
      </c>
      <c r="R1071">
        <v>0.86699999999999999</v>
      </c>
      <c r="S1071">
        <v>2.9</v>
      </c>
      <c r="T1071">
        <v>35.1</v>
      </c>
      <c r="U1071">
        <v>24</v>
      </c>
    </row>
    <row r="1072" spans="1:21" x14ac:dyDescent="0.25">
      <c r="A1072" t="s">
        <v>243</v>
      </c>
      <c r="B1072" t="s">
        <v>250</v>
      </c>
      <c r="C1072" t="s">
        <v>251</v>
      </c>
      <c r="D1072" t="s">
        <v>24</v>
      </c>
      <c r="E1072" t="s">
        <v>32</v>
      </c>
      <c r="F1072" t="s">
        <v>30</v>
      </c>
      <c r="G1072">
        <v>1</v>
      </c>
      <c r="H1072" t="s">
        <v>31</v>
      </c>
      <c r="I1072">
        <v>-0.66156999999999999</v>
      </c>
      <c r="J1072">
        <v>2.1745199999999998</v>
      </c>
      <c r="K1072">
        <v>4.1059999999999999E-2</v>
      </c>
      <c r="N1072">
        <v>1.1299999999999999</v>
      </c>
      <c r="O1072">
        <v>8.23</v>
      </c>
      <c r="P1072">
        <v>0.20263999999999999</v>
      </c>
      <c r="Q1072">
        <v>28</v>
      </c>
      <c r="R1072">
        <v>0.85199999999999998</v>
      </c>
      <c r="S1072">
        <v>1.3</v>
      </c>
      <c r="T1072">
        <v>10.8</v>
      </c>
      <c r="U1072">
        <v>26</v>
      </c>
    </row>
    <row r="1073" spans="1:21" x14ac:dyDescent="0.25">
      <c r="A1073" t="s">
        <v>243</v>
      </c>
      <c r="B1073" t="s">
        <v>250</v>
      </c>
      <c r="C1073" t="s">
        <v>251</v>
      </c>
      <c r="D1073" t="s">
        <v>24</v>
      </c>
      <c r="E1073" t="s">
        <v>34</v>
      </c>
      <c r="F1073" t="s">
        <v>30</v>
      </c>
      <c r="G1073" t="s">
        <v>40</v>
      </c>
      <c r="H1073" t="s">
        <v>28</v>
      </c>
      <c r="I1073">
        <v>1.17909</v>
      </c>
      <c r="J1073">
        <v>0.26565</v>
      </c>
      <c r="N1073">
        <v>2.0099999999999998</v>
      </c>
      <c r="O1073">
        <v>10.199999999999999</v>
      </c>
      <c r="P1073">
        <v>0.60396000000000005</v>
      </c>
      <c r="Q1073">
        <v>28</v>
      </c>
      <c r="R1073">
        <v>0.69099999999999995</v>
      </c>
      <c r="S1073">
        <v>1</v>
      </c>
      <c r="T1073">
        <v>11.5</v>
      </c>
      <c r="U1073">
        <v>26</v>
      </c>
    </row>
    <row r="1074" spans="1:21" x14ac:dyDescent="0.25">
      <c r="A1074" t="s">
        <v>243</v>
      </c>
      <c r="B1074" t="s">
        <v>250</v>
      </c>
      <c r="C1074" t="s">
        <v>251</v>
      </c>
      <c r="D1074" t="s">
        <v>25</v>
      </c>
      <c r="E1074" t="s">
        <v>24</v>
      </c>
      <c r="F1074" t="s">
        <v>35</v>
      </c>
      <c r="G1074" t="s">
        <v>36</v>
      </c>
      <c r="H1074" t="s">
        <v>33</v>
      </c>
      <c r="I1074">
        <v>3.1141100000000002</v>
      </c>
      <c r="J1074">
        <v>1.0985</v>
      </c>
      <c r="K1074">
        <v>-9.6399999999999993E-3</v>
      </c>
      <c r="N1074">
        <v>3.11</v>
      </c>
      <c r="O1074">
        <v>33.950000000000003</v>
      </c>
      <c r="P1074">
        <v>1.18069</v>
      </c>
      <c r="Q1074">
        <v>29</v>
      </c>
      <c r="R1074">
        <v>0.96099999999999997</v>
      </c>
      <c r="S1074">
        <v>2.9</v>
      </c>
      <c r="T1074">
        <v>35.1</v>
      </c>
      <c r="U1074">
        <v>26</v>
      </c>
    </row>
    <row r="1075" spans="1:21" x14ac:dyDescent="0.25">
      <c r="A1075" t="s">
        <v>243</v>
      </c>
      <c r="B1075" t="s">
        <v>250</v>
      </c>
      <c r="C1075" t="s">
        <v>251</v>
      </c>
      <c r="D1075" t="s">
        <v>24</v>
      </c>
      <c r="E1075" t="s">
        <v>37</v>
      </c>
      <c r="F1075" t="s">
        <v>38</v>
      </c>
      <c r="G1075" t="s">
        <v>40</v>
      </c>
      <c r="H1075" t="s">
        <v>60</v>
      </c>
      <c r="I1075">
        <v>-0.97085999999999995</v>
      </c>
      <c r="J1075">
        <v>4.7279400000000003</v>
      </c>
      <c r="K1075">
        <v>9.7489999999999993E-2</v>
      </c>
      <c r="N1075">
        <v>2.13</v>
      </c>
      <c r="O1075">
        <v>201.99</v>
      </c>
      <c r="P1075">
        <v>0.31223000000000001</v>
      </c>
      <c r="Q1075">
        <v>25</v>
      </c>
      <c r="R1075">
        <v>0.80700000000000005</v>
      </c>
      <c r="S1075">
        <v>2.2999999999999998</v>
      </c>
      <c r="T1075">
        <v>329.7</v>
      </c>
      <c r="U1075">
        <v>23</v>
      </c>
    </row>
    <row r="1076" spans="1:21" x14ac:dyDescent="0.25">
      <c r="A1076" t="s">
        <v>243</v>
      </c>
      <c r="B1076" t="s">
        <v>250</v>
      </c>
      <c r="C1076" t="s">
        <v>251</v>
      </c>
      <c r="D1076" t="s">
        <v>24</v>
      </c>
      <c r="E1076" t="s">
        <v>39</v>
      </c>
      <c r="F1076" t="s">
        <v>30</v>
      </c>
      <c r="G1076" t="s">
        <v>40</v>
      </c>
      <c r="H1076" t="s">
        <v>28</v>
      </c>
      <c r="I1076">
        <v>2.0747</v>
      </c>
      <c r="J1076">
        <v>0.29283999999999999</v>
      </c>
      <c r="N1076">
        <v>2.99</v>
      </c>
      <c r="O1076">
        <v>12.02</v>
      </c>
      <c r="P1076">
        <v>0.47838999999999998</v>
      </c>
      <c r="Q1076">
        <v>28</v>
      </c>
      <c r="R1076">
        <v>0.77500000000000002</v>
      </c>
      <c r="S1076">
        <v>2</v>
      </c>
      <c r="T1076">
        <v>13</v>
      </c>
      <c r="U1076">
        <v>26</v>
      </c>
    </row>
    <row r="1077" spans="1:21" x14ac:dyDescent="0.25">
      <c r="A1077" t="s">
        <v>243</v>
      </c>
      <c r="B1077" t="s">
        <v>252</v>
      </c>
      <c r="C1077" t="s">
        <v>253</v>
      </c>
      <c r="D1077" t="s">
        <v>24</v>
      </c>
      <c r="E1077" t="s">
        <v>25</v>
      </c>
      <c r="F1077" t="s">
        <v>26</v>
      </c>
      <c r="G1077" t="s">
        <v>52</v>
      </c>
      <c r="H1077" t="s">
        <v>28</v>
      </c>
      <c r="I1077">
        <v>-2.36714</v>
      </c>
      <c r="J1077">
        <v>0.92666000000000004</v>
      </c>
      <c r="N1077">
        <v>0</v>
      </c>
      <c r="O1077">
        <v>90</v>
      </c>
      <c r="P1077">
        <v>2.8660000000000001E-2</v>
      </c>
      <c r="Q1077">
        <v>34</v>
      </c>
      <c r="R1077">
        <v>0.94299999999999995</v>
      </c>
      <c r="S1077">
        <v>0</v>
      </c>
      <c r="T1077">
        <v>85</v>
      </c>
      <c r="U1077">
        <v>32</v>
      </c>
    </row>
    <row r="1078" spans="1:21" x14ac:dyDescent="0.25">
      <c r="A1078" t="s">
        <v>243</v>
      </c>
      <c r="B1078" t="s">
        <v>252</v>
      </c>
      <c r="C1078" t="s">
        <v>253</v>
      </c>
      <c r="D1078" t="s">
        <v>29</v>
      </c>
      <c r="E1078" t="s">
        <v>24</v>
      </c>
      <c r="F1078" t="s">
        <v>30</v>
      </c>
      <c r="G1078" t="s">
        <v>49</v>
      </c>
      <c r="H1078" t="s">
        <v>33</v>
      </c>
      <c r="I1078">
        <v>1.6963299999999999</v>
      </c>
      <c r="J1078">
        <v>2.3784999999999998</v>
      </c>
      <c r="K1078">
        <v>9.6269999999999994E-2</v>
      </c>
      <c r="N1078">
        <v>2.84</v>
      </c>
      <c r="O1078">
        <v>101.96</v>
      </c>
      <c r="P1078">
        <v>0.29598999999999998</v>
      </c>
      <c r="Q1078">
        <v>33</v>
      </c>
      <c r="R1078">
        <v>0.95699999999999996</v>
      </c>
      <c r="S1078">
        <v>2.9</v>
      </c>
      <c r="T1078">
        <v>99.4</v>
      </c>
      <c r="U1078">
        <v>30</v>
      </c>
    </row>
    <row r="1079" spans="1:21" x14ac:dyDescent="0.25">
      <c r="A1079" t="s">
        <v>243</v>
      </c>
      <c r="B1079" t="s">
        <v>252</v>
      </c>
      <c r="C1079" t="s">
        <v>253</v>
      </c>
      <c r="D1079" t="s">
        <v>24</v>
      </c>
      <c r="E1079" t="s">
        <v>32</v>
      </c>
      <c r="F1079" t="s">
        <v>30</v>
      </c>
      <c r="G1079">
        <v>1</v>
      </c>
      <c r="H1079" t="s">
        <v>31</v>
      </c>
      <c r="I1079">
        <v>-1.29532</v>
      </c>
      <c r="J1079">
        <v>2.8257099999999999</v>
      </c>
      <c r="K1079">
        <v>1.755E-2</v>
      </c>
      <c r="N1079">
        <v>0.64</v>
      </c>
      <c r="O1079">
        <v>20.97</v>
      </c>
      <c r="P1079">
        <v>0.13245999999999999</v>
      </c>
      <c r="Q1079">
        <v>33</v>
      </c>
      <c r="R1079">
        <v>0.96699999999999997</v>
      </c>
      <c r="S1079">
        <v>1.1000000000000001</v>
      </c>
      <c r="T1079">
        <v>21.1</v>
      </c>
      <c r="U1079">
        <v>31</v>
      </c>
    </row>
    <row r="1080" spans="1:21" x14ac:dyDescent="0.25">
      <c r="A1080" t="s">
        <v>243</v>
      </c>
      <c r="B1080" t="s">
        <v>252</v>
      </c>
      <c r="C1080" t="s">
        <v>253</v>
      </c>
      <c r="D1080" t="s">
        <v>24</v>
      </c>
      <c r="E1080" t="s">
        <v>34</v>
      </c>
      <c r="F1080" t="s">
        <v>30</v>
      </c>
      <c r="G1080" t="s">
        <v>52</v>
      </c>
      <c r="H1080" t="s">
        <v>33</v>
      </c>
      <c r="I1080">
        <v>1.56355</v>
      </c>
      <c r="J1080">
        <v>0.30396000000000001</v>
      </c>
      <c r="K1080">
        <v>-1.1100000000000001E-3</v>
      </c>
      <c r="N1080">
        <v>2.42</v>
      </c>
      <c r="O1080">
        <v>20.99</v>
      </c>
      <c r="P1080">
        <v>2.5000000000000001E-3</v>
      </c>
      <c r="Q1080">
        <v>33</v>
      </c>
      <c r="R1080">
        <v>0.91700000000000004</v>
      </c>
      <c r="S1080">
        <v>3</v>
      </c>
      <c r="T1080">
        <v>20</v>
      </c>
      <c r="U1080">
        <v>30</v>
      </c>
    </row>
    <row r="1081" spans="1:21" x14ac:dyDescent="0.25">
      <c r="A1081" t="s">
        <v>243</v>
      </c>
      <c r="B1081" t="s">
        <v>252</v>
      </c>
      <c r="C1081" t="s">
        <v>253</v>
      </c>
      <c r="D1081" t="s">
        <v>25</v>
      </c>
      <c r="E1081" t="s">
        <v>24</v>
      </c>
      <c r="F1081" t="s">
        <v>35</v>
      </c>
      <c r="G1081" t="s">
        <v>71</v>
      </c>
      <c r="H1081" t="s">
        <v>28</v>
      </c>
      <c r="I1081">
        <v>2.8389799999999998</v>
      </c>
      <c r="J1081">
        <v>1.10137</v>
      </c>
      <c r="N1081">
        <v>2.84</v>
      </c>
      <c r="O1081">
        <v>101.96</v>
      </c>
      <c r="P1081">
        <v>6.9580000000000003E-2</v>
      </c>
      <c r="Q1081">
        <v>34</v>
      </c>
      <c r="R1081">
        <v>0.94199999999999995</v>
      </c>
      <c r="S1081">
        <v>2.9</v>
      </c>
      <c r="T1081">
        <v>99.4</v>
      </c>
      <c r="U1081">
        <v>32</v>
      </c>
    </row>
    <row r="1082" spans="1:21" x14ac:dyDescent="0.25">
      <c r="A1082" t="s">
        <v>243</v>
      </c>
      <c r="B1082" t="s">
        <v>252</v>
      </c>
      <c r="C1082" t="s">
        <v>253</v>
      </c>
      <c r="D1082" t="s">
        <v>24</v>
      </c>
      <c r="E1082" t="s">
        <v>37</v>
      </c>
      <c r="F1082" t="s">
        <v>38</v>
      </c>
      <c r="G1082">
        <v>1</v>
      </c>
      <c r="H1082" t="s">
        <v>31</v>
      </c>
      <c r="I1082">
        <v>-3.7498399999999998</v>
      </c>
      <c r="J1082">
        <v>7.5093800000000002</v>
      </c>
      <c r="K1082">
        <v>0.15090000000000001</v>
      </c>
      <c r="N1082">
        <v>0.33</v>
      </c>
      <c r="O1082">
        <v>2572.14</v>
      </c>
      <c r="P1082">
        <v>0.38845000000000002</v>
      </c>
      <c r="Q1082">
        <v>33</v>
      </c>
      <c r="R1082">
        <v>0.96</v>
      </c>
      <c r="S1082">
        <v>1.4</v>
      </c>
      <c r="T1082">
        <v>1801.1</v>
      </c>
      <c r="U1082">
        <v>31</v>
      </c>
    </row>
    <row r="1083" spans="1:21" x14ac:dyDescent="0.25">
      <c r="A1083" t="s">
        <v>243</v>
      </c>
      <c r="B1083" t="s">
        <v>252</v>
      </c>
      <c r="C1083" t="s">
        <v>253</v>
      </c>
      <c r="D1083" t="s">
        <v>24</v>
      </c>
      <c r="E1083" t="s">
        <v>39</v>
      </c>
      <c r="F1083" t="s">
        <v>30</v>
      </c>
      <c r="G1083" t="s">
        <v>52</v>
      </c>
      <c r="H1083" t="s">
        <v>33</v>
      </c>
      <c r="I1083">
        <v>2.22933</v>
      </c>
      <c r="J1083">
        <v>0.38596000000000003</v>
      </c>
      <c r="K1083">
        <v>-1.7899999999999999E-3</v>
      </c>
      <c r="N1083">
        <v>3.31</v>
      </c>
      <c r="O1083">
        <v>22.98</v>
      </c>
      <c r="P1083">
        <v>2.1800000000000001E-3</v>
      </c>
      <c r="Q1083">
        <v>33</v>
      </c>
      <c r="R1083">
        <v>0.94699999999999995</v>
      </c>
      <c r="S1083">
        <v>4</v>
      </c>
      <c r="T1083">
        <v>23</v>
      </c>
      <c r="U1083">
        <v>30</v>
      </c>
    </row>
    <row r="1084" spans="1:21" x14ac:dyDescent="0.25">
      <c r="A1084" t="s">
        <v>243</v>
      </c>
      <c r="B1084" t="s">
        <v>239</v>
      </c>
      <c r="C1084" t="s">
        <v>240</v>
      </c>
      <c r="D1084" t="s">
        <v>24</v>
      </c>
      <c r="E1084" t="s">
        <v>25</v>
      </c>
      <c r="F1084" t="s">
        <v>26</v>
      </c>
      <c r="G1084" t="s">
        <v>27</v>
      </c>
      <c r="H1084" t="s">
        <v>33</v>
      </c>
      <c r="I1084">
        <v>5.3190000000000001E-2</v>
      </c>
      <c r="J1084">
        <v>0.62775000000000003</v>
      </c>
      <c r="K1084">
        <v>5.64E-3</v>
      </c>
      <c r="N1084">
        <v>0</v>
      </c>
      <c r="O1084">
        <v>97</v>
      </c>
      <c r="P1084">
        <v>1.96844</v>
      </c>
      <c r="Q1084">
        <v>33</v>
      </c>
      <c r="R1084">
        <v>0.90900000000000003</v>
      </c>
      <c r="S1084">
        <v>0</v>
      </c>
      <c r="T1084">
        <v>87</v>
      </c>
      <c r="U1084">
        <v>30</v>
      </c>
    </row>
    <row r="1085" spans="1:21" x14ac:dyDescent="0.25">
      <c r="A1085" t="s">
        <v>243</v>
      </c>
      <c r="B1085" t="s">
        <v>239</v>
      </c>
      <c r="C1085" t="s">
        <v>240</v>
      </c>
      <c r="D1085" t="s">
        <v>29</v>
      </c>
      <c r="E1085" t="s">
        <v>24</v>
      </c>
      <c r="F1085" t="s">
        <v>30</v>
      </c>
      <c r="G1085" t="s">
        <v>49</v>
      </c>
      <c r="H1085" t="s">
        <v>43</v>
      </c>
      <c r="I1085">
        <v>4.7010899999999998</v>
      </c>
      <c r="J1085">
        <v>-6.3670000000000004E-2</v>
      </c>
      <c r="K1085">
        <v>0.68261000000000005</v>
      </c>
      <c r="L1085">
        <v>-2.4420000000000001E-2</v>
      </c>
      <c r="N1085">
        <v>2.83</v>
      </c>
      <c r="O1085">
        <v>71.25</v>
      </c>
      <c r="P1085">
        <v>0.42008000000000001</v>
      </c>
      <c r="Q1085">
        <v>32</v>
      </c>
      <c r="R1085">
        <v>0.96</v>
      </c>
      <c r="S1085">
        <v>2.9</v>
      </c>
      <c r="T1085">
        <v>85</v>
      </c>
      <c r="U1085">
        <v>28</v>
      </c>
    </row>
    <row r="1086" spans="1:21" x14ac:dyDescent="0.25">
      <c r="A1086" t="s">
        <v>243</v>
      </c>
      <c r="B1086" t="s">
        <v>239</v>
      </c>
      <c r="C1086" t="s">
        <v>240</v>
      </c>
      <c r="D1086" t="s">
        <v>24</v>
      </c>
      <c r="E1086" t="s">
        <v>32</v>
      </c>
      <c r="F1086" t="s">
        <v>30</v>
      </c>
      <c r="G1086">
        <v>1</v>
      </c>
      <c r="H1086" t="s">
        <v>31</v>
      </c>
      <c r="I1086">
        <v>-1.3264899999999999</v>
      </c>
      <c r="J1086">
        <v>2.6999200000000001</v>
      </c>
      <c r="K1086">
        <v>1.3860000000000001E-2</v>
      </c>
      <c r="N1086">
        <v>0.6</v>
      </c>
      <c r="O1086">
        <v>13.51</v>
      </c>
      <c r="P1086">
        <v>0.11773</v>
      </c>
      <c r="Q1086">
        <v>32</v>
      </c>
      <c r="R1086">
        <v>0.95499999999999996</v>
      </c>
      <c r="S1086">
        <v>1.3</v>
      </c>
      <c r="T1086">
        <v>18.100000000000001</v>
      </c>
      <c r="U1086">
        <v>30</v>
      </c>
    </row>
    <row r="1087" spans="1:21" x14ac:dyDescent="0.25">
      <c r="A1087" t="s">
        <v>243</v>
      </c>
      <c r="B1087" t="s">
        <v>239</v>
      </c>
      <c r="C1087" t="s">
        <v>240</v>
      </c>
      <c r="D1087" t="s">
        <v>24</v>
      </c>
      <c r="E1087" t="s">
        <v>34</v>
      </c>
      <c r="F1087" t="s">
        <v>30</v>
      </c>
      <c r="G1087" t="s">
        <v>27</v>
      </c>
      <c r="H1087" t="s">
        <v>33</v>
      </c>
      <c r="I1087">
        <v>0.82047999999999999</v>
      </c>
      <c r="J1087">
        <v>0.36878</v>
      </c>
      <c r="K1087">
        <v>-1.4E-3</v>
      </c>
      <c r="N1087">
        <v>1.85</v>
      </c>
      <c r="O1087">
        <v>20.010000000000002</v>
      </c>
      <c r="P1087">
        <v>6.855E-2</v>
      </c>
      <c r="Q1087">
        <v>32</v>
      </c>
      <c r="R1087">
        <v>0.94199999999999995</v>
      </c>
      <c r="S1087">
        <v>3</v>
      </c>
      <c r="T1087">
        <v>23</v>
      </c>
      <c r="U1087">
        <v>29</v>
      </c>
    </row>
    <row r="1088" spans="1:21" x14ac:dyDescent="0.25">
      <c r="A1088" t="s">
        <v>243</v>
      </c>
      <c r="B1088" t="s">
        <v>239</v>
      </c>
      <c r="C1088" t="s">
        <v>240</v>
      </c>
      <c r="D1088" t="s">
        <v>25</v>
      </c>
      <c r="E1088" t="s">
        <v>24</v>
      </c>
      <c r="F1088" t="s">
        <v>35</v>
      </c>
      <c r="G1088" t="s">
        <v>44</v>
      </c>
      <c r="H1088" t="s">
        <v>33</v>
      </c>
      <c r="I1088">
        <v>2.8304800000000001</v>
      </c>
      <c r="J1088">
        <v>1.41347</v>
      </c>
      <c r="K1088">
        <v>-7.3000000000000001E-3</v>
      </c>
      <c r="N1088">
        <v>2.83</v>
      </c>
      <c r="O1088">
        <v>71.25</v>
      </c>
      <c r="P1088">
        <v>1.7386299999999999</v>
      </c>
      <c r="Q1088">
        <v>33</v>
      </c>
      <c r="R1088">
        <v>0.95599999999999996</v>
      </c>
      <c r="S1088">
        <v>2.9</v>
      </c>
      <c r="T1088">
        <v>85</v>
      </c>
      <c r="U1088">
        <v>30</v>
      </c>
    </row>
    <row r="1089" spans="1:21" x14ac:dyDescent="0.25">
      <c r="A1089" t="s">
        <v>243</v>
      </c>
      <c r="B1089" t="s">
        <v>239</v>
      </c>
      <c r="C1089" t="s">
        <v>240</v>
      </c>
      <c r="D1089" t="s">
        <v>24</v>
      </c>
      <c r="E1089" t="s">
        <v>37</v>
      </c>
      <c r="F1089" t="s">
        <v>38</v>
      </c>
      <c r="G1089" t="s">
        <v>40</v>
      </c>
      <c r="H1089" t="s">
        <v>60</v>
      </c>
      <c r="I1089">
        <v>-3.4140700000000002</v>
      </c>
      <c r="J1089">
        <v>7.2503900000000003</v>
      </c>
      <c r="K1089">
        <v>1.6619999999999999E-2</v>
      </c>
      <c r="N1089">
        <v>0.28000000000000003</v>
      </c>
      <c r="O1089">
        <v>1336.67</v>
      </c>
      <c r="P1089">
        <v>0.12892999999999999</v>
      </c>
      <c r="Q1089">
        <v>31</v>
      </c>
      <c r="R1089">
        <v>0.97199999999999998</v>
      </c>
      <c r="S1089">
        <v>2.4</v>
      </c>
      <c r="T1089">
        <v>2621</v>
      </c>
      <c r="U1089">
        <v>29</v>
      </c>
    </row>
    <row r="1090" spans="1:21" x14ac:dyDescent="0.25">
      <c r="A1090" t="s">
        <v>243</v>
      </c>
      <c r="B1090" t="s">
        <v>239</v>
      </c>
      <c r="C1090" t="s">
        <v>240</v>
      </c>
      <c r="D1090" t="s">
        <v>24</v>
      </c>
      <c r="E1090" t="s">
        <v>39</v>
      </c>
      <c r="F1090" t="s">
        <v>30</v>
      </c>
      <c r="G1090" t="s">
        <v>27</v>
      </c>
      <c r="H1090" t="s">
        <v>33</v>
      </c>
      <c r="I1090">
        <v>2.3277299999999999</v>
      </c>
      <c r="J1090">
        <v>0.37608999999999998</v>
      </c>
      <c r="K1090">
        <v>-1.2600000000000001E-3</v>
      </c>
      <c r="N1090">
        <v>3.38</v>
      </c>
      <c r="O1090">
        <v>22.73</v>
      </c>
      <c r="P1090">
        <v>9.3009999999999995E-2</v>
      </c>
      <c r="Q1090">
        <v>32</v>
      </c>
      <c r="R1090">
        <v>0.93100000000000005</v>
      </c>
      <c r="S1090">
        <v>4.5</v>
      </c>
      <c r="T1090">
        <v>26</v>
      </c>
      <c r="U1090">
        <v>29</v>
      </c>
    </row>
    <row r="1091" spans="1:21" x14ac:dyDescent="0.25">
      <c r="A1091" t="s">
        <v>243</v>
      </c>
      <c r="B1091" t="s">
        <v>232</v>
      </c>
      <c r="C1091" t="s">
        <v>233</v>
      </c>
      <c r="D1091" t="s">
        <v>24</v>
      </c>
      <c r="E1091" t="s">
        <v>25</v>
      </c>
      <c r="F1091" t="s">
        <v>26</v>
      </c>
      <c r="G1091" t="s">
        <v>52</v>
      </c>
      <c r="H1091" t="s">
        <v>43</v>
      </c>
      <c r="I1091">
        <v>-3.47689</v>
      </c>
      <c r="J1091">
        <v>1.41065</v>
      </c>
      <c r="K1091">
        <v>-3.8719999999999997E-2</v>
      </c>
      <c r="L1091">
        <v>5.6999999999999998E-4</v>
      </c>
      <c r="N1091">
        <v>0</v>
      </c>
      <c r="O1091">
        <v>72</v>
      </c>
      <c r="P1091">
        <v>2.6460000000000001E-2</v>
      </c>
      <c r="Q1091">
        <v>34</v>
      </c>
      <c r="R1091">
        <v>0.94</v>
      </c>
      <c r="S1091">
        <v>0</v>
      </c>
      <c r="T1091">
        <v>77</v>
      </c>
      <c r="U1091">
        <v>30</v>
      </c>
    </row>
    <row r="1092" spans="1:21" x14ac:dyDescent="0.25">
      <c r="A1092" t="s">
        <v>243</v>
      </c>
      <c r="B1092" t="s">
        <v>232</v>
      </c>
      <c r="C1092" t="s">
        <v>233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1.04819</v>
      </c>
      <c r="J1092">
        <v>2.02989</v>
      </c>
      <c r="K1092">
        <v>0.18027000000000001</v>
      </c>
      <c r="N1092">
        <v>2.4</v>
      </c>
      <c r="O1092">
        <v>60.68</v>
      </c>
      <c r="P1092">
        <v>0.39360000000000001</v>
      </c>
      <c r="Q1092">
        <v>33</v>
      </c>
      <c r="R1092">
        <v>0.94499999999999995</v>
      </c>
      <c r="S1092">
        <v>2.9</v>
      </c>
      <c r="T1092">
        <v>64.599999999999994</v>
      </c>
      <c r="U1092">
        <v>30</v>
      </c>
    </row>
    <row r="1093" spans="1:21" x14ac:dyDescent="0.25">
      <c r="A1093" t="s">
        <v>243</v>
      </c>
      <c r="B1093" t="s">
        <v>232</v>
      </c>
      <c r="C1093" t="s">
        <v>233</v>
      </c>
      <c r="D1093" t="s">
        <v>24</v>
      </c>
      <c r="E1093" t="s">
        <v>32</v>
      </c>
      <c r="F1093" t="s">
        <v>30</v>
      </c>
      <c r="G1093" t="s">
        <v>40</v>
      </c>
      <c r="H1093" t="s">
        <v>33</v>
      </c>
      <c r="I1093">
        <v>-5.8729999999999997E-2</v>
      </c>
      <c r="J1093">
        <v>0.38696000000000003</v>
      </c>
      <c r="K1093">
        <v>-3.0699999999999998E-3</v>
      </c>
      <c r="N1093">
        <v>0.85</v>
      </c>
      <c r="O1093">
        <v>12.12</v>
      </c>
      <c r="P1093">
        <v>0.13025</v>
      </c>
      <c r="Q1093">
        <v>33</v>
      </c>
      <c r="R1093">
        <v>0.95599999999999996</v>
      </c>
      <c r="S1093">
        <v>1.7</v>
      </c>
      <c r="T1093">
        <v>13.3</v>
      </c>
      <c r="U1093">
        <v>30</v>
      </c>
    </row>
    <row r="1094" spans="1:21" x14ac:dyDescent="0.25">
      <c r="A1094" t="s">
        <v>243</v>
      </c>
      <c r="B1094" t="s">
        <v>232</v>
      </c>
      <c r="C1094" t="s">
        <v>233</v>
      </c>
      <c r="D1094" t="s">
        <v>24</v>
      </c>
      <c r="E1094" t="s">
        <v>34</v>
      </c>
      <c r="F1094" t="s">
        <v>30</v>
      </c>
      <c r="G1094">
        <v>1</v>
      </c>
      <c r="H1094" t="s">
        <v>31</v>
      </c>
      <c r="I1094">
        <v>-0.67173000000000005</v>
      </c>
      <c r="J1094">
        <v>2.4538899999999999</v>
      </c>
      <c r="K1094">
        <v>1.985E-2</v>
      </c>
      <c r="N1094">
        <v>0.86</v>
      </c>
      <c r="O1094">
        <v>16.600000000000001</v>
      </c>
      <c r="P1094">
        <v>1.985E-2</v>
      </c>
      <c r="Q1094">
        <v>33</v>
      </c>
      <c r="R1094">
        <v>0.94899999999999995</v>
      </c>
      <c r="S1094">
        <v>1.5</v>
      </c>
      <c r="T1094">
        <v>20</v>
      </c>
      <c r="U1094">
        <v>31</v>
      </c>
    </row>
    <row r="1095" spans="1:21" x14ac:dyDescent="0.25">
      <c r="A1095" t="s">
        <v>243</v>
      </c>
      <c r="B1095" t="s">
        <v>232</v>
      </c>
      <c r="C1095" t="s">
        <v>233</v>
      </c>
      <c r="D1095" t="s">
        <v>25</v>
      </c>
      <c r="E1095" t="s">
        <v>24</v>
      </c>
      <c r="F1095" t="s">
        <v>35</v>
      </c>
      <c r="G1095" t="s">
        <v>36</v>
      </c>
      <c r="H1095" t="s">
        <v>33</v>
      </c>
      <c r="I1095">
        <v>2.4046599999999998</v>
      </c>
      <c r="J1095">
        <v>1.6155299999999999</v>
      </c>
      <c r="K1095">
        <v>-1.12E-2</v>
      </c>
      <c r="N1095">
        <v>2.4</v>
      </c>
      <c r="O1095">
        <v>60.68</v>
      </c>
      <c r="P1095">
        <v>4.4520499999999998</v>
      </c>
      <c r="Q1095">
        <v>34</v>
      </c>
      <c r="R1095">
        <v>0.96699999999999997</v>
      </c>
      <c r="S1095">
        <v>2.9</v>
      </c>
      <c r="T1095">
        <v>64.599999999999994</v>
      </c>
      <c r="U1095">
        <v>31</v>
      </c>
    </row>
    <row r="1096" spans="1:21" x14ac:dyDescent="0.25">
      <c r="A1096" t="s">
        <v>243</v>
      </c>
      <c r="B1096" t="s">
        <v>232</v>
      </c>
      <c r="C1096" t="s">
        <v>233</v>
      </c>
      <c r="D1096" t="s">
        <v>24</v>
      </c>
      <c r="E1096" t="s">
        <v>37</v>
      </c>
      <c r="F1096" t="s">
        <v>38</v>
      </c>
      <c r="G1096">
        <v>1</v>
      </c>
      <c r="H1096" t="s">
        <v>31</v>
      </c>
      <c r="I1096">
        <v>-2.6361699999999999</v>
      </c>
      <c r="J1096">
        <v>6.5848100000000001</v>
      </c>
      <c r="K1096">
        <v>0.16347</v>
      </c>
      <c r="N1096">
        <v>0.42</v>
      </c>
      <c r="O1096">
        <v>870.71</v>
      </c>
      <c r="P1096">
        <v>0.40432000000000001</v>
      </c>
      <c r="Q1096">
        <v>32</v>
      </c>
      <c r="R1096">
        <v>0.94399999999999995</v>
      </c>
      <c r="S1096">
        <v>0.9</v>
      </c>
      <c r="T1096">
        <v>811.3</v>
      </c>
      <c r="U1096">
        <v>30</v>
      </c>
    </row>
    <row r="1097" spans="1:21" x14ac:dyDescent="0.25">
      <c r="A1097" t="s">
        <v>243</v>
      </c>
      <c r="B1097" t="s">
        <v>232</v>
      </c>
      <c r="C1097" t="s">
        <v>233</v>
      </c>
      <c r="D1097" t="s">
        <v>24</v>
      </c>
      <c r="E1097" t="s">
        <v>39</v>
      </c>
      <c r="F1097" t="s">
        <v>30</v>
      </c>
      <c r="G1097" t="s">
        <v>27</v>
      </c>
      <c r="H1097" t="s">
        <v>33</v>
      </c>
      <c r="I1097">
        <v>1.3692800000000001</v>
      </c>
      <c r="J1097">
        <v>0.45759</v>
      </c>
      <c r="K1097">
        <v>-2.7699999999999999E-3</v>
      </c>
      <c r="N1097">
        <v>2.4500000000000002</v>
      </c>
      <c r="O1097">
        <v>18.920000000000002</v>
      </c>
      <c r="P1097">
        <v>6.8909999999999999E-2</v>
      </c>
      <c r="Q1097">
        <v>33</v>
      </c>
      <c r="R1097">
        <v>0.94899999999999995</v>
      </c>
      <c r="S1097">
        <v>3</v>
      </c>
      <c r="T1097">
        <v>24</v>
      </c>
      <c r="U1097">
        <v>30</v>
      </c>
    </row>
    <row r="1098" spans="1:21" x14ac:dyDescent="0.25">
      <c r="A1098" t="s">
        <v>243</v>
      </c>
      <c r="B1098" t="s">
        <v>241</v>
      </c>
      <c r="C1098" t="s">
        <v>242</v>
      </c>
      <c r="D1098" t="s">
        <v>24</v>
      </c>
      <c r="E1098" t="s">
        <v>25</v>
      </c>
      <c r="F1098" t="s">
        <v>26</v>
      </c>
      <c r="G1098">
        <v>1</v>
      </c>
      <c r="H1098" t="s">
        <v>33</v>
      </c>
      <c r="I1098">
        <v>5.0652299999999997</v>
      </c>
      <c r="J1098">
        <v>1.2859499999999999</v>
      </c>
      <c r="K1098">
        <v>-5.7400000000000003E-3</v>
      </c>
      <c r="N1098">
        <v>0</v>
      </c>
      <c r="O1098">
        <v>93</v>
      </c>
      <c r="P1098">
        <v>223.02135000000001</v>
      </c>
      <c r="Q1098">
        <v>61</v>
      </c>
      <c r="R1098">
        <v>0.55700000000000005</v>
      </c>
      <c r="S1098">
        <v>0</v>
      </c>
      <c r="T1098">
        <v>94</v>
      </c>
      <c r="U1098">
        <v>58</v>
      </c>
    </row>
    <row r="1099" spans="1:21" x14ac:dyDescent="0.25">
      <c r="A1099" t="s">
        <v>243</v>
      </c>
      <c r="B1099" t="s">
        <v>241</v>
      </c>
      <c r="C1099" t="s">
        <v>242</v>
      </c>
      <c r="D1099" t="s">
        <v>29</v>
      </c>
      <c r="E1099" t="s">
        <v>24</v>
      </c>
      <c r="F1099" t="s">
        <v>30</v>
      </c>
      <c r="G1099">
        <v>1</v>
      </c>
      <c r="H1099" t="s">
        <v>28</v>
      </c>
      <c r="I1099">
        <v>0.24032000000000001</v>
      </c>
      <c r="J1099">
        <v>4.4752099999999997</v>
      </c>
      <c r="N1099">
        <v>2.88</v>
      </c>
      <c r="O1099">
        <v>130</v>
      </c>
      <c r="P1099">
        <v>153.41362000000001</v>
      </c>
      <c r="Q1099">
        <v>61</v>
      </c>
      <c r="R1099">
        <v>0.84099999999999997</v>
      </c>
      <c r="S1099">
        <v>2.9</v>
      </c>
      <c r="T1099">
        <v>139.5</v>
      </c>
      <c r="U1099">
        <v>59</v>
      </c>
    </row>
    <row r="1100" spans="1:21" x14ac:dyDescent="0.25">
      <c r="A1100" t="s">
        <v>243</v>
      </c>
      <c r="B1100" t="s">
        <v>241</v>
      </c>
      <c r="C1100" t="s">
        <v>242</v>
      </c>
      <c r="D1100" t="s">
        <v>24</v>
      </c>
      <c r="E1100" t="s">
        <v>32</v>
      </c>
      <c r="F1100" t="s">
        <v>30</v>
      </c>
      <c r="G1100" t="s">
        <v>27</v>
      </c>
      <c r="H1100" t="s">
        <v>43</v>
      </c>
      <c r="I1100">
        <v>1.0260899999999999</v>
      </c>
      <c r="J1100">
        <v>0.34005000000000002</v>
      </c>
      <c r="K1100">
        <v>-2.81E-3</v>
      </c>
      <c r="L1100">
        <v>1.0000000000000001E-5</v>
      </c>
      <c r="N1100">
        <v>1.98</v>
      </c>
      <c r="O1100">
        <v>23.56</v>
      </c>
      <c r="P1100">
        <v>8.9870000000000005E-2</v>
      </c>
      <c r="Q1100">
        <v>61</v>
      </c>
      <c r="R1100">
        <v>0.94799999999999995</v>
      </c>
      <c r="S1100">
        <v>1.5</v>
      </c>
      <c r="T1100">
        <v>30.8</v>
      </c>
      <c r="U1100">
        <v>57</v>
      </c>
    </row>
    <row r="1101" spans="1:21" x14ac:dyDescent="0.25">
      <c r="A1101" t="s">
        <v>243</v>
      </c>
      <c r="B1101" t="s">
        <v>241</v>
      </c>
      <c r="C1101" t="s">
        <v>242</v>
      </c>
      <c r="D1101" t="s">
        <v>24</v>
      </c>
      <c r="E1101" t="s">
        <v>34</v>
      </c>
      <c r="F1101" t="s">
        <v>30</v>
      </c>
      <c r="G1101" t="s">
        <v>27</v>
      </c>
      <c r="H1101" t="s">
        <v>43</v>
      </c>
      <c r="I1101">
        <v>0.44997999999999999</v>
      </c>
      <c r="J1101">
        <v>0.55096000000000001</v>
      </c>
      <c r="K1101">
        <v>-6.6600000000000001E-3</v>
      </c>
      <c r="L1101">
        <v>3.0000000000000001E-5</v>
      </c>
      <c r="N1101">
        <v>1.98</v>
      </c>
      <c r="O1101">
        <v>18.100000000000001</v>
      </c>
      <c r="P1101">
        <v>0.16173000000000001</v>
      </c>
      <c r="Q1101">
        <v>61</v>
      </c>
      <c r="R1101">
        <v>0.89</v>
      </c>
      <c r="S1101">
        <v>1.5</v>
      </c>
      <c r="T1101">
        <v>24</v>
      </c>
      <c r="U1101">
        <v>57</v>
      </c>
    </row>
    <row r="1102" spans="1:21" x14ac:dyDescent="0.25">
      <c r="A1102" t="s">
        <v>243</v>
      </c>
      <c r="B1102" t="s">
        <v>241</v>
      </c>
      <c r="C1102" t="s">
        <v>242</v>
      </c>
      <c r="D1102" t="s">
        <v>25</v>
      </c>
      <c r="E1102" t="s">
        <v>24</v>
      </c>
      <c r="F1102" t="s">
        <v>35</v>
      </c>
      <c r="G1102" t="s">
        <v>44</v>
      </c>
      <c r="H1102" t="s">
        <v>43</v>
      </c>
      <c r="I1102">
        <v>2.8832300000000002</v>
      </c>
      <c r="J1102">
        <v>3.0659800000000001</v>
      </c>
      <c r="K1102">
        <v>-5.4480000000000001E-2</v>
      </c>
      <c r="L1102">
        <v>3.6999999999999999E-4</v>
      </c>
      <c r="N1102">
        <v>2.88</v>
      </c>
      <c r="O1102">
        <v>112.89</v>
      </c>
      <c r="P1102">
        <v>9.3462499999999995</v>
      </c>
      <c r="Q1102">
        <v>61</v>
      </c>
      <c r="R1102">
        <v>0.89400000000000002</v>
      </c>
      <c r="S1102">
        <v>2.9</v>
      </c>
      <c r="T1102">
        <v>139.5</v>
      </c>
      <c r="U1102">
        <v>57</v>
      </c>
    </row>
    <row r="1103" spans="1:21" x14ac:dyDescent="0.25">
      <c r="A1103" t="s">
        <v>243</v>
      </c>
      <c r="B1103" t="s">
        <v>241</v>
      </c>
      <c r="C1103" t="s">
        <v>242</v>
      </c>
      <c r="D1103" t="s">
        <v>24</v>
      </c>
      <c r="E1103" t="s">
        <v>37</v>
      </c>
      <c r="F1103" t="s">
        <v>38</v>
      </c>
      <c r="G1103" t="s">
        <v>27</v>
      </c>
      <c r="H1103" t="s">
        <v>43</v>
      </c>
      <c r="I1103">
        <v>-17.870819999999998</v>
      </c>
      <c r="J1103">
        <v>7.8888999999999996</v>
      </c>
      <c r="K1103">
        <v>-1.23E-3</v>
      </c>
      <c r="L1103">
        <v>9.2000000000000003E-4</v>
      </c>
      <c r="N1103">
        <v>4.8899999999999997</v>
      </c>
      <c r="O1103">
        <v>2181.59</v>
      </c>
      <c r="P1103">
        <v>2004.11547</v>
      </c>
      <c r="Q1103">
        <v>49</v>
      </c>
      <c r="R1103">
        <v>0.87</v>
      </c>
      <c r="S1103">
        <v>2.8</v>
      </c>
      <c r="T1103">
        <v>3548.6</v>
      </c>
      <c r="U1103">
        <v>45</v>
      </c>
    </row>
    <row r="1104" spans="1:21" x14ac:dyDescent="0.25">
      <c r="A1104" t="s">
        <v>243</v>
      </c>
      <c r="B1104" t="s">
        <v>241</v>
      </c>
      <c r="C1104" t="s">
        <v>242</v>
      </c>
      <c r="D1104" t="s">
        <v>24</v>
      </c>
      <c r="E1104" t="s">
        <v>39</v>
      </c>
      <c r="F1104" t="s">
        <v>30</v>
      </c>
      <c r="G1104" t="s">
        <v>40</v>
      </c>
      <c r="H1104" t="s">
        <v>43</v>
      </c>
      <c r="I1104">
        <v>1.2627999999999999</v>
      </c>
      <c r="J1104">
        <v>0.59923999999999999</v>
      </c>
      <c r="K1104">
        <v>-6.3099999999999996E-3</v>
      </c>
      <c r="L1104">
        <v>2.0000000000000002E-5</v>
      </c>
      <c r="N1104">
        <v>2.94</v>
      </c>
      <c r="O1104">
        <v>22.75</v>
      </c>
      <c r="P1104">
        <v>0.96294000000000002</v>
      </c>
      <c r="Q1104">
        <v>61</v>
      </c>
      <c r="R1104">
        <v>0.88500000000000001</v>
      </c>
      <c r="S1104">
        <v>2.6</v>
      </c>
      <c r="T1104">
        <v>28.5</v>
      </c>
      <c r="U1104">
        <v>57</v>
      </c>
    </row>
    <row r="1105" spans="1:21" x14ac:dyDescent="0.25">
      <c r="A1105" t="s">
        <v>243</v>
      </c>
      <c r="B1105" t="s">
        <v>207</v>
      </c>
      <c r="C1105" t="s">
        <v>208</v>
      </c>
      <c r="D1105" t="s">
        <v>24</v>
      </c>
      <c r="E1105" t="s">
        <v>25</v>
      </c>
      <c r="F1105" t="s">
        <v>26</v>
      </c>
      <c r="G1105" t="s">
        <v>27</v>
      </c>
      <c r="H1105" t="s">
        <v>33</v>
      </c>
      <c r="I1105">
        <v>-0.89475000000000005</v>
      </c>
      <c r="J1105">
        <v>0.86997999999999998</v>
      </c>
      <c r="K1105">
        <v>-2.2799999999999999E-3</v>
      </c>
      <c r="N1105">
        <v>0</v>
      </c>
      <c r="O1105">
        <v>105</v>
      </c>
      <c r="P1105">
        <v>2.1221700000000001</v>
      </c>
      <c r="Q1105">
        <v>62</v>
      </c>
      <c r="R1105">
        <v>0.85899999999999999</v>
      </c>
      <c r="S1105">
        <v>0</v>
      </c>
      <c r="T1105">
        <v>92</v>
      </c>
      <c r="U1105">
        <v>59</v>
      </c>
    </row>
    <row r="1106" spans="1:21" x14ac:dyDescent="0.25">
      <c r="A1106" t="s">
        <v>243</v>
      </c>
      <c r="B1106" t="s">
        <v>207</v>
      </c>
      <c r="C1106" t="s">
        <v>208</v>
      </c>
      <c r="D1106" t="s">
        <v>29</v>
      </c>
      <c r="E1106" t="s">
        <v>24</v>
      </c>
      <c r="F1106" t="s">
        <v>30</v>
      </c>
      <c r="G1106" t="s">
        <v>49</v>
      </c>
      <c r="H1106" t="s">
        <v>43</v>
      </c>
      <c r="I1106">
        <v>1.55722</v>
      </c>
      <c r="J1106">
        <v>0.59646999999999994</v>
      </c>
      <c r="K1106">
        <v>0.43296000000000001</v>
      </c>
      <c r="L1106">
        <v>-1.0149999999999999E-2</v>
      </c>
      <c r="N1106">
        <v>3.77</v>
      </c>
      <c r="O1106">
        <v>119.63</v>
      </c>
      <c r="P1106">
        <v>0.82027000000000005</v>
      </c>
      <c r="Q1106">
        <v>62</v>
      </c>
      <c r="R1106">
        <v>0.94299999999999995</v>
      </c>
      <c r="S1106">
        <v>3.8</v>
      </c>
      <c r="T1106">
        <v>143.30000000000001</v>
      </c>
      <c r="U1106">
        <v>58</v>
      </c>
    </row>
    <row r="1107" spans="1:21" x14ac:dyDescent="0.25">
      <c r="A1107" t="s">
        <v>243</v>
      </c>
      <c r="B1107" t="s">
        <v>207</v>
      </c>
      <c r="C1107" t="s">
        <v>208</v>
      </c>
      <c r="D1107" t="s">
        <v>24</v>
      </c>
      <c r="E1107" t="s">
        <v>32</v>
      </c>
      <c r="F1107" t="s">
        <v>30</v>
      </c>
      <c r="G1107" t="s">
        <v>27</v>
      </c>
      <c r="H1107" t="s">
        <v>43</v>
      </c>
      <c r="I1107">
        <v>0.79020000000000001</v>
      </c>
      <c r="J1107">
        <v>0.36031000000000002</v>
      </c>
      <c r="K1107">
        <v>-3.0500000000000002E-3</v>
      </c>
      <c r="L1107">
        <v>1.0000000000000001E-5</v>
      </c>
      <c r="N1107">
        <v>2.11</v>
      </c>
      <c r="O1107">
        <v>20.61</v>
      </c>
      <c r="P1107">
        <v>5.6210000000000003E-2</v>
      </c>
      <c r="Q1107">
        <v>62</v>
      </c>
      <c r="R1107">
        <v>0.94399999999999995</v>
      </c>
      <c r="S1107">
        <v>1.5</v>
      </c>
      <c r="T1107">
        <v>25.9</v>
      </c>
      <c r="U1107">
        <v>58</v>
      </c>
    </row>
    <row r="1108" spans="1:21" x14ac:dyDescent="0.25">
      <c r="A1108" t="s">
        <v>243</v>
      </c>
      <c r="B1108" t="s">
        <v>207</v>
      </c>
      <c r="C1108" t="s">
        <v>208</v>
      </c>
      <c r="D1108" t="s">
        <v>24</v>
      </c>
      <c r="E1108" t="s">
        <v>34</v>
      </c>
      <c r="F1108" t="s">
        <v>30</v>
      </c>
      <c r="G1108">
        <v>1</v>
      </c>
      <c r="H1108" t="s">
        <v>43</v>
      </c>
      <c r="I1108">
        <v>0.16899</v>
      </c>
      <c r="J1108">
        <v>0.65114000000000005</v>
      </c>
      <c r="K1108">
        <v>-7.8200000000000006E-3</v>
      </c>
      <c r="L1108">
        <v>3.0000000000000001E-5</v>
      </c>
      <c r="N1108">
        <v>2.5099999999999998</v>
      </c>
      <c r="O1108">
        <v>19.309999999999999</v>
      </c>
      <c r="P1108">
        <v>5.6186699999999998</v>
      </c>
      <c r="Q1108">
        <v>62</v>
      </c>
      <c r="R1108">
        <v>0.85799999999999998</v>
      </c>
      <c r="S1108">
        <v>1.4</v>
      </c>
      <c r="T1108">
        <v>23.5</v>
      </c>
      <c r="U1108">
        <v>58</v>
      </c>
    </row>
    <row r="1109" spans="1:21" x14ac:dyDescent="0.25">
      <c r="A1109" t="s">
        <v>243</v>
      </c>
      <c r="B1109" t="s">
        <v>207</v>
      </c>
      <c r="C1109" t="s">
        <v>208</v>
      </c>
      <c r="D1109" t="s">
        <v>25</v>
      </c>
      <c r="E1109" t="s">
        <v>24</v>
      </c>
      <c r="F1109" t="s">
        <v>35</v>
      </c>
      <c r="G1109" t="s">
        <v>44</v>
      </c>
      <c r="H1109" t="s">
        <v>33</v>
      </c>
      <c r="I1109">
        <v>3.76769</v>
      </c>
      <c r="J1109">
        <v>1.8911100000000001</v>
      </c>
      <c r="K1109">
        <v>-7.4999999999999997E-3</v>
      </c>
      <c r="N1109">
        <v>3.77</v>
      </c>
      <c r="O1109">
        <v>119.63</v>
      </c>
      <c r="P1109">
        <v>8.4757499999999997</v>
      </c>
      <c r="Q1109">
        <v>62</v>
      </c>
      <c r="R1109">
        <v>0.92</v>
      </c>
      <c r="S1109">
        <v>3.8</v>
      </c>
      <c r="T1109">
        <v>143.30000000000001</v>
      </c>
      <c r="U1109">
        <v>59</v>
      </c>
    </row>
    <row r="1110" spans="1:21" x14ac:dyDescent="0.25">
      <c r="A1110" t="s">
        <v>243</v>
      </c>
      <c r="B1110" t="s">
        <v>207</v>
      </c>
      <c r="C1110" t="s">
        <v>208</v>
      </c>
      <c r="D1110" t="s">
        <v>24</v>
      </c>
      <c r="E1110" t="s">
        <v>37</v>
      </c>
      <c r="F1110" t="s">
        <v>38</v>
      </c>
      <c r="G1110" t="s">
        <v>27</v>
      </c>
      <c r="H1110" t="s">
        <v>28</v>
      </c>
      <c r="I1110">
        <v>-59.275460000000002</v>
      </c>
      <c r="J1110">
        <v>14.216659999999999</v>
      </c>
      <c r="N1110">
        <v>21.07</v>
      </c>
      <c r="O1110">
        <v>1641.51</v>
      </c>
      <c r="P1110">
        <v>2177.78748</v>
      </c>
      <c r="Q1110">
        <v>48</v>
      </c>
      <c r="R1110">
        <v>0.85299999999999998</v>
      </c>
      <c r="S1110">
        <v>2.7</v>
      </c>
      <c r="T1110">
        <v>2478</v>
      </c>
      <c r="U1110">
        <v>46</v>
      </c>
    </row>
    <row r="1111" spans="1:21" x14ac:dyDescent="0.25">
      <c r="A1111" t="s">
        <v>243</v>
      </c>
      <c r="B1111" t="s">
        <v>207</v>
      </c>
      <c r="C1111" t="s">
        <v>208</v>
      </c>
      <c r="D1111" t="s">
        <v>24</v>
      </c>
      <c r="E1111" t="s">
        <v>39</v>
      </c>
      <c r="F1111" t="s">
        <v>30</v>
      </c>
      <c r="G1111">
        <v>1</v>
      </c>
      <c r="H1111" t="s">
        <v>43</v>
      </c>
      <c r="I1111">
        <v>1.25363</v>
      </c>
      <c r="J1111">
        <v>0.65405999999999997</v>
      </c>
      <c r="K1111">
        <v>-6.9899999999999997E-3</v>
      </c>
      <c r="L1111">
        <v>3.0000000000000001E-5</v>
      </c>
      <c r="N1111">
        <v>3.62</v>
      </c>
      <c r="O1111">
        <v>22.61</v>
      </c>
      <c r="P1111">
        <v>5.6473800000000001</v>
      </c>
      <c r="Q1111">
        <v>62</v>
      </c>
      <c r="R1111">
        <v>0.88600000000000001</v>
      </c>
      <c r="S1111">
        <v>2.2999999999999998</v>
      </c>
      <c r="T1111">
        <v>27.5</v>
      </c>
      <c r="U1111">
        <v>58</v>
      </c>
    </row>
    <row r="1112" spans="1:21" x14ac:dyDescent="0.25">
      <c r="A1112" t="s">
        <v>254</v>
      </c>
      <c r="B1112" t="s">
        <v>255</v>
      </c>
      <c r="C1112" t="s">
        <v>256</v>
      </c>
      <c r="D1112" t="s">
        <v>24</v>
      </c>
      <c r="E1112" t="s">
        <v>25</v>
      </c>
      <c r="F1112" t="s">
        <v>26</v>
      </c>
      <c r="G1112" t="s">
        <v>27</v>
      </c>
      <c r="H1112" t="s">
        <v>33</v>
      </c>
      <c r="I1112">
        <v>-7.7170000000000002E-2</v>
      </c>
      <c r="J1112">
        <v>1.03847</v>
      </c>
      <c r="K1112">
        <v>-3.8700000000000002E-3</v>
      </c>
      <c r="N1112">
        <v>1</v>
      </c>
      <c r="O1112">
        <v>74</v>
      </c>
      <c r="P1112">
        <v>1.1340300000000001</v>
      </c>
      <c r="Q1112">
        <v>35</v>
      </c>
      <c r="R1112">
        <v>0.94099999999999995</v>
      </c>
      <c r="S1112">
        <v>0</v>
      </c>
      <c r="T1112">
        <v>80</v>
      </c>
      <c r="U1112">
        <v>32</v>
      </c>
    </row>
    <row r="1113" spans="1:21" x14ac:dyDescent="0.25">
      <c r="A1113" t="s">
        <v>254</v>
      </c>
      <c r="B1113" t="s">
        <v>255</v>
      </c>
      <c r="C1113" t="s">
        <v>256</v>
      </c>
      <c r="D1113" t="s">
        <v>29</v>
      </c>
      <c r="E1113" t="s">
        <v>24</v>
      </c>
      <c r="F1113" t="s">
        <v>30</v>
      </c>
      <c r="G1113" t="s">
        <v>49</v>
      </c>
      <c r="H1113" t="s">
        <v>33</v>
      </c>
      <c r="I1113">
        <v>0.48486000000000001</v>
      </c>
      <c r="J1113">
        <v>2.8832200000000001</v>
      </c>
      <c r="K1113">
        <v>0.17047999999999999</v>
      </c>
      <c r="N1113">
        <v>2.78</v>
      </c>
      <c r="O1113">
        <v>99.02</v>
      </c>
      <c r="P1113">
        <v>1.28772</v>
      </c>
      <c r="Q1113">
        <v>31</v>
      </c>
      <c r="R1113">
        <v>0.92700000000000005</v>
      </c>
      <c r="S1113">
        <v>1.5</v>
      </c>
      <c r="T1113">
        <v>130.9</v>
      </c>
      <c r="U1113">
        <v>28</v>
      </c>
    </row>
    <row r="1114" spans="1:21" x14ac:dyDescent="0.25">
      <c r="A1114" t="s">
        <v>254</v>
      </c>
      <c r="B1114" t="s">
        <v>255</v>
      </c>
      <c r="C1114" t="s">
        <v>256</v>
      </c>
      <c r="D1114" t="s">
        <v>24</v>
      </c>
      <c r="E1114" t="s">
        <v>32</v>
      </c>
      <c r="F1114" t="s">
        <v>30</v>
      </c>
      <c r="G1114" t="s">
        <v>40</v>
      </c>
      <c r="H1114" t="s">
        <v>33</v>
      </c>
      <c r="I1114">
        <v>0.72516999999999998</v>
      </c>
      <c r="J1114">
        <v>0.23255000000000001</v>
      </c>
      <c r="K1114">
        <v>-7.2000000000000005E-4</v>
      </c>
      <c r="N1114">
        <v>1.37</v>
      </c>
      <c r="O1114">
        <v>16.71</v>
      </c>
      <c r="P1114">
        <v>0.31444</v>
      </c>
      <c r="Q1114">
        <v>31</v>
      </c>
      <c r="R1114">
        <v>0.94099999999999995</v>
      </c>
      <c r="S1114">
        <v>0.3</v>
      </c>
      <c r="T1114">
        <v>20.7</v>
      </c>
      <c r="U1114">
        <v>28</v>
      </c>
    </row>
    <row r="1115" spans="1:21" x14ac:dyDescent="0.25">
      <c r="A1115" t="s">
        <v>254</v>
      </c>
      <c r="B1115" t="s">
        <v>255</v>
      </c>
      <c r="C1115" t="s">
        <v>256</v>
      </c>
      <c r="D1115" t="s">
        <v>24</v>
      </c>
      <c r="E1115" t="s">
        <v>34</v>
      </c>
      <c r="F1115" t="s">
        <v>30</v>
      </c>
      <c r="G1115" t="s">
        <v>40</v>
      </c>
      <c r="H1115" t="s">
        <v>60</v>
      </c>
      <c r="I1115">
        <v>0.33844999999999997</v>
      </c>
      <c r="J1115">
        <v>1.43614</v>
      </c>
      <c r="K1115">
        <v>1.374E-2</v>
      </c>
      <c r="N1115">
        <v>2.14</v>
      </c>
      <c r="O1115">
        <v>13.47</v>
      </c>
      <c r="P1115">
        <v>0.1172</v>
      </c>
      <c r="Q1115">
        <v>31</v>
      </c>
      <c r="R1115">
        <v>0.91100000000000003</v>
      </c>
      <c r="S1115">
        <v>1.2</v>
      </c>
      <c r="T1115">
        <v>23.1</v>
      </c>
      <c r="U1115">
        <v>29</v>
      </c>
    </row>
    <row r="1116" spans="1:21" x14ac:dyDescent="0.25">
      <c r="A1116" t="s">
        <v>254</v>
      </c>
      <c r="B1116" t="s">
        <v>255</v>
      </c>
      <c r="C1116" t="s">
        <v>256</v>
      </c>
      <c r="D1116" t="s">
        <v>25</v>
      </c>
      <c r="E1116" t="s">
        <v>24</v>
      </c>
      <c r="F1116" t="s">
        <v>35</v>
      </c>
      <c r="G1116" t="s">
        <v>71</v>
      </c>
      <c r="H1116" t="s">
        <v>43</v>
      </c>
      <c r="I1116">
        <v>2.85114</v>
      </c>
      <c r="J1116">
        <v>-0.12224</v>
      </c>
      <c r="K1116">
        <v>5.5960000000000003E-2</v>
      </c>
      <c r="L1116">
        <v>-5.0000000000000001E-4</v>
      </c>
      <c r="N1116">
        <v>2.78</v>
      </c>
      <c r="O1116">
        <v>99.03</v>
      </c>
      <c r="P1116">
        <v>0.11337</v>
      </c>
      <c r="Q1116">
        <v>35</v>
      </c>
      <c r="R1116">
        <v>0.90700000000000003</v>
      </c>
      <c r="S1116">
        <v>1.5</v>
      </c>
      <c r="T1116">
        <v>130.9</v>
      </c>
      <c r="U1116">
        <v>31</v>
      </c>
    </row>
    <row r="1117" spans="1:21" x14ac:dyDescent="0.25">
      <c r="A1117" t="s">
        <v>254</v>
      </c>
      <c r="B1117" t="s">
        <v>255</v>
      </c>
      <c r="C1117" t="s">
        <v>256</v>
      </c>
      <c r="D1117" t="s">
        <v>24</v>
      </c>
      <c r="E1117" t="s">
        <v>37</v>
      </c>
      <c r="F1117" t="s">
        <v>38</v>
      </c>
      <c r="G1117">
        <v>1</v>
      </c>
      <c r="H1117" t="s">
        <v>31</v>
      </c>
      <c r="I1117">
        <v>0.38174999999999998</v>
      </c>
      <c r="J1117">
        <v>3.7279200000000001</v>
      </c>
      <c r="K1117">
        <v>0.30567</v>
      </c>
      <c r="N1117">
        <v>6.38</v>
      </c>
      <c r="O1117">
        <v>491.2</v>
      </c>
      <c r="P1117">
        <v>0.55286999999999997</v>
      </c>
      <c r="Q1117">
        <v>25</v>
      </c>
      <c r="R1117">
        <v>0.89500000000000002</v>
      </c>
      <c r="S1117">
        <v>2</v>
      </c>
      <c r="T1117">
        <v>759.3</v>
      </c>
      <c r="U1117">
        <v>23</v>
      </c>
    </row>
    <row r="1118" spans="1:21" x14ac:dyDescent="0.25">
      <c r="A1118" t="s">
        <v>254</v>
      </c>
      <c r="B1118" t="s">
        <v>255</v>
      </c>
      <c r="C1118" t="s">
        <v>256</v>
      </c>
      <c r="D1118" t="s">
        <v>24</v>
      </c>
      <c r="E1118" t="s">
        <v>39</v>
      </c>
      <c r="F1118" t="s">
        <v>30</v>
      </c>
      <c r="G1118" t="s">
        <v>40</v>
      </c>
      <c r="H1118" t="s">
        <v>60</v>
      </c>
      <c r="I1118">
        <v>0.50712999999999997</v>
      </c>
      <c r="J1118">
        <v>1.5475699999999999</v>
      </c>
      <c r="K1118">
        <v>8.94E-3</v>
      </c>
      <c r="N1118">
        <v>2.6</v>
      </c>
      <c r="O1118">
        <v>18.45</v>
      </c>
      <c r="P1118">
        <v>9.4539999999999999E-2</v>
      </c>
      <c r="Q1118">
        <v>31</v>
      </c>
      <c r="R1118">
        <v>0.94799999999999995</v>
      </c>
      <c r="S1118">
        <v>1.4</v>
      </c>
      <c r="T1118">
        <v>29.4</v>
      </c>
      <c r="U1118">
        <v>29</v>
      </c>
    </row>
    <row r="1119" spans="1:21" x14ac:dyDescent="0.25">
      <c r="A1119" t="s">
        <v>254</v>
      </c>
      <c r="B1119" t="s">
        <v>257</v>
      </c>
      <c r="C1119" t="s">
        <v>258</v>
      </c>
      <c r="D1119" t="s">
        <v>24</v>
      </c>
      <c r="E1119" t="s">
        <v>25</v>
      </c>
      <c r="F1119" t="s">
        <v>26</v>
      </c>
      <c r="G1119" t="s">
        <v>27</v>
      </c>
      <c r="H1119" t="s">
        <v>43</v>
      </c>
      <c r="I1119">
        <v>-2.1482700000000001</v>
      </c>
      <c r="J1119">
        <v>1.3924399999999999</v>
      </c>
      <c r="K1119">
        <v>7.3800000000000003E-3</v>
      </c>
      <c r="L1119">
        <v>-2.1000000000000001E-4</v>
      </c>
      <c r="N1119">
        <v>0</v>
      </c>
      <c r="O1119">
        <v>64</v>
      </c>
      <c r="P1119">
        <v>0.70594999999999997</v>
      </c>
      <c r="Q1119">
        <v>38</v>
      </c>
      <c r="R1119">
        <v>0.97</v>
      </c>
      <c r="S1119">
        <v>0</v>
      </c>
      <c r="T1119">
        <v>63</v>
      </c>
      <c r="U1119">
        <v>34</v>
      </c>
    </row>
    <row r="1120" spans="1:21" x14ac:dyDescent="0.25">
      <c r="A1120" t="s">
        <v>254</v>
      </c>
      <c r="B1120" t="s">
        <v>257</v>
      </c>
      <c r="C1120" t="s">
        <v>258</v>
      </c>
      <c r="D1120" t="s">
        <v>29</v>
      </c>
      <c r="E1120" t="s">
        <v>24</v>
      </c>
      <c r="F1120" t="s">
        <v>30</v>
      </c>
      <c r="G1120" t="s">
        <v>49</v>
      </c>
      <c r="H1120" t="s">
        <v>28</v>
      </c>
      <c r="I1120">
        <v>-0.76700000000000002</v>
      </c>
      <c r="J1120">
        <v>4.1522500000000004</v>
      </c>
      <c r="N1120">
        <v>2.85</v>
      </c>
      <c r="O1120">
        <v>47.38</v>
      </c>
      <c r="P1120">
        <v>0.67010999999999998</v>
      </c>
      <c r="Q1120">
        <v>35</v>
      </c>
      <c r="R1120">
        <v>0.93100000000000005</v>
      </c>
      <c r="S1120">
        <v>2.5</v>
      </c>
      <c r="T1120">
        <v>71.099999999999994</v>
      </c>
      <c r="U1120">
        <v>33</v>
      </c>
    </row>
    <row r="1121" spans="1:21" x14ac:dyDescent="0.25">
      <c r="A1121" t="s">
        <v>254</v>
      </c>
      <c r="B1121" t="s">
        <v>257</v>
      </c>
      <c r="C1121" t="s">
        <v>258</v>
      </c>
      <c r="D1121" t="s">
        <v>24</v>
      </c>
      <c r="E1121" t="s">
        <v>32</v>
      </c>
      <c r="F1121" t="s">
        <v>30</v>
      </c>
      <c r="G1121">
        <v>1</v>
      </c>
      <c r="H1121" t="s">
        <v>31</v>
      </c>
      <c r="I1121">
        <v>-1.01932</v>
      </c>
      <c r="J1121">
        <v>2.4818799999999999</v>
      </c>
      <c r="K1121">
        <v>3.9980000000000002E-2</v>
      </c>
      <c r="N1121">
        <v>0.78</v>
      </c>
      <c r="O1121">
        <v>10.57</v>
      </c>
      <c r="P1121">
        <v>0.19994000000000001</v>
      </c>
      <c r="Q1121">
        <v>35</v>
      </c>
      <c r="R1121">
        <v>0.92800000000000005</v>
      </c>
      <c r="S1121">
        <v>0.7</v>
      </c>
      <c r="T1121">
        <v>14.5</v>
      </c>
      <c r="U1121">
        <v>33</v>
      </c>
    </row>
    <row r="1122" spans="1:21" x14ac:dyDescent="0.25">
      <c r="A1122" t="s">
        <v>254</v>
      </c>
      <c r="B1122" t="s">
        <v>257</v>
      </c>
      <c r="C1122" t="s">
        <v>258</v>
      </c>
      <c r="D1122" t="s">
        <v>24</v>
      </c>
      <c r="E1122" t="s">
        <v>34</v>
      </c>
      <c r="F1122" t="s">
        <v>30</v>
      </c>
      <c r="G1122" t="s">
        <v>27</v>
      </c>
      <c r="H1122" t="s">
        <v>28</v>
      </c>
      <c r="I1122">
        <v>0.90353000000000006</v>
      </c>
      <c r="J1122">
        <v>0.11475</v>
      </c>
      <c r="N1122">
        <v>1.23</v>
      </c>
      <c r="O1122">
        <v>6.34</v>
      </c>
      <c r="P1122">
        <v>5.4620000000000002E-2</v>
      </c>
      <c r="Q1122">
        <v>35</v>
      </c>
      <c r="R1122">
        <v>0.77100000000000002</v>
      </c>
      <c r="S1122">
        <v>0.9</v>
      </c>
      <c r="T1122">
        <v>8.3000000000000007</v>
      </c>
      <c r="U1122">
        <v>33</v>
      </c>
    </row>
    <row r="1123" spans="1:21" x14ac:dyDescent="0.25">
      <c r="A1123" t="s">
        <v>254</v>
      </c>
      <c r="B1123" t="s">
        <v>257</v>
      </c>
      <c r="C1123" t="s">
        <v>258</v>
      </c>
      <c r="D1123" t="s">
        <v>25</v>
      </c>
      <c r="E1123" t="s">
        <v>24</v>
      </c>
      <c r="F1123" t="s">
        <v>35</v>
      </c>
      <c r="G1123" t="s">
        <v>71</v>
      </c>
      <c r="H1123" t="s">
        <v>43</v>
      </c>
      <c r="I1123">
        <v>2.8476699999999999</v>
      </c>
      <c r="J1123">
        <v>0.23083000000000001</v>
      </c>
      <c r="K1123">
        <v>2.511E-2</v>
      </c>
      <c r="L1123">
        <v>-2.7999999999999998E-4</v>
      </c>
      <c r="N1123">
        <v>2.85</v>
      </c>
      <c r="O1123">
        <v>47.39</v>
      </c>
      <c r="P1123">
        <v>2.4369999999999999E-2</v>
      </c>
      <c r="Q1123">
        <v>38</v>
      </c>
      <c r="R1123">
        <v>0.94399999999999995</v>
      </c>
      <c r="S1123">
        <v>2.5</v>
      </c>
      <c r="T1123">
        <v>71.099999999999994</v>
      </c>
      <c r="U1123">
        <v>34</v>
      </c>
    </row>
    <row r="1124" spans="1:21" x14ac:dyDescent="0.25">
      <c r="A1124" t="s">
        <v>254</v>
      </c>
      <c r="B1124" t="s">
        <v>257</v>
      </c>
      <c r="C1124" t="s">
        <v>258</v>
      </c>
      <c r="D1124" t="s">
        <v>24</v>
      </c>
      <c r="E1124" t="s">
        <v>37</v>
      </c>
      <c r="F1124" t="s">
        <v>38</v>
      </c>
      <c r="G1124">
        <v>1</v>
      </c>
      <c r="H1124" t="s">
        <v>31</v>
      </c>
      <c r="I1124">
        <v>-2.21556</v>
      </c>
      <c r="J1124">
        <v>5.79413</v>
      </c>
      <c r="K1124">
        <v>0.37158999999999998</v>
      </c>
      <c r="N1124">
        <v>1.3</v>
      </c>
      <c r="O1124">
        <v>368.78</v>
      </c>
      <c r="P1124">
        <v>0.60958000000000001</v>
      </c>
      <c r="Q1124">
        <v>33</v>
      </c>
      <c r="R1124">
        <v>0.88800000000000001</v>
      </c>
      <c r="S1124">
        <v>0.5</v>
      </c>
      <c r="T1124">
        <v>674.3</v>
      </c>
      <c r="U1124">
        <v>31</v>
      </c>
    </row>
    <row r="1125" spans="1:21" x14ac:dyDescent="0.25">
      <c r="A1125" t="s">
        <v>254</v>
      </c>
      <c r="B1125" t="s">
        <v>257</v>
      </c>
      <c r="C1125" t="s">
        <v>258</v>
      </c>
      <c r="D1125" t="s">
        <v>24</v>
      </c>
      <c r="E1125" t="s">
        <v>39</v>
      </c>
      <c r="F1125" t="s">
        <v>30</v>
      </c>
      <c r="G1125" t="s">
        <v>40</v>
      </c>
      <c r="H1125" t="s">
        <v>28</v>
      </c>
      <c r="I1125">
        <v>2.02054</v>
      </c>
      <c r="J1125">
        <v>0.15817999999999999</v>
      </c>
      <c r="N1125">
        <v>2.4700000000000002</v>
      </c>
      <c r="O1125">
        <v>9.52</v>
      </c>
      <c r="P1125">
        <v>0.36403000000000002</v>
      </c>
      <c r="Q1125">
        <v>35</v>
      </c>
      <c r="R1125">
        <v>0.81899999999999995</v>
      </c>
      <c r="S1125">
        <v>1.9</v>
      </c>
      <c r="T1125">
        <v>12</v>
      </c>
      <c r="U1125">
        <v>33</v>
      </c>
    </row>
    <row r="1126" spans="1:21" x14ac:dyDescent="0.25">
      <c r="A1126" t="s">
        <v>254</v>
      </c>
      <c r="B1126" t="s">
        <v>41</v>
      </c>
      <c r="C1126" t="s">
        <v>42</v>
      </c>
      <c r="D1126" t="s">
        <v>24</v>
      </c>
      <c r="E1126" t="s">
        <v>25</v>
      </c>
      <c r="F1126" t="s">
        <v>26</v>
      </c>
      <c r="G1126">
        <v>1</v>
      </c>
      <c r="H1126" t="s">
        <v>33</v>
      </c>
      <c r="I1126">
        <v>-4.0237800000000004</v>
      </c>
      <c r="J1126">
        <v>1.7764800000000001</v>
      </c>
      <c r="K1126">
        <v>-8.0400000000000003E-3</v>
      </c>
      <c r="N1126">
        <v>0</v>
      </c>
      <c r="O1126">
        <v>110</v>
      </c>
      <c r="P1126">
        <v>53.579410000000003</v>
      </c>
      <c r="Q1126">
        <v>70</v>
      </c>
      <c r="R1126">
        <v>0.90700000000000003</v>
      </c>
      <c r="S1126">
        <v>0</v>
      </c>
      <c r="T1126">
        <v>103</v>
      </c>
      <c r="U1126">
        <v>67</v>
      </c>
    </row>
    <row r="1127" spans="1:21" x14ac:dyDescent="0.25">
      <c r="A1127" t="s">
        <v>254</v>
      </c>
      <c r="B1127" t="s">
        <v>41</v>
      </c>
      <c r="C1127" t="s">
        <v>42</v>
      </c>
      <c r="D1127" t="s">
        <v>29</v>
      </c>
      <c r="E1127" t="s">
        <v>24</v>
      </c>
      <c r="F1127" t="s">
        <v>30</v>
      </c>
      <c r="G1127">
        <v>1</v>
      </c>
      <c r="H1127" t="s">
        <v>31</v>
      </c>
      <c r="I1127">
        <v>1.75966</v>
      </c>
      <c r="J1127">
        <v>2.46286</v>
      </c>
      <c r="K1127">
        <v>4.5740000000000003E-2</v>
      </c>
      <c r="N1127">
        <v>2.84</v>
      </c>
      <c r="O1127">
        <v>80</v>
      </c>
      <c r="P1127">
        <v>0.21387</v>
      </c>
      <c r="Q1127">
        <v>69</v>
      </c>
      <c r="R1127">
        <v>0.9</v>
      </c>
      <c r="S1127">
        <v>2.9</v>
      </c>
      <c r="T1127">
        <v>112.3</v>
      </c>
      <c r="U1127">
        <v>67</v>
      </c>
    </row>
    <row r="1128" spans="1:21" x14ac:dyDescent="0.25">
      <c r="A1128" t="s">
        <v>254</v>
      </c>
      <c r="B1128" t="s">
        <v>41</v>
      </c>
      <c r="C1128" t="s">
        <v>42</v>
      </c>
      <c r="D1128" t="s">
        <v>24</v>
      </c>
      <c r="E1128" t="s">
        <v>32</v>
      </c>
      <c r="F1128" t="s">
        <v>30</v>
      </c>
      <c r="G1128" t="s">
        <v>52</v>
      </c>
      <c r="H1128" t="s">
        <v>33</v>
      </c>
      <c r="I1128">
        <v>0.27422000000000002</v>
      </c>
      <c r="J1128">
        <v>0.27039000000000002</v>
      </c>
      <c r="K1128">
        <v>-1.1199999999999999E-3</v>
      </c>
      <c r="N1128">
        <v>1.03</v>
      </c>
      <c r="O1128">
        <v>16.23</v>
      </c>
      <c r="P1128">
        <v>1.07E-3</v>
      </c>
      <c r="Q1128">
        <v>69</v>
      </c>
      <c r="R1128">
        <v>0.96399999999999997</v>
      </c>
      <c r="S1128">
        <v>1.1000000000000001</v>
      </c>
      <c r="T1128">
        <v>17.3</v>
      </c>
      <c r="U1128">
        <v>66</v>
      </c>
    </row>
    <row r="1129" spans="1:21" x14ac:dyDescent="0.25">
      <c r="A1129" t="s">
        <v>254</v>
      </c>
      <c r="B1129" t="s">
        <v>41</v>
      </c>
      <c r="C1129" t="s">
        <v>42</v>
      </c>
      <c r="D1129" t="s">
        <v>24</v>
      </c>
      <c r="E1129" t="s">
        <v>34</v>
      </c>
      <c r="F1129" t="s">
        <v>30</v>
      </c>
      <c r="G1129" t="s">
        <v>27</v>
      </c>
      <c r="H1129" t="s">
        <v>33</v>
      </c>
      <c r="I1129">
        <v>1.37819</v>
      </c>
      <c r="J1129">
        <v>0.11341</v>
      </c>
      <c r="K1129">
        <v>-5.5000000000000003E-4</v>
      </c>
      <c r="N1129">
        <v>1.7</v>
      </c>
      <c r="O1129">
        <v>7.2</v>
      </c>
      <c r="P1129">
        <v>5.7329999999999999E-2</v>
      </c>
      <c r="Q1129">
        <v>69</v>
      </c>
      <c r="R1129">
        <v>0.67200000000000004</v>
      </c>
      <c r="S1129">
        <v>1.2</v>
      </c>
      <c r="T1129">
        <v>11.4</v>
      </c>
      <c r="U1129">
        <v>66</v>
      </c>
    </row>
    <row r="1130" spans="1:21" x14ac:dyDescent="0.25">
      <c r="A1130" t="s">
        <v>254</v>
      </c>
      <c r="B1130" t="s">
        <v>41</v>
      </c>
      <c r="C1130" t="s">
        <v>42</v>
      </c>
      <c r="D1130" t="s">
        <v>25</v>
      </c>
      <c r="E1130" t="s">
        <v>24</v>
      </c>
      <c r="F1130" t="s">
        <v>35</v>
      </c>
      <c r="G1130" t="s">
        <v>44</v>
      </c>
      <c r="H1130" t="s">
        <v>33</v>
      </c>
      <c r="I1130">
        <v>2.84131</v>
      </c>
      <c r="J1130">
        <v>0.57501999999999998</v>
      </c>
      <c r="K1130">
        <v>3.1199999999999999E-3</v>
      </c>
      <c r="N1130">
        <v>2.84</v>
      </c>
      <c r="O1130">
        <v>103.88</v>
      </c>
      <c r="P1130">
        <v>1.2480199999999999</v>
      </c>
      <c r="Q1130">
        <v>70</v>
      </c>
      <c r="R1130">
        <v>0.97</v>
      </c>
      <c r="S1130">
        <v>2.9</v>
      </c>
      <c r="T1130">
        <v>112.3</v>
      </c>
      <c r="U1130">
        <v>67</v>
      </c>
    </row>
    <row r="1131" spans="1:21" x14ac:dyDescent="0.25">
      <c r="A1131" t="s">
        <v>254</v>
      </c>
      <c r="B1131" t="s">
        <v>41</v>
      </c>
      <c r="C1131" t="s">
        <v>42</v>
      </c>
      <c r="D1131" t="s">
        <v>24</v>
      </c>
      <c r="E1131" t="s">
        <v>37</v>
      </c>
      <c r="F1131" t="s">
        <v>38</v>
      </c>
      <c r="G1131">
        <v>1</v>
      </c>
      <c r="H1131" t="s">
        <v>31</v>
      </c>
      <c r="I1131">
        <v>-1.51267</v>
      </c>
      <c r="J1131">
        <v>4.9438700000000004</v>
      </c>
      <c r="K1131">
        <v>0.33528000000000002</v>
      </c>
      <c r="N1131">
        <v>1.71</v>
      </c>
      <c r="O1131">
        <v>525.01</v>
      </c>
      <c r="P1131">
        <v>0.57903000000000004</v>
      </c>
      <c r="Q1131">
        <v>57</v>
      </c>
      <c r="R1131">
        <v>0.79400000000000004</v>
      </c>
      <c r="S1131">
        <v>2</v>
      </c>
      <c r="T1131">
        <v>1183.4000000000001</v>
      </c>
      <c r="U1131">
        <v>55</v>
      </c>
    </row>
    <row r="1132" spans="1:21" x14ac:dyDescent="0.25">
      <c r="A1132" t="s">
        <v>254</v>
      </c>
      <c r="B1132" t="s">
        <v>41</v>
      </c>
      <c r="C1132" t="s">
        <v>42</v>
      </c>
      <c r="D1132" t="s">
        <v>24</v>
      </c>
      <c r="E1132" t="s">
        <v>39</v>
      </c>
      <c r="F1132" t="s">
        <v>30</v>
      </c>
      <c r="G1132" t="s">
        <v>40</v>
      </c>
      <c r="H1132" t="s">
        <v>33</v>
      </c>
      <c r="I1132">
        <v>2.5405600000000002</v>
      </c>
      <c r="J1132">
        <v>0.21062</v>
      </c>
      <c r="K1132">
        <v>-1.0200000000000001E-3</v>
      </c>
      <c r="N1132">
        <v>3.13</v>
      </c>
      <c r="O1132">
        <v>13.43</v>
      </c>
      <c r="P1132">
        <v>0.41089999999999999</v>
      </c>
      <c r="Q1132">
        <v>69</v>
      </c>
      <c r="R1132">
        <v>0.79200000000000004</v>
      </c>
      <c r="S1132">
        <v>2.5</v>
      </c>
      <c r="T1132">
        <v>16.600000000000001</v>
      </c>
      <c r="U1132">
        <v>66</v>
      </c>
    </row>
    <row r="1133" spans="1:21" x14ac:dyDescent="0.25">
      <c r="A1133" t="s">
        <v>254</v>
      </c>
      <c r="B1133" t="s">
        <v>259</v>
      </c>
      <c r="C1133" t="s">
        <v>260</v>
      </c>
      <c r="D1133" t="s">
        <v>24</v>
      </c>
      <c r="E1133" t="s">
        <v>25</v>
      </c>
      <c r="F1133" t="s">
        <v>26</v>
      </c>
      <c r="G1133" t="s">
        <v>27</v>
      </c>
      <c r="H1133" t="s">
        <v>43</v>
      </c>
      <c r="I1133">
        <v>0.68130999999999997</v>
      </c>
      <c r="J1133">
        <v>0.45913999999999999</v>
      </c>
      <c r="K1133">
        <v>-8.5999999999999998E-4</v>
      </c>
      <c r="L1133">
        <v>1.0000000000000001E-5</v>
      </c>
      <c r="N1133">
        <v>0</v>
      </c>
      <c r="O1133">
        <v>88</v>
      </c>
      <c r="P1133">
        <v>0.57335999999999998</v>
      </c>
      <c r="Q1133">
        <v>67</v>
      </c>
      <c r="R1133">
        <v>0.95199999999999996</v>
      </c>
      <c r="S1133">
        <v>0</v>
      </c>
      <c r="T1133">
        <v>123</v>
      </c>
      <c r="U1133">
        <v>63</v>
      </c>
    </row>
    <row r="1134" spans="1:21" x14ac:dyDescent="0.25">
      <c r="A1134" t="s">
        <v>254</v>
      </c>
      <c r="B1134" t="s">
        <v>259</v>
      </c>
      <c r="C1134" t="s">
        <v>260</v>
      </c>
      <c r="D1134" t="s">
        <v>29</v>
      </c>
      <c r="E1134" t="s">
        <v>24</v>
      </c>
      <c r="F1134" t="s">
        <v>30</v>
      </c>
      <c r="G1134">
        <v>1</v>
      </c>
      <c r="H1134" t="s">
        <v>31</v>
      </c>
      <c r="I1134">
        <v>1.60965</v>
      </c>
      <c r="J1134">
        <v>2.69394</v>
      </c>
      <c r="K1134">
        <v>7.2959999999999997E-2</v>
      </c>
      <c r="N1134">
        <v>2.79</v>
      </c>
      <c r="O1134">
        <v>140.01</v>
      </c>
      <c r="P1134">
        <v>0.27011000000000002</v>
      </c>
      <c r="Q1134">
        <v>66</v>
      </c>
      <c r="R1134">
        <v>0.88900000000000001</v>
      </c>
      <c r="S1134">
        <v>2.9</v>
      </c>
      <c r="T1134">
        <v>184</v>
      </c>
      <c r="U1134">
        <v>64</v>
      </c>
    </row>
    <row r="1135" spans="1:21" x14ac:dyDescent="0.25">
      <c r="A1135" t="s">
        <v>254</v>
      </c>
      <c r="B1135" t="s">
        <v>259</v>
      </c>
      <c r="C1135" t="s">
        <v>260</v>
      </c>
      <c r="D1135" t="s">
        <v>24</v>
      </c>
      <c r="E1135" t="s">
        <v>32</v>
      </c>
      <c r="F1135" t="s">
        <v>30</v>
      </c>
      <c r="G1135" t="s">
        <v>27</v>
      </c>
      <c r="H1135" t="s">
        <v>33</v>
      </c>
      <c r="I1135">
        <v>0.69945999999999997</v>
      </c>
      <c r="J1135">
        <v>0.22520999999999999</v>
      </c>
      <c r="K1135">
        <v>-5.1000000000000004E-4</v>
      </c>
      <c r="N1135">
        <v>1.1100000000000001</v>
      </c>
      <c r="O1135">
        <v>22.25</v>
      </c>
      <c r="P1135">
        <v>0.11481</v>
      </c>
      <c r="Q1135">
        <v>66</v>
      </c>
      <c r="R1135">
        <v>0.9</v>
      </c>
      <c r="S1135">
        <v>1.2</v>
      </c>
      <c r="T1135">
        <v>29.2</v>
      </c>
      <c r="U1135">
        <v>63</v>
      </c>
    </row>
    <row r="1136" spans="1:21" x14ac:dyDescent="0.25">
      <c r="A1136" t="s">
        <v>254</v>
      </c>
      <c r="B1136" t="s">
        <v>259</v>
      </c>
      <c r="C1136" t="s">
        <v>260</v>
      </c>
      <c r="D1136" t="s">
        <v>24</v>
      </c>
      <c r="E1136" t="s">
        <v>34</v>
      </c>
      <c r="F1136" t="s">
        <v>30</v>
      </c>
      <c r="G1136" t="s">
        <v>40</v>
      </c>
      <c r="H1136" t="s">
        <v>43</v>
      </c>
      <c r="I1136">
        <v>0.38422000000000001</v>
      </c>
      <c r="J1136">
        <v>0.45643</v>
      </c>
      <c r="K1136">
        <v>-3.3700000000000002E-3</v>
      </c>
      <c r="L1136">
        <v>1.0000000000000001E-5</v>
      </c>
      <c r="N1136">
        <v>1.21</v>
      </c>
      <c r="O1136">
        <v>25.74</v>
      </c>
      <c r="P1136">
        <v>3.1188799999999999</v>
      </c>
      <c r="Q1136">
        <v>66</v>
      </c>
      <c r="R1136">
        <v>0.70799999999999996</v>
      </c>
      <c r="S1136">
        <v>2.5</v>
      </c>
      <c r="T1136">
        <v>37.299999999999997</v>
      </c>
      <c r="U1136">
        <v>62</v>
      </c>
    </row>
    <row r="1137" spans="1:21" x14ac:dyDescent="0.25">
      <c r="A1137" t="s">
        <v>254</v>
      </c>
      <c r="B1137" t="s">
        <v>259</v>
      </c>
      <c r="C1137" t="s">
        <v>260</v>
      </c>
      <c r="D1137" t="s">
        <v>25</v>
      </c>
      <c r="E1137" t="s">
        <v>24</v>
      </c>
      <c r="F1137" t="s">
        <v>35</v>
      </c>
      <c r="G1137" t="s">
        <v>36</v>
      </c>
      <c r="H1137" t="s">
        <v>33</v>
      </c>
      <c r="I1137">
        <v>1.84032</v>
      </c>
      <c r="J1137">
        <v>2.3319800000000002</v>
      </c>
      <c r="K1137">
        <v>-8.6499999999999997E-3</v>
      </c>
      <c r="N1137">
        <v>1.84</v>
      </c>
      <c r="O1137">
        <v>140.07</v>
      </c>
      <c r="P1137">
        <v>16.47232</v>
      </c>
      <c r="Q1137">
        <v>67</v>
      </c>
      <c r="R1137">
        <v>0.96699999999999997</v>
      </c>
      <c r="S1137">
        <v>2.9</v>
      </c>
      <c r="T1137">
        <v>184</v>
      </c>
      <c r="U1137">
        <v>64</v>
      </c>
    </row>
    <row r="1138" spans="1:21" x14ac:dyDescent="0.25">
      <c r="A1138" t="s">
        <v>254</v>
      </c>
      <c r="B1138" t="s">
        <v>259</v>
      </c>
      <c r="C1138" t="s">
        <v>260</v>
      </c>
      <c r="D1138" t="s">
        <v>24</v>
      </c>
      <c r="E1138" t="s">
        <v>37</v>
      </c>
      <c r="F1138" t="s">
        <v>38</v>
      </c>
      <c r="G1138" t="s">
        <v>27</v>
      </c>
      <c r="H1138" t="s">
        <v>64</v>
      </c>
      <c r="I1138">
        <v>-0.23669999999999999</v>
      </c>
      <c r="J1138">
        <v>4.4478600000000004</v>
      </c>
      <c r="K1138">
        <v>3.96E-3</v>
      </c>
      <c r="N1138">
        <v>0.96</v>
      </c>
      <c r="O1138">
        <v>1278.78</v>
      </c>
      <c r="P1138">
        <v>6.2909999999999994E-2</v>
      </c>
      <c r="Q1138">
        <v>18</v>
      </c>
      <c r="R1138">
        <v>0.98299999999999998</v>
      </c>
      <c r="S1138">
        <v>4.8</v>
      </c>
      <c r="T1138">
        <v>2314.1</v>
      </c>
      <c r="U1138">
        <v>16</v>
      </c>
    </row>
    <row r="1139" spans="1:21" x14ac:dyDescent="0.25">
      <c r="A1139" t="s">
        <v>254</v>
      </c>
      <c r="B1139" t="s">
        <v>259</v>
      </c>
      <c r="C1139" t="s">
        <v>260</v>
      </c>
      <c r="D1139" t="s">
        <v>24</v>
      </c>
      <c r="E1139" t="s">
        <v>39</v>
      </c>
      <c r="F1139" t="s">
        <v>30</v>
      </c>
      <c r="G1139" t="s">
        <v>40</v>
      </c>
      <c r="H1139" t="s">
        <v>43</v>
      </c>
      <c r="I1139">
        <v>1.74868</v>
      </c>
      <c r="J1139">
        <v>0.74848000000000003</v>
      </c>
      <c r="K1139">
        <v>-6.1900000000000002E-3</v>
      </c>
      <c r="L1139">
        <v>2.0000000000000002E-5</v>
      </c>
      <c r="N1139">
        <v>3.11</v>
      </c>
      <c r="O1139">
        <v>34.979999999999997</v>
      </c>
      <c r="P1139">
        <v>5.7987399999999996</v>
      </c>
      <c r="Q1139">
        <v>64</v>
      </c>
      <c r="R1139">
        <v>0.71</v>
      </c>
      <c r="S1139">
        <v>3.2</v>
      </c>
      <c r="T1139">
        <v>42.3</v>
      </c>
      <c r="U1139">
        <v>60</v>
      </c>
    </row>
    <row r="1140" spans="1:21" x14ac:dyDescent="0.25">
      <c r="A1140" t="s">
        <v>254</v>
      </c>
      <c r="B1140" t="s">
        <v>189</v>
      </c>
      <c r="C1140" t="s">
        <v>190</v>
      </c>
      <c r="D1140" t="s">
        <v>24</v>
      </c>
      <c r="E1140" t="s">
        <v>25</v>
      </c>
      <c r="F1140" t="s">
        <v>26</v>
      </c>
      <c r="G1140">
        <v>1</v>
      </c>
      <c r="H1140" t="s">
        <v>33</v>
      </c>
      <c r="I1140">
        <v>2.0723199999999999</v>
      </c>
      <c r="J1140">
        <v>1.1978899999999999</v>
      </c>
      <c r="K1140">
        <v>-7.2100000000000003E-3</v>
      </c>
      <c r="N1140">
        <v>0</v>
      </c>
      <c r="O1140">
        <v>64</v>
      </c>
      <c r="P1140">
        <v>59.886740000000003</v>
      </c>
      <c r="Q1140">
        <v>33</v>
      </c>
      <c r="R1140">
        <v>0.77200000000000002</v>
      </c>
      <c r="S1140">
        <v>0</v>
      </c>
      <c r="T1140">
        <v>63</v>
      </c>
      <c r="U1140">
        <v>30</v>
      </c>
    </row>
    <row r="1141" spans="1:21" x14ac:dyDescent="0.25">
      <c r="A1141" t="s">
        <v>254</v>
      </c>
      <c r="B1141" t="s">
        <v>189</v>
      </c>
      <c r="C1141" t="s">
        <v>190</v>
      </c>
      <c r="D1141" t="s">
        <v>29</v>
      </c>
      <c r="E1141" t="s">
        <v>24</v>
      </c>
      <c r="F1141" t="s">
        <v>30</v>
      </c>
      <c r="G1141" t="s">
        <v>49</v>
      </c>
      <c r="H1141" t="s">
        <v>43</v>
      </c>
      <c r="I1141">
        <v>2.67625</v>
      </c>
      <c r="J1141">
        <v>0.28988000000000003</v>
      </c>
      <c r="K1141">
        <v>0.52924000000000004</v>
      </c>
      <c r="L1141">
        <v>-1.7950000000000001E-2</v>
      </c>
      <c r="N1141">
        <v>3.51</v>
      </c>
      <c r="O1141">
        <v>78</v>
      </c>
      <c r="P1141">
        <v>0.48987000000000003</v>
      </c>
      <c r="Q1141">
        <v>32</v>
      </c>
      <c r="R1141">
        <v>0.94299999999999995</v>
      </c>
      <c r="S1141">
        <v>2.9</v>
      </c>
      <c r="T1141">
        <v>78.900000000000006</v>
      </c>
      <c r="U1141">
        <v>28</v>
      </c>
    </row>
    <row r="1142" spans="1:21" x14ac:dyDescent="0.25">
      <c r="A1142" t="s">
        <v>254</v>
      </c>
      <c r="B1142" t="s">
        <v>189</v>
      </c>
      <c r="C1142" t="s">
        <v>190</v>
      </c>
      <c r="D1142" t="s">
        <v>24</v>
      </c>
      <c r="E1142" t="s">
        <v>32</v>
      </c>
      <c r="F1142" t="s">
        <v>30</v>
      </c>
      <c r="G1142">
        <v>1</v>
      </c>
      <c r="H1142" t="s">
        <v>31</v>
      </c>
      <c r="I1142">
        <v>-0.79157999999999995</v>
      </c>
      <c r="J1142">
        <v>2.39893</v>
      </c>
      <c r="K1142">
        <v>2.2919999999999999E-2</v>
      </c>
      <c r="N1142">
        <v>0.94</v>
      </c>
      <c r="O1142">
        <v>16.36</v>
      </c>
      <c r="P1142">
        <v>0.15139</v>
      </c>
      <c r="Q1142">
        <v>32</v>
      </c>
      <c r="R1142">
        <v>0.93899999999999995</v>
      </c>
      <c r="S1142">
        <v>1.1000000000000001</v>
      </c>
      <c r="T1142">
        <v>17.899999999999999</v>
      </c>
      <c r="U1142">
        <v>30</v>
      </c>
    </row>
    <row r="1143" spans="1:21" x14ac:dyDescent="0.25">
      <c r="A1143" t="s">
        <v>254</v>
      </c>
      <c r="B1143" t="s">
        <v>189</v>
      </c>
      <c r="C1143" t="s">
        <v>190</v>
      </c>
      <c r="D1143" t="s">
        <v>24</v>
      </c>
      <c r="E1143" t="s">
        <v>34</v>
      </c>
      <c r="F1143" t="s">
        <v>30</v>
      </c>
      <c r="G1143">
        <v>1</v>
      </c>
      <c r="H1143" t="s">
        <v>31</v>
      </c>
      <c r="I1143">
        <v>-3.1579999999999997E-2</v>
      </c>
      <c r="J1143">
        <v>1.64567</v>
      </c>
      <c r="K1143">
        <v>4.8460000000000003E-2</v>
      </c>
      <c r="N1143">
        <v>1.63</v>
      </c>
      <c r="O1143">
        <v>11.4</v>
      </c>
      <c r="P1143">
        <v>0.22012999999999999</v>
      </c>
      <c r="Q1143">
        <v>32</v>
      </c>
      <c r="R1143">
        <v>0.77300000000000002</v>
      </c>
      <c r="S1143">
        <v>1.4</v>
      </c>
      <c r="T1143">
        <v>13.7</v>
      </c>
      <c r="U1143">
        <v>30</v>
      </c>
    </row>
    <row r="1144" spans="1:21" x14ac:dyDescent="0.25">
      <c r="A1144" t="s">
        <v>254</v>
      </c>
      <c r="B1144" t="s">
        <v>189</v>
      </c>
      <c r="C1144" t="s">
        <v>190</v>
      </c>
      <c r="D1144" t="s">
        <v>25</v>
      </c>
      <c r="E1144" t="s">
        <v>24</v>
      </c>
      <c r="F1144" t="s">
        <v>35</v>
      </c>
      <c r="G1144" t="s">
        <v>71</v>
      </c>
      <c r="H1144" t="s">
        <v>33</v>
      </c>
      <c r="I1144">
        <v>2.84341</v>
      </c>
      <c r="J1144">
        <v>0.65805999999999998</v>
      </c>
      <c r="K1144">
        <v>9.6299999999999997E-3</v>
      </c>
      <c r="N1144">
        <v>2.84</v>
      </c>
      <c r="O1144">
        <v>84.4</v>
      </c>
      <c r="P1144">
        <v>0.12178</v>
      </c>
      <c r="Q1144">
        <v>33</v>
      </c>
      <c r="R1144">
        <v>0.88200000000000001</v>
      </c>
      <c r="S1144">
        <v>2.9</v>
      </c>
      <c r="T1144">
        <v>78.900000000000006</v>
      </c>
      <c r="U1144">
        <v>30</v>
      </c>
    </row>
    <row r="1145" spans="1:21" x14ac:dyDescent="0.25">
      <c r="A1145" t="s">
        <v>254</v>
      </c>
      <c r="B1145" t="s">
        <v>189</v>
      </c>
      <c r="C1145" t="s">
        <v>190</v>
      </c>
      <c r="D1145" t="s">
        <v>24</v>
      </c>
      <c r="E1145" t="s">
        <v>37</v>
      </c>
      <c r="F1145" t="s">
        <v>38</v>
      </c>
      <c r="G1145">
        <v>1</v>
      </c>
      <c r="H1145" t="s">
        <v>31</v>
      </c>
      <c r="I1145">
        <v>-0.80327999999999999</v>
      </c>
      <c r="J1145">
        <v>4.8199699999999996</v>
      </c>
      <c r="K1145">
        <v>0.32229000000000002</v>
      </c>
      <c r="N1145">
        <v>3.24</v>
      </c>
      <c r="O1145">
        <v>707.1</v>
      </c>
      <c r="P1145">
        <v>0.56771000000000005</v>
      </c>
      <c r="Q1145">
        <v>29</v>
      </c>
      <c r="R1145">
        <v>0.82099999999999995</v>
      </c>
      <c r="S1145">
        <v>1.6</v>
      </c>
      <c r="T1145">
        <v>694.8</v>
      </c>
      <c r="U1145">
        <v>27</v>
      </c>
    </row>
    <row r="1146" spans="1:21" x14ac:dyDescent="0.25">
      <c r="A1146" t="s">
        <v>254</v>
      </c>
      <c r="B1146" t="s">
        <v>189</v>
      </c>
      <c r="C1146" t="s">
        <v>190</v>
      </c>
      <c r="D1146" t="s">
        <v>24</v>
      </c>
      <c r="E1146" t="s">
        <v>39</v>
      </c>
      <c r="F1146" t="s">
        <v>30</v>
      </c>
      <c r="G1146">
        <v>1</v>
      </c>
      <c r="H1146" t="s">
        <v>31</v>
      </c>
      <c r="I1146">
        <v>0.76815</v>
      </c>
      <c r="J1146">
        <v>1.3886400000000001</v>
      </c>
      <c r="K1146">
        <v>2.2100000000000002E-2</v>
      </c>
      <c r="N1146">
        <v>3.3</v>
      </c>
      <c r="O1146">
        <v>17.18</v>
      </c>
      <c r="P1146">
        <v>0.14868000000000001</v>
      </c>
      <c r="Q1146">
        <v>32</v>
      </c>
      <c r="R1146">
        <v>0.84199999999999997</v>
      </c>
      <c r="S1146">
        <v>4</v>
      </c>
      <c r="T1146">
        <v>21.3</v>
      </c>
      <c r="U1146">
        <v>30</v>
      </c>
    </row>
    <row r="1147" spans="1:21" x14ac:dyDescent="0.25">
      <c r="A1147" t="s">
        <v>254</v>
      </c>
      <c r="B1147" t="s">
        <v>124</v>
      </c>
      <c r="C1147" t="s">
        <v>125</v>
      </c>
      <c r="D1147" t="s">
        <v>24</v>
      </c>
      <c r="E1147" t="s">
        <v>25</v>
      </c>
      <c r="F1147" t="s">
        <v>26</v>
      </c>
      <c r="G1147" t="s">
        <v>27</v>
      </c>
      <c r="H1147" t="s">
        <v>33</v>
      </c>
      <c r="I1147">
        <v>4.947E-2</v>
      </c>
      <c r="J1147">
        <v>1.9381900000000001</v>
      </c>
      <c r="K1147">
        <v>-1.907E-2</v>
      </c>
      <c r="N1147">
        <v>0</v>
      </c>
      <c r="O1147">
        <v>58</v>
      </c>
      <c r="P1147">
        <v>2.3725999999999998</v>
      </c>
      <c r="Q1147">
        <v>34</v>
      </c>
      <c r="R1147">
        <v>0.91</v>
      </c>
      <c r="S1147">
        <v>0</v>
      </c>
      <c r="T1147">
        <v>58</v>
      </c>
      <c r="U1147">
        <v>31</v>
      </c>
    </row>
    <row r="1148" spans="1:21" x14ac:dyDescent="0.25">
      <c r="A1148" t="s">
        <v>254</v>
      </c>
      <c r="B1148" t="s">
        <v>124</v>
      </c>
      <c r="C1148" t="s">
        <v>125</v>
      </c>
      <c r="D1148" t="s">
        <v>29</v>
      </c>
      <c r="E1148" t="s">
        <v>24</v>
      </c>
      <c r="F1148" t="s">
        <v>30</v>
      </c>
      <c r="G1148">
        <v>1</v>
      </c>
      <c r="H1148" t="s">
        <v>31</v>
      </c>
      <c r="I1148">
        <v>1.40479</v>
      </c>
      <c r="J1148">
        <v>2.39723</v>
      </c>
      <c r="K1148">
        <v>4.8980000000000003E-2</v>
      </c>
      <c r="N1148">
        <v>2.0699999999999998</v>
      </c>
      <c r="O1148">
        <v>39.15</v>
      </c>
      <c r="P1148">
        <v>0.22133</v>
      </c>
      <c r="Q1148">
        <v>33</v>
      </c>
      <c r="R1148">
        <v>0.95399999999999996</v>
      </c>
      <c r="S1148">
        <v>0.5</v>
      </c>
      <c r="T1148">
        <v>38.700000000000003</v>
      </c>
      <c r="U1148">
        <v>31</v>
      </c>
    </row>
    <row r="1149" spans="1:21" x14ac:dyDescent="0.25">
      <c r="A1149" t="s">
        <v>254</v>
      </c>
      <c r="B1149" t="s">
        <v>124</v>
      </c>
      <c r="C1149" t="s">
        <v>125</v>
      </c>
      <c r="D1149" t="s">
        <v>24</v>
      </c>
      <c r="E1149" t="s">
        <v>32</v>
      </c>
      <c r="F1149" t="s">
        <v>30</v>
      </c>
      <c r="G1149" t="s">
        <v>52</v>
      </c>
      <c r="H1149" t="s">
        <v>33</v>
      </c>
      <c r="I1149">
        <v>0.34638000000000002</v>
      </c>
      <c r="J1149">
        <v>0.37483</v>
      </c>
      <c r="K1149">
        <v>-3.5000000000000001E-3</v>
      </c>
      <c r="N1149">
        <v>1.1100000000000001</v>
      </c>
      <c r="O1149">
        <v>9.66</v>
      </c>
      <c r="P1149">
        <v>2.98E-3</v>
      </c>
      <c r="Q1149">
        <v>33</v>
      </c>
      <c r="R1149">
        <v>0.95799999999999996</v>
      </c>
      <c r="S1149">
        <v>0.6</v>
      </c>
      <c r="T1149">
        <v>11.5</v>
      </c>
      <c r="U1149">
        <v>30</v>
      </c>
    </row>
    <row r="1150" spans="1:21" x14ac:dyDescent="0.25">
      <c r="A1150" t="s">
        <v>254</v>
      </c>
      <c r="B1150" t="s">
        <v>124</v>
      </c>
      <c r="C1150" t="s">
        <v>125</v>
      </c>
      <c r="D1150" t="s">
        <v>24</v>
      </c>
      <c r="E1150" t="s">
        <v>34</v>
      </c>
      <c r="F1150" t="s">
        <v>30</v>
      </c>
      <c r="G1150" t="s">
        <v>40</v>
      </c>
      <c r="H1150" t="s">
        <v>33</v>
      </c>
      <c r="I1150">
        <v>0.70306999999999997</v>
      </c>
      <c r="J1150">
        <v>0.37325999999999998</v>
      </c>
      <c r="K1150">
        <v>-4.1200000000000004E-3</v>
      </c>
      <c r="N1150">
        <v>1.46</v>
      </c>
      <c r="O1150">
        <v>9</v>
      </c>
      <c r="P1150">
        <v>0.37977</v>
      </c>
      <c r="Q1150">
        <v>33</v>
      </c>
      <c r="R1150">
        <v>0.86299999999999999</v>
      </c>
      <c r="S1150">
        <v>0.6</v>
      </c>
      <c r="T1150">
        <v>11.6</v>
      </c>
      <c r="U1150">
        <v>30</v>
      </c>
    </row>
    <row r="1151" spans="1:21" x14ac:dyDescent="0.25">
      <c r="A1151" t="s">
        <v>254</v>
      </c>
      <c r="B1151" t="s">
        <v>124</v>
      </c>
      <c r="C1151" t="s">
        <v>125</v>
      </c>
      <c r="D1151" t="s">
        <v>25</v>
      </c>
      <c r="E1151" t="s">
        <v>24</v>
      </c>
      <c r="F1151" t="s">
        <v>35</v>
      </c>
      <c r="G1151" t="s">
        <v>36</v>
      </c>
      <c r="H1151" t="s">
        <v>28</v>
      </c>
      <c r="I1151">
        <v>2.0701700000000001</v>
      </c>
      <c r="J1151">
        <v>0.63932999999999995</v>
      </c>
      <c r="N1151">
        <v>2.0699999999999998</v>
      </c>
      <c r="O1151">
        <v>39.15</v>
      </c>
      <c r="P1151">
        <v>5.2138499999999999</v>
      </c>
      <c r="Q1151">
        <v>34</v>
      </c>
      <c r="R1151">
        <v>0.9</v>
      </c>
      <c r="S1151">
        <v>0.5</v>
      </c>
      <c r="T1151">
        <v>38.700000000000003</v>
      </c>
      <c r="U1151">
        <v>32</v>
      </c>
    </row>
    <row r="1152" spans="1:21" x14ac:dyDescent="0.25">
      <c r="A1152" t="s">
        <v>254</v>
      </c>
      <c r="B1152" t="s">
        <v>124</v>
      </c>
      <c r="C1152" t="s">
        <v>125</v>
      </c>
      <c r="D1152" t="s">
        <v>24</v>
      </c>
      <c r="E1152" t="s">
        <v>37</v>
      </c>
      <c r="F1152" t="s">
        <v>38</v>
      </c>
      <c r="G1152">
        <v>1</v>
      </c>
      <c r="H1152" t="s">
        <v>31</v>
      </c>
      <c r="I1152">
        <v>0.56279000000000001</v>
      </c>
      <c r="J1152">
        <v>3.6527699999999999</v>
      </c>
      <c r="K1152">
        <v>0.42631000000000002</v>
      </c>
      <c r="N1152">
        <v>5.04</v>
      </c>
      <c r="O1152">
        <v>254.57</v>
      </c>
      <c r="P1152">
        <v>0.65293000000000001</v>
      </c>
      <c r="Q1152">
        <v>32</v>
      </c>
      <c r="R1152">
        <v>0.878</v>
      </c>
      <c r="S1152">
        <v>0.2</v>
      </c>
      <c r="T1152">
        <v>370.1</v>
      </c>
      <c r="U1152">
        <v>30</v>
      </c>
    </row>
    <row r="1153" spans="1:21" x14ac:dyDescent="0.25">
      <c r="A1153" t="s">
        <v>254</v>
      </c>
      <c r="B1153" t="s">
        <v>124</v>
      </c>
      <c r="C1153" t="s">
        <v>125</v>
      </c>
      <c r="D1153" t="s">
        <v>24</v>
      </c>
      <c r="E1153" t="s">
        <v>39</v>
      </c>
      <c r="F1153" t="s">
        <v>30</v>
      </c>
      <c r="G1153" t="s">
        <v>40</v>
      </c>
      <c r="H1153" t="s">
        <v>33</v>
      </c>
      <c r="I1153">
        <v>1.0447</v>
      </c>
      <c r="J1153">
        <v>0.56054000000000004</v>
      </c>
      <c r="K1153">
        <v>-7.1300000000000001E-3</v>
      </c>
      <c r="N1153">
        <v>2.17</v>
      </c>
      <c r="O1153">
        <v>12.06</v>
      </c>
      <c r="P1153">
        <v>0.44889000000000001</v>
      </c>
      <c r="Q1153">
        <v>33</v>
      </c>
      <c r="R1153">
        <v>0.91</v>
      </c>
      <c r="S1153">
        <v>1</v>
      </c>
      <c r="T1153">
        <v>15</v>
      </c>
      <c r="U1153">
        <v>30</v>
      </c>
    </row>
    <row r="1154" spans="1:21" x14ac:dyDescent="0.25">
      <c r="A1154" t="s">
        <v>254</v>
      </c>
      <c r="B1154" t="s">
        <v>56</v>
      </c>
      <c r="C1154" t="s">
        <v>57</v>
      </c>
      <c r="D1154" t="s">
        <v>24</v>
      </c>
      <c r="E1154" t="s">
        <v>25</v>
      </c>
      <c r="F1154" t="s">
        <v>26</v>
      </c>
      <c r="G1154" t="s">
        <v>27</v>
      </c>
      <c r="H1154" t="s">
        <v>43</v>
      </c>
      <c r="I1154">
        <v>-0.75456999999999996</v>
      </c>
      <c r="J1154">
        <v>1.01542</v>
      </c>
      <c r="K1154">
        <v>-9.2399999999999999E-3</v>
      </c>
      <c r="L1154">
        <v>9.0000000000000006E-5</v>
      </c>
      <c r="N1154">
        <v>0</v>
      </c>
      <c r="O1154">
        <v>100</v>
      </c>
      <c r="P1154">
        <v>0.75668999999999997</v>
      </c>
      <c r="Q1154">
        <v>37</v>
      </c>
      <c r="R1154">
        <v>0.94399999999999995</v>
      </c>
      <c r="S1154">
        <v>0</v>
      </c>
      <c r="T1154">
        <v>100</v>
      </c>
      <c r="U1154">
        <v>33</v>
      </c>
    </row>
    <row r="1155" spans="1:21" x14ac:dyDescent="0.25">
      <c r="A1155" t="s">
        <v>254</v>
      </c>
      <c r="B1155" t="s">
        <v>56</v>
      </c>
      <c r="C1155" t="s">
        <v>57</v>
      </c>
      <c r="D1155" t="s">
        <v>29</v>
      </c>
      <c r="E1155" t="s">
        <v>24</v>
      </c>
      <c r="F1155" t="s">
        <v>30</v>
      </c>
      <c r="G1155" t="s">
        <v>49</v>
      </c>
      <c r="H1155" t="s">
        <v>43</v>
      </c>
      <c r="I1155">
        <v>1.7609900000000001</v>
      </c>
      <c r="J1155">
        <v>0.82462999999999997</v>
      </c>
      <c r="K1155">
        <v>0.52214000000000005</v>
      </c>
      <c r="L1155">
        <v>-1.992E-2</v>
      </c>
      <c r="N1155">
        <v>2.8</v>
      </c>
      <c r="O1155">
        <v>62</v>
      </c>
      <c r="P1155">
        <v>0.69640000000000002</v>
      </c>
      <c r="Q1155">
        <v>37</v>
      </c>
      <c r="R1155">
        <v>0.93600000000000005</v>
      </c>
      <c r="S1155">
        <v>2.5</v>
      </c>
      <c r="T1155">
        <v>100</v>
      </c>
      <c r="U1155">
        <v>33</v>
      </c>
    </row>
    <row r="1156" spans="1:21" x14ac:dyDescent="0.25">
      <c r="A1156" t="s">
        <v>254</v>
      </c>
      <c r="B1156" t="s">
        <v>56</v>
      </c>
      <c r="C1156" t="s">
        <v>57</v>
      </c>
      <c r="D1156" t="s">
        <v>24</v>
      </c>
      <c r="E1156" t="s">
        <v>32</v>
      </c>
      <c r="F1156" t="s">
        <v>30</v>
      </c>
      <c r="G1156" t="s">
        <v>27</v>
      </c>
      <c r="H1156" t="s">
        <v>33</v>
      </c>
      <c r="I1156">
        <v>0.42237999999999998</v>
      </c>
      <c r="J1156">
        <v>0.29796</v>
      </c>
      <c r="K1156">
        <v>-1.31E-3</v>
      </c>
      <c r="N1156">
        <v>1.25</v>
      </c>
      <c r="O1156">
        <v>17.170000000000002</v>
      </c>
      <c r="P1156">
        <v>6.0109999999999997E-2</v>
      </c>
      <c r="Q1156">
        <v>37</v>
      </c>
      <c r="R1156">
        <v>0.94499999999999995</v>
      </c>
      <c r="S1156">
        <v>0.7</v>
      </c>
      <c r="T1156">
        <v>17.399999999999999</v>
      </c>
      <c r="U1156">
        <v>34</v>
      </c>
    </row>
    <row r="1157" spans="1:21" x14ac:dyDescent="0.25">
      <c r="A1157" t="s">
        <v>254</v>
      </c>
      <c r="B1157" t="s">
        <v>56</v>
      </c>
      <c r="C1157" t="s">
        <v>57</v>
      </c>
      <c r="D1157" t="s">
        <v>24</v>
      </c>
      <c r="E1157" t="s">
        <v>34</v>
      </c>
      <c r="F1157" t="s">
        <v>30</v>
      </c>
      <c r="G1157" t="s">
        <v>27</v>
      </c>
      <c r="H1157" t="s">
        <v>43</v>
      </c>
      <c r="I1157">
        <v>-0.54095000000000004</v>
      </c>
      <c r="J1157">
        <v>0.53286999999999995</v>
      </c>
      <c r="K1157">
        <v>-8.7200000000000003E-3</v>
      </c>
      <c r="L1157">
        <v>5.0000000000000002E-5</v>
      </c>
      <c r="N1157">
        <v>0.89</v>
      </c>
      <c r="O1157">
        <v>16.489999999999998</v>
      </c>
      <c r="P1157">
        <v>0.20479</v>
      </c>
      <c r="Q1157">
        <v>37</v>
      </c>
      <c r="R1157">
        <v>0.81399999999999995</v>
      </c>
      <c r="S1157">
        <v>0.3</v>
      </c>
      <c r="T1157">
        <v>17.3</v>
      </c>
      <c r="U1157">
        <v>33</v>
      </c>
    </row>
    <row r="1158" spans="1:21" x14ac:dyDescent="0.25">
      <c r="A1158" t="s">
        <v>254</v>
      </c>
      <c r="B1158" t="s">
        <v>56</v>
      </c>
      <c r="C1158" t="s">
        <v>57</v>
      </c>
      <c r="D1158" t="s">
        <v>25</v>
      </c>
      <c r="E1158" t="s">
        <v>24</v>
      </c>
      <c r="F1158" t="s">
        <v>35</v>
      </c>
      <c r="G1158" t="s">
        <v>44</v>
      </c>
      <c r="H1158" t="s">
        <v>33</v>
      </c>
      <c r="I1158">
        <v>2.8035899999999998</v>
      </c>
      <c r="J1158">
        <v>1.2915099999999999</v>
      </c>
      <c r="K1158">
        <v>-2.99E-3</v>
      </c>
      <c r="N1158">
        <v>2.8</v>
      </c>
      <c r="O1158">
        <v>102.01</v>
      </c>
      <c r="P1158">
        <v>1.62906</v>
      </c>
      <c r="Q1158">
        <v>37</v>
      </c>
      <c r="R1158">
        <v>0.95899999999999996</v>
      </c>
      <c r="S1158">
        <v>2.5</v>
      </c>
      <c r="T1158">
        <v>100</v>
      </c>
      <c r="U1158">
        <v>34</v>
      </c>
    </row>
    <row r="1159" spans="1:21" x14ac:dyDescent="0.25">
      <c r="A1159" t="s">
        <v>254</v>
      </c>
      <c r="B1159" t="s">
        <v>56</v>
      </c>
      <c r="C1159" t="s">
        <v>57</v>
      </c>
      <c r="D1159" t="s">
        <v>24</v>
      </c>
      <c r="E1159" t="s">
        <v>37</v>
      </c>
      <c r="F1159" t="s">
        <v>38</v>
      </c>
      <c r="G1159">
        <v>1</v>
      </c>
      <c r="H1159" t="s">
        <v>31</v>
      </c>
      <c r="I1159">
        <v>-1.47634</v>
      </c>
      <c r="J1159">
        <v>5.49634</v>
      </c>
      <c r="K1159">
        <v>0.29670999999999997</v>
      </c>
      <c r="N1159">
        <v>2</v>
      </c>
      <c r="O1159">
        <v>1243.8499999999999</v>
      </c>
      <c r="P1159">
        <v>0.54471000000000003</v>
      </c>
      <c r="Q1159">
        <v>33</v>
      </c>
      <c r="R1159">
        <v>0.91700000000000004</v>
      </c>
      <c r="S1159">
        <v>0.2</v>
      </c>
      <c r="T1159">
        <v>1163.7</v>
      </c>
      <c r="U1159">
        <v>31</v>
      </c>
    </row>
    <row r="1160" spans="1:21" x14ac:dyDescent="0.25">
      <c r="A1160" t="s">
        <v>254</v>
      </c>
      <c r="B1160" t="s">
        <v>56</v>
      </c>
      <c r="C1160" t="s">
        <v>57</v>
      </c>
      <c r="D1160" t="s">
        <v>24</v>
      </c>
      <c r="E1160" t="s">
        <v>39</v>
      </c>
      <c r="F1160" t="s">
        <v>30</v>
      </c>
      <c r="G1160" t="s">
        <v>27</v>
      </c>
      <c r="H1160" t="s">
        <v>43</v>
      </c>
      <c r="I1160">
        <v>0.57477999999999996</v>
      </c>
      <c r="J1160">
        <v>0.62687000000000004</v>
      </c>
      <c r="K1160">
        <v>-8.3700000000000007E-3</v>
      </c>
      <c r="L1160">
        <v>4.0000000000000003E-5</v>
      </c>
      <c r="N1160">
        <v>2.27</v>
      </c>
      <c r="O1160">
        <v>22.71</v>
      </c>
      <c r="P1160">
        <v>0.20583000000000001</v>
      </c>
      <c r="Q1160">
        <v>37</v>
      </c>
      <c r="R1160">
        <v>0.89600000000000002</v>
      </c>
      <c r="S1160">
        <v>1.2</v>
      </c>
      <c r="T1160">
        <v>22.5</v>
      </c>
      <c r="U1160">
        <v>33</v>
      </c>
    </row>
    <row r="1161" spans="1:21" x14ac:dyDescent="0.25">
      <c r="A1161" t="s">
        <v>254</v>
      </c>
      <c r="B1161" t="s">
        <v>128</v>
      </c>
      <c r="C1161" t="s">
        <v>129</v>
      </c>
      <c r="D1161" t="s">
        <v>24</v>
      </c>
      <c r="E1161" t="s">
        <v>25</v>
      </c>
      <c r="F1161" t="s">
        <v>26</v>
      </c>
      <c r="G1161" t="s">
        <v>40</v>
      </c>
      <c r="H1161" t="s">
        <v>33</v>
      </c>
      <c r="I1161">
        <v>-4.1733700000000002</v>
      </c>
      <c r="J1161">
        <v>1.6349499999999999</v>
      </c>
      <c r="K1161">
        <v>-1.1310000000000001E-2</v>
      </c>
      <c r="N1161">
        <v>0</v>
      </c>
      <c r="O1161">
        <v>91</v>
      </c>
      <c r="P1161">
        <v>6.4214799999999999</v>
      </c>
      <c r="Q1161">
        <v>34</v>
      </c>
      <c r="R1161">
        <v>0.89700000000000002</v>
      </c>
      <c r="S1161">
        <v>0</v>
      </c>
      <c r="T1161">
        <v>58</v>
      </c>
      <c r="U1161">
        <v>31</v>
      </c>
    </row>
    <row r="1162" spans="1:21" x14ac:dyDescent="0.25">
      <c r="A1162" t="s">
        <v>254</v>
      </c>
      <c r="B1162" t="s">
        <v>128</v>
      </c>
      <c r="C1162" t="s">
        <v>129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-11.201169999999999</v>
      </c>
      <c r="J1162">
        <v>6.0413699999999997</v>
      </c>
      <c r="N1162">
        <v>2.84</v>
      </c>
      <c r="O1162">
        <v>70</v>
      </c>
      <c r="P1162">
        <v>0.50294000000000005</v>
      </c>
      <c r="Q1162">
        <v>33</v>
      </c>
      <c r="R1162">
        <v>0.92</v>
      </c>
      <c r="S1162">
        <v>2.9</v>
      </c>
      <c r="T1162">
        <v>74.3</v>
      </c>
      <c r="U1162">
        <v>31</v>
      </c>
    </row>
    <row r="1163" spans="1:21" x14ac:dyDescent="0.25">
      <c r="A1163" t="s">
        <v>254</v>
      </c>
      <c r="B1163" t="s">
        <v>128</v>
      </c>
      <c r="C1163" t="s">
        <v>129</v>
      </c>
      <c r="D1163" t="s">
        <v>24</v>
      </c>
      <c r="E1163" t="s">
        <v>32</v>
      </c>
      <c r="F1163" t="s">
        <v>30</v>
      </c>
      <c r="G1163" t="s">
        <v>27</v>
      </c>
      <c r="H1163" t="s">
        <v>33</v>
      </c>
      <c r="I1163">
        <v>1.7613799999999999</v>
      </c>
      <c r="J1163">
        <v>0.20441000000000001</v>
      </c>
      <c r="K1163">
        <v>-8.3000000000000001E-4</v>
      </c>
      <c r="N1163">
        <v>2.34</v>
      </c>
      <c r="O1163">
        <v>13.06</v>
      </c>
      <c r="P1163">
        <v>2.162E-2</v>
      </c>
      <c r="Q1163">
        <v>33</v>
      </c>
      <c r="R1163">
        <v>0.91800000000000004</v>
      </c>
      <c r="S1163">
        <v>3</v>
      </c>
      <c r="T1163">
        <v>12.6</v>
      </c>
      <c r="U1163">
        <v>30</v>
      </c>
    </row>
    <row r="1164" spans="1:21" x14ac:dyDescent="0.25">
      <c r="A1164" t="s">
        <v>254</v>
      </c>
      <c r="B1164" t="s">
        <v>128</v>
      </c>
      <c r="C1164" t="s">
        <v>129</v>
      </c>
      <c r="D1164" t="s">
        <v>24</v>
      </c>
      <c r="E1164" t="s">
        <v>34</v>
      </c>
      <c r="F1164" t="s">
        <v>30</v>
      </c>
      <c r="G1164" t="s">
        <v>27</v>
      </c>
      <c r="H1164" t="s">
        <v>64</v>
      </c>
      <c r="I1164">
        <v>-0.33073999999999998</v>
      </c>
      <c r="J1164">
        <v>1.82002</v>
      </c>
      <c r="K1164">
        <v>8.4999999999999995E-4</v>
      </c>
      <c r="N1164">
        <v>1.23</v>
      </c>
      <c r="O1164">
        <v>11.25</v>
      </c>
      <c r="P1164">
        <v>2.9170000000000001E-2</v>
      </c>
      <c r="Q1164">
        <v>33</v>
      </c>
      <c r="R1164">
        <v>0.89700000000000002</v>
      </c>
      <c r="S1164">
        <v>2.7</v>
      </c>
      <c r="T1164">
        <v>11.7</v>
      </c>
      <c r="U1164">
        <v>31</v>
      </c>
    </row>
    <row r="1165" spans="1:21" x14ac:dyDescent="0.25">
      <c r="A1165" t="s">
        <v>254</v>
      </c>
      <c r="B1165" t="s">
        <v>128</v>
      </c>
      <c r="C1165" t="s">
        <v>129</v>
      </c>
      <c r="D1165" t="s">
        <v>25</v>
      </c>
      <c r="E1165" t="s">
        <v>24</v>
      </c>
      <c r="F1165" t="s">
        <v>35</v>
      </c>
      <c r="G1165" t="s">
        <v>71</v>
      </c>
      <c r="H1165" t="s">
        <v>28</v>
      </c>
      <c r="I1165">
        <v>2.8410700000000002</v>
      </c>
      <c r="J1165">
        <v>0.89366999999999996</v>
      </c>
      <c r="N1165">
        <v>2.84</v>
      </c>
      <c r="O1165">
        <v>84.17</v>
      </c>
      <c r="P1165">
        <v>5.246E-2</v>
      </c>
      <c r="Q1165">
        <v>34</v>
      </c>
      <c r="R1165">
        <v>0.93500000000000005</v>
      </c>
      <c r="S1165">
        <v>2.9</v>
      </c>
      <c r="T1165">
        <v>74.3</v>
      </c>
      <c r="U1165">
        <v>32</v>
      </c>
    </row>
    <row r="1166" spans="1:21" x14ac:dyDescent="0.25">
      <c r="A1166" t="s">
        <v>254</v>
      </c>
      <c r="B1166" t="s">
        <v>128</v>
      </c>
      <c r="C1166" t="s">
        <v>129</v>
      </c>
      <c r="D1166" t="s">
        <v>24</v>
      </c>
      <c r="E1166" t="s">
        <v>37</v>
      </c>
      <c r="F1166" t="s">
        <v>38</v>
      </c>
      <c r="G1166">
        <v>1</v>
      </c>
      <c r="H1166" t="s">
        <v>31</v>
      </c>
      <c r="I1166">
        <v>-0.28327999999999998</v>
      </c>
      <c r="J1166">
        <v>4.2067600000000001</v>
      </c>
      <c r="K1166">
        <v>0.19728999999999999</v>
      </c>
      <c r="N1166">
        <v>3.54</v>
      </c>
      <c r="O1166">
        <v>438.88</v>
      </c>
      <c r="P1166">
        <v>0.44417000000000001</v>
      </c>
      <c r="Q1166">
        <v>34</v>
      </c>
      <c r="R1166">
        <v>0.83199999999999996</v>
      </c>
      <c r="S1166">
        <v>4.3</v>
      </c>
      <c r="T1166">
        <v>554.4</v>
      </c>
      <c r="U1166">
        <v>32</v>
      </c>
    </row>
    <row r="1167" spans="1:21" x14ac:dyDescent="0.25">
      <c r="A1167" t="s">
        <v>254</v>
      </c>
      <c r="B1167" t="s">
        <v>128</v>
      </c>
      <c r="C1167" t="s">
        <v>129</v>
      </c>
      <c r="D1167" t="s">
        <v>24</v>
      </c>
      <c r="E1167" t="s">
        <v>39</v>
      </c>
      <c r="F1167" t="s">
        <v>30</v>
      </c>
      <c r="G1167" t="s">
        <v>27</v>
      </c>
      <c r="H1167" t="s">
        <v>33</v>
      </c>
      <c r="I1167">
        <v>2.9801099999999998</v>
      </c>
      <c r="J1167">
        <v>0.35071000000000002</v>
      </c>
      <c r="K1167">
        <v>-1.9400000000000001E-3</v>
      </c>
      <c r="N1167">
        <v>3.96</v>
      </c>
      <c r="O1167">
        <v>18.78</v>
      </c>
      <c r="P1167">
        <v>6.8720000000000003E-2</v>
      </c>
      <c r="Q1167">
        <v>33</v>
      </c>
      <c r="R1167">
        <v>0.89200000000000002</v>
      </c>
      <c r="S1167">
        <v>4.8</v>
      </c>
      <c r="T1167">
        <v>18.899999999999999</v>
      </c>
      <c r="U1167">
        <v>30</v>
      </c>
    </row>
    <row r="1168" spans="1:21" x14ac:dyDescent="0.25">
      <c r="A1168" t="s">
        <v>254</v>
      </c>
      <c r="B1168" t="s">
        <v>58</v>
      </c>
      <c r="C1168" t="s">
        <v>59</v>
      </c>
      <c r="D1168" t="s">
        <v>24</v>
      </c>
      <c r="E1168" t="s">
        <v>25</v>
      </c>
      <c r="F1168" t="s">
        <v>26</v>
      </c>
      <c r="G1168">
        <v>1</v>
      </c>
      <c r="H1168" t="s">
        <v>43</v>
      </c>
      <c r="I1168">
        <v>-3.1094900000000001</v>
      </c>
      <c r="J1168">
        <v>1.8431</v>
      </c>
      <c r="K1168">
        <v>-1.6310000000000002E-2</v>
      </c>
      <c r="L1168">
        <v>6.0000000000000002E-5</v>
      </c>
      <c r="N1168">
        <v>0</v>
      </c>
      <c r="O1168">
        <v>84</v>
      </c>
      <c r="P1168">
        <v>23.280429999999999</v>
      </c>
      <c r="Q1168">
        <v>38</v>
      </c>
      <c r="R1168">
        <v>0.95499999999999996</v>
      </c>
      <c r="S1168">
        <v>0</v>
      </c>
      <c r="T1168">
        <v>83</v>
      </c>
      <c r="U1168">
        <v>34</v>
      </c>
    </row>
    <row r="1169" spans="1:21" x14ac:dyDescent="0.25">
      <c r="A1169" t="s">
        <v>254</v>
      </c>
      <c r="B1169" t="s">
        <v>58</v>
      </c>
      <c r="C1169" t="s">
        <v>59</v>
      </c>
      <c r="D1169" t="s">
        <v>29</v>
      </c>
      <c r="E1169" t="s">
        <v>24</v>
      </c>
      <c r="F1169" t="s">
        <v>30</v>
      </c>
      <c r="G1169" t="s">
        <v>49</v>
      </c>
      <c r="H1169" t="s">
        <v>43</v>
      </c>
      <c r="I1169">
        <v>4.05898</v>
      </c>
      <c r="J1169">
        <v>-1.3978200000000001</v>
      </c>
      <c r="K1169">
        <v>0.92186999999999997</v>
      </c>
      <c r="L1169">
        <v>-3.5090000000000003E-2</v>
      </c>
      <c r="N1169">
        <v>3.02</v>
      </c>
      <c r="O1169">
        <v>70</v>
      </c>
      <c r="P1169">
        <v>1.07891</v>
      </c>
      <c r="Q1169">
        <v>37</v>
      </c>
      <c r="R1169">
        <v>0.91400000000000003</v>
      </c>
      <c r="S1169">
        <v>2.9</v>
      </c>
      <c r="T1169">
        <v>110</v>
      </c>
      <c r="U1169">
        <v>33</v>
      </c>
    </row>
    <row r="1170" spans="1:21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32</v>
      </c>
      <c r="F1170" t="s">
        <v>30</v>
      </c>
      <c r="G1170">
        <v>1</v>
      </c>
      <c r="H1170" t="s">
        <v>31</v>
      </c>
      <c r="I1170">
        <v>-0.71525000000000005</v>
      </c>
      <c r="J1170">
        <v>2.2846199999999999</v>
      </c>
      <c r="K1170">
        <v>2.997E-2</v>
      </c>
      <c r="N1170">
        <v>1.07</v>
      </c>
      <c r="O1170">
        <v>16.010000000000002</v>
      </c>
      <c r="P1170">
        <v>0.17312</v>
      </c>
      <c r="Q1170">
        <v>37</v>
      </c>
      <c r="R1170">
        <v>0.93500000000000005</v>
      </c>
      <c r="S1170">
        <v>0.8</v>
      </c>
      <c r="T1170">
        <v>15.7</v>
      </c>
      <c r="U1170">
        <v>35</v>
      </c>
    </row>
    <row r="1171" spans="1:21" x14ac:dyDescent="0.25">
      <c r="A1171" t="s">
        <v>254</v>
      </c>
      <c r="B1171" t="s">
        <v>58</v>
      </c>
      <c r="C1171" t="s">
        <v>59</v>
      </c>
      <c r="D1171" t="s">
        <v>24</v>
      </c>
      <c r="E1171" t="s">
        <v>34</v>
      </c>
      <c r="F1171" t="s">
        <v>30</v>
      </c>
      <c r="G1171" t="s">
        <v>27</v>
      </c>
      <c r="H1171" t="s">
        <v>33</v>
      </c>
      <c r="I1171">
        <v>0.71692999999999996</v>
      </c>
      <c r="J1171">
        <v>0.19177</v>
      </c>
      <c r="K1171">
        <v>-9.7999999999999997E-4</v>
      </c>
      <c r="N1171">
        <v>1.01</v>
      </c>
      <c r="O1171">
        <v>9.2100000000000009</v>
      </c>
      <c r="P1171">
        <v>7.5910000000000005E-2</v>
      </c>
      <c r="Q1171">
        <v>37</v>
      </c>
      <c r="R1171">
        <v>0.81100000000000005</v>
      </c>
      <c r="S1171">
        <v>0.6</v>
      </c>
      <c r="T1171">
        <v>12.9</v>
      </c>
      <c r="U1171">
        <v>34</v>
      </c>
    </row>
    <row r="1172" spans="1:21" x14ac:dyDescent="0.25">
      <c r="A1172" t="s">
        <v>254</v>
      </c>
      <c r="B1172" t="s">
        <v>58</v>
      </c>
      <c r="C1172" t="s">
        <v>59</v>
      </c>
      <c r="D1172" t="s">
        <v>25</v>
      </c>
      <c r="E1172" t="s">
        <v>24</v>
      </c>
      <c r="F1172" t="s">
        <v>35</v>
      </c>
      <c r="G1172" t="s">
        <v>44</v>
      </c>
      <c r="H1172" t="s">
        <v>33</v>
      </c>
      <c r="I1172">
        <v>3.0225900000000001</v>
      </c>
      <c r="J1172">
        <v>0.37655</v>
      </c>
      <c r="K1172">
        <v>8.8900000000000003E-3</v>
      </c>
      <c r="N1172">
        <v>3.02</v>
      </c>
      <c r="O1172">
        <v>97.39</v>
      </c>
      <c r="P1172">
        <v>0.99456</v>
      </c>
      <c r="Q1172">
        <v>38</v>
      </c>
      <c r="R1172">
        <v>0.97</v>
      </c>
      <c r="S1172">
        <v>2.9</v>
      </c>
      <c r="T1172">
        <v>110</v>
      </c>
      <c r="U1172">
        <v>35</v>
      </c>
    </row>
    <row r="1173" spans="1:21" x14ac:dyDescent="0.25">
      <c r="A1173" t="s">
        <v>254</v>
      </c>
      <c r="B1173" t="s">
        <v>58</v>
      </c>
      <c r="C1173" t="s">
        <v>59</v>
      </c>
      <c r="D1173" t="s">
        <v>24</v>
      </c>
      <c r="E1173" t="s">
        <v>37</v>
      </c>
      <c r="F1173" t="s">
        <v>38</v>
      </c>
      <c r="G1173">
        <v>1</v>
      </c>
      <c r="H1173" t="s">
        <v>31</v>
      </c>
      <c r="I1173">
        <v>-1.9202300000000001</v>
      </c>
      <c r="J1173">
        <v>5.4397000000000002</v>
      </c>
      <c r="K1173">
        <v>0.28916999999999998</v>
      </c>
      <c r="N1173">
        <v>1.52</v>
      </c>
      <c r="O1173">
        <v>690.02</v>
      </c>
      <c r="P1173">
        <v>0.53774</v>
      </c>
      <c r="Q1173">
        <v>36</v>
      </c>
      <c r="R1173">
        <v>0.89500000000000002</v>
      </c>
      <c r="S1173">
        <v>0.7</v>
      </c>
      <c r="T1173">
        <v>670.6</v>
      </c>
      <c r="U1173">
        <v>34</v>
      </c>
    </row>
    <row r="1174" spans="1:21" x14ac:dyDescent="0.25">
      <c r="A1174" t="s">
        <v>254</v>
      </c>
      <c r="B1174" t="s">
        <v>58</v>
      </c>
      <c r="C1174" t="s">
        <v>59</v>
      </c>
      <c r="D1174" t="s">
        <v>24</v>
      </c>
      <c r="E1174" t="s">
        <v>39</v>
      </c>
      <c r="F1174" t="s">
        <v>30</v>
      </c>
      <c r="G1174">
        <v>1</v>
      </c>
      <c r="H1174" t="s">
        <v>31</v>
      </c>
      <c r="I1174">
        <v>4.8590000000000001E-2</v>
      </c>
      <c r="J1174">
        <v>1.73726</v>
      </c>
      <c r="K1174">
        <v>3.1719999999999998E-2</v>
      </c>
      <c r="N1174">
        <v>1.9</v>
      </c>
      <c r="O1174">
        <v>14.9</v>
      </c>
      <c r="P1174">
        <v>0.17810000000000001</v>
      </c>
      <c r="Q1174">
        <v>37</v>
      </c>
      <c r="R1174">
        <v>0.88600000000000001</v>
      </c>
      <c r="S1174">
        <v>1.9</v>
      </c>
      <c r="T1174">
        <v>17.600000000000001</v>
      </c>
      <c r="U1174">
        <v>35</v>
      </c>
    </row>
    <row r="1175" spans="1:21" x14ac:dyDescent="0.25">
      <c r="A1175" t="s">
        <v>254</v>
      </c>
      <c r="B1175" t="s">
        <v>134</v>
      </c>
      <c r="C1175" t="s">
        <v>135</v>
      </c>
      <c r="D1175" t="s">
        <v>24</v>
      </c>
      <c r="E1175" t="s">
        <v>25</v>
      </c>
      <c r="F1175" t="s">
        <v>26</v>
      </c>
      <c r="G1175" t="s">
        <v>27</v>
      </c>
      <c r="H1175" t="s">
        <v>28</v>
      </c>
      <c r="I1175">
        <v>-0.89271999999999996</v>
      </c>
      <c r="J1175">
        <v>1.08856</v>
      </c>
      <c r="N1175">
        <v>0</v>
      </c>
      <c r="O1175">
        <v>45</v>
      </c>
      <c r="P1175">
        <v>0.71438000000000001</v>
      </c>
      <c r="Q1175">
        <v>37</v>
      </c>
      <c r="R1175">
        <v>0.88200000000000001</v>
      </c>
      <c r="S1175">
        <v>0</v>
      </c>
      <c r="T1175">
        <v>33</v>
      </c>
      <c r="U1175">
        <v>35</v>
      </c>
    </row>
    <row r="1176" spans="1:21" x14ac:dyDescent="0.25">
      <c r="A1176" t="s">
        <v>254</v>
      </c>
      <c r="B1176" t="s">
        <v>134</v>
      </c>
      <c r="C1176" t="s">
        <v>135</v>
      </c>
      <c r="D1176" t="s">
        <v>29</v>
      </c>
      <c r="E1176" t="s">
        <v>24</v>
      </c>
      <c r="F1176" t="s">
        <v>30</v>
      </c>
      <c r="G1176">
        <v>1</v>
      </c>
      <c r="H1176" t="s">
        <v>31</v>
      </c>
      <c r="I1176">
        <v>1.17431</v>
      </c>
      <c r="J1176">
        <v>2.3425699999999998</v>
      </c>
      <c r="K1176">
        <v>5.2510000000000001E-2</v>
      </c>
      <c r="N1176">
        <v>2.82</v>
      </c>
      <c r="O1176">
        <v>36.950000000000003</v>
      </c>
      <c r="P1176">
        <v>0.22914999999999999</v>
      </c>
      <c r="Q1176">
        <v>36</v>
      </c>
      <c r="R1176">
        <v>0.88300000000000001</v>
      </c>
      <c r="S1176">
        <v>2.2999999999999998</v>
      </c>
      <c r="T1176">
        <v>30.7</v>
      </c>
      <c r="U1176">
        <v>34</v>
      </c>
    </row>
    <row r="1177" spans="1:21" x14ac:dyDescent="0.25">
      <c r="A1177" t="s">
        <v>254</v>
      </c>
      <c r="B1177" t="s">
        <v>134</v>
      </c>
      <c r="C1177" t="s">
        <v>135</v>
      </c>
      <c r="D1177" t="s">
        <v>24</v>
      </c>
      <c r="E1177" t="s">
        <v>32</v>
      </c>
      <c r="F1177" t="s">
        <v>30</v>
      </c>
      <c r="G1177" t="s">
        <v>27</v>
      </c>
      <c r="H1177" t="s">
        <v>28</v>
      </c>
      <c r="I1177">
        <v>0.88932999999999995</v>
      </c>
      <c r="J1177">
        <v>0.32313999999999998</v>
      </c>
      <c r="N1177">
        <v>1.8</v>
      </c>
      <c r="O1177">
        <v>12.83</v>
      </c>
      <c r="P1177">
        <v>5.8659999999999997E-2</v>
      </c>
      <c r="Q1177">
        <v>36</v>
      </c>
      <c r="R1177">
        <v>0.88700000000000001</v>
      </c>
      <c r="S1177">
        <v>1.4</v>
      </c>
      <c r="T1177">
        <v>12.1</v>
      </c>
      <c r="U1177">
        <v>34</v>
      </c>
    </row>
    <row r="1178" spans="1:21" x14ac:dyDescent="0.25">
      <c r="A1178" t="s">
        <v>254</v>
      </c>
      <c r="B1178" t="s">
        <v>134</v>
      </c>
      <c r="C1178" t="s">
        <v>135</v>
      </c>
      <c r="D1178" t="s">
        <v>24</v>
      </c>
      <c r="E1178" t="s">
        <v>34</v>
      </c>
      <c r="F1178" t="s">
        <v>30</v>
      </c>
      <c r="G1178" t="s">
        <v>40</v>
      </c>
      <c r="H1178" t="s">
        <v>43</v>
      </c>
      <c r="I1178">
        <v>-7.4609999999999996E-2</v>
      </c>
      <c r="J1178">
        <v>0.57364000000000004</v>
      </c>
      <c r="K1178">
        <v>-2.8670000000000001E-2</v>
      </c>
      <c r="L1178">
        <v>5.4000000000000001E-4</v>
      </c>
      <c r="N1178">
        <v>1.33</v>
      </c>
      <c r="O1178">
        <v>9.07</v>
      </c>
      <c r="P1178">
        <v>0.15728</v>
      </c>
      <c r="Q1178">
        <v>36</v>
      </c>
      <c r="R1178">
        <v>0.71899999999999997</v>
      </c>
      <c r="S1178">
        <v>0.7</v>
      </c>
      <c r="T1178">
        <v>6.4</v>
      </c>
      <c r="U1178">
        <v>32</v>
      </c>
    </row>
    <row r="1179" spans="1:21" x14ac:dyDescent="0.25">
      <c r="A1179" t="s">
        <v>254</v>
      </c>
      <c r="B1179" t="s">
        <v>134</v>
      </c>
      <c r="C1179" t="s">
        <v>135</v>
      </c>
      <c r="D1179" t="s">
        <v>25</v>
      </c>
      <c r="E1179" t="s">
        <v>24</v>
      </c>
      <c r="F1179" t="s">
        <v>35</v>
      </c>
      <c r="G1179" t="s">
        <v>44</v>
      </c>
      <c r="H1179" t="s">
        <v>28</v>
      </c>
      <c r="I1179">
        <v>2.81535</v>
      </c>
      <c r="J1179">
        <v>0.75851000000000002</v>
      </c>
      <c r="N1179">
        <v>2.82</v>
      </c>
      <c r="O1179">
        <v>36.950000000000003</v>
      </c>
      <c r="P1179">
        <v>0.57138</v>
      </c>
      <c r="Q1179">
        <v>37</v>
      </c>
      <c r="R1179">
        <v>0.92200000000000004</v>
      </c>
      <c r="S1179">
        <v>2.2999999999999998</v>
      </c>
      <c r="T1179">
        <v>30.7</v>
      </c>
      <c r="U1179">
        <v>35</v>
      </c>
    </row>
    <row r="1180" spans="1:21" x14ac:dyDescent="0.25">
      <c r="A1180" t="s">
        <v>254</v>
      </c>
      <c r="B1180" t="s">
        <v>134</v>
      </c>
      <c r="C1180" t="s">
        <v>135</v>
      </c>
      <c r="D1180" t="s">
        <v>24</v>
      </c>
      <c r="E1180" t="s">
        <v>37</v>
      </c>
      <c r="F1180" t="s">
        <v>38</v>
      </c>
      <c r="G1180">
        <v>1</v>
      </c>
      <c r="H1180" t="s">
        <v>31</v>
      </c>
      <c r="I1180">
        <v>0.23175000000000001</v>
      </c>
      <c r="J1180">
        <v>3.93438</v>
      </c>
      <c r="K1180">
        <v>0.25153999999999999</v>
      </c>
      <c r="N1180">
        <v>5.66</v>
      </c>
      <c r="O1180">
        <v>231.51</v>
      </c>
      <c r="P1180">
        <v>0.50153999999999999</v>
      </c>
      <c r="Q1180">
        <v>35</v>
      </c>
      <c r="R1180">
        <v>0.82799999999999996</v>
      </c>
      <c r="S1180">
        <v>1.8</v>
      </c>
      <c r="T1180">
        <v>182.5</v>
      </c>
      <c r="U1180">
        <v>33</v>
      </c>
    </row>
    <row r="1181" spans="1:21" x14ac:dyDescent="0.25">
      <c r="A1181" t="s">
        <v>254</v>
      </c>
      <c r="B1181" t="s">
        <v>134</v>
      </c>
      <c r="C1181" t="s">
        <v>135</v>
      </c>
      <c r="D1181" t="s">
        <v>24</v>
      </c>
      <c r="E1181" t="s">
        <v>39</v>
      </c>
      <c r="F1181" t="s">
        <v>30</v>
      </c>
      <c r="G1181" t="s">
        <v>40</v>
      </c>
      <c r="H1181" t="s">
        <v>28</v>
      </c>
      <c r="I1181">
        <v>2.7341700000000002</v>
      </c>
      <c r="J1181">
        <v>0.22614000000000001</v>
      </c>
      <c r="N1181">
        <v>3.37</v>
      </c>
      <c r="O1181">
        <v>11.09</v>
      </c>
      <c r="P1181">
        <v>0.14047999999999999</v>
      </c>
      <c r="Q1181">
        <v>36</v>
      </c>
      <c r="R1181">
        <v>0.83499999999999996</v>
      </c>
      <c r="S1181">
        <v>2.5</v>
      </c>
      <c r="T1181">
        <v>10.6</v>
      </c>
      <c r="U1181">
        <v>34</v>
      </c>
    </row>
    <row r="1182" spans="1:21" x14ac:dyDescent="0.25">
      <c r="A1182" t="s">
        <v>254</v>
      </c>
      <c r="B1182" t="s">
        <v>261</v>
      </c>
      <c r="C1182" t="s">
        <v>262</v>
      </c>
      <c r="D1182" t="s">
        <v>24</v>
      </c>
      <c r="E1182" t="s">
        <v>25</v>
      </c>
      <c r="F1182" t="s">
        <v>26</v>
      </c>
      <c r="G1182" t="s">
        <v>27</v>
      </c>
      <c r="H1182" t="s">
        <v>43</v>
      </c>
      <c r="I1182">
        <v>-2.0809700000000002</v>
      </c>
      <c r="J1182">
        <v>0.97829999999999995</v>
      </c>
      <c r="K1182">
        <v>-7.4700000000000001E-3</v>
      </c>
      <c r="L1182">
        <v>4.0000000000000003E-5</v>
      </c>
      <c r="N1182">
        <v>0</v>
      </c>
      <c r="O1182">
        <v>70</v>
      </c>
      <c r="P1182">
        <v>0.63180999999999998</v>
      </c>
      <c r="Q1182">
        <v>35</v>
      </c>
      <c r="R1182">
        <v>0.95299999999999996</v>
      </c>
      <c r="S1182">
        <v>0</v>
      </c>
      <c r="T1182">
        <v>73</v>
      </c>
      <c r="U1182">
        <v>31</v>
      </c>
    </row>
    <row r="1183" spans="1:21" x14ac:dyDescent="0.25">
      <c r="A1183" t="s">
        <v>254</v>
      </c>
      <c r="B1183" t="s">
        <v>261</v>
      </c>
      <c r="C1183" t="s">
        <v>262</v>
      </c>
      <c r="D1183" t="s">
        <v>29</v>
      </c>
      <c r="E1183" t="s">
        <v>24</v>
      </c>
      <c r="F1183" t="s">
        <v>30</v>
      </c>
      <c r="G1183" t="s">
        <v>55</v>
      </c>
      <c r="H1183" t="s">
        <v>28</v>
      </c>
      <c r="I1183">
        <v>-6.7192999999999996</v>
      </c>
      <c r="J1183">
        <v>6.0706800000000003</v>
      </c>
      <c r="N1183">
        <v>2.81</v>
      </c>
      <c r="O1183">
        <v>115.03</v>
      </c>
      <c r="P1183">
        <v>49.929409999999997</v>
      </c>
      <c r="Q1183">
        <v>34</v>
      </c>
      <c r="R1183">
        <v>0.85499999999999998</v>
      </c>
      <c r="S1183">
        <v>2.5</v>
      </c>
      <c r="T1183">
        <v>127.2</v>
      </c>
      <c r="U1183">
        <v>32</v>
      </c>
    </row>
    <row r="1184" spans="1:21" x14ac:dyDescent="0.25">
      <c r="A1184" t="s">
        <v>254</v>
      </c>
      <c r="B1184" t="s">
        <v>261</v>
      </c>
      <c r="C1184" t="s">
        <v>262</v>
      </c>
      <c r="D1184" t="s">
        <v>24</v>
      </c>
      <c r="E1184" t="s">
        <v>32</v>
      </c>
      <c r="F1184" t="s">
        <v>30</v>
      </c>
      <c r="G1184" t="s">
        <v>40</v>
      </c>
      <c r="H1184" t="s">
        <v>28</v>
      </c>
      <c r="I1184">
        <v>2.3893900000000001</v>
      </c>
      <c r="J1184">
        <v>0.14434</v>
      </c>
      <c r="N1184">
        <v>2.79</v>
      </c>
      <c r="O1184">
        <v>18.989999999999998</v>
      </c>
      <c r="P1184">
        <v>0.50202000000000002</v>
      </c>
      <c r="Q1184">
        <v>34</v>
      </c>
      <c r="R1184">
        <v>0.879</v>
      </c>
      <c r="S1184">
        <v>2</v>
      </c>
      <c r="T1184">
        <v>22.5</v>
      </c>
      <c r="U1184">
        <v>32</v>
      </c>
    </row>
    <row r="1185" spans="1:21" x14ac:dyDescent="0.25">
      <c r="A1185" t="s">
        <v>254</v>
      </c>
      <c r="B1185" t="s">
        <v>261</v>
      </c>
      <c r="C1185" t="s">
        <v>262</v>
      </c>
      <c r="D1185" t="s">
        <v>24</v>
      </c>
      <c r="E1185" t="s">
        <v>34</v>
      </c>
      <c r="F1185" t="s">
        <v>30</v>
      </c>
      <c r="G1185" t="s">
        <v>27</v>
      </c>
      <c r="H1185" t="s">
        <v>28</v>
      </c>
      <c r="I1185">
        <v>1.5788199999999999</v>
      </c>
      <c r="J1185">
        <v>0.16713</v>
      </c>
      <c r="N1185">
        <v>2.0499999999999998</v>
      </c>
      <c r="O1185">
        <v>20.8</v>
      </c>
      <c r="P1185">
        <v>0.25119999999999998</v>
      </c>
      <c r="Q1185">
        <v>34</v>
      </c>
      <c r="R1185">
        <v>0.78400000000000003</v>
      </c>
      <c r="S1185">
        <v>1.7</v>
      </c>
      <c r="T1185">
        <v>25.8</v>
      </c>
      <c r="U1185">
        <v>32</v>
      </c>
    </row>
    <row r="1186" spans="1:21" x14ac:dyDescent="0.25">
      <c r="A1186" t="s">
        <v>254</v>
      </c>
      <c r="B1186" t="s">
        <v>261</v>
      </c>
      <c r="C1186" t="s">
        <v>262</v>
      </c>
      <c r="D1186" t="s">
        <v>25</v>
      </c>
      <c r="E1186" t="s">
        <v>24</v>
      </c>
      <c r="F1186" t="s">
        <v>35</v>
      </c>
      <c r="G1186" t="s">
        <v>44</v>
      </c>
      <c r="H1186" t="s">
        <v>28</v>
      </c>
      <c r="I1186">
        <v>2.8055099999999999</v>
      </c>
      <c r="J1186">
        <v>1.60318</v>
      </c>
      <c r="N1186">
        <v>2.81</v>
      </c>
      <c r="O1186">
        <v>115.03</v>
      </c>
      <c r="P1186">
        <v>3.3231999999999999</v>
      </c>
      <c r="Q1186">
        <v>35</v>
      </c>
      <c r="R1186">
        <v>0.96499999999999997</v>
      </c>
      <c r="S1186">
        <v>2.5</v>
      </c>
      <c r="T1186">
        <v>127.2</v>
      </c>
      <c r="U1186">
        <v>33</v>
      </c>
    </row>
    <row r="1187" spans="1:21" x14ac:dyDescent="0.25">
      <c r="A1187" t="s">
        <v>254</v>
      </c>
      <c r="B1187" t="s">
        <v>261</v>
      </c>
      <c r="C1187" t="s">
        <v>262</v>
      </c>
      <c r="D1187" t="s">
        <v>24</v>
      </c>
      <c r="E1187" t="s">
        <v>37</v>
      </c>
      <c r="F1187" t="s">
        <v>38</v>
      </c>
      <c r="G1187">
        <v>1</v>
      </c>
      <c r="H1187" t="s">
        <v>31</v>
      </c>
      <c r="I1187">
        <v>-0.77710999999999997</v>
      </c>
      <c r="J1187">
        <v>4.6504300000000001</v>
      </c>
      <c r="K1187">
        <v>0.36138999999999999</v>
      </c>
      <c r="N1187">
        <v>3.19</v>
      </c>
      <c r="O1187">
        <v>769.83</v>
      </c>
      <c r="P1187">
        <v>0.60116000000000003</v>
      </c>
      <c r="Q1187">
        <v>21</v>
      </c>
      <c r="R1187">
        <v>0.83199999999999996</v>
      </c>
      <c r="S1187">
        <v>3</v>
      </c>
      <c r="T1187">
        <v>1954.5</v>
      </c>
      <c r="U1187">
        <v>19</v>
      </c>
    </row>
    <row r="1188" spans="1:21" x14ac:dyDescent="0.25">
      <c r="A1188" t="s">
        <v>254</v>
      </c>
      <c r="B1188" t="s">
        <v>261</v>
      </c>
      <c r="C1188" t="s">
        <v>262</v>
      </c>
      <c r="D1188" t="s">
        <v>24</v>
      </c>
      <c r="E1188" t="s">
        <v>39</v>
      </c>
      <c r="F1188" t="s">
        <v>30</v>
      </c>
      <c r="G1188" t="s">
        <v>27</v>
      </c>
      <c r="H1188" t="s">
        <v>33</v>
      </c>
      <c r="I1188">
        <v>0.34860999999999998</v>
      </c>
      <c r="J1188">
        <v>0.39871000000000001</v>
      </c>
      <c r="K1188">
        <v>-1.7700000000000001E-3</v>
      </c>
      <c r="N1188">
        <v>1.45</v>
      </c>
      <c r="O1188">
        <v>22.75</v>
      </c>
      <c r="P1188">
        <v>0.40148</v>
      </c>
      <c r="Q1188">
        <v>34</v>
      </c>
      <c r="R1188">
        <v>0.81499999999999995</v>
      </c>
      <c r="S1188">
        <v>1.8</v>
      </c>
      <c r="T1188">
        <v>31.6</v>
      </c>
      <c r="U1188">
        <v>31</v>
      </c>
    </row>
    <row r="1189" spans="1:21" x14ac:dyDescent="0.25">
      <c r="A1189" t="s">
        <v>254</v>
      </c>
      <c r="B1189" t="s">
        <v>263</v>
      </c>
      <c r="C1189" t="s">
        <v>264</v>
      </c>
      <c r="D1189" t="s">
        <v>24</v>
      </c>
      <c r="E1189" t="s">
        <v>25</v>
      </c>
      <c r="F1189" t="s">
        <v>26</v>
      </c>
      <c r="G1189">
        <v>1</v>
      </c>
      <c r="H1189" t="s">
        <v>31</v>
      </c>
      <c r="I1189">
        <v>-0.51317999999999997</v>
      </c>
      <c r="J1189">
        <v>3.1395200000000001</v>
      </c>
      <c r="K1189">
        <v>0.11729000000000001</v>
      </c>
      <c r="N1189">
        <v>1</v>
      </c>
      <c r="O1189">
        <v>87</v>
      </c>
      <c r="P1189">
        <v>0.34247</v>
      </c>
      <c r="Q1189">
        <v>31</v>
      </c>
      <c r="R1189">
        <v>0.86299999999999999</v>
      </c>
      <c r="S1189">
        <v>1</v>
      </c>
      <c r="T1189">
        <v>53</v>
      </c>
      <c r="U1189">
        <v>29</v>
      </c>
    </row>
    <row r="1190" spans="1:21" x14ac:dyDescent="0.25">
      <c r="A1190" t="s">
        <v>254</v>
      </c>
      <c r="B1190" t="s">
        <v>263</v>
      </c>
      <c r="C1190" t="s">
        <v>264</v>
      </c>
      <c r="D1190" t="s">
        <v>29</v>
      </c>
      <c r="E1190" t="s">
        <v>24</v>
      </c>
      <c r="F1190" t="s">
        <v>30</v>
      </c>
      <c r="G1190" t="s">
        <v>55</v>
      </c>
      <c r="H1190" t="s">
        <v>60</v>
      </c>
      <c r="I1190">
        <v>1.5502499999999999</v>
      </c>
      <c r="J1190">
        <v>2.5344500000000001</v>
      </c>
      <c r="K1190">
        <v>2.7320000000000001E-2</v>
      </c>
      <c r="N1190">
        <v>1.54</v>
      </c>
      <c r="O1190">
        <v>53.62</v>
      </c>
      <c r="P1190">
        <v>0.16528999999999999</v>
      </c>
      <c r="Q1190">
        <v>31</v>
      </c>
      <c r="R1190">
        <v>0.92400000000000004</v>
      </c>
      <c r="S1190">
        <v>2.5</v>
      </c>
      <c r="T1190">
        <v>53.3</v>
      </c>
      <c r="U1190">
        <v>29</v>
      </c>
    </row>
    <row r="1191" spans="1:21" x14ac:dyDescent="0.25">
      <c r="A1191" t="s">
        <v>254</v>
      </c>
      <c r="B1191" t="s">
        <v>263</v>
      </c>
      <c r="C1191" t="s">
        <v>264</v>
      </c>
      <c r="D1191" t="s">
        <v>24</v>
      </c>
      <c r="E1191" t="s">
        <v>32</v>
      </c>
      <c r="F1191" t="s">
        <v>30</v>
      </c>
      <c r="G1191" t="s">
        <v>40</v>
      </c>
      <c r="H1191" t="s">
        <v>60</v>
      </c>
      <c r="I1191">
        <v>-0.41355999999999998</v>
      </c>
      <c r="J1191">
        <v>1.91669</v>
      </c>
      <c r="K1191">
        <v>7.2899999999999996E-3</v>
      </c>
      <c r="N1191">
        <v>0.65</v>
      </c>
      <c r="O1191">
        <v>9.5500000000000007</v>
      </c>
      <c r="P1191">
        <v>8.5400000000000004E-2</v>
      </c>
      <c r="Q1191">
        <v>31</v>
      </c>
      <c r="R1191">
        <v>0.93400000000000005</v>
      </c>
      <c r="S1191">
        <v>1.2</v>
      </c>
      <c r="T1191">
        <v>11.6</v>
      </c>
      <c r="U1191">
        <v>29</v>
      </c>
    </row>
    <row r="1192" spans="1:21" x14ac:dyDescent="0.25">
      <c r="A1192" t="s">
        <v>254</v>
      </c>
      <c r="B1192" t="s">
        <v>263</v>
      </c>
      <c r="C1192" t="s">
        <v>264</v>
      </c>
      <c r="D1192" t="s">
        <v>24</v>
      </c>
      <c r="E1192" t="s">
        <v>34</v>
      </c>
      <c r="F1192" t="s">
        <v>30</v>
      </c>
      <c r="G1192" t="s">
        <v>40</v>
      </c>
      <c r="H1192" t="s">
        <v>28</v>
      </c>
      <c r="I1192">
        <v>1.9174199999999999</v>
      </c>
      <c r="J1192">
        <v>0.11699</v>
      </c>
      <c r="N1192">
        <v>2.11</v>
      </c>
      <c r="O1192">
        <v>8.01</v>
      </c>
      <c r="P1192">
        <v>0.56716999999999995</v>
      </c>
      <c r="Q1192">
        <v>31</v>
      </c>
      <c r="R1192">
        <v>0.55100000000000005</v>
      </c>
      <c r="S1192">
        <v>1.2</v>
      </c>
      <c r="T1192">
        <v>10.9</v>
      </c>
      <c r="U1192">
        <v>29</v>
      </c>
    </row>
    <row r="1193" spans="1:21" x14ac:dyDescent="0.25">
      <c r="A1193" t="s">
        <v>254</v>
      </c>
      <c r="B1193" t="s">
        <v>263</v>
      </c>
      <c r="C1193" t="s">
        <v>264</v>
      </c>
      <c r="D1193" t="s">
        <v>25</v>
      </c>
      <c r="E1193" t="s">
        <v>24</v>
      </c>
      <c r="F1193" t="s">
        <v>35</v>
      </c>
      <c r="G1193">
        <v>1</v>
      </c>
      <c r="H1193" t="s">
        <v>31</v>
      </c>
      <c r="I1193">
        <v>1.0807199999999999</v>
      </c>
      <c r="J1193">
        <v>1.9016999999999999</v>
      </c>
      <c r="K1193">
        <v>0.10108</v>
      </c>
      <c r="N1193">
        <v>1.68</v>
      </c>
      <c r="O1193">
        <v>52.08</v>
      </c>
      <c r="P1193">
        <v>0.31791999999999998</v>
      </c>
      <c r="Q1193">
        <v>31</v>
      </c>
      <c r="R1193">
        <v>0.82799999999999996</v>
      </c>
      <c r="S1193">
        <v>2.5</v>
      </c>
      <c r="T1193">
        <v>53.3</v>
      </c>
      <c r="U1193">
        <v>29</v>
      </c>
    </row>
    <row r="1194" spans="1:21" x14ac:dyDescent="0.25">
      <c r="A1194" t="s">
        <v>254</v>
      </c>
      <c r="B1194" t="s">
        <v>263</v>
      </c>
      <c r="C1194" t="s">
        <v>264</v>
      </c>
      <c r="D1194" t="s">
        <v>24</v>
      </c>
      <c r="E1194" t="s">
        <v>37</v>
      </c>
      <c r="F1194" t="s">
        <v>38</v>
      </c>
      <c r="G1194" t="s">
        <v>27</v>
      </c>
      <c r="H1194" t="s">
        <v>64</v>
      </c>
      <c r="I1194">
        <v>-0.98055999999999999</v>
      </c>
      <c r="J1194">
        <v>4.4313799999999999</v>
      </c>
      <c r="K1194">
        <v>1.8159999999999999E-2</v>
      </c>
      <c r="N1194">
        <v>0.36</v>
      </c>
      <c r="O1194">
        <v>271.54000000000002</v>
      </c>
      <c r="P1194">
        <v>0.13475000000000001</v>
      </c>
      <c r="Q1194">
        <v>29</v>
      </c>
      <c r="R1194">
        <v>0.91500000000000004</v>
      </c>
      <c r="S1194">
        <v>1.2</v>
      </c>
      <c r="T1194">
        <v>630.29999999999995</v>
      </c>
      <c r="U1194">
        <v>27</v>
      </c>
    </row>
    <row r="1195" spans="1:21" x14ac:dyDescent="0.25">
      <c r="A1195" t="s">
        <v>254</v>
      </c>
      <c r="B1195" t="s">
        <v>263</v>
      </c>
      <c r="C1195" t="s">
        <v>264</v>
      </c>
      <c r="D1195" t="s">
        <v>24</v>
      </c>
      <c r="E1195" t="s">
        <v>39</v>
      </c>
      <c r="F1195" t="s">
        <v>30</v>
      </c>
      <c r="G1195">
        <v>1</v>
      </c>
      <c r="H1195" t="s">
        <v>33</v>
      </c>
      <c r="I1195">
        <v>2.2889400000000002</v>
      </c>
      <c r="J1195">
        <v>0.29577999999999999</v>
      </c>
      <c r="K1195">
        <v>-2.3500000000000001E-3</v>
      </c>
      <c r="N1195">
        <v>2.78</v>
      </c>
      <c r="O1195">
        <v>11.32</v>
      </c>
      <c r="P1195">
        <v>1.2861</v>
      </c>
      <c r="Q1195">
        <v>31</v>
      </c>
      <c r="R1195">
        <v>0.81499999999999995</v>
      </c>
      <c r="S1195">
        <v>2</v>
      </c>
      <c r="T1195">
        <v>12</v>
      </c>
      <c r="U1195">
        <v>28</v>
      </c>
    </row>
    <row r="1196" spans="1:21" x14ac:dyDescent="0.25">
      <c r="A1196" t="s">
        <v>254</v>
      </c>
      <c r="B1196" t="s">
        <v>136</v>
      </c>
      <c r="C1196" t="s">
        <v>137</v>
      </c>
      <c r="D1196" t="s">
        <v>24</v>
      </c>
      <c r="E1196" t="s">
        <v>25</v>
      </c>
      <c r="F1196" t="s">
        <v>26</v>
      </c>
      <c r="G1196" t="s">
        <v>40</v>
      </c>
      <c r="H1196" t="s">
        <v>43</v>
      </c>
      <c r="I1196">
        <v>0.79883000000000004</v>
      </c>
      <c r="J1196">
        <v>0.63561000000000001</v>
      </c>
      <c r="K1196">
        <v>5.3400000000000001E-3</v>
      </c>
      <c r="L1196">
        <v>-5.0000000000000002E-5</v>
      </c>
      <c r="N1196">
        <v>0</v>
      </c>
      <c r="O1196">
        <v>76</v>
      </c>
      <c r="P1196">
        <v>2.8364699999999998</v>
      </c>
      <c r="Q1196">
        <v>70</v>
      </c>
      <c r="R1196">
        <v>0.95099999999999996</v>
      </c>
      <c r="S1196">
        <v>0</v>
      </c>
      <c r="T1196">
        <v>68</v>
      </c>
      <c r="U1196">
        <v>66</v>
      </c>
    </row>
    <row r="1197" spans="1:21" x14ac:dyDescent="0.25">
      <c r="A1197" t="s">
        <v>254</v>
      </c>
      <c r="B1197" t="s">
        <v>136</v>
      </c>
      <c r="C1197" t="s">
        <v>137</v>
      </c>
      <c r="D1197" t="s">
        <v>29</v>
      </c>
      <c r="E1197" t="s">
        <v>24</v>
      </c>
      <c r="F1197" t="s">
        <v>30</v>
      </c>
      <c r="G1197">
        <v>1</v>
      </c>
      <c r="H1197" t="s">
        <v>31</v>
      </c>
      <c r="I1197">
        <v>0.69423000000000001</v>
      </c>
      <c r="J1197">
        <v>3.2739400000000001</v>
      </c>
      <c r="K1197">
        <v>3.9570000000000001E-2</v>
      </c>
      <c r="N1197">
        <v>2.83</v>
      </c>
      <c r="O1197">
        <v>90</v>
      </c>
      <c r="P1197">
        <v>0.19891</v>
      </c>
      <c r="Q1197">
        <v>69</v>
      </c>
      <c r="R1197">
        <v>0.88600000000000001</v>
      </c>
      <c r="S1197">
        <v>2.9</v>
      </c>
      <c r="T1197">
        <v>114.1</v>
      </c>
      <c r="U1197">
        <v>67</v>
      </c>
    </row>
    <row r="1198" spans="1:21" x14ac:dyDescent="0.25">
      <c r="A1198" t="s">
        <v>254</v>
      </c>
      <c r="B1198" t="s">
        <v>136</v>
      </c>
      <c r="C1198" t="s">
        <v>137</v>
      </c>
      <c r="D1198" t="s">
        <v>24</v>
      </c>
      <c r="E1198" t="s">
        <v>32</v>
      </c>
      <c r="F1198" t="s">
        <v>30</v>
      </c>
      <c r="G1198" t="s">
        <v>52</v>
      </c>
      <c r="H1198" t="s">
        <v>33</v>
      </c>
      <c r="I1198">
        <v>0.69918000000000002</v>
      </c>
      <c r="J1198">
        <v>0.36543999999999999</v>
      </c>
      <c r="K1198">
        <v>-1.8E-3</v>
      </c>
      <c r="N1198">
        <v>1.72</v>
      </c>
      <c r="O1198">
        <v>19.29</v>
      </c>
      <c r="P1198">
        <v>1.4300000000000001E-3</v>
      </c>
      <c r="Q1198">
        <v>69</v>
      </c>
      <c r="R1198">
        <v>0.95299999999999996</v>
      </c>
      <c r="S1198">
        <v>2.5</v>
      </c>
      <c r="T1198">
        <v>23.7</v>
      </c>
      <c r="U1198">
        <v>66</v>
      </c>
    </row>
    <row r="1199" spans="1:21" x14ac:dyDescent="0.25">
      <c r="A1199" t="s">
        <v>254</v>
      </c>
      <c r="B1199" t="s">
        <v>136</v>
      </c>
      <c r="C1199" t="s">
        <v>137</v>
      </c>
      <c r="D1199" t="s">
        <v>24</v>
      </c>
      <c r="E1199" t="s">
        <v>34</v>
      </c>
      <c r="F1199" t="s">
        <v>30</v>
      </c>
      <c r="G1199" t="s">
        <v>27</v>
      </c>
      <c r="H1199" t="s">
        <v>64</v>
      </c>
      <c r="I1199">
        <v>0.47199000000000002</v>
      </c>
      <c r="J1199">
        <v>1.2826200000000001</v>
      </c>
      <c r="K1199">
        <v>1.99E-3</v>
      </c>
      <c r="N1199">
        <v>2.35</v>
      </c>
      <c r="O1199">
        <v>12.69</v>
      </c>
      <c r="P1199">
        <v>4.4569999999999999E-2</v>
      </c>
      <c r="Q1199">
        <v>69</v>
      </c>
      <c r="R1199">
        <v>0.61799999999999999</v>
      </c>
      <c r="S1199">
        <v>3.3</v>
      </c>
      <c r="T1199">
        <v>22</v>
      </c>
      <c r="U1199">
        <v>67</v>
      </c>
    </row>
    <row r="1200" spans="1:21" x14ac:dyDescent="0.25">
      <c r="A1200" t="s">
        <v>254</v>
      </c>
      <c r="B1200" t="s">
        <v>136</v>
      </c>
      <c r="C1200" t="s">
        <v>137</v>
      </c>
      <c r="D1200" t="s">
        <v>25</v>
      </c>
      <c r="E1200" t="s">
        <v>24</v>
      </c>
      <c r="F1200" t="s">
        <v>35</v>
      </c>
      <c r="G1200" t="s">
        <v>44</v>
      </c>
      <c r="H1200" t="s">
        <v>33</v>
      </c>
      <c r="I1200">
        <v>2.83419</v>
      </c>
      <c r="J1200">
        <v>1.1265000000000001</v>
      </c>
      <c r="K1200">
        <v>2.3800000000000002E-3</v>
      </c>
      <c r="N1200">
        <v>2.83</v>
      </c>
      <c r="O1200">
        <v>102.17</v>
      </c>
      <c r="P1200">
        <v>1.1865699999999999</v>
      </c>
      <c r="Q1200">
        <v>70</v>
      </c>
      <c r="R1200">
        <v>0.98099999999999998</v>
      </c>
      <c r="S1200">
        <v>2.9</v>
      </c>
      <c r="T1200">
        <v>114.1</v>
      </c>
      <c r="U1200">
        <v>67</v>
      </c>
    </row>
    <row r="1201" spans="1:21" x14ac:dyDescent="0.25">
      <c r="A1201" t="s">
        <v>254</v>
      </c>
      <c r="B1201" t="s">
        <v>136</v>
      </c>
      <c r="C1201" t="s">
        <v>137</v>
      </c>
      <c r="D1201" t="s">
        <v>24</v>
      </c>
      <c r="E1201" t="s">
        <v>37</v>
      </c>
      <c r="F1201" t="s">
        <v>38</v>
      </c>
      <c r="G1201" t="s">
        <v>40</v>
      </c>
      <c r="H1201" t="s">
        <v>60</v>
      </c>
      <c r="I1201">
        <v>-1.992E-2</v>
      </c>
      <c r="J1201">
        <v>4.2285899999999996</v>
      </c>
      <c r="K1201">
        <v>4.2439999999999999E-2</v>
      </c>
      <c r="N1201">
        <v>3.55</v>
      </c>
      <c r="O1201">
        <v>797.05</v>
      </c>
      <c r="P1201">
        <v>0.20601</v>
      </c>
      <c r="Q1201">
        <v>47</v>
      </c>
      <c r="R1201">
        <v>0.8</v>
      </c>
      <c r="S1201">
        <v>12</v>
      </c>
      <c r="T1201">
        <v>1531.4</v>
      </c>
      <c r="U1201">
        <v>45</v>
      </c>
    </row>
    <row r="1202" spans="1:21" x14ac:dyDescent="0.25">
      <c r="A1202" t="s">
        <v>254</v>
      </c>
      <c r="B1202" t="s">
        <v>136</v>
      </c>
      <c r="C1202" t="s">
        <v>137</v>
      </c>
      <c r="D1202" t="s">
        <v>24</v>
      </c>
      <c r="E1202" t="s">
        <v>39</v>
      </c>
      <c r="F1202" t="s">
        <v>30</v>
      </c>
      <c r="G1202" t="s">
        <v>27</v>
      </c>
      <c r="H1202" t="s">
        <v>64</v>
      </c>
      <c r="I1202">
        <v>0.66566999999999998</v>
      </c>
      <c r="J1202">
        <v>1.5120199999999999</v>
      </c>
      <c r="K1202">
        <v>8.8000000000000003E-4</v>
      </c>
      <c r="N1202">
        <v>3.05</v>
      </c>
      <c r="O1202">
        <v>20.7</v>
      </c>
      <c r="P1202">
        <v>2.971E-2</v>
      </c>
      <c r="Q1202">
        <v>69</v>
      </c>
      <c r="R1202">
        <v>0.83599999999999997</v>
      </c>
      <c r="S1202">
        <v>4.9000000000000004</v>
      </c>
      <c r="T1202">
        <v>28.7</v>
      </c>
      <c r="U1202">
        <v>67</v>
      </c>
    </row>
    <row r="1203" spans="1:21" x14ac:dyDescent="0.25">
      <c r="A1203" t="s">
        <v>254</v>
      </c>
      <c r="B1203" t="s">
        <v>172</v>
      </c>
      <c r="C1203" t="s">
        <v>173</v>
      </c>
      <c r="D1203" t="s">
        <v>24</v>
      </c>
      <c r="E1203" t="s">
        <v>25</v>
      </c>
      <c r="F1203" t="s">
        <v>26</v>
      </c>
      <c r="G1203" t="s">
        <v>27</v>
      </c>
      <c r="H1203" t="s">
        <v>33</v>
      </c>
      <c r="I1203">
        <v>-2.4876</v>
      </c>
      <c r="J1203">
        <v>1.5780400000000001</v>
      </c>
      <c r="K1203">
        <v>-1.4409999999999999E-2</v>
      </c>
      <c r="N1203">
        <v>0</v>
      </c>
      <c r="O1203">
        <v>50</v>
      </c>
      <c r="P1203">
        <v>1.13855</v>
      </c>
      <c r="Q1203">
        <v>31</v>
      </c>
      <c r="R1203">
        <v>0.876</v>
      </c>
      <c r="S1203">
        <v>0</v>
      </c>
      <c r="T1203">
        <v>43</v>
      </c>
      <c r="U1203">
        <v>28</v>
      </c>
    </row>
    <row r="1204" spans="1:21" x14ac:dyDescent="0.25">
      <c r="A1204" t="s">
        <v>254</v>
      </c>
      <c r="B1204" t="s">
        <v>172</v>
      </c>
      <c r="C1204" t="s">
        <v>173</v>
      </c>
      <c r="D1204" t="s">
        <v>29</v>
      </c>
      <c r="E1204" t="s">
        <v>24</v>
      </c>
      <c r="F1204" t="s">
        <v>30</v>
      </c>
      <c r="G1204">
        <v>1</v>
      </c>
      <c r="H1204" t="s">
        <v>31</v>
      </c>
      <c r="I1204">
        <v>1.29752</v>
      </c>
      <c r="J1204">
        <v>2.7233299999999998</v>
      </c>
      <c r="K1204">
        <v>0.10606</v>
      </c>
      <c r="N1204">
        <v>3.42</v>
      </c>
      <c r="O1204">
        <v>43</v>
      </c>
      <c r="P1204">
        <v>0.32566000000000001</v>
      </c>
      <c r="Q1204">
        <v>30</v>
      </c>
      <c r="R1204">
        <v>0.72499999999999998</v>
      </c>
      <c r="S1204">
        <v>2.9</v>
      </c>
      <c r="T1204">
        <v>53.5</v>
      </c>
      <c r="U1204">
        <v>28</v>
      </c>
    </row>
    <row r="1205" spans="1:21" x14ac:dyDescent="0.25">
      <c r="A1205" t="s">
        <v>254</v>
      </c>
      <c r="B1205" t="s">
        <v>172</v>
      </c>
      <c r="C1205" t="s">
        <v>173</v>
      </c>
      <c r="D1205" t="s">
        <v>24</v>
      </c>
      <c r="E1205" t="s">
        <v>32</v>
      </c>
      <c r="F1205" t="s">
        <v>30</v>
      </c>
      <c r="G1205">
        <v>1</v>
      </c>
      <c r="H1205" t="s">
        <v>31</v>
      </c>
      <c r="I1205">
        <v>-8.7040000000000006E-2</v>
      </c>
      <c r="J1205">
        <v>1.63242</v>
      </c>
      <c r="K1205">
        <v>3.8519999999999999E-2</v>
      </c>
      <c r="N1205">
        <v>1.52</v>
      </c>
      <c r="O1205">
        <v>8.93</v>
      </c>
      <c r="P1205">
        <v>0.19625999999999999</v>
      </c>
      <c r="Q1205">
        <v>30</v>
      </c>
      <c r="R1205">
        <v>0.75800000000000001</v>
      </c>
      <c r="S1205">
        <v>1.5</v>
      </c>
      <c r="T1205">
        <v>11.2</v>
      </c>
      <c r="U1205">
        <v>28</v>
      </c>
    </row>
    <row r="1206" spans="1:21" x14ac:dyDescent="0.25">
      <c r="A1206" t="s">
        <v>254</v>
      </c>
      <c r="B1206" t="s">
        <v>172</v>
      </c>
      <c r="C1206" t="s">
        <v>173</v>
      </c>
      <c r="D1206" t="s">
        <v>24</v>
      </c>
      <c r="E1206" t="s">
        <v>34</v>
      </c>
      <c r="F1206" t="s">
        <v>30</v>
      </c>
      <c r="G1206" t="s">
        <v>27</v>
      </c>
      <c r="H1206" t="s">
        <v>64</v>
      </c>
      <c r="I1206">
        <v>-0.66681999999999997</v>
      </c>
      <c r="J1206">
        <v>1.9587600000000001</v>
      </c>
      <c r="K1206">
        <v>2.0200000000000001E-3</v>
      </c>
      <c r="N1206">
        <v>0.92</v>
      </c>
      <c r="O1206">
        <v>8.25</v>
      </c>
      <c r="P1206">
        <v>4.4949999999999997E-2</v>
      </c>
      <c r="Q1206">
        <v>30</v>
      </c>
      <c r="R1206">
        <v>0.89100000000000001</v>
      </c>
      <c r="S1206">
        <v>1.2</v>
      </c>
      <c r="T1206">
        <v>8.4</v>
      </c>
      <c r="U1206">
        <v>28</v>
      </c>
    </row>
    <row r="1207" spans="1:21" x14ac:dyDescent="0.25">
      <c r="A1207" t="s">
        <v>254</v>
      </c>
      <c r="B1207" t="s">
        <v>172</v>
      </c>
      <c r="C1207" t="s">
        <v>173</v>
      </c>
      <c r="D1207" t="s">
        <v>25</v>
      </c>
      <c r="E1207" t="s">
        <v>24</v>
      </c>
      <c r="F1207" t="s">
        <v>35</v>
      </c>
      <c r="G1207" t="s">
        <v>71</v>
      </c>
      <c r="H1207" t="s">
        <v>33</v>
      </c>
      <c r="I1207">
        <v>2.84436</v>
      </c>
      <c r="J1207">
        <v>0.56298000000000004</v>
      </c>
      <c r="K1207">
        <v>9.3399999999999993E-3</v>
      </c>
      <c r="N1207">
        <v>2.84</v>
      </c>
      <c r="O1207">
        <v>54.36</v>
      </c>
      <c r="P1207">
        <v>5.4219999999999997E-2</v>
      </c>
      <c r="Q1207">
        <v>31</v>
      </c>
      <c r="R1207">
        <v>0.91100000000000003</v>
      </c>
      <c r="S1207">
        <v>2.9</v>
      </c>
      <c r="T1207">
        <v>53.5</v>
      </c>
      <c r="U1207">
        <v>28</v>
      </c>
    </row>
    <row r="1208" spans="1:21" x14ac:dyDescent="0.25">
      <c r="A1208" t="s">
        <v>254</v>
      </c>
      <c r="B1208" t="s">
        <v>172</v>
      </c>
      <c r="C1208" t="s">
        <v>173</v>
      </c>
      <c r="D1208" t="s">
        <v>24</v>
      </c>
      <c r="E1208" t="s">
        <v>37</v>
      </c>
      <c r="F1208" t="s">
        <v>38</v>
      </c>
      <c r="G1208" t="s">
        <v>40</v>
      </c>
      <c r="H1208" t="s">
        <v>60</v>
      </c>
      <c r="I1208">
        <v>-0.50954999999999995</v>
      </c>
      <c r="J1208">
        <v>4.1504500000000002</v>
      </c>
      <c r="K1208">
        <v>5.0509999999999999E-2</v>
      </c>
      <c r="N1208">
        <v>2.16</v>
      </c>
      <c r="O1208">
        <v>231.52</v>
      </c>
      <c r="P1208">
        <v>0.22475000000000001</v>
      </c>
      <c r="Q1208">
        <v>30</v>
      </c>
      <c r="R1208">
        <v>0.82599999999999996</v>
      </c>
      <c r="S1208">
        <v>2.7</v>
      </c>
      <c r="T1208">
        <v>222.2</v>
      </c>
      <c r="U1208">
        <v>28</v>
      </c>
    </row>
    <row r="1209" spans="1:21" x14ac:dyDescent="0.25">
      <c r="A1209" t="s">
        <v>254</v>
      </c>
      <c r="B1209" t="s">
        <v>172</v>
      </c>
      <c r="C1209" t="s">
        <v>173</v>
      </c>
      <c r="D1209" t="s">
        <v>24</v>
      </c>
      <c r="E1209" t="s">
        <v>39</v>
      </c>
      <c r="F1209" t="s">
        <v>30</v>
      </c>
      <c r="G1209">
        <v>1</v>
      </c>
      <c r="H1209" t="s">
        <v>31</v>
      </c>
      <c r="I1209">
        <v>0.40011000000000002</v>
      </c>
      <c r="J1209">
        <v>1.39656</v>
      </c>
      <c r="K1209">
        <v>1.6119999999999999E-2</v>
      </c>
      <c r="N1209">
        <v>2.2799999999999998</v>
      </c>
      <c r="O1209">
        <v>10.42</v>
      </c>
      <c r="P1209">
        <v>0.12698000000000001</v>
      </c>
      <c r="Q1209">
        <v>30</v>
      </c>
      <c r="R1209">
        <v>0.84599999999999997</v>
      </c>
      <c r="S1209">
        <v>2.5</v>
      </c>
      <c r="T1209">
        <v>10.4</v>
      </c>
      <c r="U1209">
        <v>28</v>
      </c>
    </row>
    <row r="1210" spans="1:21" x14ac:dyDescent="0.25">
      <c r="A1210" t="s">
        <v>254</v>
      </c>
      <c r="B1210" t="s">
        <v>109</v>
      </c>
      <c r="C1210" t="s">
        <v>110</v>
      </c>
      <c r="D1210" t="s">
        <v>24</v>
      </c>
      <c r="E1210" t="s">
        <v>25</v>
      </c>
      <c r="F1210" t="s">
        <v>26</v>
      </c>
      <c r="G1210">
        <v>1</v>
      </c>
      <c r="H1210" t="s">
        <v>28</v>
      </c>
      <c r="I1210">
        <v>1.85924</v>
      </c>
      <c r="J1210">
        <v>0.79601</v>
      </c>
      <c r="N1210">
        <v>0</v>
      </c>
      <c r="O1210">
        <v>50</v>
      </c>
      <c r="P1210">
        <v>15.5389</v>
      </c>
      <c r="Q1210">
        <v>30</v>
      </c>
      <c r="R1210">
        <v>0.90200000000000002</v>
      </c>
      <c r="S1210">
        <v>0</v>
      </c>
      <c r="T1210">
        <v>43</v>
      </c>
      <c r="U1210">
        <v>28</v>
      </c>
    </row>
    <row r="1211" spans="1:21" x14ac:dyDescent="0.25">
      <c r="A1211" t="s">
        <v>254</v>
      </c>
      <c r="B1211" t="s">
        <v>109</v>
      </c>
      <c r="C1211" t="s">
        <v>110</v>
      </c>
      <c r="D1211" t="s">
        <v>29</v>
      </c>
      <c r="E1211" t="s">
        <v>24</v>
      </c>
      <c r="F1211" t="s">
        <v>30</v>
      </c>
      <c r="G1211" t="s">
        <v>49</v>
      </c>
      <c r="H1211" t="s">
        <v>43</v>
      </c>
      <c r="I1211">
        <v>3.2160500000000001</v>
      </c>
      <c r="J1211">
        <v>-1.00726</v>
      </c>
      <c r="K1211">
        <v>0.88395999999999997</v>
      </c>
      <c r="L1211">
        <v>-4.2119999999999998E-2</v>
      </c>
      <c r="N1211">
        <v>1.69</v>
      </c>
      <c r="O1211">
        <v>45</v>
      </c>
      <c r="P1211">
        <v>0.60419999999999996</v>
      </c>
      <c r="Q1211">
        <v>29</v>
      </c>
      <c r="R1211">
        <v>0.91900000000000004</v>
      </c>
      <c r="S1211">
        <v>2.9</v>
      </c>
      <c r="T1211">
        <v>53.1</v>
      </c>
      <c r="U1211">
        <v>25</v>
      </c>
    </row>
    <row r="1212" spans="1:21" x14ac:dyDescent="0.25">
      <c r="A1212" t="s">
        <v>254</v>
      </c>
      <c r="B1212" t="s">
        <v>109</v>
      </c>
      <c r="C1212" t="s">
        <v>110</v>
      </c>
      <c r="D1212" t="s">
        <v>24</v>
      </c>
      <c r="E1212" t="s">
        <v>32</v>
      </c>
      <c r="F1212" t="s">
        <v>30</v>
      </c>
      <c r="G1212">
        <v>1</v>
      </c>
      <c r="H1212" t="s">
        <v>31</v>
      </c>
      <c r="I1212">
        <v>-0.50199000000000005</v>
      </c>
      <c r="J1212">
        <v>2.15116</v>
      </c>
      <c r="K1212">
        <v>3.2530000000000003E-2</v>
      </c>
      <c r="N1212">
        <v>0.11</v>
      </c>
      <c r="O1212">
        <v>12.49</v>
      </c>
      <c r="P1212">
        <v>0.18037</v>
      </c>
      <c r="Q1212">
        <v>29</v>
      </c>
      <c r="R1212">
        <v>0.91600000000000004</v>
      </c>
      <c r="S1212">
        <v>1.1000000000000001</v>
      </c>
      <c r="T1212">
        <v>14.5</v>
      </c>
      <c r="U1212">
        <v>27</v>
      </c>
    </row>
    <row r="1213" spans="1:21" x14ac:dyDescent="0.25">
      <c r="A1213" t="s">
        <v>254</v>
      </c>
      <c r="B1213" t="s">
        <v>109</v>
      </c>
      <c r="C1213" t="s">
        <v>110</v>
      </c>
      <c r="D1213" t="s">
        <v>24</v>
      </c>
      <c r="E1213" t="s">
        <v>34</v>
      </c>
      <c r="F1213" t="s">
        <v>30</v>
      </c>
      <c r="G1213">
        <v>1</v>
      </c>
      <c r="H1213" t="s">
        <v>31</v>
      </c>
      <c r="I1213">
        <v>0.28018999999999999</v>
      </c>
      <c r="J1213">
        <v>1.2828999999999999</v>
      </c>
      <c r="K1213">
        <v>0.10549</v>
      </c>
      <c r="N1213">
        <v>0.53</v>
      </c>
      <c r="O1213">
        <v>8.14</v>
      </c>
      <c r="P1213">
        <v>0.32479000000000002</v>
      </c>
      <c r="Q1213">
        <v>29</v>
      </c>
      <c r="R1213">
        <v>0.53800000000000003</v>
      </c>
      <c r="S1213">
        <v>1.6</v>
      </c>
      <c r="T1213">
        <v>11.8</v>
      </c>
      <c r="U1213">
        <v>27</v>
      </c>
    </row>
    <row r="1214" spans="1:21" x14ac:dyDescent="0.25">
      <c r="A1214" t="s">
        <v>254</v>
      </c>
      <c r="B1214" t="s">
        <v>109</v>
      </c>
      <c r="C1214" t="s">
        <v>110</v>
      </c>
      <c r="D1214" t="s">
        <v>25</v>
      </c>
      <c r="E1214" t="s">
        <v>24</v>
      </c>
      <c r="F1214" t="s">
        <v>35</v>
      </c>
      <c r="G1214">
        <v>1</v>
      </c>
      <c r="H1214" t="s">
        <v>28</v>
      </c>
      <c r="I1214">
        <v>0.55184999999999995</v>
      </c>
      <c r="J1214">
        <v>1.1371199999999999</v>
      </c>
      <c r="N1214">
        <v>0.55000000000000004</v>
      </c>
      <c r="O1214">
        <v>57.41</v>
      </c>
      <c r="P1214">
        <v>22.197710000000001</v>
      </c>
      <c r="Q1214">
        <v>30</v>
      </c>
      <c r="R1214">
        <v>0.90200000000000002</v>
      </c>
      <c r="S1214">
        <v>2.9</v>
      </c>
      <c r="T1214">
        <v>53.1</v>
      </c>
      <c r="U1214">
        <v>28</v>
      </c>
    </row>
    <row r="1215" spans="1:21" x14ac:dyDescent="0.25">
      <c r="A1215" t="s">
        <v>254</v>
      </c>
      <c r="B1215" t="s">
        <v>109</v>
      </c>
      <c r="C1215" t="s">
        <v>110</v>
      </c>
      <c r="D1215" t="s">
        <v>24</v>
      </c>
      <c r="E1215" t="s">
        <v>37</v>
      </c>
      <c r="F1215" t="s">
        <v>38</v>
      </c>
      <c r="G1215" t="s">
        <v>27</v>
      </c>
      <c r="H1215" t="s">
        <v>64</v>
      </c>
      <c r="I1215">
        <v>0.62980000000000003</v>
      </c>
      <c r="J1215">
        <v>3.53138</v>
      </c>
      <c r="K1215">
        <v>1.6490000000000001E-2</v>
      </c>
      <c r="N1215">
        <v>0.1</v>
      </c>
      <c r="O1215">
        <v>427.34</v>
      </c>
      <c r="P1215">
        <v>0.12839</v>
      </c>
      <c r="Q1215">
        <v>28</v>
      </c>
      <c r="R1215">
        <v>0.878</v>
      </c>
      <c r="S1215">
        <v>5.8</v>
      </c>
      <c r="T1215">
        <v>729.5</v>
      </c>
      <c r="U1215">
        <v>26</v>
      </c>
    </row>
    <row r="1216" spans="1:21" x14ac:dyDescent="0.25">
      <c r="A1216" t="s">
        <v>254</v>
      </c>
      <c r="B1216" t="s">
        <v>109</v>
      </c>
      <c r="C1216" t="s">
        <v>110</v>
      </c>
      <c r="D1216" t="s">
        <v>24</v>
      </c>
      <c r="E1216" t="s">
        <v>39</v>
      </c>
      <c r="F1216" t="s">
        <v>30</v>
      </c>
      <c r="G1216">
        <v>1</v>
      </c>
      <c r="H1216" t="s">
        <v>31</v>
      </c>
      <c r="I1216">
        <v>0.80393999999999999</v>
      </c>
      <c r="J1216">
        <v>1.2198800000000001</v>
      </c>
      <c r="K1216">
        <v>3.3869999999999997E-2</v>
      </c>
      <c r="N1216">
        <v>0.86</v>
      </c>
      <c r="O1216">
        <v>12.44</v>
      </c>
      <c r="P1216">
        <v>0.18404000000000001</v>
      </c>
      <c r="Q1216">
        <v>29</v>
      </c>
      <c r="R1216">
        <v>0.77</v>
      </c>
      <c r="S1216">
        <v>3.3</v>
      </c>
      <c r="T1216">
        <v>14.5</v>
      </c>
      <c r="U1216">
        <v>27</v>
      </c>
    </row>
    <row r="1217" spans="1:21" x14ac:dyDescent="0.25">
      <c r="A1217" t="s">
        <v>254</v>
      </c>
      <c r="B1217" t="s">
        <v>265</v>
      </c>
      <c r="C1217" t="s">
        <v>266</v>
      </c>
      <c r="D1217" t="s">
        <v>24</v>
      </c>
      <c r="E1217" t="s">
        <v>25</v>
      </c>
      <c r="F1217" t="s">
        <v>26</v>
      </c>
      <c r="G1217" t="s">
        <v>40</v>
      </c>
      <c r="H1217" t="s">
        <v>43</v>
      </c>
      <c r="I1217">
        <v>-0.73973999999999995</v>
      </c>
      <c r="J1217">
        <v>0.56603000000000003</v>
      </c>
      <c r="K1217">
        <v>1.225E-2</v>
      </c>
      <c r="L1217">
        <v>-1.8000000000000001E-4</v>
      </c>
      <c r="N1217">
        <v>0</v>
      </c>
      <c r="O1217">
        <v>50</v>
      </c>
      <c r="P1217">
        <v>1.60406</v>
      </c>
      <c r="Q1217">
        <v>35</v>
      </c>
      <c r="R1217">
        <v>0.96099999999999997</v>
      </c>
      <c r="S1217">
        <v>0</v>
      </c>
      <c r="T1217">
        <v>43</v>
      </c>
      <c r="U1217">
        <v>31</v>
      </c>
    </row>
    <row r="1218" spans="1:21" x14ac:dyDescent="0.25">
      <c r="A1218" t="s">
        <v>254</v>
      </c>
      <c r="B1218" t="s">
        <v>265</v>
      </c>
      <c r="C1218" t="s">
        <v>266</v>
      </c>
      <c r="D1218" t="s">
        <v>29</v>
      </c>
      <c r="E1218" t="s">
        <v>24</v>
      </c>
      <c r="F1218" t="s">
        <v>30</v>
      </c>
      <c r="G1218" t="s">
        <v>85</v>
      </c>
      <c r="H1218" t="s">
        <v>28</v>
      </c>
      <c r="I1218">
        <v>-4.89161</v>
      </c>
      <c r="J1218">
        <v>4.3895</v>
      </c>
      <c r="N1218">
        <v>2.83</v>
      </c>
      <c r="O1218">
        <v>67.83</v>
      </c>
      <c r="P1218">
        <v>3.5714600000000001</v>
      </c>
      <c r="Q1218">
        <v>34</v>
      </c>
      <c r="R1218">
        <v>0.93</v>
      </c>
      <c r="S1218">
        <v>2.9</v>
      </c>
      <c r="T1218">
        <v>63.9</v>
      </c>
      <c r="U1218">
        <v>32</v>
      </c>
    </row>
    <row r="1219" spans="1:21" x14ac:dyDescent="0.25">
      <c r="A1219" t="s">
        <v>254</v>
      </c>
      <c r="B1219" t="s">
        <v>265</v>
      </c>
      <c r="C1219" t="s">
        <v>266</v>
      </c>
      <c r="D1219" t="s">
        <v>24</v>
      </c>
      <c r="E1219" t="s">
        <v>32</v>
      </c>
      <c r="F1219" t="s">
        <v>30</v>
      </c>
      <c r="G1219" t="s">
        <v>27</v>
      </c>
      <c r="H1219" t="s">
        <v>33</v>
      </c>
      <c r="I1219">
        <v>0.99604000000000004</v>
      </c>
      <c r="J1219">
        <v>0.29207</v>
      </c>
      <c r="K1219">
        <v>-1.3600000000000001E-3</v>
      </c>
      <c r="N1219">
        <v>1.81</v>
      </c>
      <c r="O1219">
        <v>14.56</v>
      </c>
      <c r="P1219">
        <v>4.4420000000000001E-2</v>
      </c>
      <c r="Q1219">
        <v>34</v>
      </c>
      <c r="R1219">
        <v>0.94399999999999995</v>
      </c>
      <c r="S1219">
        <v>1.6</v>
      </c>
      <c r="T1219">
        <v>16.600000000000001</v>
      </c>
      <c r="U1219">
        <v>31</v>
      </c>
    </row>
    <row r="1220" spans="1:21" x14ac:dyDescent="0.25">
      <c r="A1220" t="s">
        <v>254</v>
      </c>
      <c r="B1220" t="s">
        <v>265</v>
      </c>
      <c r="C1220" t="s">
        <v>266</v>
      </c>
      <c r="D1220" t="s">
        <v>24</v>
      </c>
      <c r="E1220" t="s">
        <v>34</v>
      </c>
      <c r="F1220" t="s">
        <v>30</v>
      </c>
      <c r="G1220" t="s">
        <v>40</v>
      </c>
      <c r="H1220" t="s">
        <v>28</v>
      </c>
      <c r="I1220">
        <v>1.6450100000000001</v>
      </c>
      <c r="J1220">
        <v>0.11198</v>
      </c>
      <c r="N1220">
        <v>1.96</v>
      </c>
      <c r="O1220">
        <v>9.24</v>
      </c>
      <c r="P1220">
        <v>0.23046</v>
      </c>
      <c r="Q1220">
        <v>34</v>
      </c>
      <c r="R1220">
        <v>0.79</v>
      </c>
      <c r="S1220">
        <v>1.5</v>
      </c>
      <c r="T1220">
        <v>10</v>
      </c>
      <c r="U1220">
        <v>32</v>
      </c>
    </row>
    <row r="1221" spans="1:21" x14ac:dyDescent="0.25">
      <c r="A1221" t="s">
        <v>254</v>
      </c>
      <c r="B1221" t="s">
        <v>265</v>
      </c>
      <c r="C1221" t="s">
        <v>266</v>
      </c>
      <c r="D1221" t="s">
        <v>25</v>
      </c>
      <c r="E1221" t="s">
        <v>24</v>
      </c>
      <c r="F1221" t="s">
        <v>35</v>
      </c>
      <c r="G1221" t="s">
        <v>44</v>
      </c>
      <c r="H1221" t="s">
        <v>28</v>
      </c>
      <c r="I1221">
        <v>2.8317600000000001</v>
      </c>
      <c r="J1221">
        <v>1.30003</v>
      </c>
      <c r="N1221">
        <v>2.83</v>
      </c>
      <c r="O1221">
        <v>67.83</v>
      </c>
      <c r="P1221">
        <v>1.0108299999999999</v>
      </c>
      <c r="Q1221">
        <v>35</v>
      </c>
      <c r="R1221">
        <v>0.97599999999999998</v>
      </c>
      <c r="S1221">
        <v>2.9</v>
      </c>
      <c r="T1221">
        <v>63.9</v>
      </c>
      <c r="U1221">
        <v>33</v>
      </c>
    </row>
    <row r="1222" spans="1:21" x14ac:dyDescent="0.25">
      <c r="A1222" t="s">
        <v>254</v>
      </c>
      <c r="B1222" t="s">
        <v>265</v>
      </c>
      <c r="C1222" t="s">
        <v>266</v>
      </c>
      <c r="D1222" t="s">
        <v>24</v>
      </c>
      <c r="E1222" t="s">
        <v>37</v>
      </c>
      <c r="F1222" t="s">
        <v>38</v>
      </c>
      <c r="G1222">
        <v>1</v>
      </c>
      <c r="H1222" t="s">
        <v>31</v>
      </c>
      <c r="I1222">
        <v>-0.56606000000000001</v>
      </c>
      <c r="J1222">
        <v>4.3695399999999998</v>
      </c>
      <c r="K1222">
        <v>0.35460000000000003</v>
      </c>
      <c r="N1222">
        <v>3.54</v>
      </c>
      <c r="O1222">
        <v>371.22</v>
      </c>
      <c r="P1222">
        <v>0.59548999999999996</v>
      </c>
      <c r="Q1222">
        <v>22</v>
      </c>
      <c r="R1222">
        <v>0.79900000000000004</v>
      </c>
      <c r="S1222">
        <v>2.2999999999999998</v>
      </c>
      <c r="T1222">
        <v>481.2</v>
      </c>
      <c r="U1222">
        <v>20</v>
      </c>
    </row>
    <row r="1223" spans="1:21" x14ac:dyDescent="0.25">
      <c r="A1223" t="s">
        <v>254</v>
      </c>
      <c r="B1223" t="s">
        <v>265</v>
      </c>
      <c r="C1223" t="s">
        <v>266</v>
      </c>
      <c r="D1223" t="s">
        <v>24</v>
      </c>
      <c r="E1223" t="s">
        <v>39</v>
      </c>
      <c r="F1223" t="s">
        <v>30</v>
      </c>
      <c r="G1223">
        <v>1</v>
      </c>
      <c r="H1223" t="s">
        <v>33</v>
      </c>
      <c r="I1223">
        <v>1.8106800000000001</v>
      </c>
      <c r="J1223">
        <v>0.32024999999999998</v>
      </c>
      <c r="K1223">
        <v>-2.3600000000000001E-3</v>
      </c>
      <c r="N1223">
        <v>2.7</v>
      </c>
      <c r="O1223">
        <v>12.65</v>
      </c>
      <c r="P1223">
        <v>1.4918</v>
      </c>
      <c r="Q1223">
        <v>34</v>
      </c>
      <c r="R1223">
        <v>0.84199999999999997</v>
      </c>
      <c r="S1223">
        <v>2.5</v>
      </c>
      <c r="T1223">
        <v>14.1</v>
      </c>
      <c r="U1223">
        <v>31</v>
      </c>
    </row>
    <row r="1224" spans="1:21" x14ac:dyDescent="0.25">
      <c r="A1224" t="s">
        <v>254</v>
      </c>
      <c r="B1224" t="s">
        <v>140</v>
      </c>
      <c r="C1224" t="s">
        <v>141</v>
      </c>
      <c r="D1224" t="s">
        <v>24</v>
      </c>
      <c r="E1224" t="s">
        <v>25</v>
      </c>
      <c r="F1224" t="s">
        <v>26</v>
      </c>
      <c r="G1224" t="s">
        <v>27</v>
      </c>
      <c r="H1224" t="s">
        <v>33</v>
      </c>
      <c r="I1224">
        <v>-0.79896</v>
      </c>
      <c r="J1224">
        <v>0.80279</v>
      </c>
      <c r="K1224">
        <v>-1.6900000000000001E-3</v>
      </c>
      <c r="N1224">
        <v>0</v>
      </c>
      <c r="O1224">
        <v>100</v>
      </c>
      <c r="P1224">
        <v>0.66476000000000002</v>
      </c>
      <c r="Q1224">
        <v>66</v>
      </c>
      <c r="R1224">
        <v>0.96099999999999997</v>
      </c>
      <c r="S1224">
        <v>0</v>
      </c>
      <c r="T1224">
        <v>103</v>
      </c>
      <c r="U1224">
        <v>63</v>
      </c>
    </row>
    <row r="1225" spans="1:21" x14ac:dyDescent="0.25">
      <c r="A1225" t="s">
        <v>254</v>
      </c>
      <c r="B1225" t="s">
        <v>140</v>
      </c>
      <c r="C1225" t="s">
        <v>141</v>
      </c>
      <c r="D1225" t="s">
        <v>29</v>
      </c>
      <c r="E1225" t="s">
        <v>24</v>
      </c>
      <c r="F1225" t="s">
        <v>30</v>
      </c>
      <c r="G1225">
        <v>1</v>
      </c>
      <c r="H1225" t="s">
        <v>31</v>
      </c>
      <c r="I1225">
        <v>1.6275599999999999</v>
      </c>
      <c r="J1225">
        <v>2.54237</v>
      </c>
      <c r="K1225">
        <v>5.62E-2</v>
      </c>
      <c r="N1225">
        <v>1.56</v>
      </c>
      <c r="O1225">
        <v>110</v>
      </c>
      <c r="P1225">
        <v>0.23705999999999999</v>
      </c>
      <c r="Q1225">
        <v>65</v>
      </c>
      <c r="R1225">
        <v>0.92600000000000005</v>
      </c>
      <c r="S1225">
        <v>1</v>
      </c>
      <c r="T1225">
        <v>155.19999999999999</v>
      </c>
      <c r="U1225">
        <v>63</v>
      </c>
    </row>
    <row r="1226" spans="1:21" x14ac:dyDescent="0.25">
      <c r="A1226" t="s">
        <v>254</v>
      </c>
      <c r="B1226" t="s">
        <v>140</v>
      </c>
      <c r="C1226" t="s">
        <v>141</v>
      </c>
      <c r="D1226" t="s">
        <v>24</v>
      </c>
      <c r="E1226" t="s">
        <v>32</v>
      </c>
      <c r="F1226" t="s">
        <v>30</v>
      </c>
      <c r="G1226" t="s">
        <v>27</v>
      </c>
      <c r="H1226" t="s">
        <v>33</v>
      </c>
      <c r="I1226">
        <v>0.35866999999999999</v>
      </c>
      <c r="J1226">
        <v>0.27404000000000001</v>
      </c>
      <c r="K1226">
        <v>-7.9000000000000001E-4</v>
      </c>
      <c r="N1226">
        <v>0.78</v>
      </c>
      <c r="O1226">
        <v>23.7</v>
      </c>
      <c r="P1226">
        <v>0.10137</v>
      </c>
      <c r="Q1226">
        <v>65</v>
      </c>
      <c r="R1226">
        <v>0.93899999999999995</v>
      </c>
      <c r="S1226">
        <v>0.8</v>
      </c>
      <c r="T1226">
        <v>28</v>
      </c>
      <c r="U1226">
        <v>62</v>
      </c>
    </row>
    <row r="1227" spans="1:21" x14ac:dyDescent="0.25">
      <c r="A1227" t="s">
        <v>254</v>
      </c>
      <c r="B1227" t="s">
        <v>140</v>
      </c>
      <c r="C1227" t="s">
        <v>141</v>
      </c>
      <c r="D1227" t="s">
        <v>24</v>
      </c>
      <c r="E1227" t="s">
        <v>34</v>
      </c>
      <c r="F1227" t="s">
        <v>30</v>
      </c>
      <c r="G1227">
        <v>1</v>
      </c>
      <c r="H1227" t="s">
        <v>43</v>
      </c>
      <c r="I1227">
        <v>0.10736</v>
      </c>
      <c r="J1227">
        <v>0.28514</v>
      </c>
      <c r="K1227">
        <v>-3.1199999999999999E-3</v>
      </c>
      <c r="L1227">
        <v>1.0000000000000001E-5</v>
      </c>
      <c r="N1227">
        <v>0.54</v>
      </c>
      <c r="O1227">
        <v>15</v>
      </c>
      <c r="P1227">
        <v>5.2785200000000003</v>
      </c>
      <c r="Q1227">
        <v>65</v>
      </c>
      <c r="R1227">
        <v>0.55400000000000005</v>
      </c>
      <c r="S1227">
        <v>0.6</v>
      </c>
      <c r="T1227">
        <v>15.7</v>
      </c>
      <c r="U1227">
        <v>61</v>
      </c>
    </row>
    <row r="1228" spans="1:21" x14ac:dyDescent="0.25">
      <c r="A1228" t="s">
        <v>254</v>
      </c>
      <c r="B1228" t="s">
        <v>140</v>
      </c>
      <c r="C1228" t="s">
        <v>141</v>
      </c>
      <c r="D1228" t="s">
        <v>25</v>
      </c>
      <c r="E1228" t="s">
        <v>24</v>
      </c>
      <c r="F1228" t="s">
        <v>35</v>
      </c>
      <c r="G1228" t="s">
        <v>36</v>
      </c>
      <c r="H1228" t="s">
        <v>28</v>
      </c>
      <c r="I1228">
        <v>1.55732</v>
      </c>
      <c r="J1228">
        <v>1.48691</v>
      </c>
      <c r="N1228">
        <v>1.56</v>
      </c>
      <c r="O1228">
        <v>150.25</v>
      </c>
      <c r="P1228">
        <v>0.31791999999999998</v>
      </c>
      <c r="Q1228">
        <v>66</v>
      </c>
      <c r="R1228">
        <v>0.96299999999999997</v>
      </c>
      <c r="S1228">
        <v>1</v>
      </c>
      <c r="T1228">
        <v>155.19999999999999</v>
      </c>
      <c r="U1228">
        <v>64</v>
      </c>
    </row>
    <row r="1229" spans="1:21" x14ac:dyDescent="0.25">
      <c r="A1229" t="s">
        <v>254</v>
      </c>
      <c r="B1229" t="s">
        <v>140</v>
      </c>
      <c r="C1229" t="s">
        <v>141</v>
      </c>
      <c r="D1229" t="s">
        <v>24</v>
      </c>
      <c r="E1229" t="s">
        <v>37</v>
      </c>
      <c r="F1229" t="s">
        <v>38</v>
      </c>
      <c r="G1229" t="s">
        <v>52</v>
      </c>
      <c r="H1229" t="s">
        <v>33</v>
      </c>
      <c r="I1229">
        <v>-2.4439700000000002</v>
      </c>
      <c r="J1229">
        <v>2.13252</v>
      </c>
      <c r="K1229">
        <v>6.8839999999999998E-2</v>
      </c>
      <c r="N1229">
        <v>1.04</v>
      </c>
      <c r="O1229">
        <v>1871.96</v>
      </c>
      <c r="P1229">
        <v>14.898849999999999</v>
      </c>
      <c r="Q1229">
        <v>43</v>
      </c>
      <c r="R1229">
        <v>0.70299999999999996</v>
      </c>
      <c r="S1229">
        <v>0.2</v>
      </c>
      <c r="T1229">
        <v>1440.4</v>
      </c>
      <c r="U1229">
        <v>40</v>
      </c>
    </row>
    <row r="1230" spans="1:21" x14ac:dyDescent="0.25">
      <c r="A1230" t="s">
        <v>254</v>
      </c>
      <c r="B1230" t="s">
        <v>140</v>
      </c>
      <c r="C1230" t="s">
        <v>141</v>
      </c>
      <c r="D1230" t="s">
        <v>24</v>
      </c>
      <c r="E1230" t="s">
        <v>39</v>
      </c>
      <c r="F1230" t="s">
        <v>30</v>
      </c>
      <c r="G1230">
        <v>1</v>
      </c>
      <c r="H1230" t="s">
        <v>43</v>
      </c>
      <c r="I1230">
        <v>2.0017200000000002</v>
      </c>
      <c r="J1230">
        <v>0.32851000000000002</v>
      </c>
      <c r="K1230">
        <v>-3.31E-3</v>
      </c>
      <c r="L1230">
        <v>1.0000000000000001E-5</v>
      </c>
      <c r="N1230">
        <v>2.5099999999999998</v>
      </c>
      <c r="O1230">
        <v>20.46</v>
      </c>
      <c r="P1230">
        <v>5.0962199999999998</v>
      </c>
      <c r="Q1230">
        <v>65</v>
      </c>
      <c r="R1230">
        <v>0.68799999999999994</v>
      </c>
      <c r="S1230">
        <v>1.6</v>
      </c>
      <c r="T1230">
        <v>20.2</v>
      </c>
      <c r="U1230">
        <v>61</v>
      </c>
    </row>
    <row r="1231" spans="1:21" x14ac:dyDescent="0.25">
      <c r="A1231" t="s">
        <v>254</v>
      </c>
      <c r="B1231" t="s">
        <v>267</v>
      </c>
      <c r="C1231" t="s">
        <v>268</v>
      </c>
      <c r="D1231" t="s">
        <v>24</v>
      </c>
      <c r="E1231" t="s">
        <v>25</v>
      </c>
      <c r="F1231" t="s">
        <v>26</v>
      </c>
      <c r="G1231" t="s">
        <v>27</v>
      </c>
      <c r="H1231" t="s">
        <v>43</v>
      </c>
      <c r="I1231">
        <v>-1.94296</v>
      </c>
      <c r="J1231">
        <v>1.18079</v>
      </c>
      <c r="K1231">
        <v>-1.3610000000000001E-2</v>
      </c>
      <c r="L1231">
        <v>9.0000000000000006E-5</v>
      </c>
      <c r="N1231">
        <v>0</v>
      </c>
      <c r="O1231">
        <v>50</v>
      </c>
      <c r="P1231">
        <v>0.35433999999999999</v>
      </c>
      <c r="Q1231">
        <v>34</v>
      </c>
      <c r="R1231">
        <v>0.96399999999999997</v>
      </c>
      <c r="S1231">
        <v>0</v>
      </c>
      <c r="T1231">
        <v>53</v>
      </c>
      <c r="U1231">
        <v>30</v>
      </c>
    </row>
    <row r="1232" spans="1:21" x14ac:dyDescent="0.25">
      <c r="A1232" t="s">
        <v>254</v>
      </c>
      <c r="B1232" t="s">
        <v>267</v>
      </c>
      <c r="C1232" t="s">
        <v>268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0.19644</v>
      </c>
      <c r="J1232">
        <v>3.97132</v>
      </c>
      <c r="K1232">
        <v>0.1163</v>
      </c>
      <c r="N1232">
        <v>2.85</v>
      </c>
      <c r="O1232">
        <v>69.5</v>
      </c>
      <c r="P1232">
        <v>0.34101999999999999</v>
      </c>
      <c r="Q1232">
        <v>33</v>
      </c>
      <c r="R1232">
        <v>0.82699999999999996</v>
      </c>
      <c r="S1232">
        <v>2.5</v>
      </c>
      <c r="T1232">
        <v>87.9</v>
      </c>
      <c r="U1232">
        <v>31</v>
      </c>
    </row>
    <row r="1233" spans="1:21" x14ac:dyDescent="0.25">
      <c r="A1233" t="s">
        <v>254</v>
      </c>
      <c r="B1233" t="s">
        <v>267</v>
      </c>
      <c r="C1233" t="s">
        <v>268</v>
      </c>
      <c r="D1233" t="s">
        <v>24</v>
      </c>
      <c r="E1233" t="s">
        <v>32</v>
      </c>
      <c r="F1233" t="s">
        <v>30</v>
      </c>
      <c r="G1233">
        <v>1</v>
      </c>
      <c r="H1233" t="s">
        <v>31</v>
      </c>
      <c r="I1233">
        <v>0.43058000000000002</v>
      </c>
      <c r="J1233">
        <v>1.44875</v>
      </c>
      <c r="K1233">
        <v>2.3369999999999998E-2</v>
      </c>
      <c r="N1233">
        <v>2.4</v>
      </c>
      <c r="O1233">
        <v>12.59</v>
      </c>
      <c r="P1233">
        <v>0.15287999999999999</v>
      </c>
      <c r="Q1233">
        <v>33</v>
      </c>
      <c r="R1233">
        <v>0.871</v>
      </c>
      <c r="S1233">
        <v>1.9</v>
      </c>
      <c r="T1233">
        <v>15.2</v>
      </c>
      <c r="U1233">
        <v>31</v>
      </c>
    </row>
    <row r="1234" spans="1:21" x14ac:dyDescent="0.25">
      <c r="A1234" t="s">
        <v>254</v>
      </c>
      <c r="B1234" t="s">
        <v>267</v>
      </c>
      <c r="C1234" t="s">
        <v>268</v>
      </c>
      <c r="D1234" t="s">
        <v>24</v>
      </c>
      <c r="E1234" t="s">
        <v>34</v>
      </c>
      <c r="F1234" t="s">
        <v>30</v>
      </c>
      <c r="G1234" t="s">
        <v>40</v>
      </c>
      <c r="H1234" t="s">
        <v>60</v>
      </c>
      <c r="I1234">
        <v>0.15210000000000001</v>
      </c>
      <c r="J1234">
        <v>1.5042899999999999</v>
      </c>
      <c r="K1234">
        <v>1.4330000000000001E-2</v>
      </c>
      <c r="N1234">
        <v>1.85</v>
      </c>
      <c r="O1234">
        <v>10.92</v>
      </c>
      <c r="P1234">
        <v>0.1197</v>
      </c>
      <c r="Q1234">
        <v>33</v>
      </c>
      <c r="R1234">
        <v>0.81</v>
      </c>
      <c r="S1234">
        <v>1.7</v>
      </c>
      <c r="T1234">
        <v>18.8</v>
      </c>
      <c r="U1234">
        <v>31</v>
      </c>
    </row>
    <row r="1235" spans="1:21" x14ac:dyDescent="0.25">
      <c r="A1235" t="s">
        <v>254</v>
      </c>
      <c r="B1235" t="s">
        <v>267</v>
      </c>
      <c r="C1235" t="s">
        <v>268</v>
      </c>
      <c r="D1235" t="s">
        <v>25</v>
      </c>
      <c r="E1235" t="s">
        <v>24</v>
      </c>
      <c r="F1235" t="s">
        <v>35</v>
      </c>
      <c r="G1235" t="s">
        <v>71</v>
      </c>
      <c r="H1235" t="s">
        <v>43</v>
      </c>
      <c r="I1235">
        <v>2.8481299999999998</v>
      </c>
      <c r="J1235">
        <v>0.18509</v>
      </c>
      <c r="K1235">
        <v>7.077E-2</v>
      </c>
      <c r="L1235">
        <v>-9.6000000000000002E-4</v>
      </c>
      <c r="N1235">
        <v>2.85</v>
      </c>
      <c r="O1235">
        <v>69.5</v>
      </c>
      <c r="P1235">
        <v>6.5689999999999998E-2</v>
      </c>
      <c r="Q1235">
        <v>34</v>
      </c>
      <c r="R1235">
        <v>0.95699999999999996</v>
      </c>
      <c r="S1235">
        <v>2.5</v>
      </c>
      <c r="T1235">
        <v>87.9</v>
      </c>
      <c r="U1235">
        <v>30</v>
      </c>
    </row>
    <row r="1236" spans="1:21" x14ac:dyDescent="0.25">
      <c r="A1236" t="s">
        <v>254</v>
      </c>
      <c r="B1236" t="s">
        <v>267</v>
      </c>
      <c r="C1236" t="s">
        <v>268</v>
      </c>
      <c r="D1236" t="s">
        <v>24</v>
      </c>
      <c r="E1236" t="s">
        <v>37</v>
      </c>
      <c r="F1236" t="s">
        <v>38</v>
      </c>
      <c r="G1236">
        <v>1</v>
      </c>
      <c r="H1236" t="s">
        <v>31</v>
      </c>
      <c r="I1236">
        <v>1.59076</v>
      </c>
      <c r="J1236">
        <v>3.0200499999999999</v>
      </c>
      <c r="K1236">
        <v>0.61611000000000005</v>
      </c>
      <c r="N1236">
        <v>22.5</v>
      </c>
      <c r="O1236">
        <v>480.88</v>
      </c>
      <c r="P1236">
        <v>0.78491999999999995</v>
      </c>
      <c r="Q1236">
        <v>28</v>
      </c>
      <c r="R1236">
        <v>0.54200000000000004</v>
      </c>
      <c r="S1236">
        <v>3.8</v>
      </c>
      <c r="T1236">
        <v>949.6</v>
      </c>
      <c r="U1236">
        <v>26</v>
      </c>
    </row>
    <row r="1237" spans="1:21" x14ac:dyDescent="0.25">
      <c r="A1237" t="s">
        <v>254</v>
      </c>
      <c r="B1237" t="s">
        <v>267</v>
      </c>
      <c r="C1237" t="s">
        <v>268</v>
      </c>
      <c r="D1237" t="s">
        <v>24</v>
      </c>
      <c r="E1237" t="s">
        <v>39</v>
      </c>
      <c r="F1237" t="s">
        <v>30</v>
      </c>
      <c r="G1237" t="s">
        <v>52</v>
      </c>
      <c r="H1237" t="s">
        <v>33</v>
      </c>
      <c r="I1237">
        <v>2.9467400000000001</v>
      </c>
      <c r="J1237">
        <v>0.36612</v>
      </c>
      <c r="K1237">
        <v>-2.5699999999999998E-3</v>
      </c>
      <c r="N1237">
        <v>3.97</v>
      </c>
      <c r="O1237">
        <v>15.98</v>
      </c>
      <c r="P1237">
        <v>3.9199999999999999E-3</v>
      </c>
      <c r="Q1237">
        <v>33</v>
      </c>
      <c r="R1237">
        <v>0.90400000000000003</v>
      </c>
      <c r="S1237">
        <v>3.7</v>
      </c>
      <c r="T1237">
        <v>24</v>
      </c>
      <c r="U1237">
        <v>30</v>
      </c>
    </row>
    <row r="1238" spans="1:21" x14ac:dyDescent="0.25">
      <c r="A1238" t="s">
        <v>254</v>
      </c>
      <c r="B1238" t="s">
        <v>269</v>
      </c>
      <c r="C1238" t="s">
        <v>270</v>
      </c>
      <c r="D1238" t="s">
        <v>24</v>
      </c>
      <c r="E1238" t="s">
        <v>25</v>
      </c>
      <c r="F1238" t="s">
        <v>26</v>
      </c>
      <c r="G1238" t="s">
        <v>27</v>
      </c>
      <c r="H1238" t="s">
        <v>43</v>
      </c>
      <c r="I1238">
        <v>-0.79720999999999997</v>
      </c>
      <c r="J1238">
        <v>0.64649000000000001</v>
      </c>
      <c r="K1238">
        <v>-3.31E-3</v>
      </c>
      <c r="L1238">
        <v>2.0000000000000002E-5</v>
      </c>
      <c r="N1238">
        <v>0</v>
      </c>
      <c r="O1238">
        <v>76</v>
      </c>
      <c r="P1238">
        <v>0.37457000000000001</v>
      </c>
      <c r="Q1238">
        <v>62</v>
      </c>
      <c r="R1238">
        <v>0.95899999999999996</v>
      </c>
      <c r="S1238">
        <v>0</v>
      </c>
      <c r="T1238">
        <v>103</v>
      </c>
      <c r="U1238">
        <v>58</v>
      </c>
    </row>
    <row r="1239" spans="1:21" x14ac:dyDescent="0.25">
      <c r="A1239" t="s">
        <v>254</v>
      </c>
      <c r="B1239" t="s">
        <v>269</v>
      </c>
      <c r="C1239" t="s">
        <v>270</v>
      </c>
      <c r="D1239" t="s">
        <v>29</v>
      </c>
      <c r="E1239" t="s">
        <v>24</v>
      </c>
      <c r="F1239" t="s">
        <v>30</v>
      </c>
      <c r="G1239" t="s">
        <v>49</v>
      </c>
      <c r="H1239" t="s">
        <v>28</v>
      </c>
      <c r="I1239">
        <v>-17.414090000000002</v>
      </c>
      <c r="J1239">
        <v>9.7840900000000008</v>
      </c>
      <c r="N1239">
        <v>2.8</v>
      </c>
      <c r="O1239">
        <v>130</v>
      </c>
      <c r="P1239">
        <v>4.8316499999999998</v>
      </c>
      <c r="Q1239">
        <v>61</v>
      </c>
      <c r="R1239">
        <v>0.82199999999999995</v>
      </c>
      <c r="S1239">
        <v>2.5</v>
      </c>
      <c r="T1239">
        <v>190.9</v>
      </c>
      <c r="U1239">
        <v>59</v>
      </c>
    </row>
    <row r="1240" spans="1:21" x14ac:dyDescent="0.25">
      <c r="A1240" t="s">
        <v>254</v>
      </c>
      <c r="B1240" t="s">
        <v>269</v>
      </c>
      <c r="C1240" t="s">
        <v>270</v>
      </c>
      <c r="D1240" t="s">
        <v>24</v>
      </c>
      <c r="E1240" t="s">
        <v>32</v>
      </c>
      <c r="F1240" t="s">
        <v>30</v>
      </c>
      <c r="G1240" t="s">
        <v>40</v>
      </c>
      <c r="H1240" t="s">
        <v>33</v>
      </c>
      <c r="I1240">
        <v>2.26065</v>
      </c>
      <c r="J1240">
        <v>0.12545000000000001</v>
      </c>
      <c r="K1240">
        <v>-3.3E-4</v>
      </c>
      <c r="N1240">
        <v>2.61</v>
      </c>
      <c r="O1240">
        <v>13.77</v>
      </c>
      <c r="P1240">
        <v>0.28400999999999998</v>
      </c>
      <c r="Q1240">
        <v>61</v>
      </c>
      <c r="R1240">
        <v>0.82799999999999996</v>
      </c>
      <c r="S1240">
        <v>2</v>
      </c>
      <c r="T1240">
        <v>16</v>
      </c>
      <c r="U1240">
        <v>58</v>
      </c>
    </row>
    <row r="1241" spans="1:21" x14ac:dyDescent="0.25">
      <c r="A1241" t="s">
        <v>254</v>
      </c>
      <c r="B1241" t="s">
        <v>269</v>
      </c>
      <c r="C1241" t="s">
        <v>270</v>
      </c>
      <c r="D1241" t="s">
        <v>24</v>
      </c>
      <c r="E1241" t="s">
        <v>34</v>
      </c>
      <c r="F1241" t="s">
        <v>30</v>
      </c>
      <c r="G1241" t="s">
        <v>27</v>
      </c>
      <c r="H1241" t="s">
        <v>33</v>
      </c>
      <c r="I1241">
        <v>0.86414000000000002</v>
      </c>
      <c r="J1241">
        <v>0.36728</v>
      </c>
      <c r="K1241">
        <v>-1.06E-3</v>
      </c>
      <c r="N1241">
        <v>1.88</v>
      </c>
      <c r="O1241">
        <v>32.229999999999997</v>
      </c>
      <c r="P1241">
        <v>0.25530999999999998</v>
      </c>
      <c r="Q1241">
        <v>61</v>
      </c>
      <c r="R1241">
        <v>0.89200000000000002</v>
      </c>
      <c r="S1241">
        <v>2</v>
      </c>
      <c r="T1241">
        <v>38.5</v>
      </c>
      <c r="U1241">
        <v>58</v>
      </c>
    </row>
    <row r="1242" spans="1:21" x14ac:dyDescent="0.25">
      <c r="A1242" t="s">
        <v>254</v>
      </c>
      <c r="B1242" t="s">
        <v>269</v>
      </c>
      <c r="C1242" t="s">
        <v>270</v>
      </c>
      <c r="D1242" t="s">
        <v>25</v>
      </c>
      <c r="E1242" t="s">
        <v>24</v>
      </c>
      <c r="F1242" t="s">
        <v>35</v>
      </c>
      <c r="G1242" t="s">
        <v>44</v>
      </c>
      <c r="H1242" t="s">
        <v>28</v>
      </c>
      <c r="I1242">
        <v>2.7978499999999999</v>
      </c>
      <c r="J1242">
        <v>1.99742</v>
      </c>
      <c r="N1242">
        <v>2.8</v>
      </c>
      <c r="O1242">
        <v>154.6</v>
      </c>
      <c r="P1242">
        <v>3.3736199999999998</v>
      </c>
      <c r="Q1242">
        <v>62</v>
      </c>
      <c r="R1242">
        <v>0.97499999999999998</v>
      </c>
      <c r="S1242">
        <v>2.5</v>
      </c>
      <c r="T1242">
        <v>190.9</v>
      </c>
      <c r="U1242">
        <v>60</v>
      </c>
    </row>
    <row r="1243" spans="1:21" x14ac:dyDescent="0.25">
      <c r="A1243" t="s">
        <v>254</v>
      </c>
      <c r="B1243" t="s">
        <v>269</v>
      </c>
      <c r="C1243" t="s">
        <v>270</v>
      </c>
      <c r="D1243" t="s">
        <v>24</v>
      </c>
      <c r="E1243" t="s">
        <v>37</v>
      </c>
      <c r="F1243" t="s">
        <v>38</v>
      </c>
      <c r="G1243" t="s">
        <v>40</v>
      </c>
      <c r="H1243" t="s">
        <v>60</v>
      </c>
      <c r="I1243">
        <v>9.9919999999999995E-2</v>
      </c>
      <c r="J1243">
        <v>4.2380399999999998</v>
      </c>
      <c r="K1243">
        <v>2.8199999999999999E-2</v>
      </c>
      <c r="N1243">
        <v>3.84</v>
      </c>
      <c r="O1243">
        <v>1256.3800000000001</v>
      </c>
      <c r="P1243">
        <v>0.16792000000000001</v>
      </c>
      <c r="Q1243">
        <v>28</v>
      </c>
      <c r="R1243">
        <v>0.95099999999999996</v>
      </c>
      <c r="S1243">
        <v>3.3</v>
      </c>
      <c r="T1243">
        <v>3582.3</v>
      </c>
      <c r="U1243">
        <v>26</v>
      </c>
    </row>
    <row r="1244" spans="1:21" x14ac:dyDescent="0.25">
      <c r="A1244" t="s">
        <v>254</v>
      </c>
      <c r="B1244" t="s">
        <v>269</v>
      </c>
      <c r="C1244" t="s">
        <v>270</v>
      </c>
      <c r="D1244" t="s">
        <v>24</v>
      </c>
      <c r="E1244" t="s">
        <v>39</v>
      </c>
      <c r="F1244" t="s">
        <v>30</v>
      </c>
      <c r="G1244" t="s">
        <v>27</v>
      </c>
      <c r="H1244" t="s">
        <v>33</v>
      </c>
      <c r="I1244">
        <v>1.8396999999999999</v>
      </c>
      <c r="J1244">
        <v>0.44555</v>
      </c>
      <c r="K1244">
        <v>-1.4400000000000001E-3</v>
      </c>
      <c r="N1244">
        <v>3.07</v>
      </c>
      <c r="O1244">
        <v>36.19</v>
      </c>
      <c r="P1244">
        <v>0.40839999999999999</v>
      </c>
      <c r="Q1244">
        <v>61</v>
      </c>
      <c r="R1244">
        <v>0.871</v>
      </c>
      <c r="S1244">
        <v>2.5</v>
      </c>
      <c r="T1244">
        <v>51</v>
      </c>
      <c r="U1244">
        <v>58</v>
      </c>
    </row>
    <row r="1245" spans="1:21" x14ac:dyDescent="0.25">
      <c r="A1245" t="s">
        <v>254</v>
      </c>
      <c r="B1245" t="s">
        <v>241</v>
      </c>
      <c r="C1245" t="s">
        <v>242</v>
      </c>
      <c r="D1245" t="s">
        <v>24</v>
      </c>
      <c r="E1245" t="s">
        <v>25</v>
      </c>
      <c r="F1245" t="s">
        <v>26</v>
      </c>
      <c r="G1245" t="s">
        <v>27</v>
      </c>
      <c r="H1245" t="s">
        <v>33</v>
      </c>
      <c r="I1245">
        <v>-0.87407000000000001</v>
      </c>
      <c r="J1245">
        <v>0.96487000000000001</v>
      </c>
      <c r="K1245">
        <v>-3.5400000000000002E-3</v>
      </c>
      <c r="N1245">
        <v>0</v>
      </c>
      <c r="O1245">
        <v>85</v>
      </c>
      <c r="P1245">
        <v>0.70391999999999999</v>
      </c>
      <c r="Q1245">
        <v>60</v>
      </c>
      <c r="R1245">
        <v>0.96499999999999997</v>
      </c>
      <c r="S1245">
        <v>0</v>
      </c>
      <c r="T1245">
        <v>68</v>
      </c>
      <c r="U1245">
        <v>57</v>
      </c>
    </row>
    <row r="1246" spans="1:21" x14ac:dyDescent="0.25">
      <c r="A1246" t="s">
        <v>254</v>
      </c>
      <c r="B1246" t="s">
        <v>241</v>
      </c>
      <c r="C1246" t="s">
        <v>242</v>
      </c>
      <c r="D1246" t="s">
        <v>29</v>
      </c>
      <c r="E1246" t="s">
        <v>24</v>
      </c>
      <c r="F1246" t="s">
        <v>30</v>
      </c>
      <c r="G1246" t="s">
        <v>49</v>
      </c>
      <c r="H1246" t="s">
        <v>43</v>
      </c>
      <c r="I1246">
        <v>1.0192300000000001</v>
      </c>
      <c r="J1246">
        <v>0.19042000000000001</v>
      </c>
      <c r="K1246">
        <v>0.58484999999999998</v>
      </c>
      <c r="L1246">
        <v>-1.9120000000000002E-2</v>
      </c>
      <c r="N1246">
        <v>2.35</v>
      </c>
      <c r="O1246">
        <v>82</v>
      </c>
      <c r="P1246">
        <v>1.14985</v>
      </c>
      <c r="Q1246">
        <v>59</v>
      </c>
      <c r="R1246">
        <v>0.92500000000000004</v>
      </c>
      <c r="S1246">
        <v>2</v>
      </c>
      <c r="T1246">
        <v>120.1</v>
      </c>
      <c r="U1246">
        <v>55</v>
      </c>
    </row>
    <row r="1247" spans="1:21" x14ac:dyDescent="0.25">
      <c r="A1247" t="s">
        <v>254</v>
      </c>
      <c r="B1247" t="s">
        <v>241</v>
      </c>
      <c r="C1247" t="s">
        <v>242</v>
      </c>
      <c r="D1247" t="s">
        <v>24</v>
      </c>
      <c r="E1247" t="s">
        <v>32</v>
      </c>
      <c r="F1247" t="s">
        <v>30</v>
      </c>
      <c r="G1247">
        <v>1</v>
      </c>
      <c r="H1247" t="s">
        <v>31</v>
      </c>
      <c r="I1247">
        <v>-2.1260000000000001E-2</v>
      </c>
      <c r="J1247">
        <v>1.91598</v>
      </c>
      <c r="K1247">
        <v>3.7130000000000003E-2</v>
      </c>
      <c r="N1247">
        <v>1.45</v>
      </c>
      <c r="O1247">
        <v>20.010000000000002</v>
      </c>
      <c r="P1247">
        <v>0.19269</v>
      </c>
      <c r="Q1247">
        <v>59</v>
      </c>
      <c r="R1247">
        <v>0.92300000000000004</v>
      </c>
      <c r="S1247">
        <v>1.1000000000000001</v>
      </c>
      <c r="T1247">
        <v>23.2</v>
      </c>
      <c r="U1247">
        <v>57</v>
      </c>
    </row>
    <row r="1248" spans="1:21" x14ac:dyDescent="0.25">
      <c r="A1248" t="s">
        <v>254</v>
      </c>
      <c r="B1248" t="s">
        <v>241</v>
      </c>
      <c r="C1248" t="s">
        <v>242</v>
      </c>
      <c r="D1248" t="s">
        <v>24</v>
      </c>
      <c r="E1248" t="s">
        <v>34</v>
      </c>
      <c r="F1248" t="s">
        <v>30</v>
      </c>
      <c r="G1248" t="s">
        <v>40</v>
      </c>
      <c r="H1248" t="s">
        <v>28</v>
      </c>
      <c r="I1248">
        <v>2.01295</v>
      </c>
      <c r="J1248">
        <v>0.14025000000000001</v>
      </c>
      <c r="N1248">
        <v>2.34</v>
      </c>
      <c r="O1248">
        <v>19.11</v>
      </c>
      <c r="P1248">
        <v>1.3239000000000001</v>
      </c>
      <c r="Q1248">
        <v>59</v>
      </c>
      <c r="R1248">
        <v>0.749</v>
      </c>
      <c r="S1248">
        <v>1.4</v>
      </c>
      <c r="T1248">
        <v>21.2</v>
      </c>
      <c r="U1248">
        <v>57</v>
      </c>
    </row>
    <row r="1249" spans="1:21" x14ac:dyDescent="0.25">
      <c r="A1249" t="s">
        <v>254</v>
      </c>
      <c r="B1249" t="s">
        <v>241</v>
      </c>
      <c r="C1249" t="s">
        <v>242</v>
      </c>
      <c r="D1249" t="s">
        <v>25</v>
      </c>
      <c r="E1249" t="s">
        <v>24</v>
      </c>
      <c r="F1249" t="s">
        <v>35</v>
      </c>
      <c r="G1249" t="s">
        <v>44</v>
      </c>
      <c r="H1249" t="s">
        <v>28</v>
      </c>
      <c r="I1249">
        <v>2.3540999999999999</v>
      </c>
      <c r="J1249">
        <v>1.4064099999999999</v>
      </c>
      <c r="N1249">
        <v>2.35</v>
      </c>
      <c r="O1249">
        <v>121.9</v>
      </c>
      <c r="P1249">
        <v>3.31433</v>
      </c>
      <c r="Q1249">
        <v>60</v>
      </c>
      <c r="R1249">
        <v>0.96099999999999997</v>
      </c>
      <c r="S1249">
        <v>2</v>
      </c>
      <c r="T1249">
        <v>120.1</v>
      </c>
      <c r="U1249">
        <v>58</v>
      </c>
    </row>
    <row r="1250" spans="1:21" x14ac:dyDescent="0.25">
      <c r="A1250" t="s">
        <v>254</v>
      </c>
      <c r="B1250" t="s">
        <v>241</v>
      </c>
      <c r="C1250" t="s">
        <v>242</v>
      </c>
      <c r="D1250" t="s">
        <v>24</v>
      </c>
      <c r="E1250" t="s">
        <v>37</v>
      </c>
      <c r="F1250" t="s">
        <v>38</v>
      </c>
      <c r="G1250">
        <v>1</v>
      </c>
      <c r="H1250" t="s">
        <v>31</v>
      </c>
      <c r="I1250">
        <v>-0.41543999999999998</v>
      </c>
      <c r="J1250">
        <v>4.5762999999999998</v>
      </c>
      <c r="K1250">
        <v>0.41123999999999999</v>
      </c>
      <c r="N1250">
        <v>3.24</v>
      </c>
      <c r="O1250">
        <v>1059.27</v>
      </c>
      <c r="P1250">
        <v>0.64127999999999996</v>
      </c>
      <c r="Q1250">
        <v>41</v>
      </c>
      <c r="R1250">
        <v>0.89100000000000001</v>
      </c>
      <c r="S1250">
        <v>0.4</v>
      </c>
      <c r="T1250">
        <v>1790.3</v>
      </c>
      <c r="U1250">
        <v>39</v>
      </c>
    </row>
    <row r="1251" spans="1:21" x14ac:dyDescent="0.25">
      <c r="A1251" t="s">
        <v>254</v>
      </c>
      <c r="B1251" t="s">
        <v>241</v>
      </c>
      <c r="C1251" t="s">
        <v>242</v>
      </c>
      <c r="D1251" t="s">
        <v>24</v>
      </c>
      <c r="E1251" t="s">
        <v>39</v>
      </c>
      <c r="F1251" t="s">
        <v>30</v>
      </c>
      <c r="G1251" t="s">
        <v>40</v>
      </c>
      <c r="H1251" t="s">
        <v>28</v>
      </c>
      <c r="I1251">
        <v>3.3130099999999998</v>
      </c>
      <c r="J1251">
        <v>0.21582999999999999</v>
      </c>
      <c r="N1251">
        <v>3.82</v>
      </c>
      <c r="O1251">
        <v>29.62</v>
      </c>
      <c r="P1251">
        <v>1.8939299999999999</v>
      </c>
      <c r="Q1251">
        <v>59</v>
      </c>
      <c r="R1251">
        <v>0.83199999999999996</v>
      </c>
      <c r="S1251">
        <v>2.2000000000000002</v>
      </c>
      <c r="T1251">
        <v>29.9</v>
      </c>
      <c r="U1251">
        <v>57</v>
      </c>
    </row>
    <row r="1252" spans="1:21" x14ac:dyDescent="0.25">
      <c r="A1252" t="s">
        <v>254</v>
      </c>
      <c r="B1252" t="s">
        <v>88</v>
      </c>
      <c r="C1252" t="s">
        <v>89</v>
      </c>
      <c r="D1252" t="s">
        <v>24</v>
      </c>
      <c r="E1252" t="s">
        <v>25</v>
      </c>
      <c r="F1252" t="s">
        <v>26</v>
      </c>
      <c r="G1252" t="s">
        <v>40</v>
      </c>
      <c r="H1252" t="s">
        <v>28</v>
      </c>
      <c r="I1252">
        <v>0.39972999999999997</v>
      </c>
      <c r="J1252">
        <v>0.96104999999999996</v>
      </c>
      <c r="N1252">
        <v>2</v>
      </c>
      <c r="O1252">
        <v>44</v>
      </c>
      <c r="P1252">
        <v>5.5441599999999998</v>
      </c>
      <c r="Q1252">
        <v>33</v>
      </c>
      <c r="R1252">
        <v>0.92500000000000004</v>
      </c>
      <c r="S1252">
        <v>0</v>
      </c>
      <c r="T1252">
        <v>55</v>
      </c>
      <c r="U1252">
        <v>31</v>
      </c>
    </row>
    <row r="1253" spans="1:21" x14ac:dyDescent="0.25">
      <c r="A1253" t="s">
        <v>254</v>
      </c>
      <c r="B1253" t="s">
        <v>88</v>
      </c>
      <c r="C1253" t="s">
        <v>89</v>
      </c>
      <c r="D1253" t="s">
        <v>29</v>
      </c>
      <c r="E1253" t="s">
        <v>24</v>
      </c>
      <c r="F1253" t="s">
        <v>30</v>
      </c>
      <c r="G1253" t="s">
        <v>49</v>
      </c>
      <c r="H1253" t="s">
        <v>43</v>
      </c>
      <c r="I1253">
        <v>3.13212</v>
      </c>
      <c r="J1253">
        <v>-1.0989599999999999</v>
      </c>
      <c r="K1253">
        <v>0.58740000000000003</v>
      </c>
      <c r="L1253">
        <v>-2.1899999999999999E-2</v>
      </c>
      <c r="N1253">
        <v>2.85</v>
      </c>
      <c r="O1253">
        <v>48.79</v>
      </c>
      <c r="P1253">
        <v>0.26906000000000002</v>
      </c>
      <c r="Q1253">
        <v>32</v>
      </c>
      <c r="R1253">
        <v>0.95</v>
      </c>
      <c r="S1253">
        <v>2.5</v>
      </c>
      <c r="T1253">
        <v>62</v>
      </c>
      <c r="U1253">
        <v>28</v>
      </c>
    </row>
    <row r="1254" spans="1:21" x14ac:dyDescent="0.25">
      <c r="A1254" t="s">
        <v>254</v>
      </c>
      <c r="B1254" t="s">
        <v>88</v>
      </c>
      <c r="C1254" t="s">
        <v>89</v>
      </c>
      <c r="D1254" t="s">
        <v>24</v>
      </c>
      <c r="E1254" t="s">
        <v>32</v>
      </c>
      <c r="F1254" t="s">
        <v>30</v>
      </c>
      <c r="G1254">
        <v>1</v>
      </c>
      <c r="H1254" t="s">
        <v>31</v>
      </c>
      <c r="I1254">
        <v>-0.37252000000000002</v>
      </c>
      <c r="J1254">
        <v>2.2684199999999999</v>
      </c>
      <c r="K1254">
        <v>2.963E-2</v>
      </c>
      <c r="N1254">
        <v>1.38</v>
      </c>
      <c r="O1254">
        <v>15.3</v>
      </c>
      <c r="P1254">
        <v>0.17215</v>
      </c>
      <c r="Q1254">
        <v>32</v>
      </c>
      <c r="R1254">
        <v>0.95099999999999996</v>
      </c>
      <c r="S1254">
        <v>0.9</v>
      </c>
      <c r="T1254">
        <v>17.600000000000001</v>
      </c>
      <c r="U1254">
        <v>30</v>
      </c>
    </row>
    <row r="1255" spans="1:21" x14ac:dyDescent="0.25">
      <c r="A1255" t="s">
        <v>254</v>
      </c>
      <c r="B1255" t="s">
        <v>88</v>
      </c>
      <c r="C1255" t="s">
        <v>89</v>
      </c>
      <c r="D1255" t="s">
        <v>24</v>
      </c>
      <c r="E1255" t="s">
        <v>34</v>
      </c>
      <c r="F1255" t="s">
        <v>30</v>
      </c>
      <c r="G1255" t="s">
        <v>52</v>
      </c>
      <c r="H1255" t="s">
        <v>33</v>
      </c>
      <c r="I1255">
        <v>1.0625100000000001</v>
      </c>
      <c r="J1255">
        <v>0.36614999999999998</v>
      </c>
      <c r="K1255">
        <v>-5.28E-3</v>
      </c>
      <c r="N1255">
        <v>2.06</v>
      </c>
      <c r="O1255">
        <v>7.4</v>
      </c>
      <c r="P1255">
        <v>3.2799999999999999E-3</v>
      </c>
      <c r="Q1255">
        <v>32</v>
      </c>
      <c r="R1255">
        <v>0.83699999999999997</v>
      </c>
      <c r="S1255">
        <v>1.9</v>
      </c>
      <c r="T1255">
        <v>13</v>
      </c>
      <c r="U1255">
        <v>29</v>
      </c>
    </row>
    <row r="1256" spans="1:21" x14ac:dyDescent="0.25">
      <c r="A1256" t="s">
        <v>254</v>
      </c>
      <c r="B1256" t="s">
        <v>88</v>
      </c>
      <c r="C1256" t="s">
        <v>89</v>
      </c>
      <c r="D1256" t="s">
        <v>25</v>
      </c>
      <c r="E1256" t="s">
        <v>24</v>
      </c>
      <c r="F1256" t="s">
        <v>35</v>
      </c>
      <c r="G1256" t="s">
        <v>71</v>
      </c>
      <c r="H1256" t="s">
        <v>43</v>
      </c>
      <c r="I1256">
        <v>2.85154</v>
      </c>
      <c r="J1256">
        <v>-0.15554000000000001</v>
      </c>
      <c r="K1256">
        <v>7.6719999999999997E-2</v>
      </c>
      <c r="L1256">
        <v>-1.1199999999999999E-3</v>
      </c>
      <c r="N1256">
        <v>2.84</v>
      </c>
      <c r="O1256">
        <v>48.79</v>
      </c>
      <c r="P1256">
        <v>4.8149999999999998E-2</v>
      </c>
      <c r="Q1256">
        <v>33</v>
      </c>
      <c r="R1256">
        <v>0.93600000000000005</v>
      </c>
      <c r="S1256">
        <v>2.5</v>
      </c>
      <c r="T1256">
        <v>62</v>
      </c>
      <c r="U1256">
        <v>29</v>
      </c>
    </row>
    <row r="1257" spans="1:21" x14ac:dyDescent="0.25">
      <c r="A1257" t="s">
        <v>254</v>
      </c>
      <c r="B1257" t="s">
        <v>88</v>
      </c>
      <c r="C1257" t="s">
        <v>89</v>
      </c>
      <c r="D1257" t="s">
        <v>24</v>
      </c>
      <c r="E1257" t="s">
        <v>37</v>
      </c>
      <c r="F1257" t="s">
        <v>38</v>
      </c>
      <c r="G1257">
        <v>1</v>
      </c>
      <c r="H1257" t="s">
        <v>31</v>
      </c>
      <c r="I1257">
        <v>-0.56366000000000005</v>
      </c>
      <c r="J1257">
        <v>4.70824</v>
      </c>
      <c r="K1257">
        <v>0.63258000000000003</v>
      </c>
      <c r="N1257">
        <v>6.21</v>
      </c>
      <c r="O1257">
        <v>502.73</v>
      </c>
      <c r="P1257">
        <v>0.79535</v>
      </c>
      <c r="Q1257">
        <v>28</v>
      </c>
      <c r="R1257">
        <v>0.80800000000000005</v>
      </c>
      <c r="S1257">
        <v>0.3</v>
      </c>
      <c r="T1257">
        <v>751.6</v>
      </c>
      <c r="U1257">
        <v>26</v>
      </c>
    </row>
    <row r="1258" spans="1:21" x14ac:dyDescent="0.25">
      <c r="A1258" t="s">
        <v>254</v>
      </c>
      <c r="B1258" t="s">
        <v>88</v>
      </c>
      <c r="C1258" t="s">
        <v>89</v>
      </c>
      <c r="D1258" t="s">
        <v>24</v>
      </c>
      <c r="E1258" t="s">
        <v>39</v>
      </c>
      <c r="F1258" t="s">
        <v>30</v>
      </c>
      <c r="G1258" t="s">
        <v>52</v>
      </c>
      <c r="H1258" t="s">
        <v>33</v>
      </c>
      <c r="I1258">
        <v>2.5163799999999998</v>
      </c>
      <c r="J1258">
        <v>0.40448000000000001</v>
      </c>
      <c r="K1258">
        <v>-3.5999999999999999E-3</v>
      </c>
      <c r="N1258">
        <v>3.64</v>
      </c>
      <c r="O1258">
        <v>13.69</v>
      </c>
      <c r="P1258">
        <v>5.6100000000000004E-3</v>
      </c>
      <c r="Q1258">
        <v>32</v>
      </c>
      <c r="R1258">
        <v>0.88400000000000001</v>
      </c>
      <c r="S1258">
        <v>3.2</v>
      </c>
      <c r="T1258">
        <v>19.600000000000001</v>
      </c>
      <c r="U1258">
        <v>29</v>
      </c>
    </row>
    <row r="1259" spans="1:21" x14ac:dyDescent="0.25">
      <c r="A1259" t="s">
        <v>271</v>
      </c>
      <c r="B1259" t="s">
        <v>210</v>
      </c>
      <c r="C1259" t="s">
        <v>211</v>
      </c>
      <c r="D1259" t="s">
        <v>24</v>
      </c>
      <c r="E1259" t="s">
        <v>25</v>
      </c>
      <c r="F1259" t="s">
        <v>26</v>
      </c>
      <c r="G1259" t="s">
        <v>40</v>
      </c>
      <c r="H1259" t="s">
        <v>43</v>
      </c>
      <c r="I1259">
        <v>2.7544300000000002</v>
      </c>
      <c r="J1259">
        <v>0.28615000000000002</v>
      </c>
      <c r="K1259">
        <v>1.8749999999999999E-2</v>
      </c>
      <c r="L1259">
        <v>-1.2999999999999999E-4</v>
      </c>
      <c r="N1259">
        <v>0</v>
      </c>
      <c r="O1259">
        <v>119</v>
      </c>
      <c r="P1259">
        <v>6.8775000000000004</v>
      </c>
      <c r="Q1259">
        <v>48</v>
      </c>
      <c r="R1259">
        <v>0.90800000000000003</v>
      </c>
      <c r="S1259">
        <v>2</v>
      </c>
      <c r="T1259">
        <v>85</v>
      </c>
      <c r="U1259">
        <v>44</v>
      </c>
    </row>
    <row r="1260" spans="1:21" x14ac:dyDescent="0.25">
      <c r="A1260" t="s">
        <v>271</v>
      </c>
      <c r="B1260" t="s">
        <v>210</v>
      </c>
      <c r="C1260" t="s">
        <v>211</v>
      </c>
      <c r="D1260" t="s">
        <v>29</v>
      </c>
      <c r="E1260" t="s">
        <v>24</v>
      </c>
      <c r="F1260" t="s">
        <v>30</v>
      </c>
      <c r="G1260">
        <v>1</v>
      </c>
      <c r="H1260" t="s">
        <v>31</v>
      </c>
      <c r="I1260">
        <v>1.1714800000000001</v>
      </c>
      <c r="J1260">
        <v>2.9961700000000002</v>
      </c>
      <c r="K1260">
        <v>6.062E-2</v>
      </c>
      <c r="N1260">
        <v>5.62</v>
      </c>
      <c r="O1260">
        <v>114.66</v>
      </c>
      <c r="P1260">
        <v>0.24621000000000001</v>
      </c>
      <c r="Q1260">
        <v>42</v>
      </c>
      <c r="R1260">
        <v>0.91400000000000003</v>
      </c>
      <c r="S1260">
        <v>2.7</v>
      </c>
      <c r="T1260">
        <v>120.7</v>
      </c>
      <c r="U1260">
        <v>40</v>
      </c>
    </row>
    <row r="1261" spans="1:21" x14ac:dyDescent="0.25">
      <c r="A1261" t="s">
        <v>271</v>
      </c>
      <c r="B1261" t="s">
        <v>210</v>
      </c>
      <c r="C1261" t="s">
        <v>211</v>
      </c>
      <c r="D1261" t="s">
        <v>24</v>
      </c>
      <c r="E1261" t="s">
        <v>32</v>
      </c>
      <c r="F1261" t="s">
        <v>30</v>
      </c>
      <c r="G1261" t="s">
        <v>52</v>
      </c>
      <c r="H1261" t="s">
        <v>33</v>
      </c>
      <c r="I1261">
        <v>1.0578399999999999</v>
      </c>
      <c r="J1261">
        <v>0.25364999999999999</v>
      </c>
      <c r="K1261">
        <v>-8.3000000000000001E-4</v>
      </c>
      <c r="N1261">
        <v>2.46</v>
      </c>
      <c r="O1261">
        <v>19.190000000000001</v>
      </c>
      <c r="P1261">
        <v>1.9E-3</v>
      </c>
      <c r="Q1261">
        <v>42</v>
      </c>
      <c r="R1261">
        <v>0.92100000000000004</v>
      </c>
      <c r="S1261">
        <v>2</v>
      </c>
      <c r="T1261">
        <v>22.1</v>
      </c>
      <c r="U1261">
        <v>39</v>
      </c>
    </row>
    <row r="1262" spans="1:21" x14ac:dyDescent="0.25">
      <c r="A1262" t="s">
        <v>271</v>
      </c>
      <c r="B1262" t="s">
        <v>210</v>
      </c>
      <c r="C1262" t="s">
        <v>211</v>
      </c>
      <c r="D1262" t="s">
        <v>24</v>
      </c>
      <c r="E1262" t="s">
        <v>34</v>
      </c>
      <c r="F1262" t="s">
        <v>30</v>
      </c>
      <c r="G1262" t="s">
        <v>52</v>
      </c>
      <c r="H1262" t="s">
        <v>33</v>
      </c>
      <c r="I1262">
        <v>2.1126999999999998</v>
      </c>
      <c r="J1262">
        <v>9.6659999999999996E-2</v>
      </c>
      <c r="K1262">
        <v>6.7000000000000002E-4</v>
      </c>
      <c r="N1262">
        <v>2.68</v>
      </c>
      <c r="O1262">
        <v>21.99</v>
      </c>
      <c r="P1262">
        <v>2.3900000000000002E-3</v>
      </c>
      <c r="Q1262">
        <v>42</v>
      </c>
      <c r="R1262">
        <v>0.82099999999999995</v>
      </c>
      <c r="S1262">
        <v>2.5</v>
      </c>
      <c r="T1262">
        <v>21</v>
      </c>
      <c r="U1262">
        <v>39</v>
      </c>
    </row>
    <row r="1263" spans="1:21" x14ac:dyDescent="0.25">
      <c r="A1263" t="s">
        <v>271</v>
      </c>
      <c r="B1263" t="s">
        <v>210</v>
      </c>
      <c r="C1263" t="s">
        <v>211</v>
      </c>
      <c r="D1263" t="s">
        <v>25</v>
      </c>
      <c r="E1263" t="s">
        <v>24</v>
      </c>
      <c r="F1263" t="s">
        <v>35</v>
      </c>
      <c r="G1263">
        <v>1</v>
      </c>
      <c r="H1263" t="s">
        <v>28</v>
      </c>
      <c r="I1263">
        <v>5.6170499999999999</v>
      </c>
      <c r="J1263">
        <v>0.91635999999999995</v>
      </c>
      <c r="N1263">
        <v>5.62</v>
      </c>
      <c r="O1263">
        <v>114.66</v>
      </c>
      <c r="P1263">
        <v>36.411180000000002</v>
      </c>
      <c r="Q1263">
        <v>48</v>
      </c>
      <c r="R1263">
        <v>0.91</v>
      </c>
      <c r="S1263">
        <v>2.7</v>
      </c>
      <c r="T1263">
        <v>120.7</v>
      </c>
      <c r="U1263">
        <v>46</v>
      </c>
    </row>
    <row r="1264" spans="1:21" x14ac:dyDescent="0.25">
      <c r="A1264" t="s">
        <v>271</v>
      </c>
      <c r="B1264" t="s">
        <v>210</v>
      </c>
      <c r="C1264" t="s">
        <v>211</v>
      </c>
      <c r="D1264" t="s">
        <v>24</v>
      </c>
      <c r="E1264" t="s">
        <v>37</v>
      </c>
      <c r="F1264" t="s">
        <v>38</v>
      </c>
      <c r="G1264" t="s">
        <v>40</v>
      </c>
      <c r="H1264" t="s">
        <v>60</v>
      </c>
      <c r="I1264">
        <v>-0.55184</v>
      </c>
      <c r="J1264">
        <v>4.2785200000000003</v>
      </c>
      <c r="K1264">
        <v>7.5179999999999997E-2</v>
      </c>
      <c r="N1264">
        <v>9.58</v>
      </c>
      <c r="O1264">
        <v>677.12</v>
      </c>
      <c r="P1264">
        <v>0.27418999999999999</v>
      </c>
      <c r="Q1264">
        <v>31</v>
      </c>
      <c r="R1264">
        <v>0.82399999999999995</v>
      </c>
      <c r="S1264">
        <v>3.1</v>
      </c>
      <c r="T1264">
        <v>814.1</v>
      </c>
      <c r="U1264">
        <v>29</v>
      </c>
    </row>
    <row r="1265" spans="1:21" x14ac:dyDescent="0.25">
      <c r="A1265" t="s">
        <v>271</v>
      </c>
      <c r="B1265" t="s">
        <v>210</v>
      </c>
      <c r="C1265" t="s">
        <v>211</v>
      </c>
      <c r="D1265" t="s">
        <v>24</v>
      </c>
      <c r="E1265" t="s">
        <v>39</v>
      </c>
      <c r="F1265" t="s">
        <v>30</v>
      </c>
      <c r="G1265" t="s">
        <v>52</v>
      </c>
      <c r="H1265" t="s">
        <v>28</v>
      </c>
      <c r="I1265">
        <v>3.1682700000000001</v>
      </c>
      <c r="J1265">
        <v>0.19506999999999999</v>
      </c>
      <c r="N1265">
        <v>4.26</v>
      </c>
      <c r="O1265">
        <v>25.54</v>
      </c>
      <c r="P1265">
        <v>2.8900000000000002E-3</v>
      </c>
      <c r="Q1265">
        <v>42</v>
      </c>
      <c r="R1265">
        <v>0.88200000000000001</v>
      </c>
      <c r="S1265">
        <v>3.9</v>
      </c>
      <c r="T1265">
        <v>25</v>
      </c>
      <c r="U1265">
        <v>40</v>
      </c>
    </row>
    <row r="1266" spans="1:21" x14ac:dyDescent="0.25">
      <c r="A1266" t="s">
        <v>271</v>
      </c>
      <c r="B1266" t="s">
        <v>22</v>
      </c>
      <c r="C1266" t="s">
        <v>23</v>
      </c>
      <c r="D1266" t="s">
        <v>24</v>
      </c>
      <c r="E1266" t="s">
        <v>25</v>
      </c>
      <c r="F1266" t="s">
        <v>26</v>
      </c>
      <c r="G1266" t="s">
        <v>52</v>
      </c>
      <c r="H1266" t="s">
        <v>43</v>
      </c>
      <c r="I1266">
        <v>0.93244000000000005</v>
      </c>
      <c r="J1266">
        <v>2.1129999999999999E-2</v>
      </c>
      <c r="K1266">
        <v>5.6579999999999998E-2</v>
      </c>
      <c r="L1266">
        <v>-5.5000000000000003E-4</v>
      </c>
      <c r="N1266">
        <v>0</v>
      </c>
      <c r="O1266">
        <v>119</v>
      </c>
      <c r="P1266">
        <v>7.3539999999999994E-2</v>
      </c>
      <c r="Q1266">
        <v>62</v>
      </c>
      <c r="R1266">
        <v>0.92400000000000004</v>
      </c>
      <c r="S1266">
        <v>2</v>
      </c>
      <c r="T1266">
        <v>103</v>
      </c>
      <c r="U1266">
        <v>58</v>
      </c>
    </row>
    <row r="1267" spans="1:21" x14ac:dyDescent="0.25">
      <c r="A1267" t="s">
        <v>271</v>
      </c>
      <c r="B1267" t="s">
        <v>22</v>
      </c>
      <c r="C1267" t="s">
        <v>23</v>
      </c>
      <c r="D1267" t="s">
        <v>29</v>
      </c>
      <c r="E1267" t="s">
        <v>24</v>
      </c>
      <c r="F1267" t="s">
        <v>30</v>
      </c>
      <c r="G1267">
        <v>1</v>
      </c>
      <c r="H1267" t="s">
        <v>31</v>
      </c>
      <c r="I1267">
        <v>1.4874700000000001</v>
      </c>
      <c r="J1267">
        <v>2.67841</v>
      </c>
      <c r="K1267">
        <v>8.6629999999999999E-2</v>
      </c>
      <c r="N1267">
        <v>3.89</v>
      </c>
      <c r="O1267">
        <v>105.2</v>
      </c>
      <c r="P1267">
        <v>0.29432999999999998</v>
      </c>
      <c r="Q1267">
        <v>46</v>
      </c>
      <c r="R1267">
        <v>0.86499999999999999</v>
      </c>
      <c r="S1267">
        <v>3.2</v>
      </c>
      <c r="T1267">
        <v>124.5</v>
      </c>
      <c r="U1267">
        <v>44</v>
      </c>
    </row>
    <row r="1268" spans="1:21" x14ac:dyDescent="0.25">
      <c r="A1268" t="s">
        <v>271</v>
      </c>
      <c r="B1268" t="s">
        <v>22</v>
      </c>
      <c r="C1268" t="s">
        <v>23</v>
      </c>
      <c r="D1268" t="s">
        <v>24</v>
      </c>
      <c r="E1268" t="s">
        <v>32</v>
      </c>
      <c r="F1268" t="s">
        <v>30</v>
      </c>
      <c r="G1268" t="s">
        <v>27</v>
      </c>
      <c r="H1268" t="s">
        <v>33</v>
      </c>
      <c r="I1268">
        <v>0.20702999999999999</v>
      </c>
      <c r="J1268">
        <v>0.32102999999999998</v>
      </c>
      <c r="K1268">
        <v>-1.5200000000000001E-3</v>
      </c>
      <c r="N1268">
        <v>1.04</v>
      </c>
      <c r="O1268">
        <v>17.149999999999999</v>
      </c>
      <c r="P1268">
        <v>6.7419999999999994E-2</v>
      </c>
      <c r="Q1268">
        <v>46</v>
      </c>
      <c r="R1268">
        <v>0.93200000000000005</v>
      </c>
      <c r="S1268">
        <v>1.3</v>
      </c>
      <c r="T1268">
        <v>21.9</v>
      </c>
      <c r="U1268">
        <v>43</v>
      </c>
    </row>
    <row r="1269" spans="1:21" x14ac:dyDescent="0.25">
      <c r="A1269" t="s">
        <v>271</v>
      </c>
      <c r="B1269" t="s">
        <v>22</v>
      </c>
      <c r="C1269" t="s">
        <v>23</v>
      </c>
      <c r="D1269" t="s">
        <v>24</v>
      </c>
      <c r="E1269" t="s">
        <v>34</v>
      </c>
      <c r="F1269" t="s">
        <v>30</v>
      </c>
      <c r="G1269" t="s">
        <v>27</v>
      </c>
      <c r="H1269" t="s">
        <v>28</v>
      </c>
      <c r="I1269">
        <v>2.2044899999999998</v>
      </c>
      <c r="J1269">
        <v>0.15467</v>
      </c>
      <c r="N1269">
        <v>2.61</v>
      </c>
      <c r="O1269">
        <v>18.48</v>
      </c>
      <c r="P1269">
        <v>0.12037</v>
      </c>
      <c r="Q1269">
        <v>46</v>
      </c>
      <c r="R1269">
        <v>0.84599999999999997</v>
      </c>
      <c r="S1269">
        <v>2.5</v>
      </c>
      <c r="T1269">
        <v>26</v>
      </c>
      <c r="U1269">
        <v>44</v>
      </c>
    </row>
    <row r="1270" spans="1:21" x14ac:dyDescent="0.25">
      <c r="A1270" t="s">
        <v>271</v>
      </c>
      <c r="B1270" t="s">
        <v>22</v>
      </c>
      <c r="C1270" t="s">
        <v>23</v>
      </c>
      <c r="D1270" t="s">
        <v>25</v>
      </c>
      <c r="E1270" t="s">
        <v>24</v>
      </c>
      <c r="F1270" t="s">
        <v>35</v>
      </c>
      <c r="G1270" t="s">
        <v>44</v>
      </c>
      <c r="H1270" t="s">
        <v>43</v>
      </c>
      <c r="I1270">
        <v>2.6416599999999999</v>
      </c>
      <c r="J1270">
        <v>1.2707599999999999</v>
      </c>
      <c r="K1270">
        <v>-1.7579999999999998E-2</v>
      </c>
      <c r="L1270">
        <v>1.2E-4</v>
      </c>
      <c r="N1270">
        <v>2.64</v>
      </c>
      <c r="O1270">
        <v>105.2</v>
      </c>
      <c r="P1270">
        <v>0.66271000000000002</v>
      </c>
      <c r="Q1270">
        <v>62</v>
      </c>
      <c r="R1270">
        <v>0.94599999999999995</v>
      </c>
      <c r="S1270">
        <v>3.2</v>
      </c>
      <c r="T1270">
        <v>124.5</v>
      </c>
      <c r="U1270">
        <v>58</v>
      </c>
    </row>
    <row r="1271" spans="1:21" x14ac:dyDescent="0.25">
      <c r="A1271" t="s">
        <v>271</v>
      </c>
      <c r="B1271" t="s">
        <v>22</v>
      </c>
      <c r="C1271" t="s">
        <v>23</v>
      </c>
      <c r="D1271" t="s">
        <v>24</v>
      </c>
      <c r="E1271" t="s">
        <v>37</v>
      </c>
      <c r="F1271" t="s">
        <v>38</v>
      </c>
      <c r="G1271">
        <v>1</v>
      </c>
      <c r="H1271" t="s">
        <v>31</v>
      </c>
      <c r="I1271">
        <v>-1.35066</v>
      </c>
      <c r="J1271">
        <v>5.1928099999999997</v>
      </c>
      <c r="K1271">
        <v>0.18654999999999999</v>
      </c>
      <c r="N1271">
        <v>1.41</v>
      </c>
      <c r="O1271">
        <v>853.95</v>
      </c>
      <c r="P1271">
        <v>0.43192000000000003</v>
      </c>
      <c r="Q1271">
        <v>34</v>
      </c>
      <c r="R1271">
        <v>0.91100000000000003</v>
      </c>
      <c r="S1271">
        <v>2.9</v>
      </c>
      <c r="T1271">
        <v>1023.8</v>
      </c>
      <c r="U1271">
        <v>32</v>
      </c>
    </row>
    <row r="1272" spans="1:21" x14ac:dyDescent="0.25">
      <c r="A1272" t="s">
        <v>271</v>
      </c>
      <c r="B1272" t="s">
        <v>22</v>
      </c>
      <c r="C1272" t="s">
        <v>23</v>
      </c>
      <c r="D1272" t="s">
        <v>24</v>
      </c>
      <c r="E1272" t="s">
        <v>39</v>
      </c>
      <c r="F1272" t="s">
        <v>30</v>
      </c>
      <c r="G1272" t="s">
        <v>52</v>
      </c>
      <c r="H1272" t="s">
        <v>33</v>
      </c>
      <c r="I1272">
        <v>3.21698</v>
      </c>
      <c r="J1272">
        <v>0.24940999999999999</v>
      </c>
      <c r="K1272">
        <v>-6.4999999999999997E-4</v>
      </c>
      <c r="N1272">
        <v>3.87</v>
      </c>
      <c r="O1272">
        <v>22.24</v>
      </c>
      <c r="P1272">
        <v>3.46E-3</v>
      </c>
      <c r="Q1272">
        <v>46</v>
      </c>
      <c r="R1272">
        <v>0.88400000000000001</v>
      </c>
      <c r="S1272">
        <v>4</v>
      </c>
      <c r="T1272">
        <v>31</v>
      </c>
      <c r="U1272">
        <v>43</v>
      </c>
    </row>
    <row r="1273" spans="1:21" x14ac:dyDescent="0.25">
      <c r="A1273" t="s">
        <v>271</v>
      </c>
      <c r="B1273" t="s">
        <v>150</v>
      </c>
      <c r="C1273" t="s">
        <v>151</v>
      </c>
      <c r="D1273" t="s">
        <v>24</v>
      </c>
      <c r="E1273" t="s">
        <v>25</v>
      </c>
      <c r="F1273" t="s">
        <v>26</v>
      </c>
      <c r="G1273" t="s">
        <v>52</v>
      </c>
      <c r="H1273" t="s">
        <v>43</v>
      </c>
      <c r="I1273">
        <v>1.655</v>
      </c>
      <c r="J1273">
        <v>0.22697999999999999</v>
      </c>
      <c r="K1273">
        <v>5.987E-2</v>
      </c>
      <c r="L1273">
        <v>-8.0000000000000004E-4</v>
      </c>
      <c r="N1273">
        <v>1</v>
      </c>
      <c r="O1273">
        <v>150</v>
      </c>
      <c r="P1273">
        <v>0.25102999999999998</v>
      </c>
      <c r="Q1273">
        <v>55</v>
      </c>
      <c r="R1273">
        <v>0.79900000000000004</v>
      </c>
      <c r="S1273">
        <v>2</v>
      </c>
      <c r="T1273">
        <v>99</v>
      </c>
      <c r="U1273">
        <v>51</v>
      </c>
    </row>
    <row r="1274" spans="1:21" x14ac:dyDescent="0.25">
      <c r="A1274" t="s">
        <v>271</v>
      </c>
      <c r="B1274" t="s">
        <v>150</v>
      </c>
      <c r="C1274" t="s">
        <v>151</v>
      </c>
      <c r="D1274" t="s">
        <v>29</v>
      </c>
      <c r="E1274" t="s">
        <v>24</v>
      </c>
      <c r="F1274" t="s">
        <v>30</v>
      </c>
      <c r="G1274" t="s">
        <v>49</v>
      </c>
      <c r="H1274" t="s">
        <v>43</v>
      </c>
      <c r="I1274">
        <v>2.7147800000000002</v>
      </c>
      <c r="J1274">
        <v>-0.12565000000000001</v>
      </c>
      <c r="K1274">
        <v>0.56738</v>
      </c>
      <c r="L1274">
        <v>-1.5310000000000001E-2</v>
      </c>
      <c r="N1274">
        <v>1.89</v>
      </c>
      <c r="O1274">
        <v>63.58</v>
      </c>
      <c r="P1274">
        <v>1.121</v>
      </c>
      <c r="Q1274">
        <v>54</v>
      </c>
      <c r="R1274">
        <v>0.92300000000000004</v>
      </c>
      <c r="S1274">
        <v>0.9</v>
      </c>
      <c r="T1274">
        <v>123.2</v>
      </c>
      <c r="U1274">
        <v>50</v>
      </c>
    </row>
    <row r="1275" spans="1:21" x14ac:dyDescent="0.25">
      <c r="A1275" t="s">
        <v>271</v>
      </c>
      <c r="B1275" t="s">
        <v>150</v>
      </c>
      <c r="C1275" t="s">
        <v>151</v>
      </c>
      <c r="D1275" t="s">
        <v>24</v>
      </c>
      <c r="E1275" t="s">
        <v>32</v>
      </c>
      <c r="F1275" t="s">
        <v>30</v>
      </c>
      <c r="G1275" t="s">
        <v>27</v>
      </c>
      <c r="H1275" t="s">
        <v>43</v>
      </c>
      <c r="I1275">
        <v>0.73372000000000004</v>
      </c>
      <c r="J1275">
        <v>0.35039999999999999</v>
      </c>
      <c r="K1275">
        <v>-2.96E-3</v>
      </c>
      <c r="L1275">
        <v>1.0000000000000001E-5</v>
      </c>
      <c r="N1275">
        <v>1.51</v>
      </c>
      <c r="O1275">
        <v>13.41</v>
      </c>
      <c r="P1275">
        <v>7.3480000000000004E-2</v>
      </c>
      <c r="Q1275">
        <v>54</v>
      </c>
      <c r="R1275">
        <v>0.93500000000000005</v>
      </c>
      <c r="S1275">
        <v>1.7</v>
      </c>
      <c r="T1275">
        <v>21.7</v>
      </c>
      <c r="U1275">
        <v>50</v>
      </c>
    </row>
    <row r="1276" spans="1:21" x14ac:dyDescent="0.25">
      <c r="A1276" t="s">
        <v>271</v>
      </c>
      <c r="B1276" t="s">
        <v>150</v>
      </c>
      <c r="C1276" t="s">
        <v>151</v>
      </c>
      <c r="D1276" t="s">
        <v>24</v>
      </c>
      <c r="E1276" t="s">
        <v>34</v>
      </c>
      <c r="F1276" t="s">
        <v>30</v>
      </c>
      <c r="G1276">
        <v>1</v>
      </c>
      <c r="H1276" t="s">
        <v>31</v>
      </c>
      <c r="I1276">
        <v>0.15143000000000001</v>
      </c>
      <c r="J1276">
        <v>1.68838</v>
      </c>
      <c r="K1276">
        <v>4.4299999999999999E-2</v>
      </c>
      <c r="N1276">
        <v>1.58</v>
      </c>
      <c r="O1276">
        <v>12.64</v>
      </c>
      <c r="P1276">
        <v>0.21048</v>
      </c>
      <c r="Q1276">
        <v>54</v>
      </c>
      <c r="R1276">
        <v>0.82799999999999996</v>
      </c>
      <c r="S1276">
        <v>2</v>
      </c>
      <c r="T1276">
        <v>22</v>
      </c>
      <c r="U1276">
        <v>52</v>
      </c>
    </row>
    <row r="1277" spans="1:21" x14ac:dyDescent="0.25">
      <c r="A1277" t="s">
        <v>271</v>
      </c>
      <c r="B1277" t="s">
        <v>150</v>
      </c>
      <c r="C1277" t="s">
        <v>151</v>
      </c>
      <c r="D1277" t="s">
        <v>25</v>
      </c>
      <c r="E1277" t="s">
        <v>24</v>
      </c>
      <c r="F1277" t="s">
        <v>35</v>
      </c>
      <c r="G1277">
        <v>1</v>
      </c>
      <c r="H1277" t="s">
        <v>31</v>
      </c>
      <c r="I1277">
        <v>1.1583000000000001</v>
      </c>
      <c r="J1277">
        <v>1.7767500000000001</v>
      </c>
      <c r="K1277">
        <v>0.25666</v>
      </c>
      <c r="N1277">
        <v>2.25</v>
      </c>
      <c r="O1277">
        <v>58.49</v>
      </c>
      <c r="P1277">
        <v>0.50661999999999996</v>
      </c>
      <c r="Q1277">
        <v>55</v>
      </c>
      <c r="R1277">
        <v>0.63400000000000001</v>
      </c>
      <c r="S1277">
        <v>0.9</v>
      </c>
      <c r="T1277">
        <v>123.2</v>
      </c>
      <c r="U1277">
        <v>53</v>
      </c>
    </row>
    <row r="1278" spans="1:21" x14ac:dyDescent="0.25">
      <c r="A1278" t="s">
        <v>271</v>
      </c>
      <c r="B1278" t="s">
        <v>150</v>
      </c>
      <c r="C1278" t="s">
        <v>151</v>
      </c>
      <c r="D1278" t="s">
        <v>24</v>
      </c>
      <c r="E1278" t="s">
        <v>37</v>
      </c>
      <c r="F1278" t="s">
        <v>38</v>
      </c>
      <c r="G1278">
        <v>1</v>
      </c>
      <c r="H1278" t="s">
        <v>31</v>
      </c>
      <c r="I1278">
        <v>-0.53332000000000002</v>
      </c>
      <c r="J1278">
        <v>4.7532899999999998</v>
      </c>
      <c r="K1278">
        <v>0.2281</v>
      </c>
      <c r="N1278">
        <v>1.98</v>
      </c>
      <c r="O1278">
        <v>538.02</v>
      </c>
      <c r="P1278">
        <v>0.47760000000000002</v>
      </c>
      <c r="Q1278">
        <v>36</v>
      </c>
      <c r="R1278">
        <v>0.90700000000000003</v>
      </c>
      <c r="S1278">
        <v>3</v>
      </c>
      <c r="T1278">
        <v>1427.2</v>
      </c>
      <c r="U1278">
        <v>34</v>
      </c>
    </row>
    <row r="1279" spans="1:21" x14ac:dyDescent="0.25">
      <c r="A1279" t="s">
        <v>271</v>
      </c>
      <c r="B1279" t="s">
        <v>150</v>
      </c>
      <c r="C1279" t="s">
        <v>151</v>
      </c>
      <c r="D1279" t="s">
        <v>24</v>
      </c>
      <c r="E1279" t="s">
        <v>39</v>
      </c>
      <c r="F1279" t="s">
        <v>30</v>
      </c>
      <c r="G1279" t="s">
        <v>40</v>
      </c>
      <c r="H1279" t="s">
        <v>60</v>
      </c>
      <c r="I1279">
        <v>0.42083999999999999</v>
      </c>
      <c r="J1279">
        <v>1.6891400000000001</v>
      </c>
      <c r="K1279">
        <v>4.8199999999999996E-3</v>
      </c>
      <c r="N1279">
        <v>2.0099999999999998</v>
      </c>
      <c r="O1279">
        <v>16.72</v>
      </c>
      <c r="P1279">
        <v>6.9430000000000006E-2</v>
      </c>
      <c r="Q1279">
        <v>54</v>
      </c>
      <c r="R1279">
        <v>0.93500000000000005</v>
      </c>
      <c r="S1279">
        <v>2.5</v>
      </c>
      <c r="T1279">
        <v>27.5</v>
      </c>
      <c r="U1279">
        <v>52</v>
      </c>
    </row>
    <row r="1280" spans="1:21" x14ac:dyDescent="0.25">
      <c r="A1280" t="s">
        <v>271</v>
      </c>
      <c r="B1280" t="s">
        <v>212</v>
      </c>
      <c r="C1280" t="s">
        <v>213</v>
      </c>
      <c r="D1280" t="s">
        <v>24</v>
      </c>
      <c r="E1280" t="s">
        <v>25</v>
      </c>
      <c r="F1280" t="s">
        <v>26</v>
      </c>
      <c r="G1280">
        <v>1</v>
      </c>
      <c r="H1280" t="s">
        <v>31</v>
      </c>
      <c r="I1280">
        <v>-0.54715000000000003</v>
      </c>
      <c r="J1280">
        <v>3.2265199999999998</v>
      </c>
      <c r="K1280">
        <v>7.0599999999999996E-2</v>
      </c>
      <c r="N1280">
        <v>0</v>
      </c>
      <c r="O1280">
        <v>121</v>
      </c>
      <c r="P1280">
        <v>0.26569999999999999</v>
      </c>
      <c r="Q1280">
        <v>16</v>
      </c>
      <c r="R1280">
        <v>0.91</v>
      </c>
      <c r="S1280">
        <v>2</v>
      </c>
      <c r="T1280">
        <v>95</v>
      </c>
      <c r="U1280">
        <v>14</v>
      </c>
    </row>
    <row r="1281" spans="1:21" x14ac:dyDescent="0.25">
      <c r="A1281" t="s">
        <v>271</v>
      </c>
      <c r="B1281" t="s">
        <v>212</v>
      </c>
      <c r="C1281" t="s">
        <v>213</v>
      </c>
      <c r="D1281" t="s">
        <v>29</v>
      </c>
      <c r="E1281" t="s">
        <v>24</v>
      </c>
      <c r="F1281" t="s">
        <v>30</v>
      </c>
      <c r="G1281" t="s">
        <v>85</v>
      </c>
      <c r="H1281" t="s">
        <v>33</v>
      </c>
      <c r="I1281">
        <v>0.71706000000000003</v>
      </c>
      <c r="J1281">
        <v>2.4029799999999999</v>
      </c>
      <c r="K1281">
        <v>0.18081</v>
      </c>
      <c r="N1281">
        <v>3.02</v>
      </c>
      <c r="O1281">
        <v>105.5</v>
      </c>
      <c r="P1281">
        <v>9.10548</v>
      </c>
      <c r="Q1281">
        <v>31</v>
      </c>
      <c r="R1281">
        <v>0.91900000000000004</v>
      </c>
      <c r="S1281">
        <v>2.9</v>
      </c>
      <c r="T1281">
        <v>105.7</v>
      </c>
      <c r="U1281">
        <v>28</v>
      </c>
    </row>
    <row r="1282" spans="1:21" x14ac:dyDescent="0.25">
      <c r="A1282" t="s">
        <v>271</v>
      </c>
      <c r="B1282" t="s">
        <v>212</v>
      </c>
      <c r="C1282" t="s">
        <v>213</v>
      </c>
      <c r="D1282" t="s">
        <v>24</v>
      </c>
      <c r="E1282" t="s">
        <v>32</v>
      </c>
      <c r="F1282" t="s">
        <v>30</v>
      </c>
      <c r="G1282" t="s">
        <v>40</v>
      </c>
      <c r="H1282" t="s">
        <v>33</v>
      </c>
      <c r="I1282">
        <v>0.79562999999999995</v>
      </c>
      <c r="J1282">
        <v>0.28114</v>
      </c>
      <c r="K1282">
        <v>-1.2999999999999999E-3</v>
      </c>
      <c r="N1282">
        <v>1.4</v>
      </c>
      <c r="O1282">
        <v>15.95</v>
      </c>
      <c r="P1282">
        <v>0.30417</v>
      </c>
      <c r="Q1282">
        <v>31</v>
      </c>
      <c r="R1282">
        <v>0.93700000000000006</v>
      </c>
      <c r="S1282">
        <v>1.5</v>
      </c>
      <c r="T1282">
        <v>17.7</v>
      </c>
      <c r="U1282">
        <v>28</v>
      </c>
    </row>
    <row r="1283" spans="1:21" x14ac:dyDescent="0.25">
      <c r="A1283" t="s">
        <v>271</v>
      </c>
      <c r="B1283" t="s">
        <v>212</v>
      </c>
      <c r="C1283" t="s">
        <v>213</v>
      </c>
      <c r="D1283" t="s">
        <v>24</v>
      </c>
      <c r="E1283" t="s">
        <v>34</v>
      </c>
      <c r="F1283" t="s">
        <v>30</v>
      </c>
      <c r="G1283" t="s">
        <v>27</v>
      </c>
      <c r="H1283" t="s">
        <v>28</v>
      </c>
      <c r="I1283">
        <v>1.83951</v>
      </c>
      <c r="J1283">
        <v>0.19211</v>
      </c>
      <c r="N1283">
        <v>2.2599999999999998</v>
      </c>
      <c r="O1283">
        <v>22.11</v>
      </c>
      <c r="P1283">
        <v>0.14262</v>
      </c>
      <c r="Q1283">
        <v>31</v>
      </c>
      <c r="R1283">
        <v>0.877</v>
      </c>
      <c r="S1283">
        <v>2</v>
      </c>
      <c r="T1283">
        <v>22</v>
      </c>
      <c r="U1283">
        <v>29</v>
      </c>
    </row>
    <row r="1284" spans="1:21" x14ac:dyDescent="0.25">
      <c r="A1284" t="s">
        <v>271</v>
      </c>
      <c r="B1284" t="s">
        <v>212</v>
      </c>
      <c r="C1284" t="s">
        <v>213</v>
      </c>
      <c r="D1284" t="s">
        <v>25</v>
      </c>
      <c r="E1284" t="s">
        <v>24</v>
      </c>
      <c r="F1284" t="s">
        <v>35</v>
      </c>
      <c r="G1284" t="s">
        <v>44</v>
      </c>
      <c r="H1284" t="s">
        <v>28</v>
      </c>
      <c r="I1284">
        <v>2.1708500000000002</v>
      </c>
      <c r="J1284">
        <v>0.85396000000000005</v>
      </c>
      <c r="N1284">
        <v>2.17</v>
      </c>
      <c r="O1284">
        <v>105.5</v>
      </c>
      <c r="P1284">
        <v>0.76475000000000004</v>
      </c>
      <c r="Q1284">
        <v>16</v>
      </c>
      <c r="R1284">
        <v>0.90800000000000003</v>
      </c>
      <c r="S1284">
        <v>2.9</v>
      </c>
      <c r="T1284">
        <v>105.7</v>
      </c>
      <c r="U1284">
        <v>14</v>
      </c>
    </row>
    <row r="1285" spans="1:21" x14ac:dyDescent="0.25">
      <c r="A1285" t="s">
        <v>271</v>
      </c>
      <c r="B1285" t="s">
        <v>212</v>
      </c>
      <c r="C1285" t="s">
        <v>213</v>
      </c>
      <c r="D1285" t="s">
        <v>24</v>
      </c>
      <c r="E1285" t="s">
        <v>37</v>
      </c>
      <c r="F1285" t="s">
        <v>38</v>
      </c>
      <c r="G1285">
        <v>1</v>
      </c>
      <c r="H1285" t="s">
        <v>31</v>
      </c>
      <c r="I1285">
        <v>-1.1744000000000001</v>
      </c>
      <c r="J1285">
        <v>5.1617300000000004</v>
      </c>
      <c r="K1285">
        <v>0.30587999999999999</v>
      </c>
      <c r="N1285">
        <v>1.23</v>
      </c>
      <c r="O1285">
        <v>1037.94</v>
      </c>
      <c r="P1285">
        <v>0.55306999999999995</v>
      </c>
      <c r="Q1285">
        <v>25</v>
      </c>
      <c r="R1285">
        <v>0.90400000000000003</v>
      </c>
      <c r="S1285">
        <v>1.3</v>
      </c>
      <c r="T1285">
        <v>1056</v>
      </c>
      <c r="U1285">
        <v>23</v>
      </c>
    </row>
    <row r="1286" spans="1:21" x14ac:dyDescent="0.25">
      <c r="A1286" t="s">
        <v>271</v>
      </c>
      <c r="B1286" t="s">
        <v>212</v>
      </c>
      <c r="C1286" t="s">
        <v>213</v>
      </c>
      <c r="D1286" t="s">
        <v>24</v>
      </c>
      <c r="E1286" t="s">
        <v>39</v>
      </c>
      <c r="F1286" t="s">
        <v>30</v>
      </c>
      <c r="G1286" t="s">
        <v>27</v>
      </c>
      <c r="H1286" t="s">
        <v>28</v>
      </c>
      <c r="I1286">
        <v>3.1413199999999999</v>
      </c>
      <c r="J1286">
        <v>0.23463000000000001</v>
      </c>
      <c r="N1286">
        <v>3.65</v>
      </c>
      <c r="O1286">
        <v>27.9</v>
      </c>
      <c r="P1286">
        <v>0.17938999999999999</v>
      </c>
      <c r="Q1286">
        <v>31</v>
      </c>
      <c r="R1286">
        <v>0.89400000000000002</v>
      </c>
      <c r="S1286">
        <v>3</v>
      </c>
      <c r="T1286">
        <v>28.5</v>
      </c>
      <c r="U1286">
        <v>29</v>
      </c>
    </row>
    <row r="1287" spans="1:21" x14ac:dyDescent="0.25">
      <c r="A1287" t="s">
        <v>271</v>
      </c>
      <c r="B1287" t="s">
        <v>272</v>
      </c>
      <c r="C1287" t="s">
        <v>273</v>
      </c>
      <c r="D1287" t="s">
        <v>24</v>
      </c>
      <c r="E1287" t="s">
        <v>25</v>
      </c>
      <c r="F1287" t="s">
        <v>26</v>
      </c>
      <c r="G1287">
        <v>1</v>
      </c>
      <c r="H1287" t="s">
        <v>33</v>
      </c>
      <c r="I1287">
        <v>-1.3217000000000001</v>
      </c>
      <c r="J1287">
        <v>1.3828400000000001</v>
      </c>
      <c r="K1287">
        <v>-5.5500000000000002E-3</v>
      </c>
      <c r="N1287">
        <v>0</v>
      </c>
      <c r="O1287">
        <v>80</v>
      </c>
      <c r="P1287">
        <v>16.37021</v>
      </c>
      <c r="Q1287">
        <v>25</v>
      </c>
      <c r="R1287">
        <v>0.96699999999999997</v>
      </c>
      <c r="S1287">
        <v>2</v>
      </c>
      <c r="T1287">
        <v>44</v>
      </c>
      <c r="U1287">
        <v>22</v>
      </c>
    </row>
    <row r="1288" spans="1:21" x14ac:dyDescent="0.25">
      <c r="A1288" t="s">
        <v>271</v>
      </c>
      <c r="B1288" t="s">
        <v>272</v>
      </c>
      <c r="C1288" t="s">
        <v>273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4.3597900000000003</v>
      </c>
      <c r="J1288">
        <v>-1.80599</v>
      </c>
      <c r="K1288">
        <v>1.22827</v>
      </c>
      <c r="L1288">
        <v>-5.0250000000000003E-2</v>
      </c>
      <c r="N1288">
        <v>3.81</v>
      </c>
      <c r="O1288">
        <v>90.02</v>
      </c>
      <c r="P1288">
        <v>0.88532999999999995</v>
      </c>
      <c r="Q1288">
        <v>33</v>
      </c>
      <c r="R1288">
        <v>0.95499999999999996</v>
      </c>
      <c r="S1288">
        <v>2.4</v>
      </c>
      <c r="T1288">
        <v>90.2</v>
      </c>
      <c r="U1288">
        <v>29</v>
      </c>
    </row>
    <row r="1289" spans="1:21" x14ac:dyDescent="0.25">
      <c r="A1289" t="s">
        <v>271</v>
      </c>
      <c r="B1289" t="s">
        <v>272</v>
      </c>
      <c r="C1289" t="s">
        <v>273</v>
      </c>
      <c r="D1289" t="s">
        <v>24</v>
      </c>
      <c r="E1289" t="s">
        <v>32</v>
      </c>
      <c r="F1289" t="s">
        <v>30</v>
      </c>
      <c r="G1289" t="s">
        <v>40</v>
      </c>
      <c r="H1289" t="s">
        <v>43</v>
      </c>
      <c r="I1289">
        <v>0.16411000000000001</v>
      </c>
      <c r="J1289">
        <v>0.36853999999999998</v>
      </c>
      <c r="K1289">
        <v>-5.9899999999999997E-3</v>
      </c>
      <c r="L1289">
        <v>4.0000000000000003E-5</v>
      </c>
      <c r="N1289">
        <v>1.33</v>
      </c>
      <c r="O1289">
        <v>16.29</v>
      </c>
      <c r="P1289">
        <v>0.23416000000000001</v>
      </c>
      <c r="Q1289">
        <v>33</v>
      </c>
      <c r="R1289">
        <v>0.91900000000000004</v>
      </c>
      <c r="S1289">
        <v>0.5</v>
      </c>
      <c r="T1289">
        <v>17.8</v>
      </c>
      <c r="U1289">
        <v>29</v>
      </c>
    </row>
    <row r="1290" spans="1:21" x14ac:dyDescent="0.25">
      <c r="A1290" t="s">
        <v>271</v>
      </c>
      <c r="B1290" t="s">
        <v>272</v>
      </c>
      <c r="C1290" t="s">
        <v>273</v>
      </c>
      <c r="D1290" t="s">
        <v>24</v>
      </c>
      <c r="E1290" t="s">
        <v>34</v>
      </c>
      <c r="F1290" t="s">
        <v>30</v>
      </c>
      <c r="G1290" t="s">
        <v>40</v>
      </c>
      <c r="H1290" t="s">
        <v>28</v>
      </c>
      <c r="I1290">
        <v>1.1661999999999999</v>
      </c>
      <c r="J1290">
        <v>0.16711000000000001</v>
      </c>
      <c r="N1290">
        <v>1.73</v>
      </c>
      <c r="O1290">
        <v>16.21</v>
      </c>
      <c r="P1290">
        <v>0.52661999999999998</v>
      </c>
      <c r="Q1290">
        <v>33</v>
      </c>
      <c r="R1290">
        <v>0.872</v>
      </c>
      <c r="S1290">
        <v>0.5</v>
      </c>
      <c r="T1290">
        <v>17</v>
      </c>
      <c r="U1290">
        <v>31</v>
      </c>
    </row>
    <row r="1291" spans="1:21" x14ac:dyDescent="0.25">
      <c r="A1291" t="s">
        <v>271</v>
      </c>
      <c r="B1291" t="s">
        <v>272</v>
      </c>
      <c r="C1291" t="s">
        <v>273</v>
      </c>
      <c r="D1291" t="s">
        <v>25</v>
      </c>
      <c r="E1291" t="s">
        <v>24</v>
      </c>
      <c r="F1291" t="s">
        <v>35</v>
      </c>
      <c r="G1291" t="s">
        <v>36</v>
      </c>
      <c r="H1291" t="s">
        <v>33</v>
      </c>
      <c r="I1291">
        <v>3.34694</v>
      </c>
      <c r="J1291">
        <v>0.45796999999999999</v>
      </c>
      <c r="K1291">
        <v>7.8200000000000006E-3</v>
      </c>
      <c r="N1291">
        <v>3.35</v>
      </c>
      <c r="O1291">
        <v>90.02</v>
      </c>
      <c r="P1291">
        <v>2.8886099999999999</v>
      </c>
      <c r="Q1291">
        <v>25</v>
      </c>
      <c r="R1291">
        <v>0.96899999999999997</v>
      </c>
      <c r="S1291">
        <v>2.4</v>
      </c>
      <c r="T1291">
        <v>90.2</v>
      </c>
      <c r="U1291">
        <v>22</v>
      </c>
    </row>
    <row r="1292" spans="1:21" x14ac:dyDescent="0.25">
      <c r="A1292" t="s">
        <v>271</v>
      </c>
      <c r="B1292" t="s">
        <v>272</v>
      </c>
      <c r="C1292" t="s">
        <v>273</v>
      </c>
      <c r="D1292" t="s">
        <v>24</v>
      </c>
      <c r="E1292" t="s">
        <v>37</v>
      </c>
      <c r="F1292" t="s">
        <v>38</v>
      </c>
      <c r="G1292">
        <v>1</v>
      </c>
      <c r="H1292" t="s">
        <v>31</v>
      </c>
      <c r="I1292">
        <v>-2.2448199999999998</v>
      </c>
      <c r="J1292">
        <v>5.5694100000000004</v>
      </c>
      <c r="K1292">
        <v>0.26068999999999998</v>
      </c>
      <c r="N1292">
        <v>1.45</v>
      </c>
      <c r="O1292">
        <v>546.94000000000005</v>
      </c>
      <c r="P1292">
        <v>0.51058000000000003</v>
      </c>
      <c r="Q1292">
        <v>26</v>
      </c>
      <c r="R1292">
        <v>0.90100000000000002</v>
      </c>
      <c r="S1292">
        <v>1.1000000000000001</v>
      </c>
      <c r="T1292">
        <v>739.8</v>
      </c>
      <c r="U1292">
        <v>24</v>
      </c>
    </row>
    <row r="1293" spans="1:21" x14ac:dyDescent="0.25">
      <c r="A1293" t="s">
        <v>271</v>
      </c>
      <c r="B1293" t="s">
        <v>272</v>
      </c>
      <c r="C1293" t="s">
        <v>273</v>
      </c>
      <c r="D1293" t="s">
        <v>24</v>
      </c>
      <c r="E1293" t="s">
        <v>39</v>
      </c>
      <c r="F1293" t="s">
        <v>30</v>
      </c>
      <c r="G1293" t="s">
        <v>40</v>
      </c>
      <c r="H1293" t="s">
        <v>33</v>
      </c>
      <c r="I1293">
        <v>1.36605</v>
      </c>
      <c r="J1293">
        <v>0.31714999999999999</v>
      </c>
      <c r="K1293">
        <v>-1.4499999999999999E-3</v>
      </c>
      <c r="N1293">
        <v>2.41</v>
      </c>
      <c r="O1293">
        <v>18.149999999999999</v>
      </c>
      <c r="P1293">
        <v>0.57670999999999994</v>
      </c>
      <c r="Q1293">
        <v>33</v>
      </c>
      <c r="R1293">
        <v>0.89400000000000002</v>
      </c>
      <c r="S1293">
        <v>1.5</v>
      </c>
      <c r="T1293">
        <v>21</v>
      </c>
      <c r="U1293">
        <v>30</v>
      </c>
    </row>
    <row r="1294" spans="1:21" x14ac:dyDescent="0.25">
      <c r="A1294" t="s">
        <v>271</v>
      </c>
      <c r="B1294" t="s">
        <v>187</v>
      </c>
      <c r="C1294" t="s">
        <v>188</v>
      </c>
      <c r="D1294" t="s">
        <v>24</v>
      </c>
      <c r="E1294" t="s">
        <v>25</v>
      </c>
      <c r="F1294" t="s">
        <v>26</v>
      </c>
      <c r="G1294" t="s">
        <v>52</v>
      </c>
      <c r="H1294" t="s">
        <v>33</v>
      </c>
      <c r="I1294">
        <v>0.15398000000000001</v>
      </c>
      <c r="J1294">
        <v>0.50207000000000002</v>
      </c>
      <c r="K1294">
        <v>1.235E-2</v>
      </c>
      <c r="N1294">
        <v>0</v>
      </c>
      <c r="O1294">
        <v>107</v>
      </c>
      <c r="P1294">
        <v>3.5729999999999998E-2</v>
      </c>
      <c r="Q1294">
        <v>41</v>
      </c>
      <c r="R1294">
        <v>0.93400000000000005</v>
      </c>
      <c r="S1294">
        <v>2</v>
      </c>
      <c r="T1294">
        <v>85</v>
      </c>
      <c r="U1294">
        <v>38</v>
      </c>
    </row>
    <row r="1295" spans="1:21" x14ac:dyDescent="0.25">
      <c r="A1295" t="s">
        <v>271</v>
      </c>
      <c r="B1295" t="s">
        <v>187</v>
      </c>
      <c r="C1295" t="s">
        <v>188</v>
      </c>
      <c r="D1295" t="s">
        <v>29</v>
      </c>
      <c r="E1295" t="s">
        <v>24</v>
      </c>
      <c r="F1295" t="s">
        <v>30</v>
      </c>
      <c r="G1295" t="s">
        <v>49</v>
      </c>
      <c r="H1295" t="s">
        <v>33</v>
      </c>
      <c r="I1295">
        <v>2.0926800000000001</v>
      </c>
      <c r="J1295">
        <v>2.0109499999999998</v>
      </c>
      <c r="K1295">
        <v>0.13594000000000001</v>
      </c>
      <c r="N1295">
        <v>3.86</v>
      </c>
      <c r="O1295">
        <v>123.45</v>
      </c>
      <c r="P1295">
        <v>1.22058</v>
      </c>
      <c r="Q1295">
        <v>52</v>
      </c>
      <c r="R1295">
        <v>0.89600000000000002</v>
      </c>
      <c r="S1295">
        <v>2.7</v>
      </c>
      <c r="T1295">
        <v>122.7</v>
      </c>
      <c r="U1295">
        <v>49</v>
      </c>
    </row>
    <row r="1296" spans="1:21" x14ac:dyDescent="0.25">
      <c r="A1296" t="s">
        <v>271</v>
      </c>
      <c r="B1296" t="s">
        <v>187</v>
      </c>
      <c r="C1296" t="s">
        <v>188</v>
      </c>
      <c r="D1296" t="s">
        <v>24</v>
      </c>
      <c r="E1296" t="s">
        <v>32</v>
      </c>
      <c r="F1296" t="s">
        <v>30</v>
      </c>
      <c r="G1296" t="s">
        <v>27</v>
      </c>
      <c r="H1296" t="s">
        <v>43</v>
      </c>
      <c r="I1296">
        <v>-0.55791999999999997</v>
      </c>
      <c r="J1296">
        <v>0.48265999999999998</v>
      </c>
      <c r="K1296">
        <v>-5.2700000000000004E-3</v>
      </c>
      <c r="L1296">
        <v>2.0000000000000002E-5</v>
      </c>
      <c r="N1296">
        <v>0.57999999999999996</v>
      </c>
      <c r="O1296">
        <v>23.38</v>
      </c>
      <c r="P1296">
        <v>8.4970000000000004E-2</v>
      </c>
      <c r="Q1296">
        <v>44</v>
      </c>
      <c r="R1296">
        <v>0.92300000000000004</v>
      </c>
      <c r="S1296">
        <v>0.7</v>
      </c>
      <c r="T1296">
        <v>24.7</v>
      </c>
      <c r="U1296">
        <v>40</v>
      </c>
    </row>
    <row r="1297" spans="1:21" x14ac:dyDescent="0.25">
      <c r="A1297" t="s">
        <v>271</v>
      </c>
      <c r="B1297" t="s">
        <v>187</v>
      </c>
      <c r="C1297" t="s">
        <v>188</v>
      </c>
      <c r="D1297" t="s">
        <v>24</v>
      </c>
      <c r="E1297" t="s">
        <v>34</v>
      </c>
      <c r="F1297" t="s">
        <v>30</v>
      </c>
      <c r="G1297" t="s">
        <v>27</v>
      </c>
      <c r="H1297" t="s">
        <v>33</v>
      </c>
      <c r="I1297">
        <v>1.3817900000000001</v>
      </c>
      <c r="J1297">
        <v>0.24945999999999999</v>
      </c>
      <c r="K1297">
        <v>-9.5E-4</v>
      </c>
      <c r="N1297">
        <v>1.98</v>
      </c>
      <c r="O1297">
        <v>17.63</v>
      </c>
      <c r="P1297">
        <v>0.19123000000000001</v>
      </c>
      <c r="Q1297">
        <v>44</v>
      </c>
      <c r="R1297">
        <v>0.77500000000000002</v>
      </c>
      <c r="S1297">
        <v>0.8</v>
      </c>
      <c r="T1297">
        <v>26.5</v>
      </c>
      <c r="U1297">
        <v>41</v>
      </c>
    </row>
    <row r="1298" spans="1:21" x14ac:dyDescent="0.25">
      <c r="A1298" t="s">
        <v>271</v>
      </c>
      <c r="B1298" t="s">
        <v>187</v>
      </c>
      <c r="C1298" t="s">
        <v>188</v>
      </c>
      <c r="D1298" t="s">
        <v>25</v>
      </c>
      <c r="E1298" t="s">
        <v>24</v>
      </c>
      <c r="F1298" t="s">
        <v>35</v>
      </c>
      <c r="G1298" t="s">
        <v>36</v>
      </c>
      <c r="H1298" t="s">
        <v>43</v>
      </c>
      <c r="I1298">
        <v>2.41764</v>
      </c>
      <c r="J1298">
        <v>1.4625999999999999</v>
      </c>
      <c r="K1298">
        <v>-2.052E-2</v>
      </c>
      <c r="L1298">
        <v>1.6000000000000001E-4</v>
      </c>
      <c r="N1298">
        <v>2.42</v>
      </c>
      <c r="O1298">
        <v>123.45</v>
      </c>
      <c r="P1298">
        <v>3.0580599999999998</v>
      </c>
      <c r="Q1298">
        <v>41</v>
      </c>
      <c r="R1298">
        <v>0.94699999999999995</v>
      </c>
      <c r="S1298">
        <v>2.7</v>
      </c>
      <c r="T1298">
        <v>122.7</v>
      </c>
      <c r="U1298">
        <v>37</v>
      </c>
    </row>
    <row r="1299" spans="1:21" x14ac:dyDescent="0.25">
      <c r="A1299" t="s">
        <v>271</v>
      </c>
      <c r="B1299" t="s">
        <v>187</v>
      </c>
      <c r="C1299" t="s">
        <v>188</v>
      </c>
      <c r="D1299" t="s">
        <v>24</v>
      </c>
      <c r="E1299" t="s">
        <v>37</v>
      </c>
      <c r="F1299" t="s">
        <v>38</v>
      </c>
      <c r="G1299" t="s">
        <v>40</v>
      </c>
      <c r="H1299" t="s">
        <v>60</v>
      </c>
      <c r="I1299">
        <v>-1.5117700000000001</v>
      </c>
      <c r="J1299">
        <v>5.3901500000000002</v>
      </c>
      <c r="K1299">
        <v>6.139E-2</v>
      </c>
      <c r="N1299">
        <v>0.7</v>
      </c>
      <c r="O1299">
        <v>1234.45</v>
      </c>
      <c r="P1299">
        <v>0.24776999999999999</v>
      </c>
      <c r="Q1299">
        <v>35</v>
      </c>
      <c r="R1299">
        <v>0.89800000000000002</v>
      </c>
      <c r="S1299">
        <v>2.2999999999999998</v>
      </c>
      <c r="T1299">
        <v>1217.3</v>
      </c>
      <c r="U1299">
        <v>33</v>
      </c>
    </row>
    <row r="1300" spans="1:21" x14ac:dyDescent="0.25">
      <c r="A1300" t="s">
        <v>271</v>
      </c>
      <c r="B1300" t="s">
        <v>187</v>
      </c>
      <c r="C1300" t="s">
        <v>188</v>
      </c>
      <c r="D1300" t="s">
        <v>24</v>
      </c>
      <c r="E1300" t="s">
        <v>39</v>
      </c>
      <c r="F1300" t="s">
        <v>30</v>
      </c>
      <c r="G1300">
        <v>1</v>
      </c>
      <c r="H1300" t="s">
        <v>31</v>
      </c>
      <c r="I1300">
        <v>-1.0399999999999999E-3</v>
      </c>
      <c r="J1300">
        <v>2.0007999999999999</v>
      </c>
      <c r="K1300">
        <v>4.1759999999999999E-2</v>
      </c>
      <c r="N1300">
        <v>1.56</v>
      </c>
      <c r="O1300">
        <v>23.48</v>
      </c>
      <c r="P1300">
        <v>0.20436000000000001</v>
      </c>
      <c r="Q1300">
        <v>44</v>
      </c>
      <c r="R1300">
        <v>0.86599999999999999</v>
      </c>
      <c r="S1300">
        <v>2.2000000000000002</v>
      </c>
      <c r="T1300">
        <v>34</v>
      </c>
      <c r="U1300">
        <v>42</v>
      </c>
    </row>
    <row r="1301" spans="1:21" x14ac:dyDescent="0.25">
      <c r="A1301" t="s">
        <v>271</v>
      </c>
      <c r="B1301" t="s">
        <v>124</v>
      </c>
      <c r="C1301" t="s">
        <v>125</v>
      </c>
      <c r="D1301" t="s">
        <v>24</v>
      </c>
      <c r="E1301" t="s">
        <v>25</v>
      </c>
      <c r="F1301" t="s">
        <v>26</v>
      </c>
      <c r="G1301" t="s">
        <v>52</v>
      </c>
      <c r="H1301" t="s">
        <v>33</v>
      </c>
      <c r="I1301">
        <v>2.0062700000000002</v>
      </c>
      <c r="J1301">
        <v>0.94391000000000003</v>
      </c>
      <c r="K1301">
        <v>8.0000000000000007E-5</v>
      </c>
      <c r="N1301">
        <v>0</v>
      </c>
      <c r="O1301">
        <v>104</v>
      </c>
      <c r="P1301">
        <v>0.53569</v>
      </c>
      <c r="Q1301">
        <v>82</v>
      </c>
      <c r="R1301">
        <v>0.84399999999999997</v>
      </c>
      <c r="S1301">
        <v>2</v>
      </c>
      <c r="T1301">
        <v>85</v>
      </c>
      <c r="U1301">
        <v>79</v>
      </c>
    </row>
    <row r="1302" spans="1:21" x14ac:dyDescent="0.25">
      <c r="A1302" t="s">
        <v>271</v>
      </c>
      <c r="B1302" t="s">
        <v>124</v>
      </c>
      <c r="C1302" t="s">
        <v>125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1.79975</v>
      </c>
      <c r="J1302">
        <v>2.3924300000000001</v>
      </c>
      <c r="K1302">
        <v>0.10242999999999999</v>
      </c>
      <c r="N1302">
        <v>3.01</v>
      </c>
      <c r="O1302">
        <v>82.59</v>
      </c>
      <c r="P1302">
        <v>0.32003999999999999</v>
      </c>
      <c r="Q1302">
        <v>32</v>
      </c>
      <c r="R1302">
        <v>0.871</v>
      </c>
      <c r="S1302">
        <v>1.1000000000000001</v>
      </c>
      <c r="T1302">
        <v>106.2</v>
      </c>
      <c r="U1302">
        <v>30</v>
      </c>
    </row>
    <row r="1303" spans="1:21" x14ac:dyDescent="0.25">
      <c r="A1303" t="s">
        <v>271</v>
      </c>
      <c r="B1303" t="s">
        <v>124</v>
      </c>
      <c r="C1303" t="s">
        <v>125</v>
      </c>
      <c r="D1303" t="s">
        <v>24</v>
      </c>
      <c r="E1303" t="s">
        <v>32</v>
      </c>
      <c r="F1303" t="s">
        <v>30</v>
      </c>
      <c r="G1303" t="s">
        <v>27</v>
      </c>
      <c r="H1303" t="s">
        <v>33</v>
      </c>
      <c r="I1303">
        <v>0.56506000000000001</v>
      </c>
      <c r="J1303">
        <v>0.23562</v>
      </c>
      <c r="K1303">
        <v>-7.3999999999999999E-4</v>
      </c>
      <c r="N1303">
        <v>1.01</v>
      </c>
      <c r="O1303">
        <v>15</v>
      </c>
      <c r="P1303">
        <v>7.9949999999999993E-2</v>
      </c>
      <c r="Q1303">
        <v>32</v>
      </c>
      <c r="R1303">
        <v>0.90600000000000003</v>
      </c>
      <c r="S1303">
        <v>1.2</v>
      </c>
      <c r="T1303">
        <v>17.8</v>
      </c>
      <c r="U1303">
        <v>29</v>
      </c>
    </row>
    <row r="1304" spans="1:21" x14ac:dyDescent="0.25">
      <c r="A1304" t="s">
        <v>271</v>
      </c>
      <c r="B1304" t="s">
        <v>124</v>
      </c>
      <c r="C1304" t="s">
        <v>125</v>
      </c>
      <c r="D1304" t="s">
        <v>24</v>
      </c>
      <c r="E1304" t="s">
        <v>34</v>
      </c>
      <c r="F1304" t="s">
        <v>30</v>
      </c>
      <c r="G1304" t="s">
        <v>27</v>
      </c>
      <c r="H1304" t="s">
        <v>33</v>
      </c>
      <c r="I1304">
        <v>4.7759999999999997E-2</v>
      </c>
      <c r="J1304">
        <v>0.35239999999999999</v>
      </c>
      <c r="K1304">
        <v>-1.97E-3</v>
      </c>
      <c r="N1304">
        <v>0.72</v>
      </c>
      <c r="O1304">
        <v>15.72</v>
      </c>
      <c r="P1304">
        <v>5.5559999999999998E-2</v>
      </c>
      <c r="Q1304">
        <v>33</v>
      </c>
      <c r="R1304">
        <v>0.95</v>
      </c>
      <c r="S1304">
        <v>1</v>
      </c>
      <c r="T1304">
        <v>19</v>
      </c>
      <c r="U1304">
        <v>30</v>
      </c>
    </row>
    <row r="1305" spans="1:21" x14ac:dyDescent="0.25">
      <c r="A1305" t="s">
        <v>271</v>
      </c>
      <c r="B1305" t="s">
        <v>124</v>
      </c>
      <c r="C1305" t="s">
        <v>125</v>
      </c>
      <c r="D1305" t="s">
        <v>25</v>
      </c>
      <c r="E1305" t="s">
        <v>24</v>
      </c>
      <c r="F1305" t="s">
        <v>35</v>
      </c>
      <c r="G1305" t="s">
        <v>44</v>
      </c>
      <c r="H1305" t="s">
        <v>33</v>
      </c>
      <c r="I1305">
        <v>1.9191800000000001</v>
      </c>
      <c r="J1305">
        <v>1.0947</v>
      </c>
      <c r="K1305">
        <v>-3.0699999999999998E-3</v>
      </c>
      <c r="N1305">
        <v>1.92</v>
      </c>
      <c r="O1305">
        <v>82.59</v>
      </c>
      <c r="P1305">
        <v>3.1697600000000001</v>
      </c>
      <c r="Q1305">
        <v>82</v>
      </c>
      <c r="R1305">
        <v>0.85</v>
      </c>
      <c r="S1305">
        <v>1.1000000000000001</v>
      </c>
      <c r="T1305">
        <v>106.2</v>
      </c>
      <c r="U1305">
        <v>79</v>
      </c>
    </row>
    <row r="1306" spans="1:21" x14ac:dyDescent="0.25">
      <c r="A1306" t="s">
        <v>271</v>
      </c>
      <c r="B1306" t="s">
        <v>124</v>
      </c>
      <c r="C1306" t="s">
        <v>125</v>
      </c>
      <c r="D1306" t="s">
        <v>24</v>
      </c>
      <c r="E1306" t="s">
        <v>37</v>
      </c>
      <c r="F1306" t="s">
        <v>38</v>
      </c>
      <c r="G1306">
        <v>1</v>
      </c>
      <c r="H1306" t="s">
        <v>31</v>
      </c>
      <c r="I1306">
        <v>-2.2674099999999999</v>
      </c>
      <c r="J1306">
        <v>5.50962</v>
      </c>
      <c r="K1306">
        <v>0.50117</v>
      </c>
      <c r="N1306">
        <v>0.48</v>
      </c>
      <c r="O1306">
        <v>508.49</v>
      </c>
      <c r="P1306">
        <v>0.70794000000000001</v>
      </c>
      <c r="Q1306">
        <v>22</v>
      </c>
      <c r="R1306">
        <v>0.83699999999999997</v>
      </c>
      <c r="S1306">
        <v>1.6</v>
      </c>
      <c r="T1306">
        <v>787.8</v>
      </c>
      <c r="U1306">
        <v>20</v>
      </c>
    </row>
    <row r="1307" spans="1:21" x14ac:dyDescent="0.25">
      <c r="A1307" t="s">
        <v>271</v>
      </c>
      <c r="B1307" t="s">
        <v>124</v>
      </c>
      <c r="C1307" t="s">
        <v>125</v>
      </c>
      <c r="D1307" t="s">
        <v>24</v>
      </c>
      <c r="E1307" t="s">
        <v>39</v>
      </c>
      <c r="F1307" t="s">
        <v>30</v>
      </c>
      <c r="G1307" t="s">
        <v>52</v>
      </c>
      <c r="H1307" t="s">
        <v>33</v>
      </c>
      <c r="I1307">
        <v>1.5039499999999999</v>
      </c>
      <c r="J1307">
        <v>0.44055</v>
      </c>
      <c r="K1307">
        <v>-2.5100000000000001E-3</v>
      </c>
      <c r="N1307">
        <v>2.34</v>
      </c>
      <c r="O1307">
        <v>20.74</v>
      </c>
      <c r="P1307">
        <v>2.3E-3</v>
      </c>
      <c r="Q1307">
        <v>33</v>
      </c>
      <c r="R1307">
        <v>0.96</v>
      </c>
      <c r="S1307">
        <v>3</v>
      </c>
      <c r="T1307">
        <v>23</v>
      </c>
      <c r="U1307">
        <v>30</v>
      </c>
    </row>
    <row r="1308" spans="1:21" x14ac:dyDescent="0.25">
      <c r="A1308" t="s">
        <v>271</v>
      </c>
      <c r="B1308" t="s">
        <v>101</v>
      </c>
      <c r="C1308" t="s">
        <v>102</v>
      </c>
      <c r="D1308" t="s">
        <v>24</v>
      </c>
      <c r="E1308" t="s">
        <v>25</v>
      </c>
      <c r="F1308" t="s">
        <v>26</v>
      </c>
      <c r="G1308" t="s">
        <v>52</v>
      </c>
      <c r="H1308" t="s">
        <v>28</v>
      </c>
      <c r="I1308">
        <v>-2.0848399999999998</v>
      </c>
      <c r="J1308">
        <v>0.69230999999999998</v>
      </c>
      <c r="N1308">
        <v>1</v>
      </c>
      <c r="O1308">
        <v>150</v>
      </c>
      <c r="P1308">
        <v>2.8039999999999999E-2</v>
      </c>
      <c r="Q1308">
        <v>24</v>
      </c>
      <c r="R1308">
        <v>0.86699999999999999</v>
      </c>
      <c r="S1308">
        <v>2</v>
      </c>
      <c r="T1308">
        <v>85</v>
      </c>
      <c r="U1308">
        <v>22</v>
      </c>
    </row>
    <row r="1309" spans="1:21" x14ac:dyDescent="0.25">
      <c r="A1309" t="s">
        <v>271</v>
      </c>
      <c r="B1309" t="s">
        <v>101</v>
      </c>
      <c r="C1309" t="s">
        <v>102</v>
      </c>
      <c r="D1309" t="s">
        <v>29</v>
      </c>
      <c r="E1309" t="s">
        <v>24</v>
      </c>
      <c r="F1309" t="s">
        <v>30</v>
      </c>
      <c r="G1309" t="s">
        <v>49</v>
      </c>
      <c r="H1309" t="s">
        <v>33</v>
      </c>
      <c r="I1309">
        <v>0.72824</v>
      </c>
      <c r="J1309">
        <v>1.6024099999999999</v>
      </c>
      <c r="K1309">
        <v>0.11904000000000001</v>
      </c>
      <c r="N1309">
        <v>3.1</v>
      </c>
      <c r="O1309">
        <v>73.540000000000006</v>
      </c>
      <c r="P1309">
        <v>0.46562999999999999</v>
      </c>
      <c r="Q1309">
        <v>34</v>
      </c>
      <c r="R1309">
        <v>0.93799999999999994</v>
      </c>
      <c r="S1309">
        <v>5</v>
      </c>
      <c r="T1309">
        <v>94</v>
      </c>
      <c r="U1309">
        <v>31</v>
      </c>
    </row>
    <row r="1310" spans="1:21" x14ac:dyDescent="0.25">
      <c r="A1310" t="s">
        <v>271</v>
      </c>
      <c r="B1310" t="s">
        <v>101</v>
      </c>
      <c r="C1310" t="s">
        <v>102</v>
      </c>
      <c r="D1310" t="s">
        <v>24</v>
      </c>
      <c r="E1310" t="s">
        <v>32</v>
      </c>
      <c r="F1310" t="s">
        <v>30</v>
      </c>
      <c r="G1310">
        <v>1</v>
      </c>
      <c r="H1310" t="s">
        <v>31</v>
      </c>
      <c r="I1310">
        <v>-0.48921999999999999</v>
      </c>
      <c r="J1310">
        <v>2.3254100000000002</v>
      </c>
      <c r="K1310">
        <v>1.5339999999999999E-2</v>
      </c>
      <c r="N1310">
        <v>1.46</v>
      </c>
      <c r="O1310">
        <v>18.190000000000001</v>
      </c>
      <c r="P1310">
        <v>0.12384000000000001</v>
      </c>
      <c r="Q1310">
        <v>33</v>
      </c>
      <c r="R1310">
        <v>0.96899999999999997</v>
      </c>
      <c r="S1310">
        <v>1.1000000000000001</v>
      </c>
      <c r="T1310">
        <v>19.3</v>
      </c>
      <c r="U1310">
        <v>31</v>
      </c>
    </row>
    <row r="1311" spans="1:21" x14ac:dyDescent="0.25">
      <c r="A1311" t="s">
        <v>271</v>
      </c>
      <c r="B1311" t="s">
        <v>101</v>
      </c>
      <c r="C1311" t="s">
        <v>102</v>
      </c>
      <c r="D1311" t="s">
        <v>24</v>
      </c>
      <c r="E1311" t="s">
        <v>34</v>
      </c>
      <c r="F1311" t="s">
        <v>30</v>
      </c>
      <c r="G1311">
        <v>1</v>
      </c>
      <c r="H1311" t="s">
        <v>33</v>
      </c>
      <c r="I1311">
        <v>2.4014099999999998</v>
      </c>
      <c r="J1311">
        <v>0.26136999999999999</v>
      </c>
      <c r="K1311">
        <v>-1.1900000000000001E-3</v>
      </c>
      <c r="N1311">
        <v>3.23</v>
      </c>
      <c r="O1311">
        <v>15.04</v>
      </c>
      <c r="P1311">
        <v>5.5613200000000003</v>
      </c>
      <c r="Q1311">
        <v>34</v>
      </c>
      <c r="R1311">
        <v>0.71799999999999997</v>
      </c>
      <c r="S1311">
        <v>0.7</v>
      </c>
      <c r="T1311">
        <v>18</v>
      </c>
      <c r="U1311">
        <v>31</v>
      </c>
    </row>
    <row r="1312" spans="1:21" x14ac:dyDescent="0.25">
      <c r="A1312" t="s">
        <v>271</v>
      </c>
      <c r="B1312" t="s">
        <v>101</v>
      </c>
      <c r="C1312" t="s">
        <v>102</v>
      </c>
      <c r="D1312" t="s">
        <v>25</v>
      </c>
      <c r="E1312" t="s">
        <v>24</v>
      </c>
      <c r="F1312" t="s">
        <v>35</v>
      </c>
      <c r="G1312">
        <v>1</v>
      </c>
      <c r="H1312" t="s">
        <v>31</v>
      </c>
      <c r="I1312">
        <v>1.68387</v>
      </c>
      <c r="J1312">
        <v>1.5996699999999999</v>
      </c>
      <c r="K1312">
        <v>6.7820000000000005E-2</v>
      </c>
      <c r="N1312">
        <v>3.23</v>
      </c>
      <c r="O1312">
        <v>71.86</v>
      </c>
      <c r="P1312">
        <v>0.26042999999999999</v>
      </c>
      <c r="Q1312">
        <v>24</v>
      </c>
      <c r="R1312">
        <v>0.84799999999999998</v>
      </c>
      <c r="S1312">
        <v>5</v>
      </c>
      <c r="T1312">
        <v>94</v>
      </c>
      <c r="U1312">
        <v>22</v>
      </c>
    </row>
    <row r="1313" spans="1:21" x14ac:dyDescent="0.25">
      <c r="A1313" t="s">
        <v>271</v>
      </c>
      <c r="B1313" t="s">
        <v>101</v>
      </c>
      <c r="C1313" t="s">
        <v>102</v>
      </c>
      <c r="D1313" t="s">
        <v>24</v>
      </c>
      <c r="E1313" t="s">
        <v>37</v>
      </c>
      <c r="F1313" t="s">
        <v>38</v>
      </c>
      <c r="G1313">
        <v>1</v>
      </c>
      <c r="H1313" t="s">
        <v>31</v>
      </c>
      <c r="I1313">
        <v>-0.69993000000000005</v>
      </c>
      <c r="J1313">
        <v>4.9661400000000002</v>
      </c>
      <c r="K1313">
        <v>0.16328999999999999</v>
      </c>
      <c r="N1313">
        <v>4.04</v>
      </c>
      <c r="O1313">
        <v>753.08</v>
      </c>
      <c r="P1313">
        <v>0.40410000000000001</v>
      </c>
      <c r="Q1313">
        <v>24</v>
      </c>
      <c r="R1313">
        <v>0.94099999999999995</v>
      </c>
      <c r="S1313">
        <v>1.2</v>
      </c>
      <c r="T1313">
        <v>1038</v>
      </c>
      <c r="U1313">
        <v>22</v>
      </c>
    </row>
    <row r="1314" spans="1:21" x14ac:dyDescent="0.25">
      <c r="A1314" t="s">
        <v>271</v>
      </c>
      <c r="B1314" t="s">
        <v>101</v>
      </c>
      <c r="C1314" t="s">
        <v>102</v>
      </c>
      <c r="D1314" t="s">
        <v>24</v>
      </c>
      <c r="E1314" t="s">
        <v>39</v>
      </c>
      <c r="F1314" t="s">
        <v>30</v>
      </c>
      <c r="G1314">
        <v>1</v>
      </c>
      <c r="H1314" t="s">
        <v>33</v>
      </c>
      <c r="I1314">
        <v>2.7256800000000001</v>
      </c>
      <c r="J1314">
        <v>0.40206999999999998</v>
      </c>
      <c r="K1314">
        <v>-2.31E-3</v>
      </c>
      <c r="N1314">
        <v>4</v>
      </c>
      <c r="O1314">
        <v>19.7</v>
      </c>
      <c r="P1314">
        <v>5.9452999999999996</v>
      </c>
      <c r="Q1314">
        <v>34</v>
      </c>
      <c r="R1314">
        <v>0.80500000000000005</v>
      </c>
      <c r="S1314">
        <v>2</v>
      </c>
      <c r="T1314">
        <v>22.5</v>
      </c>
      <c r="U1314">
        <v>31</v>
      </c>
    </row>
    <row r="1315" spans="1:21" x14ac:dyDescent="0.25">
      <c r="A1315" t="s">
        <v>271</v>
      </c>
      <c r="B1315" t="s">
        <v>56</v>
      </c>
      <c r="C1315" t="s">
        <v>57</v>
      </c>
      <c r="D1315" t="s">
        <v>24</v>
      </c>
      <c r="E1315" t="s">
        <v>25</v>
      </c>
      <c r="F1315" t="s">
        <v>26</v>
      </c>
      <c r="G1315" t="s">
        <v>27</v>
      </c>
      <c r="H1315" t="s">
        <v>28</v>
      </c>
      <c r="I1315">
        <v>-2.2087699999999999</v>
      </c>
      <c r="J1315">
        <v>1.3255600000000001</v>
      </c>
      <c r="N1315">
        <v>0</v>
      </c>
      <c r="O1315">
        <v>150</v>
      </c>
      <c r="P1315">
        <v>5.4844200000000001</v>
      </c>
      <c r="Q1315">
        <v>94</v>
      </c>
      <c r="R1315">
        <v>0.84699999999999998</v>
      </c>
      <c r="S1315">
        <v>2</v>
      </c>
      <c r="T1315">
        <v>135</v>
      </c>
      <c r="U1315">
        <v>92</v>
      </c>
    </row>
    <row r="1316" spans="1:21" x14ac:dyDescent="0.25">
      <c r="A1316" t="s">
        <v>271</v>
      </c>
      <c r="B1316" t="s">
        <v>56</v>
      </c>
      <c r="C1316" t="s">
        <v>57</v>
      </c>
      <c r="D1316" t="s">
        <v>29</v>
      </c>
      <c r="E1316" t="s">
        <v>24</v>
      </c>
      <c r="F1316" t="s">
        <v>30</v>
      </c>
      <c r="G1316" t="s">
        <v>49</v>
      </c>
      <c r="H1316" t="s">
        <v>28</v>
      </c>
      <c r="I1316">
        <v>-1.7338800000000001</v>
      </c>
      <c r="J1316">
        <v>4.5445399999999996</v>
      </c>
      <c r="N1316">
        <v>3.42</v>
      </c>
      <c r="O1316">
        <v>80.14</v>
      </c>
      <c r="P1316">
        <v>0.80537000000000003</v>
      </c>
      <c r="Q1316">
        <v>41</v>
      </c>
      <c r="R1316">
        <v>0.93899999999999995</v>
      </c>
      <c r="S1316">
        <v>2.2000000000000002</v>
      </c>
      <c r="T1316">
        <v>111.8</v>
      </c>
      <c r="U1316">
        <v>39</v>
      </c>
    </row>
    <row r="1317" spans="1:21" x14ac:dyDescent="0.25">
      <c r="A1317" t="s">
        <v>271</v>
      </c>
      <c r="B1317" t="s">
        <v>56</v>
      </c>
      <c r="C1317" t="s">
        <v>57</v>
      </c>
      <c r="D1317" t="s">
        <v>24</v>
      </c>
      <c r="E1317" t="s">
        <v>32</v>
      </c>
      <c r="F1317" t="s">
        <v>30</v>
      </c>
      <c r="G1317" t="s">
        <v>52</v>
      </c>
      <c r="H1317" t="s">
        <v>33</v>
      </c>
      <c r="I1317">
        <v>0.20226</v>
      </c>
      <c r="J1317">
        <v>0.28689999999999999</v>
      </c>
      <c r="K1317">
        <v>-8.9999999999999998E-4</v>
      </c>
      <c r="N1317">
        <v>1.17</v>
      </c>
      <c r="O1317">
        <v>17.39</v>
      </c>
      <c r="P1317">
        <v>1.41E-3</v>
      </c>
      <c r="Q1317">
        <v>41</v>
      </c>
      <c r="R1317">
        <v>0.96099999999999997</v>
      </c>
      <c r="S1317">
        <v>1</v>
      </c>
      <c r="T1317">
        <v>23.8</v>
      </c>
      <c r="U1317">
        <v>38</v>
      </c>
    </row>
    <row r="1318" spans="1:21" x14ac:dyDescent="0.25">
      <c r="A1318" t="s">
        <v>271</v>
      </c>
      <c r="B1318" t="s">
        <v>56</v>
      </c>
      <c r="C1318" t="s">
        <v>57</v>
      </c>
      <c r="D1318" t="s">
        <v>24</v>
      </c>
      <c r="E1318" t="s">
        <v>34</v>
      </c>
      <c r="F1318" t="s">
        <v>30</v>
      </c>
      <c r="G1318" t="s">
        <v>52</v>
      </c>
      <c r="H1318" t="s">
        <v>33</v>
      </c>
      <c r="I1318">
        <v>0.78666999999999998</v>
      </c>
      <c r="J1318">
        <v>0.28606999999999999</v>
      </c>
      <c r="K1318">
        <v>-1.1999999999999999E-3</v>
      </c>
      <c r="N1318">
        <v>1.75</v>
      </c>
      <c r="O1318">
        <v>16.03</v>
      </c>
      <c r="P1318">
        <v>3.0400000000000002E-3</v>
      </c>
      <c r="Q1318">
        <v>41</v>
      </c>
      <c r="R1318">
        <v>0.90500000000000003</v>
      </c>
      <c r="S1318">
        <v>1.5</v>
      </c>
      <c r="T1318">
        <v>23</v>
      </c>
      <c r="U1318">
        <v>38</v>
      </c>
    </row>
    <row r="1319" spans="1:21" x14ac:dyDescent="0.25">
      <c r="A1319" t="s">
        <v>271</v>
      </c>
      <c r="B1319" t="s">
        <v>56</v>
      </c>
      <c r="C1319" t="s">
        <v>57</v>
      </c>
      <c r="D1319" t="s">
        <v>25</v>
      </c>
      <c r="E1319" t="s">
        <v>24</v>
      </c>
      <c r="F1319" t="s">
        <v>35</v>
      </c>
      <c r="G1319" t="s">
        <v>44</v>
      </c>
      <c r="H1319" t="s">
        <v>33</v>
      </c>
      <c r="I1319">
        <v>3.4236399999999998</v>
      </c>
      <c r="J1319">
        <v>0.88982000000000006</v>
      </c>
      <c r="K1319">
        <v>-2.5200000000000001E-3</v>
      </c>
      <c r="N1319">
        <v>3.42</v>
      </c>
      <c r="O1319">
        <v>80.14</v>
      </c>
      <c r="P1319">
        <v>2.3363800000000001</v>
      </c>
      <c r="Q1319">
        <v>94</v>
      </c>
      <c r="R1319">
        <v>0.85499999999999998</v>
      </c>
      <c r="S1319">
        <v>2.2000000000000002</v>
      </c>
      <c r="T1319">
        <v>111.8</v>
      </c>
      <c r="U1319">
        <v>91</v>
      </c>
    </row>
    <row r="1320" spans="1:21" x14ac:dyDescent="0.25">
      <c r="A1320" t="s">
        <v>271</v>
      </c>
      <c r="B1320" t="s">
        <v>56</v>
      </c>
      <c r="C1320" t="s">
        <v>57</v>
      </c>
      <c r="D1320" t="s">
        <v>24</v>
      </c>
      <c r="E1320" t="s">
        <v>37</v>
      </c>
      <c r="F1320" t="s">
        <v>38</v>
      </c>
      <c r="G1320" t="s">
        <v>52</v>
      </c>
      <c r="H1320" t="s">
        <v>33</v>
      </c>
      <c r="I1320">
        <v>-4.4701199999999996</v>
      </c>
      <c r="J1320">
        <v>1.90089</v>
      </c>
      <c r="K1320">
        <v>0.10895000000000001</v>
      </c>
      <c r="N1320">
        <v>3.31</v>
      </c>
      <c r="O1320">
        <v>847.69</v>
      </c>
      <c r="P1320">
        <v>6.4825200000000001</v>
      </c>
      <c r="Q1320">
        <v>23</v>
      </c>
      <c r="R1320">
        <v>0.871</v>
      </c>
      <c r="S1320">
        <v>1.3</v>
      </c>
      <c r="T1320">
        <v>1507.1</v>
      </c>
      <c r="U1320">
        <v>20</v>
      </c>
    </row>
    <row r="1321" spans="1:21" x14ac:dyDescent="0.25">
      <c r="A1321" t="s">
        <v>271</v>
      </c>
      <c r="B1321" t="s">
        <v>56</v>
      </c>
      <c r="C1321" t="s">
        <v>57</v>
      </c>
      <c r="D1321" t="s">
        <v>24</v>
      </c>
      <c r="E1321" t="s">
        <v>39</v>
      </c>
      <c r="F1321" t="s">
        <v>30</v>
      </c>
      <c r="G1321" t="s">
        <v>52</v>
      </c>
      <c r="H1321" t="s">
        <v>43</v>
      </c>
      <c r="I1321">
        <v>1.2271300000000001</v>
      </c>
      <c r="J1321">
        <v>0.43869999999999998</v>
      </c>
      <c r="K1321">
        <v>-4.2500000000000003E-3</v>
      </c>
      <c r="L1321">
        <v>2.0000000000000002E-5</v>
      </c>
      <c r="N1321">
        <v>2.68</v>
      </c>
      <c r="O1321">
        <v>20.52</v>
      </c>
      <c r="P1321">
        <v>3.8999999999999998E-3</v>
      </c>
      <c r="Q1321">
        <v>41</v>
      </c>
      <c r="R1321">
        <v>0.92400000000000004</v>
      </c>
      <c r="S1321">
        <v>2.2000000000000002</v>
      </c>
      <c r="T1321">
        <v>27</v>
      </c>
      <c r="U1321">
        <v>37</v>
      </c>
    </row>
    <row r="1322" spans="1:21" x14ac:dyDescent="0.25">
      <c r="A1322" t="s">
        <v>271</v>
      </c>
      <c r="B1322" t="s">
        <v>191</v>
      </c>
      <c r="C1322" t="s">
        <v>192</v>
      </c>
      <c r="D1322" t="s">
        <v>24</v>
      </c>
      <c r="E1322" t="s">
        <v>25</v>
      </c>
      <c r="F1322" t="s">
        <v>26</v>
      </c>
      <c r="G1322" t="s">
        <v>27</v>
      </c>
      <c r="H1322" t="s">
        <v>28</v>
      </c>
      <c r="I1322">
        <v>-0.77186999999999995</v>
      </c>
      <c r="J1322">
        <v>1.1447400000000001</v>
      </c>
      <c r="N1322">
        <v>0</v>
      </c>
      <c r="O1322">
        <v>58</v>
      </c>
      <c r="P1322">
        <v>1.6401300000000001</v>
      </c>
      <c r="Q1322">
        <v>24</v>
      </c>
      <c r="R1322">
        <v>0.85699999999999998</v>
      </c>
      <c r="S1322">
        <v>2</v>
      </c>
      <c r="T1322">
        <v>49</v>
      </c>
      <c r="U1322">
        <v>22</v>
      </c>
    </row>
    <row r="1323" spans="1:21" x14ac:dyDescent="0.25">
      <c r="A1323" t="s">
        <v>271</v>
      </c>
      <c r="B1323" t="s">
        <v>191</v>
      </c>
      <c r="C1323" t="s">
        <v>192</v>
      </c>
      <c r="D1323" t="s">
        <v>29</v>
      </c>
      <c r="E1323" t="s">
        <v>24</v>
      </c>
      <c r="F1323" t="s">
        <v>30</v>
      </c>
      <c r="G1323">
        <v>1</v>
      </c>
      <c r="H1323" t="s">
        <v>63</v>
      </c>
      <c r="I1323">
        <v>1.5206</v>
      </c>
      <c r="J1323">
        <v>0.23164999999999999</v>
      </c>
      <c r="K1323">
        <v>0.17096</v>
      </c>
      <c r="N1323">
        <v>2.85</v>
      </c>
      <c r="O1323">
        <v>46.08</v>
      </c>
      <c r="P1323">
        <v>0.41348000000000001</v>
      </c>
      <c r="Q1323">
        <v>31</v>
      </c>
      <c r="R1323">
        <v>0.70299999999999996</v>
      </c>
      <c r="S1323">
        <v>2</v>
      </c>
      <c r="T1323">
        <v>45.7</v>
      </c>
      <c r="U1323">
        <v>29</v>
      </c>
    </row>
    <row r="1324" spans="1:21" x14ac:dyDescent="0.25">
      <c r="A1324" t="s">
        <v>271</v>
      </c>
      <c r="B1324" t="s">
        <v>191</v>
      </c>
      <c r="C1324" t="s">
        <v>192</v>
      </c>
      <c r="D1324" t="s">
        <v>24</v>
      </c>
      <c r="E1324" t="s">
        <v>32</v>
      </c>
      <c r="F1324" t="s">
        <v>30</v>
      </c>
      <c r="G1324" t="s">
        <v>27</v>
      </c>
      <c r="H1324" t="s">
        <v>33</v>
      </c>
      <c r="I1324">
        <v>0.44624000000000003</v>
      </c>
      <c r="J1324">
        <v>0.33986</v>
      </c>
      <c r="K1324">
        <v>-3.4199999999999999E-3</v>
      </c>
      <c r="N1324">
        <v>1.39</v>
      </c>
      <c r="O1324">
        <v>8.84</v>
      </c>
      <c r="P1324">
        <v>9.6199999999999994E-2</v>
      </c>
      <c r="Q1324">
        <v>31</v>
      </c>
      <c r="R1324">
        <v>0.79200000000000004</v>
      </c>
      <c r="S1324">
        <v>1.1000000000000001</v>
      </c>
      <c r="T1324">
        <v>11.7</v>
      </c>
      <c r="U1324">
        <v>28</v>
      </c>
    </row>
    <row r="1325" spans="1:21" x14ac:dyDescent="0.25">
      <c r="A1325" t="s">
        <v>271</v>
      </c>
      <c r="B1325" t="s">
        <v>191</v>
      </c>
      <c r="C1325" t="s">
        <v>192</v>
      </c>
      <c r="D1325" t="s">
        <v>24</v>
      </c>
      <c r="E1325" t="s">
        <v>34</v>
      </c>
      <c r="F1325" t="s">
        <v>30</v>
      </c>
      <c r="G1325">
        <v>1</v>
      </c>
      <c r="H1325" t="s">
        <v>63</v>
      </c>
      <c r="I1325">
        <v>0.42980000000000002</v>
      </c>
      <c r="J1325">
        <v>3.1329999999999997E-2</v>
      </c>
      <c r="K1325">
        <v>0.14681</v>
      </c>
      <c r="N1325">
        <v>1.81</v>
      </c>
      <c r="O1325">
        <v>7.01</v>
      </c>
      <c r="P1325">
        <v>0.38316</v>
      </c>
      <c r="Q1325">
        <v>32</v>
      </c>
      <c r="R1325">
        <v>0.53</v>
      </c>
      <c r="S1325">
        <v>1</v>
      </c>
      <c r="T1325">
        <v>12.5</v>
      </c>
      <c r="U1325">
        <v>30</v>
      </c>
    </row>
    <row r="1326" spans="1:21" x14ac:dyDescent="0.25">
      <c r="A1326" t="s">
        <v>271</v>
      </c>
      <c r="B1326" t="s">
        <v>191</v>
      </c>
      <c r="C1326" t="s">
        <v>192</v>
      </c>
      <c r="D1326" t="s">
        <v>25</v>
      </c>
      <c r="E1326" t="s">
        <v>24</v>
      </c>
      <c r="F1326" t="s">
        <v>35</v>
      </c>
      <c r="G1326" t="s">
        <v>36</v>
      </c>
      <c r="H1326" t="s">
        <v>28</v>
      </c>
      <c r="I1326">
        <v>2.8470499999999999</v>
      </c>
      <c r="J1326">
        <v>0.74534999999999996</v>
      </c>
      <c r="N1326">
        <v>2.85</v>
      </c>
      <c r="O1326">
        <v>46.08</v>
      </c>
      <c r="P1326">
        <v>3.9249399999999999</v>
      </c>
      <c r="Q1326">
        <v>24</v>
      </c>
      <c r="R1326">
        <v>0.871</v>
      </c>
      <c r="S1326">
        <v>2</v>
      </c>
      <c r="T1326">
        <v>45.7</v>
      </c>
      <c r="U1326">
        <v>22</v>
      </c>
    </row>
    <row r="1327" spans="1:21" x14ac:dyDescent="0.25">
      <c r="A1327" t="s">
        <v>271</v>
      </c>
      <c r="B1327" t="s">
        <v>191</v>
      </c>
      <c r="C1327" t="s">
        <v>192</v>
      </c>
      <c r="D1327" t="s">
        <v>24</v>
      </c>
      <c r="E1327" t="s">
        <v>37</v>
      </c>
      <c r="F1327" t="s">
        <v>38</v>
      </c>
      <c r="G1327" t="s">
        <v>52</v>
      </c>
      <c r="H1327" t="s">
        <v>33</v>
      </c>
      <c r="I1327">
        <v>-1.1186799999999999</v>
      </c>
      <c r="J1327">
        <v>0.92818000000000001</v>
      </c>
      <c r="K1327">
        <v>7.2160000000000002E-2</v>
      </c>
      <c r="N1327">
        <v>2.11</v>
      </c>
      <c r="O1327">
        <v>194.86</v>
      </c>
      <c r="P1327">
        <v>1.1162099999999999</v>
      </c>
      <c r="Q1327">
        <v>27</v>
      </c>
      <c r="R1327">
        <v>0.78800000000000003</v>
      </c>
      <c r="S1327">
        <v>0.9</v>
      </c>
      <c r="T1327">
        <v>273.39999999999998</v>
      </c>
      <c r="U1327">
        <v>24</v>
      </c>
    </row>
    <row r="1328" spans="1:21" x14ac:dyDescent="0.25">
      <c r="A1328" t="s">
        <v>271</v>
      </c>
      <c r="B1328" t="s">
        <v>191</v>
      </c>
      <c r="C1328" t="s">
        <v>192</v>
      </c>
      <c r="D1328" t="s">
        <v>24</v>
      </c>
      <c r="E1328" t="s">
        <v>39</v>
      </c>
      <c r="F1328" t="s">
        <v>30</v>
      </c>
      <c r="G1328">
        <v>1</v>
      </c>
      <c r="H1328" t="s">
        <v>63</v>
      </c>
      <c r="I1328">
        <v>1.0323</v>
      </c>
      <c r="J1328">
        <v>2.5590000000000002E-2</v>
      </c>
      <c r="K1328">
        <v>7.6700000000000004E-2</v>
      </c>
      <c r="N1328">
        <v>3.14</v>
      </c>
      <c r="O1328">
        <v>9.48</v>
      </c>
      <c r="P1328">
        <v>0.27694000000000002</v>
      </c>
      <c r="Q1328">
        <v>31</v>
      </c>
      <c r="R1328">
        <v>0.57599999999999996</v>
      </c>
      <c r="S1328">
        <v>2</v>
      </c>
      <c r="T1328">
        <v>15</v>
      </c>
      <c r="U1328">
        <v>29</v>
      </c>
    </row>
    <row r="1329" spans="1:21" x14ac:dyDescent="0.25">
      <c r="A1329" t="s">
        <v>271</v>
      </c>
      <c r="B1329" t="s">
        <v>226</v>
      </c>
      <c r="C1329" t="s">
        <v>227</v>
      </c>
      <c r="D1329" t="s">
        <v>24</v>
      </c>
      <c r="E1329" t="s">
        <v>25</v>
      </c>
      <c r="F1329" t="s">
        <v>26</v>
      </c>
      <c r="G1329" t="s">
        <v>52</v>
      </c>
      <c r="H1329" t="s">
        <v>33</v>
      </c>
      <c r="I1329">
        <v>0.51427999999999996</v>
      </c>
      <c r="J1329">
        <v>0.55776000000000003</v>
      </c>
      <c r="K1329">
        <v>2.01E-2</v>
      </c>
      <c r="N1329">
        <v>1</v>
      </c>
      <c r="O1329">
        <v>131</v>
      </c>
      <c r="P1329">
        <v>4.8590000000000001E-2</v>
      </c>
      <c r="Q1329">
        <v>43</v>
      </c>
      <c r="R1329">
        <v>0.97799999999999998</v>
      </c>
      <c r="S1329">
        <v>2</v>
      </c>
      <c r="T1329">
        <v>82</v>
      </c>
      <c r="U1329">
        <v>40</v>
      </c>
    </row>
    <row r="1330" spans="1:21" x14ac:dyDescent="0.25">
      <c r="A1330" t="s">
        <v>271</v>
      </c>
      <c r="B1330" t="s">
        <v>226</v>
      </c>
      <c r="C1330" t="s">
        <v>227</v>
      </c>
      <c r="D1330" t="s">
        <v>29</v>
      </c>
      <c r="E1330" t="s">
        <v>24</v>
      </c>
      <c r="F1330" t="s">
        <v>30</v>
      </c>
      <c r="G1330" t="s">
        <v>85</v>
      </c>
      <c r="H1330" t="s">
        <v>28</v>
      </c>
      <c r="I1330">
        <v>-1.4410799999999999</v>
      </c>
      <c r="J1330">
        <v>4.6996200000000004</v>
      </c>
      <c r="N1330">
        <v>2.98</v>
      </c>
      <c r="O1330">
        <v>96.1</v>
      </c>
      <c r="P1330">
        <v>10.5671</v>
      </c>
      <c r="Q1330">
        <v>32</v>
      </c>
      <c r="R1330">
        <v>0.88</v>
      </c>
      <c r="S1330">
        <v>2.2000000000000002</v>
      </c>
      <c r="T1330">
        <v>95.4</v>
      </c>
      <c r="U1330">
        <v>30</v>
      </c>
    </row>
    <row r="1331" spans="1:21" x14ac:dyDescent="0.25">
      <c r="A1331" t="s">
        <v>271</v>
      </c>
      <c r="B1331" t="s">
        <v>226</v>
      </c>
      <c r="C1331" t="s">
        <v>227</v>
      </c>
      <c r="D1331" t="s">
        <v>24</v>
      </c>
      <c r="E1331" t="s">
        <v>32</v>
      </c>
      <c r="F1331" t="s">
        <v>30</v>
      </c>
      <c r="G1331" t="s">
        <v>27</v>
      </c>
      <c r="H1331" t="s">
        <v>33</v>
      </c>
      <c r="I1331">
        <v>0.26428000000000001</v>
      </c>
      <c r="J1331">
        <v>0.28610999999999998</v>
      </c>
      <c r="K1331">
        <v>-1.32E-3</v>
      </c>
      <c r="N1331">
        <v>1.1100000000000001</v>
      </c>
      <c r="O1331">
        <v>15.57</v>
      </c>
      <c r="P1331">
        <v>7.6079999999999995E-2</v>
      </c>
      <c r="Q1331">
        <v>32</v>
      </c>
      <c r="R1331">
        <v>0.90800000000000003</v>
      </c>
      <c r="S1331">
        <v>1.6</v>
      </c>
      <c r="T1331">
        <v>16.8</v>
      </c>
      <c r="U1331">
        <v>29</v>
      </c>
    </row>
    <row r="1332" spans="1:21" x14ac:dyDescent="0.25">
      <c r="A1332" t="s">
        <v>271</v>
      </c>
      <c r="B1332" t="s">
        <v>226</v>
      </c>
      <c r="C1332" t="s">
        <v>227</v>
      </c>
      <c r="D1332" t="s">
        <v>24</v>
      </c>
      <c r="E1332" t="s">
        <v>34</v>
      </c>
      <c r="F1332" t="s">
        <v>30</v>
      </c>
      <c r="G1332">
        <v>1</v>
      </c>
      <c r="H1332" t="s">
        <v>31</v>
      </c>
      <c r="I1332">
        <v>-0.20130000000000001</v>
      </c>
      <c r="J1332">
        <v>1.9776199999999999</v>
      </c>
      <c r="K1332">
        <v>0.10026</v>
      </c>
      <c r="N1332">
        <v>1.66</v>
      </c>
      <c r="O1332">
        <v>16.91</v>
      </c>
      <c r="P1332">
        <v>0.31663000000000002</v>
      </c>
      <c r="Q1332">
        <v>32</v>
      </c>
      <c r="R1332">
        <v>0.74399999999999999</v>
      </c>
      <c r="S1332">
        <v>2</v>
      </c>
      <c r="T1332">
        <v>24</v>
      </c>
      <c r="U1332">
        <v>30</v>
      </c>
    </row>
    <row r="1333" spans="1:21" x14ac:dyDescent="0.25">
      <c r="A1333" t="s">
        <v>271</v>
      </c>
      <c r="B1333" t="s">
        <v>226</v>
      </c>
      <c r="C1333" t="s">
        <v>227</v>
      </c>
      <c r="D1333" t="s">
        <v>25</v>
      </c>
      <c r="E1333" t="s">
        <v>24</v>
      </c>
      <c r="F1333" t="s">
        <v>35</v>
      </c>
      <c r="G1333">
        <v>1</v>
      </c>
      <c r="H1333" t="s">
        <v>43</v>
      </c>
      <c r="I1333">
        <v>1.87523</v>
      </c>
      <c r="J1333">
        <v>1.11975</v>
      </c>
      <c r="K1333">
        <v>-1.146E-2</v>
      </c>
      <c r="L1333">
        <v>6.0000000000000002E-5</v>
      </c>
      <c r="N1333">
        <v>2.98</v>
      </c>
      <c r="O1333">
        <v>96.1</v>
      </c>
      <c r="P1333">
        <v>5.6203099999999999</v>
      </c>
      <c r="Q1333">
        <v>43</v>
      </c>
      <c r="R1333">
        <v>0.97199999999999998</v>
      </c>
      <c r="S1333">
        <v>2.2000000000000002</v>
      </c>
      <c r="T1333">
        <v>95.4</v>
      </c>
      <c r="U1333">
        <v>39</v>
      </c>
    </row>
    <row r="1334" spans="1:21" x14ac:dyDescent="0.25">
      <c r="A1334" t="s">
        <v>271</v>
      </c>
      <c r="B1334" t="s">
        <v>226</v>
      </c>
      <c r="C1334" t="s">
        <v>227</v>
      </c>
      <c r="D1334" t="s">
        <v>24</v>
      </c>
      <c r="E1334" t="s">
        <v>37</v>
      </c>
      <c r="F1334" t="s">
        <v>38</v>
      </c>
      <c r="G1334" t="s">
        <v>40</v>
      </c>
      <c r="H1334" t="s">
        <v>60</v>
      </c>
      <c r="I1334">
        <v>-9.0730000000000005E-2</v>
      </c>
      <c r="J1334">
        <v>4.0593399999999997</v>
      </c>
      <c r="K1334">
        <v>2.3519999999999999E-2</v>
      </c>
      <c r="N1334">
        <v>3.47</v>
      </c>
      <c r="O1334">
        <v>491.72</v>
      </c>
      <c r="P1334">
        <v>0.15337000000000001</v>
      </c>
      <c r="Q1334">
        <v>24</v>
      </c>
      <c r="R1334">
        <v>0.94399999999999995</v>
      </c>
      <c r="S1334">
        <v>4.4000000000000004</v>
      </c>
      <c r="T1334">
        <v>489.4</v>
      </c>
      <c r="U1334">
        <v>22</v>
      </c>
    </row>
    <row r="1335" spans="1:21" x14ac:dyDescent="0.25">
      <c r="A1335" t="s">
        <v>271</v>
      </c>
      <c r="B1335" t="s">
        <v>226</v>
      </c>
      <c r="C1335" t="s">
        <v>227</v>
      </c>
      <c r="D1335" t="s">
        <v>24</v>
      </c>
      <c r="E1335" t="s">
        <v>39</v>
      </c>
      <c r="F1335" t="s">
        <v>30</v>
      </c>
      <c r="G1335">
        <v>1</v>
      </c>
      <c r="H1335" t="s">
        <v>31</v>
      </c>
      <c r="I1335">
        <v>-0.28182000000000001</v>
      </c>
      <c r="J1335">
        <v>2.25935</v>
      </c>
      <c r="K1335">
        <v>4.9930000000000002E-2</v>
      </c>
      <c r="N1335">
        <v>1.63</v>
      </c>
      <c r="O1335">
        <v>23.72</v>
      </c>
      <c r="P1335">
        <v>0.22345000000000001</v>
      </c>
      <c r="Q1335">
        <v>32</v>
      </c>
      <c r="R1335">
        <v>0.88400000000000001</v>
      </c>
      <c r="S1335">
        <v>2.5</v>
      </c>
      <c r="T1335">
        <v>27</v>
      </c>
      <c r="U1335">
        <v>30</v>
      </c>
    </row>
    <row r="1336" spans="1:21" x14ac:dyDescent="0.25">
      <c r="A1336" t="s">
        <v>271</v>
      </c>
      <c r="B1336" t="s">
        <v>136</v>
      </c>
      <c r="C1336" t="s">
        <v>137</v>
      </c>
      <c r="D1336" t="s">
        <v>24</v>
      </c>
      <c r="E1336" t="s">
        <v>25</v>
      </c>
      <c r="F1336" t="s">
        <v>26</v>
      </c>
      <c r="G1336" t="s">
        <v>52</v>
      </c>
      <c r="H1336" t="s">
        <v>43</v>
      </c>
      <c r="I1336">
        <v>0.58170999999999995</v>
      </c>
      <c r="J1336">
        <v>0.30203999999999998</v>
      </c>
      <c r="K1336">
        <v>3.2239999999999998E-2</v>
      </c>
      <c r="L1336">
        <v>-3.6999999999999999E-4</v>
      </c>
      <c r="N1336">
        <v>0</v>
      </c>
      <c r="O1336">
        <v>92</v>
      </c>
      <c r="P1336">
        <v>5.4629999999999998E-2</v>
      </c>
      <c r="Q1336">
        <v>49</v>
      </c>
      <c r="R1336">
        <v>0.90100000000000002</v>
      </c>
      <c r="S1336">
        <v>2</v>
      </c>
      <c r="T1336">
        <v>104</v>
      </c>
      <c r="U1336">
        <v>45</v>
      </c>
    </row>
    <row r="1337" spans="1:21" x14ac:dyDescent="0.25">
      <c r="A1337" t="s">
        <v>271</v>
      </c>
      <c r="B1337" t="s">
        <v>136</v>
      </c>
      <c r="C1337" t="s">
        <v>137</v>
      </c>
      <c r="D1337" t="s">
        <v>29</v>
      </c>
      <c r="E1337" t="s">
        <v>24</v>
      </c>
      <c r="F1337" t="s">
        <v>30</v>
      </c>
      <c r="G1337" t="s">
        <v>49</v>
      </c>
      <c r="H1337" t="s">
        <v>43</v>
      </c>
      <c r="I1337">
        <v>2.4074300000000002</v>
      </c>
      <c r="J1337">
        <v>0.5252</v>
      </c>
      <c r="K1337">
        <v>0.40922999999999998</v>
      </c>
      <c r="L1337">
        <v>-9.2300000000000004E-3</v>
      </c>
      <c r="N1337">
        <v>3.69</v>
      </c>
      <c r="O1337">
        <v>61.76</v>
      </c>
      <c r="P1337">
        <v>0.72951999999999995</v>
      </c>
      <c r="Q1337">
        <v>53</v>
      </c>
      <c r="R1337">
        <v>0.93600000000000005</v>
      </c>
      <c r="S1337">
        <v>2.8</v>
      </c>
      <c r="T1337">
        <v>164.6</v>
      </c>
      <c r="U1337">
        <v>49</v>
      </c>
    </row>
    <row r="1338" spans="1:21" x14ac:dyDescent="0.25">
      <c r="A1338" t="s">
        <v>271</v>
      </c>
      <c r="B1338" t="s">
        <v>136</v>
      </c>
      <c r="C1338" t="s">
        <v>137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>
        <v>-0.75195000000000001</v>
      </c>
      <c r="J1338">
        <v>2.41418</v>
      </c>
      <c r="K1338">
        <v>1.9769999999999999E-2</v>
      </c>
      <c r="N1338">
        <v>0.78</v>
      </c>
      <c r="O1338">
        <v>14.63</v>
      </c>
      <c r="P1338">
        <v>0.14058999999999999</v>
      </c>
      <c r="Q1338">
        <v>53</v>
      </c>
      <c r="R1338">
        <v>0.94199999999999995</v>
      </c>
      <c r="S1338">
        <v>2.4</v>
      </c>
      <c r="T1338">
        <v>25.6</v>
      </c>
      <c r="U1338">
        <v>51</v>
      </c>
    </row>
    <row r="1339" spans="1:21" x14ac:dyDescent="0.25">
      <c r="A1339" t="s">
        <v>271</v>
      </c>
      <c r="B1339" t="s">
        <v>136</v>
      </c>
      <c r="C1339" t="s">
        <v>137</v>
      </c>
      <c r="D1339" t="s">
        <v>24</v>
      </c>
      <c r="E1339" t="s">
        <v>34</v>
      </c>
      <c r="F1339" t="s">
        <v>30</v>
      </c>
      <c r="G1339" t="s">
        <v>27</v>
      </c>
      <c r="H1339" t="s">
        <v>33</v>
      </c>
      <c r="I1339">
        <v>1.7946299999999999</v>
      </c>
      <c r="J1339">
        <v>0.22161</v>
      </c>
      <c r="K1339">
        <v>-6.8000000000000005E-4</v>
      </c>
      <c r="N1339">
        <v>2.3199999999999998</v>
      </c>
      <c r="O1339">
        <v>12.88</v>
      </c>
      <c r="P1339">
        <v>0.15151000000000001</v>
      </c>
      <c r="Q1339">
        <v>53</v>
      </c>
      <c r="R1339">
        <v>0.82</v>
      </c>
      <c r="S1339">
        <v>2.5</v>
      </c>
      <c r="T1339">
        <v>29.5</v>
      </c>
      <c r="U1339">
        <v>50</v>
      </c>
    </row>
    <row r="1340" spans="1:21" x14ac:dyDescent="0.25">
      <c r="A1340" t="s">
        <v>271</v>
      </c>
      <c r="B1340" t="s">
        <v>136</v>
      </c>
      <c r="C1340" t="s">
        <v>137</v>
      </c>
      <c r="D1340" t="s">
        <v>25</v>
      </c>
      <c r="E1340" t="s">
        <v>24</v>
      </c>
      <c r="F1340" t="s">
        <v>35</v>
      </c>
      <c r="G1340" t="s">
        <v>44</v>
      </c>
      <c r="H1340" t="s">
        <v>33</v>
      </c>
      <c r="I1340">
        <v>2.4032200000000001</v>
      </c>
      <c r="J1340">
        <v>1.2942</v>
      </c>
      <c r="K1340">
        <v>-7.0499999999999998E-3</v>
      </c>
      <c r="N1340">
        <v>2.4</v>
      </c>
      <c r="O1340">
        <v>61.76</v>
      </c>
      <c r="P1340">
        <v>1.9293</v>
      </c>
      <c r="Q1340">
        <v>49</v>
      </c>
      <c r="R1340">
        <v>0.88900000000000001</v>
      </c>
      <c r="S1340">
        <v>2.8</v>
      </c>
      <c r="T1340">
        <v>164.6</v>
      </c>
      <c r="U1340">
        <v>46</v>
      </c>
    </row>
    <row r="1341" spans="1:21" x14ac:dyDescent="0.25">
      <c r="A1341" t="s">
        <v>271</v>
      </c>
      <c r="B1341" t="s">
        <v>136</v>
      </c>
      <c r="C1341" t="s">
        <v>137</v>
      </c>
      <c r="D1341" t="s">
        <v>24</v>
      </c>
      <c r="E1341" t="s">
        <v>37</v>
      </c>
      <c r="F1341" t="s">
        <v>38</v>
      </c>
      <c r="G1341">
        <v>1</v>
      </c>
      <c r="H1341" t="s">
        <v>31</v>
      </c>
      <c r="I1341">
        <v>-2.0687700000000002</v>
      </c>
      <c r="J1341">
        <v>5.7788599999999999</v>
      </c>
      <c r="K1341">
        <v>0.27977999999999997</v>
      </c>
      <c r="N1341">
        <v>0.76</v>
      </c>
      <c r="O1341">
        <v>562.5</v>
      </c>
      <c r="P1341">
        <v>0.52895000000000003</v>
      </c>
      <c r="Q1341">
        <v>35</v>
      </c>
      <c r="R1341">
        <v>0.89</v>
      </c>
      <c r="S1341">
        <v>8.3000000000000007</v>
      </c>
      <c r="T1341">
        <v>1760.5</v>
      </c>
      <c r="U1341">
        <v>33</v>
      </c>
    </row>
    <row r="1342" spans="1:21" x14ac:dyDescent="0.25">
      <c r="A1342" t="s">
        <v>271</v>
      </c>
      <c r="B1342" t="s">
        <v>136</v>
      </c>
      <c r="C1342" t="s">
        <v>137</v>
      </c>
      <c r="D1342" t="s">
        <v>24</v>
      </c>
      <c r="E1342" t="s">
        <v>39</v>
      </c>
      <c r="F1342" t="s">
        <v>30</v>
      </c>
      <c r="G1342" t="s">
        <v>27</v>
      </c>
      <c r="H1342" t="s">
        <v>33</v>
      </c>
      <c r="I1342">
        <v>3.29515</v>
      </c>
      <c r="J1342">
        <v>0.30020999999999998</v>
      </c>
      <c r="K1342">
        <v>-1.09E-3</v>
      </c>
      <c r="N1342">
        <v>4.01</v>
      </c>
      <c r="O1342">
        <v>17.690000000000001</v>
      </c>
      <c r="P1342">
        <v>0.12837000000000001</v>
      </c>
      <c r="Q1342">
        <v>53</v>
      </c>
      <c r="R1342">
        <v>0.89200000000000002</v>
      </c>
      <c r="S1342">
        <v>5.5</v>
      </c>
      <c r="T1342">
        <v>33</v>
      </c>
      <c r="U1342">
        <v>50</v>
      </c>
    </row>
    <row r="1343" spans="1:21" x14ac:dyDescent="0.25">
      <c r="A1343" t="s">
        <v>271</v>
      </c>
      <c r="B1343" t="s">
        <v>274</v>
      </c>
      <c r="C1343" t="s">
        <v>275</v>
      </c>
      <c r="D1343" t="s">
        <v>24</v>
      </c>
      <c r="E1343" t="s">
        <v>25</v>
      </c>
      <c r="F1343" t="s">
        <v>26</v>
      </c>
      <c r="G1343" t="s">
        <v>27</v>
      </c>
      <c r="H1343" t="s">
        <v>28</v>
      </c>
      <c r="I1343">
        <v>-1.6057999999999999</v>
      </c>
      <c r="J1343">
        <v>0.62143999999999999</v>
      </c>
      <c r="N1343">
        <v>0</v>
      </c>
      <c r="O1343">
        <v>58</v>
      </c>
      <c r="P1343">
        <v>0.1573</v>
      </c>
      <c r="Q1343">
        <v>18</v>
      </c>
      <c r="R1343">
        <v>0.96</v>
      </c>
      <c r="S1343">
        <v>2</v>
      </c>
      <c r="T1343">
        <v>28</v>
      </c>
      <c r="U1343">
        <v>16</v>
      </c>
    </row>
    <row r="1344" spans="1:21" x14ac:dyDescent="0.25">
      <c r="A1344" t="s">
        <v>271</v>
      </c>
      <c r="B1344" t="s">
        <v>274</v>
      </c>
      <c r="C1344" t="s">
        <v>275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-6.1529499999999997</v>
      </c>
      <c r="J1344">
        <v>5.3428399999999998</v>
      </c>
      <c r="N1344">
        <v>5.14</v>
      </c>
      <c r="O1344">
        <v>92.51</v>
      </c>
      <c r="P1344">
        <v>1.3158300000000001</v>
      </c>
      <c r="Q1344">
        <v>34</v>
      </c>
      <c r="R1344">
        <v>0.78300000000000003</v>
      </c>
      <c r="S1344">
        <v>5.4</v>
      </c>
      <c r="T1344">
        <v>92.4</v>
      </c>
      <c r="U1344">
        <v>32</v>
      </c>
    </row>
    <row r="1345" spans="1:21" x14ac:dyDescent="0.25">
      <c r="A1345" t="s">
        <v>271</v>
      </c>
      <c r="B1345" t="s">
        <v>274</v>
      </c>
      <c r="C1345" t="s">
        <v>275</v>
      </c>
      <c r="D1345" t="s">
        <v>24</v>
      </c>
      <c r="E1345" t="s">
        <v>32</v>
      </c>
      <c r="F1345" t="s">
        <v>30</v>
      </c>
      <c r="G1345">
        <v>1</v>
      </c>
      <c r="H1345" t="s">
        <v>43</v>
      </c>
      <c r="I1345">
        <v>1.57321</v>
      </c>
      <c r="J1345">
        <v>0.29638999999999999</v>
      </c>
      <c r="K1345">
        <v>-5.4299999999999999E-3</v>
      </c>
      <c r="L1345">
        <v>4.0000000000000003E-5</v>
      </c>
      <c r="N1345">
        <v>2.57</v>
      </c>
      <c r="O1345">
        <v>17.14</v>
      </c>
      <c r="P1345">
        <v>1.13385</v>
      </c>
      <c r="Q1345">
        <v>34</v>
      </c>
      <c r="R1345">
        <v>0.80300000000000005</v>
      </c>
      <c r="S1345">
        <v>2</v>
      </c>
      <c r="T1345">
        <v>17</v>
      </c>
      <c r="U1345">
        <v>30</v>
      </c>
    </row>
    <row r="1346" spans="1:21" x14ac:dyDescent="0.25">
      <c r="A1346" t="s">
        <v>271</v>
      </c>
      <c r="B1346" t="s">
        <v>274</v>
      </c>
      <c r="C1346" t="s">
        <v>275</v>
      </c>
      <c r="D1346" t="s">
        <v>24</v>
      </c>
      <c r="E1346" t="s">
        <v>34</v>
      </c>
      <c r="F1346" t="s">
        <v>30</v>
      </c>
      <c r="G1346">
        <v>1</v>
      </c>
      <c r="H1346" t="s">
        <v>31</v>
      </c>
      <c r="I1346">
        <v>-1.0647599999999999</v>
      </c>
      <c r="J1346">
        <v>2.0805099999999999</v>
      </c>
      <c r="K1346">
        <v>0.11</v>
      </c>
      <c r="N1346">
        <v>0.9</v>
      </c>
      <c r="O1346">
        <v>8.2200000000000006</v>
      </c>
      <c r="P1346">
        <v>0.33166000000000001</v>
      </c>
      <c r="Q1346">
        <v>34</v>
      </c>
      <c r="R1346">
        <v>0.57499999999999996</v>
      </c>
      <c r="S1346">
        <v>1</v>
      </c>
      <c r="T1346">
        <v>12</v>
      </c>
      <c r="U1346">
        <v>32</v>
      </c>
    </row>
    <row r="1347" spans="1:21" x14ac:dyDescent="0.25">
      <c r="A1347" t="s">
        <v>271</v>
      </c>
      <c r="B1347" t="s">
        <v>274</v>
      </c>
      <c r="C1347" t="s">
        <v>275</v>
      </c>
      <c r="D1347" t="s">
        <v>25</v>
      </c>
      <c r="E1347" t="s">
        <v>24</v>
      </c>
      <c r="F1347" t="s">
        <v>35</v>
      </c>
      <c r="G1347" t="s">
        <v>36</v>
      </c>
      <c r="H1347" t="s">
        <v>28</v>
      </c>
      <c r="I1347">
        <v>3.6059999999999999</v>
      </c>
      <c r="J1347">
        <v>1.5328299999999999</v>
      </c>
      <c r="N1347">
        <v>3.61</v>
      </c>
      <c r="O1347">
        <v>92.51</v>
      </c>
      <c r="P1347">
        <v>2.4666399999999999</v>
      </c>
      <c r="Q1347">
        <v>18</v>
      </c>
      <c r="R1347">
        <v>0.96199999999999997</v>
      </c>
      <c r="S1347">
        <v>5.4</v>
      </c>
      <c r="T1347">
        <v>92.4</v>
      </c>
      <c r="U1347">
        <v>16</v>
      </c>
    </row>
    <row r="1348" spans="1:21" x14ac:dyDescent="0.25">
      <c r="A1348" t="s">
        <v>271</v>
      </c>
      <c r="B1348" t="s">
        <v>274</v>
      </c>
      <c r="C1348" t="s">
        <v>275</v>
      </c>
      <c r="D1348" t="s">
        <v>24</v>
      </c>
      <c r="E1348" t="s">
        <v>37</v>
      </c>
      <c r="F1348" t="s">
        <v>38</v>
      </c>
      <c r="G1348" t="s">
        <v>52</v>
      </c>
      <c r="H1348" t="s">
        <v>43</v>
      </c>
      <c r="I1348">
        <v>-18.045000000000002</v>
      </c>
      <c r="J1348">
        <v>4.6553000000000004</v>
      </c>
      <c r="K1348">
        <v>-0.12798000000000001</v>
      </c>
      <c r="L1348">
        <v>1.98E-3</v>
      </c>
      <c r="N1348">
        <v>2.77</v>
      </c>
      <c r="O1348">
        <v>886.46</v>
      </c>
      <c r="P1348">
        <v>1.0328299999999999</v>
      </c>
      <c r="Q1348">
        <v>31</v>
      </c>
      <c r="R1348">
        <v>0.80600000000000005</v>
      </c>
      <c r="S1348">
        <v>3.1</v>
      </c>
      <c r="T1348">
        <v>880.9</v>
      </c>
      <c r="U1348">
        <v>27</v>
      </c>
    </row>
    <row r="1349" spans="1:21" x14ac:dyDescent="0.25">
      <c r="A1349" t="s">
        <v>271</v>
      </c>
      <c r="B1349" t="s">
        <v>274</v>
      </c>
      <c r="C1349" t="s">
        <v>275</v>
      </c>
      <c r="D1349" t="s">
        <v>24</v>
      </c>
      <c r="E1349" t="s">
        <v>39</v>
      </c>
      <c r="F1349" t="s">
        <v>30</v>
      </c>
      <c r="G1349" t="s">
        <v>40</v>
      </c>
      <c r="H1349" t="s">
        <v>60</v>
      </c>
      <c r="I1349">
        <v>0.20838999999999999</v>
      </c>
      <c r="J1349">
        <v>1.34422</v>
      </c>
      <c r="K1349">
        <v>8.8500000000000002E-3</v>
      </c>
      <c r="N1349">
        <v>2.19</v>
      </c>
      <c r="O1349">
        <v>9.82</v>
      </c>
      <c r="P1349">
        <v>9.4049999999999995E-2</v>
      </c>
      <c r="Q1349">
        <v>34</v>
      </c>
      <c r="R1349">
        <v>0.65900000000000003</v>
      </c>
      <c r="S1349">
        <v>3</v>
      </c>
      <c r="T1349">
        <v>15</v>
      </c>
      <c r="U1349">
        <v>32</v>
      </c>
    </row>
    <row r="1350" spans="1:21" x14ac:dyDescent="0.25">
      <c r="A1350" t="s">
        <v>271</v>
      </c>
      <c r="B1350" t="s">
        <v>109</v>
      </c>
      <c r="C1350" t="s">
        <v>110</v>
      </c>
      <c r="D1350" t="s">
        <v>24</v>
      </c>
      <c r="E1350" t="s">
        <v>25</v>
      </c>
      <c r="F1350" t="s">
        <v>26</v>
      </c>
      <c r="G1350">
        <v>1</v>
      </c>
      <c r="H1350" t="s">
        <v>28</v>
      </c>
      <c r="I1350">
        <v>-1.06138</v>
      </c>
      <c r="J1350">
        <v>0.61302999999999996</v>
      </c>
      <c r="N1350">
        <v>0</v>
      </c>
      <c r="O1350">
        <v>40</v>
      </c>
      <c r="P1350">
        <v>3.0866600000000002</v>
      </c>
      <c r="Q1350">
        <v>15</v>
      </c>
      <c r="R1350">
        <v>0.89800000000000002</v>
      </c>
      <c r="S1350">
        <v>1</v>
      </c>
      <c r="T1350">
        <v>18</v>
      </c>
      <c r="U1350">
        <v>13</v>
      </c>
    </row>
    <row r="1351" spans="1:21" x14ac:dyDescent="0.25">
      <c r="A1351" t="s">
        <v>271</v>
      </c>
      <c r="B1351" t="s">
        <v>109</v>
      </c>
      <c r="C1351" t="s">
        <v>110</v>
      </c>
      <c r="D1351" t="s">
        <v>29</v>
      </c>
      <c r="E1351" t="s">
        <v>24</v>
      </c>
      <c r="F1351" t="s">
        <v>30</v>
      </c>
      <c r="G1351" t="s">
        <v>55</v>
      </c>
      <c r="H1351" t="s">
        <v>28</v>
      </c>
      <c r="I1351">
        <v>-0.3826</v>
      </c>
      <c r="J1351">
        <v>3.3648400000000001</v>
      </c>
      <c r="N1351">
        <v>5.4</v>
      </c>
      <c r="O1351">
        <v>54.93</v>
      </c>
      <c r="P1351">
        <v>3.31629</v>
      </c>
      <c r="Q1351">
        <v>33</v>
      </c>
      <c r="R1351">
        <v>0.95899999999999996</v>
      </c>
      <c r="S1351">
        <v>5.3</v>
      </c>
      <c r="T1351">
        <v>50.5</v>
      </c>
      <c r="U1351">
        <v>31</v>
      </c>
    </row>
    <row r="1352" spans="1:21" x14ac:dyDescent="0.25">
      <c r="A1352" t="s">
        <v>271</v>
      </c>
      <c r="B1352" t="s">
        <v>109</v>
      </c>
      <c r="C1352" t="s">
        <v>110</v>
      </c>
      <c r="D1352" t="s">
        <v>24</v>
      </c>
      <c r="E1352" t="s">
        <v>32</v>
      </c>
      <c r="F1352" t="s">
        <v>30</v>
      </c>
      <c r="G1352" t="s">
        <v>40</v>
      </c>
      <c r="H1352" t="s">
        <v>28</v>
      </c>
      <c r="I1352">
        <v>0.41182000000000002</v>
      </c>
      <c r="J1352">
        <v>0.28531000000000001</v>
      </c>
      <c r="N1352">
        <v>1.59</v>
      </c>
      <c r="O1352">
        <v>16.079999999999998</v>
      </c>
      <c r="P1352">
        <v>0.15067</v>
      </c>
      <c r="Q1352">
        <v>33</v>
      </c>
      <c r="R1352">
        <v>0.96</v>
      </c>
      <c r="S1352">
        <v>1</v>
      </c>
      <c r="T1352">
        <v>15.1</v>
      </c>
      <c r="U1352">
        <v>31</v>
      </c>
    </row>
    <row r="1353" spans="1:21" x14ac:dyDescent="0.25">
      <c r="A1353" t="s">
        <v>271</v>
      </c>
      <c r="B1353" t="s">
        <v>109</v>
      </c>
      <c r="C1353" t="s">
        <v>110</v>
      </c>
      <c r="D1353" t="s">
        <v>24</v>
      </c>
      <c r="E1353" t="s">
        <v>34</v>
      </c>
      <c r="F1353" t="s">
        <v>30</v>
      </c>
      <c r="G1353">
        <v>1</v>
      </c>
      <c r="H1353" t="s">
        <v>31</v>
      </c>
      <c r="I1353">
        <v>-0.51012999999999997</v>
      </c>
      <c r="J1353">
        <v>2.04284</v>
      </c>
      <c r="K1353">
        <v>5.3530000000000001E-2</v>
      </c>
      <c r="N1353">
        <v>1.7</v>
      </c>
      <c r="O1353">
        <v>10.46</v>
      </c>
      <c r="P1353">
        <v>0.23136999999999999</v>
      </c>
      <c r="Q1353">
        <v>32</v>
      </c>
      <c r="R1353">
        <v>0.82599999999999996</v>
      </c>
      <c r="S1353">
        <v>1.4</v>
      </c>
      <c r="T1353">
        <v>11.5</v>
      </c>
      <c r="U1353">
        <v>30</v>
      </c>
    </row>
    <row r="1354" spans="1:21" x14ac:dyDescent="0.25">
      <c r="A1354" t="s">
        <v>271</v>
      </c>
      <c r="B1354" t="s">
        <v>109</v>
      </c>
      <c r="C1354" t="s">
        <v>110</v>
      </c>
      <c r="D1354" t="s">
        <v>25</v>
      </c>
      <c r="E1354" t="s">
        <v>24</v>
      </c>
      <c r="F1354" t="s">
        <v>35</v>
      </c>
      <c r="G1354" t="s">
        <v>71</v>
      </c>
      <c r="H1354" t="s">
        <v>28</v>
      </c>
      <c r="I1354">
        <v>4.1351399999999998</v>
      </c>
      <c r="J1354">
        <v>1.2698</v>
      </c>
      <c r="N1354">
        <v>4.1399999999999997</v>
      </c>
      <c r="O1354">
        <v>54.93</v>
      </c>
      <c r="P1354">
        <v>0.14818000000000001</v>
      </c>
      <c r="Q1354">
        <v>15</v>
      </c>
      <c r="R1354">
        <v>0.83799999999999997</v>
      </c>
      <c r="S1354">
        <v>5.3</v>
      </c>
      <c r="T1354">
        <v>50.5</v>
      </c>
      <c r="U1354">
        <v>13</v>
      </c>
    </row>
    <row r="1355" spans="1:21" x14ac:dyDescent="0.25">
      <c r="A1355" t="s">
        <v>271</v>
      </c>
      <c r="B1355" t="s">
        <v>109</v>
      </c>
      <c r="C1355" t="s">
        <v>110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>
        <v>-1.86944</v>
      </c>
      <c r="J1355">
        <v>5.6084899999999998</v>
      </c>
      <c r="K1355">
        <v>0.20744000000000001</v>
      </c>
      <c r="N1355">
        <v>3.44</v>
      </c>
      <c r="O1355">
        <v>437.87</v>
      </c>
      <c r="P1355">
        <v>0.45545000000000002</v>
      </c>
      <c r="Q1355">
        <v>27</v>
      </c>
      <c r="R1355">
        <v>0.90400000000000003</v>
      </c>
      <c r="S1355">
        <v>2.8</v>
      </c>
      <c r="T1355">
        <v>401.6</v>
      </c>
      <c r="U1355">
        <v>25</v>
      </c>
    </row>
    <row r="1356" spans="1:21" x14ac:dyDescent="0.25">
      <c r="A1356" t="s">
        <v>271</v>
      </c>
      <c r="B1356" t="s">
        <v>109</v>
      </c>
      <c r="C1356" t="s">
        <v>110</v>
      </c>
      <c r="D1356" t="s">
        <v>24</v>
      </c>
      <c r="E1356" t="s">
        <v>39</v>
      </c>
      <c r="F1356" t="s">
        <v>30</v>
      </c>
      <c r="G1356">
        <v>1</v>
      </c>
      <c r="H1356" t="s">
        <v>31</v>
      </c>
      <c r="I1356">
        <v>0.39228000000000002</v>
      </c>
      <c r="J1356">
        <v>1.55901</v>
      </c>
      <c r="K1356">
        <v>2.317E-2</v>
      </c>
      <c r="N1356">
        <v>3.22</v>
      </c>
      <c r="O1356">
        <v>13.03</v>
      </c>
      <c r="P1356">
        <v>0.15221000000000001</v>
      </c>
      <c r="Q1356">
        <v>33</v>
      </c>
      <c r="R1356">
        <v>0.86499999999999999</v>
      </c>
      <c r="S1356">
        <v>3.2</v>
      </c>
      <c r="T1356">
        <v>14.5</v>
      </c>
      <c r="U1356">
        <v>31</v>
      </c>
    </row>
    <row r="1357" spans="1:21" x14ac:dyDescent="0.25">
      <c r="A1357" t="s">
        <v>271</v>
      </c>
      <c r="B1357" t="s">
        <v>237</v>
      </c>
      <c r="C1357" t="s">
        <v>238</v>
      </c>
      <c r="D1357" t="s">
        <v>24</v>
      </c>
      <c r="E1357" t="s">
        <v>25</v>
      </c>
      <c r="F1357" t="s">
        <v>26</v>
      </c>
      <c r="G1357" t="s">
        <v>27</v>
      </c>
      <c r="H1357" t="s">
        <v>28</v>
      </c>
      <c r="I1357">
        <v>1.7665200000000001</v>
      </c>
      <c r="J1357">
        <v>0.68508000000000002</v>
      </c>
      <c r="N1357">
        <v>0</v>
      </c>
      <c r="O1357">
        <v>96</v>
      </c>
      <c r="P1357">
        <v>3.31406</v>
      </c>
      <c r="Q1357">
        <v>64</v>
      </c>
      <c r="R1357">
        <v>0.81299999999999994</v>
      </c>
      <c r="S1357">
        <v>2</v>
      </c>
      <c r="T1357">
        <v>95</v>
      </c>
      <c r="U1357">
        <v>62</v>
      </c>
    </row>
    <row r="1358" spans="1:21" x14ac:dyDescent="0.25">
      <c r="A1358" t="s">
        <v>271</v>
      </c>
      <c r="B1358" t="s">
        <v>237</v>
      </c>
      <c r="C1358" t="s">
        <v>238</v>
      </c>
      <c r="D1358" t="s">
        <v>29</v>
      </c>
      <c r="E1358" t="s">
        <v>24</v>
      </c>
      <c r="F1358" t="s">
        <v>30</v>
      </c>
      <c r="G1358" t="s">
        <v>85</v>
      </c>
      <c r="H1358" t="s">
        <v>43</v>
      </c>
      <c r="I1358">
        <v>3.7995299999999999</v>
      </c>
      <c r="J1358">
        <v>-0.56986999999999999</v>
      </c>
      <c r="K1358">
        <v>0.51461000000000001</v>
      </c>
      <c r="L1358">
        <v>-1.2880000000000001E-2</v>
      </c>
      <c r="N1358">
        <v>2.86</v>
      </c>
      <c r="O1358">
        <v>127.63</v>
      </c>
      <c r="P1358">
        <v>4.6693800000000003</v>
      </c>
      <c r="Q1358">
        <v>54</v>
      </c>
      <c r="R1358">
        <v>0.96</v>
      </c>
      <c r="S1358">
        <v>1.5</v>
      </c>
      <c r="T1358">
        <v>127.8</v>
      </c>
      <c r="U1358">
        <v>50</v>
      </c>
    </row>
    <row r="1359" spans="1:21" x14ac:dyDescent="0.25">
      <c r="A1359" t="s">
        <v>271</v>
      </c>
      <c r="B1359" t="s">
        <v>237</v>
      </c>
      <c r="C1359" t="s">
        <v>238</v>
      </c>
      <c r="D1359" t="s">
        <v>24</v>
      </c>
      <c r="E1359" t="s">
        <v>32</v>
      </c>
      <c r="F1359" t="s">
        <v>30</v>
      </c>
      <c r="G1359" t="s">
        <v>27</v>
      </c>
      <c r="H1359" t="s">
        <v>43</v>
      </c>
      <c r="I1359">
        <v>0.58860999999999997</v>
      </c>
      <c r="J1359">
        <v>0.37574999999999997</v>
      </c>
      <c r="K1359">
        <v>-3.5100000000000001E-3</v>
      </c>
      <c r="L1359">
        <v>2.0000000000000002E-5</v>
      </c>
      <c r="N1359">
        <v>1.63</v>
      </c>
      <c r="O1359">
        <v>28.44</v>
      </c>
      <c r="P1359">
        <v>5.373E-2</v>
      </c>
      <c r="Q1359">
        <v>54</v>
      </c>
      <c r="R1359">
        <v>0.96</v>
      </c>
      <c r="S1359">
        <v>1.8</v>
      </c>
      <c r="T1359">
        <v>29.3</v>
      </c>
      <c r="U1359">
        <v>50</v>
      </c>
    </row>
    <row r="1360" spans="1:21" x14ac:dyDescent="0.25">
      <c r="A1360" t="s">
        <v>271</v>
      </c>
      <c r="B1360" t="s">
        <v>237</v>
      </c>
      <c r="C1360" t="s">
        <v>238</v>
      </c>
      <c r="D1360" t="s">
        <v>24</v>
      </c>
      <c r="E1360" t="s">
        <v>34</v>
      </c>
      <c r="F1360" t="s">
        <v>30</v>
      </c>
      <c r="G1360" t="s">
        <v>40</v>
      </c>
      <c r="H1360" t="s">
        <v>28</v>
      </c>
      <c r="I1360">
        <v>1.9942299999999999</v>
      </c>
      <c r="J1360">
        <v>0.17496999999999999</v>
      </c>
      <c r="N1360">
        <v>2.4900000000000002</v>
      </c>
      <c r="O1360">
        <v>24.33</v>
      </c>
      <c r="P1360">
        <v>0.71153</v>
      </c>
      <c r="Q1360">
        <v>54</v>
      </c>
      <c r="R1360">
        <v>0.89300000000000002</v>
      </c>
      <c r="S1360">
        <v>2</v>
      </c>
      <c r="T1360">
        <v>25</v>
      </c>
      <c r="U1360">
        <v>52</v>
      </c>
    </row>
    <row r="1361" spans="1:21" x14ac:dyDescent="0.25">
      <c r="A1361" t="s">
        <v>271</v>
      </c>
      <c r="B1361" t="s">
        <v>237</v>
      </c>
      <c r="C1361" t="s">
        <v>238</v>
      </c>
      <c r="D1361" t="s">
        <v>25</v>
      </c>
      <c r="E1361" t="s">
        <v>24</v>
      </c>
      <c r="F1361" t="s">
        <v>35</v>
      </c>
      <c r="G1361" t="s">
        <v>44</v>
      </c>
      <c r="H1361" t="s">
        <v>28</v>
      </c>
      <c r="I1361">
        <v>2.85629</v>
      </c>
      <c r="J1361">
        <v>1.29969</v>
      </c>
      <c r="N1361">
        <v>2.86</v>
      </c>
      <c r="O1361">
        <v>127.63</v>
      </c>
      <c r="P1361">
        <v>6.7708899999999996</v>
      </c>
      <c r="Q1361">
        <v>64</v>
      </c>
      <c r="R1361">
        <v>0.85</v>
      </c>
      <c r="S1361">
        <v>1.5</v>
      </c>
      <c r="T1361">
        <v>127.8</v>
      </c>
      <c r="U1361">
        <v>62</v>
      </c>
    </row>
    <row r="1362" spans="1:21" x14ac:dyDescent="0.25">
      <c r="A1362" t="s">
        <v>271</v>
      </c>
      <c r="B1362" t="s">
        <v>237</v>
      </c>
      <c r="C1362" t="s">
        <v>238</v>
      </c>
      <c r="D1362" t="s">
        <v>24</v>
      </c>
      <c r="E1362" t="s">
        <v>37</v>
      </c>
      <c r="F1362" t="s">
        <v>38</v>
      </c>
      <c r="G1362" t="s">
        <v>52</v>
      </c>
      <c r="H1362" t="s">
        <v>33</v>
      </c>
      <c r="I1362">
        <v>-18.46077</v>
      </c>
      <c r="J1362">
        <v>5.0403900000000004</v>
      </c>
      <c r="K1362">
        <v>5.296E-2</v>
      </c>
      <c r="N1362">
        <v>3.4</v>
      </c>
      <c r="O1362">
        <v>1487.42</v>
      </c>
      <c r="P1362">
        <v>7.9893299999999998</v>
      </c>
      <c r="Q1362">
        <v>37</v>
      </c>
      <c r="R1362">
        <v>0.871</v>
      </c>
      <c r="S1362">
        <v>0.1</v>
      </c>
      <c r="T1362">
        <v>1787.5</v>
      </c>
      <c r="U1362">
        <v>34</v>
      </c>
    </row>
    <row r="1363" spans="1:21" x14ac:dyDescent="0.25">
      <c r="A1363" t="s">
        <v>271</v>
      </c>
      <c r="B1363" t="s">
        <v>237</v>
      </c>
      <c r="C1363" t="s">
        <v>238</v>
      </c>
      <c r="D1363" t="s">
        <v>24</v>
      </c>
      <c r="E1363" t="s">
        <v>39</v>
      </c>
      <c r="F1363" t="s">
        <v>30</v>
      </c>
      <c r="G1363" t="s">
        <v>27</v>
      </c>
      <c r="H1363" t="s">
        <v>28</v>
      </c>
      <c r="I1363">
        <v>2.9794800000000001</v>
      </c>
      <c r="J1363">
        <v>0.24435000000000001</v>
      </c>
      <c r="N1363">
        <v>3.68</v>
      </c>
      <c r="O1363">
        <v>34.17</v>
      </c>
      <c r="P1363">
        <v>0.14443</v>
      </c>
      <c r="Q1363">
        <v>54</v>
      </c>
      <c r="R1363">
        <v>0.93200000000000005</v>
      </c>
      <c r="S1363">
        <v>3</v>
      </c>
      <c r="T1363">
        <v>34</v>
      </c>
      <c r="U1363">
        <v>52</v>
      </c>
    </row>
    <row r="1364" spans="1:21" x14ac:dyDescent="0.25">
      <c r="A1364" t="s">
        <v>271</v>
      </c>
      <c r="B1364" t="s">
        <v>113</v>
      </c>
      <c r="C1364" t="s">
        <v>114</v>
      </c>
      <c r="D1364" t="s">
        <v>24</v>
      </c>
      <c r="E1364" t="s">
        <v>25</v>
      </c>
      <c r="F1364" t="s">
        <v>26</v>
      </c>
      <c r="G1364" t="s">
        <v>40</v>
      </c>
      <c r="H1364" t="s">
        <v>43</v>
      </c>
      <c r="I1364">
        <v>-0.46592</v>
      </c>
      <c r="J1364">
        <v>0.39041999999999999</v>
      </c>
      <c r="K1364">
        <v>1.4409999999999999E-2</v>
      </c>
      <c r="L1364">
        <v>-1E-4</v>
      </c>
      <c r="N1364">
        <v>0</v>
      </c>
      <c r="O1364">
        <v>102</v>
      </c>
      <c r="P1364">
        <v>0.76173000000000002</v>
      </c>
      <c r="Q1364">
        <v>34</v>
      </c>
      <c r="R1364">
        <v>0.99099999999999999</v>
      </c>
      <c r="S1364">
        <v>2</v>
      </c>
      <c r="T1364">
        <v>80</v>
      </c>
      <c r="U1364">
        <v>30</v>
      </c>
    </row>
    <row r="1365" spans="1:21" x14ac:dyDescent="0.25">
      <c r="A1365" t="s">
        <v>271</v>
      </c>
      <c r="B1365" t="s">
        <v>113</v>
      </c>
      <c r="C1365" t="s">
        <v>114</v>
      </c>
      <c r="D1365" t="s">
        <v>29</v>
      </c>
      <c r="E1365" t="s">
        <v>24</v>
      </c>
      <c r="F1365" t="s">
        <v>30</v>
      </c>
      <c r="G1365" t="s">
        <v>49</v>
      </c>
      <c r="H1365" t="s">
        <v>33</v>
      </c>
      <c r="I1365">
        <v>-0.68445999999999996</v>
      </c>
      <c r="J1365">
        <v>3.0630299999999999</v>
      </c>
      <c r="K1365">
        <v>7.8299999999999995E-2</v>
      </c>
      <c r="N1365">
        <v>5.31</v>
      </c>
      <c r="O1365">
        <v>121.05</v>
      </c>
      <c r="P1365">
        <v>0.55735999999999997</v>
      </c>
      <c r="Q1365">
        <v>33</v>
      </c>
      <c r="R1365">
        <v>0.93100000000000005</v>
      </c>
      <c r="S1365">
        <v>4.8</v>
      </c>
      <c r="T1365">
        <v>113</v>
      </c>
      <c r="U1365">
        <v>30</v>
      </c>
    </row>
    <row r="1366" spans="1:21" x14ac:dyDescent="0.25">
      <c r="A1366" t="s">
        <v>271</v>
      </c>
      <c r="B1366" t="s">
        <v>113</v>
      </c>
      <c r="C1366" t="s">
        <v>114</v>
      </c>
      <c r="D1366" t="s">
        <v>24</v>
      </c>
      <c r="E1366" t="s">
        <v>32</v>
      </c>
      <c r="F1366" t="s">
        <v>30</v>
      </c>
      <c r="G1366" t="s">
        <v>27</v>
      </c>
      <c r="H1366" t="s">
        <v>33</v>
      </c>
      <c r="I1366">
        <v>0.87983</v>
      </c>
      <c r="J1366">
        <v>0.27243000000000001</v>
      </c>
      <c r="K1366">
        <v>-7.6999999999999996E-4</v>
      </c>
      <c r="N1366">
        <v>2</v>
      </c>
      <c r="O1366">
        <v>22.61</v>
      </c>
      <c r="P1366">
        <v>6.1019999999999998E-2</v>
      </c>
      <c r="Q1366">
        <v>33</v>
      </c>
      <c r="R1366">
        <v>0.94199999999999995</v>
      </c>
      <c r="S1366">
        <v>1.8</v>
      </c>
      <c r="T1366">
        <v>23.7</v>
      </c>
      <c r="U1366">
        <v>30</v>
      </c>
    </row>
    <row r="1367" spans="1:21" x14ac:dyDescent="0.25">
      <c r="A1367" t="s">
        <v>271</v>
      </c>
      <c r="B1367" t="s">
        <v>113</v>
      </c>
      <c r="C1367" t="s">
        <v>114</v>
      </c>
      <c r="D1367" t="s">
        <v>24</v>
      </c>
      <c r="E1367" t="s">
        <v>34</v>
      </c>
      <c r="F1367" t="s">
        <v>30</v>
      </c>
      <c r="G1367">
        <v>1</v>
      </c>
      <c r="H1367" t="s">
        <v>31</v>
      </c>
      <c r="I1367">
        <v>-0.39340999999999998</v>
      </c>
      <c r="J1367">
        <v>2.08108</v>
      </c>
      <c r="K1367">
        <v>3.4020000000000002E-2</v>
      </c>
      <c r="N1367">
        <v>1.93</v>
      </c>
      <c r="O1367">
        <v>17.82</v>
      </c>
      <c r="P1367">
        <v>0.18445</v>
      </c>
      <c r="Q1367">
        <v>32</v>
      </c>
      <c r="R1367">
        <v>0.90800000000000003</v>
      </c>
      <c r="S1367">
        <v>2</v>
      </c>
      <c r="T1367">
        <v>20</v>
      </c>
      <c r="U1367">
        <v>30</v>
      </c>
    </row>
    <row r="1368" spans="1:21" x14ac:dyDescent="0.25">
      <c r="A1368" t="s">
        <v>271</v>
      </c>
      <c r="B1368" t="s">
        <v>113</v>
      </c>
      <c r="C1368" t="s">
        <v>114</v>
      </c>
      <c r="D1368" t="s">
        <v>25</v>
      </c>
      <c r="E1368" t="s">
        <v>24</v>
      </c>
      <c r="F1368" t="s">
        <v>35</v>
      </c>
      <c r="G1368" t="s">
        <v>44</v>
      </c>
      <c r="H1368" t="s">
        <v>28</v>
      </c>
      <c r="I1368">
        <v>4.1642700000000001</v>
      </c>
      <c r="J1368">
        <v>1.1459299999999999</v>
      </c>
      <c r="N1368">
        <v>4.16</v>
      </c>
      <c r="O1368">
        <v>121.05</v>
      </c>
      <c r="P1368">
        <v>0.68411</v>
      </c>
      <c r="Q1368">
        <v>34</v>
      </c>
      <c r="R1368">
        <v>0.97199999999999998</v>
      </c>
      <c r="S1368">
        <v>4.8</v>
      </c>
      <c r="T1368">
        <v>113</v>
      </c>
      <c r="U1368">
        <v>32</v>
      </c>
    </row>
    <row r="1369" spans="1:21" x14ac:dyDescent="0.25">
      <c r="A1369" t="s">
        <v>271</v>
      </c>
      <c r="B1369" t="s">
        <v>113</v>
      </c>
      <c r="C1369" t="s">
        <v>114</v>
      </c>
      <c r="D1369" t="s">
        <v>24</v>
      </c>
      <c r="E1369" t="s">
        <v>37</v>
      </c>
      <c r="F1369" t="s">
        <v>38</v>
      </c>
      <c r="G1369">
        <v>1</v>
      </c>
      <c r="H1369" t="s">
        <v>31</v>
      </c>
      <c r="I1369">
        <v>-1.3607800000000001</v>
      </c>
      <c r="J1369">
        <v>5.2568799999999998</v>
      </c>
      <c r="K1369">
        <v>0.16177</v>
      </c>
      <c r="N1369">
        <v>4.47</v>
      </c>
      <c r="O1369">
        <v>1072.6199999999999</v>
      </c>
      <c r="P1369">
        <v>0.40221000000000001</v>
      </c>
      <c r="Q1369">
        <v>23</v>
      </c>
      <c r="R1369">
        <v>0.93600000000000005</v>
      </c>
      <c r="S1369">
        <v>5</v>
      </c>
      <c r="T1369">
        <v>1359.8</v>
      </c>
      <c r="U1369">
        <v>21</v>
      </c>
    </row>
    <row r="1370" spans="1:21" x14ac:dyDescent="0.25">
      <c r="A1370" t="s">
        <v>271</v>
      </c>
      <c r="B1370" t="s">
        <v>113</v>
      </c>
      <c r="C1370" t="s">
        <v>114</v>
      </c>
      <c r="D1370" t="s">
        <v>24</v>
      </c>
      <c r="E1370" t="s">
        <v>39</v>
      </c>
      <c r="F1370" t="s">
        <v>30</v>
      </c>
      <c r="G1370">
        <v>1</v>
      </c>
      <c r="H1370" t="s">
        <v>31</v>
      </c>
      <c r="I1370">
        <v>0.20016</v>
      </c>
      <c r="J1370">
        <v>1.85242</v>
      </c>
      <c r="K1370">
        <v>1.8589999999999999E-2</v>
      </c>
      <c r="N1370">
        <v>3.09</v>
      </c>
      <c r="O1370">
        <v>22.45</v>
      </c>
      <c r="P1370">
        <v>0.13633999999999999</v>
      </c>
      <c r="Q1370">
        <v>33</v>
      </c>
      <c r="R1370">
        <v>0.93500000000000005</v>
      </c>
      <c r="S1370">
        <v>4</v>
      </c>
      <c r="T1370">
        <v>24</v>
      </c>
      <c r="U1370">
        <v>31</v>
      </c>
    </row>
    <row r="1371" spans="1:21" x14ac:dyDescent="0.25">
      <c r="A1371" t="s">
        <v>271</v>
      </c>
      <c r="B1371" t="s">
        <v>230</v>
      </c>
      <c r="C1371" t="s">
        <v>231</v>
      </c>
      <c r="D1371" t="s">
        <v>24</v>
      </c>
      <c r="E1371" t="s">
        <v>25</v>
      </c>
      <c r="F1371" t="s">
        <v>26</v>
      </c>
      <c r="G1371" t="s">
        <v>27</v>
      </c>
      <c r="H1371" t="s">
        <v>28</v>
      </c>
      <c r="I1371">
        <v>1.6070000000000001E-2</v>
      </c>
      <c r="J1371">
        <v>1.0167900000000001</v>
      </c>
      <c r="N1371">
        <v>0</v>
      </c>
      <c r="O1371">
        <v>150</v>
      </c>
      <c r="P1371">
        <v>2.2903500000000001</v>
      </c>
      <c r="Q1371">
        <v>76</v>
      </c>
      <c r="R1371">
        <v>0.91800000000000004</v>
      </c>
      <c r="S1371">
        <v>2</v>
      </c>
      <c r="T1371">
        <v>95</v>
      </c>
      <c r="U1371">
        <v>74</v>
      </c>
    </row>
    <row r="1372" spans="1:21" x14ac:dyDescent="0.25">
      <c r="A1372" t="s">
        <v>271</v>
      </c>
      <c r="B1372" t="s">
        <v>230</v>
      </c>
      <c r="C1372" t="s">
        <v>231</v>
      </c>
      <c r="D1372" t="s">
        <v>29</v>
      </c>
      <c r="E1372" t="s">
        <v>24</v>
      </c>
      <c r="F1372" t="s">
        <v>30</v>
      </c>
      <c r="G1372" t="s">
        <v>49</v>
      </c>
      <c r="H1372" t="s">
        <v>43</v>
      </c>
      <c r="I1372">
        <v>0.78520999999999996</v>
      </c>
      <c r="J1372">
        <v>0.91657999999999995</v>
      </c>
      <c r="K1372">
        <v>0.35987000000000002</v>
      </c>
      <c r="L1372">
        <v>-8.0599999999999995E-3</v>
      </c>
      <c r="N1372">
        <v>2.9</v>
      </c>
      <c r="O1372">
        <v>139.63</v>
      </c>
      <c r="P1372">
        <v>0.60260000000000002</v>
      </c>
      <c r="Q1372">
        <v>51</v>
      </c>
      <c r="R1372">
        <v>0.95399999999999996</v>
      </c>
      <c r="S1372">
        <v>2.1</v>
      </c>
      <c r="T1372">
        <v>171.7</v>
      </c>
      <c r="U1372">
        <v>47</v>
      </c>
    </row>
    <row r="1373" spans="1:21" x14ac:dyDescent="0.25">
      <c r="A1373" t="s">
        <v>271</v>
      </c>
      <c r="B1373" t="s">
        <v>230</v>
      </c>
      <c r="C1373" t="s">
        <v>231</v>
      </c>
      <c r="D1373" t="s">
        <v>24</v>
      </c>
      <c r="E1373" t="s">
        <v>32</v>
      </c>
      <c r="F1373" t="s">
        <v>30</v>
      </c>
      <c r="G1373" t="s">
        <v>27</v>
      </c>
      <c r="H1373" t="s">
        <v>33</v>
      </c>
      <c r="I1373">
        <v>1.13733</v>
      </c>
      <c r="J1373">
        <v>0.27575</v>
      </c>
      <c r="K1373">
        <v>-7.6000000000000004E-4</v>
      </c>
      <c r="N1373">
        <v>1.93</v>
      </c>
      <c r="O1373">
        <v>24.89</v>
      </c>
      <c r="P1373">
        <v>6.7750000000000005E-2</v>
      </c>
      <c r="Q1373">
        <v>51</v>
      </c>
      <c r="R1373">
        <v>0.95799999999999996</v>
      </c>
      <c r="S1373">
        <v>1.4</v>
      </c>
      <c r="T1373">
        <v>31.3</v>
      </c>
      <c r="U1373">
        <v>48</v>
      </c>
    </row>
    <row r="1374" spans="1:21" x14ac:dyDescent="0.25">
      <c r="A1374" t="s">
        <v>271</v>
      </c>
      <c r="B1374" t="s">
        <v>230</v>
      </c>
      <c r="C1374" t="s">
        <v>231</v>
      </c>
      <c r="D1374" t="s">
        <v>24</v>
      </c>
      <c r="E1374" t="s">
        <v>34</v>
      </c>
      <c r="F1374" t="s">
        <v>30</v>
      </c>
      <c r="G1374" t="s">
        <v>27</v>
      </c>
      <c r="H1374" t="s">
        <v>33</v>
      </c>
      <c r="I1374">
        <v>1.45116</v>
      </c>
      <c r="J1374">
        <v>0.25137999999999999</v>
      </c>
      <c r="K1374">
        <v>-9.2000000000000003E-4</v>
      </c>
      <c r="N1374">
        <v>2.17</v>
      </c>
      <c r="O1374">
        <v>18.57</v>
      </c>
      <c r="P1374">
        <v>0.17355999999999999</v>
      </c>
      <c r="Q1374">
        <v>51</v>
      </c>
      <c r="R1374">
        <v>0.84699999999999998</v>
      </c>
      <c r="S1374">
        <v>1.5</v>
      </c>
      <c r="T1374">
        <v>27.5</v>
      </c>
      <c r="U1374">
        <v>48</v>
      </c>
    </row>
    <row r="1375" spans="1:21" x14ac:dyDescent="0.25">
      <c r="A1375" t="s">
        <v>271</v>
      </c>
      <c r="B1375" t="s">
        <v>230</v>
      </c>
      <c r="C1375" t="s">
        <v>231</v>
      </c>
      <c r="D1375" t="s">
        <v>25</v>
      </c>
      <c r="E1375" t="s">
        <v>24</v>
      </c>
      <c r="F1375" t="s">
        <v>35</v>
      </c>
      <c r="G1375" t="s">
        <v>36</v>
      </c>
      <c r="H1375" t="s">
        <v>28</v>
      </c>
      <c r="I1375">
        <v>2.8968699999999998</v>
      </c>
      <c r="J1375">
        <v>0.91156000000000004</v>
      </c>
      <c r="N1375">
        <v>2.9</v>
      </c>
      <c r="O1375">
        <v>139.63</v>
      </c>
      <c r="P1375">
        <v>13.68468</v>
      </c>
      <c r="Q1375">
        <v>76</v>
      </c>
      <c r="R1375">
        <v>0.90800000000000003</v>
      </c>
      <c r="S1375">
        <v>2.1</v>
      </c>
      <c r="T1375">
        <v>171.7</v>
      </c>
      <c r="U1375">
        <v>74</v>
      </c>
    </row>
    <row r="1376" spans="1:21" x14ac:dyDescent="0.25">
      <c r="A1376" t="s">
        <v>271</v>
      </c>
      <c r="B1376" t="s">
        <v>230</v>
      </c>
      <c r="C1376" t="s">
        <v>231</v>
      </c>
      <c r="D1376" t="s">
        <v>24</v>
      </c>
      <c r="E1376" t="s">
        <v>37</v>
      </c>
      <c r="F1376" t="s">
        <v>38</v>
      </c>
      <c r="G1376" t="s">
        <v>52</v>
      </c>
      <c r="H1376" t="s">
        <v>43</v>
      </c>
      <c r="I1376">
        <v>-3.0247299999999999</v>
      </c>
      <c r="J1376">
        <v>1.3661099999999999</v>
      </c>
      <c r="K1376">
        <v>0.20227999999999999</v>
      </c>
      <c r="L1376">
        <v>-1.1199999999999999E-3</v>
      </c>
      <c r="N1376">
        <v>2.6</v>
      </c>
      <c r="O1376">
        <v>1150.1400000000001</v>
      </c>
      <c r="P1376">
        <v>7.3872900000000001</v>
      </c>
      <c r="Q1376">
        <v>28</v>
      </c>
      <c r="R1376">
        <v>0.88400000000000001</v>
      </c>
      <c r="S1376">
        <v>0.8</v>
      </c>
      <c r="T1376">
        <v>1498.4</v>
      </c>
      <c r="U1376">
        <v>24</v>
      </c>
    </row>
    <row r="1377" spans="1:21" x14ac:dyDescent="0.25">
      <c r="A1377" t="s">
        <v>271</v>
      </c>
      <c r="B1377" t="s">
        <v>230</v>
      </c>
      <c r="C1377" t="s">
        <v>231</v>
      </c>
      <c r="D1377" t="s">
        <v>24</v>
      </c>
      <c r="E1377" t="s">
        <v>39</v>
      </c>
      <c r="F1377" t="s">
        <v>30</v>
      </c>
      <c r="G1377" t="s">
        <v>27</v>
      </c>
      <c r="H1377" t="s">
        <v>33</v>
      </c>
      <c r="I1377">
        <v>2.9826100000000002</v>
      </c>
      <c r="J1377">
        <v>0.30808000000000002</v>
      </c>
      <c r="K1377">
        <v>-1.0499999999999999E-3</v>
      </c>
      <c r="N1377">
        <v>3.87</v>
      </c>
      <c r="O1377">
        <v>25.59</v>
      </c>
      <c r="P1377">
        <v>0.14091999999999999</v>
      </c>
      <c r="Q1377">
        <v>51</v>
      </c>
      <c r="R1377">
        <v>0.91800000000000004</v>
      </c>
      <c r="S1377">
        <v>3.5</v>
      </c>
      <c r="T1377">
        <v>31.5</v>
      </c>
      <c r="U1377">
        <v>48</v>
      </c>
    </row>
    <row r="1378" spans="1:21" x14ac:dyDescent="0.25">
      <c r="A1378" t="s">
        <v>271</v>
      </c>
      <c r="B1378" t="s">
        <v>232</v>
      </c>
      <c r="C1378" t="s">
        <v>233</v>
      </c>
      <c r="D1378" t="s">
        <v>24</v>
      </c>
      <c r="E1378" t="s">
        <v>25</v>
      </c>
      <c r="F1378" t="s">
        <v>26</v>
      </c>
      <c r="G1378" t="s">
        <v>52</v>
      </c>
      <c r="H1378" t="s">
        <v>43</v>
      </c>
      <c r="I1378">
        <v>-0.31291000000000002</v>
      </c>
      <c r="J1378">
        <v>0.44918000000000002</v>
      </c>
      <c r="K1378">
        <v>1.72E-2</v>
      </c>
      <c r="L1378">
        <v>-1.1E-4</v>
      </c>
      <c r="N1378">
        <v>0</v>
      </c>
      <c r="O1378">
        <v>143</v>
      </c>
      <c r="P1378">
        <v>5.0540000000000002E-2</v>
      </c>
      <c r="Q1378">
        <v>113</v>
      </c>
      <c r="R1378">
        <v>0.92600000000000005</v>
      </c>
      <c r="S1378">
        <v>2</v>
      </c>
      <c r="T1378">
        <v>95</v>
      </c>
      <c r="U1378">
        <v>109</v>
      </c>
    </row>
    <row r="1379" spans="1:21" x14ac:dyDescent="0.25">
      <c r="A1379" t="s">
        <v>271</v>
      </c>
      <c r="B1379" t="s">
        <v>232</v>
      </c>
      <c r="C1379" t="s">
        <v>233</v>
      </c>
      <c r="D1379" t="s">
        <v>29</v>
      </c>
      <c r="E1379" t="s">
        <v>24</v>
      </c>
      <c r="F1379" t="s">
        <v>30</v>
      </c>
      <c r="G1379" t="s">
        <v>49</v>
      </c>
      <c r="H1379" t="s">
        <v>43</v>
      </c>
      <c r="I1379">
        <v>5.4184200000000002</v>
      </c>
      <c r="J1379">
        <v>-0.83626</v>
      </c>
      <c r="K1379">
        <v>0.72204999999999997</v>
      </c>
      <c r="L1379">
        <v>-2.197E-2</v>
      </c>
      <c r="N1379">
        <v>2.71</v>
      </c>
      <c r="O1379">
        <v>131.1</v>
      </c>
      <c r="P1379">
        <v>1.36303</v>
      </c>
      <c r="Q1379">
        <v>48</v>
      </c>
      <c r="R1379">
        <v>0.91800000000000004</v>
      </c>
      <c r="S1379">
        <v>3.2</v>
      </c>
      <c r="T1379">
        <v>130</v>
      </c>
      <c r="U1379">
        <v>44</v>
      </c>
    </row>
    <row r="1380" spans="1:21" x14ac:dyDescent="0.25">
      <c r="A1380" t="s">
        <v>271</v>
      </c>
      <c r="B1380" t="s">
        <v>232</v>
      </c>
      <c r="C1380" t="s">
        <v>233</v>
      </c>
      <c r="D1380" t="s">
        <v>24</v>
      </c>
      <c r="E1380" t="s">
        <v>32</v>
      </c>
      <c r="F1380" t="s">
        <v>30</v>
      </c>
      <c r="G1380" t="s">
        <v>52</v>
      </c>
      <c r="H1380" t="s">
        <v>43</v>
      </c>
      <c r="I1380">
        <v>-1.1497599999999999</v>
      </c>
      <c r="J1380">
        <v>0.44386999999999999</v>
      </c>
      <c r="K1380">
        <v>-4.4200000000000003E-3</v>
      </c>
      <c r="L1380">
        <v>2.0000000000000002E-5</v>
      </c>
      <c r="N1380">
        <v>0.61</v>
      </c>
      <c r="O1380">
        <v>18.82</v>
      </c>
      <c r="P1380">
        <v>1.1199999999999999E-3</v>
      </c>
      <c r="Q1380">
        <v>48</v>
      </c>
      <c r="R1380">
        <v>0.96099999999999997</v>
      </c>
      <c r="S1380">
        <v>0.9</v>
      </c>
      <c r="T1380">
        <v>20.2</v>
      </c>
      <c r="U1380">
        <v>44</v>
      </c>
    </row>
    <row r="1381" spans="1:21" x14ac:dyDescent="0.25">
      <c r="A1381" t="s">
        <v>271</v>
      </c>
      <c r="B1381" t="s">
        <v>232</v>
      </c>
      <c r="C1381" t="s">
        <v>233</v>
      </c>
      <c r="D1381" t="s">
        <v>24</v>
      </c>
      <c r="E1381" t="s">
        <v>34</v>
      </c>
      <c r="F1381" t="s">
        <v>30</v>
      </c>
      <c r="G1381" t="s">
        <v>27</v>
      </c>
      <c r="H1381" t="s">
        <v>33</v>
      </c>
      <c r="I1381">
        <v>1.9428700000000001</v>
      </c>
      <c r="J1381">
        <v>0.21056</v>
      </c>
      <c r="K1381">
        <v>-7.3999999999999999E-4</v>
      </c>
      <c r="N1381">
        <v>2.5099999999999998</v>
      </c>
      <c r="O1381">
        <v>16.88</v>
      </c>
      <c r="P1381">
        <v>0.12142</v>
      </c>
      <c r="Q1381">
        <v>48</v>
      </c>
      <c r="R1381">
        <v>0.81100000000000005</v>
      </c>
      <c r="S1381">
        <v>2</v>
      </c>
      <c r="T1381">
        <v>20</v>
      </c>
      <c r="U1381">
        <v>45</v>
      </c>
    </row>
    <row r="1382" spans="1:21" x14ac:dyDescent="0.25">
      <c r="A1382" t="s">
        <v>271</v>
      </c>
      <c r="B1382" t="s">
        <v>232</v>
      </c>
      <c r="C1382" t="s">
        <v>233</v>
      </c>
      <c r="D1382" t="s">
        <v>25</v>
      </c>
      <c r="E1382" t="s">
        <v>24</v>
      </c>
      <c r="F1382" t="s">
        <v>35</v>
      </c>
      <c r="G1382" t="s">
        <v>44</v>
      </c>
      <c r="H1382" t="s">
        <v>43</v>
      </c>
      <c r="I1382">
        <v>2.7074099999999999</v>
      </c>
      <c r="J1382">
        <v>1.43292</v>
      </c>
      <c r="K1382">
        <v>-1.191E-2</v>
      </c>
      <c r="L1382">
        <v>6.0000000000000002E-5</v>
      </c>
      <c r="N1382">
        <v>2.71</v>
      </c>
      <c r="O1382">
        <v>131.1</v>
      </c>
      <c r="P1382">
        <v>1.5684</v>
      </c>
      <c r="Q1382">
        <v>113</v>
      </c>
      <c r="R1382">
        <v>0.94</v>
      </c>
      <c r="S1382">
        <v>3.2</v>
      </c>
      <c r="T1382">
        <v>130</v>
      </c>
      <c r="U1382">
        <v>109</v>
      </c>
    </row>
    <row r="1383" spans="1:21" x14ac:dyDescent="0.25">
      <c r="A1383" t="s">
        <v>271</v>
      </c>
      <c r="B1383" t="s">
        <v>232</v>
      </c>
      <c r="C1383" t="s">
        <v>233</v>
      </c>
      <c r="D1383" t="s">
        <v>24</v>
      </c>
      <c r="E1383" t="s">
        <v>37</v>
      </c>
      <c r="F1383" t="s">
        <v>38</v>
      </c>
      <c r="G1383">
        <v>1</v>
      </c>
      <c r="H1383" t="s">
        <v>31</v>
      </c>
      <c r="I1383">
        <v>-2.5433300000000001</v>
      </c>
      <c r="J1383">
        <v>5.9393900000000004</v>
      </c>
      <c r="K1383">
        <v>0.31080999999999998</v>
      </c>
      <c r="N1383">
        <v>0.76</v>
      </c>
      <c r="O1383">
        <v>1166.6600000000001</v>
      </c>
      <c r="P1383">
        <v>0.55750999999999995</v>
      </c>
      <c r="Q1383">
        <v>37</v>
      </c>
      <c r="R1383">
        <v>0.877</v>
      </c>
      <c r="S1383">
        <v>1</v>
      </c>
      <c r="T1383">
        <v>2182.6</v>
      </c>
      <c r="U1383">
        <v>35</v>
      </c>
    </row>
    <row r="1384" spans="1:21" x14ac:dyDescent="0.25">
      <c r="A1384" t="s">
        <v>271</v>
      </c>
      <c r="B1384" t="s">
        <v>232</v>
      </c>
      <c r="C1384" t="s">
        <v>233</v>
      </c>
      <c r="D1384" t="s">
        <v>24</v>
      </c>
      <c r="E1384" t="s">
        <v>39</v>
      </c>
      <c r="F1384" t="s">
        <v>30</v>
      </c>
      <c r="G1384" t="s">
        <v>27</v>
      </c>
      <c r="H1384" t="s">
        <v>33</v>
      </c>
      <c r="I1384">
        <v>2.91533</v>
      </c>
      <c r="J1384">
        <v>0.27145999999999998</v>
      </c>
      <c r="K1384">
        <v>-9.7999999999999997E-4</v>
      </c>
      <c r="N1384">
        <v>3.64</v>
      </c>
      <c r="O1384">
        <v>21.74</v>
      </c>
      <c r="P1384">
        <v>0.1192</v>
      </c>
      <c r="Q1384">
        <v>48</v>
      </c>
      <c r="R1384">
        <v>0.877</v>
      </c>
      <c r="S1384">
        <v>4</v>
      </c>
      <c r="T1384">
        <v>24.5</v>
      </c>
      <c r="U1384">
        <v>45</v>
      </c>
    </row>
    <row r="1385" spans="1:21" x14ac:dyDescent="0.25">
      <c r="A1385" t="s">
        <v>271</v>
      </c>
      <c r="B1385" t="s">
        <v>276</v>
      </c>
      <c r="C1385" t="s">
        <v>277</v>
      </c>
      <c r="D1385" t="s">
        <v>24</v>
      </c>
      <c r="E1385" t="s">
        <v>25</v>
      </c>
      <c r="F1385" t="s">
        <v>26</v>
      </c>
      <c r="G1385">
        <v>1</v>
      </c>
      <c r="H1385" t="s">
        <v>63</v>
      </c>
      <c r="I1385">
        <v>1.29182</v>
      </c>
      <c r="J1385">
        <v>6.2379999999999998E-2</v>
      </c>
      <c r="K1385">
        <v>0.46843000000000001</v>
      </c>
      <c r="N1385">
        <v>1</v>
      </c>
      <c r="O1385">
        <v>150</v>
      </c>
      <c r="P1385">
        <v>0.68442000000000003</v>
      </c>
      <c r="Q1385">
        <v>26</v>
      </c>
      <c r="R1385">
        <v>0.52200000000000002</v>
      </c>
      <c r="S1385">
        <v>2</v>
      </c>
      <c r="T1385">
        <v>72</v>
      </c>
      <c r="U1385">
        <v>24</v>
      </c>
    </row>
    <row r="1386" spans="1:21" x14ac:dyDescent="0.25">
      <c r="A1386" t="s">
        <v>271</v>
      </c>
      <c r="B1386" t="s">
        <v>276</v>
      </c>
      <c r="C1386" t="s">
        <v>277</v>
      </c>
      <c r="D1386" t="s">
        <v>29</v>
      </c>
      <c r="E1386" t="s">
        <v>24</v>
      </c>
      <c r="F1386" t="s">
        <v>30</v>
      </c>
      <c r="G1386">
        <v>1</v>
      </c>
      <c r="H1386" t="s">
        <v>31</v>
      </c>
      <c r="I1386">
        <v>1.77396</v>
      </c>
      <c r="J1386">
        <v>2.1014699999999999</v>
      </c>
      <c r="K1386">
        <v>6.5530000000000005E-2</v>
      </c>
      <c r="N1386">
        <v>2.62</v>
      </c>
      <c r="O1386">
        <v>50.34</v>
      </c>
      <c r="P1386">
        <v>0.25600000000000001</v>
      </c>
      <c r="Q1386">
        <v>30</v>
      </c>
      <c r="R1386">
        <v>0.88600000000000001</v>
      </c>
      <c r="S1386">
        <v>1.8</v>
      </c>
      <c r="T1386">
        <v>83.8</v>
      </c>
      <c r="U1386">
        <v>28</v>
      </c>
    </row>
    <row r="1387" spans="1:21" x14ac:dyDescent="0.25">
      <c r="A1387" t="s">
        <v>271</v>
      </c>
      <c r="B1387" t="s">
        <v>276</v>
      </c>
      <c r="C1387" t="s">
        <v>277</v>
      </c>
      <c r="D1387" t="s">
        <v>24</v>
      </c>
      <c r="E1387" t="s">
        <v>32</v>
      </c>
      <c r="F1387" t="s">
        <v>30</v>
      </c>
      <c r="G1387" t="s">
        <v>40</v>
      </c>
      <c r="H1387" t="s">
        <v>60</v>
      </c>
      <c r="I1387">
        <v>-1.14455</v>
      </c>
      <c r="J1387">
        <v>2.5911300000000002</v>
      </c>
      <c r="K1387">
        <v>9.3100000000000006E-3</v>
      </c>
      <c r="N1387">
        <v>0.75</v>
      </c>
      <c r="O1387">
        <v>10.7</v>
      </c>
      <c r="P1387">
        <v>9.6479999999999996E-2</v>
      </c>
      <c r="Q1387">
        <v>30</v>
      </c>
      <c r="R1387">
        <v>0.92800000000000005</v>
      </c>
      <c r="S1387">
        <v>1.1000000000000001</v>
      </c>
      <c r="T1387">
        <v>18.100000000000001</v>
      </c>
      <c r="U1387">
        <v>28</v>
      </c>
    </row>
    <row r="1388" spans="1:21" x14ac:dyDescent="0.25">
      <c r="A1388" t="s">
        <v>271</v>
      </c>
      <c r="B1388" t="s">
        <v>276</v>
      </c>
      <c r="C1388" t="s">
        <v>277</v>
      </c>
      <c r="D1388" t="s">
        <v>24</v>
      </c>
      <c r="E1388" t="s">
        <v>34</v>
      </c>
      <c r="F1388" t="s">
        <v>30</v>
      </c>
      <c r="G1388" t="s">
        <v>27</v>
      </c>
      <c r="H1388" t="s">
        <v>33</v>
      </c>
      <c r="I1388">
        <v>8.3589999999999998E-2</v>
      </c>
      <c r="J1388">
        <v>0.36144999999999999</v>
      </c>
      <c r="K1388">
        <v>-2.98E-3</v>
      </c>
      <c r="N1388">
        <v>1.1499999999999999</v>
      </c>
      <c r="O1388">
        <v>10.34</v>
      </c>
      <c r="P1388">
        <v>5.9950000000000003E-2</v>
      </c>
      <c r="Q1388">
        <v>30</v>
      </c>
      <c r="R1388">
        <v>0.88200000000000001</v>
      </c>
      <c r="S1388">
        <v>1</v>
      </c>
      <c r="T1388">
        <v>14</v>
      </c>
      <c r="U1388">
        <v>27</v>
      </c>
    </row>
    <row r="1389" spans="1:21" x14ac:dyDescent="0.25">
      <c r="A1389" t="s">
        <v>271</v>
      </c>
      <c r="B1389" t="s">
        <v>276</v>
      </c>
      <c r="C1389" t="s">
        <v>277</v>
      </c>
      <c r="D1389" t="s">
        <v>25</v>
      </c>
      <c r="E1389" t="s">
        <v>24</v>
      </c>
      <c r="F1389" t="s">
        <v>35</v>
      </c>
      <c r="G1389">
        <v>1</v>
      </c>
      <c r="H1389" t="s">
        <v>31</v>
      </c>
      <c r="I1389">
        <v>1.3603400000000001</v>
      </c>
      <c r="J1389">
        <v>1.49373</v>
      </c>
      <c r="K1389">
        <v>0.29855999999999999</v>
      </c>
      <c r="N1389">
        <v>3.02</v>
      </c>
      <c r="O1389">
        <v>45.3</v>
      </c>
      <c r="P1389">
        <v>0.5464</v>
      </c>
      <c r="Q1389">
        <v>26</v>
      </c>
      <c r="R1389">
        <v>0.53</v>
      </c>
      <c r="S1389">
        <v>1.8</v>
      </c>
      <c r="T1389">
        <v>83.8</v>
      </c>
      <c r="U1389">
        <v>24</v>
      </c>
    </row>
    <row r="1390" spans="1:21" x14ac:dyDescent="0.25">
      <c r="A1390" t="s">
        <v>271</v>
      </c>
      <c r="B1390" t="s">
        <v>276</v>
      </c>
      <c r="C1390" t="s">
        <v>277</v>
      </c>
      <c r="D1390" t="s">
        <v>24</v>
      </c>
      <c r="E1390" t="s">
        <v>37</v>
      </c>
      <c r="F1390" t="s">
        <v>38</v>
      </c>
      <c r="G1390">
        <v>1</v>
      </c>
      <c r="H1390" t="s">
        <v>31</v>
      </c>
      <c r="I1390">
        <v>-2.0699900000000002</v>
      </c>
      <c r="J1390">
        <v>5.7640599999999997</v>
      </c>
      <c r="K1390">
        <v>0.26615</v>
      </c>
      <c r="N1390">
        <v>1.43</v>
      </c>
      <c r="O1390">
        <v>355.94</v>
      </c>
      <c r="P1390">
        <v>0.51588999999999996</v>
      </c>
      <c r="Q1390">
        <v>28</v>
      </c>
      <c r="R1390">
        <v>0.88700000000000001</v>
      </c>
      <c r="S1390">
        <v>1.4</v>
      </c>
      <c r="T1390">
        <v>690.6</v>
      </c>
      <c r="U1390">
        <v>26</v>
      </c>
    </row>
    <row r="1391" spans="1:21" x14ac:dyDescent="0.25">
      <c r="A1391" t="s">
        <v>271</v>
      </c>
      <c r="B1391" t="s">
        <v>276</v>
      </c>
      <c r="C1391" t="s">
        <v>277</v>
      </c>
      <c r="D1391" t="s">
        <v>24</v>
      </c>
      <c r="E1391" t="s">
        <v>39</v>
      </c>
      <c r="F1391" t="s">
        <v>30</v>
      </c>
      <c r="G1391">
        <v>1</v>
      </c>
      <c r="H1391" t="s">
        <v>31</v>
      </c>
      <c r="I1391">
        <v>0.2228</v>
      </c>
      <c r="J1391">
        <v>1.6942900000000001</v>
      </c>
      <c r="K1391">
        <v>1.1339999999999999E-2</v>
      </c>
      <c r="N1391">
        <v>2.2000000000000002</v>
      </c>
      <c r="O1391">
        <v>12.22</v>
      </c>
      <c r="P1391">
        <v>0.1065</v>
      </c>
      <c r="Q1391">
        <v>30</v>
      </c>
      <c r="R1391">
        <v>0.94199999999999995</v>
      </c>
      <c r="S1391">
        <v>3</v>
      </c>
      <c r="T1391">
        <v>17</v>
      </c>
      <c r="U1391">
        <v>28</v>
      </c>
    </row>
    <row r="1392" spans="1:21" x14ac:dyDescent="0.25">
      <c r="A1392" t="s">
        <v>271</v>
      </c>
      <c r="B1392" t="s">
        <v>241</v>
      </c>
      <c r="C1392" t="s">
        <v>242</v>
      </c>
      <c r="D1392" t="s">
        <v>24</v>
      </c>
      <c r="E1392" t="s">
        <v>25</v>
      </c>
      <c r="F1392" t="s">
        <v>26</v>
      </c>
      <c r="G1392" t="s">
        <v>27</v>
      </c>
      <c r="H1392" t="s">
        <v>28</v>
      </c>
      <c r="I1392">
        <v>-1.24865</v>
      </c>
      <c r="J1392">
        <v>0.70723000000000003</v>
      </c>
      <c r="N1392">
        <v>0</v>
      </c>
      <c r="O1392">
        <v>97</v>
      </c>
      <c r="P1392">
        <v>1.3754999999999999</v>
      </c>
      <c r="Q1392">
        <v>44</v>
      </c>
      <c r="R1392">
        <v>0.91600000000000004</v>
      </c>
      <c r="S1392">
        <v>2</v>
      </c>
      <c r="T1392">
        <v>104</v>
      </c>
      <c r="U1392">
        <v>42</v>
      </c>
    </row>
    <row r="1393" spans="1:21" x14ac:dyDescent="0.25">
      <c r="A1393" t="s">
        <v>271</v>
      </c>
      <c r="B1393" t="s">
        <v>241</v>
      </c>
      <c r="C1393" t="s">
        <v>242</v>
      </c>
      <c r="D1393" t="s">
        <v>29</v>
      </c>
      <c r="E1393" t="s">
        <v>24</v>
      </c>
      <c r="F1393" t="s">
        <v>30</v>
      </c>
      <c r="G1393" t="s">
        <v>85</v>
      </c>
      <c r="H1393" t="s">
        <v>28</v>
      </c>
      <c r="I1393">
        <v>-3.7549600000000001</v>
      </c>
      <c r="J1393">
        <v>4.5952999999999999</v>
      </c>
      <c r="N1393">
        <v>6.61</v>
      </c>
      <c r="O1393">
        <v>132.97</v>
      </c>
      <c r="P1393">
        <v>15.04786</v>
      </c>
      <c r="Q1393">
        <v>40</v>
      </c>
      <c r="R1393">
        <v>0.874</v>
      </c>
      <c r="S1393">
        <v>5.5</v>
      </c>
      <c r="T1393">
        <v>155.69999999999999</v>
      </c>
      <c r="U1393">
        <v>38</v>
      </c>
    </row>
    <row r="1394" spans="1:21" x14ac:dyDescent="0.25">
      <c r="A1394" t="s">
        <v>271</v>
      </c>
      <c r="B1394" t="s">
        <v>241</v>
      </c>
      <c r="C1394" t="s">
        <v>242</v>
      </c>
      <c r="D1394" t="s">
        <v>24</v>
      </c>
      <c r="E1394" t="s">
        <v>32</v>
      </c>
      <c r="F1394" t="s">
        <v>30</v>
      </c>
      <c r="G1394" t="s">
        <v>27</v>
      </c>
      <c r="H1394" t="s">
        <v>43</v>
      </c>
      <c r="I1394">
        <v>2.3856600000000001</v>
      </c>
      <c r="J1394">
        <v>0.12102</v>
      </c>
      <c r="K1394">
        <v>2.3999999999999998E-3</v>
      </c>
      <c r="L1394">
        <v>-2.0000000000000002E-5</v>
      </c>
      <c r="N1394">
        <v>3.09</v>
      </c>
      <c r="O1394">
        <v>24.36</v>
      </c>
      <c r="P1394">
        <v>0.10918</v>
      </c>
      <c r="Q1394">
        <v>40</v>
      </c>
      <c r="R1394">
        <v>0.92700000000000005</v>
      </c>
      <c r="S1394">
        <v>2.1</v>
      </c>
      <c r="T1394">
        <v>26</v>
      </c>
      <c r="U1394">
        <v>36</v>
      </c>
    </row>
    <row r="1395" spans="1:21" x14ac:dyDescent="0.25">
      <c r="A1395" t="s">
        <v>271</v>
      </c>
      <c r="B1395" t="s">
        <v>241</v>
      </c>
      <c r="C1395" t="s">
        <v>242</v>
      </c>
      <c r="D1395" t="s">
        <v>24</v>
      </c>
      <c r="E1395" t="s">
        <v>34</v>
      </c>
      <c r="F1395" t="s">
        <v>30</v>
      </c>
      <c r="G1395" t="s">
        <v>40</v>
      </c>
      <c r="H1395" t="s">
        <v>60</v>
      </c>
      <c r="I1395">
        <v>0.31148999999999999</v>
      </c>
      <c r="J1395">
        <v>1.5834999999999999</v>
      </c>
      <c r="K1395">
        <v>5.5599999999999998E-3</v>
      </c>
      <c r="N1395">
        <v>3.61</v>
      </c>
      <c r="O1395">
        <v>17.45</v>
      </c>
      <c r="P1395">
        <v>7.4590000000000004E-2</v>
      </c>
      <c r="Q1395">
        <v>40</v>
      </c>
      <c r="R1395">
        <v>0.91500000000000004</v>
      </c>
      <c r="S1395">
        <v>2.2000000000000002</v>
      </c>
      <c r="T1395">
        <v>25.5</v>
      </c>
      <c r="U1395">
        <v>38</v>
      </c>
    </row>
    <row r="1396" spans="1:21" x14ac:dyDescent="0.25">
      <c r="A1396" t="s">
        <v>271</v>
      </c>
      <c r="B1396" t="s">
        <v>241</v>
      </c>
      <c r="C1396" t="s">
        <v>242</v>
      </c>
      <c r="D1396" t="s">
        <v>25</v>
      </c>
      <c r="E1396" t="s">
        <v>24</v>
      </c>
      <c r="F1396" t="s">
        <v>35</v>
      </c>
      <c r="G1396" t="s">
        <v>44</v>
      </c>
      <c r="H1396" t="s">
        <v>28</v>
      </c>
      <c r="I1396">
        <v>5.2898199999999997</v>
      </c>
      <c r="J1396">
        <v>1.3163100000000001</v>
      </c>
      <c r="N1396">
        <v>5.29</v>
      </c>
      <c r="O1396">
        <v>132.97</v>
      </c>
      <c r="P1396">
        <v>4.9351200000000004</v>
      </c>
      <c r="Q1396">
        <v>44</v>
      </c>
      <c r="R1396">
        <v>0.9</v>
      </c>
      <c r="S1396">
        <v>5.5</v>
      </c>
      <c r="T1396">
        <v>155.69999999999999</v>
      </c>
      <c r="U1396">
        <v>42</v>
      </c>
    </row>
    <row r="1397" spans="1:21" x14ac:dyDescent="0.25">
      <c r="A1397" t="s">
        <v>271</v>
      </c>
      <c r="B1397" t="s">
        <v>241</v>
      </c>
      <c r="C1397" t="s">
        <v>242</v>
      </c>
      <c r="D1397" t="s">
        <v>24</v>
      </c>
      <c r="E1397" t="s">
        <v>37</v>
      </c>
      <c r="F1397" t="s">
        <v>38</v>
      </c>
      <c r="G1397" t="s">
        <v>40</v>
      </c>
      <c r="H1397" t="s">
        <v>60</v>
      </c>
      <c r="I1397">
        <v>-0.43434</v>
      </c>
      <c r="J1397">
        <v>4.6871799999999997</v>
      </c>
      <c r="K1397">
        <v>3.3369999999999997E-2</v>
      </c>
      <c r="N1397">
        <v>11.7</v>
      </c>
      <c r="O1397">
        <v>1345.88</v>
      </c>
      <c r="P1397">
        <v>0.18267</v>
      </c>
      <c r="Q1397">
        <v>30</v>
      </c>
      <c r="R1397">
        <v>0.94899999999999995</v>
      </c>
      <c r="S1397">
        <v>3.4</v>
      </c>
      <c r="T1397">
        <v>2229.1</v>
      </c>
      <c r="U1397">
        <v>28</v>
      </c>
    </row>
    <row r="1398" spans="1:21" x14ac:dyDescent="0.25">
      <c r="A1398" t="s">
        <v>271</v>
      </c>
      <c r="B1398" t="s">
        <v>241</v>
      </c>
      <c r="C1398" t="s">
        <v>242</v>
      </c>
      <c r="D1398" t="s">
        <v>24</v>
      </c>
      <c r="E1398" t="s">
        <v>39</v>
      </c>
      <c r="F1398" t="s">
        <v>30</v>
      </c>
      <c r="G1398" t="s">
        <v>52</v>
      </c>
      <c r="H1398" t="s">
        <v>33</v>
      </c>
      <c r="I1398">
        <v>2.7234699999999998</v>
      </c>
      <c r="J1398">
        <v>0.31773000000000001</v>
      </c>
      <c r="K1398">
        <v>-1.1900000000000001E-3</v>
      </c>
      <c r="N1398">
        <v>4.37</v>
      </c>
      <c r="O1398">
        <v>23.9</v>
      </c>
      <c r="P1398">
        <v>2.5100000000000001E-3</v>
      </c>
      <c r="Q1398">
        <v>40</v>
      </c>
      <c r="R1398">
        <v>0.93799999999999994</v>
      </c>
      <c r="S1398">
        <v>3.6</v>
      </c>
      <c r="T1398">
        <v>30</v>
      </c>
      <c r="U1398">
        <v>37</v>
      </c>
    </row>
    <row r="1399" spans="1:21" x14ac:dyDescent="0.25">
      <c r="A1399" t="s">
        <v>271</v>
      </c>
      <c r="B1399" t="s">
        <v>176</v>
      </c>
      <c r="C1399" t="s">
        <v>177</v>
      </c>
      <c r="D1399" t="s">
        <v>24</v>
      </c>
      <c r="E1399" t="s">
        <v>25</v>
      </c>
      <c r="F1399" t="s">
        <v>26</v>
      </c>
      <c r="G1399" t="s">
        <v>27</v>
      </c>
      <c r="H1399" t="s">
        <v>43</v>
      </c>
      <c r="I1399">
        <v>-1.109</v>
      </c>
      <c r="J1399">
        <v>1.1192</v>
      </c>
      <c r="K1399">
        <v>-2.2700000000000001E-2</v>
      </c>
      <c r="L1399">
        <v>2.5000000000000001E-4</v>
      </c>
      <c r="N1399">
        <v>0</v>
      </c>
      <c r="O1399">
        <v>60</v>
      </c>
      <c r="P1399">
        <v>1.0611200000000001</v>
      </c>
      <c r="Q1399">
        <v>41</v>
      </c>
      <c r="R1399">
        <v>0.85499999999999998</v>
      </c>
      <c r="S1399">
        <v>2</v>
      </c>
      <c r="T1399">
        <v>31</v>
      </c>
      <c r="U1399">
        <v>37</v>
      </c>
    </row>
    <row r="1400" spans="1:21" x14ac:dyDescent="0.25">
      <c r="A1400" t="s">
        <v>271</v>
      </c>
      <c r="B1400" t="s">
        <v>176</v>
      </c>
      <c r="C1400" t="s">
        <v>177</v>
      </c>
      <c r="D1400" t="s">
        <v>29</v>
      </c>
      <c r="E1400" t="s">
        <v>24</v>
      </c>
      <c r="F1400" t="s">
        <v>30</v>
      </c>
      <c r="G1400" t="s">
        <v>49</v>
      </c>
      <c r="H1400" t="s">
        <v>33</v>
      </c>
      <c r="I1400">
        <v>-0.44052999999999998</v>
      </c>
      <c r="J1400">
        <v>2.1800799999999998</v>
      </c>
      <c r="K1400">
        <v>0.11187</v>
      </c>
      <c r="N1400">
        <v>3.5</v>
      </c>
      <c r="O1400">
        <v>81.63</v>
      </c>
      <c r="P1400">
        <v>0.11890000000000001</v>
      </c>
      <c r="Q1400">
        <v>34</v>
      </c>
      <c r="R1400">
        <v>0.97899999999999998</v>
      </c>
      <c r="S1400">
        <v>2.9</v>
      </c>
      <c r="T1400">
        <v>77.5</v>
      </c>
      <c r="U1400">
        <v>31</v>
      </c>
    </row>
    <row r="1401" spans="1:21" x14ac:dyDescent="0.25">
      <c r="A1401" t="s">
        <v>271</v>
      </c>
      <c r="B1401" t="s">
        <v>176</v>
      </c>
      <c r="C1401" t="s">
        <v>177</v>
      </c>
      <c r="D1401" t="s">
        <v>24</v>
      </c>
      <c r="E1401" t="s">
        <v>32</v>
      </c>
      <c r="F1401" t="s">
        <v>30</v>
      </c>
      <c r="G1401">
        <v>1</v>
      </c>
      <c r="H1401" t="s">
        <v>31</v>
      </c>
      <c r="I1401">
        <v>-0.67849999999999999</v>
      </c>
      <c r="J1401">
        <v>2.3989699999999998</v>
      </c>
      <c r="K1401">
        <v>5.8500000000000002E-3</v>
      </c>
      <c r="N1401">
        <v>0.72</v>
      </c>
      <c r="O1401">
        <v>17.91</v>
      </c>
      <c r="P1401">
        <v>7.6480000000000006E-2</v>
      </c>
      <c r="Q1401">
        <v>34</v>
      </c>
      <c r="R1401">
        <v>0.97899999999999998</v>
      </c>
      <c r="S1401">
        <v>2.2000000000000002</v>
      </c>
      <c r="T1401">
        <v>18.5</v>
      </c>
      <c r="U1401">
        <v>32</v>
      </c>
    </row>
    <row r="1402" spans="1:21" x14ac:dyDescent="0.25">
      <c r="A1402" t="s">
        <v>271</v>
      </c>
      <c r="B1402" t="s">
        <v>176</v>
      </c>
      <c r="C1402" t="s">
        <v>177</v>
      </c>
      <c r="D1402" t="s">
        <v>24</v>
      </c>
      <c r="E1402" t="s">
        <v>34</v>
      </c>
      <c r="F1402" t="s">
        <v>30</v>
      </c>
      <c r="G1402">
        <v>1</v>
      </c>
      <c r="H1402" t="s">
        <v>31</v>
      </c>
      <c r="I1402">
        <v>-1.05694</v>
      </c>
      <c r="J1402">
        <v>2.5337000000000001</v>
      </c>
      <c r="K1402">
        <v>4.9880000000000001E-2</v>
      </c>
      <c r="N1402">
        <v>0.53</v>
      </c>
      <c r="O1402">
        <v>15.17</v>
      </c>
      <c r="P1402">
        <v>0.22334000000000001</v>
      </c>
      <c r="Q1402">
        <v>34</v>
      </c>
      <c r="R1402">
        <v>0.85699999999999998</v>
      </c>
      <c r="S1402">
        <v>1.5</v>
      </c>
      <c r="T1402">
        <v>19</v>
      </c>
      <c r="U1402">
        <v>32</v>
      </c>
    </row>
    <row r="1403" spans="1:21" x14ac:dyDescent="0.25">
      <c r="A1403" t="s">
        <v>271</v>
      </c>
      <c r="B1403" t="s">
        <v>176</v>
      </c>
      <c r="C1403" t="s">
        <v>177</v>
      </c>
      <c r="D1403" t="s">
        <v>25</v>
      </c>
      <c r="E1403" t="s">
        <v>24</v>
      </c>
      <c r="F1403" t="s">
        <v>35</v>
      </c>
      <c r="G1403" t="s">
        <v>44</v>
      </c>
      <c r="H1403" t="s">
        <v>28</v>
      </c>
      <c r="I1403">
        <v>2.1731699999999998</v>
      </c>
      <c r="J1403">
        <v>1.3242400000000001</v>
      </c>
      <c r="N1403">
        <v>2.17</v>
      </c>
      <c r="O1403">
        <v>81.63</v>
      </c>
      <c r="P1403">
        <v>3.5544699999999998</v>
      </c>
      <c r="Q1403">
        <v>41</v>
      </c>
      <c r="R1403">
        <v>0.84299999999999997</v>
      </c>
      <c r="S1403">
        <v>2.9</v>
      </c>
      <c r="T1403">
        <v>77.5</v>
      </c>
      <c r="U1403">
        <v>39</v>
      </c>
    </row>
    <row r="1404" spans="1:21" x14ac:dyDescent="0.25">
      <c r="A1404" t="s">
        <v>271</v>
      </c>
      <c r="B1404" t="s">
        <v>176</v>
      </c>
      <c r="C1404" t="s">
        <v>177</v>
      </c>
      <c r="D1404" t="s">
        <v>24</v>
      </c>
      <c r="E1404" t="s">
        <v>37</v>
      </c>
      <c r="F1404" t="s">
        <v>38</v>
      </c>
      <c r="G1404">
        <v>1</v>
      </c>
      <c r="H1404" t="s">
        <v>31</v>
      </c>
      <c r="I1404">
        <v>-1.52867</v>
      </c>
      <c r="J1404">
        <v>5.5799399999999997</v>
      </c>
      <c r="K1404">
        <v>0.11267000000000001</v>
      </c>
      <c r="N1404">
        <v>0.63</v>
      </c>
      <c r="O1404">
        <v>922.9</v>
      </c>
      <c r="P1404">
        <v>0.33566000000000001</v>
      </c>
      <c r="Q1404">
        <v>30</v>
      </c>
      <c r="R1404">
        <v>0.93200000000000005</v>
      </c>
      <c r="S1404">
        <v>3.8</v>
      </c>
      <c r="T1404">
        <v>1264.0999999999999</v>
      </c>
      <c r="U1404">
        <v>28</v>
      </c>
    </row>
    <row r="1405" spans="1:21" x14ac:dyDescent="0.25">
      <c r="A1405" t="s">
        <v>271</v>
      </c>
      <c r="B1405" t="s">
        <v>176</v>
      </c>
      <c r="C1405" t="s">
        <v>177</v>
      </c>
      <c r="D1405" t="s">
        <v>24</v>
      </c>
      <c r="E1405" t="s">
        <v>39</v>
      </c>
      <c r="F1405" t="s">
        <v>30</v>
      </c>
      <c r="G1405">
        <v>1</v>
      </c>
      <c r="H1405" t="s">
        <v>31</v>
      </c>
      <c r="I1405">
        <v>1.056E-2</v>
      </c>
      <c r="J1405">
        <v>1.93455</v>
      </c>
      <c r="K1405">
        <v>3.6200000000000003E-2</v>
      </c>
      <c r="N1405">
        <v>1.38</v>
      </c>
      <c r="O1405">
        <v>18.010000000000002</v>
      </c>
      <c r="P1405">
        <v>0.19026000000000001</v>
      </c>
      <c r="Q1405">
        <v>34</v>
      </c>
      <c r="R1405">
        <v>0.82699999999999996</v>
      </c>
      <c r="S1405">
        <v>3.5</v>
      </c>
      <c r="T1405">
        <v>23</v>
      </c>
      <c r="U1405">
        <v>32</v>
      </c>
    </row>
    <row r="1406" spans="1:21" x14ac:dyDescent="0.25">
      <c r="A1406" t="s">
        <v>278</v>
      </c>
      <c r="B1406" t="s">
        <v>279</v>
      </c>
      <c r="C1406" t="s">
        <v>280</v>
      </c>
      <c r="D1406" t="s">
        <v>24</v>
      </c>
      <c r="E1406" t="s">
        <v>25</v>
      </c>
      <c r="F1406" t="s">
        <v>26</v>
      </c>
      <c r="G1406" t="s">
        <v>27</v>
      </c>
      <c r="H1406" t="s">
        <v>33</v>
      </c>
      <c r="I1406">
        <v>0.57316</v>
      </c>
      <c r="J1406">
        <v>0.51132</v>
      </c>
      <c r="K1406">
        <v>1.91E-3</v>
      </c>
      <c r="N1406">
        <v>1</v>
      </c>
      <c r="O1406">
        <v>150</v>
      </c>
      <c r="P1406">
        <v>0.63305</v>
      </c>
      <c r="Q1406">
        <v>40</v>
      </c>
      <c r="R1406">
        <v>0.97599999999999998</v>
      </c>
      <c r="S1406">
        <v>1</v>
      </c>
      <c r="T1406">
        <v>150</v>
      </c>
      <c r="U1406">
        <v>37</v>
      </c>
    </row>
    <row r="1407" spans="1:21" x14ac:dyDescent="0.25">
      <c r="A1407" t="s">
        <v>278</v>
      </c>
      <c r="B1407" t="s">
        <v>279</v>
      </c>
      <c r="C1407" t="s">
        <v>280</v>
      </c>
      <c r="D1407" t="s">
        <v>29</v>
      </c>
      <c r="E1407" t="s">
        <v>24</v>
      </c>
      <c r="F1407" t="s">
        <v>30</v>
      </c>
      <c r="G1407" t="s">
        <v>49</v>
      </c>
      <c r="H1407" t="s">
        <v>43</v>
      </c>
      <c r="I1407">
        <v>0.29920000000000002</v>
      </c>
      <c r="J1407">
        <v>1.76512</v>
      </c>
      <c r="K1407">
        <v>0.55845999999999996</v>
      </c>
      <c r="L1407">
        <v>-1.8360000000000001E-2</v>
      </c>
      <c r="N1407">
        <v>1.75</v>
      </c>
      <c r="O1407">
        <v>174.33</v>
      </c>
      <c r="P1407">
        <v>1.8609899999999999</v>
      </c>
      <c r="Q1407">
        <v>40</v>
      </c>
      <c r="R1407">
        <v>0.92500000000000004</v>
      </c>
      <c r="S1407">
        <v>1.3</v>
      </c>
      <c r="T1407">
        <v>174</v>
      </c>
      <c r="U1407">
        <v>36</v>
      </c>
    </row>
    <row r="1408" spans="1:21" x14ac:dyDescent="0.25">
      <c r="A1408" t="s">
        <v>278</v>
      </c>
      <c r="B1408" t="s">
        <v>279</v>
      </c>
      <c r="C1408" t="s">
        <v>280</v>
      </c>
      <c r="D1408" t="s">
        <v>24</v>
      </c>
      <c r="E1408" t="s">
        <v>32</v>
      </c>
      <c r="F1408" t="s">
        <v>30</v>
      </c>
      <c r="G1408" t="s">
        <v>27</v>
      </c>
      <c r="H1408" t="s">
        <v>33</v>
      </c>
      <c r="I1408">
        <v>0.39368999999999998</v>
      </c>
      <c r="J1408">
        <v>0.24615999999999999</v>
      </c>
      <c r="K1408">
        <v>-8.0999999999999996E-4</v>
      </c>
      <c r="N1408">
        <v>0.82</v>
      </c>
      <c r="O1408">
        <v>19.100000000000001</v>
      </c>
      <c r="P1408">
        <v>5.8229999999999997E-2</v>
      </c>
      <c r="Q1408">
        <v>40</v>
      </c>
      <c r="R1408">
        <v>0.96299999999999997</v>
      </c>
      <c r="S1408">
        <v>0.4</v>
      </c>
      <c r="T1408">
        <v>21.6</v>
      </c>
      <c r="U1408">
        <v>37</v>
      </c>
    </row>
    <row r="1409" spans="1:21" x14ac:dyDescent="0.25">
      <c r="A1409" t="s">
        <v>278</v>
      </c>
      <c r="B1409" t="s">
        <v>279</v>
      </c>
      <c r="C1409" t="s">
        <v>280</v>
      </c>
      <c r="D1409" t="s">
        <v>24</v>
      </c>
      <c r="E1409" t="s">
        <v>34</v>
      </c>
      <c r="F1409" t="s">
        <v>30</v>
      </c>
      <c r="G1409">
        <v>1</v>
      </c>
      <c r="H1409" t="s">
        <v>31</v>
      </c>
      <c r="I1409">
        <v>0.28858</v>
      </c>
      <c r="J1409">
        <v>1.7415799999999999</v>
      </c>
      <c r="K1409">
        <v>3.4720000000000001E-2</v>
      </c>
      <c r="N1409">
        <v>1.4</v>
      </c>
      <c r="O1409">
        <v>23.44</v>
      </c>
      <c r="P1409">
        <v>0.18633</v>
      </c>
      <c r="Q1409">
        <v>40</v>
      </c>
      <c r="R1409">
        <v>0.95599999999999996</v>
      </c>
      <c r="S1409">
        <v>1</v>
      </c>
      <c r="T1409">
        <v>27</v>
      </c>
      <c r="U1409">
        <v>38</v>
      </c>
    </row>
    <row r="1410" spans="1:21" x14ac:dyDescent="0.25">
      <c r="A1410" t="s">
        <v>278</v>
      </c>
      <c r="B1410" t="s">
        <v>279</v>
      </c>
      <c r="C1410" t="s">
        <v>280</v>
      </c>
      <c r="D1410" t="s">
        <v>25</v>
      </c>
      <c r="E1410" t="s">
        <v>24</v>
      </c>
      <c r="F1410" t="s">
        <v>35</v>
      </c>
      <c r="G1410" t="s">
        <v>36</v>
      </c>
      <c r="H1410" t="s">
        <v>43</v>
      </c>
      <c r="I1410">
        <v>-0.21317</v>
      </c>
      <c r="J1410">
        <v>1.9742900000000001</v>
      </c>
      <c r="K1410">
        <v>-1.051E-2</v>
      </c>
      <c r="L1410">
        <v>3.0000000000000001E-5</v>
      </c>
      <c r="N1410">
        <v>1.75</v>
      </c>
      <c r="O1410">
        <v>174.33</v>
      </c>
      <c r="P1410">
        <v>9.6208399999999994</v>
      </c>
      <c r="Q1410">
        <v>40</v>
      </c>
      <c r="R1410">
        <v>0.97599999999999998</v>
      </c>
      <c r="S1410">
        <v>1.3</v>
      </c>
      <c r="T1410">
        <v>174</v>
      </c>
      <c r="U1410">
        <v>36</v>
      </c>
    </row>
    <row r="1411" spans="1:21" x14ac:dyDescent="0.25">
      <c r="A1411" t="s">
        <v>278</v>
      </c>
      <c r="B1411" t="s">
        <v>279</v>
      </c>
      <c r="C1411" t="s">
        <v>280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>
        <v>-1.54932</v>
      </c>
      <c r="J1411">
        <v>5.6708600000000002</v>
      </c>
      <c r="K1411">
        <v>0.32351999999999997</v>
      </c>
      <c r="N1411">
        <v>0.53</v>
      </c>
      <c r="O1411">
        <v>2764.92</v>
      </c>
      <c r="P1411">
        <v>0.56879000000000002</v>
      </c>
      <c r="Q1411">
        <v>35</v>
      </c>
      <c r="R1411">
        <v>0.96499999999999997</v>
      </c>
      <c r="S1411">
        <v>0</v>
      </c>
      <c r="T1411">
        <v>2256.1999999999998</v>
      </c>
      <c r="U1411">
        <v>33</v>
      </c>
    </row>
    <row r="1412" spans="1:21" x14ac:dyDescent="0.25">
      <c r="A1412" t="s">
        <v>278</v>
      </c>
      <c r="B1412" t="s">
        <v>279</v>
      </c>
      <c r="C1412" t="s">
        <v>280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>
        <v>0.85131999999999997</v>
      </c>
      <c r="J1412">
        <v>1.48977</v>
      </c>
      <c r="K1412">
        <v>2.171E-2</v>
      </c>
      <c r="N1412">
        <v>2.42</v>
      </c>
      <c r="O1412">
        <v>27.14</v>
      </c>
      <c r="P1412">
        <v>0.14735000000000001</v>
      </c>
      <c r="Q1412">
        <v>40</v>
      </c>
      <c r="R1412">
        <v>0.96299999999999997</v>
      </c>
      <c r="S1412">
        <v>1.5</v>
      </c>
      <c r="T1412">
        <v>30.5</v>
      </c>
      <c r="U1412">
        <v>38</v>
      </c>
    </row>
    <row r="1413" spans="1:21" x14ac:dyDescent="0.25">
      <c r="A1413" t="s">
        <v>278</v>
      </c>
      <c r="B1413" t="s">
        <v>210</v>
      </c>
      <c r="C1413" t="s">
        <v>211</v>
      </c>
      <c r="D1413" t="s">
        <v>24</v>
      </c>
      <c r="E1413" t="s">
        <v>25</v>
      </c>
      <c r="F1413" t="s">
        <v>26</v>
      </c>
      <c r="G1413" t="s">
        <v>52</v>
      </c>
      <c r="H1413" t="s">
        <v>43</v>
      </c>
      <c r="I1413">
        <v>0.69435999999999998</v>
      </c>
      <c r="J1413">
        <v>0.34048</v>
      </c>
      <c r="K1413">
        <v>7.3299999999999997E-3</v>
      </c>
      <c r="L1413">
        <v>-4.0000000000000003E-5</v>
      </c>
      <c r="N1413">
        <v>1</v>
      </c>
      <c r="O1413">
        <v>94</v>
      </c>
      <c r="P1413">
        <v>1.115E-2</v>
      </c>
      <c r="Q1413">
        <v>74</v>
      </c>
      <c r="R1413">
        <v>0.96699999999999997</v>
      </c>
      <c r="S1413">
        <v>1</v>
      </c>
      <c r="T1413">
        <v>81</v>
      </c>
      <c r="U1413">
        <v>70</v>
      </c>
    </row>
    <row r="1414" spans="1:21" x14ac:dyDescent="0.25">
      <c r="A1414" t="s">
        <v>278</v>
      </c>
      <c r="B1414" t="s">
        <v>210</v>
      </c>
      <c r="C1414" t="s">
        <v>211</v>
      </c>
      <c r="D1414" t="s">
        <v>29</v>
      </c>
      <c r="E1414" t="s">
        <v>24</v>
      </c>
      <c r="F1414" t="s">
        <v>30</v>
      </c>
      <c r="G1414" t="s">
        <v>49</v>
      </c>
      <c r="H1414" t="s">
        <v>43</v>
      </c>
      <c r="I1414">
        <v>0.75329000000000002</v>
      </c>
      <c r="J1414">
        <v>1.4026099999999999</v>
      </c>
      <c r="K1414">
        <v>0.35382000000000002</v>
      </c>
      <c r="L1414">
        <v>-9.4199999999999996E-3</v>
      </c>
      <c r="N1414">
        <v>1.56</v>
      </c>
      <c r="O1414">
        <v>100</v>
      </c>
      <c r="P1414">
        <v>0.76622999999999997</v>
      </c>
      <c r="Q1414">
        <v>74</v>
      </c>
      <c r="R1414">
        <v>0.95499999999999996</v>
      </c>
      <c r="S1414">
        <v>1.1000000000000001</v>
      </c>
      <c r="T1414">
        <v>129.4</v>
      </c>
      <c r="U1414">
        <v>70</v>
      </c>
    </row>
    <row r="1415" spans="1:21" x14ac:dyDescent="0.25">
      <c r="A1415" t="s">
        <v>278</v>
      </c>
      <c r="B1415" t="s">
        <v>210</v>
      </c>
      <c r="C1415" t="s">
        <v>211</v>
      </c>
      <c r="D1415" t="s">
        <v>24</v>
      </c>
      <c r="E1415" t="s">
        <v>32</v>
      </c>
      <c r="F1415" t="s">
        <v>30</v>
      </c>
      <c r="G1415" t="s">
        <v>27</v>
      </c>
      <c r="H1415" t="s">
        <v>43</v>
      </c>
      <c r="I1415">
        <v>9.2600000000000002E-2</v>
      </c>
      <c r="J1415">
        <v>0.36724000000000001</v>
      </c>
      <c r="K1415">
        <v>-2.66E-3</v>
      </c>
      <c r="L1415">
        <v>1.0000000000000001E-5</v>
      </c>
      <c r="N1415">
        <v>0.66</v>
      </c>
      <c r="O1415">
        <v>23.43</v>
      </c>
      <c r="P1415">
        <v>3.5699999999999998E-3</v>
      </c>
      <c r="Q1415">
        <v>74</v>
      </c>
      <c r="R1415">
        <v>0.96899999999999997</v>
      </c>
      <c r="S1415">
        <v>0.3</v>
      </c>
      <c r="T1415">
        <v>23.5</v>
      </c>
      <c r="U1415">
        <v>70</v>
      </c>
    </row>
    <row r="1416" spans="1:21" x14ac:dyDescent="0.25">
      <c r="A1416" t="s">
        <v>278</v>
      </c>
      <c r="B1416" t="s">
        <v>210</v>
      </c>
      <c r="C1416" t="s">
        <v>211</v>
      </c>
      <c r="D1416" t="s">
        <v>24</v>
      </c>
      <c r="E1416" t="s">
        <v>34</v>
      </c>
      <c r="F1416" t="s">
        <v>30</v>
      </c>
      <c r="G1416" t="s">
        <v>27</v>
      </c>
      <c r="H1416" t="s">
        <v>33</v>
      </c>
      <c r="I1416">
        <v>1.8335699999999999</v>
      </c>
      <c r="J1416">
        <v>0.23724000000000001</v>
      </c>
      <c r="K1416">
        <v>-8.8999999999999995E-4</v>
      </c>
      <c r="N1416">
        <v>2.2000000000000002</v>
      </c>
      <c r="O1416">
        <v>17.59</v>
      </c>
      <c r="P1416">
        <v>7.3590000000000003E-2</v>
      </c>
      <c r="Q1416">
        <v>74</v>
      </c>
      <c r="R1416">
        <v>0.94</v>
      </c>
      <c r="S1416">
        <v>2</v>
      </c>
      <c r="T1416">
        <v>21</v>
      </c>
      <c r="U1416">
        <v>71</v>
      </c>
    </row>
    <row r="1417" spans="1:21" x14ac:dyDescent="0.25">
      <c r="A1417" t="s">
        <v>278</v>
      </c>
      <c r="B1417" t="s">
        <v>210</v>
      </c>
      <c r="C1417" t="s">
        <v>211</v>
      </c>
      <c r="D1417" t="s">
        <v>25</v>
      </c>
      <c r="E1417" t="s">
        <v>24</v>
      </c>
      <c r="F1417" t="s">
        <v>35</v>
      </c>
      <c r="G1417" t="s">
        <v>44</v>
      </c>
      <c r="H1417" t="s">
        <v>43</v>
      </c>
      <c r="I1417">
        <v>-0.85211000000000003</v>
      </c>
      <c r="J1417">
        <v>2.4426999999999999</v>
      </c>
      <c r="K1417">
        <v>-2.9929999999999998E-2</v>
      </c>
      <c r="L1417">
        <v>2.2000000000000001E-4</v>
      </c>
      <c r="N1417">
        <v>1.56</v>
      </c>
      <c r="O1417">
        <v>146.78</v>
      </c>
      <c r="P1417">
        <v>1.4041300000000001</v>
      </c>
      <c r="Q1417">
        <v>74</v>
      </c>
      <c r="R1417">
        <v>0.97699999999999998</v>
      </c>
      <c r="S1417">
        <v>1.1000000000000001</v>
      </c>
      <c r="T1417">
        <v>129.4</v>
      </c>
      <c r="U1417">
        <v>70</v>
      </c>
    </row>
    <row r="1418" spans="1:21" x14ac:dyDescent="0.25">
      <c r="A1418" t="s">
        <v>278</v>
      </c>
      <c r="B1418" t="s">
        <v>210</v>
      </c>
      <c r="C1418" t="s">
        <v>211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>
        <v>-0.65551999999999999</v>
      </c>
      <c r="J1418">
        <v>5.1593499999999999</v>
      </c>
      <c r="K1418">
        <v>0.25352999999999998</v>
      </c>
      <c r="N1418">
        <v>0.73</v>
      </c>
      <c r="O1418">
        <v>2251.37</v>
      </c>
      <c r="P1418">
        <v>0.50351999999999997</v>
      </c>
      <c r="Q1418">
        <v>63</v>
      </c>
      <c r="R1418">
        <v>0.94399999999999995</v>
      </c>
      <c r="S1418">
        <v>0.1</v>
      </c>
      <c r="T1418">
        <v>2387.1999999999998</v>
      </c>
      <c r="U1418">
        <v>61</v>
      </c>
    </row>
    <row r="1419" spans="1:21" x14ac:dyDescent="0.25">
      <c r="A1419" t="s">
        <v>278</v>
      </c>
      <c r="B1419" t="s">
        <v>210</v>
      </c>
      <c r="C1419" t="s">
        <v>211</v>
      </c>
      <c r="D1419" t="s">
        <v>24</v>
      </c>
      <c r="E1419" t="s">
        <v>39</v>
      </c>
      <c r="F1419" t="s">
        <v>30</v>
      </c>
      <c r="G1419" t="s">
        <v>40</v>
      </c>
      <c r="H1419" t="s">
        <v>33</v>
      </c>
      <c r="I1419">
        <v>2.5641600000000002</v>
      </c>
      <c r="J1419">
        <v>0.31180000000000002</v>
      </c>
      <c r="K1419">
        <v>-1.2700000000000001E-3</v>
      </c>
      <c r="N1419">
        <v>3.05</v>
      </c>
      <c r="O1419">
        <v>21.68</v>
      </c>
      <c r="P1419">
        <v>0.50194000000000005</v>
      </c>
      <c r="Q1419">
        <v>74</v>
      </c>
      <c r="R1419">
        <v>0.94199999999999995</v>
      </c>
      <c r="S1419">
        <v>2</v>
      </c>
      <c r="T1419">
        <v>26</v>
      </c>
      <c r="U1419">
        <v>71</v>
      </c>
    </row>
    <row r="1420" spans="1:21" x14ac:dyDescent="0.25">
      <c r="A1420" t="s">
        <v>278</v>
      </c>
      <c r="B1420" t="s">
        <v>22</v>
      </c>
      <c r="C1420" t="s">
        <v>23</v>
      </c>
      <c r="D1420" t="s">
        <v>24</v>
      </c>
      <c r="E1420" t="s">
        <v>25</v>
      </c>
      <c r="F1420" t="s">
        <v>26</v>
      </c>
      <c r="G1420" t="s">
        <v>27</v>
      </c>
      <c r="H1420" t="s">
        <v>33</v>
      </c>
      <c r="I1420">
        <v>0.19481000000000001</v>
      </c>
      <c r="J1420">
        <v>0.65915999999999997</v>
      </c>
      <c r="K1420">
        <v>-8.4000000000000003E-4</v>
      </c>
      <c r="N1420">
        <v>1</v>
      </c>
      <c r="O1420">
        <v>60</v>
      </c>
      <c r="P1420">
        <v>0.10634</v>
      </c>
      <c r="Q1420">
        <v>39</v>
      </c>
      <c r="R1420">
        <v>0.98699999999999999</v>
      </c>
      <c r="S1420">
        <v>1</v>
      </c>
      <c r="T1420">
        <v>53</v>
      </c>
      <c r="U1420">
        <v>36</v>
      </c>
    </row>
    <row r="1421" spans="1:21" x14ac:dyDescent="0.25">
      <c r="A1421" t="s">
        <v>278</v>
      </c>
      <c r="B1421" t="s">
        <v>22</v>
      </c>
      <c r="C1421" t="s">
        <v>23</v>
      </c>
      <c r="D1421" t="s">
        <v>29</v>
      </c>
      <c r="E1421" t="s">
        <v>24</v>
      </c>
      <c r="F1421" t="s">
        <v>30</v>
      </c>
      <c r="G1421" t="s">
        <v>49</v>
      </c>
      <c r="H1421" t="s">
        <v>43</v>
      </c>
      <c r="I1421">
        <v>0.64871999999999996</v>
      </c>
      <c r="J1421">
        <v>1.3780600000000001</v>
      </c>
      <c r="K1421">
        <v>0.27302999999999999</v>
      </c>
      <c r="L1421">
        <v>-6.6600000000000001E-3</v>
      </c>
      <c r="N1421">
        <v>2.94</v>
      </c>
      <c r="O1421">
        <v>96.47</v>
      </c>
      <c r="P1421">
        <v>0.38007999999999997</v>
      </c>
      <c r="Q1421">
        <v>39</v>
      </c>
      <c r="R1421">
        <v>0.95699999999999996</v>
      </c>
      <c r="S1421">
        <v>1.2</v>
      </c>
      <c r="T1421">
        <v>95</v>
      </c>
      <c r="U1421">
        <v>35</v>
      </c>
    </row>
    <row r="1422" spans="1:21" x14ac:dyDescent="0.25">
      <c r="A1422" t="s">
        <v>278</v>
      </c>
      <c r="B1422" t="s">
        <v>22</v>
      </c>
      <c r="C1422" t="s">
        <v>23</v>
      </c>
      <c r="D1422" t="s">
        <v>24</v>
      </c>
      <c r="E1422" t="s">
        <v>32</v>
      </c>
      <c r="F1422" t="s">
        <v>30</v>
      </c>
      <c r="G1422" t="s">
        <v>27</v>
      </c>
      <c r="H1422" t="s">
        <v>43</v>
      </c>
      <c r="I1422">
        <v>0.16933000000000001</v>
      </c>
      <c r="J1422">
        <v>0.43289</v>
      </c>
      <c r="K1422">
        <v>-5.2599999999999999E-3</v>
      </c>
      <c r="L1422">
        <v>3.0000000000000001E-5</v>
      </c>
      <c r="N1422">
        <v>0.73</v>
      </c>
      <c r="O1422">
        <v>21.87</v>
      </c>
      <c r="P1422">
        <v>2.1099999999999999E-3</v>
      </c>
      <c r="Q1422">
        <v>39</v>
      </c>
      <c r="R1422">
        <v>0.96899999999999997</v>
      </c>
      <c r="S1422">
        <v>0.4</v>
      </c>
      <c r="T1422">
        <v>22.1</v>
      </c>
      <c r="U1422">
        <v>35</v>
      </c>
    </row>
    <row r="1423" spans="1:21" x14ac:dyDescent="0.25">
      <c r="A1423" t="s">
        <v>278</v>
      </c>
      <c r="B1423" t="s">
        <v>22</v>
      </c>
      <c r="C1423" t="s">
        <v>23</v>
      </c>
      <c r="D1423" t="s">
        <v>24</v>
      </c>
      <c r="E1423" t="s">
        <v>34</v>
      </c>
      <c r="F1423" t="s">
        <v>30</v>
      </c>
      <c r="G1423" t="s">
        <v>27</v>
      </c>
      <c r="H1423" t="s">
        <v>43</v>
      </c>
      <c r="I1423">
        <v>0.57374000000000003</v>
      </c>
      <c r="J1423">
        <v>0.52078000000000002</v>
      </c>
      <c r="K1423">
        <v>-9.5300000000000003E-3</v>
      </c>
      <c r="L1423">
        <v>6.9999999999999994E-5</v>
      </c>
      <c r="N1423">
        <v>1.25</v>
      </c>
      <c r="O1423">
        <v>21.88</v>
      </c>
      <c r="P1423">
        <v>5.7489999999999999E-2</v>
      </c>
      <c r="Q1423">
        <v>39</v>
      </c>
      <c r="R1423">
        <v>0.95199999999999996</v>
      </c>
      <c r="S1423">
        <v>1</v>
      </c>
      <c r="T1423">
        <v>21</v>
      </c>
      <c r="U1423">
        <v>35</v>
      </c>
    </row>
    <row r="1424" spans="1:21" x14ac:dyDescent="0.25">
      <c r="A1424" t="s">
        <v>278</v>
      </c>
      <c r="B1424" t="s">
        <v>22</v>
      </c>
      <c r="C1424" t="s">
        <v>23</v>
      </c>
      <c r="D1424" t="s">
        <v>25</v>
      </c>
      <c r="E1424" t="s">
        <v>24</v>
      </c>
      <c r="F1424" t="s">
        <v>35</v>
      </c>
      <c r="G1424" t="s">
        <v>44</v>
      </c>
      <c r="H1424" t="s">
        <v>28</v>
      </c>
      <c r="I1424">
        <v>-0.28783999999999998</v>
      </c>
      <c r="J1424">
        <v>1.6126400000000001</v>
      </c>
      <c r="N1424">
        <v>1.32</v>
      </c>
      <c r="O1424">
        <v>96.47</v>
      </c>
      <c r="P1424">
        <v>0.47538000000000002</v>
      </c>
      <c r="Q1424">
        <v>39</v>
      </c>
      <c r="R1424">
        <v>0.98599999999999999</v>
      </c>
      <c r="S1424">
        <v>1.2</v>
      </c>
      <c r="T1424">
        <v>95</v>
      </c>
      <c r="U1424">
        <v>37</v>
      </c>
    </row>
    <row r="1425" spans="1:21" x14ac:dyDescent="0.25">
      <c r="A1425" t="s">
        <v>278</v>
      </c>
      <c r="B1425" t="s">
        <v>22</v>
      </c>
      <c r="C1425" t="s">
        <v>23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>
        <v>-0.4824</v>
      </c>
      <c r="J1425">
        <v>4.9723600000000001</v>
      </c>
      <c r="K1425">
        <v>0.24582000000000001</v>
      </c>
      <c r="N1425">
        <v>0.52</v>
      </c>
      <c r="O1425">
        <v>1360.01</v>
      </c>
      <c r="P1425">
        <v>0.49580000000000002</v>
      </c>
      <c r="Q1425">
        <v>38</v>
      </c>
      <c r="R1425">
        <v>0.95099999999999996</v>
      </c>
      <c r="S1425">
        <v>0.1</v>
      </c>
      <c r="T1425">
        <v>1129.7</v>
      </c>
      <c r="U1425">
        <v>36</v>
      </c>
    </row>
    <row r="1426" spans="1:21" x14ac:dyDescent="0.25">
      <c r="A1426" t="s">
        <v>278</v>
      </c>
      <c r="B1426" t="s">
        <v>22</v>
      </c>
      <c r="C1426" t="s">
        <v>23</v>
      </c>
      <c r="D1426" t="s">
        <v>24</v>
      </c>
      <c r="E1426" t="s">
        <v>39</v>
      </c>
      <c r="F1426" t="s">
        <v>30</v>
      </c>
      <c r="G1426" t="s">
        <v>27</v>
      </c>
      <c r="H1426" t="s">
        <v>43</v>
      </c>
      <c r="I1426">
        <v>1.9527399999999999</v>
      </c>
      <c r="J1426">
        <v>0.61834</v>
      </c>
      <c r="K1426">
        <v>-1.179E-2</v>
      </c>
      <c r="L1426">
        <v>8.0000000000000007E-5</v>
      </c>
      <c r="N1426">
        <v>2.75</v>
      </c>
      <c r="O1426">
        <v>27.55</v>
      </c>
      <c r="P1426">
        <v>6.1210000000000001E-2</v>
      </c>
      <c r="Q1426">
        <v>39</v>
      </c>
      <c r="R1426">
        <v>0.96099999999999997</v>
      </c>
      <c r="S1426">
        <v>2.5</v>
      </c>
      <c r="T1426">
        <v>27</v>
      </c>
      <c r="U1426">
        <v>35</v>
      </c>
    </row>
    <row r="1427" spans="1:21" x14ac:dyDescent="0.25">
      <c r="A1427" t="s">
        <v>278</v>
      </c>
      <c r="B1427" t="s">
        <v>212</v>
      </c>
      <c r="C1427" t="s">
        <v>213</v>
      </c>
      <c r="D1427" t="s">
        <v>24</v>
      </c>
      <c r="E1427" t="s">
        <v>25</v>
      </c>
      <c r="F1427" t="s">
        <v>26</v>
      </c>
      <c r="G1427" t="s">
        <v>27</v>
      </c>
      <c r="H1427" t="s">
        <v>33</v>
      </c>
      <c r="I1427">
        <v>0.35741000000000001</v>
      </c>
      <c r="J1427">
        <v>0.33850999999999998</v>
      </c>
      <c r="K1427">
        <v>4.6299999999999996E-3</v>
      </c>
      <c r="N1427">
        <v>0</v>
      </c>
      <c r="O1427">
        <v>73</v>
      </c>
      <c r="P1427">
        <v>0.40511999999999998</v>
      </c>
      <c r="Q1427">
        <v>37</v>
      </c>
      <c r="R1427">
        <v>0.98299999999999998</v>
      </c>
      <c r="S1427">
        <v>1</v>
      </c>
      <c r="T1427">
        <v>74</v>
      </c>
      <c r="U1427">
        <v>34</v>
      </c>
    </row>
    <row r="1428" spans="1:21" x14ac:dyDescent="0.25">
      <c r="A1428" t="s">
        <v>278</v>
      </c>
      <c r="B1428" t="s">
        <v>212</v>
      </c>
      <c r="C1428" t="s">
        <v>213</v>
      </c>
      <c r="D1428" t="s">
        <v>29</v>
      </c>
      <c r="E1428" t="s">
        <v>24</v>
      </c>
      <c r="F1428" t="s">
        <v>30</v>
      </c>
      <c r="G1428" t="s">
        <v>49</v>
      </c>
      <c r="H1428" t="s">
        <v>43</v>
      </c>
      <c r="I1428">
        <v>0.33495000000000003</v>
      </c>
      <c r="J1428">
        <v>3.17841</v>
      </c>
      <c r="K1428">
        <v>0.28394999999999998</v>
      </c>
      <c r="L1428">
        <v>-1.12E-2</v>
      </c>
      <c r="N1428">
        <v>3.14</v>
      </c>
      <c r="O1428">
        <v>91.77</v>
      </c>
      <c r="P1428">
        <v>0.49782999999999999</v>
      </c>
      <c r="Q1428">
        <v>37</v>
      </c>
      <c r="R1428">
        <v>0.97099999999999997</v>
      </c>
      <c r="S1428">
        <v>1.3</v>
      </c>
      <c r="T1428">
        <v>97.9</v>
      </c>
      <c r="U1428">
        <v>33</v>
      </c>
    </row>
    <row r="1429" spans="1:21" x14ac:dyDescent="0.25">
      <c r="A1429" t="s">
        <v>278</v>
      </c>
      <c r="B1429" t="s">
        <v>212</v>
      </c>
      <c r="C1429" t="s">
        <v>213</v>
      </c>
      <c r="D1429" t="s">
        <v>24</v>
      </c>
      <c r="E1429" t="s">
        <v>32</v>
      </c>
      <c r="F1429" t="s">
        <v>30</v>
      </c>
      <c r="G1429" t="s">
        <v>52</v>
      </c>
      <c r="H1429" t="s">
        <v>33</v>
      </c>
      <c r="I1429">
        <v>-4.2970000000000001E-2</v>
      </c>
      <c r="J1429">
        <v>0.26749000000000001</v>
      </c>
      <c r="K1429">
        <v>-6.3000000000000003E-4</v>
      </c>
      <c r="N1429">
        <v>0.35</v>
      </c>
      <c r="O1429">
        <v>19.18</v>
      </c>
      <c r="P1429">
        <v>1.0499999999999999E-3</v>
      </c>
      <c r="Q1429">
        <v>37</v>
      </c>
      <c r="R1429">
        <v>0.97399999999999998</v>
      </c>
      <c r="S1429">
        <v>0.3</v>
      </c>
      <c r="T1429">
        <v>21.6</v>
      </c>
      <c r="U1429">
        <v>34</v>
      </c>
    </row>
    <row r="1430" spans="1:21" x14ac:dyDescent="0.25">
      <c r="A1430" t="s">
        <v>278</v>
      </c>
      <c r="B1430" t="s">
        <v>212</v>
      </c>
      <c r="C1430" t="s">
        <v>213</v>
      </c>
      <c r="D1430" t="s">
        <v>24</v>
      </c>
      <c r="E1430" t="s">
        <v>34</v>
      </c>
      <c r="F1430" t="s">
        <v>30</v>
      </c>
      <c r="G1430" t="s">
        <v>27</v>
      </c>
      <c r="H1430" t="s">
        <v>33</v>
      </c>
      <c r="I1430">
        <v>1.2475000000000001</v>
      </c>
      <c r="J1430">
        <v>0.32945000000000002</v>
      </c>
      <c r="K1430">
        <v>-1.2600000000000001E-3</v>
      </c>
      <c r="N1430">
        <v>1.73</v>
      </c>
      <c r="O1430">
        <v>20.85</v>
      </c>
      <c r="P1430">
        <v>0.10449</v>
      </c>
      <c r="Q1430">
        <v>37</v>
      </c>
      <c r="R1430">
        <v>0.95699999999999996</v>
      </c>
      <c r="S1430">
        <v>1.5</v>
      </c>
      <c r="T1430">
        <v>25</v>
      </c>
      <c r="U1430">
        <v>34</v>
      </c>
    </row>
    <row r="1431" spans="1:21" x14ac:dyDescent="0.25">
      <c r="A1431" t="s">
        <v>278</v>
      </c>
      <c r="B1431" t="s">
        <v>212</v>
      </c>
      <c r="C1431" t="s">
        <v>213</v>
      </c>
      <c r="D1431" t="s">
        <v>25</v>
      </c>
      <c r="E1431" t="s">
        <v>24</v>
      </c>
      <c r="F1431" t="s">
        <v>35</v>
      </c>
      <c r="G1431" t="s">
        <v>36</v>
      </c>
      <c r="H1431" t="s">
        <v>43</v>
      </c>
      <c r="I1431">
        <v>1.47953</v>
      </c>
      <c r="J1431">
        <v>1.6588499999999999</v>
      </c>
      <c r="K1431">
        <v>5.13E-3</v>
      </c>
      <c r="L1431">
        <v>-1.4999999999999999E-4</v>
      </c>
      <c r="N1431">
        <v>1.48</v>
      </c>
      <c r="O1431">
        <v>91.77</v>
      </c>
      <c r="P1431">
        <v>3.00231</v>
      </c>
      <c r="Q1431">
        <v>37</v>
      </c>
      <c r="R1431">
        <v>0.99</v>
      </c>
      <c r="S1431">
        <v>1.3</v>
      </c>
      <c r="T1431">
        <v>97.9</v>
      </c>
      <c r="U1431">
        <v>33</v>
      </c>
    </row>
    <row r="1432" spans="1:21" x14ac:dyDescent="0.25">
      <c r="A1432" t="s">
        <v>278</v>
      </c>
      <c r="B1432" t="s">
        <v>212</v>
      </c>
      <c r="C1432" t="s">
        <v>213</v>
      </c>
      <c r="D1432" t="s">
        <v>24</v>
      </c>
      <c r="E1432" t="s">
        <v>37</v>
      </c>
      <c r="F1432" t="s">
        <v>38</v>
      </c>
      <c r="G1432" t="s">
        <v>27</v>
      </c>
      <c r="H1432" t="s">
        <v>64</v>
      </c>
      <c r="I1432">
        <v>-1.6890499999999999</v>
      </c>
      <c r="J1432">
        <v>5.9547100000000004</v>
      </c>
      <c r="K1432">
        <v>1.3600000000000001E-3</v>
      </c>
      <c r="N1432">
        <v>1.5</v>
      </c>
      <c r="O1432">
        <v>1586.68</v>
      </c>
      <c r="P1432">
        <v>3.6880000000000003E-2</v>
      </c>
      <c r="Q1432">
        <v>32</v>
      </c>
      <c r="R1432">
        <v>0.998</v>
      </c>
      <c r="S1432">
        <v>0.1</v>
      </c>
      <c r="T1432">
        <v>2159.1</v>
      </c>
      <c r="U1432">
        <v>30</v>
      </c>
    </row>
    <row r="1433" spans="1:21" x14ac:dyDescent="0.25">
      <c r="A1433" t="s">
        <v>278</v>
      </c>
      <c r="B1433" t="s">
        <v>212</v>
      </c>
      <c r="C1433" t="s">
        <v>213</v>
      </c>
      <c r="D1433" t="s">
        <v>24</v>
      </c>
      <c r="E1433" t="s">
        <v>39</v>
      </c>
      <c r="F1433" t="s">
        <v>30</v>
      </c>
      <c r="G1433" t="s">
        <v>27</v>
      </c>
      <c r="H1433" t="s">
        <v>43</v>
      </c>
      <c r="I1433">
        <v>1.1048199999999999</v>
      </c>
      <c r="J1433">
        <v>0.62678</v>
      </c>
      <c r="K1433">
        <v>-7.7000000000000002E-3</v>
      </c>
      <c r="L1433">
        <v>4.0000000000000003E-5</v>
      </c>
      <c r="N1433">
        <v>2.02</v>
      </c>
      <c r="O1433">
        <v>25.88</v>
      </c>
      <c r="P1433">
        <v>0.54725000000000001</v>
      </c>
      <c r="Q1433">
        <v>37</v>
      </c>
      <c r="R1433">
        <v>0.96799999999999997</v>
      </c>
      <c r="S1433">
        <v>1.5</v>
      </c>
      <c r="T1433">
        <v>30.5</v>
      </c>
      <c r="U1433">
        <v>33</v>
      </c>
    </row>
    <row r="1434" spans="1:21" x14ac:dyDescent="0.25">
      <c r="A1434" t="s">
        <v>278</v>
      </c>
      <c r="B1434" t="s">
        <v>152</v>
      </c>
      <c r="C1434" t="s">
        <v>153</v>
      </c>
      <c r="D1434" t="s">
        <v>24</v>
      </c>
      <c r="E1434" t="s">
        <v>25</v>
      </c>
      <c r="F1434" t="s">
        <v>26</v>
      </c>
      <c r="G1434" t="s">
        <v>52</v>
      </c>
      <c r="H1434" t="s">
        <v>33</v>
      </c>
      <c r="I1434">
        <v>0.39330999999999999</v>
      </c>
      <c r="J1434">
        <v>0.52785000000000004</v>
      </c>
      <c r="K1434">
        <v>4.3699999999999998E-3</v>
      </c>
      <c r="N1434">
        <v>1</v>
      </c>
      <c r="O1434">
        <v>47</v>
      </c>
      <c r="P1434">
        <v>1.7090000000000001E-2</v>
      </c>
      <c r="Q1434">
        <v>41</v>
      </c>
      <c r="R1434">
        <v>0.95499999999999996</v>
      </c>
      <c r="S1434">
        <v>1</v>
      </c>
      <c r="T1434">
        <v>46</v>
      </c>
      <c r="U1434">
        <v>38</v>
      </c>
    </row>
    <row r="1435" spans="1:21" x14ac:dyDescent="0.25">
      <c r="A1435" t="s">
        <v>278</v>
      </c>
      <c r="B1435" t="s">
        <v>152</v>
      </c>
      <c r="C1435" t="s">
        <v>153</v>
      </c>
      <c r="D1435" t="s">
        <v>29</v>
      </c>
      <c r="E1435" t="s">
        <v>24</v>
      </c>
      <c r="F1435" t="s">
        <v>30</v>
      </c>
      <c r="G1435" t="s">
        <v>49</v>
      </c>
      <c r="H1435" t="s">
        <v>43</v>
      </c>
      <c r="I1435">
        <v>0.82225999999999999</v>
      </c>
      <c r="J1435">
        <v>0.2215</v>
      </c>
      <c r="K1435">
        <v>0.85050000000000003</v>
      </c>
      <c r="L1435">
        <v>-4.4659999999999998E-2</v>
      </c>
      <c r="N1435">
        <v>3.23</v>
      </c>
      <c r="O1435">
        <v>48.32</v>
      </c>
      <c r="P1435">
        <v>0.32984999999999998</v>
      </c>
      <c r="Q1435">
        <v>41</v>
      </c>
      <c r="R1435">
        <v>0.97099999999999997</v>
      </c>
      <c r="S1435">
        <v>1.2</v>
      </c>
      <c r="T1435">
        <v>58.5</v>
      </c>
      <c r="U1435">
        <v>37</v>
      </c>
    </row>
    <row r="1436" spans="1:21" x14ac:dyDescent="0.25">
      <c r="A1436" t="s">
        <v>278</v>
      </c>
      <c r="B1436" t="s">
        <v>152</v>
      </c>
      <c r="C1436" t="s">
        <v>153</v>
      </c>
      <c r="D1436" t="s">
        <v>24</v>
      </c>
      <c r="E1436" t="s">
        <v>32</v>
      </c>
      <c r="F1436" t="s">
        <v>30</v>
      </c>
      <c r="G1436" t="s">
        <v>27</v>
      </c>
      <c r="H1436" t="s">
        <v>43</v>
      </c>
      <c r="I1436">
        <v>0.35043999999999997</v>
      </c>
      <c r="J1436">
        <v>0.37618000000000001</v>
      </c>
      <c r="K1436">
        <v>-6.3099999999999996E-3</v>
      </c>
      <c r="L1436">
        <v>6.9999999999999994E-5</v>
      </c>
      <c r="N1436">
        <v>0.79</v>
      </c>
      <c r="O1436">
        <v>11.19</v>
      </c>
      <c r="P1436">
        <v>1.64E-3</v>
      </c>
      <c r="Q1436">
        <v>41</v>
      </c>
      <c r="R1436">
        <v>0.96</v>
      </c>
      <c r="S1436">
        <v>0.6</v>
      </c>
      <c r="T1436">
        <v>13.9</v>
      </c>
      <c r="U1436">
        <v>37</v>
      </c>
    </row>
    <row r="1437" spans="1:21" x14ac:dyDescent="0.25">
      <c r="A1437" t="s">
        <v>278</v>
      </c>
      <c r="B1437" t="s">
        <v>152</v>
      </c>
      <c r="C1437" t="s">
        <v>153</v>
      </c>
      <c r="D1437" t="s">
        <v>24</v>
      </c>
      <c r="E1437" t="s">
        <v>34</v>
      </c>
      <c r="F1437" t="s">
        <v>30</v>
      </c>
      <c r="G1437" t="s">
        <v>27</v>
      </c>
      <c r="H1437" t="s">
        <v>33</v>
      </c>
      <c r="I1437">
        <v>1.1430800000000001</v>
      </c>
      <c r="J1437">
        <v>0.53013999999999994</v>
      </c>
      <c r="K1437">
        <v>-4.5500000000000002E-3</v>
      </c>
      <c r="N1437">
        <v>1.76</v>
      </c>
      <c r="O1437">
        <v>16.14</v>
      </c>
      <c r="P1437">
        <v>0.12264</v>
      </c>
      <c r="Q1437">
        <v>41</v>
      </c>
      <c r="R1437">
        <v>0.94699999999999995</v>
      </c>
      <c r="S1437">
        <v>1.5</v>
      </c>
      <c r="T1437">
        <v>20</v>
      </c>
      <c r="U1437">
        <v>38</v>
      </c>
    </row>
    <row r="1438" spans="1:21" x14ac:dyDescent="0.25">
      <c r="A1438" t="s">
        <v>278</v>
      </c>
      <c r="B1438" t="s">
        <v>152</v>
      </c>
      <c r="C1438" t="s">
        <v>153</v>
      </c>
      <c r="D1438" t="s">
        <v>25</v>
      </c>
      <c r="E1438" t="s">
        <v>24</v>
      </c>
      <c r="F1438" t="s">
        <v>35</v>
      </c>
      <c r="G1438" t="s">
        <v>44</v>
      </c>
      <c r="H1438" t="s">
        <v>33</v>
      </c>
      <c r="I1438">
        <v>-0.91466000000000003</v>
      </c>
      <c r="J1438">
        <v>2.1160800000000002</v>
      </c>
      <c r="K1438">
        <v>-2.273E-2</v>
      </c>
      <c r="N1438">
        <v>1.18</v>
      </c>
      <c r="O1438">
        <v>48.32</v>
      </c>
      <c r="P1438">
        <v>0.85070000000000001</v>
      </c>
      <c r="Q1438">
        <v>41</v>
      </c>
      <c r="R1438">
        <v>0.96899999999999997</v>
      </c>
      <c r="S1438">
        <v>1.2</v>
      </c>
      <c r="T1438">
        <v>58.5</v>
      </c>
      <c r="U1438">
        <v>38</v>
      </c>
    </row>
    <row r="1439" spans="1:21" x14ac:dyDescent="0.25">
      <c r="A1439" t="s">
        <v>278</v>
      </c>
      <c r="B1439" t="s">
        <v>152</v>
      </c>
      <c r="C1439" t="s">
        <v>153</v>
      </c>
      <c r="D1439" t="s">
        <v>24</v>
      </c>
      <c r="E1439" t="s">
        <v>37</v>
      </c>
      <c r="F1439" t="s">
        <v>38</v>
      </c>
      <c r="G1439" t="s">
        <v>52</v>
      </c>
      <c r="H1439" t="s">
        <v>33</v>
      </c>
      <c r="I1439">
        <v>-5.3150000000000003E-2</v>
      </c>
      <c r="J1439">
        <v>0.15892000000000001</v>
      </c>
      <c r="K1439">
        <v>0.29749999999999999</v>
      </c>
      <c r="N1439">
        <v>0.55000000000000004</v>
      </c>
      <c r="O1439">
        <v>702.25</v>
      </c>
      <c r="P1439">
        <v>7.5162500000000003</v>
      </c>
      <c r="Q1439">
        <v>41</v>
      </c>
      <c r="R1439">
        <v>0.93400000000000005</v>
      </c>
      <c r="S1439">
        <v>0.1</v>
      </c>
      <c r="T1439">
        <v>1198.0999999999999</v>
      </c>
      <c r="U1439">
        <v>38</v>
      </c>
    </row>
    <row r="1440" spans="1:21" x14ac:dyDescent="0.25">
      <c r="A1440" t="s">
        <v>278</v>
      </c>
      <c r="B1440" t="s">
        <v>152</v>
      </c>
      <c r="C1440" t="s">
        <v>153</v>
      </c>
      <c r="D1440" t="s">
        <v>24</v>
      </c>
      <c r="E1440" t="s">
        <v>39</v>
      </c>
      <c r="F1440" t="s">
        <v>30</v>
      </c>
      <c r="G1440" t="s">
        <v>27</v>
      </c>
      <c r="H1440" t="s">
        <v>33</v>
      </c>
      <c r="I1440">
        <v>1.42669</v>
      </c>
      <c r="J1440">
        <v>0.70065</v>
      </c>
      <c r="K1440">
        <v>-6.6800000000000002E-3</v>
      </c>
      <c r="N1440">
        <v>2.2400000000000002</v>
      </c>
      <c r="O1440">
        <v>19.68</v>
      </c>
      <c r="P1440">
        <v>0.14186000000000001</v>
      </c>
      <c r="Q1440">
        <v>41</v>
      </c>
      <c r="R1440">
        <v>0.96</v>
      </c>
      <c r="S1440">
        <v>2</v>
      </c>
      <c r="T1440">
        <v>23</v>
      </c>
      <c r="U1440">
        <v>38</v>
      </c>
    </row>
    <row r="1441" spans="1:21" x14ac:dyDescent="0.25">
      <c r="A1441" t="s">
        <v>278</v>
      </c>
      <c r="B1441" t="s">
        <v>281</v>
      </c>
      <c r="C1441" t="s">
        <v>282</v>
      </c>
      <c r="D1441" t="s">
        <v>24</v>
      </c>
      <c r="E1441" t="s">
        <v>25</v>
      </c>
      <c r="F1441" t="s">
        <v>26</v>
      </c>
      <c r="G1441">
        <v>1</v>
      </c>
      <c r="H1441" t="s">
        <v>43</v>
      </c>
      <c r="I1441">
        <v>-0.97624</v>
      </c>
      <c r="J1441">
        <v>1.0299100000000001</v>
      </c>
      <c r="K1441">
        <v>-1.942E-2</v>
      </c>
      <c r="L1441">
        <v>1.6000000000000001E-4</v>
      </c>
      <c r="N1441">
        <v>2</v>
      </c>
      <c r="O1441">
        <v>34</v>
      </c>
      <c r="P1441">
        <v>1.4172100000000001</v>
      </c>
      <c r="Q1441">
        <v>39</v>
      </c>
      <c r="R1441">
        <v>0.96299999999999997</v>
      </c>
      <c r="S1441">
        <v>1</v>
      </c>
      <c r="T1441">
        <v>23</v>
      </c>
      <c r="U1441">
        <v>35</v>
      </c>
    </row>
    <row r="1442" spans="1:21" x14ac:dyDescent="0.25">
      <c r="A1442" t="s">
        <v>278</v>
      </c>
      <c r="B1442" t="s">
        <v>281</v>
      </c>
      <c r="C1442" t="s">
        <v>282</v>
      </c>
      <c r="D1442" t="s">
        <v>29</v>
      </c>
      <c r="E1442" t="s">
        <v>24</v>
      </c>
      <c r="F1442" t="s">
        <v>30</v>
      </c>
      <c r="G1442">
        <v>1</v>
      </c>
      <c r="H1442" t="s">
        <v>31</v>
      </c>
      <c r="I1442">
        <v>2.31114</v>
      </c>
      <c r="J1442">
        <v>1.4966999999999999</v>
      </c>
      <c r="K1442">
        <v>3.0339999999999999E-2</v>
      </c>
      <c r="N1442">
        <v>3</v>
      </c>
      <c r="O1442">
        <v>38</v>
      </c>
      <c r="P1442">
        <v>9.2000000000000003E-4</v>
      </c>
      <c r="Q1442">
        <v>39</v>
      </c>
      <c r="R1442">
        <v>0.97199999999999998</v>
      </c>
      <c r="S1442">
        <v>0.8</v>
      </c>
      <c r="T1442">
        <v>51.6</v>
      </c>
      <c r="U1442">
        <v>37</v>
      </c>
    </row>
    <row r="1443" spans="1:21" x14ac:dyDescent="0.25">
      <c r="A1443" t="s">
        <v>278</v>
      </c>
      <c r="B1443" t="s">
        <v>281</v>
      </c>
      <c r="C1443" t="s">
        <v>282</v>
      </c>
      <c r="D1443" t="s">
        <v>24</v>
      </c>
      <c r="E1443" t="s">
        <v>32</v>
      </c>
      <c r="F1443" t="s">
        <v>30</v>
      </c>
      <c r="G1443" t="s">
        <v>52</v>
      </c>
      <c r="H1443" t="s">
        <v>43</v>
      </c>
      <c r="I1443">
        <v>0.124</v>
      </c>
      <c r="J1443">
        <v>0.11118</v>
      </c>
      <c r="K1443">
        <v>8.6099999999999996E-3</v>
      </c>
      <c r="L1443">
        <v>-1.4999999999999999E-4</v>
      </c>
      <c r="N1443">
        <v>0.53</v>
      </c>
      <c r="O1443">
        <v>9.26</v>
      </c>
      <c r="P1443">
        <v>0</v>
      </c>
      <c r="Q1443">
        <v>39</v>
      </c>
      <c r="R1443">
        <v>0.97199999999999998</v>
      </c>
      <c r="S1443">
        <v>0.2</v>
      </c>
      <c r="T1443">
        <v>10.199999999999999</v>
      </c>
      <c r="U1443">
        <v>35</v>
      </c>
    </row>
    <row r="1444" spans="1:21" x14ac:dyDescent="0.25">
      <c r="A1444" t="s">
        <v>278</v>
      </c>
      <c r="B1444" t="s">
        <v>281</v>
      </c>
      <c r="C1444" t="s">
        <v>282</v>
      </c>
      <c r="D1444" t="s">
        <v>24</v>
      </c>
      <c r="E1444" t="s">
        <v>34</v>
      </c>
      <c r="F1444" t="s">
        <v>30</v>
      </c>
      <c r="G1444">
        <v>1</v>
      </c>
      <c r="H1444" t="s">
        <v>31</v>
      </c>
      <c r="I1444">
        <v>0.21393999999999999</v>
      </c>
      <c r="J1444">
        <v>1.66187</v>
      </c>
      <c r="K1444">
        <v>2.6069999999999999E-2</v>
      </c>
      <c r="N1444">
        <v>2.17</v>
      </c>
      <c r="O1444">
        <v>12.31</v>
      </c>
      <c r="P1444">
        <v>0.16147</v>
      </c>
      <c r="Q1444">
        <v>39</v>
      </c>
      <c r="R1444">
        <v>0.95699999999999996</v>
      </c>
      <c r="S1444">
        <v>0.5</v>
      </c>
      <c r="T1444">
        <v>13</v>
      </c>
      <c r="U1444">
        <v>37</v>
      </c>
    </row>
    <row r="1445" spans="1:21" x14ac:dyDescent="0.25">
      <c r="A1445" t="s">
        <v>278</v>
      </c>
      <c r="B1445" t="s">
        <v>281</v>
      </c>
      <c r="C1445" t="s">
        <v>282</v>
      </c>
      <c r="D1445" t="s">
        <v>25</v>
      </c>
      <c r="E1445" t="s">
        <v>24</v>
      </c>
      <c r="F1445" t="s">
        <v>35</v>
      </c>
      <c r="G1445" t="s">
        <v>44</v>
      </c>
      <c r="H1445" t="s">
        <v>43</v>
      </c>
      <c r="I1445">
        <v>-0.99936000000000003</v>
      </c>
      <c r="J1445">
        <v>2.1607400000000001</v>
      </c>
      <c r="K1445">
        <v>-8.8529999999999998E-2</v>
      </c>
      <c r="L1445">
        <v>4.1200000000000004E-3</v>
      </c>
      <c r="N1445">
        <v>3</v>
      </c>
      <c r="O1445">
        <v>51.96</v>
      </c>
      <c r="P1445">
        <v>0.73563000000000001</v>
      </c>
      <c r="Q1445">
        <v>39</v>
      </c>
      <c r="R1445">
        <v>0.97</v>
      </c>
      <c r="S1445">
        <v>0.8</v>
      </c>
      <c r="T1445">
        <v>51.6</v>
      </c>
      <c r="U1445">
        <v>35</v>
      </c>
    </row>
    <row r="1446" spans="1:21" x14ac:dyDescent="0.25">
      <c r="A1446" t="s">
        <v>278</v>
      </c>
      <c r="B1446" t="s">
        <v>281</v>
      </c>
      <c r="C1446" t="s">
        <v>282</v>
      </c>
      <c r="D1446" t="s">
        <v>24</v>
      </c>
      <c r="E1446" t="s">
        <v>37</v>
      </c>
      <c r="F1446" t="s">
        <v>38</v>
      </c>
      <c r="G1446">
        <v>1</v>
      </c>
      <c r="H1446" t="s">
        <v>31</v>
      </c>
      <c r="I1446">
        <v>-3.0918700000000001</v>
      </c>
      <c r="J1446">
        <v>6.9900799999999998</v>
      </c>
      <c r="K1446">
        <v>0.17663999999999999</v>
      </c>
      <c r="N1446">
        <v>0.69</v>
      </c>
      <c r="O1446">
        <v>811.38</v>
      </c>
      <c r="P1446">
        <v>0.42029</v>
      </c>
      <c r="Q1446">
        <v>37</v>
      </c>
      <c r="R1446">
        <v>0.96</v>
      </c>
      <c r="S1446">
        <v>0.1</v>
      </c>
      <c r="T1446">
        <v>562.5</v>
      </c>
      <c r="U1446">
        <v>35</v>
      </c>
    </row>
    <row r="1447" spans="1:21" x14ac:dyDescent="0.25">
      <c r="A1447" t="s">
        <v>278</v>
      </c>
      <c r="B1447" t="s">
        <v>281</v>
      </c>
      <c r="C1447" t="s">
        <v>282</v>
      </c>
      <c r="D1447" t="s">
        <v>24</v>
      </c>
      <c r="E1447" t="s">
        <v>39</v>
      </c>
      <c r="F1447" t="s">
        <v>30</v>
      </c>
      <c r="G1447">
        <v>1</v>
      </c>
      <c r="H1447" t="s">
        <v>31</v>
      </c>
      <c r="I1447">
        <v>0.68427000000000004</v>
      </c>
      <c r="J1447">
        <v>1.47106</v>
      </c>
      <c r="K1447">
        <v>1.592E-2</v>
      </c>
      <c r="N1447">
        <v>3.23</v>
      </c>
      <c r="O1447">
        <v>15.11</v>
      </c>
      <c r="P1447">
        <v>0.12619</v>
      </c>
      <c r="Q1447">
        <v>39</v>
      </c>
      <c r="R1447">
        <v>0.96599999999999997</v>
      </c>
      <c r="S1447">
        <v>1</v>
      </c>
      <c r="T1447">
        <v>15</v>
      </c>
      <c r="U1447">
        <v>37</v>
      </c>
    </row>
    <row r="1448" spans="1:21" x14ac:dyDescent="0.25">
      <c r="A1448" t="s">
        <v>278</v>
      </c>
      <c r="B1448" t="s">
        <v>283</v>
      </c>
      <c r="C1448" t="s">
        <v>284</v>
      </c>
      <c r="D1448" t="s">
        <v>24</v>
      </c>
      <c r="E1448" t="s">
        <v>25</v>
      </c>
      <c r="F1448" t="s">
        <v>26</v>
      </c>
      <c r="G1448">
        <v>1</v>
      </c>
      <c r="H1448" t="s">
        <v>43</v>
      </c>
      <c r="I1448">
        <v>-3.9258600000000001</v>
      </c>
      <c r="J1448">
        <v>1.19536</v>
      </c>
      <c r="K1448">
        <v>-1.523E-2</v>
      </c>
      <c r="L1448">
        <v>6.9999999999999994E-5</v>
      </c>
      <c r="N1448">
        <v>2</v>
      </c>
      <c r="O1448">
        <v>23</v>
      </c>
      <c r="P1448">
        <v>5.9208100000000004</v>
      </c>
      <c r="Q1448">
        <v>38</v>
      </c>
      <c r="R1448">
        <v>0.93500000000000005</v>
      </c>
      <c r="S1448">
        <v>2</v>
      </c>
      <c r="T1448">
        <v>31</v>
      </c>
      <c r="U1448">
        <v>34</v>
      </c>
    </row>
    <row r="1449" spans="1:21" x14ac:dyDescent="0.25">
      <c r="A1449" t="s">
        <v>278</v>
      </c>
      <c r="B1449" t="s">
        <v>283</v>
      </c>
      <c r="C1449" t="s">
        <v>284</v>
      </c>
      <c r="D1449" t="s">
        <v>29</v>
      </c>
      <c r="E1449" t="s">
        <v>24</v>
      </c>
      <c r="F1449" t="s">
        <v>30</v>
      </c>
      <c r="G1449" t="s">
        <v>49</v>
      </c>
      <c r="H1449" t="s">
        <v>43</v>
      </c>
      <c r="I1449">
        <v>-0.33379999999999999</v>
      </c>
      <c r="J1449">
        <v>-4.5034900000000002</v>
      </c>
      <c r="K1449">
        <v>14.538069999999999</v>
      </c>
      <c r="L1449">
        <v>-2.2235200000000002</v>
      </c>
      <c r="N1449">
        <v>1.69</v>
      </c>
      <c r="O1449">
        <v>70</v>
      </c>
      <c r="P1449">
        <v>16.89547</v>
      </c>
      <c r="Q1449">
        <v>38</v>
      </c>
      <c r="R1449">
        <v>0.89600000000000002</v>
      </c>
      <c r="S1449">
        <v>2.9</v>
      </c>
      <c r="T1449">
        <v>89.6</v>
      </c>
      <c r="U1449">
        <v>34</v>
      </c>
    </row>
    <row r="1450" spans="1:21" x14ac:dyDescent="0.25">
      <c r="A1450" t="s">
        <v>278</v>
      </c>
      <c r="B1450" t="s">
        <v>283</v>
      </c>
      <c r="C1450" t="s">
        <v>284</v>
      </c>
      <c r="D1450" t="s">
        <v>24</v>
      </c>
      <c r="E1450" t="s">
        <v>32</v>
      </c>
      <c r="F1450" t="s">
        <v>30</v>
      </c>
      <c r="G1450">
        <v>1</v>
      </c>
      <c r="H1450" t="s">
        <v>31</v>
      </c>
      <c r="I1450">
        <v>-0.81693000000000005</v>
      </c>
      <c r="J1450">
        <v>1.39977</v>
      </c>
      <c r="K1450">
        <v>5.2060000000000002E-2</v>
      </c>
      <c r="N1450">
        <v>0.87</v>
      </c>
      <c r="O1450">
        <v>3.05</v>
      </c>
      <c r="P1450">
        <v>0.22817000000000001</v>
      </c>
      <c r="Q1450">
        <v>38</v>
      </c>
      <c r="R1450">
        <v>0.79900000000000004</v>
      </c>
      <c r="S1450">
        <v>0.7</v>
      </c>
      <c r="T1450">
        <v>5.3</v>
      </c>
      <c r="U1450">
        <v>36</v>
      </c>
    </row>
    <row r="1451" spans="1:21" x14ac:dyDescent="0.25">
      <c r="A1451" t="s">
        <v>278</v>
      </c>
      <c r="B1451" t="s">
        <v>283</v>
      </c>
      <c r="C1451" t="s">
        <v>284</v>
      </c>
      <c r="D1451" t="s">
        <v>24</v>
      </c>
      <c r="E1451" t="s">
        <v>34</v>
      </c>
      <c r="F1451" t="s">
        <v>30</v>
      </c>
      <c r="G1451" t="s">
        <v>27</v>
      </c>
      <c r="H1451" t="s">
        <v>43</v>
      </c>
      <c r="I1451">
        <v>1.04793</v>
      </c>
      <c r="J1451">
        <v>0.20865</v>
      </c>
      <c r="K1451">
        <v>2.81E-3</v>
      </c>
      <c r="L1451">
        <v>-4.0000000000000003E-5</v>
      </c>
      <c r="N1451">
        <v>1.91</v>
      </c>
      <c r="O1451">
        <v>13.62</v>
      </c>
      <c r="P1451">
        <v>6.4250000000000002E-2</v>
      </c>
      <c r="Q1451">
        <v>38</v>
      </c>
      <c r="R1451">
        <v>0.94699999999999995</v>
      </c>
      <c r="S1451">
        <v>1.5</v>
      </c>
      <c r="T1451">
        <v>17.5</v>
      </c>
      <c r="U1451">
        <v>34</v>
      </c>
    </row>
    <row r="1452" spans="1:21" x14ac:dyDescent="0.25">
      <c r="A1452" t="s">
        <v>278</v>
      </c>
      <c r="B1452" t="s">
        <v>283</v>
      </c>
      <c r="C1452" t="s">
        <v>284</v>
      </c>
      <c r="D1452" t="s">
        <v>25</v>
      </c>
      <c r="E1452" t="s">
        <v>24</v>
      </c>
      <c r="F1452" t="s">
        <v>35</v>
      </c>
      <c r="G1452" t="s">
        <v>71</v>
      </c>
      <c r="H1452" t="s">
        <v>28</v>
      </c>
      <c r="I1452">
        <v>-0.54179999999999995</v>
      </c>
      <c r="J1452">
        <v>2.2305199999999998</v>
      </c>
      <c r="N1452">
        <v>3.92</v>
      </c>
      <c r="O1452">
        <v>50.76</v>
      </c>
      <c r="P1452">
        <v>0.23807</v>
      </c>
      <c r="Q1452">
        <v>38</v>
      </c>
      <c r="R1452">
        <v>0.92900000000000005</v>
      </c>
      <c r="S1452">
        <v>2.9</v>
      </c>
      <c r="T1452">
        <v>89.6</v>
      </c>
      <c r="U1452">
        <v>36</v>
      </c>
    </row>
    <row r="1453" spans="1:21" x14ac:dyDescent="0.25">
      <c r="A1453" t="s">
        <v>278</v>
      </c>
      <c r="B1453" t="s">
        <v>283</v>
      </c>
      <c r="C1453" t="s">
        <v>284</v>
      </c>
      <c r="D1453" t="s">
        <v>24</v>
      </c>
      <c r="E1453" t="s">
        <v>37</v>
      </c>
      <c r="F1453" t="s">
        <v>38</v>
      </c>
      <c r="G1453">
        <v>1</v>
      </c>
      <c r="H1453" t="s">
        <v>31</v>
      </c>
      <c r="I1453">
        <v>-3.0810200000000001</v>
      </c>
      <c r="J1453">
        <v>5.4258300000000004</v>
      </c>
      <c r="K1453">
        <v>0.12706000000000001</v>
      </c>
      <c r="N1453">
        <v>0.71</v>
      </c>
      <c r="O1453">
        <v>86.02</v>
      </c>
      <c r="P1453">
        <v>0.35644999999999999</v>
      </c>
      <c r="Q1453">
        <v>38</v>
      </c>
      <c r="R1453">
        <v>0.96099999999999997</v>
      </c>
      <c r="S1453">
        <v>0.2</v>
      </c>
      <c r="T1453">
        <v>182.9</v>
      </c>
      <c r="U1453">
        <v>36</v>
      </c>
    </row>
    <row r="1454" spans="1:21" x14ac:dyDescent="0.25">
      <c r="A1454" t="s">
        <v>278</v>
      </c>
      <c r="B1454" t="s">
        <v>283</v>
      </c>
      <c r="C1454" t="s">
        <v>284</v>
      </c>
      <c r="D1454" t="s">
        <v>24</v>
      </c>
      <c r="E1454" t="s">
        <v>39</v>
      </c>
      <c r="F1454" t="s">
        <v>30</v>
      </c>
      <c r="G1454">
        <v>1</v>
      </c>
      <c r="H1454" t="s">
        <v>33</v>
      </c>
      <c r="I1454">
        <v>-0.43078</v>
      </c>
      <c r="J1454">
        <v>0.46333000000000002</v>
      </c>
      <c r="K1454">
        <v>-3.0899999999999999E-3</v>
      </c>
      <c r="N1454">
        <v>1.34</v>
      </c>
      <c r="O1454">
        <v>15.12</v>
      </c>
      <c r="P1454">
        <v>2.5206599999999999</v>
      </c>
      <c r="Q1454">
        <v>38</v>
      </c>
      <c r="R1454">
        <v>0.91800000000000004</v>
      </c>
      <c r="S1454">
        <v>1.5</v>
      </c>
      <c r="T1454">
        <v>19.5</v>
      </c>
      <c r="U1454">
        <v>35</v>
      </c>
    </row>
    <row r="1455" spans="1:21" x14ac:dyDescent="0.25">
      <c r="A1455" t="s">
        <v>278</v>
      </c>
      <c r="B1455" t="s">
        <v>285</v>
      </c>
      <c r="C1455" t="s">
        <v>286</v>
      </c>
      <c r="D1455" t="s">
        <v>24</v>
      </c>
      <c r="E1455" t="s">
        <v>25</v>
      </c>
      <c r="F1455" t="s">
        <v>26</v>
      </c>
      <c r="G1455">
        <v>1</v>
      </c>
      <c r="H1455" t="s">
        <v>31</v>
      </c>
      <c r="I1455">
        <v>0.66847999999999996</v>
      </c>
      <c r="J1455">
        <v>2.2634099999999999</v>
      </c>
      <c r="K1455">
        <v>0.21909000000000001</v>
      </c>
      <c r="N1455">
        <v>2</v>
      </c>
      <c r="O1455">
        <v>48</v>
      </c>
      <c r="P1455">
        <v>0.46806999999999999</v>
      </c>
      <c r="Q1455">
        <v>74</v>
      </c>
      <c r="R1455">
        <v>0.91900000000000004</v>
      </c>
      <c r="S1455">
        <v>1</v>
      </c>
      <c r="T1455">
        <v>47</v>
      </c>
      <c r="U1455">
        <v>72</v>
      </c>
    </row>
    <row r="1456" spans="1:21" x14ac:dyDescent="0.25">
      <c r="A1456" t="s">
        <v>278</v>
      </c>
      <c r="B1456" t="s">
        <v>285</v>
      </c>
      <c r="C1456" t="s">
        <v>286</v>
      </c>
      <c r="D1456" t="s">
        <v>29</v>
      </c>
      <c r="E1456" t="s">
        <v>24</v>
      </c>
      <c r="F1456" t="s">
        <v>30</v>
      </c>
      <c r="G1456" t="s">
        <v>49</v>
      </c>
      <c r="H1456" t="s">
        <v>43</v>
      </c>
      <c r="I1456">
        <v>1.02603</v>
      </c>
      <c r="J1456">
        <v>-6.6869999999999999E-2</v>
      </c>
      <c r="K1456">
        <v>0.77347999999999995</v>
      </c>
      <c r="L1456">
        <v>-3.7280000000000001E-2</v>
      </c>
      <c r="N1456">
        <v>1.9</v>
      </c>
      <c r="O1456">
        <v>38.229999999999997</v>
      </c>
      <c r="P1456">
        <v>0.42215999999999998</v>
      </c>
      <c r="Q1456">
        <v>74</v>
      </c>
      <c r="R1456">
        <v>0.96199999999999997</v>
      </c>
      <c r="S1456">
        <v>0.9</v>
      </c>
      <c r="T1456">
        <v>52</v>
      </c>
      <c r="U1456">
        <v>70</v>
      </c>
    </row>
    <row r="1457" spans="1:21" x14ac:dyDescent="0.25">
      <c r="A1457" t="s">
        <v>278</v>
      </c>
      <c r="B1457" t="s">
        <v>285</v>
      </c>
      <c r="C1457" t="s">
        <v>286</v>
      </c>
      <c r="D1457" t="s">
        <v>24</v>
      </c>
      <c r="E1457" t="s">
        <v>32</v>
      </c>
      <c r="F1457" t="s">
        <v>30</v>
      </c>
      <c r="G1457" t="s">
        <v>27</v>
      </c>
      <c r="H1457" t="s">
        <v>33</v>
      </c>
      <c r="I1457">
        <v>0.17454</v>
      </c>
      <c r="J1457">
        <v>0.40207999999999999</v>
      </c>
      <c r="K1457">
        <v>-4.4400000000000004E-3</v>
      </c>
      <c r="N1457">
        <v>0.92</v>
      </c>
      <c r="O1457">
        <v>9.06</v>
      </c>
      <c r="P1457">
        <v>2.333E-2</v>
      </c>
      <c r="Q1457">
        <v>74</v>
      </c>
      <c r="R1457">
        <v>0.97399999999999998</v>
      </c>
      <c r="S1457">
        <v>0.4</v>
      </c>
      <c r="T1457">
        <v>10.7</v>
      </c>
      <c r="U1457">
        <v>71</v>
      </c>
    </row>
    <row r="1458" spans="1:21" x14ac:dyDescent="0.25">
      <c r="A1458" t="s">
        <v>278</v>
      </c>
      <c r="B1458" t="s">
        <v>285</v>
      </c>
      <c r="C1458" t="s">
        <v>286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>
        <v>0.93095000000000006</v>
      </c>
      <c r="J1458">
        <v>0.25847999999999999</v>
      </c>
      <c r="K1458">
        <v>-1.6000000000000001E-3</v>
      </c>
      <c r="N1458">
        <v>1.42</v>
      </c>
      <c r="O1458">
        <v>8.4700000000000006</v>
      </c>
      <c r="P1458">
        <v>0.28216999999999998</v>
      </c>
      <c r="Q1458">
        <v>74</v>
      </c>
      <c r="R1458">
        <v>0.84499999999999997</v>
      </c>
      <c r="S1458">
        <v>1</v>
      </c>
      <c r="T1458">
        <v>11</v>
      </c>
      <c r="U1458">
        <v>71</v>
      </c>
    </row>
    <row r="1459" spans="1:21" x14ac:dyDescent="0.25">
      <c r="A1459" t="s">
        <v>278</v>
      </c>
      <c r="B1459" t="s">
        <v>285</v>
      </c>
      <c r="C1459" t="s">
        <v>286</v>
      </c>
      <c r="D1459" t="s">
        <v>25</v>
      </c>
      <c r="E1459" t="s">
        <v>24</v>
      </c>
      <c r="F1459" t="s">
        <v>35</v>
      </c>
      <c r="G1459" t="s">
        <v>71</v>
      </c>
      <c r="H1459" t="s">
        <v>43</v>
      </c>
      <c r="I1459">
        <v>0.20544000000000001</v>
      </c>
      <c r="J1459">
        <v>0.81745000000000001</v>
      </c>
      <c r="K1459">
        <v>1.5939999999999999E-2</v>
      </c>
      <c r="L1459">
        <v>-3.4000000000000002E-4</v>
      </c>
      <c r="N1459">
        <v>1.9</v>
      </c>
      <c r="O1459">
        <v>38.229999999999997</v>
      </c>
      <c r="P1459">
        <v>4.0750000000000001E-2</v>
      </c>
      <c r="Q1459">
        <v>74</v>
      </c>
      <c r="R1459">
        <v>0.94699999999999995</v>
      </c>
      <c r="S1459">
        <v>0.9</v>
      </c>
      <c r="T1459">
        <v>52</v>
      </c>
      <c r="U1459">
        <v>70</v>
      </c>
    </row>
    <row r="1460" spans="1:21" x14ac:dyDescent="0.25">
      <c r="A1460" t="s">
        <v>278</v>
      </c>
      <c r="B1460" t="s">
        <v>285</v>
      </c>
      <c r="C1460" t="s">
        <v>286</v>
      </c>
      <c r="D1460" t="s">
        <v>24</v>
      </c>
      <c r="E1460" t="s">
        <v>37</v>
      </c>
      <c r="F1460" t="s">
        <v>38</v>
      </c>
      <c r="G1460" t="s">
        <v>52</v>
      </c>
      <c r="H1460" t="s">
        <v>43</v>
      </c>
      <c r="I1460">
        <v>1.26793</v>
      </c>
      <c r="J1460">
        <v>-1.41462</v>
      </c>
      <c r="K1460">
        <v>0.39699000000000001</v>
      </c>
      <c r="L1460">
        <v>-4.1900000000000001E-3</v>
      </c>
      <c r="N1460">
        <v>0.32</v>
      </c>
      <c r="O1460">
        <v>293.54000000000002</v>
      </c>
      <c r="P1460">
        <v>3.24851</v>
      </c>
      <c r="Q1460">
        <v>74</v>
      </c>
      <c r="R1460">
        <v>0.91800000000000004</v>
      </c>
      <c r="S1460">
        <v>0</v>
      </c>
      <c r="T1460">
        <v>470.6</v>
      </c>
      <c r="U1460">
        <v>70</v>
      </c>
    </row>
    <row r="1461" spans="1:21" x14ac:dyDescent="0.25">
      <c r="A1461" t="s">
        <v>278</v>
      </c>
      <c r="B1461" t="s">
        <v>285</v>
      </c>
      <c r="C1461" t="s">
        <v>286</v>
      </c>
      <c r="D1461" t="s">
        <v>24</v>
      </c>
      <c r="E1461" t="s">
        <v>39</v>
      </c>
      <c r="F1461" t="s">
        <v>30</v>
      </c>
      <c r="G1461" t="s">
        <v>40</v>
      </c>
      <c r="H1461" t="s">
        <v>33</v>
      </c>
      <c r="I1461">
        <v>1.88852</v>
      </c>
      <c r="J1461">
        <v>0.33423000000000003</v>
      </c>
      <c r="K1461">
        <v>-2.5200000000000001E-3</v>
      </c>
      <c r="N1461">
        <v>2.5099999999999998</v>
      </c>
      <c r="O1461">
        <v>10.99</v>
      </c>
      <c r="P1461">
        <v>0.25145000000000001</v>
      </c>
      <c r="Q1461">
        <v>74</v>
      </c>
      <c r="R1461">
        <v>0.89800000000000002</v>
      </c>
      <c r="S1461">
        <v>2</v>
      </c>
      <c r="T1461">
        <v>13</v>
      </c>
      <c r="U1461">
        <v>71</v>
      </c>
    </row>
    <row r="1462" spans="1:21" x14ac:dyDescent="0.25">
      <c r="A1462" t="s">
        <v>278</v>
      </c>
      <c r="B1462" t="s">
        <v>287</v>
      </c>
      <c r="C1462" t="s">
        <v>288</v>
      </c>
      <c r="D1462" t="s">
        <v>24</v>
      </c>
      <c r="E1462" t="s">
        <v>25</v>
      </c>
      <c r="F1462" t="s">
        <v>26</v>
      </c>
      <c r="G1462" t="s">
        <v>27</v>
      </c>
      <c r="H1462" t="s">
        <v>43</v>
      </c>
      <c r="I1462">
        <v>1.00624</v>
      </c>
      <c r="J1462">
        <v>0.24853</v>
      </c>
      <c r="K1462">
        <v>1.04E-2</v>
      </c>
      <c r="L1462">
        <v>-1E-4</v>
      </c>
      <c r="N1462">
        <v>2</v>
      </c>
      <c r="O1462">
        <v>42</v>
      </c>
      <c r="P1462">
        <v>0.14285</v>
      </c>
      <c r="Q1462">
        <v>38</v>
      </c>
      <c r="R1462">
        <v>0.98199999999999998</v>
      </c>
      <c r="S1462">
        <v>1</v>
      </c>
      <c r="T1462">
        <v>38</v>
      </c>
      <c r="U1462">
        <v>34</v>
      </c>
    </row>
    <row r="1463" spans="1:21" x14ac:dyDescent="0.25">
      <c r="A1463" t="s">
        <v>278</v>
      </c>
      <c r="B1463" t="s">
        <v>287</v>
      </c>
      <c r="C1463" t="s">
        <v>288</v>
      </c>
      <c r="D1463" t="s">
        <v>29</v>
      </c>
      <c r="E1463" t="s">
        <v>24</v>
      </c>
      <c r="F1463" t="s">
        <v>30</v>
      </c>
      <c r="G1463" t="s">
        <v>49</v>
      </c>
      <c r="H1463" t="s">
        <v>43</v>
      </c>
      <c r="I1463">
        <v>0.81620000000000004</v>
      </c>
      <c r="J1463">
        <v>1.20719</v>
      </c>
      <c r="K1463">
        <v>0.26656999999999997</v>
      </c>
      <c r="L1463">
        <v>-6.4200000000000004E-3</v>
      </c>
      <c r="N1463">
        <v>3.56</v>
      </c>
      <c r="O1463">
        <v>87.41</v>
      </c>
      <c r="P1463">
        <v>0.18994</v>
      </c>
      <c r="Q1463">
        <v>38</v>
      </c>
      <c r="R1463">
        <v>0.98099999999999998</v>
      </c>
      <c r="S1463">
        <v>1</v>
      </c>
      <c r="T1463">
        <v>88.3</v>
      </c>
      <c r="U1463">
        <v>34</v>
      </c>
    </row>
    <row r="1464" spans="1:21" x14ac:dyDescent="0.25">
      <c r="A1464" t="s">
        <v>278</v>
      </c>
      <c r="B1464" t="s">
        <v>287</v>
      </c>
      <c r="C1464" t="s">
        <v>288</v>
      </c>
      <c r="D1464" t="s">
        <v>24</v>
      </c>
      <c r="E1464" t="s">
        <v>32</v>
      </c>
      <c r="F1464" t="s">
        <v>30</v>
      </c>
      <c r="G1464" t="s">
        <v>40</v>
      </c>
      <c r="H1464" t="s">
        <v>43</v>
      </c>
      <c r="I1464">
        <v>-2.818E-2</v>
      </c>
      <c r="J1464">
        <v>0.46803</v>
      </c>
      <c r="K1464">
        <v>-5.4999999999999997E-3</v>
      </c>
      <c r="L1464">
        <v>3.0000000000000001E-5</v>
      </c>
      <c r="N1464">
        <v>1.57</v>
      </c>
      <c r="O1464">
        <v>20.61</v>
      </c>
      <c r="P1464">
        <v>3.1870000000000002E-2</v>
      </c>
      <c r="Q1464">
        <v>38</v>
      </c>
      <c r="R1464">
        <v>0.98</v>
      </c>
      <c r="S1464">
        <v>0.2</v>
      </c>
      <c r="T1464">
        <v>21</v>
      </c>
      <c r="U1464">
        <v>34</v>
      </c>
    </row>
    <row r="1465" spans="1:21" x14ac:dyDescent="0.25">
      <c r="A1465" t="s">
        <v>278</v>
      </c>
      <c r="B1465" t="s">
        <v>287</v>
      </c>
      <c r="C1465" t="s">
        <v>288</v>
      </c>
      <c r="D1465" t="s">
        <v>24</v>
      </c>
      <c r="E1465" t="s">
        <v>34</v>
      </c>
      <c r="F1465" t="s">
        <v>30</v>
      </c>
      <c r="G1465" t="s">
        <v>27</v>
      </c>
      <c r="H1465" t="s">
        <v>43</v>
      </c>
      <c r="I1465">
        <v>0.24099999999999999</v>
      </c>
      <c r="J1465">
        <v>0.58169999999999999</v>
      </c>
      <c r="K1465">
        <v>-7.9699999999999997E-3</v>
      </c>
      <c r="L1465">
        <v>5.0000000000000002E-5</v>
      </c>
      <c r="N1465">
        <v>2.2200000000000002</v>
      </c>
      <c r="O1465">
        <v>20.65</v>
      </c>
      <c r="P1465">
        <v>8.9940000000000006E-2</v>
      </c>
      <c r="Q1465">
        <v>38</v>
      </c>
      <c r="R1465">
        <v>0.95699999999999996</v>
      </c>
      <c r="S1465">
        <v>0.5</v>
      </c>
      <c r="T1465">
        <v>20</v>
      </c>
      <c r="U1465">
        <v>34</v>
      </c>
    </row>
    <row r="1466" spans="1:21" x14ac:dyDescent="0.25">
      <c r="A1466" t="s">
        <v>278</v>
      </c>
      <c r="B1466" t="s">
        <v>287</v>
      </c>
      <c r="C1466" t="s">
        <v>288</v>
      </c>
      <c r="D1466" t="s">
        <v>25</v>
      </c>
      <c r="E1466" t="s">
        <v>24</v>
      </c>
      <c r="F1466" t="s">
        <v>35</v>
      </c>
      <c r="G1466" t="s">
        <v>44</v>
      </c>
      <c r="H1466" t="s">
        <v>43</v>
      </c>
      <c r="I1466">
        <v>-2.6445400000000001</v>
      </c>
      <c r="J1466">
        <v>3.2856299999999998</v>
      </c>
      <c r="K1466">
        <v>-9.3640000000000001E-2</v>
      </c>
      <c r="L1466">
        <v>1.58E-3</v>
      </c>
      <c r="N1466">
        <v>3.56</v>
      </c>
      <c r="O1466">
        <v>87.41</v>
      </c>
      <c r="P1466">
        <v>1.11111</v>
      </c>
      <c r="Q1466">
        <v>38</v>
      </c>
      <c r="R1466">
        <v>0.97799999999999998</v>
      </c>
      <c r="S1466">
        <v>1</v>
      </c>
      <c r="T1466">
        <v>88.3</v>
      </c>
      <c r="U1466">
        <v>34</v>
      </c>
    </row>
    <row r="1467" spans="1:21" x14ac:dyDescent="0.25">
      <c r="A1467" t="s">
        <v>278</v>
      </c>
      <c r="B1467" t="s">
        <v>287</v>
      </c>
      <c r="C1467" t="s">
        <v>288</v>
      </c>
      <c r="D1467" t="s">
        <v>24</v>
      </c>
      <c r="E1467" t="s">
        <v>37</v>
      </c>
      <c r="F1467" t="s">
        <v>38</v>
      </c>
      <c r="G1467">
        <v>1</v>
      </c>
      <c r="H1467" t="s">
        <v>31</v>
      </c>
      <c r="I1467">
        <v>-1.0000199999999999</v>
      </c>
      <c r="J1467">
        <v>5.5366400000000002</v>
      </c>
      <c r="K1467">
        <v>9.3359999999999999E-2</v>
      </c>
      <c r="N1467">
        <v>4.3899999999999997</v>
      </c>
      <c r="O1467">
        <v>1575.98</v>
      </c>
      <c r="P1467">
        <v>0.30556</v>
      </c>
      <c r="Q1467">
        <v>34</v>
      </c>
      <c r="R1467">
        <v>0.97</v>
      </c>
      <c r="S1467">
        <v>2.6</v>
      </c>
      <c r="T1467">
        <v>1689.9</v>
      </c>
      <c r="U1467">
        <v>32</v>
      </c>
    </row>
    <row r="1468" spans="1:21" x14ac:dyDescent="0.25">
      <c r="A1468" t="s">
        <v>278</v>
      </c>
      <c r="B1468" t="s">
        <v>287</v>
      </c>
      <c r="C1468" t="s">
        <v>288</v>
      </c>
      <c r="D1468" t="s">
        <v>24</v>
      </c>
      <c r="E1468" t="s">
        <v>39</v>
      </c>
      <c r="F1468" t="s">
        <v>30</v>
      </c>
      <c r="G1468" t="s">
        <v>40</v>
      </c>
      <c r="H1468" t="s">
        <v>43</v>
      </c>
      <c r="I1468">
        <v>0.25817000000000001</v>
      </c>
      <c r="J1468">
        <v>0.79152</v>
      </c>
      <c r="K1468">
        <v>-1.23E-2</v>
      </c>
      <c r="L1468">
        <v>6.9999999999999994E-5</v>
      </c>
      <c r="N1468">
        <v>2.93</v>
      </c>
      <c r="O1468">
        <v>24.99</v>
      </c>
      <c r="P1468">
        <v>0.54725000000000001</v>
      </c>
      <c r="Q1468">
        <v>38</v>
      </c>
      <c r="R1468">
        <v>0.96199999999999997</v>
      </c>
      <c r="S1468">
        <v>0.5</v>
      </c>
      <c r="T1468">
        <v>24.5</v>
      </c>
      <c r="U1468">
        <v>34</v>
      </c>
    </row>
    <row r="1469" spans="1:21" x14ac:dyDescent="0.25">
      <c r="A1469" t="s">
        <v>278</v>
      </c>
      <c r="B1469" t="s">
        <v>289</v>
      </c>
      <c r="C1469" t="s">
        <v>290</v>
      </c>
      <c r="D1469" t="s">
        <v>24</v>
      </c>
      <c r="E1469" t="s">
        <v>25</v>
      </c>
      <c r="F1469" t="s">
        <v>26</v>
      </c>
      <c r="G1469" t="s">
        <v>52</v>
      </c>
      <c r="H1469" t="s">
        <v>33</v>
      </c>
      <c r="I1469">
        <v>0.54234000000000004</v>
      </c>
      <c r="J1469">
        <v>0.5756</v>
      </c>
      <c r="K1469">
        <v>2.47E-3</v>
      </c>
      <c r="N1469">
        <v>2</v>
      </c>
      <c r="O1469">
        <v>85</v>
      </c>
      <c r="P1469">
        <v>2.2259999999999999E-2</v>
      </c>
      <c r="Q1469">
        <v>39</v>
      </c>
      <c r="R1469">
        <v>0.95099999999999996</v>
      </c>
      <c r="S1469">
        <v>1</v>
      </c>
      <c r="T1469">
        <v>112</v>
      </c>
      <c r="U1469">
        <v>36</v>
      </c>
    </row>
    <row r="1470" spans="1:21" x14ac:dyDescent="0.25">
      <c r="A1470" t="s">
        <v>278</v>
      </c>
      <c r="B1470" t="s">
        <v>289</v>
      </c>
      <c r="C1470" t="s">
        <v>290</v>
      </c>
      <c r="D1470" t="s">
        <v>29</v>
      </c>
      <c r="E1470" t="s">
        <v>24</v>
      </c>
      <c r="F1470" t="s">
        <v>30</v>
      </c>
      <c r="G1470">
        <v>1</v>
      </c>
      <c r="H1470" t="s">
        <v>31</v>
      </c>
      <c r="I1470">
        <v>1.7636700000000001</v>
      </c>
      <c r="J1470">
        <v>2.3995299999999999</v>
      </c>
      <c r="K1470">
        <v>6.6780000000000006E-2</v>
      </c>
      <c r="N1470">
        <v>2.86</v>
      </c>
      <c r="O1470">
        <v>94.09</v>
      </c>
      <c r="P1470">
        <v>0.25840999999999997</v>
      </c>
      <c r="Q1470">
        <v>39</v>
      </c>
      <c r="R1470">
        <v>0.95499999999999996</v>
      </c>
      <c r="S1470">
        <v>1</v>
      </c>
      <c r="T1470">
        <v>141.19999999999999</v>
      </c>
      <c r="U1470">
        <v>37</v>
      </c>
    </row>
    <row r="1471" spans="1:21" x14ac:dyDescent="0.25">
      <c r="A1471" t="s">
        <v>278</v>
      </c>
      <c r="B1471" t="s">
        <v>289</v>
      </c>
      <c r="C1471" t="s">
        <v>290</v>
      </c>
      <c r="D1471" t="s">
        <v>24</v>
      </c>
      <c r="E1471" t="s">
        <v>32</v>
      </c>
      <c r="F1471" t="s">
        <v>30</v>
      </c>
      <c r="G1471" t="s">
        <v>52</v>
      </c>
      <c r="H1471" t="s">
        <v>43</v>
      </c>
      <c r="I1471">
        <v>0.18904000000000001</v>
      </c>
      <c r="J1471">
        <v>0.37563000000000002</v>
      </c>
      <c r="K1471">
        <v>-3.9899999999999996E-3</v>
      </c>
      <c r="L1471">
        <v>2.0000000000000002E-5</v>
      </c>
      <c r="N1471">
        <v>1.23</v>
      </c>
      <c r="O1471">
        <v>17.309999999999999</v>
      </c>
      <c r="P1471">
        <v>0</v>
      </c>
      <c r="Q1471">
        <v>39</v>
      </c>
      <c r="R1471">
        <v>0.95499999999999996</v>
      </c>
      <c r="S1471">
        <v>0.5</v>
      </c>
      <c r="T1471">
        <v>27.3</v>
      </c>
      <c r="U1471">
        <v>35</v>
      </c>
    </row>
    <row r="1472" spans="1:21" x14ac:dyDescent="0.25">
      <c r="A1472" t="s">
        <v>278</v>
      </c>
      <c r="B1472" t="s">
        <v>289</v>
      </c>
      <c r="C1472" t="s">
        <v>290</v>
      </c>
      <c r="D1472" t="s">
        <v>24</v>
      </c>
      <c r="E1472" t="s">
        <v>34</v>
      </c>
      <c r="F1472" t="s">
        <v>30</v>
      </c>
      <c r="G1472" t="s">
        <v>52</v>
      </c>
      <c r="H1472" t="s">
        <v>33</v>
      </c>
      <c r="I1472">
        <v>0.53508999999999995</v>
      </c>
      <c r="J1472">
        <v>0.37253999999999998</v>
      </c>
      <c r="K1472">
        <v>-1.6299999999999999E-3</v>
      </c>
      <c r="N1472">
        <v>1.59</v>
      </c>
      <c r="O1472">
        <v>21.16</v>
      </c>
      <c r="P1472">
        <v>4.9500000000000004E-3</v>
      </c>
      <c r="Q1472">
        <v>39</v>
      </c>
      <c r="R1472">
        <v>0.92400000000000004</v>
      </c>
      <c r="S1472">
        <v>1</v>
      </c>
      <c r="T1472">
        <v>28</v>
      </c>
      <c r="U1472">
        <v>36</v>
      </c>
    </row>
    <row r="1473" spans="1:21" x14ac:dyDescent="0.25">
      <c r="A1473" t="s">
        <v>278</v>
      </c>
      <c r="B1473" t="s">
        <v>289</v>
      </c>
      <c r="C1473" t="s">
        <v>290</v>
      </c>
      <c r="D1473" t="s">
        <v>25</v>
      </c>
      <c r="E1473" t="s">
        <v>24</v>
      </c>
      <c r="F1473" t="s">
        <v>35</v>
      </c>
      <c r="G1473" t="s">
        <v>44</v>
      </c>
      <c r="H1473" t="s">
        <v>43</v>
      </c>
      <c r="I1473">
        <v>-1.63283</v>
      </c>
      <c r="J1473">
        <v>2.29867</v>
      </c>
      <c r="K1473">
        <v>-2.7349999999999999E-2</v>
      </c>
      <c r="L1473">
        <v>1.6000000000000001E-4</v>
      </c>
      <c r="N1473">
        <v>2.86</v>
      </c>
      <c r="O1473">
        <v>94.09</v>
      </c>
      <c r="P1473">
        <v>1.1920299999999999</v>
      </c>
      <c r="Q1473">
        <v>39</v>
      </c>
      <c r="R1473">
        <v>0.97699999999999998</v>
      </c>
      <c r="S1473">
        <v>1</v>
      </c>
      <c r="T1473">
        <v>141.19999999999999</v>
      </c>
      <c r="U1473">
        <v>35</v>
      </c>
    </row>
    <row r="1474" spans="1:21" x14ac:dyDescent="0.25">
      <c r="A1474" t="s">
        <v>278</v>
      </c>
      <c r="B1474" t="s">
        <v>289</v>
      </c>
      <c r="C1474" t="s">
        <v>290</v>
      </c>
      <c r="D1474" t="s">
        <v>24</v>
      </c>
      <c r="E1474" t="s">
        <v>37</v>
      </c>
      <c r="F1474" t="s">
        <v>38</v>
      </c>
      <c r="G1474" t="s">
        <v>40</v>
      </c>
      <c r="H1474" t="s">
        <v>60</v>
      </c>
      <c r="I1474">
        <v>-1.2783199999999999</v>
      </c>
      <c r="J1474">
        <v>5.5419900000000002</v>
      </c>
      <c r="K1474">
        <v>5.7570000000000003E-2</v>
      </c>
      <c r="N1474">
        <v>1.54</v>
      </c>
      <c r="O1474">
        <v>1641.98</v>
      </c>
      <c r="P1474">
        <v>0.23993999999999999</v>
      </c>
      <c r="Q1474">
        <v>34</v>
      </c>
      <c r="R1474">
        <v>0.98599999999999999</v>
      </c>
      <c r="S1474">
        <v>0</v>
      </c>
      <c r="T1474">
        <v>2023.5</v>
      </c>
      <c r="U1474">
        <v>32</v>
      </c>
    </row>
    <row r="1475" spans="1:21" x14ac:dyDescent="0.25">
      <c r="A1475" t="s">
        <v>278</v>
      </c>
      <c r="B1475" t="s">
        <v>289</v>
      </c>
      <c r="C1475" t="s">
        <v>290</v>
      </c>
      <c r="D1475" t="s">
        <v>24</v>
      </c>
      <c r="E1475" t="s">
        <v>39</v>
      </c>
      <c r="F1475" t="s">
        <v>30</v>
      </c>
      <c r="G1475" t="s">
        <v>27</v>
      </c>
      <c r="H1475" t="s">
        <v>33</v>
      </c>
      <c r="I1475">
        <v>1.4075299999999999</v>
      </c>
      <c r="J1475">
        <v>0.49125000000000002</v>
      </c>
      <c r="K1475">
        <v>-2.5999999999999999E-3</v>
      </c>
      <c r="N1475">
        <v>2.79</v>
      </c>
      <c r="O1475">
        <v>24.58</v>
      </c>
      <c r="P1475">
        <v>0.20186000000000001</v>
      </c>
      <c r="Q1475">
        <v>39</v>
      </c>
      <c r="R1475">
        <v>0.94899999999999995</v>
      </c>
      <c r="S1475">
        <v>2</v>
      </c>
      <c r="T1475">
        <v>30</v>
      </c>
      <c r="U1475">
        <v>36</v>
      </c>
    </row>
    <row r="1476" spans="1:21" x14ac:dyDescent="0.25">
      <c r="A1476" t="s">
        <v>278</v>
      </c>
      <c r="B1476" t="s">
        <v>56</v>
      </c>
      <c r="C1476" t="s">
        <v>57</v>
      </c>
      <c r="D1476" t="s">
        <v>24</v>
      </c>
      <c r="E1476" t="s">
        <v>25</v>
      </c>
      <c r="F1476" t="s">
        <v>26</v>
      </c>
      <c r="G1476" t="s">
        <v>27</v>
      </c>
      <c r="H1476" t="s">
        <v>43</v>
      </c>
      <c r="I1476">
        <v>0.75622999999999996</v>
      </c>
      <c r="J1476">
        <v>0.27517000000000003</v>
      </c>
      <c r="K1476">
        <v>1.3990000000000001E-2</v>
      </c>
      <c r="L1476">
        <v>-1.6000000000000001E-4</v>
      </c>
      <c r="N1476">
        <v>0</v>
      </c>
      <c r="O1476">
        <v>40</v>
      </c>
      <c r="P1476">
        <v>0.25392999999999999</v>
      </c>
      <c r="Q1476">
        <v>73</v>
      </c>
      <c r="R1476">
        <v>0.96499999999999997</v>
      </c>
      <c r="S1476">
        <v>1</v>
      </c>
      <c r="T1476">
        <v>34</v>
      </c>
      <c r="U1476">
        <v>69</v>
      </c>
    </row>
    <row r="1477" spans="1:21" x14ac:dyDescent="0.25">
      <c r="A1477" t="s">
        <v>278</v>
      </c>
      <c r="B1477" t="s">
        <v>56</v>
      </c>
      <c r="C1477" t="s">
        <v>57</v>
      </c>
      <c r="D1477" t="s">
        <v>29</v>
      </c>
      <c r="E1477" t="s">
        <v>24</v>
      </c>
      <c r="F1477" t="s">
        <v>30</v>
      </c>
      <c r="G1477" t="s">
        <v>49</v>
      </c>
      <c r="H1477" t="s">
        <v>28</v>
      </c>
      <c r="I1477">
        <v>-1.8115399999999999</v>
      </c>
      <c r="J1477">
        <v>4.2746700000000004</v>
      </c>
      <c r="N1477">
        <v>2.02</v>
      </c>
      <c r="O1477">
        <v>67.66</v>
      </c>
      <c r="P1477">
        <v>0.42043999999999998</v>
      </c>
      <c r="Q1477">
        <v>73</v>
      </c>
      <c r="R1477">
        <v>0.96699999999999997</v>
      </c>
      <c r="S1477">
        <v>1</v>
      </c>
      <c r="T1477">
        <v>74.400000000000006</v>
      </c>
      <c r="U1477">
        <v>71</v>
      </c>
    </row>
    <row r="1478" spans="1:21" x14ac:dyDescent="0.25">
      <c r="A1478" t="s">
        <v>278</v>
      </c>
      <c r="B1478" t="s">
        <v>56</v>
      </c>
      <c r="C1478" t="s">
        <v>57</v>
      </c>
      <c r="D1478" t="s">
        <v>24</v>
      </c>
      <c r="E1478" t="s">
        <v>32</v>
      </c>
      <c r="F1478" t="s">
        <v>30</v>
      </c>
      <c r="G1478" t="s">
        <v>27</v>
      </c>
      <c r="H1478" t="s">
        <v>33</v>
      </c>
      <c r="I1478">
        <v>0.41200999999999999</v>
      </c>
      <c r="J1478">
        <v>0.27728000000000003</v>
      </c>
      <c r="K1478">
        <v>-1.01E-3</v>
      </c>
      <c r="N1478">
        <v>0.97</v>
      </c>
      <c r="O1478">
        <v>14.57</v>
      </c>
      <c r="P1478">
        <v>3.5680000000000003E-2</v>
      </c>
      <c r="Q1478">
        <v>73</v>
      </c>
      <c r="R1478">
        <v>0.97</v>
      </c>
      <c r="S1478">
        <v>0.6</v>
      </c>
      <c r="T1478">
        <v>17.5</v>
      </c>
      <c r="U1478">
        <v>70</v>
      </c>
    </row>
    <row r="1479" spans="1:21" x14ac:dyDescent="0.25">
      <c r="A1479" t="s">
        <v>278</v>
      </c>
      <c r="B1479" t="s">
        <v>56</v>
      </c>
      <c r="C1479" t="s">
        <v>57</v>
      </c>
      <c r="D1479" t="s">
        <v>24</v>
      </c>
      <c r="E1479" t="s">
        <v>34</v>
      </c>
      <c r="F1479" t="s">
        <v>30</v>
      </c>
      <c r="G1479" t="s">
        <v>27</v>
      </c>
      <c r="H1479" t="s">
        <v>33</v>
      </c>
      <c r="I1479">
        <v>0.89761000000000002</v>
      </c>
      <c r="J1479">
        <v>0.40549000000000002</v>
      </c>
      <c r="K1479">
        <v>-2.64E-3</v>
      </c>
      <c r="N1479">
        <v>1.71</v>
      </c>
      <c r="O1479">
        <v>16.25</v>
      </c>
      <c r="P1479">
        <v>0.13144</v>
      </c>
      <c r="Q1479">
        <v>73</v>
      </c>
      <c r="R1479">
        <v>0.93</v>
      </c>
      <c r="S1479">
        <v>1</v>
      </c>
      <c r="T1479">
        <v>22</v>
      </c>
      <c r="U1479">
        <v>70</v>
      </c>
    </row>
    <row r="1480" spans="1:21" x14ac:dyDescent="0.25">
      <c r="A1480" t="s">
        <v>278</v>
      </c>
      <c r="B1480" t="s">
        <v>56</v>
      </c>
      <c r="C1480" t="s">
        <v>57</v>
      </c>
      <c r="D1480" t="s">
        <v>25</v>
      </c>
      <c r="E1480" t="s">
        <v>24</v>
      </c>
      <c r="F1480" t="s">
        <v>35</v>
      </c>
      <c r="G1480" t="s">
        <v>36</v>
      </c>
      <c r="H1480" t="s">
        <v>28</v>
      </c>
      <c r="I1480">
        <v>2.0236399999999999</v>
      </c>
      <c r="J1480">
        <v>1.6410199999999999</v>
      </c>
      <c r="N1480">
        <v>2.02</v>
      </c>
      <c r="O1480">
        <v>67.66</v>
      </c>
      <c r="P1480">
        <v>6.5540500000000002</v>
      </c>
      <c r="Q1480">
        <v>73</v>
      </c>
      <c r="R1480">
        <v>0.94099999999999995</v>
      </c>
      <c r="S1480">
        <v>1</v>
      </c>
      <c r="T1480">
        <v>74.400000000000006</v>
      </c>
      <c r="U1480">
        <v>71</v>
      </c>
    </row>
    <row r="1481" spans="1:21" x14ac:dyDescent="0.25">
      <c r="A1481" t="s">
        <v>278</v>
      </c>
      <c r="B1481" t="s">
        <v>56</v>
      </c>
      <c r="C1481" t="s">
        <v>57</v>
      </c>
      <c r="D1481" t="s">
        <v>24</v>
      </c>
      <c r="E1481" t="s">
        <v>37</v>
      </c>
      <c r="F1481" t="s">
        <v>38</v>
      </c>
      <c r="G1481" t="s">
        <v>52</v>
      </c>
      <c r="H1481" t="s">
        <v>43</v>
      </c>
      <c r="I1481">
        <v>0.61572000000000005</v>
      </c>
      <c r="J1481">
        <v>-0.63817999999999997</v>
      </c>
      <c r="K1481">
        <v>0.47404000000000002</v>
      </c>
      <c r="L1481">
        <v>-3.4199999999999999E-3</v>
      </c>
      <c r="N1481">
        <v>1.24</v>
      </c>
      <c r="O1481">
        <v>1069.6099999999999</v>
      </c>
      <c r="P1481">
        <v>9.7517700000000005</v>
      </c>
      <c r="Q1481">
        <v>72</v>
      </c>
      <c r="R1481">
        <v>0.92900000000000005</v>
      </c>
      <c r="S1481">
        <v>0.1</v>
      </c>
      <c r="T1481">
        <v>1414.7</v>
      </c>
      <c r="U1481">
        <v>68</v>
      </c>
    </row>
    <row r="1482" spans="1:21" x14ac:dyDescent="0.25">
      <c r="A1482" t="s">
        <v>278</v>
      </c>
      <c r="B1482" t="s">
        <v>56</v>
      </c>
      <c r="C1482" t="s">
        <v>57</v>
      </c>
      <c r="D1482" t="s">
        <v>24</v>
      </c>
      <c r="E1482" t="s">
        <v>39</v>
      </c>
      <c r="F1482" t="s">
        <v>30</v>
      </c>
      <c r="G1482" t="s">
        <v>27</v>
      </c>
      <c r="H1482" t="s">
        <v>33</v>
      </c>
      <c r="I1482">
        <v>1.37134</v>
      </c>
      <c r="J1482">
        <v>0.5091</v>
      </c>
      <c r="K1482">
        <v>-3.7599999999999999E-3</v>
      </c>
      <c r="N1482">
        <v>2.39</v>
      </c>
      <c r="O1482">
        <v>18.61</v>
      </c>
      <c r="P1482">
        <v>0.11423</v>
      </c>
      <c r="Q1482">
        <v>73</v>
      </c>
      <c r="R1482">
        <v>0.95499999999999996</v>
      </c>
      <c r="S1482">
        <v>1.5</v>
      </c>
      <c r="T1482">
        <v>24</v>
      </c>
      <c r="U1482">
        <v>70</v>
      </c>
    </row>
    <row r="1483" spans="1:21" x14ac:dyDescent="0.25">
      <c r="A1483" t="s">
        <v>278</v>
      </c>
      <c r="B1483" t="s">
        <v>291</v>
      </c>
      <c r="C1483" t="s">
        <v>292</v>
      </c>
      <c r="D1483" t="s">
        <v>24</v>
      </c>
      <c r="E1483" t="s">
        <v>25</v>
      </c>
      <c r="F1483" t="s">
        <v>26</v>
      </c>
      <c r="G1483" t="s">
        <v>52</v>
      </c>
      <c r="H1483" t="s">
        <v>43</v>
      </c>
      <c r="I1483">
        <v>-0.84292</v>
      </c>
      <c r="J1483">
        <v>1.65967</v>
      </c>
      <c r="K1483">
        <v>-5.3400000000000003E-2</v>
      </c>
      <c r="L1483">
        <v>6.2E-4</v>
      </c>
      <c r="N1483">
        <v>2</v>
      </c>
      <c r="O1483">
        <v>42</v>
      </c>
      <c r="P1483">
        <v>7.0299999999999998E-3</v>
      </c>
      <c r="Q1483">
        <v>38</v>
      </c>
      <c r="R1483">
        <v>0.97</v>
      </c>
      <c r="S1483">
        <v>1</v>
      </c>
      <c r="T1483">
        <v>36</v>
      </c>
      <c r="U1483">
        <v>34</v>
      </c>
    </row>
    <row r="1484" spans="1:21" x14ac:dyDescent="0.25">
      <c r="A1484" t="s">
        <v>278</v>
      </c>
      <c r="B1484" t="s">
        <v>291</v>
      </c>
      <c r="C1484" t="s">
        <v>292</v>
      </c>
      <c r="D1484" t="s">
        <v>29</v>
      </c>
      <c r="E1484" t="s">
        <v>24</v>
      </c>
      <c r="F1484" t="s">
        <v>30</v>
      </c>
      <c r="G1484" t="s">
        <v>49</v>
      </c>
      <c r="H1484" t="s">
        <v>43</v>
      </c>
      <c r="I1484">
        <v>0.69882</v>
      </c>
      <c r="J1484">
        <v>0.38155</v>
      </c>
      <c r="K1484">
        <v>0.30042999999999997</v>
      </c>
      <c r="L1484">
        <v>-8.7299999999999999E-3</v>
      </c>
      <c r="N1484">
        <v>3.92</v>
      </c>
      <c r="O1484">
        <v>55</v>
      </c>
      <c r="P1484">
        <v>7.0860000000000006E-2</v>
      </c>
      <c r="Q1484">
        <v>38</v>
      </c>
      <c r="R1484">
        <v>0.98899999999999999</v>
      </c>
      <c r="S1484">
        <v>1.1000000000000001</v>
      </c>
      <c r="T1484">
        <v>61.5</v>
      </c>
      <c r="U1484">
        <v>34</v>
      </c>
    </row>
    <row r="1485" spans="1:21" x14ac:dyDescent="0.25">
      <c r="A1485" t="s">
        <v>278</v>
      </c>
      <c r="B1485" t="s">
        <v>291</v>
      </c>
      <c r="C1485" t="s">
        <v>292</v>
      </c>
      <c r="D1485" t="s">
        <v>24</v>
      </c>
      <c r="E1485" t="s">
        <v>32</v>
      </c>
      <c r="F1485" t="s">
        <v>30</v>
      </c>
      <c r="G1485" t="s">
        <v>27</v>
      </c>
      <c r="H1485" t="s">
        <v>33</v>
      </c>
      <c r="I1485">
        <v>0.40376889399999999</v>
      </c>
      <c r="J1485">
        <v>0.45230794200000002</v>
      </c>
      <c r="K1485">
        <v>-2.4979429999999999E-3</v>
      </c>
      <c r="N1485">
        <v>2.14</v>
      </c>
      <c r="O1485">
        <v>19.64</v>
      </c>
      <c r="P1485">
        <v>3.8460000000000001E-2</v>
      </c>
      <c r="Q1485">
        <v>39</v>
      </c>
      <c r="R1485">
        <v>0.99199999999999999</v>
      </c>
      <c r="S1485">
        <v>0.8</v>
      </c>
      <c r="T1485">
        <v>20.100000000000001</v>
      </c>
      <c r="U1485">
        <v>36</v>
      </c>
    </row>
    <row r="1486" spans="1:21" x14ac:dyDescent="0.25">
      <c r="A1486" t="s">
        <v>278</v>
      </c>
      <c r="B1486" t="s">
        <v>291</v>
      </c>
      <c r="C1486" t="s">
        <v>292</v>
      </c>
      <c r="D1486" t="s">
        <v>24</v>
      </c>
      <c r="E1486" t="s">
        <v>34</v>
      </c>
      <c r="F1486" t="s">
        <v>30</v>
      </c>
      <c r="G1486" t="s">
        <v>40</v>
      </c>
      <c r="H1486" t="s">
        <v>33</v>
      </c>
      <c r="I1486">
        <v>0.69216999999999995</v>
      </c>
      <c r="J1486">
        <v>0.33321000000000001</v>
      </c>
      <c r="K1486">
        <v>-2.4499999999999999E-3</v>
      </c>
      <c r="N1486">
        <v>1.96</v>
      </c>
      <c r="O1486">
        <v>12.04</v>
      </c>
      <c r="P1486">
        <v>0.22606000000000001</v>
      </c>
      <c r="Q1486">
        <v>38</v>
      </c>
      <c r="R1486">
        <v>0.95399999999999996</v>
      </c>
      <c r="S1486">
        <v>0.5</v>
      </c>
      <c r="T1486">
        <v>13</v>
      </c>
      <c r="U1486">
        <v>35</v>
      </c>
    </row>
    <row r="1487" spans="1:21" x14ac:dyDescent="0.25">
      <c r="A1487" t="s">
        <v>278</v>
      </c>
      <c r="B1487" t="s">
        <v>291</v>
      </c>
      <c r="C1487" t="s">
        <v>292</v>
      </c>
      <c r="D1487" t="s">
        <v>25</v>
      </c>
      <c r="E1487" t="s">
        <v>24</v>
      </c>
      <c r="F1487" t="s">
        <v>35</v>
      </c>
      <c r="G1487" t="s">
        <v>36</v>
      </c>
      <c r="H1487" t="s">
        <v>43</v>
      </c>
      <c r="I1487">
        <v>-4.5025599999999999</v>
      </c>
      <c r="J1487">
        <v>4.4926700000000004</v>
      </c>
      <c r="K1487">
        <v>-0.14463999999999999</v>
      </c>
      <c r="L1487">
        <v>1.8799999999999999E-3</v>
      </c>
      <c r="N1487">
        <v>3.92</v>
      </c>
      <c r="O1487">
        <v>68.25</v>
      </c>
      <c r="P1487">
        <v>3.67605</v>
      </c>
      <c r="Q1487">
        <v>38</v>
      </c>
      <c r="R1487">
        <v>0.97099999999999997</v>
      </c>
      <c r="S1487">
        <v>1.1000000000000001</v>
      </c>
      <c r="T1487">
        <v>61.5</v>
      </c>
      <c r="U1487">
        <v>34</v>
      </c>
    </row>
    <row r="1488" spans="1:21" x14ac:dyDescent="0.25">
      <c r="A1488" t="s">
        <v>278</v>
      </c>
      <c r="B1488" t="s">
        <v>291</v>
      </c>
      <c r="C1488" t="s">
        <v>292</v>
      </c>
      <c r="D1488" t="s">
        <v>24</v>
      </c>
      <c r="E1488" t="s">
        <v>37</v>
      </c>
      <c r="F1488" t="s">
        <v>38</v>
      </c>
      <c r="G1488">
        <v>1</v>
      </c>
      <c r="H1488" t="s">
        <v>31</v>
      </c>
      <c r="I1488">
        <v>0.21087</v>
      </c>
      <c r="J1488">
        <v>4.8771599999999999</v>
      </c>
      <c r="K1488">
        <v>0.11207</v>
      </c>
      <c r="N1488">
        <v>14.17</v>
      </c>
      <c r="O1488">
        <v>1506.65</v>
      </c>
      <c r="P1488">
        <v>0.33477000000000001</v>
      </c>
      <c r="Q1488">
        <v>39</v>
      </c>
      <c r="R1488">
        <v>0.98</v>
      </c>
      <c r="S1488">
        <v>0.4</v>
      </c>
      <c r="T1488">
        <v>2148.5</v>
      </c>
      <c r="U1488">
        <v>37</v>
      </c>
    </row>
    <row r="1489" spans="1:21" x14ac:dyDescent="0.25">
      <c r="A1489" t="s">
        <v>278</v>
      </c>
      <c r="B1489" t="s">
        <v>291</v>
      </c>
      <c r="C1489" t="s">
        <v>292</v>
      </c>
      <c r="D1489" t="s">
        <v>24</v>
      </c>
      <c r="E1489" t="s">
        <v>39</v>
      </c>
      <c r="F1489" t="s">
        <v>30</v>
      </c>
      <c r="G1489" t="s">
        <v>27</v>
      </c>
      <c r="H1489" t="s">
        <v>33</v>
      </c>
      <c r="I1489">
        <v>1.5055099999999999</v>
      </c>
      <c r="J1489">
        <v>0.42181999999999997</v>
      </c>
      <c r="K1489">
        <v>-3.0400000000000002E-3</v>
      </c>
      <c r="N1489">
        <v>3.11</v>
      </c>
      <c r="O1489">
        <v>16.11</v>
      </c>
      <c r="P1489">
        <v>3.0769999999999999E-2</v>
      </c>
      <c r="Q1489">
        <v>38</v>
      </c>
      <c r="R1489">
        <v>0.98599999999999999</v>
      </c>
      <c r="S1489">
        <v>2</v>
      </c>
      <c r="T1489">
        <v>17</v>
      </c>
      <c r="U1489">
        <v>35</v>
      </c>
    </row>
    <row r="1490" spans="1:21" x14ac:dyDescent="0.25">
      <c r="A1490" t="s">
        <v>278</v>
      </c>
      <c r="B1490" t="s">
        <v>293</v>
      </c>
      <c r="C1490" t="s">
        <v>294</v>
      </c>
      <c r="D1490" t="s">
        <v>24</v>
      </c>
      <c r="E1490" t="s">
        <v>25</v>
      </c>
      <c r="F1490" t="s">
        <v>26</v>
      </c>
      <c r="G1490" t="s">
        <v>52</v>
      </c>
      <c r="H1490" t="s">
        <v>43</v>
      </c>
      <c r="I1490">
        <v>1.0466899999999999</v>
      </c>
      <c r="J1490">
        <v>-0.1142</v>
      </c>
      <c r="K1490">
        <v>3.9669999999999997E-2</v>
      </c>
      <c r="L1490">
        <v>-5.1000000000000004E-4</v>
      </c>
      <c r="N1490">
        <v>1</v>
      </c>
      <c r="O1490">
        <v>37</v>
      </c>
      <c r="P1490">
        <v>1.332E-2</v>
      </c>
      <c r="Q1490">
        <v>39</v>
      </c>
      <c r="R1490">
        <v>0.95499999999999996</v>
      </c>
      <c r="S1490">
        <v>1</v>
      </c>
      <c r="T1490">
        <v>31</v>
      </c>
      <c r="U1490">
        <v>35</v>
      </c>
    </row>
    <row r="1491" spans="1:21" x14ac:dyDescent="0.25">
      <c r="A1491" t="s">
        <v>278</v>
      </c>
      <c r="B1491" t="s">
        <v>293</v>
      </c>
      <c r="C1491" t="s">
        <v>294</v>
      </c>
      <c r="D1491" t="s">
        <v>29</v>
      </c>
      <c r="E1491" t="s">
        <v>24</v>
      </c>
      <c r="F1491" t="s">
        <v>30</v>
      </c>
      <c r="G1491">
        <v>1</v>
      </c>
      <c r="H1491" t="s">
        <v>31</v>
      </c>
      <c r="I1491">
        <v>1.9560599999999999</v>
      </c>
      <c r="J1491">
        <v>2.1608499999999999</v>
      </c>
      <c r="K1491">
        <v>3.1329999999999997E-2</v>
      </c>
      <c r="N1491">
        <v>2.61</v>
      </c>
      <c r="O1491">
        <v>42.99</v>
      </c>
      <c r="P1491">
        <v>0.17699999999999999</v>
      </c>
      <c r="Q1491">
        <v>38</v>
      </c>
      <c r="R1491">
        <v>0.91200000000000003</v>
      </c>
      <c r="S1491">
        <v>2.4</v>
      </c>
      <c r="T1491">
        <v>56.5</v>
      </c>
      <c r="U1491">
        <v>36</v>
      </c>
    </row>
    <row r="1492" spans="1:21" x14ac:dyDescent="0.25">
      <c r="A1492" t="s">
        <v>278</v>
      </c>
      <c r="B1492" t="s">
        <v>293</v>
      </c>
      <c r="C1492" t="s">
        <v>294</v>
      </c>
      <c r="D1492" t="s">
        <v>24</v>
      </c>
      <c r="E1492" t="s">
        <v>32</v>
      </c>
      <c r="F1492" t="s">
        <v>30</v>
      </c>
      <c r="G1492" t="s">
        <v>52</v>
      </c>
      <c r="H1492" t="s">
        <v>33</v>
      </c>
      <c r="I1492">
        <v>0.35276999999999997</v>
      </c>
      <c r="J1492">
        <v>0.23532</v>
      </c>
      <c r="K1492">
        <v>-1.3699999999999999E-3</v>
      </c>
      <c r="N1492">
        <v>0.96</v>
      </c>
      <c r="O1492">
        <v>7.99</v>
      </c>
      <c r="P1492">
        <v>1.0300000000000001E-3</v>
      </c>
      <c r="Q1492">
        <v>38</v>
      </c>
      <c r="R1492">
        <v>0.95699999999999996</v>
      </c>
      <c r="S1492">
        <v>0.9</v>
      </c>
      <c r="T1492">
        <v>8.8000000000000007</v>
      </c>
      <c r="U1492">
        <v>35</v>
      </c>
    </row>
    <row r="1493" spans="1:21" x14ac:dyDescent="0.25">
      <c r="A1493" t="s">
        <v>278</v>
      </c>
      <c r="B1493" t="s">
        <v>293</v>
      </c>
      <c r="C1493" t="s">
        <v>294</v>
      </c>
      <c r="D1493" t="s">
        <v>24</v>
      </c>
      <c r="E1493" t="s">
        <v>34</v>
      </c>
      <c r="F1493" t="s">
        <v>30</v>
      </c>
      <c r="G1493" t="s">
        <v>52</v>
      </c>
      <c r="H1493" t="s">
        <v>28</v>
      </c>
      <c r="I1493">
        <v>1.5438099999999999</v>
      </c>
      <c r="J1493">
        <v>0.16977999999999999</v>
      </c>
      <c r="N1493">
        <v>1.99</v>
      </c>
      <c r="O1493">
        <v>8.92</v>
      </c>
      <c r="P1493">
        <v>1.8400000000000001E-3</v>
      </c>
      <c r="Q1493">
        <v>38</v>
      </c>
      <c r="R1493">
        <v>0.91300000000000003</v>
      </c>
      <c r="S1493">
        <v>2</v>
      </c>
      <c r="T1493">
        <v>10</v>
      </c>
      <c r="U1493">
        <v>36</v>
      </c>
    </row>
    <row r="1494" spans="1:21" x14ac:dyDescent="0.25">
      <c r="A1494" t="s">
        <v>278</v>
      </c>
      <c r="B1494" t="s">
        <v>293</v>
      </c>
      <c r="C1494" t="s">
        <v>294</v>
      </c>
      <c r="D1494" t="s">
        <v>25</v>
      </c>
      <c r="E1494" t="s">
        <v>24</v>
      </c>
      <c r="F1494" t="s">
        <v>35</v>
      </c>
      <c r="G1494" t="s">
        <v>36</v>
      </c>
      <c r="H1494" t="s">
        <v>60</v>
      </c>
      <c r="I1494">
        <v>1.57707</v>
      </c>
      <c r="J1494">
        <v>1.6895</v>
      </c>
      <c r="K1494">
        <v>4.2700000000000004E-3</v>
      </c>
      <c r="N1494">
        <v>2.61</v>
      </c>
      <c r="O1494">
        <v>43.46</v>
      </c>
      <c r="P1494">
        <v>6.5320000000000003E-2</v>
      </c>
      <c r="Q1494">
        <v>39</v>
      </c>
      <c r="R1494">
        <v>0.98299999999999998</v>
      </c>
      <c r="S1494">
        <v>2.4</v>
      </c>
      <c r="T1494">
        <v>56.5</v>
      </c>
      <c r="U1494">
        <v>37</v>
      </c>
    </row>
    <row r="1495" spans="1:21" x14ac:dyDescent="0.25">
      <c r="A1495" t="s">
        <v>278</v>
      </c>
      <c r="B1495" t="s">
        <v>293</v>
      </c>
      <c r="C1495" t="s">
        <v>294</v>
      </c>
      <c r="D1495" t="s">
        <v>24</v>
      </c>
      <c r="E1495" t="s">
        <v>37</v>
      </c>
      <c r="F1495" t="s">
        <v>38</v>
      </c>
      <c r="G1495">
        <v>1</v>
      </c>
      <c r="H1495" t="s">
        <v>31</v>
      </c>
      <c r="I1495">
        <v>-0.76822000000000001</v>
      </c>
      <c r="J1495">
        <v>4.5975099999999998</v>
      </c>
      <c r="K1495">
        <v>0.14668</v>
      </c>
      <c r="N1495">
        <v>1.89</v>
      </c>
      <c r="O1495">
        <v>232.94</v>
      </c>
      <c r="P1495">
        <v>0.38299</v>
      </c>
      <c r="Q1495">
        <v>39</v>
      </c>
      <c r="R1495">
        <v>0.88200000000000001</v>
      </c>
      <c r="S1495">
        <v>1.6</v>
      </c>
      <c r="T1495">
        <v>448.8</v>
      </c>
      <c r="U1495">
        <v>37</v>
      </c>
    </row>
    <row r="1496" spans="1:21" x14ac:dyDescent="0.25">
      <c r="A1496" t="s">
        <v>278</v>
      </c>
      <c r="B1496" t="s">
        <v>293</v>
      </c>
      <c r="C1496" t="s">
        <v>294</v>
      </c>
      <c r="D1496" t="s">
        <v>24</v>
      </c>
      <c r="E1496" t="s">
        <v>39</v>
      </c>
      <c r="F1496" t="s">
        <v>30</v>
      </c>
      <c r="G1496" t="s">
        <v>27</v>
      </c>
      <c r="H1496" t="s">
        <v>28</v>
      </c>
      <c r="I1496">
        <v>1.5568599999999999</v>
      </c>
      <c r="J1496">
        <v>0.23113</v>
      </c>
      <c r="N1496">
        <v>2.16</v>
      </c>
      <c r="O1496">
        <v>11.6</v>
      </c>
      <c r="P1496">
        <v>0.10506</v>
      </c>
      <c r="Q1496">
        <v>38</v>
      </c>
      <c r="R1496">
        <v>0.83899999999999997</v>
      </c>
      <c r="S1496">
        <v>2</v>
      </c>
      <c r="T1496">
        <v>12.5</v>
      </c>
      <c r="U1496">
        <v>36</v>
      </c>
    </row>
    <row r="1497" spans="1:21" x14ac:dyDescent="0.25">
      <c r="A1497" t="s">
        <v>278</v>
      </c>
      <c r="B1497" t="s">
        <v>295</v>
      </c>
      <c r="C1497" t="s">
        <v>296</v>
      </c>
      <c r="D1497" t="s">
        <v>24</v>
      </c>
      <c r="E1497" t="s">
        <v>25</v>
      </c>
      <c r="F1497" t="s">
        <v>26</v>
      </c>
      <c r="G1497" t="s">
        <v>27</v>
      </c>
      <c r="H1497" t="s">
        <v>43</v>
      </c>
      <c r="I1497">
        <v>1.4943500000000001</v>
      </c>
      <c r="J1497">
        <v>-0.11181000000000001</v>
      </c>
      <c r="K1497">
        <v>0.15459999999999999</v>
      </c>
      <c r="L1497">
        <v>-3.5899999999999999E-3</v>
      </c>
      <c r="N1497">
        <v>2</v>
      </c>
      <c r="O1497">
        <v>71</v>
      </c>
      <c r="P1497">
        <v>0.6885</v>
      </c>
      <c r="Q1497">
        <v>39</v>
      </c>
      <c r="R1497">
        <v>0.99399999999999999</v>
      </c>
      <c r="S1497">
        <v>1</v>
      </c>
      <c r="T1497">
        <v>147</v>
      </c>
      <c r="U1497">
        <v>35</v>
      </c>
    </row>
    <row r="1498" spans="1:21" x14ac:dyDescent="0.25">
      <c r="A1498" t="s">
        <v>278</v>
      </c>
      <c r="B1498" t="s">
        <v>295</v>
      </c>
      <c r="C1498" t="s">
        <v>296</v>
      </c>
      <c r="D1498" t="s">
        <v>29</v>
      </c>
      <c r="E1498" t="s">
        <v>24</v>
      </c>
      <c r="F1498" t="s">
        <v>30</v>
      </c>
      <c r="G1498" t="s">
        <v>85</v>
      </c>
      <c r="H1498" t="s">
        <v>28</v>
      </c>
      <c r="I1498">
        <v>-0.50224000000000002</v>
      </c>
      <c r="J1498">
        <v>3.16188</v>
      </c>
      <c r="N1498">
        <v>1.94</v>
      </c>
      <c r="O1498">
        <v>134.01</v>
      </c>
      <c r="P1498">
        <v>1.8522000000000001</v>
      </c>
      <c r="Q1498">
        <v>39</v>
      </c>
      <c r="R1498">
        <v>0.89</v>
      </c>
      <c r="S1498">
        <v>1</v>
      </c>
      <c r="T1498">
        <v>204.5</v>
      </c>
      <c r="U1498">
        <v>37</v>
      </c>
    </row>
    <row r="1499" spans="1:21" x14ac:dyDescent="0.25">
      <c r="A1499" t="s">
        <v>278</v>
      </c>
      <c r="B1499" t="s">
        <v>295</v>
      </c>
      <c r="C1499" t="s">
        <v>296</v>
      </c>
      <c r="D1499" t="s">
        <v>24</v>
      </c>
      <c r="E1499" t="s">
        <v>32</v>
      </c>
      <c r="F1499" t="s">
        <v>30</v>
      </c>
      <c r="G1499">
        <v>1</v>
      </c>
      <c r="H1499" t="s">
        <v>31</v>
      </c>
      <c r="I1499">
        <v>0.12163</v>
      </c>
      <c r="J1499">
        <v>1.6258300000000001</v>
      </c>
      <c r="K1499">
        <v>7.5230000000000005E-2</v>
      </c>
      <c r="N1499">
        <v>1.35</v>
      </c>
      <c r="O1499">
        <v>15.17</v>
      </c>
      <c r="P1499">
        <v>0.27428999999999998</v>
      </c>
      <c r="Q1499">
        <v>36</v>
      </c>
      <c r="R1499">
        <v>0.90100000000000002</v>
      </c>
      <c r="S1499">
        <v>0.6</v>
      </c>
      <c r="T1499">
        <v>34.9</v>
      </c>
      <c r="U1499">
        <v>34</v>
      </c>
    </row>
    <row r="1500" spans="1:21" x14ac:dyDescent="0.25">
      <c r="A1500" t="s">
        <v>278</v>
      </c>
      <c r="B1500" t="s">
        <v>295</v>
      </c>
      <c r="C1500" t="s">
        <v>296</v>
      </c>
      <c r="D1500" t="s">
        <v>24</v>
      </c>
      <c r="E1500" t="s">
        <v>34</v>
      </c>
      <c r="F1500" t="s">
        <v>30</v>
      </c>
      <c r="G1500" t="s">
        <v>27</v>
      </c>
      <c r="H1500" t="s">
        <v>33</v>
      </c>
      <c r="I1500">
        <v>1.3174300000000001</v>
      </c>
      <c r="J1500">
        <v>0.49369000000000002</v>
      </c>
      <c r="K1500">
        <v>-1.8400000000000001E-3</v>
      </c>
      <c r="N1500">
        <v>2.27</v>
      </c>
      <c r="O1500">
        <v>34.369999999999997</v>
      </c>
      <c r="P1500">
        <v>0.25139</v>
      </c>
      <c r="Q1500">
        <v>36</v>
      </c>
      <c r="R1500">
        <v>0.95499999999999996</v>
      </c>
      <c r="S1500">
        <v>1.5</v>
      </c>
      <c r="T1500">
        <v>45.5</v>
      </c>
      <c r="U1500">
        <v>33</v>
      </c>
    </row>
    <row r="1501" spans="1:21" x14ac:dyDescent="0.25">
      <c r="A1501" t="s">
        <v>278</v>
      </c>
      <c r="B1501" t="s">
        <v>295</v>
      </c>
      <c r="C1501" t="s">
        <v>296</v>
      </c>
      <c r="D1501" t="s">
        <v>25</v>
      </c>
      <c r="E1501" t="s">
        <v>24</v>
      </c>
      <c r="F1501" t="s">
        <v>35</v>
      </c>
      <c r="G1501" t="s">
        <v>44</v>
      </c>
      <c r="H1501" t="s">
        <v>43</v>
      </c>
      <c r="I1501">
        <v>-0.52236000000000005</v>
      </c>
      <c r="J1501">
        <v>1.1951099999999999</v>
      </c>
      <c r="K1501">
        <v>1.779E-2</v>
      </c>
      <c r="L1501">
        <v>-1.1E-4</v>
      </c>
      <c r="N1501">
        <v>1.94</v>
      </c>
      <c r="O1501">
        <v>134.01</v>
      </c>
      <c r="P1501">
        <v>0.42886000000000002</v>
      </c>
      <c r="Q1501">
        <v>36</v>
      </c>
      <c r="R1501">
        <v>0.995</v>
      </c>
      <c r="S1501">
        <v>1</v>
      </c>
      <c r="T1501">
        <v>204.5</v>
      </c>
      <c r="U1501">
        <v>32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>
        <v>-0.36109000000000002</v>
      </c>
      <c r="J1502">
        <v>4.9344599999999996</v>
      </c>
      <c r="K1502">
        <v>0.49534</v>
      </c>
      <c r="N1502">
        <v>2.8</v>
      </c>
      <c r="O1502">
        <v>2274.1</v>
      </c>
      <c r="P1502">
        <v>0.70379999999999998</v>
      </c>
      <c r="Q1502">
        <v>39</v>
      </c>
      <c r="R1502">
        <v>0.93600000000000005</v>
      </c>
      <c r="S1502">
        <v>0</v>
      </c>
      <c r="T1502">
        <v>4054.7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24</v>
      </c>
      <c r="E1503" t="s">
        <v>39</v>
      </c>
      <c r="F1503" t="s">
        <v>30</v>
      </c>
      <c r="G1503" t="s">
        <v>27</v>
      </c>
      <c r="H1503" t="s">
        <v>33</v>
      </c>
      <c r="I1503">
        <v>1.60968</v>
      </c>
      <c r="J1503">
        <v>0.53395000000000004</v>
      </c>
      <c r="K1503">
        <v>-1.8699999999999999E-3</v>
      </c>
      <c r="N1503">
        <v>2.64</v>
      </c>
      <c r="O1503">
        <v>39.61</v>
      </c>
      <c r="P1503">
        <v>0.29552</v>
      </c>
      <c r="Q1503">
        <v>36</v>
      </c>
      <c r="R1503">
        <v>0.95799999999999996</v>
      </c>
      <c r="S1503">
        <v>2</v>
      </c>
      <c r="T1503">
        <v>49.5</v>
      </c>
      <c r="U1503">
        <v>33</v>
      </c>
    </row>
    <row r="1504" spans="1:21" x14ac:dyDescent="0.25">
      <c r="A1504" t="s">
        <v>278</v>
      </c>
      <c r="B1504" t="s">
        <v>297</v>
      </c>
      <c r="C1504" t="s">
        <v>173</v>
      </c>
      <c r="D1504" t="s">
        <v>24</v>
      </c>
      <c r="E1504" t="s">
        <v>25</v>
      </c>
      <c r="F1504" t="s">
        <v>26</v>
      </c>
      <c r="G1504" t="s">
        <v>52</v>
      </c>
      <c r="H1504" t="s">
        <v>43</v>
      </c>
      <c r="I1504">
        <v>0.90690999999999999</v>
      </c>
      <c r="J1504">
        <v>0.16681000000000001</v>
      </c>
      <c r="K1504">
        <v>2.4580000000000001E-2</v>
      </c>
      <c r="L1504">
        <v>-2.5999999999999998E-4</v>
      </c>
      <c r="N1504">
        <v>0</v>
      </c>
      <c r="O1504">
        <v>40</v>
      </c>
      <c r="P1504">
        <v>2.5309999999999999E-2</v>
      </c>
      <c r="Q1504">
        <v>74</v>
      </c>
      <c r="R1504">
        <v>0.93799999999999994</v>
      </c>
      <c r="S1504">
        <v>1</v>
      </c>
      <c r="T1504">
        <v>45</v>
      </c>
      <c r="U1504">
        <v>70</v>
      </c>
    </row>
    <row r="1505" spans="1:21" x14ac:dyDescent="0.25">
      <c r="A1505" t="s">
        <v>278</v>
      </c>
      <c r="B1505" t="s">
        <v>297</v>
      </c>
      <c r="C1505" t="s">
        <v>173</v>
      </c>
      <c r="D1505" t="s">
        <v>29</v>
      </c>
      <c r="E1505" t="s">
        <v>24</v>
      </c>
      <c r="F1505" t="s">
        <v>30</v>
      </c>
      <c r="G1505">
        <v>1</v>
      </c>
      <c r="H1505" t="s">
        <v>31</v>
      </c>
      <c r="I1505">
        <v>1.61707</v>
      </c>
      <c r="J1505">
        <v>2.40368</v>
      </c>
      <c r="K1505">
        <v>4.956E-2</v>
      </c>
      <c r="N1505">
        <v>2.91</v>
      </c>
      <c r="O1505">
        <v>48.53</v>
      </c>
      <c r="P1505">
        <v>0.22262999999999999</v>
      </c>
      <c r="Q1505">
        <v>73</v>
      </c>
      <c r="R1505">
        <v>0.93300000000000005</v>
      </c>
      <c r="S1505">
        <v>1.3</v>
      </c>
      <c r="T1505">
        <v>59</v>
      </c>
      <c r="U1505">
        <v>71</v>
      </c>
    </row>
    <row r="1506" spans="1:21" x14ac:dyDescent="0.25">
      <c r="A1506" t="s">
        <v>278</v>
      </c>
      <c r="B1506" t="s">
        <v>297</v>
      </c>
      <c r="C1506" t="s">
        <v>173</v>
      </c>
      <c r="D1506" t="s">
        <v>24</v>
      </c>
      <c r="E1506" t="s">
        <v>32</v>
      </c>
      <c r="F1506" t="s">
        <v>30</v>
      </c>
      <c r="G1506" t="s">
        <v>52</v>
      </c>
      <c r="H1506" t="s">
        <v>33</v>
      </c>
      <c r="I1506">
        <v>0.17605000000000001</v>
      </c>
      <c r="J1506">
        <v>0.37473000000000001</v>
      </c>
      <c r="K1506">
        <v>-3.5899999999999999E-3</v>
      </c>
      <c r="N1506">
        <v>0.79</v>
      </c>
      <c r="O1506">
        <v>6.47</v>
      </c>
      <c r="P1506">
        <v>9.7000000000000005E-4</v>
      </c>
      <c r="Q1506">
        <v>73</v>
      </c>
      <c r="R1506">
        <v>0.97899999999999998</v>
      </c>
      <c r="S1506">
        <v>0.6</v>
      </c>
      <c r="T1506">
        <v>13.5</v>
      </c>
      <c r="U1506">
        <v>70</v>
      </c>
    </row>
    <row r="1507" spans="1:21" x14ac:dyDescent="0.25">
      <c r="A1507" t="s">
        <v>278</v>
      </c>
      <c r="B1507" t="s">
        <v>297</v>
      </c>
      <c r="C1507" t="s">
        <v>173</v>
      </c>
      <c r="D1507" t="s">
        <v>24</v>
      </c>
      <c r="E1507" t="s">
        <v>34</v>
      </c>
      <c r="F1507" t="s">
        <v>30</v>
      </c>
      <c r="G1507" t="s">
        <v>27</v>
      </c>
      <c r="H1507" t="s">
        <v>33</v>
      </c>
      <c r="I1507">
        <v>1.1329499999999999</v>
      </c>
      <c r="J1507">
        <v>0.25940999999999997</v>
      </c>
      <c r="K1507">
        <v>-2.7100000000000002E-3</v>
      </c>
      <c r="N1507">
        <v>1.56</v>
      </c>
      <c r="O1507">
        <v>5.39</v>
      </c>
      <c r="P1507">
        <v>5.3679999999999999E-2</v>
      </c>
      <c r="Q1507">
        <v>73</v>
      </c>
      <c r="R1507">
        <v>0.873</v>
      </c>
      <c r="S1507">
        <v>1.5</v>
      </c>
      <c r="T1507">
        <v>10</v>
      </c>
      <c r="U1507">
        <v>70</v>
      </c>
    </row>
    <row r="1508" spans="1:21" x14ac:dyDescent="0.25">
      <c r="A1508" t="s">
        <v>278</v>
      </c>
      <c r="B1508" t="s">
        <v>297</v>
      </c>
      <c r="C1508" t="s">
        <v>173</v>
      </c>
      <c r="D1508" t="s">
        <v>25</v>
      </c>
      <c r="E1508" t="s">
        <v>24</v>
      </c>
      <c r="F1508" t="s">
        <v>35</v>
      </c>
      <c r="G1508" t="s">
        <v>36</v>
      </c>
      <c r="H1508" t="s">
        <v>33</v>
      </c>
      <c r="I1508">
        <v>0.78364</v>
      </c>
      <c r="J1508">
        <v>0.88583999999999996</v>
      </c>
      <c r="K1508">
        <v>-9.4900000000000002E-3</v>
      </c>
      <c r="N1508">
        <v>1.66</v>
      </c>
      <c r="O1508">
        <v>21.04</v>
      </c>
      <c r="P1508">
        <v>0.59084000000000003</v>
      </c>
      <c r="Q1508">
        <v>39</v>
      </c>
      <c r="R1508">
        <v>0.93600000000000005</v>
      </c>
      <c r="S1508">
        <v>1.3</v>
      </c>
      <c r="T1508">
        <v>59</v>
      </c>
      <c r="U1508">
        <v>36</v>
      </c>
    </row>
    <row r="1509" spans="1:21" x14ac:dyDescent="0.25">
      <c r="A1509" t="s">
        <v>278</v>
      </c>
      <c r="B1509" t="s">
        <v>297</v>
      </c>
      <c r="C1509" t="s">
        <v>173</v>
      </c>
      <c r="D1509" t="s">
        <v>24</v>
      </c>
      <c r="E1509" t="s">
        <v>37</v>
      </c>
      <c r="F1509" t="s">
        <v>38</v>
      </c>
      <c r="G1509">
        <v>1</v>
      </c>
      <c r="H1509" t="s">
        <v>31</v>
      </c>
      <c r="I1509">
        <v>-0.87929999999999997</v>
      </c>
      <c r="J1509">
        <v>4.9031099999999999</v>
      </c>
      <c r="K1509">
        <v>0.23211000000000001</v>
      </c>
      <c r="N1509">
        <v>0.65</v>
      </c>
      <c r="O1509">
        <v>126.11</v>
      </c>
      <c r="P1509">
        <v>0.48176999999999998</v>
      </c>
      <c r="Q1509">
        <v>29</v>
      </c>
      <c r="R1509">
        <v>0.92</v>
      </c>
      <c r="S1509">
        <v>0.1</v>
      </c>
      <c r="T1509">
        <v>608.79999999999995</v>
      </c>
      <c r="U1509">
        <v>27</v>
      </c>
    </row>
    <row r="1510" spans="1:21" x14ac:dyDescent="0.25">
      <c r="A1510" t="s">
        <v>278</v>
      </c>
      <c r="B1510" t="s">
        <v>297</v>
      </c>
      <c r="C1510" t="s">
        <v>173</v>
      </c>
      <c r="D1510" t="s">
        <v>24</v>
      </c>
      <c r="E1510" t="s">
        <v>39</v>
      </c>
      <c r="F1510" t="s">
        <v>30</v>
      </c>
      <c r="G1510" t="s">
        <v>27</v>
      </c>
      <c r="H1510" t="s">
        <v>33</v>
      </c>
      <c r="I1510">
        <v>1.75135</v>
      </c>
      <c r="J1510">
        <v>0.35285</v>
      </c>
      <c r="K1510">
        <v>-3.6900000000000001E-3</v>
      </c>
      <c r="N1510">
        <v>2.33</v>
      </c>
      <c r="O1510">
        <v>7.54</v>
      </c>
      <c r="P1510">
        <v>4.045E-2</v>
      </c>
      <c r="Q1510">
        <v>73</v>
      </c>
      <c r="R1510">
        <v>0.94399999999999995</v>
      </c>
      <c r="S1510">
        <v>2</v>
      </c>
      <c r="T1510">
        <v>13</v>
      </c>
      <c r="U1510">
        <v>70</v>
      </c>
    </row>
    <row r="1511" spans="1:21" x14ac:dyDescent="0.25">
      <c r="A1511" t="s">
        <v>278</v>
      </c>
      <c r="B1511" t="s">
        <v>274</v>
      </c>
      <c r="C1511" t="s">
        <v>275</v>
      </c>
      <c r="D1511" t="s">
        <v>24</v>
      </c>
      <c r="E1511" t="s">
        <v>25</v>
      </c>
      <c r="F1511" t="s">
        <v>26</v>
      </c>
      <c r="G1511" t="s">
        <v>27</v>
      </c>
      <c r="H1511" t="s">
        <v>43</v>
      </c>
      <c r="I1511">
        <v>0.55903000000000003</v>
      </c>
      <c r="J1511">
        <v>0.81962000000000002</v>
      </c>
      <c r="K1511">
        <v>-5.0800000000000003E-3</v>
      </c>
      <c r="L1511">
        <v>2.0000000000000002E-5</v>
      </c>
      <c r="N1511">
        <v>1</v>
      </c>
      <c r="O1511">
        <v>44</v>
      </c>
      <c r="P1511">
        <v>0.11158999999999999</v>
      </c>
      <c r="Q1511">
        <v>36</v>
      </c>
      <c r="R1511">
        <v>0.97599999999999998</v>
      </c>
      <c r="S1511">
        <v>1</v>
      </c>
      <c r="T1511">
        <v>34</v>
      </c>
      <c r="U1511">
        <v>32</v>
      </c>
    </row>
    <row r="1512" spans="1:21" x14ac:dyDescent="0.25">
      <c r="A1512" t="s">
        <v>278</v>
      </c>
      <c r="B1512" t="s">
        <v>274</v>
      </c>
      <c r="C1512" t="s">
        <v>275</v>
      </c>
      <c r="D1512" t="s">
        <v>29</v>
      </c>
      <c r="E1512" t="s">
        <v>24</v>
      </c>
      <c r="F1512" t="s">
        <v>30</v>
      </c>
      <c r="G1512" t="s">
        <v>85</v>
      </c>
      <c r="H1512" t="s">
        <v>33</v>
      </c>
      <c r="I1512">
        <v>-2.7714300000000001</v>
      </c>
      <c r="J1512">
        <v>7.5139199999999997</v>
      </c>
      <c r="K1512">
        <v>-0.17691999999999999</v>
      </c>
      <c r="N1512">
        <v>2.97</v>
      </c>
      <c r="O1512">
        <v>70</v>
      </c>
      <c r="P1512">
        <v>182.64682999999999</v>
      </c>
      <c r="Q1512">
        <v>38</v>
      </c>
      <c r="R1512">
        <v>0.91100000000000003</v>
      </c>
      <c r="S1512">
        <v>1.3</v>
      </c>
      <c r="T1512">
        <v>79</v>
      </c>
      <c r="U1512">
        <v>35</v>
      </c>
    </row>
    <row r="1513" spans="1:21" x14ac:dyDescent="0.25">
      <c r="A1513" t="s">
        <v>278</v>
      </c>
      <c r="B1513" t="s">
        <v>274</v>
      </c>
      <c r="C1513" t="s">
        <v>275</v>
      </c>
      <c r="D1513" t="s">
        <v>24</v>
      </c>
      <c r="E1513" t="s">
        <v>32</v>
      </c>
      <c r="F1513" t="s">
        <v>30</v>
      </c>
      <c r="G1513" t="s">
        <v>27</v>
      </c>
      <c r="H1513" t="s">
        <v>33</v>
      </c>
      <c r="I1513">
        <v>0.40377000000000002</v>
      </c>
      <c r="J1513">
        <v>0.45230999999999999</v>
      </c>
      <c r="K1513">
        <v>-2.5000000000000001E-3</v>
      </c>
      <c r="N1513">
        <v>0.93</v>
      </c>
      <c r="O1513">
        <v>15.62</v>
      </c>
      <c r="P1513">
        <v>2.7570000000000001E-2</v>
      </c>
      <c r="Q1513">
        <v>38</v>
      </c>
      <c r="R1513">
        <v>0.92800000000000005</v>
      </c>
      <c r="S1513">
        <v>0.4</v>
      </c>
      <c r="T1513">
        <v>15.5</v>
      </c>
      <c r="U1513">
        <v>35</v>
      </c>
    </row>
    <row r="1514" spans="1:21" x14ac:dyDescent="0.25">
      <c r="A1514" t="s">
        <v>278</v>
      </c>
      <c r="B1514" t="s">
        <v>274</v>
      </c>
      <c r="C1514" t="s">
        <v>275</v>
      </c>
      <c r="D1514" t="s">
        <v>24</v>
      </c>
      <c r="E1514" t="s">
        <v>34</v>
      </c>
      <c r="F1514" t="s">
        <v>30</v>
      </c>
      <c r="G1514" t="s">
        <v>27</v>
      </c>
      <c r="H1514" t="s">
        <v>28</v>
      </c>
      <c r="I1514">
        <v>1.1084499999999999</v>
      </c>
      <c r="J1514">
        <v>9.7339999999999996E-2</v>
      </c>
      <c r="N1514">
        <v>1.22</v>
      </c>
      <c r="O1514">
        <v>8.81</v>
      </c>
      <c r="P1514">
        <v>5.9630000000000002E-2</v>
      </c>
      <c r="Q1514">
        <v>38</v>
      </c>
      <c r="R1514">
        <v>0.83399999999999996</v>
      </c>
      <c r="S1514">
        <v>1</v>
      </c>
      <c r="T1514">
        <v>9.5</v>
      </c>
      <c r="U1514">
        <v>36</v>
      </c>
    </row>
    <row r="1515" spans="1:21" x14ac:dyDescent="0.25">
      <c r="A1515" t="s">
        <v>278</v>
      </c>
      <c r="B1515" t="s">
        <v>274</v>
      </c>
      <c r="C1515" t="s">
        <v>275</v>
      </c>
      <c r="D1515" t="s">
        <v>25</v>
      </c>
      <c r="E1515" t="s">
        <v>24</v>
      </c>
      <c r="F1515" t="s">
        <v>35</v>
      </c>
      <c r="G1515" t="s">
        <v>71</v>
      </c>
      <c r="H1515" t="s">
        <v>28</v>
      </c>
      <c r="I1515">
        <v>-0.65197000000000005</v>
      </c>
      <c r="J1515">
        <v>1.8123800000000001</v>
      </c>
      <c r="N1515">
        <v>1.1599999999999999</v>
      </c>
      <c r="O1515">
        <v>79.09</v>
      </c>
      <c r="P1515">
        <v>0.13611000000000001</v>
      </c>
      <c r="Q1515">
        <v>38</v>
      </c>
      <c r="R1515">
        <v>0.94899999999999995</v>
      </c>
      <c r="S1515">
        <v>1.3</v>
      </c>
      <c r="T1515">
        <v>79</v>
      </c>
      <c r="U1515">
        <v>36</v>
      </c>
    </row>
    <row r="1516" spans="1:21" x14ac:dyDescent="0.25">
      <c r="A1516" t="s">
        <v>278</v>
      </c>
      <c r="B1516" t="s">
        <v>274</v>
      </c>
      <c r="C1516" t="s">
        <v>275</v>
      </c>
      <c r="D1516" t="s">
        <v>24</v>
      </c>
      <c r="E1516" t="s">
        <v>37</v>
      </c>
      <c r="F1516" t="s">
        <v>38</v>
      </c>
      <c r="G1516">
        <v>1</v>
      </c>
      <c r="H1516" t="s">
        <v>31</v>
      </c>
      <c r="I1516">
        <v>-1.93065</v>
      </c>
      <c r="J1516">
        <v>5.1285600000000002</v>
      </c>
      <c r="K1516">
        <v>0.74048000000000003</v>
      </c>
      <c r="N1516">
        <v>0.28000000000000003</v>
      </c>
      <c r="O1516">
        <v>430.13</v>
      </c>
      <c r="P1516">
        <v>0.86051</v>
      </c>
      <c r="Q1516">
        <v>74</v>
      </c>
      <c r="R1516">
        <v>0.88</v>
      </c>
      <c r="S1516">
        <v>0</v>
      </c>
      <c r="T1516">
        <v>806</v>
      </c>
      <c r="U1516">
        <v>72</v>
      </c>
    </row>
    <row r="1517" spans="1:21" x14ac:dyDescent="0.25">
      <c r="A1517" t="s">
        <v>278</v>
      </c>
      <c r="B1517" t="s">
        <v>274</v>
      </c>
      <c r="C1517" t="s">
        <v>275</v>
      </c>
      <c r="D1517" t="s">
        <v>24</v>
      </c>
      <c r="E1517" t="s">
        <v>39</v>
      </c>
      <c r="F1517" t="s">
        <v>30</v>
      </c>
      <c r="G1517" t="s">
        <v>52</v>
      </c>
      <c r="H1517" t="s">
        <v>43</v>
      </c>
      <c r="I1517">
        <v>1.5441800000000001</v>
      </c>
      <c r="J1517">
        <v>0.31364999999999998</v>
      </c>
      <c r="K1517">
        <v>-5.6100000000000004E-3</v>
      </c>
      <c r="L1517">
        <v>4.0000000000000003E-5</v>
      </c>
      <c r="N1517">
        <v>1.9</v>
      </c>
      <c r="O1517">
        <v>12.47</v>
      </c>
      <c r="P1517">
        <v>1.66E-3</v>
      </c>
      <c r="Q1517">
        <v>38</v>
      </c>
      <c r="R1517">
        <v>0.90900000000000003</v>
      </c>
      <c r="S1517">
        <v>2</v>
      </c>
      <c r="T1517">
        <v>14</v>
      </c>
      <c r="U1517">
        <v>34</v>
      </c>
    </row>
    <row r="1518" spans="1:21" x14ac:dyDescent="0.25">
      <c r="A1518" t="s">
        <v>278</v>
      </c>
      <c r="B1518" t="s">
        <v>298</v>
      </c>
      <c r="C1518" t="s">
        <v>299</v>
      </c>
      <c r="D1518" t="s">
        <v>24</v>
      </c>
      <c r="E1518" t="s">
        <v>25</v>
      </c>
      <c r="F1518" t="s">
        <v>26</v>
      </c>
      <c r="G1518" t="s">
        <v>27</v>
      </c>
      <c r="H1518" t="s">
        <v>33</v>
      </c>
      <c r="I1518">
        <v>0.87470000000000003</v>
      </c>
      <c r="J1518">
        <v>0.35699999999999998</v>
      </c>
      <c r="K1518">
        <v>3.0599999999999998E-3</v>
      </c>
      <c r="N1518">
        <v>1</v>
      </c>
      <c r="O1518">
        <v>93</v>
      </c>
      <c r="P1518">
        <v>0.31080999999999998</v>
      </c>
      <c r="Q1518">
        <v>39</v>
      </c>
      <c r="R1518">
        <v>0.97599999999999998</v>
      </c>
      <c r="S1518">
        <v>1</v>
      </c>
      <c r="T1518">
        <v>76</v>
      </c>
      <c r="U1518">
        <v>36</v>
      </c>
    </row>
    <row r="1519" spans="1:21" x14ac:dyDescent="0.25">
      <c r="A1519" t="s">
        <v>278</v>
      </c>
      <c r="B1519" t="s">
        <v>298</v>
      </c>
      <c r="C1519" t="s">
        <v>299</v>
      </c>
      <c r="D1519" t="s">
        <v>29</v>
      </c>
      <c r="E1519" t="s">
        <v>24</v>
      </c>
      <c r="F1519" t="s">
        <v>30</v>
      </c>
      <c r="G1519" t="s">
        <v>49</v>
      </c>
      <c r="H1519" t="s">
        <v>43</v>
      </c>
      <c r="I1519">
        <v>1.5358099999999999</v>
      </c>
      <c r="J1519">
        <v>0.21029999999999999</v>
      </c>
      <c r="K1519">
        <v>0.70804999999999996</v>
      </c>
      <c r="L1519">
        <v>-2.1680000000000001E-2</v>
      </c>
      <c r="N1519">
        <v>1.1499999999999999</v>
      </c>
      <c r="O1519">
        <v>108.86</v>
      </c>
      <c r="P1519">
        <v>1.1941299999999999</v>
      </c>
      <c r="Q1519">
        <v>39</v>
      </c>
      <c r="R1519">
        <v>0.93400000000000005</v>
      </c>
      <c r="S1519">
        <v>1.7</v>
      </c>
      <c r="T1519">
        <v>118.2</v>
      </c>
      <c r="U1519">
        <v>35</v>
      </c>
    </row>
    <row r="1520" spans="1:21" x14ac:dyDescent="0.25">
      <c r="A1520" t="s">
        <v>278</v>
      </c>
      <c r="B1520" t="s">
        <v>298</v>
      </c>
      <c r="C1520" t="s">
        <v>299</v>
      </c>
      <c r="D1520" t="s">
        <v>24</v>
      </c>
      <c r="E1520" t="s">
        <v>32</v>
      </c>
      <c r="F1520" t="s">
        <v>30</v>
      </c>
      <c r="G1520" t="s">
        <v>40</v>
      </c>
      <c r="H1520" t="s">
        <v>60</v>
      </c>
      <c r="I1520">
        <v>-0.82603000000000004</v>
      </c>
      <c r="J1520">
        <v>2.3524600000000002</v>
      </c>
      <c r="K1520">
        <v>5.8399999999999997E-3</v>
      </c>
      <c r="N1520">
        <v>0.23</v>
      </c>
      <c r="O1520">
        <v>17.2</v>
      </c>
      <c r="P1520">
        <v>7.6420000000000002E-2</v>
      </c>
      <c r="Q1520">
        <v>39</v>
      </c>
      <c r="R1520">
        <v>0.98599999999999999</v>
      </c>
      <c r="S1520">
        <v>0.4</v>
      </c>
      <c r="T1520">
        <v>24.7</v>
      </c>
      <c r="U1520">
        <v>37</v>
      </c>
    </row>
    <row r="1521" spans="1:21" x14ac:dyDescent="0.25">
      <c r="A1521" t="s">
        <v>278</v>
      </c>
      <c r="B1521" t="s">
        <v>298</v>
      </c>
      <c r="C1521" t="s">
        <v>299</v>
      </c>
      <c r="D1521" t="s">
        <v>24</v>
      </c>
      <c r="E1521" t="s">
        <v>34</v>
      </c>
      <c r="F1521" t="s">
        <v>30</v>
      </c>
      <c r="G1521" t="s">
        <v>27</v>
      </c>
      <c r="H1521" t="s">
        <v>33</v>
      </c>
      <c r="I1521">
        <v>0.2225</v>
      </c>
      <c r="J1521">
        <v>0.49036999999999997</v>
      </c>
      <c r="K1521">
        <v>-2.3999999999999998E-3</v>
      </c>
      <c r="N1521">
        <v>0.78</v>
      </c>
      <c r="O1521">
        <v>25.31</v>
      </c>
      <c r="P1521">
        <v>0.15217</v>
      </c>
      <c r="Q1521">
        <v>39</v>
      </c>
      <c r="R1521">
        <v>0.95</v>
      </c>
      <c r="S1521">
        <v>0.5</v>
      </c>
      <c r="T1521">
        <v>29.5</v>
      </c>
      <c r="U1521">
        <v>36</v>
      </c>
    </row>
    <row r="1522" spans="1:21" x14ac:dyDescent="0.25">
      <c r="A1522" t="s">
        <v>278</v>
      </c>
      <c r="B1522" t="s">
        <v>298</v>
      </c>
      <c r="C1522" t="s">
        <v>299</v>
      </c>
      <c r="D1522" t="s">
        <v>25</v>
      </c>
      <c r="E1522" t="s">
        <v>24</v>
      </c>
      <c r="F1522" t="s">
        <v>35</v>
      </c>
      <c r="G1522" t="s">
        <v>44</v>
      </c>
      <c r="H1522" t="s">
        <v>33</v>
      </c>
      <c r="I1522">
        <v>-1.1968799999999999</v>
      </c>
      <c r="J1522">
        <v>2.36185</v>
      </c>
      <c r="K1522">
        <v>-1.2670000000000001E-2</v>
      </c>
      <c r="N1522">
        <v>1.1499999999999999</v>
      </c>
      <c r="O1522">
        <v>108.86</v>
      </c>
      <c r="P1522">
        <v>0.79971000000000003</v>
      </c>
      <c r="Q1522">
        <v>39</v>
      </c>
      <c r="R1522">
        <v>0.98499999999999999</v>
      </c>
      <c r="S1522">
        <v>1.7</v>
      </c>
      <c r="T1522">
        <v>118.2</v>
      </c>
      <c r="U1522">
        <v>36</v>
      </c>
    </row>
    <row r="1523" spans="1:21" x14ac:dyDescent="0.25">
      <c r="A1523" t="s">
        <v>278</v>
      </c>
      <c r="B1523" t="s">
        <v>298</v>
      </c>
      <c r="C1523" t="s">
        <v>299</v>
      </c>
      <c r="D1523" t="s">
        <v>24</v>
      </c>
      <c r="E1523" t="s">
        <v>37</v>
      </c>
      <c r="F1523" t="s">
        <v>38</v>
      </c>
      <c r="G1523">
        <v>1</v>
      </c>
      <c r="H1523" t="s">
        <v>31</v>
      </c>
      <c r="I1523">
        <v>-3.1507200000000002</v>
      </c>
      <c r="J1523">
        <v>6.9893099999999997</v>
      </c>
      <c r="K1523">
        <v>0.57230999999999999</v>
      </c>
      <c r="N1523">
        <v>0.06</v>
      </c>
      <c r="O1523">
        <v>2839.8</v>
      </c>
      <c r="P1523">
        <v>0.75651000000000002</v>
      </c>
      <c r="Q1523">
        <v>37</v>
      </c>
      <c r="R1523">
        <v>0.94399999999999995</v>
      </c>
      <c r="S1523">
        <v>0</v>
      </c>
      <c r="T1523">
        <v>2424.5</v>
      </c>
      <c r="U1523">
        <v>35</v>
      </c>
    </row>
    <row r="1524" spans="1:21" x14ac:dyDescent="0.25">
      <c r="A1524" t="s">
        <v>278</v>
      </c>
      <c r="B1524" t="s">
        <v>298</v>
      </c>
      <c r="C1524" t="s">
        <v>299</v>
      </c>
      <c r="D1524" t="s">
        <v>24</v>
      </c>
      <c r="E1524" t="s">
        <v>39</v>
      </c>
      <c r="F1524" t="s">
        <v>30</v>
      </c>
      <c r="G1524" t="s">
        <v>27</v>
      </c>
      <c r="H1524" t="s">
        <v>33</v>
      </c>
      <c r="I1524">
        <v>4.1790000000000001E-2</v>
      </c>
      <c r="J1524">
        <v>0.5776</v>
      </c>
      <c r="K1524">
        <v>-2.7399999999999998E-3</v>
      </c>
      <c r="N1524">
        <v>0.7</v>
      </c>
      <c r="O1524">
        <v>30.48</v>
      </c>
      <c r="P1524">
        <v>0.14419000000000001</v>
      </c>
      <c r="Q1524">
        <v>39</v>
      </c>
      <c r="R1524">
        <v>0.96599999999999997</v>
      </c>
      <c r="S1524">
        <v>0.5</v>
      </c>
      <c r="T1524">
        <v>36.6</v>
      </c>
      <c r="U1524">
        <v>36</v>
      </c>
    </row>
    <row r="1525" spans="1:21" x14ac:dyDescent="0.25">
      <c r="A1525" t="s">
        <v>278</v>
      </c>
      <c r="B1525" t="s">
        <v>300</v>
      </c>
      <c r="C1525" t="s">
        <v>301</v>
      </c>
      <c r="D1525" t="s">
        <v>24</v>
      </c>
      <c r="E1525" t="s">
        <v>25</v>
      </c>
      <c r="F1525" t="s">
        <v>26</v>
      </c>
      <c r="G1525" t="s">
        <v>27</v>
      </c>
      <c r="H1525" t="s">
        <v>43</v>
      </c>
      <c r="I1525">
        <v>1.494352444</v>
      </c>
      <c r="J1525">
        <v>-0.111810012</v>
      </c>
      <c r="K1525">
        <v>0.15459553700000001</v>
      </c>
      <c r="L1525">
        <v>-3.5913780000000001E-3</v>
      </c>
      <c r="N1525">
        <v>0</v>
      </c>
      <c r="O1525">
        <v>47</v>
      </c>
      <c r="P1525">
        <v>0.688499309</v>
      </c>
      <c r="Q1525">
        <v>39</v>
      </c>
      <c r="R1525">
        <v>0.96</v>
      </c>
      <c r="S1525">
        <v>1</v>
      </c>
      <c r="T1525">
        <v>39</v>
      </c>
      <c r="U1525">
        <v>35</v>
      </c>
    </row>
    <row r="1526" spans="1:21" x14ac:dyDescent="0.25">
      <c r="A1526" t="s">
        <v>278</v>
      </c>
      <c r="B1526" t="s">
        <v>300</v>
      </c>
      <c r="C1526" t="s">
        <v>301</v>
      </c>
      <c r="D1526" t="s">
        <v>29</v>
      </c>
      <c r="E1526" t="s">
        <v>24</v>
      </c>
      <c r="F1526" t="s">
        <v>30</v>
      </c>
      <c r="G1526" t="s">
        <v>85</v>
      </c>
      <c r="H1526" t="s">
        <v>28</v>
      </c>
      <c r="I1526">
        <v>-0.145962016</v>
      </c>
      <c r="J1526">
        <v>3.083196595</v>
      </c>
      <c r="N1526">
        <v>1.66</v>
      </c>
      <c r="O1526">
        <v>21.46</v>
      </c>
      <c r="P1526">
        <v>8.2653719730000006</v>
      </c>
      <c r="Q1526">
        <v>38</v>
      </c>
      <c r="R1526">
        <v>0.90300000000000002</v>
      </c>
      <c r="S1526">
        <v>1.1000000000000001</v>
      </c>
      <c r="T1526">
        <v>24.9</v>
      </c>
      <c r="U1526">
        <v>37</v>
      </c>
    </row>
    <row r="1527" spans="1:21" x14ac:dyDescent="0.25">
      <c r="A1527" t="s">
        <v>278</v>
      </c>
      <c r="B1527" t="s">
        <v>300</v>
      </c>
      <c r="C1527" t="s">
        <v>301</v>
      </c>
      <c r="D1527" t="s">
        <v>24</v>
      </c>
      <c r="E1527" t="s">
        <v>32</v>
      </c>
      <c r="F1527" t="s">
        <v>30</v>
      </c>
      <c r="G1527" t="s">
        <v>27</v>
      </c>
      <c r="H1527" t="s">
        <v>33</v>
      </c>
      <c r="I1527">
        <v>1.7297264E-2</v>
      </c>
      <c r="J1527">
        <v>0.48963352599999999</v>
      </c>
      <c r="K1527">
        <v>-9.7207869999999998E-3</v>
      </c>
      <c r="N1527">
        <v>0.4</v>
      </c>
      <c r="O1527">
        <v>6.05</v>
      </c>
      <c r="P1527">
        <v>3.8459286000000002E-2</v>
      </c>
      <c r="Q1527">
        <v>38</v>
      </c>
      <c r="R1527">
        <v>0.93899999999999995</v>
      </c>
      <c r="S1527">
        <v>0.6</v>
      </c>
      <c r="T1527">
        <v>7.1</v>
      </c>
      <c r="U1527">
        <v>36</v>
      </c>
    </row>
    <row r="1528" spans="1:21" x14ac:dyDescent="0.25">
      <c r="A1528" t="s">
        <v>278</v>
      </c>
      <c r="B1528" t="s">
        <v>300</v>
      </c>
      <c r="C1528" t="s">
        <v>301</v>
      </c>
      <c r="D1528" t="s">
        <v>24</v>
      </c>
      <c r="E1528" t="s">
        <v>34</v>
      </c>
      <c r="F1528" t="s">
        <v>30</v>
      </c>
      <c r="G1528" t="s">
        <v>27</v>
      </c>
      <c r="H1528" t="s">
        <v>43</v>
      </c>
      <c r="I1528">
        <v>1.10172</v>
      </c>
      <c r="J1528">
        <v>-0.26590999999999998</v>
      </c>
      <c r="K1528">
        <v>5.3190000000000001E-2</v>
      </c>
      <c r="L1528">
        <v>-1.5299999999999999E-3</v>
      </c>
      <c r="N1528">
        <v>0.75</v>
      </c>
      <c r="O1528">
        <v>4.8499999999999996</v>
      </c>
      <c r="P1528">
        <v>3.9530000000000003E-2</v>
      </c>
      <c r="Q1528">
        <v>39</v>
      </c>
      <c r="R1528">
        <v>0.88600000000000001</v>
      </c>
      <c r="S1528">
        <v>0.5</v>
      </c>
      <c r="T1528">
        <v>6.5</v>
      </c>
      <c r="U1528">
        <v>35</v>
      </c>
    </row>
    <row r="1529" spans="1:21" x14ac:dyDescent="0.25">
      <c r="A1529" t="s">
        <v>278</v>
      </c>
      <c r="B1529" t="s">
        <v>300</v>
      </c>
      <c r="C1529" t="s">
        <v>301</v>
      </c>
      <c r="D1529" t="s">
        <v>25</v>
      </c>
      <c r="E1529" t="s">
        <v>24</v>
      </c>
      <c r="F1529" t="s">
        <v>35</v>
      </c>
      <c r="G1529" t="s">
        <v>36</v>
      </c>
      <c r="H1529" t="s">
        <v>33</v>
      </c>
      <c r="I1529">
        <v>0.78363989000000001</v>
      </c>
      <c r="J1529">
        <v>0.88584490800000004</v>
      </c>
      <c r="K1529">
        <v>-9.4877729999999997E-3</v>
      </c>
      <c r="N1529">
        <v>0.78</v>
      </c>
      <c r="O1529">
        <v>21.46</v>
      </c>
      <c r="P1529">
        <v>0.59084000000000003</v>
      </c>
      <c r="Q1529">
        <v>39</v>
      </c>
      <c r="R1529">
        <v>0.96</v>
      </c>
      <c r="S1529">
        <v>1.1000000000000001</v>
      </c>
      <c r="T1529">
        <v>24.9</v>
      </c>
      <c r="U1529">
        <v>36</v>
      </c>
    </row>
    <row r="1530" spans="1:21" x14ac:dyDescent="0.25">
      <c r="A1530" t="s">
        <v>278</v>
      </c>
      <c r="B1530" t="s">
        <v>300</v>
      </c>
      <c r="C1530" t="s">
        <v>301</v>
      </c>
      <c r="D1530" t="s">
        <v>24</v>
      </c>
      <c r="E1530" t="s">
        <v>37</v>
      </c>
      <c r="F1530" t="s">
        <v>38</v>
      </c>
      <c r="G1530">
        <v>1</v>
      </c>
      <c r="H1530" t="s">
        <v>31</v>
      </c>
      <c r="I1530">
        <v>-1.6572499999999999</v>
      </c>
      <c r="J1530">
        <v>5.1895300000000004</v>
      </c>
      <c r="K1530">
        <v>0.71528999999999998</v>
      </c>
      <c r="N1530">
        <v>0.14000000000000001</v>
      </c>
      <c r="O1530">
        <v>121.32</v>
      </c>
      <c r="P1530">
        <v>0.84575</v>
      </c>
      <c r="Q1530">
        <v>39</v>
      </c>
      <c r="R1530">
        <v>0.83499999999999996</v>
      </c>
      <c r="S1530">
        <v>0</v>
      </c>
      <c r="T1530">
        <v>127.9</v>
      </c>
      <c r="U1530">
        <v>37</v>
      </c>
    </row>
    <row r="1531" spans="1:21" x14ac:dyDescent="0.25">
      <c r="A1531" t="s">
        <v>278</v>
      </c>
      <c r="B1531" t="s">
        <v>300</v>
      </c>
      <c r="C1531" t="s">
        <v>301</v>
      </c>
      <c r="D1531" t="s">
        <v>24</v>
      </c>
      <c r="E1531" t="s">
        <v>39</v>
      </c>
      <c r="F1531" t="s">
        <v>30</v>
      </c>
      <c r="G1531" t="s">
        <v>27</v>
      </c>
      <c r="H1531" t="s">
        <v>43</v>
      </c>
      <c r="I1531">
        <v>1.6707700000000001</v>
      </c>
      <c r="J1531">
        <v>7.4310000000000001E-2</v>
      </c>
      <c r="K1531">
        <v>3.3739999999999999E-2</v>
      </c>
      <c r="L1531">
        <v>-1.1900000000000001E-3</v>
      </c>
      <c r="N1531">
        <v>1.75</v>
      </c>
      <c r="O1531">
        <v>7.16</v>
      </c>
      <c r="P1531">
        <v>4.9299999999999997E-2</v>
      </c>
      <c r="Q1531">
        <v>39</v>
      </c>
      <c r="R1531">
        <v>0.92100000000000004</v>
      </c>
      <c r="S1531">
        <v>1.5</v>
      </c>
      <c r="T1531">
        <v>8.5</v>
      </c>
      <c r="U1531">
        <v>35</v>
      </c>
    </row>
    <row r="1532" spans="1:21" x14ac:dyDescent="0.25">
      <c r="A1532" t="s">
        <v>278</v>
      </c>
      <c r="B1532" t="s">
        <v>230</v>
      </c>
      <c r="C1532" t="s">
        <v>231</v>
      </c>
      <c r="D1532" t="s">
        <v>24</v>
      </c>
      <c r="E1532" t="s">
        <v>25</v>
      </c>
      <c r="F1532" t="s">
        <v>26</v>
      </c>
      <c r="G1532" t="s">
        <v>52</v>
      </c>
      <c r="H1532" t="s">
        <v>33</v>
      </c>
      <c r="I1532">
        <v>0.64315</v>
      </c>
      <c r="J1532">
        <v>0.34123999999999999</v>
      </c>
      <c r="K1532">
        <v>2.65E-3</v>
      </c>
      <c r="N1532">
        <v>1</v>
      </c>
      <c r="O1532">
        <v>64</v>
      </c>
      <c r="P1532">
        <v>1.316E-2</v>
      </c>
      <c r="Q1532">
        <v>39</v>
      </c>
      <c r="R1532">
        <v>0.94399999999999995</v>
      </c>
      <c r="S1532">
        <v>1</v>
      </c>
      <c r="T1532">
        <v>74</v>
      </c>
      <c r="U1532">
        <v>36</v>
      </c>
    </row>
    <row r="1533" spans="1:21" x14ac:dyDescent="0.25">
      <c r="A1533" t="s">
        <v>278</v>
      </c>
      <c r="B1533" t="s">
        <v>230</v>
      </c>
      <c r="C1533" t="s">
        <v>231</v>
      </c>
      <c r="D1533" t="s">
        <v>29</v>
      </c>
      <c r="E1533" t="s">
        <v>24</v>
      </c>
      <c r="F1533" t="s">
        <v>30</v>
      </c>
      <c r="G1533" t="s">
        <v>49</v>
      </c>
      <c r="H1533" t="s">
        <v>43</v>
      </c>
      <c r="I1533">
        <v>0.69338</v>
      </c>
      <c r="J1533">
        <v>1.0867500000000001</v>
      </c>
      <c r="K1533">
        <v>0.26901999999999998</v>
      </c>
      <c r="L1533">
        <v>-5.7999999999999996E-3</v>
      </c>
      <c r="N1533">
        <v>1.99</v>
      </c>
      <c r="O1533">
        <v>105.87</v>
      </c>
      <c r="P1533">
        <v>0.24157999999999999</v>
      </c>
      <c r="Q1533">
        <v>39</v>
      </c>
      <c r="R1533">
        <v>0.98</v>
      </c>
      <c r="S1533">
        <v>1.2</v>
      </c>
      <c r="T1533">
        <v>113.7</v>
      </c>
      <c r="U1533">
        <v>35</v>
      </c>
    </row>
    <row r="1534" spans="1:21" x14ac:dyDescent="0.25">
      <c r="A1534" t="s">
        <v>278</v>
      </c>
      <c r="B1534" t="s">
        <v>230</v>
      </c>
      <c r="C1534" t="s">
        <v>231</v>
      </c>
      <c r="D1534" t="s">
        <v>24</v>
      </c>
      <c r="E1534" t="s">
        <v>32</v>
      </c>
      <c r="F1534" t="s">
        <v>30</v>
      </c>
      <c r="G1534">
        <v>1</v>
      </c>
      <c r="H1534" t="s">
        <v>31</v>
      </c>
      <c r="I1534">
        <v>-0.33383000000000002</v>
      </c>
      <c r="J1534">
        <v>2.2058</v>
      </c>
      <c r="K1534">
        <v>1.15E-2</v>
      </c>
      <c r="N1534">
        <v>0.88</v>
      </c>
      <c r="O1534">
        <v>21.52</v>
      </c>
      <c r="P1534">
        <v>0.10725</v>
      </c>
      <c r="Q1534">
        <v>39</v>
      </c>
      <c r="R1534">
        <v>0.98799999999999999</v>
      </c>
      <c r="S1534">
        <v>0.5</v>
      </c>
      <c r="T1534">
        <v>27.3</v>
      </c>
      <c r="U1534">
        <v>37</v>
      </c>
    </row>
    <row r="1535" spans="1:21" x14ac:dyDescent="0.25">
      <c r="A1535" t="s">
        <v>278</v>
      </c>
      <c r="B1535" t="s">
        <v>230</v>
      </c>
      <c r="C1535" t="s">
        <v>231</v>
      </c>
      <c r="D1535" t="s">
        <v>24</v>
      </c>
      <c r="E1535" t="s">
        <v>34</v>
      </c>
      <c r="F1535" t="s">
        <v>30</v>
      </c>
      <c r="G1535" t="s">
        <v>27</v>
      </c>
      <c r="H1535" t="s">
        <v>28</v>
      </c>
      <c r="I1535">
        <v>1.80318</v>
      </c>
      <c r="J1535">
        <v>0.21653</v>
      </c>
      <c r="N1535">
        <v>2.23</v>
      </c>
      <c r="O1535">
        <v>24.73</v>
      </c>
      <c r="P1535">
        <v>0.13852999999999999</v>
      </c>
      <c r="Q1535">
        <v>39</v>
      </c>
      <c r="R1535">
        <v>0.93899999999999995</v>
      </c>
      <c r="S1535">
        <v>1.5</v>
      </c>
      <c r="T1535">
        <v>27</v>
      </c>
      <c r="U1535">
        <v>37</v>
      </c>
    </row>
    <row r="1536" spans="1:21" x14ac:dyDescent="0.25">
      <c r="A1536" t="s">
        <v>278</v>
      </c>
      <c r="B1536" t="s">
        <v>230</v>
      </c>
      <c r="C1536" t="s">
        <v>231</v>
      </c>
      <c r="D1536" t="s">
        <v>25</v>
      </c>
      <c r="E1536" t="s">
        <v>24</v>
      </c>
      <c r="F1536" t="s">
        <v>35</v>
      </c>
      <c r="G1536" t="s">
        <v>44</v>
      </c>
      <c r="H1536" t="s">
        <v>43</v>
      </c>
      <c r="I1536">
        <v>0.12978000000000001</v>
      </c>
      <c r="J1536">
        <v>1.83846</v>
      </c>
      <c r="K1536">
        <v>2.001E-2</v>
      </c>
      <c r="L1536">
        <v>-3.6000000000000002E-4</v>
      </c>
      <c r="N1536">
        <v>1.99</v>
      </c>
      <c r="O1536">
        <v>105.87</v>
      </c>
      <c r="P1536">
        <v>1.5816699999999999</v>
      </c>
      <c r="Q1536">
        <v>39</v>
      </c>
      <c r="R1536">
        <v>0.98</v>
      </c>
      <c r="S1536">
        <v>1.2</v>
      </c>
      <c r="T1536">
        <v>113.7</v>
      </c>
      <c r="U1536">
        <v>35</v>
      </c>
    </row>
    <row r="1537" spans="1:21" x14ac:dyDescent="0.25">
      <c r="A1537" t="s">
        <v>278</v>
      </c>
      <c r="B1537" t="s">
        <v>230</v>
      </c>
      <c r="C1537" t="s">
        <v>231</v>
      </c>
      <c r="D1537" t="s">
        <v>24</v>
      </c>
      <c r="E1537" t="s">
        <v>37</v>
      </c>
      <c r="F1537" t="s">
        <v>38</v>
      </c>
      <c r="G1537" t="s">
        <v>52</v>
      </c>
      <c r="H1537" t="s">
        <v>43</v>
      </c>
      <c r="I1537">
        <v>1.5132000000000001</v>
      </c>
      <c r="J1537">
        <v>-1.4034599999999999</v>
      </c>
      <c r="K1537">
        <v>0.45024999999999998</v>
      </c>
      <c r="L1537">
        <v>-1.7899999999999999E-3</v>
      </c>
      <c r="N1537">
        <v>0.49</v>
      </c>
      <c r="O1537">
        <v>2773.62</v>
      </c>
      <c r="P1537">
        <v>7.5944399999999996</v>
      </c>
      <c r="Q1537">
        <v>27</v>
      </c>
      <c r="R1537">
        <v>0.97099999999999997</v>
      </c>
      <c r="S1537">
        <v>0.3</v>
      </c>
      <c r="T1537">
        <v>3283.2</v>
      </c>
      <c r="U1537">
        <v>23</v>
      </c>
    </row>
    <row r="1538" spans="1:21" x14ac:dyDescent="0.25">
      <c r="A1538" t="s">
        <v>278</v>
      </c>
      <c r="B1538" t="s">
        <v>230</v>
      </c>
      <c r="C1538" t="s">
        <v>231</v>
      </c>
      <c r="D1538" t="s">
        <v>24</v>
      </c>
      <c r="E1538" t="s">
        <v>39</v>
      </c>
      <c r="F1538" t="s">
        <v>30</v>
      </c>
      <c r="G1538">
        <v>1</v>
      </c>
      <c r="H1538" t="s">
        <v>43</v>
      </c>
      <c r="I1538">
        <v>4.3201099999999997</v>
      </c>
      <c r="J1538">
        <v>2.0740000000000001E-2</v>
      </c>
      <c r="K1538">
        <v>5.96E-3</v>
      </c>
      <c r="L1538">
        <v>-4.0000000000000003E-5</v>
      </c>
      <c r="N1538">
        <v>4.38</v>
      </c>
      <c r="O1538">
        <v>28</v>
      </c>
      <c r="P1538">
        <v>5.3837400000000004</v>
      </c>
      <c r="Q1538">
        <v>39</v>
      </c>
      <c r="R1538">
        <v>0.91800000000000004</v>
      </c>
      <c r="S1538">
        <v>2</v>
      </c>
      <c r="T1538">
        <v>31.5</v>
      </c>
      <c r="U1538">
        <v>35</v>
      </c>
    </row>
    <row r="1539" spans="1:21" x14ac:dyDescent="0.25">
      <c r="A1539" t="s">
        <v>278</v>
      </c>
      <c r="B1539" t="s">
        <v>239</v>
      </c>
      <c r="C1539" t="s">
        <v>240</v>
      </c>
      <c r="D1539" t="s">
        <v>24</v>
      </c>
      <c r="E1539" t="s">
        <v>25</v>
      </c>
      <c r="F1539" t="s">
        <v>26</v>
      </c>
      <c r="G1539" t="s">
        <v>52</v>
      </c>
      <c r="H1539" t="s">
        <v>43</v>
      </c>
      <c r="I1539">
        <v>0.25539000000000001</v>
      </c>
      <c r="J1539">
        <v>0.67674000000000001</v>
      </c>
      <c r="K1539">
        <v>-5.7000000000000002E-3</v>
      </c>
      <c r="L1539">
        <v>9.0000000000000006E-5</v>
      </c>
      <c r="N1539">
        <v>1</v>
      </c>
      <c r="O1539">
        <v>70</v>
      </c>
      <c r="P1539">
        <v>9.7400000000000004E-3</v>
      </c>
      <c r="Q1539">
        <v>39</v>
      </c>
      <c r="R1539">
        <v>0.97399999999999998</v>
      </c>
      <c r="S1539">
        <v>1</v>
      </c>
      <c r="T1539">
        <v>74</v>
      </c>
      <c r="U1539">
        <v>35</v>
      </c>
    </row>
    <row r="1540" spans="1:21" x14ac:dyDescent="0.25">
      <c r="A1540" t="s">
        <v>278</v>
      </c>
      <c r="B1540" t="s">
        <v>239</v>
      </c>
      <c r="C1540" t="s">
        <v>240</v>
      </c>
      <c r="D1540" t="s">
        <v>29</v>
      </c>
      <c r="E1540" t="s">
        <v>24</v>
      </c>
      <c r="F1540" t="s">
        <v>30</v>
      </c>
      <c r="G1540" t="s">
        <v>49</v>
      </c>
      <c r="H1540" t="s">
        <v>33</v>
      </c>
      <c r="I1540">
        <v>0.14685000000000001</v>
      </c>
      <c r="J1540">
        <v>3.4123000000000001</v>
      </c>
      <c r="K1540">
        <v>9.4750000000000001E-2</v>
      </c>
      <c r="N1540">
        <v>2.82</v>
      </c>
      <c r="O1540">
        <v>84.85</v>
      </c>
      <c r="P1540">
        <v>0.37772</v>
      </c>
      <c r="Q1540">
        <v>39</v>
      </c>
      <c r="R1540">
        <v>0.96499999999999997</v>
      </c>
      <c r="S1540">
        <v>1</v>
      </c>
      <c r="T1540">
        <v>94.7</v>
      </c>
      <c r="U1540">
        <v>36</v>
      </c>
    </row>
    <row r="1541" spans="1:21" x14ac:dyDescent="0.25">
      <c r="A1541" t="s">
        <v>278</v>
      </c>
      <c r="B1541" t="s">
        <v>239</v>
      </c>
      <c r="C1541" t="s">
        <v>240</v>
      </c>
      <c r="D1541" t="s">
        <v>24</v>
      </c>
      <c r="E1541" t="s">
        <v>32</v>
      </c>
      <c r="F1541" t="s">
        <v>30</v>
      </c>
      <c r="G1541" t="s">
        <v>27</v>
      </c>
      <c r="H1541" t="s">
        <v>33</v>
      </c>
      <c r="I1541">
        <v>3.15E-3</v>
      </c>
      <c r="J1541">
        <v>0.30260999999999999</v>
      </c>
      <c r="K1541">
        <v>-1.3600000000000001E-3</v>
      </c>
      <c r="N1541">
        <v>0.34</v>
      </c>
      <c r="O1541">
        <v>15.86</v>
      </c>
      <c r="P1541">
        <v>3.0929999999999999E-2</v>
      </c>
      <c r="Q1541">
        <v>39</v>
      </c>
      <c r="R1541">
        <v>0.98199999999999998</v>
      </c>
      <c r="S1541">
        <v>0.4</v>
      </c>
      <c r="T1541">
        <v>17.600000000000001</v>
      </c>
      <c r="U1541">
        <v>36</v>
      </c>
    </row>
    <row r="1542" spans="1:21" x14ac:dyDescent="0.25">
      <c r="A1542" t="s">
        <v>278</v>
      </c>
      <c r="B1542" t="s">
        <v>239</v>
      </c>
      <c r="C1542" t="s">
        <v>240</v>
      </c>
      <c r="D1542" t="s">
        <v>24</v>
      </c>
      <c r="E1542" t="s">
        <v>34</v>
      </c>
      <c r="F1542" t="s">
        <v>30</v>
      </c>
      <c r="G1542" t="s">
        <v>27</v>
      </c>
      <c r="H1542" t="s">
        <v>28</v>
      </c>
      <c r="I1542">
        <v>1.7997300000000001</v>
      </c>
      <c r="J1542">
        <v>0.20394999999999999</v>
      </c>
      <c r="N1542">
        <v>2.0299999999999998</v>
      </c>
      <c r="O1542">
        <v>19.11</v>
      </c>
      <c r="P1542">
        <v>7.0489999999999997E-2</v>
      </c>
      <c r="Q1542">
        <v>39</v>
      </c>
      <c r="R1542">
        <v>0.96</v>
      </c>
      <c r="S1542">
        <v>2</v>
      </c>
      <c r="T1542">
        <v>23</v>
      </c>
      <c r="U1542">
        <v>37</v>
      </c>
    </row>
    <row r="1543" spans="1:21" x14ac:dyDescent="0.25">
      <c r="A1543" t="s">
        <v>278</v>
      </c>
      <c r="B1543" t="s">
        <v>239</v>
      </c>
      <c r="C1543" t="s">
        <v>240</v>
      </c>
      <c r="D1543" t="s">
        <v>25</v>
      </c>
      <c r="E1543" t="s">
        <v>24</v>
      </c>
      <c r="F1543" t="s">
        <v>35</v>
      </c>
      <c r="G1543" t="s">
        <v>44</v>
      </c>
      <c r="H1543" t="s">
        <v>43</v>
      </c>
      <c r="I1543">
        <v>-0.57557999999999998</v>
      </c>
      <c r="J1543">
        <v>1.6899</v>
      </c>
      <c r="K1543">
        <v>4.4200000000000003E-3</v>
      </c>
      <c r="L1543">
        <v>-1.6000000000000001E-4</v>
      </c>
      <c r="N1543">
        <v>1.1200000000000001</v>
      </c>
      <c r="O1543">
        <v>84.85</v>
      </c>
      <c r="P1543">
        <v>0.59158999999999995</v>
      </c>
      <c r="Q1543">
        <v>39</v>
      </c>
      <c r="R1543">
        <v>0.98899999999999999</v>
      </c>
      <c r="S1543">
        <v>1</v>
      </c>
      <c r="T1543">
        <v>94.7</v>
      </c>
      <c r="U1543">
        <v>35</v>
      </c>
    </row>
    <row r="1544" spans="1:21" x14ac:dyDescent="0.25">
      <c r="A1544" t="s">
        <v>278</v>
      </c>
      <c r="B1544" t="s">
        <v>239</v>
      </c>
      <c r="C1544" t="s">
        <v>240</v>
      </c>
      <c r="D1544" t="s">
        <v>24</v>
      </c>
      <c r="E1544" t="s">
        <v>37</v>
      </c>
      <c r="F1544" t="s">
        <v>38</v>
      </c>
      <c r="G1544">
        <v>1</v>
      </c>
      <c r="H1544" t="s">
        <v>31</v>
      </c>
      <c r="I1544">
        <v>-0.53808</v>
      </c>
      <c r="J1544">
        <v>5.1427300000000002</v>
      </c>
      <c r="K1544">
        <v>0.16444</v>
      </c>
      <c r="N1544">
        <v>0.23</v>
      </c>
      <c r="O1544">
        <v>1389.44</v>
      </c>
      <c r="P1544">
        <v>0.40551999999999999</v>
      </c>
      <c r="Q1544">
        <v>34</v>
      </c>
      <c r="R1544">
        <v>0.97299999999999998</v>
      </c>
      <c r="S1544">
        <v>0.3</v>
      </c>
      <c r="T1544">
        <v>1878.5</v>
      </c>
      <c r="U1544">
        <v>32</v>
      </c>
    </row>
    <row r="1545" spans="1:21" x14ac:dyDescent="0.25">
      <c r="A1545" t="s">
        <v>278</v>
      </c>
      <c r="B1545" t="s">
        <v>239</v>
      </c>
      <c r="C1545" t="s">
        <v>240</v>
      </c>
      <c r="D1545" t="s">
        <v>24</v>
      </c>
      <c r="E1545" t="s">
        <v>39</v>
      </c>
      <c r="F1545" t="s">
        <v>30</v>
      </c>
      <c r="G1545" t="s">
        <v>27</v>
      </c>
      <c r="H1545" t="s">
        <v>33</v>
      </c>
      <c r="I1545">
        <v>2.1617899999999999</v>
      </c>
      <c r="J1545">
        <v>0.30424000000000001</v>
      </c>
      <c r="K1545">
        <v>-8.0000000000000004E-4</v>
      </c>
      <c r="N1545">
        <v>2.5</v>
      </c>
      <c r="O1545">
        <v>22.2</v>
      </c>
      <c r="P1545">
        <v>9.7939999999999999E-2</v>
      </c>
      <c r="Q1545">
        <v>39</v>
      </c>
      <c r="R1545">
        <v>0.96099999999999997</v>
      </c>
      <c r="S1545">
        <v>2</v>
      </c>
      <c r="T1545">
        <v>25.5</v>
      </c>
      <c r="U1545">
        <v>36</v>
      </c>
    </row>
    <row r="1546" spans="1:21" x14ac:dyDescent="0.25">
      <c r="A1546" t="s">
        <v>278</v>
      </c>
      <c r="B1546" t="s">
        <v>232</v>
      </c>
      <c r="C1546" t="s">
        <v>233</v>
      </c>
      <c r="D1546" t="s">
        <v>24</v>
      </c>
      <c r="E1546" t="s">
        <v>25</v>
      </c>
      <c r="F1546" t="s">
        <v>26</v>
      </c>
      <c r="G1546" t="s">
        <v>27</v>
      </c>
      <c r="H1546" t="s">
        <v>43</v>
      </c>
      <c r="I1546">
        <v>0.77725999999999995</v>
      </c>
      <c r="J1546">
        <v>0.44490000000000002</v>
      </c>
      <c r="K1546">
        <v>9.1900000000000003E-3</v>
      </c>
      <c r="L1546">
        <v>-6.0000000000000002E-5</v>
      </c>
      <c r="N1546">
        <v>1</v>
      </c>
      <c r="O1546">
        <v>82</v>
      </c>
      <c r="P1546">
        <v>0.28073999999999999</v>
      </c>
      <c r="Q1546">
        <v>40</v>
      </c>
      <c r="R1546">
        <v>0.97899999999999998</v>
      </c>
      <c r="S1546">
        <v>1</v>
      </c>
      <c r="T1546">
        <v>74</v>
      </c>
      <c r="U1546">
        <v>36</v>
      </c>
    </row>
    <row r="1547" spans="1:21" x14ac:dyDescent="0.25">
      <c r="A1547" t="s">
        <v>278</v>
      </c>
      <c r="B1547" t="s">
        <v>232</v>
      </c>
      <c r="C1547" t="s">
        <v>233</v>
      </c>
      <c r="D1547" t="s">
        <v>29</v>
      </c>
      <c r="E1547" t="s">
        <v>24</v>
      </c>
      <c r="F1547" t="s">
        <v>30</v>
      </c>
      <c r="G1547" t="s">
        <v>49</v>
      </c>
      <c r="H1547" t="s">
        <v>33</v>
      </c>
      <c r="I1547">
        <v>0.91800999999999999</v>
      </c>
      <c r="J1547">
        <v>2.66134</v>
      </c>
      <c r="K1547">
        <v>0.13245000000000001</v>
      </c>
      <c r="N1547">
        <v>3.14</v>
      </c>
      <c r="O1547">
        <v>125.41</v>
      </c>
      <c r="P1547">
        <v>0.59892999999999996</v>
      </c>
      <c r="Q1547">
        <v>40</v>
      </c>
      <c r="R1547">
        <v>0.94299999999999995</v>
      </c>
      <c r="S1547">
        <v>1.2</v>
      </c>
      <c r="T1547">
        <v>124.6</v>
      </c>
      <c r="U1547">
        <v>37</v>
      </c>
    </row>
    <row r="1548" spans="1:21" x14ac:dyDescent="0.25">
      <c r="A1548" t="s">
        <v>278</v>
      </c>
      <c r="B1548" t="s">
        <v>232</v>
      </c>
      <c r="C1548" t="s">
        <v>233</v>
      </c>
      <c r="D1548" t="s">
        <v>24</v>
      </c>
      <c r="E1548" t="s">
        <v>32</v>
      </c>
      <c r="F1548" t="s">
        <v>30</v>
      </c>
      <c r="G1548" t="s">
        <v>27</v>
      </c>
      <c r="H1548" t="s">
        <v>33</v>
      </c>
      <c r="I1548">
        <v>-1.436E-2</v>
      </c>
      <c r="J1548">
        <v>0.29841000000000001</v>
      </c>
      <c r="K1548">
        <v>-1.1999999999999999E-3</v>
      </c>
      <c r="N1548">
        <v>0.35</v>
      </c>
      <c r="O1548">
        <v>18.54</v>
      </c>
      <c r="P1548">
        <v>3.508E-2</v>
      </c>
      <c r="Q1548">
        <v>40</v>
      </c>
      <c r="R1548">
        <v>0.97499999999999998</v>
      </c>
      <c r="S1548">
        <v>0.2</v>
      </c>
      <c r="T1548">
        <v>18.100000000000001</v>
      </c>
      <c r="U1548">
        <v>37</v>
      </c>
    </row>
    <row r="1549" spans="1:21" x14ac:dyDescent="0.25">
      <c r="A1549" t="s">
        <v>278</v>
      </c>
      <c r="B1549" t="s">
        <v>232</v>
      </c>
      <c r="C1549" t="s">
        <v>233</v>
      </c>
      <c r="D1549" t="s">
        <v>24</v>
      </c>
      <c r="E1549" t="s">
        <v>34</v>
      </c>
      <c r="F1549" t="s">
        <v>30</v>
      </c>
      <c r="G1549" t="s">
        <v>27</v>
      </c>
      <c r="H1549" t="s">
        <v>43</v>
      </c>
      <c r="I1549">
        <v>0.85834999999999995</v>
      </c>
      <c r="J1549">
        <v>0.37392999999999998</v>
      </c>
      <c r="K1549">
        <v>-3.6800000000000001E-3</v>
      </c>
      <c r="L1549">
        <v>2.0000000000000002E-5</v>
      </c>
      <c r="N1549">
        <v>1.31</v>
      </c>
      <c r="O1549">
        <v>21.72</v>
      </c>
      <c r="P1549">
        <v>9.5269999999999994E-2</v>
      </c>
      <c r="Q1549">
        <v>40</v>
      </c>
      <c r="R1549">
        <v>0.93</v>
      </c>
      <c r="S1549">
        <v>1</v>
      </c>
      <c r="T1549">
        <v>21</v>
      </c>
      <c r="U1549">
        <v>36</v>
      </c>
    </row>
    <row r="1550" spans="1:21" x14ac:dyDescent="0.25">
      <c r="A1550" t="s">
        <v>278</v>
      </c>
      <c r="B1550" t="s">
        <v>232</v>
      </c>
      <c r="C1550" t="s">
        <v>233</v>
      </c>
      <c r="D1550" t="s">
        <v>25</v>
      </c>
      <c r="E1550" t="s">
        <v>24</v>
      </c>
      <c r="F1550" t="s">
        <v>35</v>
      </c>
      <c r="G1550" t="s">
        <v>44</v>
      </c>
      <c r="H1550" t="s">
        <v>43</v>
      </c>
      <c r="I1550">
        <v>-0.74131999999999998</v>
      </c>
      <c r="J1550">
        <v>1.9957800000000001</v>
      </c>
      <c r="K1550">
        <v>-2.8029999999999999E-2</v>
      </c>
      <c r="L1550">
        <v>2.7E-4</v>
      </c>
      <c r="N1550">
        <v>1.23</v>
      </c>
      <c r="O1550">
        <v>125.41</v>
      </c>
      <c r="P1550">
        <v>0.94313999999999998</v>
      </c>
      <c r="Q1550">
        <v>40</v>
      </c>
      <c r="R1550">
        <v>0.97099999999999997</v>
      </c>
      <c r="S1550">
        <v>1.2</v>
      </c>
      <c r="T1550">
        <v>124.6</v>
      </c>
      <c r="U1550">
        <v>36</v>
      </c>
    </row>
    <row r="1551" spans="1:21" x14ac:dyDescent="0.25">
      <c r="A1551" t="s">
        <v>278</v>
      </c>
      <c r="B1551" t="s">
        <v>232</v>
      </c>
      <c r="C1551" t="s">
        <v>233</v>
      </c>
      <c r="D1551" t="s">
        <v>24</v>
      </c>
      <c r="E1551" t="s">
        <v>37</v>
      </c>
      <c r="F1551" t="s">
        <v>38</v>
      </c>
      <c r="G1551" t="s">
        <v>52</v>
      </c>
      <c r="H1551" t="s">
        <v>43</v>
      </c>
      <c r="I1551">
        <v>0.66056999999999999</v>
      </c>
      <c r="J1551">
        <v>-0.60428999999999999</v>
      </c>
      <c r="K1551">
        <v>0.39734000000000003</v>
      </c>
      <c r="L1551">
        <v>-2.7899999999999999E-3</v>
      </c>
      <c r="N1551">
        <v>0.51</v>
      </c>
      <c r="O1551">
        <v>1134.5</v>
      </c>
      <c r="P1551">
        <v>9.0739800000000006</v>
      </c>
      <c r="Q1551">
        <v>38</v>
      </c>
      <c r="R1551">
        <v>0.90100000000000002</v>
      </c>
      <c r="S1551">
        <v>0</v>
      </c>
      <c r="T1551">
        <v>1193.3</v>
      </c>
      <c r="U1551">
        <v>34</v>
      </c>
    </row>
    <row r="1552" spans="1:21" x14ac:dyDescent="0.25">
      <c r="A1552" t="s">
        <v>278</v>
      </c>
      <c r="B1552" t="s">
        <v>232</v>
      </c>
      <c r="C1552" t="s">
        <v>233</v>
      </c>
      <c r="D1552" t="s">
        <v>24</v>
      </c>
      <c r="E1552" t="s">
        <v>39</v>
      </c>
      <c r="F1552" t="s">
        <v>30</v>
      </c>
      <c r="G1552" t="s">
        <v>40</v>
      </c>
      <c r="H1552" t="s">
        <v>33</v>
      </c>
      <c r="I1552">
        <v>2.1877300000000002</v>
      </c>
      <c r="J1552">
        <v>0.32224000000000003</v>
      </c>
      <c r="K1552">
        <v>-1.1000000000000001E-3</v>
      </c>
      <c r="N1552">
        <v>2.58</v>
      </c>
      <c r="O1552">
        <v>25.34</v>
      </c>
      <c r="P1552">
        <v>0.55457999999999996</v>
      </c>
      <c r="Q1552">
        <v>40</v>
      </c>
      <c r="R1552">
        <v>0.93</v>
      </c>
      <c r="S1552">
        <v>1.5</v>
      </c>
      <c r="T1552">
        <v>26</v>
      </c>
      <c r="U1552">
        <v>37</v>
      </c>
    </row>
    <row r="1553" spans="1:21" x14ac:dyDescent="0.25">
      <c r="A1553" t="s">
        <v>278</v>
      </c>
      <c r="B1553" t="s">
        <v>241</v>
      </c>
      <c r="C1553" t="s">
        <v>242</v>
      </c>
      <c r="D1553" t="s">
        <v>24</v>
      </c>
      <c r="E1553" t="s">
        <v>25</v>
      </c>
      <c r="F1553" t="s">
        <v>26</v>
      </c>
      <c r="G1553" t="s">
        <v>27</v>
      </c>
      <c r="H1553" t="s">
        <v>43</v>
      </c>
      <c r="I1553">
        <v>0.90064</v>
      </c>
      <c r="J1553">
        <v>0.34281</v>
      </c>
      <c r="K1553">
        <v>7.8499999999999993E-3</v>
      </c>
      <c r="L1553">
        <v>-4.0000000000000003E-5</v>
      </c>
      <c r="N1553">
        <v>1</v>
      </c>
      <c r="O1553">
        <v>110</v>
      </c>
      <c r="P1553">
        <v>0.38305</v>
      </c>
      <c r="Q1553">
        <v>41</v>
      </c>
      <c r="R1553">
        <v>0.98299999999999998</v>
      </c>
      <c r="S1553">
        <v>1</v>
      </c>
      <c r="T1553">
        <v>74</v>
      </c>
      <c r="U1553">
        <v>37</v>
      </c>
    </row>
    <row r="1554" spans="1:21" x14ac:dyDescent="0.25">
      <c r="A1554" t="s">
        <v>278</v>
      </c>
      <c r="B1554" t="s">
        <v>241</v>
      </c>
      <c r="C1554" t="s">
        <v>242</v>
      </c>
      <c r="D1554" t="s">
        <v>29</v>
      </c>
      <c r="E1554" t="s">
        <v>24</v>
      </c>
      <c r="F1554" t="s">
        <v>30</v>
      </c>
      <c r="G1554" t="s">
        <v>49</v>
      </c>
      <c r="H1554" t="s">
        <v>43</v>
      </c>
      <c r="I1554">
        <v>0.11354</v>
      </c>
      <c r="J1554">
        <v>1.1453100000000001</v>
      </c>
      <c r="K1554">
        <v>0.31746000000000002</v>
      </c>
      <c r="L1554">
        <v>-7.6E-3</v>
      </c>
      <c r="N1554">
        <v>2.91</v>
      </c>
      <c r="O1554">
        <v>138.55000000000001</v>
      </c>
      <c r="P1554">
        <v>0.66527999999999998</v>
      </c>
      <c r="Q1554">
        <v>41</v>
      </c>
      <c r="R1554">
        <v>0.95199999999999996</v>
      </c>
      <c r="S1554">
        <v>0.7</v>
      </c>
      <c r="T1554">
        <v>135.19999999999999</v>
      </c>
      <c r="U1554">
        <v>37</v>
      </c>
    </row>
    <row r="1555" spans="1:21" x14ac:dyDescent="0.25">
      <c r="A1555" t="s">
        <v>278</v>
      </c>
      <c r="B1555" t="s">
        <v>241</v>
      </c>
      <c r="C1555" t="s">
        <v>242</v>
      </c>
      <c r="D1555" t="s">
        <v>24</v>
      </c>
      <c r="E1555" t="s">
        <v>32</v>
      </c>
      <c r="F1555" t="s">
        <v>30</v>
      </c>
      <c r="G1555" t="s">
        <v>27</v>
      </c>
      <c r="H1555" t="s">
        <v>43</v>
      </c>
      <c r="I1555">
        <v>0.33815000000000001</v>
      </c>
      <c r="J1555">
        <v>0.43975999999999998</v>
      </c>
      <c r="K1555">
        <v>-4.2500000000000003E-3</v>
      </c>
      <c r="L1555">
        <v>2.0000000000000002E-5</v>
      </c>
      <c r="N1555">
        <v>0.82</v>
      </c>
      <c r="O1555">
        <v>32.31</v>
      </c>
      <c r="P1555">
        <v>1.1050000000000001E-2</v>
      </c>
      <c r="Q1555">
        <v>41</v>
      </c>
      <c r="R1555">
        <v>0.96299999999999997</v>
      </c>
      <c r="S1555">
        <v>0.5</v>
      </c>
      <c r="T1555">
        <v>31.5</v>
      </c>
      <c r="U1555">
        <v>37</v>
      </c>
    </row>
    <row r="1556" spans="1:21" x14ac:dyDescent="0.25">
      <c r="A1556" t="s">
        <v>278</v>
      </c>
      <c r="B1556" t="s">
        <v>241</v>
      </c>
      <c r="C1556" t="s">
        <v>242</v>
      </c>
      <c r="D1556" t="s">
        <v>24</v>
      </c>
      <c r="E1556" t="s">
        <v>34</v>
      </c>
      <c r="F1556" t="s">
        <v>30</v>
      </c>
      <c r="G1556" t="s">
        <v>27</v>
      </c>
      <c r="H1556" t="s">
        <v>43</v>
      </c>
      <c r="I1556">
        <v>0.78744000000000003</v>
      </c>
      <c r="J1556">
        <v>0.55013999999999996</v>
      </c>
      <c r="K1556">
        <v>-5.1500000000000001E-3</v>
      </c>
      <c r="L1556">
        <v>2.0000000000000002E-5</v>
      </c>
      <c r="N1556">
        <v>1.39</v>
      </c>
      <c r="O1556">
        <v>27.32</v>
      </c>
      <c r="P1556">
        <v>0.1084</v>
      </c>
      <c r="Q1556">
        <v>41</v>
      </c>
      <c r="R1556">
        <v>0.96799999999999997</v>
      </c>
      <c r="S1556">
        <v>1</v>
      </c>
      <c r="T1556">
        <v>32</v>
      </c>
      <c r="U1556">
        <v>37</v>
      </c>
    </row>
    <row r="1557" spans="1:21" x14ac:dyDescent="0.25">
      <c r="A1557" t="s">
        <v>278</v>
      </c>
      <c r="B1557" t="s">
        <v>241</v>
      </c>
      <c r="C1557" t="s">
        <v>242</v>
      </c>
      <c r="D1557" t="s">
        <v>25</v>
      </c>
      <c r="E1557" t="s">
        <v>24</v>
      </c>
      <c r="F1557" t="s">
        <v>35</v>
      </c>
      <c r="G1557" t="s">
        <v>44</v>
      </c>
      <c r="H1557" t="s">
        <v>33</v>
      </c>
      <c r="I1557">
        <v>-0.70738000000000001</v>
      </c>
      <c r="J1557">
        <v>1.8165199999999999</v>
      </c>
      <c r="K1557">
        <v>-5.0099999999999997E-3</v>
      </c>
      <c r="N1557">
        <v>1.1000000000000001</v>
      </c>
      <c r="O1557">
        <v>138.55000000000001</v>
      </c>
      <c r="P1557">
        <v>1.36511</v>
      </c>
      <c r="Q1557">
        <v>41</v>
      </c>
      <c r="R1557">
        <v>0.98199999999999998</v>
      </c>
      <c r="S1557">
        <v>0.7</v>
      </c>
      <c r="T1557">
        <v>135.19999999999999</v>
      </c>
      <c r="U1557">
        <v>38</v>
      </c>
    </row>
    <row r="1558" spans="1:21" x14ac:dyDescent="0.25">
      <c r="A1558" t="s">
        <v>278</v>
      </c>
      <c r="B1558" t="s">
        <v>241</v>
      </c>
      <c r="C1558" t="s">
        <v>242</v>
      </c>
      <c r="D1558" t="s">
        <v>24</v>
      </c>
      <c r="E1558" t="s">
        <v>37</v>
      </c>
      <c r="F1558" t="s">
        <v>38</v>
      </c>
      <c r="G1558">
        <v>1</v>
      </c>
      <c r="H1558" t="s">
        <v>31</v>
      </c>
      <c r="I1558">
        <v>-0.52583000000000002</v>
      </c>
      <c r="J1558">
        <v>5.2833500000000004</v>
      </c>
      <c r="K1558">
        <v>0.13192999999999999</v>
      </c>
      <c r="N1558">
        <v>0.19</v>
      </c>
      <c r="O1558">
        <v>2927.85</v>
      </c>
      <c r="P1558">
        <v>0.36321999999999999</v>
      </c>
      <c r="Q1558">
        <v>32</v>
      </c>
      <c r="R1558">
        <v>0.98499999999999999</v>
      </c>
      <c r="S1558">
        <v>0.1</v>
      </c>
      <c r="T1558">
        <v>4543</v>
      </c>
      <c r="U1558">
        <v>30</v>
      </c>
    </row>
    <row r="1559" spans="1:21" x14ac:dyDescent="0.25">
      <c r="A1559" t="s">
        <v>278</v>
      </c>
      <c r="B1559" t="s">
        <v>241</v>
      </c>
      <c r="C1559" t="s">
        <v>242</v>
      </c>
      <c r="D1559" t="s">
        <v>24</v>
      </c>
      <c r="E1559" t="s">
        <v>39</v>
      </c>
      <c r="F1559" t="s">
        <v>30</v>
      </c>
      <c r="G1559" t="s">
        <v>40</v>
      </c>
      <c r="H1559" t="s">
        <v>43</v>
      </c>
      <c r="I1559">
        <v>1.8612899999999999</v>
      </c>
      <c r="J1559">
        <v>0.61187999999999998</v>
      </c>
      <c r="K1559">
        <v>-4.96E-3</v>
      </c>
      <c r="L1559">
        <v>2.0000000000000002E-5</v>
      </c>
      <c r="N1559">
        <v>2.5299999999999998</v>
      </c>
      <c r="O1559">
        <v>32.67</v>
      </c>
      <c r="P1559">
        <v>0.71840999999999999</v>
      </c>
      <c r="Q1559">
        <v>41</v>
      </c>
      <c r="R1559">
        <v>0.97099999999999997</v>
      </c>
      <c r="S1559">
        <v>2</v>
      </c>
      <c r="T1559">
        <v>36.5</v>
      </c>
      <c r="U1559">
        <v>37</v>
      </c>
    </row>
    <row r="1560" spans="1:21" x14ac:dyDescent="0.25">
      <c r="A1560" t="s">
        <v>302</v>
      </c>
      <c r="B1560" t="s">
        <v>22</v>
      </c>
      <c r="C1560" t="s">
        <v>23</v>
      </c>
      <c r="D1560" t="s">
        <v>24</v>
      </c>
      <c r="E1560" t="s">
        <v>25</v>
      </c>
      <c r="F1560" t="s">
        <v>26</v>
      </c>
      <c r="G1560" t="s">
        <v>40</v>
      </c>
      <c r="H1560" t="s">
        <v>33</v>
      </c>
      <c r="I1560">
        <v>-1.67659</v>
      </c>
      <c r="J1560">
        <v>0.66593999999999998</v>
      </c>
      <c r="K1560">
        <v>-1.6199999999999999E-3</v>
      </c>
      <c r="N1560">
        <v>0</v>
      </c>
      <c r="O1560">
        <v>57</v>
      </c>
      <c r="P1560">
        <v>0.56735000000000002</v>
      </c>
      <c r="Q1560">
        <v>44</v>
      </c>
      <c r="R1560">
        <v>0.98699999999999999</v>
      </c>
      <c r="S1560">
        <v>3</v>
      </c>
      <c r="T1560">
        <v>60</v>
      </c>
      <c r="U1560">
        <v>41</v>
      </c>
    </row>
    <row r="1561" spans="1:21" x14ac:dyDescent="0.25">
      <c r="A1561" t="s">
        <v>302</v>
      </c>
      <c r="B1561" t="s">
        <v>22</v>
      </c>
      <c r="C1561" t="s">
        <v>23</v>
      </c>
      <c r="D1561" t="s">
        <v>29</v>
      </c>
      <c r="E1561" t="s">
        <v>24</v>
      </c>
      <c r="F1561" t="s">
        <v>30</v>
      </c>
      <c r="G1561" t="s">
        <v>49</v>
      </c>
      <c r="H1561" t="s">
        <v>43</v>
      </c>
      <c r="I1561">
        <v>5.0329300000000003</v>
      </c>
      <c r="J1561">
        <v>0.35870000000000002</v>
      </c>
      <c r="K1561">
        <v>0.40222000000000002</v>
      </c>
      <c r="L1561">
        <v>-9.3799999999999994E-3</v>
      </c>
      <c r="N1561">
        <v>5.48</v>
      </c>
      <c r="O1561">
        <v>122.46</v>
      </c>
      <c r="P1561">
        <v>0.79049000000000003</v>
      </c>
      <c r="Q1561">
        <v>44</v>
      </c>
      <c r="R1561">
        <v>0.92300000000000004</v>
      </c>
      <c r="S1561">
        <v>6.4</v>
      </c>
      <c r="T1561">
        <v>132.80000000000001</v>
      </c>
      <c r="U1561">
        <v>40</v>
      </c>
    </row>
    <row r="1562" spans="1:21" x14ac:dyDescent="0.25">
      <c r="A1562" t="s">
        <v>302</v>
      </c>
      <c r="B1562" t="s">
        <v>22</v>
      </c>
      <c r="C1562" t="s">
        <v>23</v>
      </c>
      <c r="D1562" t="s">
        <v>24</v>
      </c>
      <c r="E1562" t="s">
        <v>32</v>
      </c>
      <c r="F1562" t="s">
        <v>30</v>
      </c>
      <c r="G1562">
        <v>1</v>
      </c>
      <c r="H1562" t="s">
        <v>31</v>
      </c>
      <c r="I1562">
        <v>-1.2265200000000001</v>
      </c>
      <c r="J1562">
        <v>2.7395200000000002</v>
      </c>
      <c r="K1562">
        <v>2.3359999999999999E-2</v>
      </c>
      <c r="N1562">
        <v>1.17</v>
      </c>
      <c r="O1562">
        <v>21.9</v>
      </c>
      <c r="P1562">
        <v>0.15285000000000001</v>
      </c>
      <c r="Q1562">
        <v>44</v>
      </c>
      <c r="R1562">
        <v>0.94899999999999995</v>
      </c>
      <c r="S1562">
        <v>2</v>
      </c>
      <c r="T1562">
        <v>30.1</v>
      </c>
      <c r="U1562">
        <v>42</v>
      </c>
    </row>
    <row r="1563" spans="1:21" x14ac:dyDescent="0.25">
      <c r="A1563" t="s">
        <v>302</v>
      </c>
      <c r="B1563" t="s">
        <v>22</v>
      </c>
      <c r="C1563" t="s">
        <v>23</v>
      </c>
      <c r="D1563" t="s">
        <v>24</v>
      </c>
      <c r="E1563" t="s">
        <v>34</v>
      </c>
      <c r="F1563" t="s">
        <v>30</v>
      </c>
      <c r="G1563" t="s">
        <v>27</v>
      </c>
      <c r="H1563" t="s">
        <v>33</v>
      </c>
      <c r="I1563">
        <v>0.46515000000000001</v>
      </c>
      <c r="J1563">
        <v>0.36234</v>
      </c>
      <c r="K1563">
        <v>-1.47E-3</v>
      </c>
      <c r="N1563">
        <v>1.96</v>
      </c>
      <c r="O1563">
        <v>22.81</v>
      </c>
      <c r="P1563">
        <v>0.11962</v>
      </c>
      <c r="Q1563">
        <v>44</v>
      </c>
      <c r="R1563">
        <v>0.91600000000000004</v>
      </c>
      <c r="S1563">
        <v>3</v>
      </c>
      <c r="T1563">
        <v>30</v>
      </c>
      <c r="U1563">
        <v>41</v>
      </c>
    </row>
    <row r="1564" spans="1:21" x14ac:dyDescent="0.25">
      <c r="A1564" t="s">
        <v>302</v>
      </c>
      <c r="B1564" t="s">
        <v>22</v>
      </c>
      <c r="C1564" t="s">
        <v>23</v>
      </c>
      <c r="D1564" t="s">
        <v>25</v>
      </c>
      <c r="E1564" t="s">
        <v>24</v>
      </c>
      <c r="F1564" t="s">
        <v>35</v>
      </c>
      <c r="G1564" t="s">
        <v>36</v>
      </c>
      <c r="H1564" t="s">
        <v>33</v>
      </c>
      <c r="I1564">
        <v>4.1877199999999997</v>
      </c>
      <c r="J1564">
        <v>1.2775399999999999</v>
      </c>
      <c r="K1564">
        <v>1.3990000000000001E-2</v>
      </c>
      <c r="N1564">
        <v>4.1900000000000004</v>
      </c>
      <c r="O1564">
        <v>122.46</v>
      </c>
      <c r="P1564">
        <v>4.0112899999999998</v>
      </c>
      <c r="Q1564">
        <v>44</v>
      </c>
      <c r="R1564">
        <v>0.98399999999999999</v>
      </c>
      <c r="S1564">
        <v>6.4</v>
      </c>
      <c r="T1564">
        <v>132.80000000000001</v>
      </c>
      <c r="U1564">
        <v>41</v>
      </c>
    </row>
    <row r="1565" spans="1:21" x14ac:dyDescent="0.25">
      <c r="A1565" t="s">
        <v>302</v>
      </c>
      <c r="B1565" t="s">
        <v>22</v>
      </c>
      <c r="C1565" t="s">
        <v>23</v>
      </c>
      <c r="D1565" t="s">
        <v>24</v>
      </c>
      <c r="E1565" t="s">
        <v>37</v>
      </c>
      <c r="F1565" t="s">
        <v>38</v>
      </c>
      <c r="G1565" t="s">
        <v>40</v>
      </c>
      <c r="H1565" t="s">
        <v>60</v>
      </c>
      <c r="I1565">
        <v>-7.7164000000000001</v>
      </c>
      <c r="J1565">
        <v>10.092269999999999</v>
      </c>
      <c r="K1565">
        <v>4.0439999999999997E-2</v>
      </c>
      <c r="N1565">
        <v>0.26</v>
      </c>
      <c r="O1565">
        <v>3493.18</v>
      </c>
      <c r="P1565">
        <v>0.20108999999999999</v>
      </c>
      <c r="Q1565">
        <v>41</v>
      </c>
      <c r="R1565">
        <v>0.97099999999999997</v>
      </c>
      <c r="S1565">
        <v>0.4</v>
      </c>
      <c r="T1565">
        <v>2584.5</v>
      </c>
      <c r="U1565">
        <v>39</v>
      </c>
    </row>
    <row r="1566" spans="1:21" x14ac:dyDescent="0.25">
      <c r="A1566" t="s">
        <v>302</v>
      </c>
      <c r="B1566" t="s">
        <v>22</v>
      </c>
      <c r="C1566" t="s">
        <v>23</v>
      </c>
      <c r="D1566" t="s">
        <v>24</v>
      </c>
      <c r="E1566" t="s">
        <v>39</v>
      </c>
      <c r="F1566" t="s">
        <v>30</v>
      </c>
      <c r="G1566" t="s">
        <v>52</v>
      </c>
      <c r="H1566" t="s">
        <v>43</v>
      </c>
      <c r="I1566">
        <v>2.9352200000000002</v>
      </c>
      <c r="J1566">
        <v>0.24560999999999999</v>
      </c>
      <c r="K1566">
        <v>2.1700000000000001E-3</v>
      </c>
      <c r="L1566">
        <v>-2.0000000000000002E-5</v>
      </c>
      <c r="N1566">
        <v>4</v>
      </c>
      <c r="O1566">
        <v>26.29</v>
      </c>
      <c r="P1566">
        <v>2.3700000000000001E-3</v>
      </c>
      <c r="Q1566">
        <v>44</v>
      </c>
      <c r="R1566">
        <v>0.93899999999999995</v>
      </c>
      <c r="S1566">
        <v>4.5</v>
      </c>
      <c r="T1566">
        <v>32</v>
      </c>
      <c r="U1566">
        <v>40</v>
      </c>
    </row>
    <row r="1567" spans="1:21" x14ac:dyDescent="0.25">
      <c r="A1567" t="s">
        <v>302</v>
      </c>
      <c r="B1567" t="s">
        <v>150</v>
      </c>
      <c r="C1567" t="s">
        <v>151</v>
      </c>
      <c r="D1567" t="s">
        <v>24</v>
      </c>
      <c r="E1567" t="s">
        <v>25</v>
      </c>
      <c r="F1567" t="s">
        <v>26</v>
      </c>
      <c r="G1567" t="s">
        <v>40</v>
      </c>
      <c r="H1567" t="s">
        <v>33</v>
      </c>
      <c r="I1567">
        <v>-0.22078</v>
      </c>
      <c r="J1567">
        <v>0.54915999999999998</v>
      </c>
      <c r="K1567">
        <v>-1.0300000000000001E-3</v>
      </c>
      <c r="N1567">
        <v>0</v>
      </c>
      <c r="O1567">
        <v>60</v>
      </c>
      <c r="P1567">
        <v>2.2494900000000002</v>
      </c>
      <c r="Q1567">
        <v>48</v>
      </c>
      <c r="R1567">
        <v>0.94199999999999995</v>
      </c>
      <c r="S1567">
        <v>3</v>
      </c>
      <c r="T1567">
        <v>50</v>
      </c>
      <c r="U1567">
        <v>45</v>
      </c>
    </row>
    <row r="1568" spans="1:21" x14ac:dyDescent="0.25">
      <c r="A1568" t="s">
        <v>302</v>
      </c>
      <c r="B1568" t="s">
        <v>150</v>
      </c>
      <c r="C1568" t="s">
        <v>151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0.89488999999999996</v>
      </c>
      <c r="J1568">
        <v>3.2603399999999998</v>
      </c>
      <c r="K1568">
        <v>4.4729999999999999E-2</v>
      </c>
      <c r="N1568">
        <v>1.3</v>
      </c>
      <c r="O1568">
        <v>127.83</v>
      </c>
      <c r="P1568">
        <v>0.21149999999999999</v>
      </c>
      <c r="Q1568">
        <v>48</v>
      </c>
      <c r="R1568">
        <v>0.93899999999999995</v>
      </c>
      <c r="S1568">
        <v>3</v>
      </c>
      <c r="T1568">
        <v>122.7</v>
      </c>
      <c r="U1568">
        <v>46</v>
      </c>
    </row>
    <row r="1569" spans="1:21" x14ac:dyDescent="0.25">
      <c r="A1569" t="s">
        <v>302</v>
      </c>
      <c r="B1569" t="s">
        <v>150</v>
      </c>
      <c r="C1569" t="s">
        <v>151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>
        <v>1.2009399999999999</v>
      </c>
      <c r="J1569">
        <v>0.26800000000000002</v>
      </c>
      <c r="K1569">
        <v>-8.4999999999999995E-4</v>
      </c>
      <c r="N1569">
        <v>1.55</v>
      </c>
      <c r="O1569">
        <v>21.52</v>
      </c>
      <c r="P1569">
        <v>6.2850000000000003E-2</v>
      </c>
      <c r="Q1569">
        <v>48</v>
      </c>
      <c r="R1569">
        <v>0.94899999999999995</v>
      </c>
      <c r="S1569">
        <v>2.2000000000000002</v>
      </c>
      <c r="T1569">
        <v>24.4</v>
      </c>
      <c r="U1569">
        <v>45</v>
      </c>
    </row>
    <row r="1570" spans="1:21" x14ac:dyDescent="0.25">
      <c r="A1570" t="s">
        <v>302</v>
      </c>
      <c r="B1570" t="s">
        <v>150</v>
      </c>
      <c r="C1570" t="s">
        <v>151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>
        <v>0.75810999999999995</v>
      </c>
      <c r="J1570">
        <v>0.29821999999999999</v>
      </c>
      <c r="K1570">
        <v>-1.25E-3</v>
      </c>
      <c r="N1570">
        <v>1.1399999999999999</v>
      </c>
      <c r="O1570">
        <v>18.510000000000002</v>
      </c>
      <c r="P1570">
        <v>8.3559999999999995E-2</v>
      </c>
      <c r="Q1570">
        <v>48</v>
      </c>
      <c r="R1570">
        <v>0.93</v>
      </c>
      <c r="S1570">
        <v>1</v>
      </c>
      <c r="T1570">
        <v>22</v>
      </c>
      <c r="U1570">
        <v>45</v>
      </c>
    </row>
    <row r="1571" spans="1:21" x14ac:dyDescent="0.25">
      <c r="A1571" t="s">
        <v>302</v>
      </c>
      <c r="B1571" t="s">
        <v>150</v>
      </c>
      <c r="C1571" t="s">
        <v>151</v>
      </c>
      <c r="D1571" t="s">
        <v>25</v>
      </c>
      <c r="E1571" t="s">
        <v>24</v>
      </c>
      <c r="F1571" t="s">
        <v>35</v>
      </c>
      <c r="G1571" t="s">
        <v>36</v>
      </c>
      <c r="H1571" t="s">
        <v>28</v>
      </c>
      <c r="I1571">
        <v>1.2963899999999999</v>
      </c>
      <c r="J1571">
        <v>2.1088900000000002</v>
      </c>
      <c r="N1571">
        <v>1.3</v>
      </c>
      <c r="O1571">
        <v>127.83</v>
      </c>
      <c r="P1571">
        <v>16.884889999999999</v>
      </c>
      <c r="Q1571">
        <v>48</v>
      </c>
      <c r="R1571">
        <v>0.93700000000000006</v>
      </c>
      <c r="S1571">
        <v>3</v>
      </c>
      <c r="T1571">
        <v>122.7</v>
      </c>
      <c r="U1571">
        <v>46</v>
      </c>
    </row>
    <row r="1572" spans="1:21" x14ac:dyDescent="0.25">
      <c r="A1572" t="s">
        <v>302</v>
      </c>
      <c r="B1572" t="s">
        <v>150</v>
      </c>
      <c r="C1572" t="s">
        <v>151</v>
      </c>
      <c r="D1572" t="s">
        <v>24</v>
      </c>
      <c r="E1572" t="s">
        <v>37</v>
      </c>
      <c r="F1572" t="s">
        <v>38</v>
      </c>
      <c r="G1572">
        <v>1</v>
      </c>
      <c r="H1572" t="s">
        <v>31</v>
      </c>
      <c r="I1572">
        <v>-4.80966</v>
      </c>
      <c r="J1572">
        <v>7.7683200000000001</v>
      </c>
      <c r="K1572">
        <v>0.41332000000000002</v>
      </c>
      <c r="N1572">
        <v>0.48</v>
      </c>
      <c r="O1572">
        <v>2424.88</v>
      </c>
      <c r="P1572">
        <v>0.64290000000000003</v>
      </c>
      <c r="Q1572">
        <v>45</v>
      </c>
      <c r="R1572">
        <v>0.91400000000000003</v>
      </c>
      <c r="S1572">
        <v>0.3</v>
      </c>
      <c r="T1572">
        <v>3340.3</v>
      </c>
      <c r="U1572">
        <v>43</v>
      </c>
    </row>
    <row r="1573" spans="1:21" x14ac:dyDescent="0.25">
      <c r="A1573" t="s">
        <v>302</v>
      </c>
      <c r="B1573" t="s">
        <v>150</v>
      </c>
      <c r="C1573" t="s">
        <v>151</v>
      </c>
      <c r="D1573" t="s">
        <v>24</v>
      </c>
      <c r="E1573" t="s">
        <v>39</v>
      </c>
      <c r="F1573" t="s">
        <v>30</v>
      </c>
      <c r="G1573" t="s">
        <v>27</v>
      </c>
      <c r="H1573" t="s">
        <v>33</v>
      </c>
      <c r="I1573">
        <v>2.2276500000000001</v>
      </c>
      <c r="J1573">
        <v>0.31233</v>
      </c>
      <c r="K1573">
        <v>-1.1000000000000001E-3</v>
      </c>
      <c r="N1573">
        <v>2.63</v>
      </c>
      <c r="O1573">
        <v>24.16</v>
      </c>
      <c r="P1573">
        <v>7.7960000000000002E-2</v>
      </c>
      <c r="Q1573">
        <v>48</v>
      </c>
      <c r="R1573">
        <v>0.94899999999999995</v>
      </c>
      <c r="S1573">
        <v>3</v>
      </c>
      <c r="T1573">
        <v>27</v>
      </c>
      <c r="U1573">
        <v>45</v>
      </c>
    </row>
    <row r="1574" spans="1:21" x14ac:dyDescent="0.25">
      <c r="A1574" t="s">
        <v>302</v>
      </c>
      <c r="B1574" t="s">
        <v>212</v>
      </c>
      <c r="C1574" t="s">
        <v>213</v>
      </c>
      <c r="D1574" t="s">
        <v>24</v>
      </c>
      <c r="E1574" t="s">
        <v>25</v>
      </c>
      <c r="F1574" t="s">
        <v>26</v>
      </c>
      <c r="G1574">
        <v>1</v>
      </c>
      <c r="H1574" t="s">
        <v>31</v>
      </c>
      <c r="I1574">
        <v>-1.24539</v>
      </c>
      <c r="J1574">
        <v>3.32009</v>
      </c>
      <c r="K1574">
        <v>7.6020000000000004E-2</v>
      </c>
      <c r="N1574">
        <v>1</v>
      </c>
      <c r="O1574">
        <v>56</v>
      </c>
      <c r="P1574">
        <v>0.27571000000000001</v>
      </c>
      <c r="Q1574">
        <v>40</v>
      </c>
      <c r="R1574">
        <v>0.89500000000000002</v>
      </c>
      <c r="S1574">
        <v>3</v>
      </c>
      <c r="T1574">
        <v>75</v>
      </c>
      <c r="U1574">
        <v>38</v>
      </c>
    </row>
    <row r="1575" spans="1:21" x14ac:dyDescent="0.25">
      <c r="A1575" t="s">
        <v>302</v>
      </c>
      <c r="B1575" t="s">
        <v>212</v>
      </c>
      <c r="C1575" t="s">
        <v>213</v>
      </c>
      <c r="D1575" t="s">
        <v>29</v>
      </c>
      <c r="E1575" t="s">
        <v>24</v>
      </c>
      <c r="F1575" t="s">
        <v>30</v>
      </c>
      <c r="G1575">
        <v>1</v>
      </c>
      <c r="H1575" t="s">
        <v>31</v>
      </c>
      <c r="I1575">
        <v>0.84667999999999999</v>
      </c>
      <c r="J1575">
        <v>3.1315</v>
      </c>
      <c r="K1575">
        <v>4.4670000000000001E-2</v>
      </c>
      <c r="N1575">
        <v>0.64</v>
      </c>
      <c r="O1575">
        <v>84.67</v>
      </c>
      <c r="P1575">
        <v>0.21135999999999999</v>
      </c>
      <c r="Q1575">
        <v>40</v>
      </c>
      <c r="R1575">
        <v>0.93100000000000005</v>
      </c>
      <c r="S1575">
        <v>5.6</v>
      </c>
      <c r="T1575">
        <v>87.9</v>
      </c>
      <c r="U1575">
        <v>38</v>
      </c>
    </row>
    <row r="1576" spans="1:21" x14ac:dyDescent="0.25">
      <c r="A1576" t="s">
        <v>302</v>
      </c>
      <c r="B1576" t="s">
        <v>212</v>
      </c>
      <c r="C1576" t="s">
        <v>213</v>
      </c>
      <c r="D1576" t="s">
        <v>24</v>
      </c>
      <c r="E1576" t="s">
        <v>32</v>
      </c>
      <c r="F1576" t="s">
        <v>30</v>
      </c>
      <c r="G1576" t="s">
        <v>27</v>
      </c>
      <c r="H1576" t="s">
        <v>33</v>
      </c>
      <c r="I1576">
        <v>0.78702000000000005</v>
      </c>
      <c r="J1576">
        <v>0.34616999999999998</v>
      </c>
      <c r="K1576">
        <v>-1.64E-3</v>
      </c>
      <c r="N1576">
        <v>1.01</v>
      </c>
      <c r="O1576">
        <v>18.32</v>
      </c>
      <c r="P1576">
        <v>4.87E-2</v>
      </c>
      <c r="Q1576">
        <v>40</v>
      </c>
      <c r="R1576">
        <v>0.95199999999999996</v>
      </c>
      <c r="S1576">
        <v>2</v>
      </c>
      <c r="T1576">
        <v>20.7</v>
      </c>
      <c r="U1576">
        <v>37</v>
      </c>
    </row>
    <row r="1577" spans="1:21" x14ac:dyDescent="0.25">
      <c r="A1577" t="s">
        <v>302</v>
      </c>
      <c r="B1577" t="s">
        <v>212</v>
      </c>
      <c r="C1577" t="s">
        <v>213</v>
      </c>
      <c r="D1577" t="s">
        <v>24</v>
      </c>
      <c r="E1577" t="s">
        <v>34</v>
      </c>
      <c r="F1577" t="s">
        <v>30</v>
      </c>
      <c r="G1577">
        <v>1</v>
      </c>
      <c r="H1577" t="s">
        <v>31</v>
      </c>
      <c r="I1577">
        <v>-0.47438999999999998</v>
      </c>
      <c r="J1577">
        <v>2.2960799999999999</v>
      </c>
      <c r="K1577">
        <v>4.4429999999999997E-2</v>
      </c>
      <c r="N1577">
        <v>1.35</v>
      </c>
      <c r="O1577">
        <v>19.399999999999999</v>
      </c>
      <c r="P1577">
        <v>0.21079000000000001</v>
      </c>
      <c r="Q1577">
        <v>40</v>
      </c>
      <c r="R1577">
        <v>0.875</v>
      </c>
      <c r="S1577">
        <v>2.5</v>
      </c>
      <c r="T1577">
        <v>24</v>
      </c>
      <c r="U1577">
        <v>38</v>
      </c>
    </row>
    <row r="1578" spans="1:21" x14ac:dyDescent="0.25">
      <c r="A1578" t="s">
        <v>302</v>
      </c>
      <c r="B1578" t="s">
        <v>212</v>
      </c>
      <c r="C1578" t="s">
        <v>213</v>
      </c>
      <c r="D1578" t="s">
        <v>25</v>
      </c>
      <c r="E1578" t="s">
        <v>24</v>
      </c>
      <c r="F1578" t="s">
        <v>35</v>
      </c>
      <c r="G1578" t="s">
        <v>44</v>
      </c>
      <c r="H1578" t="s">
        <v>43</v>
      </c>
      <c r="I1578">
        <v>-1.68001</v>
      </c>
      <c r="J1578">
        <v>2.3253599999999999</v>
      </c>
      <c r="K1578">
        <v>-9.3999999999999997E-4</v>
      </c>
      <c r="L1578">
        <v>-2.3000000000000001E-4</v>
      </c>
      <c r="N1578">
        <v>0.64</v>
      </c>
      <c r="O1578">
        <v>84.67</v>
      </c>
      <c r="P1578">
        <v>0.99265000000000003</v>
      </c>
      <c r="Q1578">
        <v>40</v>
      </c>
      <c r="R1578">
        <v>0.97199999999999998</v>
      </c>
      <c r="S1578">
        <v>5.6</v>
      </c>
      <c r="T1578">
        <v>87.9</v>
      </c>
      <c r="U1578">
        <v>36</v>
      </c>
    </row>
    <row r="1579" spans="1:21" x14ac:dyDescent="0.25">
      <c r="A1579" t="s">
        <v>302</v>
      </c>
      <c r="B1579" t="s">
        <v>212</v>
      </c>
      <c r="C1579" t="s">
        <v>213</v>
      </c>
      <c r="D1579" t="s">
        <v>24</v>
      </c>
      <c r="E1579" t="s">
        <v>37</v>
      </c>
      <c r="F1579" t="s">
        <v>38</v>
      </c>
      <c r="G1579">
        <v>1</v>
      </c>
      <c r="H1579" t="s">
        <v>31</v>
      </c>
      <c r="I1579">
        <v>-5.9045100000000001</v>
      </c>
      <c r="J1579">
        <v>8.7791499999999996</v>
      </c>
      <c r="K1579">
        <v>0.31247999999999998</v>
      </c>
      <c r="N1579">
        <v>1.17</v>
      </c>
      <c r="O1579">
        <v>1818.43</v>
      </c>
      <c r="P1579">
        <v>0.55900000000000005</v>
      </c>
      <c r="Q1579">
        <v>36</v>
      </c>
      <c r="R1579">
        <v>0.94099999999999995</v>
      </c>
      <c r="S1579">
        <v>1</v>
      </c>
      <c r="T1579">
        <v>2804.4</v>
      </c>
      <c r="U1579">
        <v>34</v>
      </c>
    </row>
    <row r="1580" spans="1:21" x14ac:dyDescent="0.25">
      <c r="A1580" t="s">
        <v>302</v>
      </c>
      <c r="B1580" t="s">
        <v>212</v>
      </c>
      <c r="C1580" t="s">
        <v>213</v>
      </c>
      <c r="D1580" t="s">
        <v>24</v>
      </c>
      <c r="E1580" t="s">
        <v>39</v>
      </c>
      <c r="F1580" t="s">
        <v>30</v>
      </c>
      <c r="G1580" t="s">
        <v>27</v>
      </c>
      <c r="H1580" t="s">
        <v>33</v>
      </c>
      <c r="I1580">
        <v>2.5376500000000002</v>
      </c>
      <c r="J1580">
        <v>0.40849000000000002</v>
      </c>
      <c r="K1580">
        <v>-1.7799999999999999E-3</v>
      </c>
      <c r="N1580">
        <v>2.8</v>
      </c>
      <c r="O1580">
        <v>24.35</v>
      </c>
      <c r="P1580">
        <v>0.13664999999999999</v>
      </c>
      <c r="Q1580">
        <v>40</v>
      </c>
      <c r="R1580">
        <v>0.91500000000000004</v>
      </c>
      <c r="S1580">
        <v>4.5</v>
      </c>
      <c r="T1580">
        <v>28</v>
      </c>
      <c r="U1580">
        <v>37</v>
      </c>
    </row>
    <row r="1581" spans="1:21" x14ac:dyDescent="0.25">
      <c r="A1581" t="s">
        <v>302</v>
      </c>
      <c r="B1581" t="s">
        <v>303</v>
      </c>
      <c r="C1581" t="s">
        <v>304</v>
      </c>
      <c r="D1581" t="s">
        <v>24</v>
      </c>
      <c r="E1581" t="s">
        <v>25</v>
      </c>
      <c r="F1581" t="s">
        <v>26</v>
      </c>
      <c r="G1581">
        <v>1</v>
      </c>
      <c r="H1581" t="s">
        <v>31</v>
      </c>
      <c r="I1581">
        <v>-0.26433000000000001</v>
      </c>
      <c r="J1581">
        <v>2.4821800000000001</v>
      </c>
      <c r="K1581">
        <v>3.4759999999999999E-2</v>
      </c>
      <c r="N1581">
        <v>1</v>
      </c>
      <c r="O1581">
        <v>35</v>
      </c>
      <c r="P1581">
        <v>0.18643999999999999</v>
      </c>
      <c r="Q1581">
        <v>39</v>
      </c>
      <c r="R1581">
        <v>0.88600000000000001</v>
      </c>
      <c r="S1581">
        <v>2</v>
      </c>
      <c r="T1581">
        <v>35</v>
      </c>
      <c r="U1581">
        <v>37</v>
      </c>
    </row>
    <row r="1582" spans="1:21" x14ac:dyDescent="0.25">
      <c r="A1582" t="s">
        <v>302</v>
      </c>
      <c r="B1582" t="s">
        <v>303</v>
      </c>
      <c r="C1582" t="s">
        <v>304</v>
      </c>
      <c r="D1582" t="s">
        <v>29</v>
      </c>
      <c r="E1582" t="s">
        <v>24</v>
      </c>
      <c r="F1582" t="s">
        <v>30</v>
      </c>
      <c r="G1582">
        <v>1</v>
      </c>
      <c r="H1582" t="s">
        <v>31</v>
      </c>
      <c r="I1582">
        <v>0.57271000000000005</v>
      </c>
      <c r="J1582">
        <v>3.4643999999999999</v>
      </c>
      <c r="K1582">
        <v>6.7530000000000007E-2</v>
      </c>
      <c r="N1582">
        <v>0.95</v>
      </c>
      <c r="O1582">
        <v>73.14</v>
      </c>
      <c r="P1582">
        <v>0.25986999999999999</v>
      </c>
      <c r="Q1582">
        <v>39</v>
      </c>
      <c r="R1582">
        <v>0.84599999999999997</v>
      </c>
      <c r="S1582">
        <v>3.6</v>
      </c>
      <c r="T1582">
        <v>72.099999999999994</v>
      </c>
      <c r="U1582">
        <v>37</v>
      </c>
    </row>
    <row r="1583" spans="1:21" x14ac:dyDescent="0.25">
      <c r="A1583" t="s">
        <v>302</v>
      </c>
      <c r="B1583" t="s">
        <v>303</v>
      </c>
      <c r="C1583" t="s">
        <v>304</v>
      </c>
      <c r="D1583" t="s">
        <v>24</v>
      </c>
      <c r="E1583" t="s">
        <v>32</v>
      </c>
      <c r="F1583" t="s">
        <v>30</v>
      </c>
      <c r="G1583" t="s">
        <v>52</v>
      </c>
      <c r="H1583" t="s">
        <v>28</v>
      </c>
      <c r="I1583">
        <v>2.45947</v>
      </c>
      <c r="J1583">
        <v>0.20529</v>
      </c>
      <c r="N1583">
        <v>2.65</v>
      </c>
      <c r="O1583">
        <v>17.47</v>
      </c>
      <c r="P1583">
        <v>2.33E-3</v>
      </c>
      <c r="Q1583">
        <v>39</v>
      </c>
      <c r="R1583">
        <v>0.90800000000000003</v>
      </c>
      <c r="S1583">
        <v>3.2</v>
      </c>
      <c r="T1583">
        <v>20.9</v>
      </c>
      <c r="U1583">
        <v>37</v>
      </c>
    </row>
    <row r="1584" spans="1:21" x14ac:dyDescent="0.25">
      <c r="A1584" t="s">
        <v>302</v>
      </c>
      <c r="B1584" t="s">
        <v>303</v>
      </c>
      <c r="C1584" t="s">
        <v>304</v>
      </c>
      <c r="D1584" t="s">
        <v>24</v>
      </c>
      <c r="E1584" t="s">
        <v>34</v>
      </c>
      <c r="F1584" t="s">
        <v>30</v>
      </c>
      <c r="G1584" t="s">
        <v>27</v>
      </c>
      <c r="H1584" t="s">
        <v>33</v>
      </c>
      <c r="I1584">
        <v>1.81237</v>
      </c>
      <c r="J1584">
        <v>0.34684999999999999</v>
      </c>
      <c r="K1584">
        <v>-2.2300000000000002E-3</v>
      </c>
      <c r="N1584">
        <v>2.14</v>
      </c>
      <c r="O1584">
        <v>15.26</v>
      </c>
      <c r="P1584">
        <v>0.18182000000000001</v>
      </c>
      <c r="Q1584">
        <v>39</v>
      </c>
      <c r="R1584">
        <v>0.76700000000000002</v>
      </c>
      <c r="S1584">
        <v>3</v>
      </c>
      <c r="T1584">
        <v>19</v>
      </c>
      <c r="U1584">
        <v>36</v>
      </c>
    </row>
    <row r="1585" spans="1:21" x14ac:dyDescent="0.25">
      <c r="A1585" t="s">
        <v>302</v>
      </c>
      <c r="B1585" t="s">
        <v>303</v>
      </c>
      <c r="C1585" t="s">
        <v>304</v>
      </c>
      <c r="D1585" t="s">
        <v>25</v>
      </c>
      <c r="E1585" t="s">
        <v>24</v>
      </c>
      <c r="F1585" t="s">
        <v>35</v>
      </c>
      <c r="G1585" t="s">
        <v>71</v>
      </c>
      <c r="H1585" t="s">
        <v>28</v>
      </c>
      <c r="I1585">
        <v>-1.1718299999999999</v>
      </c>
      <c r="J1585">
        <v>2.1232099999999998</v>
      </c>
      <c r="N1585">
        <v>0.95</v>
      </c>
      <c r="O1585">
        <v>73.14</v>
      </c>
      <c r="P1585">
        <v>0.27528999999999998</v>
      </c>
      <c r="Q1585">
        <v>39</v>
      </c>
      <c r="R1585">
        <v>0.89300000000000002</v>
      </c>
      <c r="S1585">
        <v>3.6</v>
      </c>
      <c r="T1585">
        <v>72.099999999999994</v>
      </c>
      <c r="U1585">
        <v>37</v>
      </c>
    </row>
    <row r="1586" spans="1:21" x14ac:dyDescent="0.25">
      <c r="A1586" t="s">
        <v>302</v>
      </c>
      <c r="B1586" t="s">
        <v>303</v>
      </c>
      <c r="C1586" t="s">
        <v>304</v>
      </c>
      <c r="D1586" t="s">
        <v>24</v>
      </c>
      <c r="E1586" t="s">
        <v>37</v>
      </c>
      <c r="F1586" t="s">
        <v>38</v>
      </c>
      <c r="G1586">
        <v>1</v>
      </c>
      <c r="H1586" t="s">
        <v>31</v>
      </c>
      <c r="I1586">
        <v>-4.0456599999999998</v>
      </c>
      <c r="J1586">
        <v>7.2011700000000003</v>
      </c>
      <c r="K1586">
        <v>0.51471999999999996</v>
      </c>
      <c r="N1586">
        <v>0.68</v>
      </c>
      <c r="O1586">
        <v>978.56</v>
      </c>
      <c r="P1586">
        <v>0.71743999999999997</v>
      </c>
      <c r="Q1586">
        <v>34</v>
      </c>
      <c r="R1586">
        <v>0.82499999999999996</v>
      </c>
      <c r="S1586">
        <v>0.8</v>
      </c>
      <c r="T1586">
        <v>1232.0999999999999</v>
      </c>
      <c r="U1586">
        <v>32</v>
      </c>
    </row>
    <row r="1587" spans="1:21" x14ac:dyDescent="0.25">
      <c r="A1587" t="s">
        <v>302</v>
      </c>
      <c r="B1587" t="s">
        <v>303</v>
      </c>
      <c r="C1587" t="s">
        <v>304</v>
      </c>
      <c r="D1587" t="s">
        <v>24</v>
      </c>
      <c r="E1587" t="s">
        <v>39</v>
      </c>
      <c r="F1587" t="s">
        <v>30</v>
      </c>
      <c r="G1587" t="s">
        <v>27</v>
      </c>
      <c r="H1587" t="s">
        <v>33</v>
      </c>
      <c r="I1587">
        <v>2.6764899999999998</v>
      </c>
      <c r="J1587">
        <v>0.39401999999999998</v>
      </c>
      <c r="K1587">
        <v>-2.4599999999999999E-3</v>
      </c>
      <c r="N1587">
        <v>3.05</v>
      </c>
      <c r="O1587">
        <v>18.34</v>
      </c>
      <c r="P1587">
        <v>0.18084</v>
      </c>
      <c r="Q1587">
        <v>39</v>
      </c>
      <c r="R1587">
        <v>0.81599999999999995</v>
      </c>
      <c r="S1587">
        <v>4.5</v>
      </c>
      <c r="T1587">
        <v>23</v>
      </c>
      <c r="U1587">
        <v>36</v>
      </c>
    </row>
    <row r="1588" spans="1:21" x14ac:dyDescent="0.25">
      <c r="A1588" t="s">
        <v>302</v>
      </c>
      <c r="B1588" t="s">
        <v>99</v>
      </c>
      <c r="C1588" t="s">
        <v>100</v>
      </c>
      <c r="D1588" t="s">
        <v>24</v>
      </c>
      <c r="E1588" t="s">
        <v>25</v>
      </c>
      <c r="F1588" t="s">
        <v>26</v>
      </c>
      <c r="G1588" t="s">
        <v>27</v>
      </c>
      <c r="H1588" t="s">
        <v>28</v>
      </c>
      <c r="I1588">
        <v>2.4465699999999999</v>
      </c>
      <c r="J1588">
        <v>0.50578000000000001</v>
      </c>
      <c r="N1588">
        <v>2</v>
      </c>
      <c r="O1588">
        <v>30</v>
      </c>
      <c r="P1588">
        <v>0.26388</v>
      </c>
      <c r="Q1588">
        <v>33</v>
      </c>
      <c r="R1588">
        <v>0.91800000000000004</v>
      </c>
      <c r="S1588">
        <v>2</v>
      </c>
      <c r="T1588">
        <v>27</v>
      </c>
      <c r="U1588">
        <v>31</v>
      </c>
    </row>
    <row r="1589" spans="1:21" x14ac:dyDescent="0.25">
      <c r="A1589" t="s">
        <v>302</v>
      </c>
      <c r="B1589" t="s">
        <v>99</v>
      </c>
      <c r="C1589" t="s">
        <v>100</v>
      </c>
      <c r="D1589" t="s">
        <v>29</v>
      </c>
      <c r="E1589" t="s">
        <v>24</v>
      </c>
      <c r="F1589" t="s">
        <v>30</v>
      </c>
      <c r="G1589" t="s">
        <v>85</v>
      </c>
      <c r="H1589" t="s">
        <v>28</v>
      </c>
      <c r="I1589">
        <v>-3.9214500000000001</v>
      </c>
      <c r="J1589">
        <v>4.0008900000000001</v>
      </c>
      <c r="N1589">
        <v>1.44</v>
      </c>
      <c r="O1589">
        <v>51.61</v>
      </c>
      <c r="P1589">
        <v>5.5385900000000001</v>
      </c>
      <c r="Q1589">
        <v>33</v>
      </c>
      <c r="R1589">
        <v>0.82099999999999995</v>
      </c>
      <c r="S1589">
        <v>1.3</v>
      </c>
      <c r="T1589">
        <v>49</v>
      </c>
      <c r="U1589">
        <v>31</v>
      </c>
    </row>
    <row r="1590" spans="1:21" x14ac:dyDescent="0.25">
      <c r="A1590" t="s">
        <v>302</v>
      </c>
      <c r="B1590" t="s">
        <v>99</v>
      </c>
      <c r="C1590" t="s">
        <v>100</v>
      </c>
      <c r="D1590" t="s">
        <v>24</v>
      </c>
      <c r="E1590" t="s">
        <v>32</v>
      </c>
      <c r="F1590" t="s">
        <v>30</v>
      </c>
      <c r="G1590" t="s">
        <v>40</v>
      </c>
      <c r="H1590" t="s">
        <v>33</v>
      </c>
      <c r="I1590">
        <v>1.2357100000000001</v>
      </c>
      <c r="J1590">
        <v>0.31119000000000002</v>
      </c>
      <c r="K1590">
        <v>-2.33E-3</v>
      </c>
      <c r="N1590">
        <v>1.68</v>
      </c>
      <c r="O1590">
        <v>11.1</v>
      </c>
      <c r="P1590">
        <v>0.33639000000000002</v>
      </c>
      <c r="Q1590">
        <v>33</v>
      </c>
      <c r="R1590">
        <v>0.84</v>
      </c>
      <c r="S1590">
        <v>1.1000000000000001</v>
      </c>
      <c r="T1590">
        <v>12.6</v>
      </c>
      <c r="U1590">
        <v>30</v>
      </c>
    </row>
    <row r="1591" spans="1:21" x14ac:dyDescent="0.25">
      <c r="A1591" t="s">
        <v>302</v>
      </c>
      <c r="B1591" t="s">
        <v>99</v>
      </c>
      <c r="C1591" t="s">
        <v>100</v>
      </c>
      <c r="D1591" t="s">
        <v>24</v>
      </c>
      <c r="E1591" t="s">
        <v>34</v>
      </c>
      <c r="F1591" t="s">
        <v>30</v>
      </c>
      <c r="G1591" t="s">
        <v>27</v>
      </c>
      <c r="H1591" t="s">
        <v>28</v>
      </c>
      <c r="I1591">
        <v>2.10385</v>
      </c>
      <c r="J1591">
        <v>0.11917</v>
      </c>
      <c r="N1591">
        <v>2.2799999999999998</v>
      </c>
      <c r="O1591">
        <v>8.25</v>
      </c>
      <c r="P1591">
        <v>8.2030000000000006E-2</v>
      </c>
      <c r="Q1591">
        <v>33</v>
      </c>
      <c r="R1591">
        <v>0.66500000000000004</v>
      </c>
      <c r="S1591">
        <v>1</v>
      </c>
      <c r="T1591">
        <v>11</v>
      </c>
      <c r="U1591">
        <v>31</v>
      </c>
    </row>
    <row r="1592" spans="1:21" x14ac:dyDescent="0.25">
      <c r="A1592" t="s">
        <v>302</v>
      </c>
      <c r="B1592" t="s">
        <v>99</v>
      </c>
      <c r="C1592" t="s">
        <v>100</v>
      </c>
      <c r="D1592" t="s">
        <v>25</v>
      </c>
      <c r="E1592" t="s">
        <v>24</v>
      </c>
      <c r="F1592" t="s">
        <v>35</v>
      </c>
      <c r="G1592" t="s">
        <v>44</v>
      </c>
      <c r="H1592" t="s">
        <v>28</v>
      </c>
      <c r="I1592">
        <v>-2.1408100000000001</v>
      </c>
      <c r="J1592">
        <v>1.79176</v>
      </c>
      <c r="N1592">
        <v>1.44</v>
      </c>
      <c r="O1592">
        <v>51.61</v>
      </c>
      <c r="P1592">
        <v>1.3797600000000001</v>
      </c>
      <c r="Q1592">
        <v>33</v>
      </c>
      <c r="R1592">
        <v>0.90700000000000003</v>
      </c>
      <c r="S1592">
        <v>1.3</v>
      </c>
      <c r="T1592">
        <v>49</v>
      </c>
      <c r="U1592">
        <v>31</v>
      </c>
    </row>
    <row r="1593" spans="1:21" x14ac:dyDescent="0.25">
      <c r="A1593" t="s">
        <v>302</v>
      </c>
      <c r="B1593" t="s">
        <v>99</v>
      </c>
      <c r="C1593" t="s">
        <v>100</v>
      </c>
      <c r="D1593" t="s">
        <v>24</v>
      </c>
      <c r="E1593" t="s">
        <v>37</v>
      </c>
      <c r="F1593" t="s">
        <v>38</v>
      </c>
      <c r="G1593">
        <v>1</v>
      </c>
      <c r="H1593" t="s">
        <v>31</v>
      </c>
      <c r="I1593">
        <v>-2.4673500000000002</v>
      </c>
      <c r="J1593">
        <v>4.9415300000000002</v>
      </c>
      <c r="K1593">
        <v>0.93059000000000003</v>
      </c>
      <c r="N1593">
        <v>0.39</v>
      </c>
      <c r="O1593">
        <v>132.38</v>
      </c>
      <c r="P1593">
        <v>0.96467000000000003</v>
      </c>
      <c r="Q1593">
        <v>31</v>
      </c>
      <c r="R1593">
        <v>0.72199999999999998</v>
      </c>
      <c r="S1593">
        <v>0</v>
      </c>
      <c r="T1593">
        <v>175.8</v>
      </c>
      <c r="U1593">
        <v>29</v>
      </c>
    </row>
    <row r="1594" spans="1:21" x14ac:dyDescent="0.25">
      <c r="A1594" t="s">
        <v>302</v>
      </c>
      <c r="B1594" t="s">
        <v>99</v>
      </c>
      <c r="C1594" t="s">
        <v>100</v>
      </c>
      <c r="D1594" t="s">
        <v>24</v>
      </c>
      <c r="E1594" t="s">
        <v>39</v>
      </c>
      <c r="F1594" t="s">
        <v>30</v>
      </c>
      <c r="G1594" t="s">
        <v>27</v>
      </c>
      <c r="H1594" t="s">
        <v>64</v>
      </c>
      <c r="I1594">
        <v>0.86929999999999996</v>
      </c>
      <c r="J1594">
        <v>0.90912999999999999</v>
      </c>
      <c r="K1594">
        <v>2.14E-3</v>
      </c>
      <c r="N1594">
        <v>2.16</v>
      </c>
      <c r="O1594">
        <v>8.81</v>
      </c>
      <c r="P1594">
        <v>4.6280000000000002E-2</v>
      </c>
      <c r="Q1594">
        <v>33</v>
      </c>
      <c r="R1594">
        <v>0.91200000000000003</v>
      </c>
      <c r="S1594">
        <v>2</v>
      </c>
      <c r="T1594">
        <v>11</v>
      </c>
      <c r="U1594">
        <v>31</v>
      </c>
    </row>
    <row r="1595" spans="1:21" x14ac:dyDescent="0.25">
      <c r="A1595" t="s">
        <v>302</v>
      </c>
      <c r="B1595" t="s">
        <v>103</v>
      </c>
      <c r="C1595" t="s">
        <v>104</v>
      </c>
      <c r="D1595" t="s">
        <v>24</v>
      </c>
      <c r="E1595" t="s">
        <v>25</v>
      </c>
      <c r="F1595" t="s">
        <v>26</v>
      </c>
      <c r="G1595">
        <v>1</v>
      </c>
      <c r="H1595" t="s">
        <v>31</v>
      </c>
      <c r="I1595">
        <v>-0.24434</v>
      </c>
      <c r="J1595">
        <v>3.03586</v>
      </c>
      <c r="K1595">
        <v>1.8409999999999999E-2</v>
      </c>
      <c r="N1595">
        <v>1</v>
      </c>
      <c r="O1595">
        <v>60</v>
      </c>
      <c r="P1595">
        <v>0.13568</v>
      </c>
      <c r="Q1595">
        <v>34</v>
      </c>
      <c r="R1595">
        <v>0.94099999999999995</v>
      </c>
      <c r="S1595">
        <v>6</v>
      </c>
      <c r="T1595">
        <v>55</v>
      </c>
      <c r="U1595">
        <v>32</v>
      </c>
    </row>
    <row r="1596" spans="1:21" x14ac:dyDescent="0.25">
      <c r="A1596" t="s">
        <v>302</v>
      </c>
      <c r="B1596" t="s">
        <v>103</v>
      </c>
      <c r="C1596" t="s">
        <v>104</v>
      </c>
      <c r="D1596" t="s">
        <v>29</v>
      </c>
      <c r="E1596" t="s">
        <v>24</v>
      </c>
      <c r="F1596" t="s">
        <v>30</v>
      </c>
      <c r="G1596" t="s">
        <v>85</v>
      </c>
      <c r="H1596" t="s">
        <v>43</v>
      </c>
      <c r="I1596">
        <v>25.466799999999999</v>
      </c>
      <c r="J1596">
        <v>-12.735749999999999</v>
      </c>
      <c r="K1596">
        <v>3.7565499999999998</v>
      </c>
      <c r="L1596">
        <v>-0.22631999999999999</v>
      </c>
      <c r="N1596">
        <v>1.26</v>
      </c>
      <c r="O1596">
        <v>55</v>
      </c>
      <c r="P1596">
        <v>9.38049</v>
      </c>
      <c r="Q1596">
        <v>33</v>
      </c>
      <c r="R1596">
        <v>0.74099999999999999</v>
      </c>
      <c r="S1596">
        <v>6.6</v>
      </c>
      <c r="T1596">
        <v>55.4</v>
      </c>
      <c r="U1596">
        <v>29</v>
      </c>
    </row>
    <row r="1597" spans="1:21" x14ac:dyDescent="0.25">
      <c r="A1597" t="s">
        <v>302</v>
      </c>
      <c r="B1597" t="s">
        <v>103</v>
      </c>
      <c r="C1597" t="s">
        <v>104</v>
      </c>
      <c r="D1597" t="s">
        <v>24</v>
      </c>
      <c r="E1597" t="s">
        <v>32</v>
      </c>
      <c r="F1597" t="s">
        <v>30</v>
      </c>
      <c r="G1597">
        <v>1</v>
      </c>
      <c r="H1597" t="s">
        <v>28</v>
      </c>
      <c r="I1597">
        <v>1.31918</v>
      </c>
      <c r="J1597">
        <v>0.12847</v>
      </c>
      <c r="N1597">
        <v>1.48</v>
      </c>
      <c r="O1597">
        <v>8.3800000000000008</v>
      </c>
      <c r="P1597">
        <v>1.1129500000000001</v>
      </c>
      <c r="Q1597">
        <v>33</v>
      </c>
      <c r="R1597">
        <v>0.74299999999999999</v>
      </c>
      <c r="S1597">
        <v>1.7</v>
      </c>
      <c r="T1597">
        <v>9.9</v>
      </c>
      <c r="U1597">
        <v>31</v>
      </c>
    </row>
    <row r="1598" spans="1:21" x14ac:dyDescent="0.25">
      <c r="A1598" t="s">
        <v>302</v>
      </c>
      <c r="B1598" t="s">
        <v>103</v>
      </c>
      <c r="C1598" t="s">
        <v>104</v>
      </c>
      <c r="D1598" t="s">
        <v>24</v>
      </c>
      <c r="E1598" t="s">
        <v>34</v>
      </c>
      <c r="F1598" t="s">
        <v>30</v>
      </c>
      <c r="G1598">
        <v>1</v>
      </c>
      <c r="H1598" t="s">
        <v>63</v>
      </c>
      <c r="I1598">
        <v>0.69645999999999997</v>
      </c>
      <c r="J1598">
        <v>4.1919999999999999E-2</v>
      </c>
      <c r="K1598">
        <v>0.10051</v>
      </c>
      <c r="N1598">
        <v>2.2200000000000002</v>
      </c>
      <c r="O1598">
        <v>21.16</v>
      </c>
      <c r="P1598">
        <v>0.31702999999999998</v>
      </c>
      <c r="Q1598">
        <v>38</v>
      </c>
      <c r="R1598">
        <v>0.76600000000000001</v>
      </c>
      <c r="S1598">
        <v>2</v>
      </c>
      <c r="T1598">
        <v>23</v>
      </c>
      <c r="U1598">
        <v>36</v>
      </c>
    </row>
    <row r="1599" spans="1:21" x14ac:dyDescent="0.25">
      <c r="A1599" t="s">
        <v>302</v>
      </c>
      <c r="B1599" t="s">
        <v>103</v>
      </c>
      <c r="C1599" t="s">
        <v>104</v>
      </c>
      <c r="D1599" t="s">
        <v>25</v>
      </c>
      <c r="E1599" t="s">
        <v>24</v>
      </c>
      <c r="F1599" t="s">
        <v>35</v>
      </c>
      <c r="G1599" t="s">
        <v>71</v>
      </c>
      <c r="H1599" t="s">
        <v>28</v>
      </c>
      <c r="I1599">
        <v>0.35017999999999999</v>
      </c>
      <c r="J1599">
        <v>0.91074999999999995</v>
      </c>
      <c r="N1599">
        <v>1.26</v>
      </c>
      <c r="O1599">
        <v>55</v>
      </c>
      <c r="P1599">
        <v>1.4189999999999999E-2</v>
      </c>
      <c r="Q1599">
        <v>34</v>
      </c>
      <c r="R1599">
        <v>0.94699999999999995</v>
      </c>
      <c r="S1599">
        <v>6.6</v>
      </c>
      <c r="T1599">
        <v>55.4</v>
      </c>
      <c r="U1599">
        <v>32</v>
      </c>
    </row>
    <row r="1600" spans="1:21" x14ac:dyDescent="0.25">
      <c r="A1600" t="s">
        <v>302</v>
      </c>
      <c r="B1600" t="s">
        <v>103</v>
      </c>
      <c r="C1600" t="s">
        <v>104</v>
      </c>
      <c r="D1600" t="s">
        <v>24</v>
      </c>
      <c r="E1600" t="s">
        <v>37</v>
      </c>
      <c r="F1600" t="s">
        <v>38</v>
      </c>
      <c r="G1600">
        <v>1</v>
      </c>
      <c r="H1600" t="s">
        <v>31</v>
      </c>
      <c r="I1600">
        <v>-9.2432300000000005</v>
      </c>
      <c r="J1600">
        <v>10.19661</v>
      </c>
      <c r="K1600">
        <v>0.59775</v>
      </c>
      <c r="N1600">
        <v>0.33</v>
      </c>
      <c r="O1600">
        <v>294.95</v>
      </c>
      <c r="P1600">
        <v>0.77315</v>
      </c>
      <c r="Q1600">
        <v>30</v>
      </c>
      <c r="R1600">
        <v>0.81100000000000005</v>
      </c>
      <c r="S1600">
        <v>0.6</v>
      </c>
      <c r="T1600">
        <v>285.3</v>
      </c>
      <c r="U1600">
        <v>28</v>
      </c>
    </row>
    <row r="1601" spans="1:21" x14ac:dyDescent="0.25">
      <c r="A1601" t="s">
        <v>302</v>
      </c>
      <c r="B1601" t="s">
        <v>103</v>
      </c>
      <c r="C1601" t="s">
        <v>104</v>
      </c>
      <c r="D1601" t="s">
        <v>24</v>
      </c>
      <c r="E1601" t="s">
        <v>39</v>
      </c>
      <c r="F1601" t="s">
        <v>30</v>
      </c>
      <c r="G1601">
        <v>1</v>
      </c>
      <c r="H1601" t="s">
        <v>63</v>
      </c>
      <c r="I1601">
        <v>0.99411000000000005</v>
      </c>
      <c r="J1601">
        <v>3.5540000000000002E-2</v>
      </c>
      <c r="K1601">
        <v>9.418E-2</v>
      </c>
      <c r="N1601">
        <v>2.96</v>
      </c>
      <c r="O1601">
        <v>20</v>
      </c>
      <c r="P1601">
        <v>0.30687999999999999</v>
      </c>
      <c r="Q1601">
        <v>33</v>
      </c>
      <c r="R1601">
        <v>0.70099999999999996</v>
      </c>
      <c r="S1601">
        <v>3</v>
      </c>
      <c r="T1601">
        <v>25</v>
      </c>
      <c r="U1601">
        <v>31</v>
      </c>
    </row>
    <row r="1602" spans="1:21" x14ac:dyDescent="0.25">
      <c r="A1602" t="s">
        <v>302</v>
      </c>
      <c r="B1602" t="s">
        <v>105</v>
      </c>
      <c r="C1602" t="s">
        <v>106</v>
      </c>
      <c r="D1602" t="s">
        <v>24</v>
      </c>
      <c r="E1602" t="s">
        <v>25</v>
      </c>
      <c r="F1602" t="s">
        <v>26</v>
      </c>
      <c r="G1602" t="s">
        <v>52</v>
      </c>
      <c r="H1602" t="s">
        <v>28</v>
      </c>
      <c r="I1602">
        <v>0.96453999999999995</v>
      </c>
      <c r="J1602">
        <v>0.62587999999999999</v>
      </c>
      <c r="N1602">
        <v>3</v>
      </c>
      <c r="O1602">
        <v>67</v>
      </c>
      <c r="P1602">
        <v>7.6899999999999998E-3</v>
      </c>
      <c r="Q1602">
        <v>38</v>
      </c>
      <c r="R1602">
        <v>0.97</v>
      </c>
      <c r="S1602">
        <v>3</v>
      </c>
      <c r="T1602">
        <v>60</v>
      </c>
      <c r="U1602">
        <v>36</v>
      </c>
    </row>
    <row r="1603" spans="1:21" x14ac:dyDescent="0.25">
      <c r="A1603" t="s">
        <v>302</v>
      </c>
      <c r="B1603" t="s">
        <v>105</v>
      </c>
      <c r="C1603" t="s">
        <v>106</v>
      </c>
      <c r="D1603" t="s">
        <v>29</v>
      </c>
      <c r="E1603" t="s">
        <v>24</v>
      </c>
      <c r="F1603" t="s">
        <v>30</v>
      </c>
      <c r="G1603">
        <v>1</v>
      </c>
      <c r="H1603" t="s">
        <v>31</v>
      </c>
      <c r="I1603">
        <v>2.0339999999999998</v>
      </c>
      <c r="J1603">
        <v>2.5062899999999999</v>
      </c>
      <c r="K1603">
        <v>7.886E-2</v>
      </c>
      <c r="N1603">
        <v>3.28</v>
      </c>
      <c r="O1603">
        <v>86.34</v>
      </c>
      <c r="P1603">
        <v>0.28081</v>
      </c>
      <c r="Q1603">
        <v>38</v>
      </c>
      <c r="R1603">
        <v>0.89400000000000002</v>
      </c>
      <c r="S1603">
        <v>2.5</v>
      </c>
      <c r="T1603">
        <v>89.4</v>
      </c>
      <c r="U1603">
        <v>36</v>
      </c>
    </row>
    <row r="1604" spans="1:21" x14ac:dyDescent="0.25">
      <c r="A1604" t="s">
        <v>302</v>
      </c>
      <c r="B1604" t="s">
        <v>105</v>
      </c>
      <c r="C1604" t="s">
        <v>106</v>
      </c>
      <c r="D1604" t="s">
        <v>24</v>
      </c>
      <c r="E1604" t="s">
        <v>32</v>
      </c>
      <c r="F1604" t="s">
        <v>30</v>
      </c>
      <c r="G1604" t="s">
        <v>27</v>
      </c>
      <c r="H1604" t="s">
        <v>33</v>
      </c>
      <c r="I1604">
        <v>0.69545000000000001</v>
      </c>
      <c r="J1604">
        <v>0.15672</v>
      </c>
      <c r="K1604">
        <v>-5.1000000000000004E-4</v>
      </c>
      <c r="N1604">
        <v>1.21</v>
      </c>
      <c r="O1604">
        <v>10.39</v>
      </c>
      <c r="P1604">
        <v>3.092E-2</v>
      </c>
      <c r="Q1604">
        <v>38</v>
      </c>
      <c r="R1604">
        <v>0.90800000000000003</v>
      </c>
      <c r="S1604">
        <v>0.9</v>
      </c>
      <c r="T1604">
        <v>12.3</v>
      </c>
      <c r="U1604">
        <v>35</v>
      </c>
    </row>
    <row r="1605" spans="1:21" x14ac:dyDescent="0.25">
      <c r="A1605" t="s">
        <v>302</v>
      </c>
      <c r="B1605" t="s">
        <v>105</v>
      </c>
      <c r="C1605" t="s">
        <v>106</v>
      </c>
      <c r="D1605" t="s">
        <v>24</v>
      </c>
      <c r="E1605" t="s">
        <v>34</v>
      </c>
      <c r="F1605" t="s">
        <v>30</v>
      </c>
      <c r="G1605" t="s">
        <v>40</v>
      </c>
      <c r="H1605" t="s">
        <v>43</v>
      </c>
      <c r="I1605">
        <v>-0.98341999999999996</v>
      </c>
      <c r="J1605">
        <v>0.60890999999999995</v>
      </c>
      <c r="K1605">
        <v>-1.0489999999999999E-2</v>
      </c>
      <c r="L1605">
        <v>6.9999999999999994E-5</v>
      </c>
      <c r="N1605">
        <v>0.93</v>
      </c>
      <c r="O1605">
        <v>19.38</v>
      </c>
      <c r="P1605">
        <v>0.75795000000000001</v>
      </c>
      <c r="Q1605">
        <v>38</v>
      </c>
      <c r="R1605">
        <v>0.85699999999999998</v>
      </c>
      <c r="S1605">
        <v>0.5</v>
      </c>
      <c r="T1605">
        <v>20</v>
      </c>
      <c r="U1605">
        <v>34</v>
      </c>
    </row>
    <row r="1606" spans="1:21" x14ac:dyDescent="0.25">
      <c r="A1606" t="s">
        <v>302</v>
      </c>
      <c r="B1606" t="s">
        <v>105</v>
      </c>
      <c r="C1606" t="s">
        <v>106</v>
      </c>
      <c r="D1606" t="s">
        <v>25</v>
      </c>
      <c r="E1606" t="s">
        <v>24</v>
      </c>
      <c r="F1606" t="s">
        <v>35</v>
      </c>
      <c r="G1606">
        <v>1</v>
      </c>
      <c r="H1606" t="s">
        <v>31</v>
      </c>
      <c r="I1606">
        <v>0.21415000000000001</v>
      </c>
      <c r="J1606">
        <v>2.9376199999999999</v>
      </c>
      <c r="K1606">
        <v>2.9669999999999998E-2</v>
      </c>
      <c r="N1606">
        <v>3.34</v>
      </c>
      <c r="O1606">
        <v>85.95</v>
      </c>
      <c r="P1606">
        <v>0.17224999999999999</v>
      </c>
      <c r="Q1606">
        <v>38</v>
      </c>
      <c r="R1606">
        <v>0.96</v>
      </c>
      <c r="S1606">
        <v>2.5</v>
      </c>
      <c r="T1606">
        <v>89.4</v>
      </c>
      <c r="U1606">
        <v>36</v>
      </c>
    </row>
    <row r="1607" spans="1:21" x14ac:dyDescent="0.25">
      <c r="A1607" t="s">
        <v>302</v>
      </c>
      <c r="B1607" t="s">
        <v>105</v>
      </c>
      <c r="C1607" t="s">
        <v>106</v>
      </c>
      <c r="D1607" t="s">
        <v>24</v>
      </c>
      <c r="E1607" t="s">
        <v>37</v>
      </c>
      <c r="F1607" t="s">
        <v>38</v>
      </c>
      <c r="G1607">
        <v>1</v>
      </c>
      <c r="H1607" t="s">
        <v>31</v>
      </c>
      <c r="I1607">
        <v>-6.5425899999999997</v>
      </c>
      <c r="J1607">
        <v>8.1419700000000006</v>
      </c>
      <c r="K1607">
        <v>0.45100000000000001</v>
      </c>
      <c r="N1607">
        <v>0.48</v>
      </c>
      <c r="O1607">
        <v>383.58</v>
      </c>
      <c r="P1607">
        <v>0.67157</v>
      </c>
      <c r="Q1607">
        <v>33</v>
      </c>
      <c r="R1607">
        <v>0.93100000000000005</v>
      </c>
      <c r="S1607">
        <v>0</v>
      </c>
      <c r="T1607">
        <v>380.5</v>
      </c>
      <c r="U1607">
        <v>31</v>
      </c>
    </row>
    <row r="1608" spans="1:21" x14ac:dyDescent="0.25">
      <c r="A1608" t="s">
        <v>302</v>
      </c>
      <c r="B1608" t="s">
        <v>105</v>
      </c>
      <c r="C1608" t="s">
        <v>106</v>
      </c>
      <c r="D1608" t="s">
        <v>24</v>
      </c>
      <c r="E1608" t="s">
        <v>39</v>
      </c>
      <c r="F1608" t="s">
        <v>30</v>
      </c>
      <c r="G1608">
        <v>1</v>
      </c>
      <c r="H1608" t="s">
        <v>43</v>
      </c>
      <c r="I1608">
        <v>-1.15219</v>
      </c>
      <c r="J1608">
        <v>0.76859999999999995</v>
      </c>
      <c r="K1608">
        <v>-1.3860000000000001E-2</v>
      </c>
      <c r="L1608">
        <v>1E-4</v>
      </c>
      <c r="N1608">
        <v>1.26</v>
      </c>
      <c r="O1608">
        <v>23.96</v>
      </c>
      <c r="P1608">
        <v>4.8801399999999999</v>
      </c>
      <c r="Q1608">
        <v>38</v>
      </c>
      <c r="R1608">
        <v>0.84599999999999997</v>
      </c>
      <c r="S1608">
        <v>1</v>
      </c>
      <c r="T1608">
        <v>24</v>
      </c>
      <c r="U1608">
        <v>34</v>
      </c>
    </row>
    <row r="1609" spans="1:21" x14ac:dyDescent="0.25">
      <c r="A1609" t="s">
        <v>302</v>
      </c>
      <c r="B1609" t="s">
        <v>305</v>
      </c>
      <c r="C1609" t="s">
        <v>306</v>
      </c>
      <c r="D1609" t="s">
        <v>24</v>
      </c>
      <c r="E1609" t="s">
        <v>25</v>
      </c>
      <c r="F1609" t="s">
        <v>26</v>
      </c>
      <c r="G1609" t="s">
        <v>27</v>
      </c>
      <c r="H1609" t="s">
        <v>43</v>
      </c>
      <c r="I1609">
        <v>-3.80986</v>
      </c>
      <c r="J1609">
        <v>1.76911</v>
      </c>
      <c r="K1609">
        <v>-4.8730000000000002E-2</v>
      </c>
      <c r="L1609">
        <v>5.1000000000000004E-4</v>
      </c>
      <c r="N1609">
        <v>0</v>
      </c>
      <c r="O1609">
        <v>36</v>
      </c>
      <c r="P1609">
        <v>9.4899999999999998E-2</v>
      </c>
      <c r="Q1609">
        <v>40</v>
      </c>
      <c r="R1609">
        <v>0.90900000000000003</v>
      </c>
      <c r="S1609">
        <v>0</v>
      </c>
      <c r="T1609">
        <v>30</v>
      </c>
      <c r="U1609">
        <v>36</v>
      </c>
    </row>
    <row r="1610" spans="1:21" x14ac:dyDescent="0.25">
      <c r="A1610" t="s">
        <v>302</v>
      </c>
      <c r="B1610" t="s">
        <v>305</v>
      </c>
      <c r="C1610" t="s">
        <v>306</v>
      </c>
      <c r="D1610" t="s">
        <v>29</v>
      </c>
      <c r="E1610" t="s">
        <v>24</v>
      </c>
      <c r="F1610" t="s">
        <v>30</v>
      </c>
      <c r="G1610">
        <v>1</v>
      </c>
      <c r="H1610" t="s">
        <v>31</v>
      </c>
      <c r="I1610">
        <v>1.84148</v>
      </c>
      <c r="J1610">
        <v>2.01972</v>
      </c>
      <c r="K1610">
        <v>0.10145</v>
      </c>
      <c r="N1610">
        <v>2.87</v>
      </c>
      <c r="O1610">
        <v>52.36</v>
      </c>
      <c r="P1610">
        <v>0.31851000000000002</v>
      </c>
      <c r="Q1610">
        <v>40</v>
      </c>
      <c r="R1610">
        <v>0.80300000000000005</v>
      </c>
      <c r="S1610">
        <v>2.5</v>
      </c>
      <c r="T1610">
        <v>55</v>
      </c>
      <c r="U1610">
        <v>38</v>
      </c>
    </row>
    <row r="1611" spans="1:21" x14ac:dyDescent="0.25">
      <c r="A1611" t="s">
        <v>302</v>
      </c>
      <c r="B1611" t="s">
        <v>305</v>
      </c>
      <c r="C1611" t="s">
        <v>306</v>
      </c>
      <c r="D1611" t="s">
        <v>24</v>
      </c>
      <c r="E1611" t="s">
        <v>32</v>
      </c>
      <c r="F1611" t="s">
        <v>30</v>
      </c>
      <c r="G1611">
        <v>1</v>
      </c>
      <c r="H1611" t="s">
        <v>31</v>
      </c>
      <c r="I1611">
        <v>-0.76231000000000004</v>
      </c>
      <c r="J1611">
        <v>2.2482799999999998</v>
      </c>
      <c r="K1611">
        <v>7.3440000000000005E-2</v>
      </c>
      <c r="N1611">
        <v>0.84</v>
      </c>
      <c r="O1611">
        <v>10.61</v>
      </c>
      <c r="P1611">
        <v>0.27100000000000002</v>
      </c>
      <c r="Q1611">
        <v>40</v>
      </c>
      <c r="R1611">
        <v>0.81399999999999995</v>
      </c>
      <c r="S1611">
        <v>0.8</v>
      </c>
      <c r="T1611">
        <v>11.7</v>
      </c>
      <c r="U1611">
        <v>38</v>
      </c>
    </row>
    <row r="1612" spans="1:21" x14ac:dyDescent="0.25">
      <c r="A1612" t="s">
        <v>302</v>
      </c>
      <c r="B1612" t="s">
        <v>305</v>
      </c>
      <c r="C1612" t="s">
        <v>306</v>
      </c>
      <c r="D1612" t="s">
        <v>24</v>
      </c>
      <c r="E1612" t="s">
        <v>34</v>
      </c>
      <c r="F1612" t="s">
        <v>30</v>
      </c>
      <c r="G1612">
        <v>1</v>
      </c>
      <c r="H1612" t="s">
        <v>31</v>
      </c>
      <c r="I1612">
        <v>-0.36836999999999998</v>
      </c>
      <c r="J1612">
        <v>1.5900099999999999</v>
      </c>
      <c r="K1612">
        <v>9.8640000000000005E-2</v>
      </c>
      <c r="N1612">
        <v>1.07</v>
      </c>
      <c r="O1612">
        <v>6.34</v>
      </c>
      <c r="P1612">
        <v>0.31407000000000002</v>
      </c>
      <c r="Q1612">
        <v>39</v>
      </c>
      <c r="R1612">
        <v>0.61799999999999999</v>
      </c>
      <c r="S1612">
        <v>0.8</v>
      </c>
      <c r="T1612">
        <v>9.5</v>
      </c>
      <c r="U1612">
        <v>37</v>
      </c>
    </row>
    <row r="1613" spans="1:21" x14ac:dyDescent="0.25">
      <c r="A1613" t="s">
        <v>302</v>
      </c>
      <c r="B1613" t="s">
        <v>305</v>
      </c>
      <c r="C1613" t="s">
        <v>306</v>
      </c>
      <c r="D1613" t="s">
        <v>25</v>
      </c>
      <c r="E1613" t="s">
        <v>24</v>
      </c>
      <c r="F1613" t="s">
        <v>35</v>
      </c>
      <c r="G1613" t="s">
        <v>71</v>
      </c>
      <c r="H1613" t="s">
        <v>43</v>
      </c>
      <c r="I1613">
        <v>2.5376799999999999</v>
      </c>
      <c r="J1613">
        <v>0.23252999999999999</v>
      </c>
      <c r="K1613">
        <v>0.10403999999999999</v>
      </c>
      <c r="L1613">
        <v>-2E-3</v>
      </c>
      <c r="N1613">
        <v>2.54</v>
      </c>
      <c r="O1613">
        <v>52.36</v>
      </c>
      <c r="P1613">
        <v>0.11724999999999999</v>
      </c>
      <c r="Q1613">
        <v>40</v>
      </c>
      <c r="R1613">
        <v>0.93600000000000005</v>
      </c>
      <c r="S1613">
        <v>2.5</v>
      </c>
      <c r="T1613">
        <v>55</v>
      </c>
      <c r="U1613">
        <v>36</v>
      </c>
    </row>
    <row r="1614" spans="1:21" x14ac:dyDescent="0.25">
      <c r="A1614" t="s">
        <v>302</v>
      </c>
      <c r="B1614" t="s">
        <v>305</v>
      </c>
      <c r="C1614" t="s">
        <v>306</v>
      </c>
      <c r="D1614" t="s">
        <v>24</v>
      </c>
      <c r="E1614" t="s">
        <v>37</v>
      </c>
      <c r="F1614" t="s">
        <v>38</v>
      </c>
      <c r="G1614">
        <v>1</v>
      </c>
      <c r="H1614" t="s">
        <v>31</v>
      </c>
      <c r="I1614">
        <v>-6.0068999999999999</v>
      </c>
      <c r="J1614">
        <v>7.6266499999999997</v>
      </c>
      <c r="K1614">
        <v>0.94257999999999997</v>
      </c>
      <c r="N1614">
        <v>0.41</v>
      </c>
      <c r="O1614">
        <v>168.58</v>
      </c>
      <c r="P1614">
        <v>0.97087000000000001</v>
      </c>
      <c r="Q1614">
        <v>39</v>
      </c>
      <c r="R1614">
        <v>0.8</v>
      </c>
      <c r="S1614">
        <v>0</v>
      </c>
      <c r="T1614">
        <v>165.6</v>
      </c>
      <c r="U1614">
        <v>37</v>
      </c>
    </row>
    <row r="1615" spans="1:21" x14ac:dyDescent="0.25">
      <c r="A1615" t="s">
        <v>302</v>
      </c>
      <c r="B1615" t="s">
        <v>305</v>
      </c>
      <c r="C1615" t="s">
        <v>306</v>
      </c>
      <c r="D1615" t="s">
        <v>24</v>
      </c>
      <c r="E1615" t="s">
        <v>39</v>
      </c>
      <c r="F1615" t="s">
        <v>30</v>
      </c>
      <c r="G1615" t="s">
        <v>27</v>
      </c>
      <c r="H1615" t="s">
        <v>64</v>
      </c>
      <c r="I1615">
        <v>0.20952000000000001</v>
      </c>
      <c r="J1615">
        <v>1.44069</v>
      </c>
      <c r="K1615">
        <v>2.2000000000000001E-3</v>
      </c>
      <c r="N1615">
        <v>1.73</v>
      </c>
      <c r="O1615">
        <v>9.5500000000000007</v>
      </c>
      <c r="P1615">
        <v>4.6949999999999999E-2</v>
      </c>
      <c r="Q1615">
        <v>40</v>
      </c>
      <c r="R1615">
        <v>0.88300000000000001</v>
      </c>
      <c r="S1615">
        <v>1.8</v>
      </c>
      <c r="T1615">
        <v>12.5</v>
      </c>
      <c r="U1615">
        <v>38</v>
      </c>
    </row>
    <row r="1616" spans="1:21" x14ac:dyDescent="0.25">
      <c r="A1616" t="s">
        <v>302</v>
      </c>
      <c r="B1616" t="s">
        <v>56</v>
      </c>
      <c r="C1616" t="s">
        <v>57</v>
      </c>
      <c r="D1616" t="s">
        <v>24</v>
      </c>
      <c r="E1616" t="s">
        <v>25</v>
      </c>
      <c r="F1616" t="s">
        <v>26</v>
      </c>
      <c r="G1616" t="s">
        <v>27</v>
      </c>
      <c r="H1616" t="s">
        <v>33</v>
      </c>
      <c r="I1616">
        <v>0.50044999999999995</v>
      </c>
      <c r="J1616">
        <v>0.55432999999999999</v>
      </c>
      <c r="K1616">
        <v>-8.1999999999999998E-4</v>
      </c>
      <c r="N1616">
        <v>2</v>
      </c>
      <c r="O1616">
        <v>60</v>
      </c>
      <c r="P1616">
        <v>0.11090999999999999</v>
      </c>
      <c r="Q1616">
        <v>43</v>
      </c>
      <c r="R1616">
        <v>0.98199999999999998</v>
      </c>
      <c r="S1616">
        <v>3</v>
      </c>
      <c r="T1616">
        <v>55</v>
      </c>
      <c r="U1616">
        <v>40</v>
      </c>
    </row>
    <row r="1617" spans="1:21" x14ac:dyDescent="0.25">
      <c r="A1617" t="s">
        <v>302</v>
      </c>
      <c r="B1617" t="s">
        <v>56</v>
      </c>
      <c r="C1617" t="s">
        <v>57</v>
      </c>
      <c r="D1617" t="s">
        <v>29</v>
      </c>
      <c r="E1617" t="s">
        <v>24</v>
      </c>
      <c r="F1617" t="s">
        <v>30</v>
      </c>
      <c r="G1617" t="s">
        <v>55</v>
      </c>
      <c r="H1617" t="s">
        <v>33</v>
      </c>
      <c r="I1617">
        <v>-8.5730500000000003</v>
      </c>
      <c r="J1617">
        <v>6.7567000000000004</v>
      </c>
      <c r="K1617">
        <v>-8.5769999999999999E-2</v>
      </c>
      <c r="N1617">
        <v>2.2999999999999998</v>
      </c>
      <c r="O1617">
        <v>121.37</v>
      </c>
      <c r="P1617">
        <v>25.685839999999999</v>
      </c>
      <c r="Q1617">
        <v>43</v>
      </c>
      <c r="R1617">
        <v>0.92200000000000004</v>
      </c>
      <c r="S1617">
        <v>5.6</v>
      </c>
      <c r="T1617">
        <v>114.8</v>
      </c>
      <c r="U1617">
        <v>40</v>
      </c>
    </row>
    <row r="1618" spans="1:21" x14ac:dyDescent="0.25">
      <c r="A1618" t="s">
        <v>302</v>
      </c>
      <c r="B1618" t="s">
        <v>56</v>
      </c>
      <c r="C1618" t="s">
        <v>57</v>
      </c>
      <c r="D1618" t="s">
        <v>24</v>
      </c>
      <c r="E1618" t="s">
        <v>32</v>
      </c>
      <c r="F1618" t="s">
        <v>30</v>
      </c>
      <c r="G1618" t="s">
        <v>27</v>
      </c>
      <c r="H1618" t="s">
        <v>28</v>
      </c>
      <c r="I1618">
        <v>1.18893</v>
      </c>
      <c r="J1618">
        <v>0.19189000000000001</v>
      </c>
      <c r="N1618">
        <v>1.63</v>
      </c>
      <c r="O1618">
        <v>24.48</v>
      </c>
      <c r="P1618">
        <v>7.85E-2</v>
      </c>
      <c r="Q1618">
        <v>43</v>
      </c>
      <c r="R1618">
        <v>0.92700000000000005</v>
      </c>
      <c r="S1618">
        <v>2</v>
      </c>
      <c r="T1618">
        <v>28.7</v>
      </c>
      <c r="U1618">
        <v>41</v>
      </c>
    </row>
    <row r="1619" spans="1:21" x14ac:dyDescent="0.25">
      <c r="A1619" t="s">
        <v>302</v>
      </c>
      <c r="B1619" t="s">
        <v>56</v>
      </c>
      <c r="C1619" t="s">
        <v>57</v>
      </c>
      <c r="D1619" t="s">
        <v>24</v>
      </c>
      <c r="E1619" t="s">
        <v>34</v>
      </c>
      <c r="F1619" t="s">
        <v>30</v>
      </c>
      <c r="G1619">
        <v>1</v>
      </c>
      <c r="H1619" t="s">
        <v>31</v>
      </c>
      <c r="I1619">
        <v>-4.3549999999999998E-2</v>
      </c>
      <c r="J1619">
        <v>2.1381800000000002</v>
      </c>
      <c r="K1619">
        <v>4.8980000000000003E-2</v>
      </c>
      <c r="N1619">
        <v>1.46</v>
      </c>
      <c r="O1619">
        <v>27.78</v>
      </c>
      <c r="P1619">
        <v>0.22131999999999999</v>
      </c>
      <c r="Q1619">
        <v>43</v>
      </c>
      <c r="R1619">
        <v>0.84799999999999998</v>
      </c>
      <c r="S1619">
        <v>4</v>
      </c>
      <c r="T1619">
        <v>30</v>
      </c>
      <c r="U1619">
        <v>41</v>
      </c>
    </row>
    <row r="1620" spans="1:21" x14ac:dyDescent="0.25">
      <c r="A1620" t="s">
        <v>302</v>
      </c>
      <c r="B1620" t="s">
        <v>56</v>
      </c>
      <c r="C1620" t="s">
        <v>57</v>
      </c>
      <c r="D1620" t="s">
        <v>25</v>
      </c>
      <c r="E1620" t="s">
        <v>24</v>
      </c>
      <c r="F1620" t="s">
        <v>35</v>
      </c>
      <c r="G1620" t="s">
        <v>44</v>
      </c>
      <c r="H1620" t="s">
        <v>28</v>
      </c>
      <c r="I1620">
        <v>-1.8038799999999999</v>
      </c>
      <c r="J1620">
        <v>2.0529500000000001</v>
      </c>
      <c r="N1620">
        <v>2.2999999999999998</v>
      </c>
      <c r="O1620">
        <v>121.37</v>
      </c>
      <c r="P1620">
        <v>1.14615</v>
      </c>
      <c r="Q1620">
        <v>43</v>
      </c>
      <c r="R1620">
        <v>0.97799999999999998</v>
      </c>
      <c r="S1620">
        <v>5.6</v>
      </c>
      <c r="T1620">
        <v>114.8</v>
      </c>
      <c r="U1620">
        <v>41</v>
      </c>
    </row>
    <row r="1621" spans="1:21" x14ac:dyDescent="0.25">
      <c r="A1621" t="s">
        <v>302</v>
      </c>
      <c r="B1621" t="s">
        <v>56</v>
      </c>
      <c r="C1621" t="s">
        <v>57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>
        <v>-6.2147100000000002</v>
      </c>
      <c r="J1621">
        <v>8.9547699999999999</v>
      </c>
      <c r="K1621">
        <v>0.64886999999999995</v>
      </c>
      <c r="N1621">
        <v>1</v>
      </c>
      <c r="O1621">
        <v>4582.16</v>
      </c>
      <c r="P1621">
        <v>0.80552999999999997</v>
      </c>
      <c r="Q1621">
        <v>29</v>
      </c>
      <c r="R1621">
        <v>0.876</v>
      </c>
      <c r="S1621">
        <v>1.3</v>
      </c>
      <c r="T1621">
        <v>4521.1000000000004</v>
      </c>
      <c r="U1621">
        <v>27</v>
      </c>
    </row>
    <row r="1622" spans="1:21" x14ac:dyDescent="0.25">
      <c r="A1622" t="s">
        <v>302</v>
      </c>
      <c r="B1622" t="s">
        <v>56</v>
      </c>
      <c r="C1622" t="s">
        <v>57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>
        <v>0.19986999999999999</v>
      </c>
      <c r="J1622">
        <v>2.1282999999999999</v>
      </c>
      <c r="K1622">
        <v>3.236E-2</v>
      </c>
      <c r="N1622">
        <v>1.83</v>
      </c>
      <c r="O1622">
        <v>34.770000000000003</v>
      </c>
      <c r="P1622">
        <v>0.17988999999999999</v>
      </c>
      <c r="Q1622">
        <v>43</v>
      </c>
      <c r="R1622">
        <v>0.89400000000000002</v>
      </c>
      <c r="S1622">
        <v>4.5</v>
      </c>
      <c r="T1622">
        <v>37</v>
      </c>
      <c r="U1622">
        <v>41</v>
      </c>
    </row>
    <row r="1623" spans="1:21" x14ac:dyDescent="0.25">
      <c r="A1623" t="s">
        <v>302</v>
      </c>
      <c r="B1623" t="s">
        <v>191</v>
      </c>
      <c r="C1623" t="s">
        <v>192</v>
      </c>
      <c r="D1623" t="s">
        <v>24</v>
      </c>
      <c r="E1623" t="s">
        <v>25</v>
      </c>
      <c r="F1623" t="s">
        <v>26</v>
      </c>
      <c r="G1623" t="s">
        <v>40</v>
      </c>
      <c r="H1623" t="s">
        <v>60</v>
      </c>
      <c r="I1623">
        <v>-0.36848999999999998</v>
      </c>
      <c r="J1623">
        <v>2.3847100000000001</v>
      </c>
      <c r="K1623">
        <v>7.8300000000000002E-3</v>
      </c>
      <c r="N1623">
        <v>2</v>
      </c>
      <c r="O1623">
        <v>50</v>
      </c>
      <c r="P1623">
        <v>8.8469999999999993E-2</v>
      </c>
      <c r="Q1623">
        <v>28</v>
      </c>
      <c r="R1623">
        <v>0.93700000000000006</v>
      </c>
      <c r="S1623">
        <v>2</v>
      </c>
      <c r="T1623">
        <v>30</v>
      </c>
      <c r="U1623">
        <v>26</v>
      </c>
    </row>
    <row r="1624" spans="1:21" x14ac:dyDescent="0.25">
      <c r="A1624" t="s">
        <v>302</v>
      </c>
      <c r="B1624" t="s">
        <v>191</v>
      </c>
      <c r="C1624" t="s">
        <v>192</v>
      </c>
      <c r="D1624" t="s">
        <v>29</v>
      </c>
      <c r="E1624" t="s">
        <v>24</v>
      </c>
      <c r="F1624" t="s">
        <v>30</v>
      </c>
      <c r="G1624">
        <v>1</v>
      </c>
      <c r="H1624" t="s">
        <v>31</v>
      </c>
      <c r="I1624">
        <v>1.2990600000000001</v>
      </c>
      <c r="J1624">
        <v>2.7835899999999998</v>
      </c>
      <c r="K1624">
        <v>6.8760000000000002E-2</v>
      </c>
      <c r="N1624">
        <v>3.01</v>
      </c>
      <c r="O1624">
        <v>86.72</v>
      </c>
      <c r="P1624">
        <v>0.26222000000000001</v>
      </c>
      <c r="Q1624">
        <v>28</v>
      </c>
      <c r="R1624">
        <v>0.876</v>
      </c>
      <c r="S1624">
        <v>3.3</v>
      </c>
      <c r="T1624">
        <v>53.3</v>
      </c>
      <c r="U1624">
        <v>26</v>
      </c>
    </row>
    <row r="1625" spans="1:21" x14ac:dyDescent="0.25">
      <c r="A1625" t="s">
        <v>302</v>
      </c>
      <c r="B1625" t="s">
        <v>191</v>
      </c>
      <c r="C1625" t="s">
        <v>192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>
        <v>1.4831399999999999</v>
      </c>
      <c r="J1625">
        <v>0.19151000000000001</v>
      </c>
      <c r="N1625">
        <v>2.06</v>
      </c>
      <c r="O1625">
        <v>18.55</v>
      </c>
      <c r="P1625">
        <v>5.9069999999999998E-2</v>
      </c>
      <c r="Q1625">
        <v>28</v>
      </c>
      <c r="R1625">
        <v>0.876</v>
      </c>
      <c r="S1625">
        <v>1.7</v>
      </c>
      <c r="T1625">
        <v>12.4</v>
      </c>
      <c r="U1625">
        <v>26</v>
      </c>
    </row>
    <row r="1626" spans="1:21" x14ac:dyDescent="0.25">
      <c r="A1626" t="s">
        <v>302</v>
      </c>
      <c r="B1626" t="s">
        <v>191</v>
      </c>
      <c r="C1626" t="s">
        <v>192</v>
      </c>
      <c r="D1626" t="s">
        <v>24</v>
      </c>
      <c r="E1626" t="s">
        <v>34</v>
      </c>
      <c r="F1626" t="s">
        <v>30</v>
      </c>
      <c r="G1626" t="s">
        <v>52</v>
      </c>
      <c r="H1626" t="s">
        <v>28</v>
      </c>
      <c r="I1626">
        <v>1.31572</v>
      </c>
      <c r="J1626">
        <v>0.10765</v>
      </c>
      <c r="N1626">
        <v>1.64</v>
      </c>
      <c r="O1626">
        <v>10.91</v>
      </c>
      <c r="P1626">
        <v>4.7299999999999998E-3</v>
      </c>
      <c r="Q1626">
        <v>27</v>
      </c>
      <c r="R1626">
        <v>0.65200000000000002</v>
      </c>
      <c r="S1626">
        <v>1</v>
      </c>
      <c r="T1626">
        <v>8.5</v>
      </c>
      <c r="U1626">
        <v>25</v>
      </c>
    </row>
    <row r="1627" spans="1:21" x14ac:dyDescent="0.25">
      <c r="A1627" t="s">
        <v>302</v>
      </c>
      <c r="B1627" t="s">
        <v>191</v>
      </c>
      <c r="C1627" t="s">
        <v>192</v>
      </c>
      <c r="D1627" t="s">
        <v>25</v>
      </c>
      <c r="E1627" t="s">
        <v>24</v>
      </c>
      <c r="F1627" t="s">
        <v>35</v>
      </c>
      <c r="G1627" t="s">
        <v>36</v>
      </c>
      <c r="H1627" t="s">
        <v>60</v>
      </c>
      <c r="I1627">
        <v>0.85023000000000004</v>
      </c>
      <c r="J1627">
        <v>2.63523</v>
      </c>
      <c r="K1627">
        <v>9.0200000000000002E-3</v>
      </c>
      <c r="N1627">
        <v>3.02</v>
      </c>
      <c r="O1627">
        <v>89.12</v>
      </c>
      <c r="P1627">
        <v>9.4950000000000007E-2</v>
      </c>
      <c r="Q1627">
        <v>28</v>
      </c>
      <c r="R1627">
        <v>0.96</v>
      </c>
      <c r="S1627">
        <v>3.3</v>
      </c>
      <c r="T1627">
        <v>53.3</v>
      </c>
      <c r="U1627">
        <v>26</v>
      </c>
    </row>
    <row r="1628" spans="1:21" x14ac:dyDescent="0.25">
      <c r="A1628" t="s">
        <v>302</v>
      </c>
      <c r="B1628" t="s">
        <v>191</v>
      </c>
      <c r="C1628" t="s">
        <v>192</v>
      </c>
      <c r="D1628" t="s">
        <v>24</v>
      </c>
      <c r="E1628" t="s">
        <v>37</v>
      </c>
      <c r="F1628" t="s">
        <v>38</v>
      </c>
      <c r="G1628">
        <v>1</v>
      </c>
      <c r="H1628" t="s">
        <v>31</v>
      </c>
      <c r="I1628">
        <v>-6.9089</v>
      </c>
      <c r="J1628">
        <v>8.3312399999999993</v>
      </c>
      <c r="K1628">
        <v>0.56330000000000002</v>
      </c>
      <c r="N1628">
        <v>0.62</v>
      </c>
      <c r="O1628">
        <v>350.94</v>
      </c>
      <c r="P1628">
        <v>0.75053000000000003</v>
      </c>
      <c r="Q1628">
        <v>25</v>
      </c>
      <c r="R1628">
        <v>0.89400000000000002</v>
      </c>
      <c r="S1628">
        <v>0</v>
      </c>
      <c r="T1628">
        <v>183.2</v>
      </c>
      <c r="U1628">
        <v>23</v>
      </c>
    </row>
    <row r="1629" spans="1:21" x14ac:dyDescent="0.25">
      <c r="A1629" t="s">
        <v>302</v>
      </c>
      <c r="B1629" t="s">
        <v>191</v>
      </c>
      <c r="C1629" t="s">
        <v>192</v>
      </c>
      <c r="D1629" t="s">
        <v>24</v>
      </c>
      <c r="E1629" t="s">
        <v>39</v>
      </c>
      <c r="F1629" t="s">
        <v>30</v>
      </c>
      <c r="G1629">
        <v>1</v>
      </c>
      <c r="H1629" t="s">
        <v>31</v>
      </c>
      <c r="I1629">
        <v>0.20133000000000001</v>
      </c>
      <c r="J1629">
        <v>1.36917</v>
      </c>
      <c r="K1629">
        <v>5.4449999999999998E-2</v>
      </c>
      <c r="N1629">
        <v>1.97</v>
      </c>
      <c r="O1629">
        <v>9.67</v>
      </c>
      <c r="P1629">
        <v>0.23333999999999999</v>
      </c>
      <c r="Q1629">
        <v>28</v>
      </c>
      <c r="R1629">
        <v>0.68600000000000005</v>
      </c>
      <c r="S1629">
        <v>2.5</v>
      </c>
      <c r="T1629">
        <v>11.5</v>
      </c>
      <c r="U1629">
        <v>26</v>
      </c>
    </row>
    <row r="1630" spans="1:21" x14ac:dyDescent="0.25">
      <c r="A1630" t="s">
        <v>302</v>
      </c>
      <c r="B1630" t="s">
        <v>58</v>
      </c>
      <c r="C1630" t="s">
        <v>59</v>
      </c>
      <c r="D1630" t="s">
        <v>24</v>
      </c>
      <c r="E1630" t="s">
        <v>25</v>
      </c>
      <c r="F1630" t="s">
        <v>26</v>
      </c>
      <c r="G1630" t="s">
        <v>40</v>
      </c>
      <c r="H1630" t="s">
        <v>33</v>
      </c>
      <c r="I1630">
        <v>-1.1766300000000001</v>
      </c>
      <c r="J1630">
        <v>0.90488000000000002</v>
      </c>
      <c r="K1630">
        <v>-3.5999999999999999E-3</v>
      </c>
      <c r="N1630">
        <v>0</v>
      </c>
      <c r="O1630">
        <v>52</v>
      </c>
      <c r="P1630">
        <v>3.1667299999999998</v>
      </c>
      <c r="Q1630">
        <v>44</v>
      </c>
      <c r="R1630">
        <v>0.94199999999999995</v>
      </c>
      <c r="S1630">
        <v>0</v>
      </c>
      <c r="T1630">
        <v>55</v>
      </c>
      <c r="U1630">
        <v>41</v>
      </c>
    </row>
    <row r="1631" spans="1:21" x14ac:dyDescent="0.25">
      <c r="A1631" t="s">
        <v>302</v>
      </c>
      <c r="B1631" t="s">
        <v>58</v>
      </c>
      <c r="C1631" t="s">
        <v>59</v>
      </c>
      <c r="D1631" t="s">
        <v>29</v>
      </c>
      <c r="E1631" t="s">
        <v>24</v>
      </c>
      <c r="F1631" t="s">
        <v>30</v>
      </c>
      <c r="G1631" t="s">
        <v>49</v>
      </c>
      <c r="H1631" t="s">
        <v>43</v>
      </c>
      <c r="I1631">
        <v>2.6877599999999999</v>
      </c>
      <c r="J1631">
        <v>1.12764</v>
      </c>
      <c r="K1631">
        <v>0.79313999999999996</v>
      </c>
      <c r="L1631">
        <v>-3.5090000000000003E-2</v>
      </c>
      <c r="N1631">
        <v>3.06</v>
      </c>
      <c r="O1631">
        <v>83.65</v>
      </c>
      <c r="P1631">
        <v>1.52051</v>
      </c>
      <c r="Q1631">
        <v>41</v>
      </c>
      <c r="R1631">
        <v>0.91900000000000004</v>
      </c>
      <c r="S1631">
        <v>2.5</v>
      </c>
      <c r="T1631">
        <v>91.7</v>
      </c>
      <c r="U1631">
        <v>37</v>
      </c>
    </row>
    <row r="1632" spans="1:21" x14ac:dyDescent="0.25">
      <c r="A1632" t="s">
        <v>302</v>
      </c>
      <c r="B1632" t="s">
        <v>58</v>
      </c>
      <c r="C1632" t="s">
        <v>59</v>
      </c>
      <c r="D1632" t="s">
        <v>24</v>
      </c>
      <c r="E1632" t="s">
        <v>32</v>
      </c>
      <c r="F1632" t="s">
        <v>30</v>
      </c>
      <c r="G1632" t="s">
        <v>27</v>
      </c>
      <c r="H1632" t="s">
        <v>33</v>
      </c>
      <c r="I1632">
        <v>3.006E-2</v>
      </c>
      <c r="J1632">
        <v>0.25918000000000002</v>
      </c>
      <c r="K1632">
        <v>-1.2999999999999999E-3</v>
      </c>
      <c r="N1632">
        <v>0.81</v>
      </c>
      <c r="O1632">
        <v>12.6</v>
      </c>
      <c r="P1632">
        <v>5.0930000000000003E-2</v>
      </c>
      <c r="Q1632">
        <v>41</v>
      </c>
      <c r="R1632">
        <v>0.92600000000000005</v>
      </c>
      <c r="S1632">
        <v>0.5</v>
      </c>
      <c r="T1632">
        <v>15.6</v>
      </c>
      <c r="U1632">
        <v>38</v>
      </c>
    </row>
    <row r="1633" spans="1:21" x14ac:dyDescent="0.25">
      <c r="A1633" t="s">
        <v>302</v>
      </c>
      <c r="B1633" t="s">
        <v>58</v>
      </c>
      <c r="C1633" t="s">
        <v>59</v>
      </c>
      <c r="D1633" t="s">
        <v>24</v>
      </c>
      <c r="E1633" t="s">
        <v>34</v>
      </c>
      <c r="F1633" t="s">
        <v>30</v>
      </c>
      <c r="G1633" t="s">
        <v>27</v>
      </c>
      <c r="H1633" t="s">
        <v>33</v>
      </c>
      <c r="I1633">
        <v>-0.44944000000000001</v>
      </c>
      <c r="J1633">
        <v>0.43680999999999998</v>
      </c>
      <c r="K1633">
        <v>-2.6900000000000001E-3</v>
      </c>
      <c r="N1633">
        <v>0.86</v>
      </c>
      <c r="O1633">
        <v>17.309999999999999</v>
      </c>
      <c r="P1633">
        <v>0.17462</v>
      </c>
      <c r="Q1633">
        <v>39</v>
      </c>
      <c r="R1633">
        <v>0.88900000000000001</v>
      </c>
      <c r="S1633">
        <v>0.5</v>
      </c>
      <c r="T1633">
        <v>23</v>
      </c>
      <c r="U1633">
        <v>36</v>
      </c>
    </row>
    <row r="1634" spans="1:21" x14ac:dyDescent="0.25">
      <c r="A1634" t="s">
        <v>302</v>
      </c>
      <c r="B1634" t="s">
        <v>58</v>
      </c>
      <c r="C1634" t="s">
        <v>59</v>
      </c>
      <c r="D1634" t="s">
        <v>25</v>
      </c>
      <c r="E1634" t="s">
        <v>24</v>
      </c>
      <c r="F1634" t="s">
        <v>35</v>
      </c>
      <c r="G1634" t="s">
        <v>36</v>
      </c>
      <c r="H1634" t="s">
        <v>33</v>
      </c>
      <c r="I1634">
        <v>3.0608</v>
      </c>
      <c r="J1634">
        <v>1.05288</v>
      </c>
      <c r="K1634">
        <v>9.5600000000000008E-3</v>
      </c>
      <c r="N1634">
        <v>3.06</v>
      </c>
      <c r="O1634">
        <v>83.65</v>
      </c>
      <c r="P1634">
        <v>11.38738</v>
      </c>
      <c r="Q1634">
        <v>44</v>
      </c>
      <c r="R1634">
        <v>0.96199999999999997</v>
      </c>
      <c r="S1634">
        <v>2.5</v>
      </c>
      <c r="T1634">
        <v>91.7</v>
      </c>
      <c r="U1634">
        <v>41</v>
      </c>
    </row>
    <row r="1635" spans="1:21" x14ac:dyDescent="0.25">
      <c r="A1635" t="s">
        <v>302</v>
      </c>
      <c r="B1635" t="s">
        <v>58</v>
      </c>
      <c r="C1635" t="s">
        <v>59</v>
      </c>
      <c r="D1635" t="s">
        <v>24</v>
      </c>
      <c r="E1635" t="s">
        <v>37</v>
      </c>
      <c r="F1635" t="s">
        <v>38</v>
      </c>
      <c r="G1635">
        <v>1</v>
      </c>
      <c r="H1635" t="s">
        <v>31</v>
      </c>
      <c r="I1635">
        <v>-4.6506400000000001</v>
      </c>
      <c r="J1635">
        <v>7.3160699999999999</v>
      </c>
      <c r="K1635">
        <v>1.2419199999999999</v>
      </c>
      <c r="N1635">
        <v>1.65</v>
      </c>
      <c r="O1635">
        <v>1353.85</v>
      </c>
      <c r="P1635">
        <v>1.11442</v>
      </c>
      <c r="Q1635">
        <v>40</v>
      </c>
      <c r="R1635">
        <v>0.78600000000000003</v>
      </c>
      <c r="S1635">
        <v>0.3</v>
      </c>
      <c r="T1635">
        <v>1861.1</v>
      </c>
      <c r="U1635">
        <v>38</v>
      </c>
    </row>
    <row r="1636" spans="1:21" x14ac:dyDescent="0.25">
      <c r="A1636" t="s">
        <v>302</v>
      </c>
      <c r="B1636" t="s">
        <v>58</v>
      </c>
      <c r="C1636" t="s">
        <v>59</v>
      </c>
      <c r="D1636" t="s">
        <v>24</v>
      </c>
      <c r="E1636" t="s">
        <v>39</v>
      </c>
      <c r="F1636" t="s">
        <v>30</v>
      </c>
      <c r="G1636" t="s">
        <v>27</v>
      </c>
      <c r="H1636" t="s">
        <v>33</v>
      </c>
      <c r="I1636">
        <v>0.28105999999999998</v>
      </c>
      <c r="J1636">
        <v>0.44067000000000001</v>
      </c>
      <c r="K1636">
        <v>-2.6199999999999999E-3</v>
      </c>
      <c r="N1636">
        <v>1.61</v>
      </c>
      <c r="O1636">
        <v>18.79</v>
      </c>
      <c r="P1636">
        <v>0.13952999999999999</v>
      </c>
      <c r="Q1636">
        <v>40</v>
      </c>
      <c r="R1636">
        <v>0.91500000000000004</v>
      </c>
      <c r="S1636">
        <v>1.6</v>
      </c>
      <c r="T1636">
        <v>23</v>
      </c>
      <c r="U1636">
        <v>37</v>
      </c>
    </row>
    <row r="1637" spans="1:21" x14ac:dyDescent="0.25">
      <c r="A1637" t="s">
        <v>302</v>
      </c>
      <c r="B1637" t="s">
        <v>307</v>
      </c>
      <c r="C1637" t="s">
        <v>308</v>
      </c>
      <c r="D1637" t="s">
        <v>24</v>
      </c>
      <c r="E1637" t="s">
        <v>25</v>
      </c>
      <c r="F1637" t="s">
        <v>26</v>
      </c>
      <c r="G1637" t="s">
        <v>52</v>
      </c>
      <c r="H1637" t="s">
        <v>33</v>
      </c>
      <c r="I1637">
        <v>1.56488</v>
      </c>
      <c r="J1637">
        <v>0.51536000000000004</v>
      </c>
      <c r="K1637">
        <v>5.1999999999999995E-4</v>
      </c>
      <c r="N1637">
        <v>3</v>
      </c>
      <c r="O1637">
        <v>40</v>
      </c>
      <c r="P1637">
        <v>5.5000000000000003E-4</v>
      </c>
      <c r="Q1637">
        <v>36</v>
      </c>
      <c r="R1637">
        <v>0.997</v>
      </c>
      <c r="S1637">
        <v>3</v>
      </c>
      <c r="T1637">
        <v>45</v>
      </c>
      <c r="U1637">
        <v>33</v>
      </c>
    </row>
    <row r="1638" spans="1:21" x14ac:dyDescent="0.25">
      <c r="A1638" t="s">
        <v>302</v>
      </c>
      <c r="B1638" t="s">
        <v>307</v>
      </c>
      <c r="C1638" t="s">
        <v>308</v>
      </c>
      <c r="D1638" t="s">
        <v>29</v>
      </c>
      <c r="E1638" t="s">
        <v>24</v>
      </c>
      <c r="F1638" t="s">
        <v>30</v>
      </c>
      <c r="G1638" t="s">
        <v>55</v>
      </c>
      <c r="H1638" t="s">
        <v>43</v>
      </c>
      <c r="I1638">
        <v>5.8494999999999999</v>
      </c>
      <c r="J1638">
        <v>-0.48875000000000002</v>
      </c>
      <c r="K1638">
        <v>1.18886</v>
      </c>
      <c r="L1638">
        <v>-6.1789999999999998E-2</v>
      </c>
      <c r="N1638">
        <v>2.77</v>
      </c>
      <c r="O1638">
        <v>69.3</v>
      </c>
      <c r="P1638">
        <v>28.666070000000001</v>
      </c>
      <c r="Q1638">
        <v>36</v>
      </c>
      <c r="R1638">
        <v>0.84399999999999997</v>
      </c>
      <c r="S1638">
        <v>2.8</v>
      </c>
      <c r="T1638">
        <v>81.5</v>
      </c>
      <c r="U1638">
        <v>32</v>
      </c>
    </row>
    <row r="1639" spans="1:21" x14ac:dyDescent="0.25">
      <c r="A1639" t="s">
        <v>302</v>
      </c>
      <c r="B1639" t="s">
        <v>307</v>
      </c>
      <c r="C1639" t="s">
        <v>308</v>
      </c>
      <c r="D1639" t="s">
        <v>24</v>
      </c>
      <c r="E1639" t="s">
        <v>32</v>
      </c>
      <c r="F1639" t="s">
        <v>30</v>
      </c>
      <c r="G1639" t="s">
        <v>27</v>
      </c>
      <c r="H1639" t="s">
        <v>28</v>
      </c>
      <c r="I1639">
        <v>1.10341</v>
      </c>
      <c r="J1639">
        <v>0.15765000000000001</v>
      </c>
      <c r="N1639">
        <v>1.54</v>
      </c>
      <c r="O1639">
        <v>12.03</v>
      </c>
      <c r="P1639">
        <v>5.9139999999999998E-2</v>
      </c>
      <c r="Q1639">
        <v>36</v>
      </c>
      <c r="R1639">
        <v>0.88600000000000001</v>
      </c>
      <c r="S1639">
        <v>1.6</v>
      </c>
      <c r="T1639">
        <v>14.6</v>
      </c>
      <c r="U1639">
        <v>34</v>
      </c>
    </row>
    <row r="1640" spans="1:21" x14ac:dyDescent="0.25">
      <c r="A1640" t="s">
        <v>302</v>
      </c>
      <c r="B1640" t="s">
        <v>307</v>
      </c>
      <c r="C1640" t="s">
        <v>308</v>
      </c>
      <c r="D1640" t="s">
        <v>24</v>
      </c>
      <c r="E1640" t="s">
        <v>34</v>
      </c>
      <c r="F1640" t="s">
        <v>30</v>
      </c>
      <c r="G1640" t="s">
        <v>52</v>
      </c>
      <c r="H1640" t="s">
        <v>33</v>
      </c>
      <c r="I1640">
        <v>0.84955999999999998</v>
      </c>
      <c r="J1640">
        <v>0.40145999999999998</v>
      </c>
      <c r="K1640">
        <v>-1.67E-3</v>
      </c>
      <c r="N1640">
        <v>1.95</v>
      </c>
      <c r="O1640">
        <v>20.65</v>
      </c>
      <c r="P1640">
        <v>6.4200000000000004E-3</v>
      </c>
      <c r="Q1640">
        <v>36</v>
      </c>
      <c r="R1640">
        <v>0.90400000000000003</v>
      </c>
      <c r="S1640">
        <v>2</v>
      </c>
      <c r="T1640">
        <v>26</v>
      </c>
      <c r="U1640">
        <v>33</v>
      </c>
    </row>
    <row r="1641" spans="1:21" x14ac:dyDescent="0.25">
      <c r="A1641" t="s">
        <v>302</v>
      </c>
      <c r="B1641" t="s">
        <v>307</v>
      </c>
      <c r="C1641" t="s">
        <v>308</v>
      </c>
      <c r="D1641" t="s">
        <v>25</v>
      </c>
      <c r="E1641" t="s">
        <v>24</v>
      </c>
      <c r="F1641" t="s">
        <v>35</v>
      </c>
      <c r="G1641" t="s">
        <v>71</v>
      </c>
      <c r="H1641" t="s">
        <v>33</v>
      </c>
      <c r="I1641">
        <v>-3.1065900000000002</v>
      </c>
      <c r="J1641">
        <v>1.9719800000000001</v>
      </c>
      <c r="K1641">
        <v>-4.0400000000000002E-3</v>
      </c>
      <c r="N1641">
        <v>2.77</v>
      </c>
      <c r="O1641">
        <v>69.3</v>
      </c>
      <c r="P1641">
        <v>4.7699999999999999E-3</v>
      </c>
      <c r="Q1641">
        <v>36</v>
      </c>
      <c r="R1641">
        <v>0.997</v>
      </c>
      <c r="S1641">
        <v>2.8</v>
      </c>
      <c r="T1641">
        <v>81.5</v>
      </c>
      <c r="U1641">
        <v>33</v>
      </c>
    </row>
    <row r="1642" spans="1:21" x14ac:dyDescent="0.25">
      <c r="A1642" t="s">
        <v>302</v>
      </c>
      <c r="B1642" t="s">
        <v>307</v>
      </c>
      <c r="C1642" t="s">
        <v>308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>
        <v>-6.2978500000000004</v>
      </c>
      <c r="J1642">
        <v>8.3202800000000003</v>
      </c>
      <c r="K1642">
        <v>1.04379</v>
      </c>
      <c r="N1642">
        <v>0.31</v>
      </c>
      <c r="O1642">
        <v>820.15</v>
      </c>
      <c r="P1642">
        <v>1.02166</v>
      </c>
      <c r="Q1642">
        <v>29</v>
      </c>
      <c r="R1642">
        <v>0.82</v>
      </c>
      <c r="S1642">
        <v>0.1</v>
      </c>
      <c r="T1642">
        <v>885.9</v>
      </c>
      <c r="U1642">
        <v>27</v>
      </c>
    </row>
    <row r="1643" spans="1:21" x14ac:dyDescent="0.25">
      <c r="A1643" t="s">
        <v>302</v>
      </c>
      <c r="B1643" t="s">
        <v>307</v>
      </c>
      <c r="C1643" t="s">
        <v>308</v>
      </c>
      <c r="D1643" t="s">
        <v>24</v>
      </c>
      <c r="E1643" t="s">
        <v>39</v>
      </c>
      <c r="F1643" t="s">
        <v>30</v>
      </c>
      <c r="G1643" t="s">
        <v>27</v>
      </c>
      <c r="H1643" t="s">
        <v>33</v>
      </c>
      <c r="I1643">
        <v>0.23535</v>
      </c>
      <c r="J1643">
        <v>0.81450999999999996</v>
      </c>
      <c r="K1643">
        <v>-6.1799999999999997E-3</v>
      </c>
      <c r="N1643">
        <v>2.4500000000000002</v>
      </c>
      <c r="O1643">
        <v>27.08</v>
      </c>
      <c r="P1643">
        <v>0.24024000000000001</v>
      </c>
      <c r="Q1643">
        <v>34</v>
      </c>
      <c r="R1643">
        <v>0.93500000000000005</v>
      </c>
      <c r="S1643">
        <v>2</v>
      </c>
      <c r="T1643">
        <v>33</v>
      </c>
      <c r="U1643">
        <v>31</v>
      </c>
    </row>
    <row r="1644" spans="1:21" x14ac:dyDescent="0.25">
      <c r="A1644" t="s">
        <v>302</v>
      </c>
      <c r="B1644" t="s">
        <v>107</v>
      </c>
      <c r="C1644" t="s">
        <v>108</v>
      </c>
      <c r="D1644" t="s">
        <v>24</v>
      </c>
      <c r="E1644" t="s">
        <v>25</v>
      </c>
      <c r="F1644" t="s">
        <v>26</v>
      </c>
      <c r="G1644" t="s">
        <v>52</v>
      </c>
      <c r="H1644" t="s">
        <v>28</v>
      </c>
      <c r="I1644">
        <v>1.4289099999999999</v>
      </c>
      <c r="J1644">
        <v>0.52861999999999998</v>
      </c>
      <c r="N1644">
        <v>2</v>
      </c>
      <c r="O1644">
        <v>40</v>
      </c>
      <c r="P1644">
        <v>1.2199999999999999E-3</v>
      </c>
      <c r="Q1644">
        <v>37</v>
      </c>
      <c r="R1644">
        <v>0.99099999999999999</v>
      </c>
      <c r="S1644">
        <v>4</v>
      </c>
      <c r="T1644">
        <v>45</v>
      </c>
      <c r="U1644">
        <v>35</v>
      </c>
    </row>
    <row r="1645" spans="1:21" x14ac:dyDescent="0.25">
      <c r="A1645" t="s">
        <v>302</v>
      </c>
      <c r="B1645" t="s">
        <v>107</v>
      </c>
      <c r="C1645" t="s">
        <v>108</v>
      </c>
      <c r="D1645" t="s">
        <v>29</v>
      </c>
      <c r="E1645" t="s">
        <v>24</v>
      </c>
      <c r="F1645" t="s">
        <v>30</v>
      </c>
      <c r="G1645" t="s">
        <v>85</v>
      </c>
      <c r="H1645" t="s">
        <v>28</v>
      </c>
      <c r="I1645">
        <v>-1.7898499999999999</v>
      </c>
      <c r="J1645">
        <v>5.1414400000000002</v>
      </c>
      <c r="N1645">
        <v>2.84</v>
      </c>
      <c r="O1645">
        <v>70.709999999999994</v>
      </c>
      <c r="P1645">
        <v>7.4221399999999997</v>
      </c>
      <c r="Q1645">
        <v>37</v>
      </c>
      <c r="R1645">
        <v>0.92200000000000004</v>
      </c>
      <c r="S1645">
        <v>5.0999999999999996</v>
      </c>
      <c r="T1645">
        <v>84.8</v>
      </c>
      <c r="U1645">
        <v>35</v>
      </c>
    </row>
    <row r="1646" spans="1:21" x14ac:dyDescent="0.25">
      <c r="A1646" t="s">
        <v>302</v>
      </c>
      <c r="B1646" t="s">
        <v>107</v>
      </c>
      <c r="C1646" t="s">
        <v>108</v>
      </c>
      <c r="D1646" t="s">
        <v>24</v>
      </c>
      <c r="E1646" t="s">
        <v>32</v>
      </c>
      <c r="F1646" t="s">
        <v>30</v>
      </c>
      <c r="G1646" t="s">
        <v>27</v>
      </c>
      <c r="H1646" t="s">
        <v>28</v>
      </c>
      <c r="I1646">
        <v>0.91232999999999997</v>
      </c>
      <c r="J1646">
        <v>0.18143000000000001</v>
      </c>
      <c r="N1646">
        <v>1.1599999999999999</v>
      </c>
      <c r="O1646">
        <v>13.74</v>
      </c>
      <c r="P1646">
        <v>5.2249999999999998E-2</v>
      </c>
      <c r="Q1646">
        <v>37</v>
      </c>
      <c r="R1646">
        <v>0.92800000000000005</v>
      </c>
      <c r="S1646">
        <v>1.4</v>
      </c>
      <c r="T1646">
        <v>19.3</v>
      </c>
      <c r="U1646">
        <v>35</v>
      </c>
    </row>
    <row r="1647" spans="1:21" x14ac:dyDescent="0.25">
      <c r="A1647" t="s">
        <v>302</v>
      </c>
      <c r="B1647" t="s">
        <v>107</v>
      </c>
      <c r="C1647" t="s">
        <v>108</v>
      </c>
      <c r="D1647" t="s">
        <v>24</v>
      </c>
      <c r="E1647" t="s">
        <v>34</v>
      </c>
      <c r="F1647" t="s">
        <v>30</v>
      </c>
      <c r="G1647" t="s">
        <v>27</v>
      </c>
      <c r="H1647" t="s">
        <v>33</v>
      </c>
      <c r="I1647">
        <v>0.79039999999999999</v>
      </c>
      <c r="J1647">
        <v>0.40860000000000002</v>
      </c>
      <c r="K1647">
        <v>-2.0300000000000001E-3</v>
      </c>
      <c r="N1647">
        <v>1.33</v>
      </c>
      <c r="O1647">
        <v>19.52</v>
      </c>
      <c r="P1647">
        <v>0.2175</v>
      </c>
      <c r="Q1647">
        <v>37</v>
      </c>
      <c r="R1647">
        <v>0.86099999999999999</v>
      </c>
      <c r="S1647">
        <v>2</v>
      </c>
      <c r="T1647">
        <v>25</v>
      </c>
      <c r="U1647">
        <v>34</v>
      </c>
    </row>
    <row r="1648" spans="1:21" x14ac:dyDescent="0.25">
      <c r="A1648" t="s">
        <v>302</v>
      </c>
      <c r="B1648" t="s">
        <v>107</v>
      </c>
      <c r="C1648" t="s">
        <v>108</v>
      </c>
      <c r="D1648" t="s">
        <v>25</v>
      </c>
      <c r="E1648" t="s">
        <v>24</v>
      </c>
      <c r="F1648" t="s">
        <v>35</v>
      </c>
      <c r="G1648">
        <v>1</v>
      </c>
      <c r="H1648" t="s">
        <v>31</v>
      </c>
      <c r="I1648">
        <v>-2.3550000000000001E-2</v>
      </c>
      <c r="J1648">
        <v>3.2614100000000001</v>
      </c>
      <c r="K1648">
        <v>6.4999999999999997E-3</v>
      </c>
      <c r="N1648">
        <v>1.34</v>
      </c>
      <c r="O1648">
        <v>70.69</v>
      </c>
      <c r="P1648">
        <v>8.0600000000000005E-2</v>
      </c>
      <c r="Q1648">
        <v>37</v>
      </c>
      <c r="R1648">
        <v>0.99</v>
      </c>
      <c r="S1648">
        <v>5.0999999999999996</v>
      </c>
      <c r="T1648">
        <v>84.8</v>
      </c>
      <c r="U1648">
        <v>35</v>
      </c>
    </row>
    <row r="1649" spans="1:21" x14ac:dyDescent="0.25">
      <c r="A1649" t="s">
        <v>302</v>
      </c>
      <c r="B1649" t="s">
        <v>107</v>
      </c>
      <c r="C1649" t="s">
        <v>108</v>
      </c>
      <c r="D1649" t="s">
        <v>24</v>
      </c>
      <c r="E1649" t="s">
        <v>37</v>
      </c>
      <c r="F1649" t="s">
        <v>38</v>
      </c>
      <c r="G1649">
        <v>1</v>
      </c>
      <c r="H1649" t="s">
        <v>31</v>
      </c>
      <c r="I1649">
        <v>-7.1478299999999999</v>
      </c>
      <c r="J1649">
        <v>9.2919499999999999</v>
      </c>
      <c r="K1649">
        <v>0.37009999999999998</v>
      </c>
      <c r="N1649">
        <v>0.33</v>
      </c>
      <c r="O1649">
        <v>845.13</v>
      </c>
      <c r="P1649">
        <v>0.60836000000000001</v>
      </c>
      <c r="Q1649">
        <v>30</v>
      </c>
      <c r="R1649">
        <v>0.94199999999999995</v>
      </c>
      <c r="S1649">
        <v>0.3</v>
      </c>
      <c r="T1649">
        <v>1306</v>
      </c>
      <c r="U1649">
        <v>28</v>
      </c>
    </row>
    <row r="1650" spans="1:21" x14ac:dyDescent="0.25">
      <c r="A1650" t="s">
        <v>302</v>
      </c>
      <c r="B1650" t="s">
        <v>107</v>
      </c>
      <c r="C1650" t="s">
        <v>108</v>
      </c>
      <c r="D1650" t="s">
        <v>24</v>
      </c>
      <c r="E1650" t="s">
        <v>39</v>
      </c>
      <c r="F1650" t="s">
        <v>30</v>
      </c>
      <c r="G1650" t="s">
        <v>27</v>
      </c>
      <c r="H1650" t="s">
        <v>43</v>
      </c>
      <c r="I1650">
        <v>4.1101900000000002</v>
      </c>
      <c r="J1650">
        <v>0.14837</v>
      </c>
      <c r="K1650">
        <v>8.5800000000000008E-3</v>
      </c>
      <c r="L1650">
        <v>-9.0000000000000006E-5</v>
      </c>
      <c r="N1650">
        <v>4.32</v>
      </c>
      <c r="O1650">
        <v>24.93</v>
      </c>
      <c r="P1650">
        <v>0.24016999999999999</v>
      </c>
      <c r="Q1650">
        <v>37</v>
      </c>
      <c r="R1650">
        <v>0.88800000000000001</v>
      </c>
      <c r="S1650">
        <v>4.5</v>
      </c>
      <c r="T1650">
        <v>33</v>
      </c>
      <c r="U1650">
        <v>33</v>
      </c>
    </row>
    <row r="1651" spans="1:21" x14ac:dyDescent="0.25">
      <c r="A1651" t="s">
        <v>302</v>
      </c>
      <c r="B1651" t="s">
        <v>248</v>
      </c>
      <c r="C1651" t="s">
        <v>249</v>
      </c>
      <c r="D1651" t="s">
        <v>24</v>
      </c>
      <c r="E1651" t="s">
        <v>25</v>
      </c>
      <c r="F1651" t="s">
        <v>26</v>
      </c>
      <c r="G1651">
        <v>1</v>
      </c>
      <c r="H1651" t="s">
        <v>33</v>
      </c>
      <c r="I1651">
        <v>0.70875999999999995</v>
      </c>
      <c r="J1651">
        <v>0.47300999999999999</v>
      </c>
      <c r="K1651">
        <v>-1.57E-3</v>
      </c>
      <c r="N1651">
        <v>0</v>
      </c>
      <c r="O1651">
        <v>30</v>
      </c>
      <c r="P1651">
        <v>3.98427</v>
      </c>
      <c r="Q1651">
        <v>36</v>
      </c>
      <c r="R1651">
        <v>0.94299999999999995</v>
      </c>
      <c r="S1651">
        <v>3</v>
      </c>
      <c r="T1651">
        <v>30</v>
      </c>
      <c r="U1651">
        <v>33</v>
      </c>
    </row>
    <row r="1652" spans="1:21" x14ac:dyDescent="0.25">
      <c r="A1652" t="s">
        <v>302</v>
      </c>
      <c r="B1652" t="s">
        <v>248</v>
      </c>
      <c r="C1652" t="s">
        <v>249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2.8380100000000001</v>
      </c>
      <c r="J1652">
        <v>0.86799000000000004</v>
      </c>
      <c r="K1652">
        <v>0.29842000000000002</v>
      </c>
      <c r="N1652">
        <v>3.36</v>
      </c>
      <c r="O1652">
        <v>82.39</v>
      </c>
      <c r="P1652">
        <v>0.59413000000000005</v>
      </c>
      <c r="Q1652">
        <v>34</v>
      </c>
      <c r="R1652">
        <v>0.93700000000000006</v>
      </c>
      <c r="S1652">
        <v>5.0999999999999996</v>
      </c>
      <c r="T1652">
        <v>87.9</v>
      </c>
      <c r="U1652">
        <v>31</v>
      </c>
    </row>
    <row r="1653" spans="1:21" x14ac:dyDescent="0.25">
      <c r="A1653" t="s">
        <v>302</v>
      </c>
      <c r="B1653" t="s">
        <v>248</v>
      </c>
      <c r="C1653" t="s">
        <v>249</v>
      </c>
      <c r="D1653" t="s">
        <v>24</v>
      </c>
      <c r="E1653" t="s">
        <v>32</v>
      </c>
      <c r="F1653" t="s">
        <v>30</v>
      </c>
      <c r="G1653">
        <v>1</v>
      </c>
      <c r="H1653" t="s">
        <v>31</v>
      </c>
      <c r="I1653">
        <v>-0.54986999999999997</v>
      </c>
      <c r="J1653">
        <v>2.1675499999999999</v>
      </c>
      <c r="K1653">
        <v>1.9009999999999999E-2</v>
      </c>
      <c r="N1653">
        <v>0.56000000000000005</v>
      </c>
      <c r="O1653">
        <v>14.55</v>
      </c>
      <c r="P1653">
        <v>0.13786000000000001</v>
      </c>
      <c r="Q1653">
        <v>34</v>
      </c>
      <c r="R1653">
        <v>0.94099999999999995</v>
      </c>
      <c r="S1653">
        <v>2.2000000000000002</v>
      </c>
      <c r="T1653">
        <v>15.5</v>
      </c>
      <c r="U1653">
        <v>32</v>
      </c>
    </row>
    <row r="1654" spans="1:21" x14ac:dyDescent="0.25">
      <c r="A1654" t="s">
        <v>302</v>
      </c>
      <c r="B1654" t="s">
        <v>248</v>
      </c>
      <c r="C1654" t="s">
        <v>249</v>
      </c>
      <c r="D1654" t="s">
        <v>24</v>
      </c>
      <c r="E1654" t="s">
        <v>34</v>
      </c>
      <c r="F1654" t="s">
        <v>30</v>
      </c>
      <c r="G1654">
        <v>1</v>
      </c>
      <c r="H1654" t="s">
        <v>31</v>
      </c>
      <c r="I1654">
        <v>-0.76929999999999998</v>
      </c>
      <c r="J1654">
        <v>1.99654</v>
      </c>
      <c r="K1654">
        <v>5.2940000000000001E-2</v>
      </c>
      <c r="N1654">
        <v>0.47</v>
      </c>
      <c r="O1654">
        <v>9.1300000000000008</v>
      </c>
      <c r="P1654">
        <v>0.2301</v>
      </c>
      <c r="Q1654">
        <v>34</v>
      </c>
      <c r="R1654">
        <v>0.82699999999999996</v>
      </c>
      <c r="S1654">
        <v>1</v>
      </c>
      <c r="T1654">
        <v>10.5</v>
      </c>
      <c r="U1654">
        <v>32</v>
      </c>
    </row>
    <row r="1655" spans="1:21" x14ac:dyDescent="0.25">
      <c r="A1655" t="s">
        <v>302</v>
      </c>
      <c r="B1655" t="s">
        <v>248</v>
      </c>
      <c r="C1655" t="s">
        <v>249</v>
      </c>
      <c r="D1655" t="s">
        <v>25</v>
      </c>
      <c r="E1655" t="s">
        <v>24</v>
      </c>
      <c r="F1655" t="s">
        <v>35</v>
      </c>
      <c r="G1655" t="s">
        <v>44</v>
      </c>
      <c r="H1655" t="s">
        <v>33</v>
      </c>
      <c r="I1655">
        <v>1.665</v>
      </c>
      <c r="J1655">
        <v>1.6617299999999999</v>
      </c>
      <c r="K1655">
        <v>3.4299999999999997E-2</v>
      </c>
      <c r="N1655">
        <v>1.67</v>
      </c>
      <c r="O1655">
        <v>82.39</v>
      </c>
      <c r="P1655">
        <v>2.0832099999999998</v>
      </c>
      <c r="Q1655">
        <v>36</v>
      </c>
      <c r="R1655">
        <v>0.95399999999999996</v>
      </c>
      <c r="S1655">
        <v>5.0999999999999996</v>
      </c>
      <c r="T1655">
        <v>87.9</v>
      </c>
      <c r="U1655">
        <v>33</v>
      </c>
    </row>
    <row r="1656" spans="1:21" x14ac:dyDescent="0.25">
      <c r="A1656" t="s">
        <v>302</v>
      </c>
      <c r="B1656" t="s">
        <v>248</v>
      </c>
      <c r="C1656" t="s">
        <v>249</v>
      </c>
      <c r="D1656" t="s">
        <v>24</v>
      </c>
      <c r="E1656" t="s">
        <v>37</v>
      </c>
      <c r="F1656" t="s">
        <v>38</v>
      </c>
      <c r="G1656">
        <v>1</v>
      </c>
      <c r="H1656" t="s">
        <v>31</v>
      </c>
      <c r="I1656">
        <v>-7.1461300000000003</v>
      </c>
      <c r="J1656">
        <v>8.7623599999999993</v>
      </c>
      <c r="K1656">
        <v>0.66213999999999995</v>
      </c>
      <c r="N1656">
        <v>0.14000000000000001</v>
      </c>
      <c r="O1656">
        <v>675.42</v>
      </c>
      <c r="P1656">
        <v>0.81372</v>
      </c>
      <c r="Q1656">
        <v>35</v>
      </c>
      <c r="R1656">
        <v>0.872</v>
      </c>
      <c r="S1656">
        <v>0.1</v>
      </c>
      <c r="T1656">
        <v>798</v>
      </c>
      <c r="U1656">
        <v>33</v>
      </c>
    </row>
    <row r="1657" spans="1:21" x14ac:dyDescent="0.25">
      <c r="A1657" t="s">
        <v>302</v>
      </c>
      <c r="B1657" t="s">
        <v>248</v>
      </c>
      <c r="C1657" t="s">
        <v>249</v>
      </c>
      <c r="D1657" t="s">
        <v>24</v>
      </c>
      <c r="E1657" t="s">
        <v>39</v>
      </c>
      <c r="F1657" t="s">
        <v>30</v>
      </c>
      <c r="G1657">
        <v>1</v>
      </c>
      <c r="H1657" t="s">
        <v>33</v>
      </c>
      <c r="I1657">
        <v>2.6850399999999999</v>
      </c>
      <c r="J1657">
        <v>0.21687000000000001</v>
      </c>
      <c r="K1657">
        <v>-1.4599999999999999E-3</v>
      </c>
      <c r="N1657">
        <v>3.04</v>
      </c>
      <c r="O1657">
        <v>10.71</v>
      </c>
      <c r="P1657">
        <v>2.6965599999999998</v>
      </c>
      <c r="Q1657">
        <v>35</v>
      </c>
      <c r="R1657">
        <v>0.67500000000000004</v>
      </c>
      <c r="S1657">
        <v>2</v>
      </c>
      <c r="T1657">
        <v>13</v>
      </c>
      <c r="U1657">
        <v>32</v>
      </c>
    </row>
    <row r="1658" spans="1:21" x14ac:dyDescent="0.25">
      <c r="A1658" t="s">
        <v>302</v>
      </c>
      <c r="B1658" t="s">
        <v>309</v>
      </c>
      <c r="C1658" t="s">
        <v>310</v>
      </c>
      <c r="D1658" t="s">
        <v>24</v>
      </c>
      <c r="E1658" t="s">
        <v>25</v>
      </c>
      <c r="F1658" t="s">
        <v>26</v>
      </c>
      <c r="G1658" t="s">
        <v>52</v>
      </c>
      <c r="H1658" t="s">
        <v>28</v>
      </c>
      <c r="I1658">
        <v>1.9824900000000001</v>
      </c>
      <c r="J1658">
        <v>0.33338000000000001</v>
      </c>
      <c r="N1658">
        <v>1</v>
      </c>
      <c r="O1658">
        <v>28</v>
      </c>
      <c r="P1658">
        <v>8.94E-3</v>
      </c>
      <c r="Q1658">
        <v>38</v>
      </c>
      <c r="R1658">
        <v>0.86</v>
      </c>
      <c r="S1658">
        <v>3</v>
      </c>
      <c r="T1658">
        <v>30</v>
      </c>
      <c r="U1658">
        <v>36</v>
      </c>
    </row>
    <row r="1659" spans="1:21" x14ac:dyDescent="0.25">
      <c r="A1659" t="s">
        <v>302</v>
      </c>
      <c r="B1659" t="s">
        <v>309</v>
      </c>
      <c r="C1659" t="s">
        <v>310</v>
      </c>
      <c r="D1659" t="s">
        <v>29</v>
      </c>
      <c r="E1659" t="s">
        <v>24</v>
      </c>
      <c r="F1659" t="s">
        <v>30</v>
      </c>
      <c r="G1659">
        <v>1</v>
      </c>
      <c r="H1659" t="s">
        <v>31</v>
      </c>
      <c r="I1659">
        <v>0.53795999999999999</v>
      </c>
      <c r="J1659">
        <v>3.7622599999999999</v>
      </c>
      <c r="K1659">
        <v>0.11403000000000001</v>
      </c>
      <c r="N1659">
        <v>3.23</v>
      </c>
      <c r="O1659">
        <v>74.19</v>
      </c>
      <c r="P1659">
        <v>0.33768999999999999</v>
      </c>
      <c r="Q1659">
        <v>38</v>
      </c>
      <c r="R1659">
        <v>0.77200000000000002</v>
      </c>
      <c r="S1659">
        <v>5.0999999999999996</v>
      </c>
      <c r="T1659">
        <v>108.7</v>
      </c>
      <c r="U1659">
        <v>36</v>
      </c>
    </row>
    <row r="1660" spans="1:21" x14ac:dyDescent="0.25">
      <c r="A1660" t="s">
        <v>302</v>
      </c>
      <c r="B1660" t="s">
        <v>309</v>
      </c>
      <c r="C1660" t="s">
        <v>310</v>
      </c>
      <c r="D1660" t="s">
        <v>24</v>
      </c>
      <c r="E1660" t="s">
        <v>32</v>
      </c>
      <c r="F1660" t="s">
        <v>30</v>
      </c>
      <c r="G1660" t="s">
        <v>40</v>
      </c>
      <c r="H1660" t="s">
        <v>60</v>
      </c>
      <c r="I1660">
        <v>4.6899999999999997E-3</v>
      </c>
      <c r="J1660">
        <v>1.70777</v>
      </c>
      <c r="K1660">
        <v>4.79E-3</v>
      </c>
      <c r="N1660">
        <v>0.56999999999999995</v>
      </c>
      <c r="O1660">
        <v>12.43</v>
      </c>
      <c r="P1660">
        <v>6.9209999999999994E-2</v>
      </c>
      <c r="Q1660">
        <v>38</v>
      </c>
      <c r="R1660">
        <v>0.875</v>
      </c>
      <c r="S1660">
        <v>2.7</v>
      </c>
      <c r="T1660">
        <v>14.4</v>
      </c>
      <c r="U1660">
        <v>36</v>
      </c>
    </row>
    <row r="1661" spans="1:21" x14ac:dyDescent="0.25">
      <c r="A1661" t="s">
        <v>302</v>
      </c>
      <c r="B1661" t="s">
        <v>309</v>
      </c>
      <c r="C1661" t="s">
        <v>310</v>
      </c>
      <c r="D1661" t="s">
        <v>24</v>
      </c>
      <c r="E1661" t="s">
        <v>34</v>
      </c>
      <c r="F1661" t="s">
        <v>30</v>
      </c>
      <c r="G1661" t="s">
        <v>27</v>
      </c>
      <c r="H1661" t="s">
        <v>33</v>
      </c>
      <c r="I1661">
        <v>1.96577</v>
      </c>
      <c r="J1661">
        <v>0.11799999999999999</v>
      </c>
      <c r="K1661">
        <v>-5.5000000000000003E-4</v>
      </c>
      <c r="N1661">
        <v>2.09</v>
      </c>
      <c r="O1661">
        <v>7.66</v>
      </c>
      <c r="P1661">
        <v>5.4780000000000002E-2</v>
      </c>
      <c r="Q1661">
        <v>37</v>
      </c>
      <c r="R1661">
        <v>0.628</v>
      </c>
      <c r="S1661">
        <v>2</v>
      </c>
      <c r="T1661">
        <v>12.5</v>
      </c>
      <c r="U1661">
        <v>34</v>
      </c>
    </row>
    <row r="1662" spans="1:21" x14ac:dyDescent="0.25">
      <c r="A1662" t="s">
        <v>302</v>
      </c>
      <c r="B1662" t="s">
        <v>309</v>
      </c>
      <c r="C1662" t="s">
        <v>310</v>
      </c>
      <c r="D1662" t="s">
        <v>25</v>
      </c>
      <c r="E1662" t="s">
        <v>24</v>
      </c>
      <c r="F1662" t="s">
        <v>35</v>
      </c>
      <c r="G1662">
        <v>1</v>
      </c>
      <c r="H1662" t="s">
        <v>31</v>
      </c>
      <c r="I1662">
        <v>0.85404999999999998</v>
      </c>
      <c r="J1662">
        <v>2.7975400000000001</v>
      </c>
      <c r="K1662">
        <v>0.11221</v>
      </c>
      <c r="N1662">
        <v>1.05</v>
      </c>
      <c r="O1662">
        <v>73.459999999999994</v>
      </c>
      <c r="P1662">
        <v>0.33498</v>
      </c>
      <c r="Q1662">
        <v>38</v>
      </c>
      <c r="R1662">
        <v>0.77500000000000002</v>
      </c>
      <c r="S1662">
        <v>5.0999999999999996</v>
      </c>
      <c r="T1662">
        <v>108.7</v>
      </c>
      <c r="U1662">
        <v>36</v>
      </c>
    </row>
    <row r="1663" spans="1:21" x14ac:dyDescent="0.25">
      <c r="A1663" t="s">
        <v>302</v>
      </c>
      <c r="B1663" t="s">
        <v>309</v>
      </c>
      <c r="C1663" t="s">
        <v>310</v>
      </c>
      <c r="D1663" t="s">
        <v>24</v>
      </c>
      <c r="E1663" t="s">
        <v>37</v>
      </c>
      <c r="F1663" t="s">
        <v>38</v>
      </c>
      <c r="G1663" t="s">
        <v>40</v>
      </c>
      <c r="H1663" t="s">
        <v>60</v>
      </c>
      <c r="I1663">
        <v>-3.4335300000000002</v>
      </c>
      <c r="J1663">
        <v>5.7798100000000003</v>
      </c>
      <c r="K1663">
        <v>0.11461</v>
      </c>
      <c r="N1663">
        <v>0.38</v>
      </c>
      <c r="O1663">
        <v>245.18</v>
      </c>
      <c r="P1663">
        <v>0.33854000000000001</v>
      </c>
      <c r="Q1663">
        <v>37</v>
      </c>
      <c r="R1663">
        <v>0.77400000000000002</v>
      </c>
      <c r="S1663">
        <v>1.2</v>
      </c>
      <c r="T1663">
        <v>700.1</v>
      </c>
      <c r="U1663">
        <v>35</v>
      </c>
    </row>
    <row r="1664" spans="1:21" x14ac:dyDescent="0.25">
      <c r="A1664" t="s">
        <v>302</v>
      </c>
      <c r="B1664" t="s">
        <v>309</v>
      </c>
      <c r="C1664" t="s">
        <v>310</v>
      </c>
      <c r="D1664" t="s">
        <v>24</v>
      </c>
      <c r="E1664" t="s">
        <v>39</v>
      </c>
      <c r="F1664" t="s">
        <v>30</v>
      </c>
      <c r="G1664" t="s">
        <v>27</v>
      </c>
      <c r="H1664" t="s">
        <v>64</v>
      </c>
      <c r="I1664">
        <v>0.49589</v>
      </c>
      <c r="J1664">
        <v>1.18113</v>
      </c>
      <c r="K1664">
        <v>8.8999999999999995E-4</v>
      </c>
      <c r="N1664">
        <v>1.1100000000000001</v>
      </c>
      <c r="O1664">
        <v>9.5299999999999994</v>
      </c>
      <c r="P1664">
        <v>2.9899999999999999E-2</v>
      </c>
      <c r="Q1664">
        <v>38</v>
      </c>
      <c r="R1664">
        <v>0.82199999999999995</v>
      </c>
      <c r="S1664">
        <v>3.5</v>
      </c>
      <c r="T1664">
        <v>14.5</v>
      </c>
      <c r="U1664">
        <v>36</v>
      </c>
    </row>
    <row r="1665" spans="1:21" x14ac:dyDescent="0.25">
      <c r="A1665" t="s">
        <v>302</v>
      </c>
      <c r="B1665" t="s">
        <v>109</v>
      </c>
      <c r="C1665" t="s">
        <v>110</v>
      </c>
      <c r="D1665" t="s">
        <v>24</v>
      </c>
      <c r="E1665" t="s">
        <v>25</v>
      </c>
      <c r="F1665" t="s">
        <v>26</v>
      </c>
      <c r="G1665" t="s">
        <v>27</v>
      </c>
      <c r="H1665" t="s">
        <v>43</v>
      </c>
      <c r="I1665">
        <v>1.65506</v>
      </c>
      <c r="J1665">
        <v>0.12642999999999999</v>
      </c>
      <c r="K1665">
        <v>2.1489999999999999E-2</v>
      </c>
      <c r="L1665">
        <v>-2.9E-4</v>
      </c>
      <c r="N1665">
        <v>0</v>
      </c>
      <c r="O1665">
        <v>30</v>
      </c>
      <c r="P1665">
        <v>0.17251</v>
      </c>
      <c r="Q1665">
        <v>34</v>
      </c>
      <c r="R1665">
        <v>0.95099999999999996</v>
      </c>
      <c r="S1665">
        <v>2</v>
      </c>
      <c r="T1665">
        <v>30</v>
      </c>
      <c r="U1665">
        <v>30</v>
      </c>
    </row>
    <row r="1666" spans="1:21" x14ac:dyDescent="0.25">
      <c r="A1666" t="s">
        <v>302</v>
      </c>
      <c r="B1666" t="s">
        <v>109</v>
      </c>
      <c r="C1666" t="s">
        <v>110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-3.3320000000000002E-2</v>
      </c>
      <c r="J1666">
        <v>3.7578900000000002</v>
      </c>
      <c r="N1666">
        <v>2.57</v>
      </c>
      <c r="O1666">
        <v>55.4</v>
      </c>
      <c r="P1666">
        <v>4.2683400000000002</v>
      </c>
      <c r="Q1666">
        <v>32</v>
      </c>
      <c r="R1666">
        <v>0.95899999999999996</v>
      </c>
      <c r="S1666">
        <v>2.5</v>
      </c>
      <c r="T1666">
        <v>55.9</v>
      </c>
      <c r="U1666">
        <v>30</v>
      </c>
    </row>
    <row r="1667" spans="1:21" x14ac:dyDescent="0.25">
      <c r="A1667" t="s">
        <v>302</v>
      </c>
      <c r="B1667" t="s">
        <v>109</v>
      </c>
      <c r="C1667" t="s">
        <v>110</v>
      </c>
      <c r="D1667" t="s">
        <v>24</v>
      </c>
      <c r="E1667" t="s">
        <v>32</v>
      </c>
      <c r="F1667" t="s">
        <v>30</v>
      </c>
      <c r="G1667" t="s">
        <v>27</v>
      </c>
      <c r="H1667" t="s">
        <v>43</v>
      </c>
      <c r="I1667">
        <v>0.96709000000000001</v>
      </c>
      <c r="J1667">
        <v>7.6569999999999999E-2</v>
      </c>
      <c r="K1667">
        <v>9.5499999999999995E-3</v>
      </c>
      <c r="L1667">
        <v>-1.2999999999999999E-4</v>
      </c>
      <c r="N1667">
        <v>1.03</v>
      </c>
      <c r="O1667">
        <v>12.68</v>
      </c>
      <c r="P1667">
        <v>2.64E-2</v>
      </c>
      <c r="Q1667">
        <v>32</v>
      </c>
      <c r="R1667">
        <v>0.96499999999999997</v>
      </c>
      <c r="S1667">
        <v>1</v>
      </c>
      <c r="T1667">
        <v>13.7</v>
      </c>
      <c r="U1667">
        <v>28</v>
      </c>
    </row>
    <row r="1668" spans="1:21" x14ac:dyDescent="0.25">
      <c r="A1668" t="s">
        <v>302</v>
      </c>
      <c r="B1668" t="s">
        <v>109</v>
      </c>
      <c r="C1668" t="s">
        <v>110</v>
      </c>
      <c r="D1668" t="s">
        <v>24</v>
      </c>
      <c r="E1668" t="s">
        <v>34</v>
      </c>
      <c r="F1668" t="s">
        <v>30</v>
      </c>
      <c r="G1668">
        <v>1</v>
      </c>
      <c r="H1668" t="s">
        <v>31</v>
      </c>
      <c r="I1668">
        <v>-0.12533</v>
      </c>
      <c r="J1668">
        <v>1.7820499999999999</v>
      </c>
      <c r="K1668">
        <v>5.9290000000000002E-2</v>
      </c>
      <c r="N1668">
        <v>0.34</v>
      </c>
      <c r="O1668">
        <v>10.72</v>
      </c>
      <c r="P1668">
        <v>0.24349999999999999</v>
      </c>
      <c r="Q1668">
        <v>32</v>
      </c>
      <c r="R1668">
        <v>0.82499999999999996</v>
      </c>
      <c r="S1668">
        <v>1.5</v>
      </c>
      <c r="T1668">
        <v>13.5</v>
      </c>
      <c r="U1668">
        <v>30</v>
      </c>
    </row>
    <row r="1669" spans="1:21" x14ac:dyDescent="0.25">
      <c r="A1669" t="s">
        <v>302</v>
      </c>
      <c r="B1669" t="s">
        <v>109</v>
      </c>
      <c r="C1669" t="s">
        <v>110</v>
      </c>
      <c r="D1669" t="s">
        <v>25</v>
      </c>
      <c r="E1669" t="s">
        <v>24</v>
      </c>
      <c r="F1669" t="s">
        <v>35</v>
      </c>
      <c r="G1669" t="s">
        <v>44</v>
      </c>
      <c r="H1669" t="s">
        <v>28</v>
      </c>
      <c r="I1669">
        <v>0.74946000000000002</v>
      </c>
      <c r="J1669">
        <v>1.8215699999999999</v>
      </c>
      <c r="N1669">
        <v>0.75</v>
      </c>
      <c r="O1669">
        <v>55.4</v>
      </c>
      <c r="P1669">
        <v>1.2343500000000001</v>
      </c>
      <c r="Q1669">
        <v>34</v>
      </c>
      <c r="R1669">
        <v>0.94699999999999995</v>
      </c>
      <c r="S1669">
        <v>2.5</v>
      </c>
      <c r="T1669">
        <v>55.9</v>
      </c>
      <c r="U1669">
        <v>32</v>
      </c>
    </row>
    <row r="1670" spans="1:21" x14ac:dyDescent="0.25">
      <c r="A1670" t="s">
        <v>302</v>
      </c>
      <c r="B1670" t="s">
        <v>109</v>
      </c>
      <c r="C1670" t="s">
        <v>110</v>
      </c>
      <c r="D1670" t="s">
        <v>24</v>
      </c>
      <c r="E1670" t="s">
        <v>37</v>
      </c>
      <c r="F1670" t="s">
        <v>38</v>
      </c>
      <c r="G1670">
        <v>1</v>
      </c>
      <c r="H1670" t="s">
        <v>31</v>
      </c>
      <c r="I1670">
        <v>-5.8810099999999998</v>
      </c>
      <c r="J1670">
        <v>8.2570099999999993</v>
      </c>
      <c r="K1670">
        <v>0.42987999999999998</v>
      </c>
      <c r="N1670">
        <v>0.56000000000000005</v>
      </c>
      <c r="O1670">
        <v>428.83</v>
      </c>
      <c r="P1670">
        <v>0.65564999999999996</v>
      </c>
      <c r="Q1670">
        <v>30</v>
      </c>
      <c r="R1670">
        <v>0.93400000000000005</v>
      </c>
      <c r="S1670">
        <v>0.1</v>
      </c>
      <c r="T1670">
        <v>540.20000000000005</v>
      </c>
      <c r="U1670">
        <v>28</v>
      </c>
    </row>
    <row r="1671" spans="1:21" x14ac:dyDescent="0.25">
      <c r="A1671" t="s">
        <v>302</v>
      </c>
      <c r="B1671" t="s">
        <v>109</v>
      </c>
      <c r="C1671" t="s">
        <v>110</v>
      </c>
      <c r="D1671" t="s">
        <v>24</v>
      </c>
      <c r="E1671" t="s">
        <v>39</v>
      </c>
      <c r="F1671" t="s">
        <v>30</v>
      </c>
      <c r="G1671">
        <v>1</v>
      </c>
      <c r="H1671" t="s">
        <v>31</v>
      </c>
      <c r="I1671">
        <v>0.49107000000000001</v>
      </c>
      <c r="J1671">
        <v>1.4578199999999999</v>
      </c>
      <c r="K1671">
        <v>4.6100000000000002E-2</v>
      </c>
      <c r="N1671">
        <v>0.74</v>
      </c>
      <c r="O1671">
        <v>12.58</v>
      </c>
      <c r="P1671">
        <v>0.21471000000000001</v>
      </c>
      <c r="Q1671">
        <v>32</v>
      </c>
      <c r="R1671">
        <v>0.80200000000000005</v>
      </c>
      <c r="S1671">
        <v>2.5</v>
      </c>
      <c r="T1671">
        <v>15</v>
      </c>
      <c r="U1671">
        <v>30</v>
      </c>
    </row>
    <row r="1672" spans="1:21" x14ac:dyDescent="0.25">
      <c r="A1672" t="s">
        <v>302</v>
      </c>
      <c r="B1672" t="s">
        <v>311</v>
      </c>
      <c r="C1672" t="s">
        <v>312</v>
      </c>
      <c r="D1672" t="s">
        <v>24</v>
      </c>
      <c r="E1672" t="s">
        <v>25</v>
      </c>
      <c r="F1672" t="s">
        <v>26</v>
      </c>
      <c r="G1672" t="s">
        <v>40</v>
      </c>
      <c r="H1672" t="s">
        <v>28</v>
      </c>
      <c r="I1672">
        <v>1.53037</v>
      </c>
      <c r="J1672">
        <v>0.53108</v>
      </c>
      <c r="N1672">
        <v>1</v>
      </c>
      <c r="O1672">
        <v>68</v>
      </c>
      <c r="P1672">
        <v>2.13619</v>
      </c>
      <c r="Q1672">
        <v>47</v>
      </c>
      <c r="R1672">
        <v>0.96899999999999997</v>
      </c>
      <c r="S1672">
        <v>3</v>
      </c>
      <c r="T1672">
        <v>80</v>
      </c>
      <c r="U1672">
        <v>45</v>
      </c>
    </row>
    <row r="1673" spans="1:21" x14ac:dyDescent="0.25">
      <c r="A1673" t="s">
        <v>302</v>
      </c>
      <c r="B1673" t="s">
        <v>311</v>
      </c>
      <c r="C1673" t="s">
        <v>312</v>
      </c>
      <c r="D1673" t="s">
        <v>29</v>
      </c>
      <c r="E1673" t="s">
        <v>24</v>
      </c>
      <c r="F1673" t="s">
        <v>30</v>
      </c>
      <c r="G1673">
        <v>1</v>
      </c>
      <c r="H1673" t="s">
        <v>31</v>
      </c>
      <c r="I1673">
        <v>1.0831999999999999</v>
      </c>
      <c r="J1673">
        <v>3.0544099999999998</v>
      </c>
      <c r="K1673">
        <v>7.2109999999999994E-2</v>
      </c>
      <c r="N1673">
        <v>1.33</v>
      </c>
      <c r="O1673">
        <v>123.04</v>
      </c>
      <c r="P1673">
        <v>0.26852999999999999</v>
      </c>
      <c r="Q1673">
        <v>47</v>
      </c>
      <c r="R1673">
        <v>0.91400000000000003</v>
      </c>
      <c r="S1673">
        <v>1.3</v>
      </c>
      <c r="T1673">
        <v>143.5</v>
      </c>
      <c r="U1673">
        <v>45</v>
      </c>
    </row>
    <row r="1674" spans="1:21" x14ac:dyDescent="0.25">
      <c r="A1674" t="s">
        <v>302</v>
      </c>
      <c r="B1674" t="s">
        <v>311</v>
      </c>
      <c r="C1674" t="s">
        <v>312</v>
      </c>
      <c r="D1674" t="s">
        <v>24</v>
      </c>
      <c r="E1674" t="s">
        <v>32</v>
      </c>
      <c r="F1674" t="s">
        <v>30</v>
      </c>
      <c r="G1674" t="s">
        <v>52</v>
      </c>
      <c r="H1674" t="s">
        <v>43</v>
      </c>
      <c r="I1674">
        <v>0.75314999999999999</v>
      </c>
      <c r="J1674">
        <v>0.31640000000000001</v>
      </c>
      <c r="K1674">
        <v>-2.15E-3</v>
      </c>
      <c r="L1674">
        <v>1.0000000000000001E-5</v>
      </c>
      <c r="N1674">
        <v>1.17</v>
      </c>
      <c r="O1674">
        <v>26.12</v>
      </c>
      <c r="P1674">
        <v>2.8600000000000001E-3</v>
      </c>
      <c r="Q1674">
        <v>47</v>
      </c>
      <c r="R1674">
        <v>0.93700000000000006</v>
      </c>
      <c r="S1674">
        <v>1.2</v>
      </c>
      <c r="T1674">
        <v>39.6</v>
      </c>
      <c r="U1674">
        <v>43</v>
      </c>
    </row>
    <row r="1675" spans="1:21" x14ac:dyDescent="0.25">
      <c r="A1675" t="s">
        <v>302</v>
      </c>
      <c r="B1675" t="s">
        <v>311</v>
      </c>
      <c r="C1675" t="s">
        <v>312</v>
      </c>
      <c r="D1675" t="s">
        <v>24</v>
      </c>
      <c r="E1675" t="s">
        <v>34</v>
      </c>
      <c r="F1675" t="s">
        <v>30</v>
      </c>
      <c r="G1675" t="s">
        <v>52</v>
      </c>
      <c r="H1675" t="s">
        <v>33</v>
      </c>
      <c r="I1675">
        <v>0.42742000000000002</v>
      </c>
      <c r="J1675">
        <v>0.44117000000000001</v>
      </c>
      <c r="K1675">
        <v>-1.7899999999999999E-3</v>
      </c>
      <c r="N1675">
        <v>1.01</v>
      </c>
      <c r="O1675">
        <v>27.54</v>
      </c>
      <c r="P1675">
        <v>4.5900000000000003E-3</v>
      </c>
      <c r="Q1675">
        <v>47</v>
      </c>
      <c r="R1675">
        <v>0.94899999999999995</v>
      </c>
      <c r="S1675">
        <v>1</v>
      </c>
      <c r="T1675">
        <v>35</v>
      </c>
      <c r="U1675">
        <v>44</v>
      </c>
    </row>
    <row r="1676" spans="1:21" x14ac:dyDescent="0.25">
      <c r="A1676" t="s">
        <v>302</v>
      </c>
      <c r="B1676" t="s">
        <v>311</v>
      </c>
      <c r="C1676" t="s">
        <v>312</v>
      </c>
      <c r="D1676" t="s">
        <v>25</v>
      </c>
      <c r="E1676" t="s">
        <v>24</v>
      </c>
      <c r="F1676" t="s">
        <v>35</v>
      </c>
      <c r="G1676" t="s">
        <v>36</v>
      </c>
      <c r="H1676" t="s">
        <v>28</v>
      </c>
      <c r="I1676">
        <v>-0.48742000000000002</v>
      </c>
      <c r="J1676">
        <v>1.81656</v>
      </c>
      <c r="N1676">
        <v>1.33</v>
      </c>
      <c r="O1676">
        <v>123.04</v>
      </c>
      <c r="P1676">
        <v>9.4299400000000002</v>
      </c>
      <c r="Q1676">
        <v>47</v>
      </c>
      <c r="R1676">
        <v>0.96799999999999997</v>
      </c>
      <c r="S1676">
        <v>1.3</v>
      </c>
      <c r="T1676">
        <v>143.5</v>
      </c>
      <c r="U1676">
        <v>45</v>
      </c>
    </row>
    <row r="1677" spans="1:21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>
        <v>-3.8416199999999998</v>
      </c>
      <c r="J1677">
        <v>7.3582400000000003</v>
      </c>
      <c r="K1677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21" x14ac:dyDescent="0.25">
      <c r="A1678" t="s">
        <v>302</v>
      </c>
      <c r="B1678" t="s">
        <v>311</v>
      </c>
      <c r="C1678" t="s">
        <v>312</v>
      </c>
      <c r="D1678" t="s">
        <v>24</v>
      </c>
      <c r="E1678" t="s">
        <v>39</v>
      </c>
      <c r="F1678" t="s">
        <v>30</v>
      </c>
      <c r="G1678" t="s">
        <v>27</v>
      </c>
      <c r="H1678" t="s">
        <v>33</v>
      </c>
      <c r="I1678">
        <v>1.15056</v>
      </c>
      <c r="J1678">
        <v>0.55310000000000004</v>
      </c>
      <c r="K1678">
        <v>-2.32E-3</v>
      </c>
      <c r="N1678">
        <v>1.88</v>
      </c>
      <c r="O1678">
        <v>34.17</v>
      </c>
      <c r="P1678">
        <v>0.31868000000000002</v>
      </c>
      <c r="Q1678">
        <v>47</v>
      </c>
      <c r="R1678">
        <v>0.93200000000000005</v>
      </c>
      <c r="S1678">
        <v>2</v>
      </c>
      <c r="T1678">
        <v>42</v>
      </c>
      <c r="U1678">
        <v>44</v>
      </c>
    </row>
    <row r="1679" spans="1:21" x14ac:dyDescent="0.25">
      <c r="A1679" t="s">
        <v>302</v>
      </c>
      <c r="B1679" t="s">
        <v>111</v>
      </c>
      <c r="C1679" t="s">
        <v>112</v>
      </c>
      <c r="D1679" t="s">
        <v>24</v>
      </c>
      <c r="E1679" t="s">
        <v>25</v>
      </c>
      <c r="F1679" t="s">
        <v>26</v>
      </c>
      <c r="G1679" t="s">
        <v>27</v>
      </c>
      <c r="H1679" t="s">
        <v>28</v>
      </c>
      <c r="I1679">
        <v>-0.89700000000000002</v>
      </c>
      <c r="J1679">
        <v>0.55706</v>
      </c>
      <c r="N1679">
        <v>0</v>
      </c>
      <c r="O1679">
        <v>71</v>
      </c>
      <c r="P1679">
        <v>0.19816</v>
      </c>
      <c r="Q1679">
        <v>45</v>
      </c>
      <c r="R1679">
        <v>0.97699999999999998</v>
      </c>
      <c r="S1679">
        <v>3</v>
      </c>
      <c r="T1679">
        <v>65</v>
      </c>
      <c r="U1679">
        <v>43</v>
      </c>
    </row>
    <row r="1680" spans="1:21" x14ac:dyDescent="0.25">
      <c r="A1680" t="s">
        <v>302</v>
      </c>
      <c r="B1680" t="s">
        <v>111</v>
      </c>
      <c r="C1680" t="s">
        <v>112</v>
      </c>
      <c r="D1680" t="s">
        <v>29</v>
      </c>
      <c r="E1680" t="s">
        <v>24</v>
      </c>
      <c r="F1680" t="s">
        <v>30</v>
      </c>
      <c r="G1680" t="s">
        <v>49</v>
      </c>
      <c r="H1680" t="s">
        <v>43</v>
      </c>
      <c r="I1680">
        <v>19.841640000000002</v>
      </c>
      <c r="J1680">
        <v>-5.5341800000000001</v>
      </c>
      <c r="K1680">
        <v>0.93825000000000003</v>
      </c>
      <c r="L1680">
        <v>-2.3529999999999999E-2</v>
      </c>
      <c r="N1680">
        <v>5.81</v>
      </c>
      <c r="O1680">
        <v>112.17</v>
      </c>
      <c r="P1680">
        <v>0.99663000000000002</v>
      </c>
      <c r="Q1680">
        <v>45</v>
      </c>
      <c r="R1680">
        <v>0.879</v>
      </c>
      <c r="S1680">
        <v>7.6</v>
      </c>
      <c r="T1680">
        <v>118.9</v>
      </c>
      <c r="U1680">
        <v>41</v>
      </c>
    </row>
    <row r="1681" spans="1:21" x14ac:dyDescent="0.25">
      <c r="A1681" t="s">
        <v>302</v>
      </c>
      <c r="B1681" t="s">
        <v>111</v>
      </c>
      <c r="C1681" t="s">
        <v>112</v>
      </c>
      <c r="D1681" t="s">
        <v>24</v>
      </c>
      <c r="E1681" t="s">
        <v>32</v>
      </c>
      <c r="F1681" t="s">
        <v>30</v>
      </c>
      <c r="G1681" t="s">
        <v>27</v>
      </c>
      <c r="H1681" t="s">
        <v>33</v>
      </c>
      <c r="I1681">
        <v>1.67425</v>
      </c>
      <c r="J1681">
        <v>0.30127999999999999</v>
      </c>
      <c r="K1681">
        <v>-1.09E-3</v>
      </c>
      <c r="N1681">
        <v>3.01</v>
      </c>
      <c r="O1681">
        <v>21.69</v>
      </c>
      <c r="P1681">
        <v>0.12311</v>
      </c>
      <c r="Q1681">
        <v>45</v>
      </c>
      <c r="R1681">
        <v>0.879</v>
      </c>
      <c r="S1681">
        <v>3</v>
      </c>
      <c r="T1681">
        <v>27.9</v>
      </c>
      <c r="U1681">
        <v>42</v>
      </c>
    </row>
    <row r="1682" spans="1:21" x14ac:dyDescent="0.25">
      <c r="A1682" t="s">
        <v>302</v>
      </c>
      <c r="B1682" t="s">
        <v>111</v>
      </c>
      <c r="C1682" t="s">
        <v>112</v>
      </c>
      <c r="D1682" t="s">
        <v>24</v>
      </c>
      <c r="E1682" t="s">
        <v>34</v>
      </c>
      <c r="F1682" t="s">
        <v>30</v>
      </c>
      <c r="G1682">
        <v>1</v>
      </c>
      <c r="H1682" t="s">
        <v>31</v>
      </c>
      <c r="I1682">
        <v>-0.75558000000000003</v>
      </c>
      <c r="J1682">
        <v>2.4251399999999999</v>
      </c>
      <c r="K1682">
        <v>8.4089999999999998E-2</v>
      </c>
      <c r="N1682">
        <v>1.83</v>
      </c>
      <c r="O1682">
        <v>20.78</v>
      </c>
      <c r="P1682">
        <v>0.28998000000000002</v>
      </c>
      <c r="Q1682">
        <v>45</v>
      </c>
      <c r="R1682">
        <v>0.74299999999999999</v>
      </c>
      <c r="S1682">
        <v>2.5</v>
      </c>
      <c r="T1682">
        <v>33</v>
      </c>
      <c r="U1682">
        <v>43</v>
      </c>
    </row>
    <row r="1683" spans="1:21" x14ac:dyDescent="0.25">
      <c r="A1683" t="s">
        <v>302</v>
      </c>
      <c r="B1683" t="s">
        <v>111</v>
      </c>
      <c r="C1683" t="s">
        <v>112</v>
      </c>
      <c r="D1683" t="s">
        <v>25</v>
      </c>
      <c r="E1683" t="s">
        <v>24</v>
      </c>
      <c r="F1683" t="s">
        <v>35</v>
      </c>
      <c r="G1683" t="s">
        <v>44</v>
      </c>
      <c r="H1683" t="s">
        <v>43</v>
      </c>
      <c r="I1683">
        <v>4.5197700000000003</v>
      </c>
      <c r="J1683">
        <v>1.2601800000000001</v>
      </c>
      <c r="K1683">
        <v>2.6460000000000001E-2</v>
      </c>
      <c r="L1683">
        <v>-3.2000000000000003E-4</v>
      </c>
      <c r="N1683">
        <v>4.5199999999999996</v>
      </c>
      <c r="O1683">
        <v>112.17</v>
      </c>
      <c r="P1683">
        <v>0.91664000000000001</v>
      </c>
      <c r="Q1683">
        <v>45</v>
      </c>
      <c r="R1683">
        <v>0.98199999999999998</v>
      </c>
      <c r="S1683">
        <v>7.6</v>
      </c>
      <c r="T1683">
        <v>118.9</v>
      </c>
      <c r="U1683">
        <v>41</v>
      </c>
    </row>
    <row r="1684" spans="1:21" x14ac:dyDescent="0.25">
      <c r="A1684" t="s">
        <v>302</v>
      </c>
      <c r="B1684" t="s">
        <v>111</v>
      </c>
      <c r="C1684" t="s">
        <v>112</v>
      </c>
      <c r="D1684" t="s">
        <v>24</v>
      </c>
      <c r="E1684" t="s">
        <v>37</v>
      </c>
      <c r="F1684" t="s">
        <v>38</v>
      </c>
      <c r="G1684" t="s">
        <v>27</v>
      </c>
      <c r="H1684" t="s">
        <v>64</v>
      </c>
      <c r="I1684">
        <v>-6.7423500000000001</v>
      </c>
      <c r="J1684">
        <v>9.2939600000000002</v>
      </c>
      <c r="K1684">
        <v>9.3500000000000007E-3</v>
      </c>
      <c r="N1684">
        <v>0.52</v>
      </c>
      <c r="O1684">
        <v>3722.03</v>
      </c>
      <c r="P1684">
        <v>9.6699999999999994E-2</v>
      </c>
      <c r="Q1684">
        <v>37</v>
      </c>
      <c r="R1684">
        <v>0.93799999999999994</v>
      </c>
      <c r="S1684">
        <v>1.6</v>
      </c>
      <c r="T1684">
        <v>4163.6000000000004</v>
      </c>
      <c r="U1684">
        <v>35</v>
      </c>
    </row>
    <row r="1685" spans="1:21" x14ac:dyDescent="0.25">
      <c r="A1685" t="s">
        <v>302</v>
      </c>
      <c r="B1685" t="s">
        <v>111</v>
      </c>
      <c r="C1685" t="s">
        <v>112</v>
      </c>
      <c r="D1685" t="s">
        <v>24</v>
      </c>
      <c r="E1685" t="s">
        <v>39</v>
      </c>
      <c r="F1685" t="s">
        <v>30</v>
      </c>
      <c r="G1685">
        <v>1</v>
      </c>
      <c r="H1685" t="s">
        <v>31</v>
      </c>
      <c r="I1685">
        <v>-0.33640999999999999</v>
      </c>
      <c r="J1685">
        <v>2.30199</v>
      </c>
      <c r="K1685">
        <v>5.1630000000000002E-2</v>
      </c>
      <c r="N1685">
        <v>2.54</v>
      </c>
      <c r="O1685">
        <v>25.86</v>
      </c>
      <c r="P1685">
        <v>0.22721</v>
      </c>
      <c r="Q1685">
        <v>45</v>
      </c>
      <c r="R1685">
        <v>0.80900000000000005</v>
      </c>
      <c r="S1685">
        <v>4.5</v>
      </c>
      <c r="T1685">
        <v>37</v>
      </c>
      <c r="U1685">
        <v>43</v>
      </c>
    </row>
    <row r="1686" spans="1:21" x14ac:dyDescent="0.25">
      <c r="A1686" t="s">
        <v>302</v>
      </c>
      <c r="B1686" t="s">
        <v>113</v>
      </c>
      <c r="C1686" t="s">
        <v>114</v>
      </c>
      <c r="D1686" t="s">
        <v>24</v>
      </c>
      <c r="E1686" t="s">
        <v>25</v>
      </c>
      <c r="F1686" t="s">
        <v>26</v>
      </c>
      <c r="G1686" t="s">
        <v>27</v>
      </c>
      <c r="H1686" t="s">
        <v>43</v>
      </c>
      <c r="I1686">
        <v>-1.08545</v>
      </c>
      <c r="J1686">
        <v>0.84501000000000004</v>
      </c>
      <c r="K1686">
        <v>-7.0699999999999999E-3</v>
      </c>
      <c r="L1686">
        <v>5.0000000000000002E-5</v>
      </c>
      <c r="N1686">
        <v>2</v>
      </c>
      <c r="O1686">
        <v>71</v>
      </c>
      <c r="P1686">
        <v>0.80561000000000005</v>
      </c>
      <c r="Q1686">
        <v>49</v>
      </c>
      <c r="R1686">
        <v>0.92600000000000005</v>
      </c>
      <c r="S1686">
        <v>3</v>
      </c>
      <c r="T1686">
        <v>85</v>
      </c>
      <c r="U1686">
        <v>45</v>
      </c>
    </row>
    <row r="1687" spans="1:21" x14ac:dyDescent="0.25">
      <c r="A1687" t="s">
        <v>302</v>
      </c>
      <c r="B1687" t="s">
        <v>113</v>
      </c>
      <c r="C1687" t="s">
        <v>114</v>
      </c>
      <c r="D1687" t="s">
        <v>29</v>
      </c>
      <c r="E1687" t="s">
        <v>24</v>
      </c>
      <c r="F1687" t="s">
        <v>30</v>
      </c>
      <c r="G1687" t="s">
        <v>49</v>
      </c>
      <c r="H1687" t="s">
        <v>43</v>
      </c>
      <c r="I1687">
        <v>6.9159499999999996</v>
      </c>
      <c r="J1687">
        <v>-0.71736</v>
      </c>
      <c r="K1687">
        <v>0.52878000000000003</v>
      </c>
      <c r="L1687">
        <v>-1.345E-2</v>
      </c>
      <c r="N1687">
        <v>2.2599999999999998</v>
      </c>
      <c r="O1687">
        <v>110.14</v>
      </c>
      <c r="P1687">
        <v>0.57233999999999996</v>
      </c>
      <c r="Q1687">
        <v>49</v>
      </c>
      <c r="R1687">
        <v>0.94599999999999995</v>
      </c>
      <c r="S1687">
        <v>5.6</v>
      </c>
      <c r="T1687">
        <v>129.5</v>
      </c>
      <c r="U1687">
        <v>45</v>
      </c>
    </row>
    <row r="1688" spans="1:21" x14ac:dyDescent="0.25">
      <c r="A1688" t="s">
        <v>302</v>
      </c>
      <c r="B1688" t="s">
        <v>113</v>
      </c>
      <c r="C1688" t="s">
        <v>114</v>
      </c>
      <c r="D1688" t="s">
        <v>24</v>
      </c>
      <c r="E1688" t="s">
        <v>32</v>
      </c>
      <c r="F1688" t="s">
        <v>30</v>
      </c>
      <c r="G1688" t="s">
        <v>27</v>
      </c>
      <c r="H1688" t="s">
        <v>33</v>
      </c>
      <c r="I1688">
        <v>0.80201</v>
      </c>
      <c r="J1688">
        <v>0.27152999999999999</v>
      </c>
      <c r="K1688">
        <v>-7.1000000000000002E-4</v>
      </c>
      <c r="N1688">
        <v>1.41</v>
      </c>
      <c r="O1688">
        <v>22.13</v>
      </c>
      <c r="P1688">
        <v>6.234E-2</v>
      </c>
      <c r="Q1688">
        <v>49</v>
      </c>
      <c r="R1688">
        <v>0.95</v>
      </c>
      <c r="S1688">
        <v>1.4</v>
      </c>
      <c r="T1688">
        <v>26.1</v>
      </c>
      <c r="U1688">
        <v>46</v>
      </c>
    </row>
    <row r="1689" spans="1:21" x14ac:dyDescent="0.25">
      <c r="A1689" t="s">
        <v>302</v>
      </c>
      <c r="B1689" t="s">
        <v>113</v>
      </c>
      <c r="C1689" t="s">
        <v>114</v>
      </c>
      <c r="D1689" t="s">
        <v>24</v>
      </c>
      <c r="E1689" t="s">
        <v>34</v>
      </c>
      <c r="F1689" t="s">
        <v>30</v>
      </c>
      <c r="G1689" t="s">
        <v>40</v>
      </c>
      <c r="H1689" t="s">
        <v>33</v>
      </c>
      <c r="I1689">
        <v>1.62462</v>
      </c>
      <c r="J1689">
        <v>0.36651</v>
      </c>
      <c r="K1689">
        <v>-1.6000000000000001E-3</v>
      </c>
      <c r="N1689">
        <v>2.44</v>
      </c>
      <c r="O1689">
        <v>22.63</v>
      </c>
      <c r="P1689">
        <v>1.3373699999999999</v>
      </c>
      <c r="Q1689">
        <v>49</v>
      </c>
      <c r="R1689">
        <v>0.83899999999999997</v>
      </c>
      <c r="S1689">
        <v>1.5</v>
      </c>
      <c r="T1689">
        <v>28</v>
      </c>
      <c r="U1689">
        <v>46</v>
      </c>
    </row>
    <row r="1690" spans="1:21" x14ac:dyDescent="0.25">
      <c r="A1690" t="s">
        <v>302</v>
      </c>
      <c r="B1690" t="s">
        <v>113</v>
      </c>
      <c r="C1690" t="s">
        <v>114</v>
      </c>
      <c r="D1690" t="s">
        <v>25</v>
      </c>
      <c r="E1690" t="s">
        <v>24</v>
      </c>
      <c r="F1690" t="s">
        <v>35</v>
      </c>
      <c r="G1690" t="s">
        <v>44</v>
      </c>
      <c r="H1690" t="s">
        <v>33</v>
      </c>
      <c r="I1690">
        <v>-1.96949</v>
      </c>
      <c r="J1690">
        <v>2.1278800000000002</v>
      </c>
      <c r="K1690">
        <v>-7.7299999999999999E-3</v>
      </c>
      <c r="N1690">
        <v>2.2599999999999998</v>
      </c>
      <c r="O1690">
        <v>110.14</v>
      </c>
      <c r="P1690">
        <v>3.5443099999999998</v>
      </c>
      <c r="Q1690">
        <v>49</v>
      </c>
      <c r="R1690">
        <v>0.93</v>
      </c>
      <c r="S1690">
        <v>5.6</v>
      </c>
      <c r="T1690">
        <v>129.5</v>
      </c>
      <c r="U1690">
        <v>46</v>
      </c>
    </row>
    <row r="1691" spans="1:21" x14ac:dyDescent="0.25">
      <c r="A1691" t="s">
        <v>302</v>
      </c>
      <c r="B1691" t="s">
        <v>113</v>
      </c>
      <c r="C1691" t="s">
        <v>114</v>
      </c>
      <c r="D1691" t="s">
        <v>24</v>
      </c>
      <c r="E1691" t="s">
        <v>37</v>
      </c>
      <c r="F1691" t="s">
        <v>38</v>
      </c>
      <c r="G1691">
        <v>1</v>
      </c>
      <c r="H1691" t="s">
        <v>31</v>
      </c>
      <c r="I1691">
        <v>-6.9637399999999996</v>
      </c>
      <c r="J1691">
        <v>9.5797299999999996</v>
      </c>
      <c r="K1691">
        <v>0.45080999999999999</v>
      </c>
      <c r="N1691">
        <v>0.45</v>
      </c>
      <c r="O1691">
        <v>4151.5</v>
      </c>
      <c r="P1691">
        <v>0.67142000000000002</v>
      </c>
      <c r="Q1691">
        <v>44</v>
      </c>
      <c r="R1691">
        <v>0.90900000000000003</v>
      </c>
      <c r="S1691">
        <v>0.9</v>
      </c>
      <c r="T1691">
        <v>9516</v>
      </c>
      <c r="U1691">
        <v>42</v>
      </c>
    </row>
    <row r="1692" spans="1:21" x14ac:dyDescent="0.25">
      <c r="A1692" t="s">
        <v>302</v>
      </c>
      <c r="B1692" t="s">
        <v>113</v>
      </c>
      <c r="C1692" t="s">
        <v>114</v>
      </c>
      <c r="D1692" t="s">
        <v>24</v>
      </c>
      <c r="E1692" t="s">
        <v>39</v>
      </c>
      <c r="F1692" t="s">
        <v>30</v>
      </c>
      <c r="G1692" t="s">
        <v>52</v>
      </c>
      <c r="H1692" t="s">
        <v>33</v>
      </c>
      <c r="I1692">
        <v>2.9188800000000001</v>
      </c>
      <c r="J1692">
        <v>0.45130999999999999</v>
      </c>
      <c r="K1692">
        <v>-2E-3</v>
      </c>
      <c r="N1692">
        <v>3.93</v>
      </c>
      <c r="O1692">
        <v>28.35</v>
      </c>
      <c r="P1692">
        <v>8.6300000000000005E-3</v>
      </c>
      <c r="Q1692">
        <v>48</v>
      </c>
      <c r="R1692">
        <v>0.877</v>
      </c>
      <c r="S1692">
        <v>3.5</v>
      </c>
      <c r="T1692">
        <v>36</v>
      </c>
      <c r="U1692">
        <v>45</v>
      </c>
    </row>
    <row r="1693" spans="1:21" x14ac:dyDescent="0.25">
      <c r="A1693" t="s">
        <v>302</v>
      </c>
      <c r="B1693" t="s">
        <v>230</v>
      </c>
      <c r="C1693" t="s">
        <v>231</v>
      </c>
      <c r="D1693" t="s">
        <v>24</v>
      </c>
      <c r="E1693" t="s">
        <v>25</v>
      </c>
      <c r="F1693" t="s">
        <v>26</v>
      </c>
      <c r="G1693" t="s">
        <v>27</v>
      </c>
      <c r="H1693" t="s">
        <v>28</v>
      </c>
      <c r="I1693">
        <v>0.21254999999999999</v>
      </c>
      <c r="J1693">
        <v>0.53627999999999998</v>
      </c>
      <c r="N1693">
        <v>0</v>
      </c>
      <c r="O1693">
        <v>53</v>
      </c>
      <c r="P1693">
        <v>0.98106000000000004</v>
      </c>
      <c r="Q1693">
        <v>40</v>
      </c>
      <c r="R1693">
        <v>0.91200000000000003</v>
      </c>
      <c r="S1693">
        <v>3</v>
      </c>
      <c r="T1693">
        <v>75</v>
      </c>
      <c r="U1693">
        <v>38</v>
      </c>
    </row>
    <row r="1694" spans="1:21" x14ac:dyDescent="0.25">
      <c r="A1694" t="s">
        <v>302</v>
      </c>
      <c r="B1694" t="s">
        <v>230</v>
      </c>
      <c r="C1694" t="s">
        <v>231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2.2463799999999998</v>
      </c>
      <c r="J1694">
        <v>0.51063999999999998</v>
      </c>
      <c r="K1694">
        <v>0.35943999999999998</v>
      </c>
      <c r="L1694">
        <v>-8.2799999999999992E-3</v>
      </c>
      <c r="N1694">
        <v>5.61</v>
      </c>
      <c r="O1694">
        <v>96.02</v>
      </c>
      <c r="P1694">
        <v>0.39241999999999999</v>
      </c>
      <c r="Q1694">
        <v>38</v>
      </c>
      <c r="R1694">
        <v>0.95799999999999996</v>
      </c>
      <c r="S1694">
        <v>3.6</v>
      </c>
      <c r="T1694">
        <v>119.4</v>
      </c>
      <c r="U1694">
        <v>34</v>
      </c>
    </row>
    <row r="1695" spans="1:21" x14ac:dyDescent="0.25">
      <c r="A1695" t="s">
        <v>302</v>
      </c>
      <c r="B1695" t="s">
        <v>230</v>
      </c>
      <c r="C1695" t="s">
        <v>231</v>
      </c>
      <c r="D1695" t="s">
        <v>24</v>
      </c>
      <c r="E1695" t="s">
        <v>32</v>
      </c>
      <c r="F1695" t="s">
        <v>30</v>
      </c>
      <c r="G1695" t="s">
        <v>27</v>
      </c>
      <c r="H1695" t="s">
        <v>33</v>
      </c>
      <c r="I1695">
        <v>0.96016999999999997</v>
      </c>
      <c r="J1695">
        <v>0.31568000000000002</v>
      </c>
      <c r="K1695">
        <v>-1.06E-3</v>
      </c>
      <c r="N1695">
        <v>2.17</v>
      </c>
      <c r="O1695">
        <v>21.52</v>
      </c>
      <c r="P1695">
        <v>5.2510000000000001E-2</v>
      </c>
      <c r="Q1695">
        <v>38</v>
      </c>
      <c r="R1695">
        <v>0.96499999999999997</v>
      </c>
      <c r="S1695">
        <v>1.8</v>
      </c>
      <c r="T1695">
        <v>27.3</v>
      </c>
      <c r="U1695">
        <v>35</v>
      </c>
    </row>
    <row r="1696" spans="1:21" x14ac:dyDescent="0.25">
      <c r="A1696" t="s">
        <v>302</v>
      </c>
      <c r="B1696" t="s">
        <v>230</v>
      </c>
      <c r="C1696" t="s">
        <v>231</v>
      </c>
      <c r="D1696" t="s">
        <v>24</v>
      </c>
      <c r="E1696" t="s">
        <v>34</v>
      </c>
      <c r="F1696" t="s">
        <v>30</v>
      </c>
      <c r="G1696" t="s">
        <v>52</v>
      </c>
      <c r="H1696" t="s">
        <v>43</v>
      </c>
      <c r="I1696">
        <v>2.9831599999999998</v>
      </c>
      <c r="J1696">
        <v>0.21110000000000001</v>
      </c>
      <c r="K1696">
        <v>2.7000000000000001E-3</v>
      </c>
      <c r="L1696">
        <v>-3.0000000000000001E-5</v>
      </c>
      <c r="N1696">
        <v>3.84</v>
      </c>
      <c r="O1696">
        <v>25.24</v>
      </c>
      <c r="P1696">
        <v>5.3299999999999997E-3</v>
      </c>
      <c r="Q1696">
        <v>39</v>
      </c>
      <c r="R1696">
        <v>0.86499999999999999</v>
      </c>
      <c r="S1696">
        <v>3.5</v>
      </c>
      <c r="T1696">
        <v>37</v>
      </c>
      <c r="U1696">
        <v>35</v>
      </c>
    </row>
    <row r="1697" spans="1:21" x14ac:dyDescent="0.25">
      <c r="A1697" t="s">
        <v>302</v>
      </c>
      <c r="B1697" t="s">
        <v>230</v>
      </c>
      <c r="C1697" t="s">
        <v>231</v>
      </c>
      <c r="D1697" t="s">
        <v>25</v>
      </c>
      <c r="E1697" t="s">
        <v>24</v>
      </c>
      <c r="F1697" t="s">
        <v>35</v>
      </c>
      <c r="G1697" t="s">
        <v>44</v>
      </c>
      <c r="H1697" t="s">
        <v>28</v>
      </c>
      <c r="I1697">
        <v>3.8696799999999998</v>
      </c>
      <c r="J1697">
        <v>1.7386600000000001</v>
      </c>
      <c r="N1697">
        <v>3.87</v>
      </c>
      <c r="O1697">
        <v>96.02</v>
      </c>
      <c r="P1697">
        <v>5.4505499999999998</v>
      </c>
      <c r="Q1697">
        <v>40</v>
      </c>
      <c r="R1697">
        <v>0.91800000000000004</v>
      </c>
      <c r="S1697">
        <v>3.6</v>
      </c>
      <c r="T1697">
        <v>119.4</v>
      </c>
      <c r="U1697">
        <v>38</v>
      </c>
    </row>
    <row r="1698" spans="1:21" x14ac:dyDescent="0.25">
      <c r="A1698" t="s">
        <v>302</v>
      </c>
      <c r="B1698" t="s">
        <v>230</v>
      </c>
      <c r="C1698" t="s">
        <v>231</v>
      </c>
      <c r="D1698" t="s">
        <v>24</v>
      </c>
      <c r="E1698" t="s">
        <v>37</v>
      </c>
      <c r="F1698" t="s">
        <v>38</v>
      </c>
      <c r="G1698" t="s">
        <v>40</v>
      </c>
      <c r="H1698" t="s">
        <v>60</v>
      </c>
      <c r="I1698">
        <v>-4.9475600000000002</v>
      </c>
      <c r="J1698">
        <v>7.97593</v>
      </c>
      <c r="K1698">
        <v>7.6929999999999998E-2</v>
      </c>
      <c r="N1698">
        <v>1.24</v>
      </c>
      <c r="O1698">
        <v>1914.93</v>
      </c>
      <c r="P1698">
        <v>0.27736</v>
      </c>
      <c r="Q1698">
        <v>35</v>
      </c>
      <c r="R1698">
        <v>0.94299999999999995</v>
      </c>
      <c r="S1698">
        <v>0.3</v>
      </c>
      <c r="T1698">
        <v>6833.7</v>
      </c>
      <c r="U1698">
        <v>33</v>
      </c>
    </row>
    <row r="1699" spans="1:21" x14ac:dyDescent="0.25">
      <c r="A1699" t="s">
        <v>302</v>
      </c>
      <c r="B1699" t="s">
        <v>230</v>
      </c>
      <c r="C1699" t="s">
        <v>231</v>
      </c>
      <c r="D1699" t="s">
        <v>24</v>
      </c>
      <c r="E1699" t="s">
        <v>39</v>
      </c>
      <c r="F1699" t="s">
        <v>30</v>
      </c>
      <c r="G1699" t="s">
        <v>27</v>
      </c>
      <c r="H1699" t="s">
        <v>43</v>
      </c>
      <c r="I1699">
        <v>4.2183900000000003</v>
      </c>
      <c r="J1699">
        <v>0.25472</v>
      </c>
      <c r="K1699">
        <v>3.1700000000000001E-3</v>
      </c>
      <c r="L1699">
        <v>-3.0000000000000001E-5</v>
      </c>
      <c r="N1699">
        <v>5.25</v>
      </c>
      <c r="O1699">
        <v>30.23</v>
      </c>
      <c r="P1699">
        <v>0.42455999999999999</v>
      </c>
      <c r="Q1699">
        <v>40</v>
      </c>
      <c r="R1699">
        <v>0.84399999999999997</v>
      </c>
      <c r="S1699">
        <v>5</v>
      </c>
      <c r="T1699">
        <v>43</v>
      </c>
      <c r="U1699">
        <v>36</v>
      </c>
    </row>
    <row r="1700" spans="1:21" x14ac:dyDescent="0.25">
      <c r="A1700" t="s">
        <v>302</v>
      </c>
      <c r="B1700" t="s">
        <v>313</v>
      </c>
      <c r="C1700" t="s">
        <v>314</v>
      </c>
      <c r="D1700" t="s">
        <v>24</v>
      </c>
      <c r="E1700" t="s">
        <v>25</v>
      </c>
      <c r="F1700" t="s">
        <v>26</v>
      </c>
      <c r="G1700">
        <v>1</v>
      </c>
      <c r="H1700" t="s">
        <v>28</v>
      </c>
      <c r="I1700">
        <v>2.3072400000000002</v>
      </c>
      <c r="J1700">
        <v>0.41437000000000002</v>
      </c>
      <c r="N1700">
        <v>3</v>
      </c>
      <c r="O1700">
        <v>40</v>
      </c>
      <c r="P1700">
        <v>0.53646000000000005</v>
      </c>
      <c r="Q1700">
        <v>32</v>
      </c>
      <c r="R1700">
        <v>0.99199999999999999</v>
      </c>
      <c r="S1700">
        <v>4</v>
      </c>
      <c r="T1700">
        <v>35</v>
      </c>
      <c r="U1700">
        <v>30</v>
      </c>
    </row>
    <row r="1701" spans="1:21" x14ac:dyDescent="0.25">
      <c r="A1701" t="s">
        <v>302</v>
      </c>
      <c r="B1701" t="s">
        <v>313</v>
      </c>
      <c r="C1701" t="s">
        <v>314</v>
      </c>
      <c r="D1701" t="s">
        <v>29</v>
      </c>
      <c r="E1701" t="s">
        <v>24</v>
      </c>
      <c r="F1701" t="s">
        <v>30</v>
      </c>
      <c r="G1701">
        <v>1</v>
      </c>
      <c r="H1701" t="s">
        <v>31</v>
      </c>
      <c r="I1701">
        <v>1.0271399999999999</v>
      </c>
      <c r="J1701">
        <v>2.9214899999999999</v>
      </c>
      <c r="K1701">
        <v>9.0569999999999998E-2</v>
      </c>
      <c r="N1701">
        <v>4.32</v>
      </c>
      <c r="O1701">
        <v>90.55</v>
      </c>
      <c r="P1701">
        <v>0.30093999999999999</v>
      </c>
      <c r="Q1701">
        <v>32</v>
      </c>
      <c r="R1701">
        <v>0.82399999999999995</v>
      </c>
      <c r="S1701">
        <v>6.6</v>
      </c>
      <c r="T1701">
        <v>81.5</v>
      </c>
      <c r="U1701">
        <v>30</v>
      </c>
    </row>
    <row r="1702" spans="1:21" x14ac:dyDescent="0.25">
      <c r="A1702" t="s">
        <v>302</v>
      </c>
      <c r="B1702" t="s">
        <v>313</v>
      </c>
      <c r="C1702" t="s">
        <v>314</v>
      </c>
      <c r="D1702" t="s">
        <v>24</v>
      </c>
      <c r="E1702" t="s">
        <v>32</v>
      </c>
      <c r="F1702" t="s">
        <v>30</v>
      </c>
      <c r="G1702" t="s">
        <v>52</v>
      </c>
      <c r="H1702" t="s">
        <v>28</v>
      </c>
      <c r="I1702">
        <v>1.9468799999999999</v>
      </c>
      <c r="J1702">
        <v>0.22516</v>
      </c>
      <c r="N1702">
        <v>2.38</v>
      </c>
      <c r="O1702">
        <v>22.34</v>
      </c>
      <c r="P1702">
        <v>4.6499999999999996E-3</v>
      </c>
      <c r="Q1702">
        <v>32</v>
      </c>
      <c r="R1702">
        <v>0.80900000000000005</v>
      </c>
      <c r="S1702">
        <v>2.9</v>
      </c>
      <c r="T1702">
        <v>24.8</v>
      </c>
      <c r="U1702">
        <v>30</v>
      </c>
    </row>
    <row r="1703" spans="1:21" x14ac:dyDescent="0.25">
      <c r="A1703" t="s">
        <v>302</v>
      </c>
      <c r="B1703" t="s">
        <v>313</v>
      </c>
      <c r="C1703" t="s">
        <v>314</v>
      </c>
      <c r="D1703" t="s">
        <v>24</v>
      </c>
      <c r="E1703" t="s">
        <v>34</v>
      </c>
      <c r="F1703" t="s">
        <v>30</v>
      </c>
      <c r="G1703" t="s">
        <v>27</v>
      </c>
      <c r="H1703" t="s">
        <v>43</v>
      </c>
      <c r="I1703">
        <v>-3.0114000000000001</v>
      </c>
      <c r="J1703">
        <v>1.04576</v>
      </c>
      <c r="K1703">
        <v>-2.0230000000000001E-2</v>
      </c>
      <c r="L1703">
        <v>1.3999999999999999E-4</v>
      </c>
      <c r="N1703">
        <v>1.1399999999999999</v>
      </c>
      <c r="O1703">
        <v>27.59</v>
      </c>
      <c r="P1703">
        <v>0.15301999999999999</v>
      </c>
      <c r="Q1703">
        <v>30</v>
      </c>
      <c r="R1703">
        <v>0.86099999999999999</v>
      </c>
      <c r="S1703">
        <v>2.5</v>
      </c>
      <c r="T1703">
        <v>20</v>
      </c>
      <c r="U1703">
        <v>26</v>
      </c>
    </row>
    <row r="1704" spans="1:21" x14ac:dyDescent="0.25">
      <c r="A1704" t="s">
        <v>302</v>
      </c>
      <c r="B1704" t="s">
        <v>313</v>
      </c>
      <c r="C1704" t="s">
        <v>314</v>
      </c>
      <c r="D1704" t="s">
        <v>25</v>
      </c>
      <c r="E1704" t="s">
        <v>24</v>
      </c>
      <c r="F1704" t="s">
        <v>35</v>
      </c>
      <c r="G1704">
        <v>1</v>
      </c>
      <c r="H1704" t="s">
        <v>28</v>
      </c>
      <c r="I1704">
        <v>-5.2565799999999996</v>
      </c>
      <c r="J1704">
        <v>2.3951199999999999</v>
      </c>
      <c r="N1704">
        <v>1.93</v>
      </c>
      <c r="O1704">
        <v>90.55</v>
      </c>
      <c r="P1704">
        <v>3.1008</v>
      </c>
      <c r="Q1704">
        <v>32</v>
      </c>
      <c r="R1704">
        <v>0.99199999999999999</v>
      </c>
      <c r="S1704">
        <v>6.6</v>
      </c>
      <c r="T1704">
        <v>81.5</v>
      </c>
      <c r="U1704">
        <v>30</v>
      </c>
    </row>
    <row r="1705" spans="1:21" x14ac:dyDescent="0.25">
      <c r="A1705" t="s">
        <v>302</v>
      </c>
      <c r="B1705" t="s">
        <v>313</v>
      </c>
      <c r="C1705" t="s">
        <v>314</v>
      </c>
      <c r="D1705" t="s">
        <v>24</v>
      </c>
      <c r="E1705" t="s">
        <v>37</v>
      </c>
      <c r="F1705" t="s">
        <v>38</v>
      </c>
      <c r="G1705" t="s">
        <v>52</v>
      </c>
      <c r="H1705" t="s">
        <v>157</v>
      </c>
      <c r="I1705">
        <v>-3.3849499999999999</v>
      </c>
      <c r="J1705">
        <v>6.4828299999999999</v>
      </c>
      <c r="K1705">
        <v>1.0399999999999999E-3</v>
      </c>
      <c r="N1705">
        <v>0.96</v>
      </c>
      <c r="O1705">
        <v>1077.1600000000001</v>
      </c>
      <c r="P1705">
        <v>3.2280000000000003E-2</v>
      </c>
      <c r="Q1705">
        <v>21</v>
      </c>
      <c r="R1705">
        <v>0.82599999999999996</v>
      </c>
      <c r="S1705">
        <v>2.9</v>
      </c>
      <c r="T1705">
        <v>1070.4000000000001</v>
      </c>
      <c r="U1705">
        <v>19</v>
      </c>
    </row>
    <row r="1706" spans="1:21" x14ac:dyDescent="0.25">
      <c r="A1706" t="s">
        <v>302</v>
      </c>
      <c r="B1706" t="s">
        <v>313</v>
      </c>
      <c r="C1706" t="s">
        <v>314</v>
      </c>
      <c r="D1706" t="s">
        <v>24</v>
      </c>
      <c r="E1706" t="s">
        <v>39</v>
      </c>
      <c r="F1706" t="s">
        <v>30</v>
      </c>
      <c r="G1706">
        <v>1</v>
      </c>
      <c r="H1706" t="s">
        <v>43</v>
      </c>
      <c r="I1706">
        <v>-4.0434299999999999</v>
      </c>
      <c r="J1706">
        <v>1.37259</v>
      </c>
      <c r="K1706">
        <v>-2.725E-2</v>
      </c>
      <c r="L1706">
        <v>1.8000000000000001E-4</v>
      </c>
      <c r="N1706">
        <v>1.4</v>
      </c>
      <c r="O1706">
        <v>33.64</v>
      </c>
      <c r="P1706">
        <v>4.8569899999999997</v>
      </c>
      <c r="Q1706">
        <v>31</v>
      </c>
      <c r="R1706">
        <v>0.84699999999999998</v>
      </c>
      <c r="S1706">
        <v>3</v>
      </c>
      <c r="T1706">
        <v>23</v>
      </c>
      <c r="U1706">
        <v>27</v>
      </c>
    </row>
    <row r="1707" spans="1:21" x14ac:dyDescent="0.25">
      <c r="A1707" t="s">
        <v>315</v>
      </c>
      <c r="B1707" t="s">
        <v>316</v>
      </c>
      <c r="C1707" t="s">
        <v>317</v>
      </c>
      <c r="D1707" t="s">
        <v>24</v>
      </c>
      <c r="E1707" t="s">
        <v>25</v>
      </c>
      <c r="F1707" t="s">
        <v>26</v>
      </c>
      <c r="G1707">
        <v>1</v>
      </c>
      <c r="H1707" t="s">
        <v>31</v>
      </c>
      <c r="I1707">
        <v>-1.6021300000000001</v>
      </c>
      <c r="J1707">
        <v>3.8237800000000002</v>
      </c>
      <c r="K1707">
        <v>0.30388999999999999</v>
      </c>
      <c r="L1707">
        <v>9.2350000000000002E-2</v>
      </c>
      <c r="N1707">
        <v>1</v>
      </c>
      <c r="O1707">
        <v>88</v>
      </c>
      <c r="P1707">
        <v>0.55125999999999997</v>
      </c>
      <c r="Q1707">
        <v>60</v>
      </c>
      <c r="R1707">
        <v>0.86499999999999999</v>
      </c>
      <c r="S1707">
        <v>4</v>
      </c>
      <c r="T1707">
        <v>92</v>
      </c>
      <c r="U1707">
        <v>58</v>
      </c>
    </row>
    <row r="1708" spans="1:21" x14ac:dyDescent="0.25">
      <c r="A1708" t="s">
        <v>315</v>
      </c>
      <c r="B1708" t="s">
        <v>316</v>
      </c>
      <c r="C1708" t="s">
        <v>317</v>
      </c>
      <c r="D1708" t="s">
        <v>29</v>
      </c>
      <c r="E1708" t="s">
        <v>24</v>
      </c>
      <c r="F1708" t="s">
        <v>30</v>
      </c>
      <c r="G1708" t="s">
        <v>85</v>
      </c>
      <c r="H1708" t="s">
        <v>28</v>
      </c>
      <c r="I1708">
        <v>-6.3232200000000001</v>
      </c>
      <c r="J1708">
        <v>5.5559000000000003</v>
      </c>
      <c r="N1708">
        <v>4.4800000000000004</v>
      </c>
      <c r="O1708">
        <v>101.69</v>
      </c>
      <c r="P1708">
        <v>9.85318</v>
      </c>
      <c r="Q1708">
        <v>61</v>
      </c>
      <c r="R1708">
        <v>0.92</v>
      </c>
      <c r="S1708">
        <v>6.2</v>
      </c>
      <c r="T1708">
        <v>135.6</v>
      </c>
      <c r="U1708">
        <v>59</v>
      </c>
    </row>
    <row r="1709" spans="1:21" x14ac:dyDescent="0.25">
      <c r="A1709" t="s">
        <v>315</v>
      </c>
      <c r="B1709" t="s">
        <v>316</v>
      </c>
      <c r="C1709" t="s">
        <v>317</v>
      </c>
      <c r="D1709" t="s">
        <v>24</v>
      </c>
      <c r="E1709" t="s">
        <v>32</v>
      </c>
      <c r="F1709" t="s">
        <v>30</v>
      </c>
      <c r="G1709" t="s">
        <v>27</v>
      </c>
      <c r="H1709" t="s">
        <v>43</v>
      </c>
      <c r="I1709">
        <v>0.52580000000000005</v>
      </c>
      <c r="J1709">
        <v>0.28597</v>
      </c>
      <c r="K1709">
        <v>-2.2000000000000001E-3</v>
      </c>
      <c r="L1709">
        <v>1.0000000000000001E-5</v>
      </c>
      <c r="N1709">
        <v>0.75</v>
      </c>
      <c r="O1709">
        <v>18.149999999999999</v>
      </c>
      <c r="P1709">
        <v>4.8180000000000001E-2</v>
      </c>
      <c r="Q1709">
        <v>61</v>
      </c>
      <c r="R1709">
        <v>0.94</v>
      </c>
      <c r="S1709">
        <v>1.5</v>
      </c>
      <c r="T1709">
        <v>30</v>
      </c>
      <c r="U1709">
        <v>57</v>
      </c>
    </row>
    <row r="1710" spans="1:21" x14ac:dyDescent="0.25">
      <c r="A1710" t="s">
        <v>315</v>
      </c>
      <c r="B1710" t="s">
        <v>316</v>
      </c>
      <c r="C1710" t="s">
        <v>317</v>
      </c>
      <c r="D1710" t="s">
        <v>24</v>
      </c>
      <c r="E1710" t="s">
        <v>34</v>
      </c>
      <c r="F1710" t="s">
        <v>30</v>
      </c>
      <c r="G1710" t="s">
        <v>40</v>
      </c>
      <c r="H1710" t="s">
        <v>43</v>
      </c>
      <c r="I1710">
        <v>-2.3847399999999999</v>
      </c>
      <c r="J1710">
        <v>0.62219000000000002</v>
      </c>
      <c r="K1710">
        <v>-5.2500000000000003E-3</v>
      </c>
      <c r="L1710">
        <v>2.0000000000000002E-5</v>
      </c>
      <c r="N1710">
        <v>0.37</v>
      </c>
      <c r="O1710">
        <v>22.47</v>
      </c>
      <c r="P1710">
        <v>0.94762999999999997</v>
      </c>
      <c r="Q1710">
        <v>59</v>
      </c>
      <c r="R1710">
        <v>0.88300000000000001</v>
      </c>
      <c r="S1710">
        <v>1.4</v>
      </c>
      <c r="T1710">
        <v>27.2</v>
      </c>
      <c r="U1710">
        <v>55</v>
      </c>
    </row>
    <row r="1711" spans="1:21" x14ac:dyDescent="0.25">
      <c r="A1711" t="s">
        <v>315</v>
      </c>
      <c r="B1711" t="s">
        <v>316</v>
      </c>
      <c r="C1711" t="s">
        <v>317</v>
      </c>
      <c r="D1711" t="s">
        <v>25</v>
      </c>
      <c r="E1711" t="s">
        <v>24</v>
      </c>
      <c r="F1711" t="s">
        <v>35</v>
      </c>
      <c r="G1711">
        <v>1</v>
      </c>
      <c r="H1711" t="s">
        <v>31</v>
      </c>
      <c r="I1711">
        <v>0.60028999999999999</v>
      </c>
      <c r="J1711">
        <v>2.65795</v>
      </c>
      <c r="K1711">
        <v>6.1156178999999998E-2</v>
      </c>
      <c r="N1711">
        <v>0.77</v>
      </c>
      <c r="O1711">
        <v>100.42</v>
      </c>
      <c r="P1711">
        <v>0.24729999999999999</v>
      </c>
      <c r="Q1711">
        <v>60</v>
      </c>
      <c r="R1711">
        <v>0.88200000000000001</v>
      </c>
      <c r="S1711">
        <v>6.2</v>
      </c>
      <c r="T1711">
        <v>135.6</v>
      </c>
      <c r="U1711">
        <v>58</v>
      </c>
    </row>
    <row r="1712" spans="1:21" x14ac:dyDescent="0.25">
      <c r="A1712" t="s">
        <v>315</v>
      </c>
      <c r="B1712" t="s">
        <v>316</v>
      </c>
      <c r="C1712" t="s">
        <v>317</v>
      </c>
      <c r="D1712" t="s">
        <v>24</v>
      </c>
      <c r="E1712" t="s">
        <v>37</v>
      </c>
      <c r="F1712" t="s">
        <v>38</v>
      </c>
      <c r="G1712">
        <v>1</v>
      </c>
      <c r="H1712" t="s">
        <v>31</v>
      </c>
      <c r="I1712">
        <v>-2.3357399999999999</v>
      </c>
      <c r="J1712">
        <v>5.7492099999999997</v>
      </c>
      <c r="K1712">
        <v>0.25962000000000002</v>
      </c>
      <c r="N1712">
        <v>0.01</v>
      </c>
      <c r="O1712">
        <v>750.89</v>
      </c>
      <c r="P1712">
        <v>0.50953000000000004</v>
      </c>
      <c r="Q1712">
        <v>53</v>
      </c>
      <c r="R1712">
        <v>0.84199999999999997</v>
      </c>
      <c r="S1712">
        <v>3</v>
      </c>
      <c r="T1712">
        <v>1132.7</v>
      </c>
      <c r="U1712">
        <v>51</v>
      </c>
    </row>
    <row r="1713" spans="1:21" x14ac:dyDescent="0.25">
      <c r="A1713" t="s">
        <v>315</v>
      </c>
      <c r="B1713" t="s">
        <v>316</v>
      </c>
      <c r="C1713" t="s">
        <v>317</v>
      </c>
      <c r="D1713" t="s">
        <v>24</v>
      </c>
      <c r="E1713" t="s">
        <v>39</v>
      </c>
      <c r="F1713" t="s">
        <v>30</v>
      </c>
      <c r="G1713" t="s">
        <v>40</v>
      </c>
      <c r="H1713" t="s">
        <v>33</v>
      </c>
      <c r="I1713">
        <v>-1.0137100000000001</v>
      </c>
      <c r="J1713">
        <v>0.53995000000000004</v>
      </c>
      <c r="K1713">
        <v>-2.65E-3</v>
      </c>
      <c r="N1713">
        <v>0.33</v>
      </c>
      <c r="O1713">
        <v>26.45</v>
      </c>
      <c r="P1713">
        <v>1.0949</v>
      </c>
      <c r="Q1713">
        <v>59</v>
      </c>
      <c r="R1713">
        <v>0.89600000000000002</v>
      </c>
      <c r="S1713">
        <v>1.8</v>
      </c>
      <c r="T1713">
        <v>30.2</v>
      </c>
      <c r="U1713">
        <v>56</v>
      </c>
    </row>
    <row r="1714" spans="1:21" x14ac:dyDescent="0.25">
      <c r="A1714" t="s">
        <v>315</v>
      </c>
      <c r="B1714" t="s">
        <v>218</v>
      </c>
      <c r="C1714" t="s">
        <v>219</v>
      </c>
      <c r="D1714" t="s">
        <v>24</v>
      </c>
      <c r="E1714" t="s">
        <v>25</v>
      </c>
      <c r="F1714" t="s">
        <v>26</v>
      </c>
      <c r="G1714" t="s">
        <v>52</v>
      </c>
      <c r="H1714" t="s">
        <v>28</v>
      </c>
      <c r="I1714">
        <v>-0.84350999999999998</v>
      </c>
      <c r="J1714">
        <v>0.78320000000000001</v>
      </c>
      <c r="N1714">
        <v>1</v>
      </c>
      <c r="O1714">
        <v>77</v>
      </c>
      <c r="P1714">
        <v>4.2459999999999998E-2</v>
      </c>
      <c r="Q1714">
        <v>37</v>
      </c>
      <c r="R1714">
        <v>0.91200000000000003</v>
      </c>
      <c r="S1714">
        <v>1</v>
      </c>
      <c r="T1714">
        <v>66</v>
      </c>
      <c r="U1714">
        <v>35</v>
      </c>
    </row>
    <row r="1715" spans="1:21" x14ac:dyDescent="0.25">
      <c r="A1715" t="s">
        <v>315</v>
      </c>
      <c r="B1715" t="s">
        <v>218</v>
      </c>
      <c r="C1715" t="s">
        <v>219</v>
      </c>
      <c r="D1715" t="s">
        <v>29</v>
      </c>
      <c r="E1715" t="s">
        <v>24</v>
      </c>
      <c r="F1715" t="s">
        <v>30</v>
      </c>
      <c r="G1715">
        <v>1</v>
      </c>
      <c r="H1715" t="s">
        <v>31</v>
      </c>
      <c r="I1715">
        <v>1.4161600000000001</v>
      </c>
      <c r="J1715">
        <v>2.42584</v>
      </c>
      <c r="K1715">
        <v>9.9059999999999995E-2</v>
      </c>
      <c r="N1715">
        <v>2.36</v>
      </c>
      <c r="O1715">
        <v>69.02</v>
      </c>
      <c r="P1715">
        <v>0.31474000000000002</v>
      </c>
      <c r="Q1715">
        <v>37</v>
      </c>
      <c r="R1715">
        <v>0.85899999999999999</v>
      </c>
      <c r="S1715">
        <v>2</v>
      </c>
      <c r="T1715">
        <v>94.6</v>
      </c>
      <c r="U1715">
        <v>35</v>
      </c>
    </row>
    <row r="1716" spans="1:21" x14ac:dyDescent="0.25">
      <c r="A1716" t="s">
        <v>315</v>
      </c>
      <c r="B1716" t="s">
        <v>218</v>
      </c>
      <c r="C1716" t="s">
        <v>219</v>
      </c>
      <c r="D1716" t="s">
        <v>24</v>
      </c>
      <c r="E1716" t="s">
        <v>32</v>
      </c>
      <c r="F1716" t="s">
        <v>30</v>
      </c>
      <c r="G1716">
        <v>1</v>
      </c>
      <c r="H1716" t="s">
        <v>31</v>
      </c>
      <c r="I1716">
        <v>-0.40489000000000003</v>
      </c>
      <c r="J1716">
        <v>2.1918000000000002</v>
      </c>
      <c r="K1716">
        <v>4.6390000000000001E-2</v>
      </c>
      <c r="N1716">
        <v>1.06</v>
      </c>
      <c r="O1716">
        <v>16.079999999999998</v>
      </c>
      <c r="P1716">
        <v>0.21539</v>
      </c>
      <c r="Q1716">
        <v>37</v>
      </c>
      <c r="R1716">
        <v>0.89800000000000002</v>
      </c>
      <c r="S1716">
        <v>0.8</v>
      </c>
      <c r="T1716">
        <v>24.2</v>
      </c>
      <c r="U1716">
        <v>35</v>
      </c>
    </row>
    <row r="1717" spans="1:21" x14ac:dyDescent="0.25">
      <c r="A1717" t="s">
        <v>315</v>
      </c>
      <c r="B1717" t="s">
        <v>218</v>
      </c>
      <c r="C1717" t="s">
        <v>219</v>
      </c>
      <c r="D1717" t="s">
        <v>24</v>
      </c>
      <c r="E1717" t="s">
        <v>34</v>
      </c>
      <c r="F1717" t="s">
        <v>30</v>
      </c>
      <c r="G1717" t="s">
        <v>52</v>
      </c>
      <c r="H1717" t="s">
        <v>28</v>
      </c>
      <c r="I1717">
        <v>1.5050699999999999</v>
      </c>
      <c r="J1717">
        <v>0.18403</v>
      </c>
      <c r="N1717">
        <v>1.94</v>
      </c>
      <c r="O1717">
        <v>14.21</v>
      </c>
      <c r="P1717">
        <v>3.7499999999999999E-3</v>
      </c>
      <c r="Q1717">
        <v>36</v>
      </c>
      <c r="R1717">
        <v>0.86499999999999999</v>
      </c>
      <c r="S1717">
        <v>1.9</v>
      </c>
      <c r="T1717">
        <v>17.2</v>
      </c>
      <c r="U1717">
        <v>34</v>
      </c>
    </row>
    <row r="1718" spans="1:21" x14ac:dyDescent="0.25">
      <c r="A1718" t="s">
        <v>315</v>
      </c>
      <c r="B1718" t="s">
        <v>218</v>
      </c>
      <c r="C1718" t="s">
        <v>219</v>
      </c>
      <c r="D1718" t="s">
        <v>25</v>
      </c>
      <c r="E1718" t="s">
        <v>24</v>
      </c>
      <c r="F1718" t="s">
        <v>35</v>
      </c>
      <c r="G1718" t="s">
        <v>71</v>
      </c>
      <c r="H1718" t="s">
        <v>33</v>
      </c>
      <c r="I1718">
        <v>0.59486000000000006</v>
      </c>
      <c r="J1718">
        <v>1.7738499999999999</v>
      </c>
      <c r="K1718">
        <v>-1.15E-2</v>
      </c>
      <c r="N1718">
        <v>2.36</v>
      </c>
      <c r="O1718">
        <v>69.02</v>
      </c>
      <c r="P1718">
        <v>9.4589999999999994E-2</v>
      </c>
      <c r="Q1718">
        <v>37</v>
      </c>
      <c r="R1718">
        <v>0.94</v>
      </c>
      <c r="S1718">
        <v>2</v>
      </c>
      <c r="T1718">
        <v>94.6</v>
      </c>
      <c r="U1718">
        <v>34</v>
      </c>
    </row>
    <row r="1719" spans="1:21" x14ac:dyDescent="0.25">
      <c r="A1719" t="s">
        <v>315</v>
      </c>
      <c r="B1719" t="s">
        <v>218</v>
      </c>
      <c r="C1719" t="s">
        <v>219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-1.9986600000000001</v>
      </c>
      <c r="J1719">
        <v>5.66181</v>
      </c>
      <c r="K1719">
        <v>0.35239999999999999</v>
      </c>
      <c r="N1719">
        <v>0.86</v>
      </c>
      <c r="O1719">
        <v>615.24</v>
      </c>
      <c r="P1719">
        <v>0.59363999999999995</v>
      </c>
      <c r="Q1719">
        <v>35</v>
      </c>
      <c r="R1719">
        <v>0.89</v>
      </c>
      <c r="S1719">
        <v>0.2</v>
      </c>
      <c r="T1719">
        <v>1118.3</v>
      </c>
      <c r="U1719">
        <v>33</v>
      </c>
    </row>
    <row r="1720" spans="1:21" x14ac:dyDescent="0.25">
      <c r="A1720" t="s">
        <v>315</v>
      </c>
      <c r="B1720" t="s">
        <v>218</v>
      </c>
      <c r="C1720" t="s">
        <v>219</v>
      </c>
      <c r="D1720" t="s">
        <v>24</v>
      </c>
      <c r="E1720" t="s">
        <v>39</v>
      </c>
      <c r="F1720" t="s">
        <v>30</v>
      </c>
      <c r="G1720" t="s">
        <v>27</v>
      </c>
      <c r="H1720" t="s">
        <v>33</v>
      </c>
      <c r="I1720">
        <v>2.5992299999999999</v>
      </c>
      <c r="J1720">
        <v>0.27032</v>
      </c>
      <c r="K1720">
        <v>-1.24E-3</v>
      </c>
      <c r="N1720">
        <v>3.23</v>
      </c>
      <c r="O1720">
        <v>15.33</v>
      </c>
      <c r="P1720">
        <v>0.11297</v>
      </c>
      <c r="Q1720">
        <v>36</v>
      </c>
      <c r="R1720">
        <v>0.86499999999999999</v>
      </c>
      <c r="S1720">
        <v>2.8</v>
      </c>
      <c r="T1720">
        <v>21.8</v>
      </c>
      <c r="U1720">
        <v>33</v>
      </c>
    </row>
    <row r="1721" spans="1:21" x14ac:dyDescent="0.25">
      <c r="A1721" t="s">
        <v>315</v>
      </c>
      <c r="B1721" t="s">
        <v>154</v>
      </c>
      <c r="C1721" t="s">
        <v>155</v>
      </c>
      <c r="D1721" t="s">
        <v>24</v>
      </c>
      <c r="E1721" t="s">
        <v>25</v>
      </c>
      <c r="F1721" t="s">
        <v>26</v>
      </c>
      <c r="G1721" t="s">
        <v>52</v>
      </c>
      <c r="H1721" t="s">
        <v>28</v>
      </c>
      <c r="I1721">
        <v>-1.0293099999999999</v>
      </c>
      <c r="J1721">
        <v>0.72719999999999996</v>
      </c>
      <c r="N1721">
        <v>1</v>
      </c>
      <c r="O1721">
        <v>82</v>
      </c>
      <c r="P1721">
        <v>4.4940000000000001E-2</v>
      </c>
      <c r="Q1721">
        <v>59</v>
      </c>
      <c r="R1721">
        <v>0.89100000000000001</v>
      </c>
      <c r="S1721">
        <v>1</v>
      </c>
      <c r="T1721">
        <v>89</v>
      </c>
      <c r="U1721">
        <v>57</v>
      </c>
    </row>
    <row r="1722" spans="1:21" x14ac:dyDescent="0.25">
      <c r="A1722" t="s">
        <v>315</v>
      </c>
      <c r="B1722" t="s">
        <v>154</v>
      </c>
      <c r="C1722" t="s">
        <v>155</v>
      </c>
      <c r="D1722" t="s">
        <v>29</v>
      </c>
      <c r="E1722" t="s">
        <v>24</v>
      </c>
      <c r="F1722" t="s">
        <v>30</v>
      </c>
      <c r="G1722" t="s">
        <v>49</v>
      </c>
      <c r="H1722" t="s">
        <v>33</v>
      </c>
      <c r="I1722">
        <v>-2.07328</v>
      </c>
      <c r="J1722">
        <v>2.4363000000000001</v>
      </c>
      <c r="K1722">
        <v>0.10223</v>
      </c>
      <c r="N1722">
        <v>3.2</v>
      </c>
      <c r="O1722">
        <v>114.37</v>
      </c>
      <c r="P1722">
        <v>0.63200999999999996</v>
      </c>
      <c r="Q1722">
        <v>59</v>
      </c>
      <c r="R1722">
        <v>0.91800000000000004</v>
      </c>
      <c r="S1722">
        <v>2.2000000000000002</v>
      </c>
      <c r="T1722">
        <v>142</v>
      </c>
      <c r="U1722">
        <v>56</v>
      </c>
    </row>
    <row r="1723" spans="1:21" x14ac:dyDescent="0.25">
      <c r="A1723" t="s">
        <v>315</v>
      </c>
      <c r="B1723" t="s">
        <v>154</v>
      </c>
      <c r="C1723" t="s">
        <v>155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>
        <v>1.1185400000000001</v>
      </c>
      <c r="J1723">
        <v>0.37584000000000001</v>
      </c>
      <c r="K1723">
        <v>-2.8500000000000001E-3</v>
      </c>
      <c r="L1723">
        <v>1.0000000000000001E-5</v>
      </c>
      <c r="N1723">
        <v>2.29</v>
      </c>
      <c r="O1723">
        <v>21.72</v>
      </c>
      <c r="P1723">
        <v>7.3330000000000006E-2</v>
      </c>
      <c r="Q1723">
        <v>59</v>
      </c>
      <c r="R1723">
        <v>0.93400000000000005</v>
      </c>
      <c r="S1723">
        <v>1.8</v>
      </c>
      <c r="T1723">
        <v>26</v>
      </c>
      <c r="U1723">
        <v>55</v>
      </c>
    </row>
    <row r="1724" spans="1:21" x14ac:dyDescent="0.25">
      <c r="A1724" t="s">
        <v>315</v>
      </c>
      <c r="B1724" t="s">
        <v>154</v>
      </c>
      <c r="C1724" t="s">
        <v>155</v>
      </c>
      <c r="D1724" t="s">
        <v>24</v>
      </c>
      <c r="E1724" t="s">
        <v>34</v>
      </c>
      <c r="F1724" t="s">
        <v>30</v>
      </c>
      <c r="G1724" t="s">
        <v>40</v>
      </c>
      <c r="H1724" t="s">
        <v>28</v>
      </c>
      <c r="I1724">
        <v>2.79745</v>
      </c>
      <c r="J1724">
        <v>0.13252</v>
      </c>
      <c r="N1724">
        <v>3.22</v>
      </c>
      <c r="O1724">
        <v>17.95</v>
      </c>
      <c r="P1724">
        <v>0.90625999999999995</v>
      </c>
      <c r="Q1724">
        <v>59</v>
      </c>
      <c r="R1724">
        <v>0.73299999999999998</v>
      </c>
      <c r="S1724">
        <v>0.8</v>
      </c>
      <c r="T1724">
        <v>21.4</v>
      </c>
      <c r="U1724">
        <v>57</v>
      </c>
    </row>
    <row r="1725" spans="1:21" x14ac:dyDescent="0.25">
      <c r="A1725" t="s">
        <v>315</v>
      </c>
      <c r="B1725" t="s">
        <v>154</v>
      </c>
      <c r="C1725" t="s">
        <v>155</v>
      </c>
      <c r="D1725" t="s">
        <v>25</v>
      </c>
      <c r="E1725" t="s">
        <v>24</v>
      </c>
      <c r="F1725" t="s">
        <v>35</v>
      </c>
      <c r="G1725" t="s">
        <v>44</v>
      </c>
      <c r="H1725" t="s">
        <v>43</v>
      </c>
      <c r="I1725">
        <v>0.83516000000000001</v>
      </c>
      <c r="J1725">
        <v>2.4023300000000001</v>
      </c>
      <c r="K1725">
        <v>-4.1829999999999999E-2</v>
      </c>
      <c r="L1725">
        <v>3.6000000000000002E-4</v>
      </c>
      <c r="N1725">
        <v>3.2</v>
      </c>
      <c r="O1725">
        <v>114.37</v>
      </c>
      <c r="P1725">
        <v>3.2542599999999999</v>
      </c>
      <c r="Q1725">
        <v>59</v>
      </c>
      <c r="R1725">
        <v>0.91600000000000004</v>
      </c>
      <c r="S1725">
        <v>2.2000000000000002</v>
      </c>
      <c r="T1725">
        <v>142</v>
      </c>
      <c r="U1725">
        <v>55</v>
      </c>
    </row>
    <row r="1726" spans="1:21" x14ac:dyDescent="0.25">
      <c r="A1726" t="s">
        <v>315</v>
      </c>
      <c r="B1726" t="s">
        <v>154</v>
      </c>
      <c r="C1726" t="s">
        <v>155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-2.1349</v>
      </c>
      <c r="J1726">
        <v>5.8086700000000002</v>
      </c>
      <c r="K1726">
        <v>0.21015</v>
      </c>
      <c r="N1726">
        <v>1.45</v>
      </c>
      <c r="O1726">
        <v>1142.2</v>
      </c>
      <c r="P1726">
        <v>0.45841999999999999</v>
      </c>
      <c r="Q1726">
        <v>57</v>
      </c>
      <c r="R1726">
        <v>0.86599999999999999</v>
      </c>
      <c r="S1726">
        <v>2.9</v>
      </c>
      <c r="T1726">
        <v>1485</v>
      </c>
      <c r="U1726">
        <v>55</v>
      </c>
    </row>
    <row r="1727" spans="1:21" x14ac:dyDescent="0.25">
      <c r="A1727" t="s">
        <v>315</v>
      </c>
      <c r="B1727" t="s">
        <v>154</v>
      </c>
      <c r="C1727" t="s">
        <v>155</v>
      </c>
      <c r="D1727" t="s">
        <v>24</v>
      </c>
      <c r="E1727" t="s">
        <v>39</v>
      </c>
      <c r="F1727" t="s">
        <v>30</v>
      </c>
      <c r="G1727" t="s">
        <v>40</v>
      </c>
      <c r="H1727" t="s">
        <v>28</v>
      </c>
      <c r="I1727">
        <v>4.2473999999999998</v>
      </c>
      <c r="J1727">
        <v>0.15487000000000001</v>
      </c>
      <c r="N1727">
        <v>4.74</v>
      </c>
      <c r="O1727">
        <v>21.96</v>
      </c>
      <c r="P1727">
        <v>1.1204799999999999</v>
      </c>
      <c r="Q1727">
        <v>59</v>
      </c>
      <c r="R1727">
        <v>0.752</v>
      </c>
      <c r="S1727">
        <v>2.8</v>
      </c>
      <c r="T1727">
        <v>29.2</v>
      </c>
      <c r="U1727">
        <v>57</v>
      </c>
    </row>
    <row r="1728" spans="1:21" x14ac:dyDescent="0.25">
      <c r="A1728" t="s">
        <v>315</v>
      </c>
      <c r="B1728" t="s">
        <v>41</v>
      </c>
      <c r="C1728" t="s">
        <v>42</v>
      </c>
      <c r="D1728" t="s">
        <v>24</v>
      </c>
      <c r="E1728" t="s">
        <v>25</v>
      </c>
      <c r="F1728" t="s">
        <v>26</v>
      </c>
      <c r="G1728" t="s">
        <v>52</v>
      </c>
      <c r="H1728" t="s">
        <v>28</v>
      </c>
      <c r="I1728">
        <v>-1.99343</v>
      </c>
      <c r="J1728">
        <v>0.65859000000000001</v>
      </c>
      <c r="N1728">
        <v>0</v>
      </c>
      <c r="O1728">
        <v>113</v>
      </c>
      <c r="P1728">
        <v>2.5819999999999999E-2</v>
      </c>
      <c r="Q1728">
        <v>61</v>
      </c>
      <c r="R1728">
        <v>0.92200000000000004</v>
      </c>
      <c r="S1728">
        <v>0.1</v>
      </c>
      <c r="T1728">
        <v>102</v>
      </c>
      <c r="U1728">
        <v>59</v>
      </c>
    </row>
    <row r="1729" spans="1:21" x14ac:dyDescent="0.25">
      <c r="A1729" t="s">
        <v>315</v>
      </c>
      <c r="B1729" t="s">
        <v>41</v>
      </c>
      <c r="C1729" t="s">
        <v>42</v>
      </c>
      <c r="D1729" t="s">
        <v>29</v>
      </c>
      <c r="E1729" t="s">
        <v>24</v>
      </c>
      <c r="F1729" t="s">
        <v>30</v>
      </c>
      <c r="G1729">
        <v>1</v>
      </c>
      <c r="H1729" t="s">
        <v>31</v>
      </c>
      <c r="I1729">
        <v>1.3046899999999999</v>
      </c>
      <c r="J1729">
        <v>2.8970600000000002</v>
      </c>
      <c r="K1729">
        <v>4.419E-2</v>
      </c>
      <c r="N1729">
        <v>2.96</v>
      </c>
      <c r="O1729">
        <v>133.79</v>
      </c>
      <c r="P1729">
        <v>0.21021000000000001</v>
      </c>
      <c r="Q1729">
        <v>61</v>
      </c>
      <c r="R1729">
        <v>0.94299999999999995</v>
      </c>
      <c r="S1729">
        <v>3.1</v>
      </c>
      <c r="T1729">
        <v>135.80000000000001</v>
      </c>
      <c r="U1729">
        <v>59</v>
      </c>
    </row>
    <row r="1730" spans="1:21" x14ac:dyDescent="0.25">
      <c r="A1730" t="s">
        <v>315</v>
      </c>
      <c r="B1730" t="s">
        <v>41</v>
      </c>
      <c r="C1730" t="s">
        <v>42</v>
      </c>
      <c r="D1730" t="s">
        <v>24</v>
      </c>
      <c r="E1730" t="s">
        <v>32</v>
      </c>
      <c r="F1730" t="s">
        <v>30</v>
      </c>
      <c r="G1730" t="s">
        <v>52</v>
      </c>
      <c r="H1730" t="s">
        <v>43</v>
      </c>
      <c r="I1730">
        <v>0.40772000000000003</v>
      </c>
      <c r="J1730">
        <v>0.30820999999999998</v>
      </c>
      <c r="K1730">
        <v>-2.0200000000000001E-3</v>
      </c>
      <c r="L1730">
        <v>1.0000000000000001E-5</v>
      </c>
      <c r="N1730">
        <v>1.3</v>
      </c>
      <c r="O1730">
        <v>24.96</v>
      </c>
      <c r="P1730">
        <v>1.15E-3</v>
      </c>
      <c r="Q1730">
        <v>61</v>
      </c>
      <c r="R1730">
        <v>0.96399999999999997</v>
      </c>
      <c r="S1730">
        <v>1.2</v>
      </c>
      <c r="T1730">
        <v>28.3</v>
      </c>
      <c r="U1730">
        <v>57</v>
      </c>
    </row>
    <row r="1731" spans="1:21" x14ac:dyDescent="0.25">
      <c r="A1731" t="s">
        <v>315</v>
      </c>
      <c r="B1731" t="s">
        <v>41</v>
      </c>
      <c r="C1731" t="s">
        <v>42</v>
      </c>
      <c r="D1731" t="s">
        <v>24</v>
      </c>
      <c r="E1731" t="s">
        <v>34</v>
      </c>
      <c r="F1731" t="s">
        <v>30</v>
      </c>
      <c r="G1731" t="s">
        <v>27</v>
      </c>
      <c r="H1731" t="s">
        <v>33</v>
      </c>
      <c r="I1731">
        <v>1.3026500000000001</v>
      </c>
      <c r="J1731">
        <v>0.22261</v>
      </c>
      <c r="K1731">
        <v>-7.1000000000000002E-4</v>
      </c>
      <c r="N1731">
        <v>1.96</v>
      </c>
      <c r="O1731">
        <v>18.3</v>
      </c>
      <c r="P1731">
        <v>0.13861999999999999</v>
      </c>
      <c r="Q1731">
        <v>61</v>
      </c>
      <c r="R1731">
        <v>0.84799999999999998</v>
      </c>
      <c r="S1731">
        <v>1.2</v>
      </c>
      <c r="T1731">
        <v>27</v>
      </c>
      <c r="U1731">
        <v>58</v>
      </c>
    </row>
    <row r="1732" spans="1:21" x14ac:dyDescent="0.25">
      <c r="A1732" t="s">
        <v>315</v>
      </c>
      <c r="B1732" t="s">
        <v>41</v>
      </c>
      <c r="C1732" t="s">
        <v>42</v>
      </c>
      <c r="D1732" t="s">
        <v>25</v>
      </c>
      <c r="E1732" t="s">
        <v>24</v>
      </c>
      <c r="F1732" t="s">
        <v>35</v>
      </c>
      <c r="G1732" t="s">
        <v>71</v>
      </c>
      <c r="H1732" t="s">
        <v>33</v>
      </c>
      <c r="I1732">
        <v>2.9586000000000001</v>
      </c>
      <c r="J1732">
        <v>1.9034199999999999</v>
      </c>
      <c r="K1732">
        <v>-6.6E-3</v>
      </c>
      <c r="N1732">
        <v>2.96</v>
      </c>
      <c r="O1732">
        <v>133.79</v>
      </c>
      <c r="P1732">
        <v>0.16782</v>
      </c>
      <c r="Q1732">
        <v>61</v>
      </c>
      <c r="R1732">
        <v>0.93700000000000006</v>
      </c>
      <c r="S1732">
        <v>3.1</v>
      </c>
      <c r="T1732">
        <v>135.80000000000001</v>
      </c>
      <c r="U1732">
        <v>58</v>
      </c>
    </row>
    <row r="1733" spans="1:21" x14ac:dyDescent="0.25">
      <c r="A1733" t="s">
        <v>315</v>
      </c>
      <c r="B1733" t="s">
        <v>41</v>
      </c>
      <c r="C1733" t="s">
        <v>42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-2.4382700000000002</v>
      </c>
      <c r="J1733">
        <v>5.9697800000000001</v>
      </c>
      <c r="K1733">
        <v>0.14194999999999999</v>
      </c>
      <c r="N1733">
        <v>0.79</v>
      </c>
      <c r="O1733">
        <v>1260.72</v>
      </c>
      <c r="P1733">
        <v>0.37676999999999999</v>
      </c>
      <c r="Q1733">
        <v>53</v>
      </c>
      <c r="R1733">
        <v>0.91400000000000003</v>
      </c>
      <c r="S1733">
        <v>7.9</v>
      </c>
      <c r="T1733">
        <v>1844.7</v>
      </c>
      <c r="U1733">
        <v>51</v>
      </c>
    </row>
    <row r="1734" spans="1:21" x14ac:dyDescent="0.25">
      <c r="A1734" t="s">
        <v>315</v>
      </c>
      <c r="B1734" t="s">
        <v>41</v>
      </c>
      <c r="C1734" t="s">
        <v>42</v>
      </c>
      <c r="D1734" t="s">
        <v>24</v>
      </c>
      <c r="E1734" t="s">
        <v>39</v>
      </c>
      <c r="F1734" t="s">
        <v>30</v>
      </c>
      <c r="G1734" t="s">
        <v>27</v>
      </c>
      <c r="H1734" t="s">
        <v>33</v>
      </c>
      <c r="I1734">
        <v>2.0156000000000001</v>
      </c>
      <c r="J1734">
        <v>0.28138000000000002</v>
      </c>
      <c r="K1734">
        <v>-1.06E-3</v>
      </c>
      <c r="N1734">
        <v>2.84</v>
      </c>
      <c r="O1734">
        <v>20.68</v>
      </c>
      <c r="P1734">
        <v>0.16536000000000001</v>
      </c>
      <c r="Q1734">
        <v>61</v>
      </c>
      <c r="R1734">
        <v>0.86399999999999999</v>
      </c>
      <c r="S1734">
        <v>3</v>
      </c>
      <c r="T1734">
        <v>30</v>
      </c>
      <c r="U1734">
        <v>58</v>
      </c>
    </row>
    <row r="1735" spans="1:21" x14ac:dyDescent="0.25">
      <c r="A1735" t="s">
        <v>315</v>
      </c>
      <c r="B1735" t="s">
        <v>122</v>
      </c>
      <c r="C1735" t="s">
        <v>123</v>
      </c>
      <c r="D1735" t="s">
        <v>24</v>
      </c>
      <c r="E1735" t="s">
        <v>25</v>
      </c>
      <c r="F1735" t="s">
        <v>26</v>
      </c>
      <c r="G1735">
        <v>1</v>
      </c>
      <c r="H1735" t="s">
        <v>31</v>
      </c>
      <c r="I1735">
        <v>-2.6146600000000002</v>
      </c>
      <c r="J1735">
        <v>4.4321599999999997</v>
      </c>
      <c r="K1735">
        <v>0.30840000000000001</v>
      </c>
      <c r="L1735">
        <v>9.511E-2</v>
      </c>
      <c r="N1735">
        <v>0</v>
      </c>
      <c r="O1735">
        <v>77</v>
      </c>
      <c r="P1735">
        <v>0.55533999999999994</v>
      </c>
      <c r="Q1735">
        <v>39</v>
      </c>
      <c r="R1735">
        <v>0.89100000000000001</v>
      </c>
      <c r="S1735">
        <v>1</v>
      </c>
      <c r="T1735">
        <v>72</v>
      </c>
      <c r="U1735">
        <v>37</v>
      </c>
    </row>
    <row r="1736" spans="1:21" x14ac:dyDescent="0.25">
      <c r="A1736" t="s">
        <v>315</v>
      </c>
      <c r="B1736" t="s">
        <v>122</v>
      </c>
      <c r="C1736" t="s">
        <v>123</v>
      </c>
      <c r="D1736" t="s">
        <v>29</v>
      </c>
      <c r="E1736" t="s">
        <v>24</v>
      </c>
      <c r="F1736" t="s">
        <v>30</v>
      </c>
      <c r="G1736">
        <v>1</v>
      </c>
      <c r="H1736" t="s">
        <v>28</v>
      </c>
      <c r="I1736">
        <v>1.0920700000000001</v>
      </c>
      <c r="J1736">
        <v>4.9365399999999999</v>
      </c>
      <c r="N1736">
        <v>1.22</v>
      </c>
      <c r="O1736">
        <v>116.04</v>
      </c>
      <c r="P1736">
        <v>237.19060999999999</v>
      </c>
      <c r="Q1736">
        <v>40</v>
      </c>
      <c r="R1736">
        <v>0.72899999999999998</v>
      </c>
      <c r="S1736">
        <v>4.4000000000000004</v>
      </c>
      <c r="T1736">
        <v>145.5</v>
      </c>
      <c r="U1736">
        <v>38</v>
      </c>
    </row>
    <row r="1737" spans="1:21" x14ac:dyDescent="0.25">
      <c r="A1737" t="s">
        <v>315</v>
      </c>
      <c r="B1737" t="s">
        <v>122</v>
      </c>
      <c r="C1737" t="s">
        <v>123</v>
      </c>
      <c r="D1737" t="s">
        <v>24</v>
      </c>
      <c r="E1737" t="s">
        <v>32</v>
      </c>
      <c r="F1737" t="s">
        <v>30</v>
      </c>
      <c r="G1737" t="s">
        <v>27</v>
      </c>
      <c r="H1737" t="s">
        <v>28</v>
      </c>
      <c r="I1737">
        <v>2.7064699999999999</v>
      </c>
      <c r="J1737">
        <v>0.15246000000000001</v>
      </c>
      <c r="N1737">
        <v>2.89</v>
      </c>
      <c r="O1737">
        <v>20.399999999999999</v>
      </c>
      <c r="P1737">
        <v>0.11928</v>
      </c>
      <c r="Q1737">
        <v>40</v>
      </c>
      <c r="R1737">
        <v>0.81599999999999995</v>
      </c>
      <c r="S1737">
        <v>2.7</v>
      </c>
      <c r="T1737">
        <v>25</v>
      </c>
      <c r="U1737">
        <v>38</v>
      </c>
    </row>
    <row r="1738" spans="1:21" x14ac:dyDescent="0.25">
      <c r="A1738" t="s">
        <v>315</v>
      </c>
      <c r="B1738" t="s">
        <v>122</v>
      </c>
      <c r="C1738" t="s">
        <v>123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>
        <v>2.8818700000000002</v>
      </c>
      <c r="J1738">
        <v>0.11198</v>
      </c>
      <c r="N1738">
        <v>3.02</v>
      </c>
      <c r="O1738">
        <v>15.88</v>
      </c>
      <c r="P1738">
        <v>8.3110000000000003E-2</v>
      </c>
      <c r="Q1738">
        <v>40</v>
      </c>
      <c r="R1738">
        <v>0.77500000000000002</v>
      </c>
      <c r="S1738">
        <v>3</v>
      </c>
      <c r="T1738">
        <v>18.5</v>
      </c>
      <c r="U1738">
        <v>38</v>
      </c>
    </row>
    <row r="1739" spans="1:21" x14ac:dyDescent="0.25">
      <c r="A1739" t="s">
        <v>315</v>
      </c>
      <c r="B1739" t="s">
        <v>122</v>
      </c>
      <c r="C1739" t="s">
        <v>123</v>
      </c>
      <c r="D1739" t="s">
        <v>25</v>
      </c>
      <c r="E1739" t="s">
        <v>24</v>
      </c>
      <c r="F1739" t="s">
        <v>35</v>
      </c>
      <c r="G1739" t="s">
        <v>71</v>
      </c>
      <c r="H1739" t="s">
        <v>43</v>
      </c>
      <c r="I1739">
        <v>1.2221599999999999</v>
      </c>
      <c r="J1739">
        <v>3.0808900000000001</v>
      </c>
      <c r="K1739">
        <v>-6.2770000000000006E-2</v>
      </c>
      <c r="L1739">
        <v>5.5000000000000003E-4</v>
      </c>
      <c r="N1739">
        <v>1.22</v>
      </c>
      <c r="O1739">
        <v>116.04</v>
      </c>
      <c r="P1739">
        <v>0.10097</v>
      </c>
      <c r="Q1739">
        <v>39</v>
      </c>
      <c r="R1739">
        <v>0.95299999999999996</v>
      </c>
      <c r="S1739">
        <v>4.4000000000000004</v>
      </c>
      <c r="T1739">
        <v>145.5</v>
      </c>
      <c r="U1739">
        <v>35</v>
      </c>
    </row>
    <row r="1740" spans="1:21" x14ac:dyDescent="0.25">
      <c r="A1740" t="s">
        <v>315</v>
      </c>
      <c r="B1740" t="s">
        <v>122</v>
      </c>
      <c r="C1740" t="s">
        <v>123</v>
      </c>
      <c r="D1740" t="s">
        <v>24</v>
      </c>
      <c r="E1740" t="s">
        <v>37</v>
      </c>
      <c r="F1740" t="s">
        <v>38</v>
      </c>
      <c r="G1740" t="s">
        <v>52</v>
      </c>
      <c r="H1740" t="s">
        <v>33</v>
      </c>
      <c r="I1740">
        <v>-0.74319000000000002</v>
      </c>
      <c r="J1740">
        <v>2.9374099999999999</v>
      </c>
      <c r="K1740">
        <v>4.1939999999999998E-2</v>
      </c>
      <c r="N1740">
        <v>2.91</v>
      </c>
      <c r="O1740">
        <v>904.97</v>
      </c>
      <c r="P1740">
        <v>5.1158900000000003</v>
      </c>
      <c r="Q1740">
        <v>37</v>
      </c>
      <c r="R1740">
        <v>0.79600000000000004</v>
      </c>
      <c r="S1740">
        <v>10</v>
      </c>
      <c r="T1740">
        <v>1007</v>
      </c>
      <c r="U1740">
        <v>34</v>
      </c>
    </row>
    <row r="1741" spans="1:21" x14ac:dyDescent="0.25">
      <c r="A1741" t="s">
        <v>315</v>
      </c>
      <c r="B1741" t="s">
        <v>122</v>
      </c>
      <c r="C1741" t="s">
        <v>123</v>
      </c>
      <c r="D1741" t="s">
        <v>24</v>
      </c>
      <c r="E1741" t="s">
        <v>39</v>
      </c>
      <c r="F1741" t="s">
        <v>30</v>
      </c>
      <c r="G1741" t="s">
        <v>52</v>
      </c>
      <c r="H1741" t="s">
        <v>33</v>
      </c>
      <c r="I1741">
        <v>2.9738600000000002</v>
      </c>
      <c r="J1741">
        <v>0.22689999999999999</v>
      </c>
      <c r="K1741">
        <v>-8.7000000000000001E-4</v>
      </c>
      <c r="N1741">
        <v>3.25</v>
      </c>
      <c r="O1741">
        <v>17.62</v>
      </c>
      <c r="P1741">
        <v>2E-3</v>
      </c>
      <c r="Q1741">
        <v>40</v>
      </c>
      <c r="R1741">
        <v>0.89200000000000002</v>
      </c>
      <c r="S1741">
        <v>4</v>
      </c>
      <c r="T1741">
        <v>23</v>
      </c>
      <c r="U1741">
        <v>37</v>
      </c>
    </row>
    <row r="1742" spans="1:21" x14ac:dyDescent="0.25">
      <c r="A1742" t="s">
        <v>315</v>
      </c>
      <c r="B1742" t="s">
        <v>124</v>
      </c>
      <c r="C1742" t="s">
        <v>125</v>
      </c>
      <c r="D1742" t="s">
        <v>24</v>
      </c>
      <c r="E1742" t="s">
        <v>25</v>
      </c>
      <c r="F1742" t="s">
        <v>26</v>
      </c>
      <c r="G1742" t="s">
        <v>52</v>
      </c>
      <c r="H1742" t="s">
        <v>43</v>
      </c>
      <c r="I1742">
        <v>-0.30337999999999998</v>
      </c>
      <c r="J1742">
        <v>0.63907999999999998</v>
      </c>
      <c r="K1742">
        <v>1.137E-2</v>
      </c>
      <c r="L1742">
        <v>-8.0000000000000007E-5</v>
      </c>
      <c r="N1742">
        <v>1</v>
      </c>
      <c r="O1742">
        <v>117</v>
      </c>
      <c r="P1742">
        <v>5.5469999999999998E-2</v>
      </c>
      <c r="Q1742">
        <v>60</v>
      </c>
      <c r="R1742">
        <v>0.93600000000000005</v>
      </c>
      <c r="S1742">
        <v>0.1</v>
      </c>
      <c r="T1742">
        <v>112</v>
      </c>
      <c r="U1742">
        <v>56</v>
      </c>
    </row>
    <row r="1743" spans="1:21" x14ac:dyDescent="0.25">
      <c r="A1743" t="s">
        <v>315</v>
      </c>
      <c r="B1743" t="s">
        <v>124</v>
      </c>
      <c r="C1743" t="s">
        <v>125</v>
      </c>
      <c r="D1743" t="s">
        <v>29</v>
      </c>
      <c r="E1743" t="s">
        <v>24</v>
      </c>
      <c r="F1743" t="s">
        <v>30</v>
      </c>
      <c r="G1743" t="s">
        <v>85</v>
      </c>
      <c r="H1743" t="s">
        <v>33</v>
      </c>
      <c r="I1743">
        <v>-1.39794</v>
      </c>
      <c r="J1743">
        <v>3.5160800000000001</v>
      </c>
      <c r="K1743">
        <v>5.2850000000000001E-2</v>
      </c>
      <c r="N1743">
        <v>2.17</v>
      </c>
      <c r="O1743">
        <v>120.81</v>
      </c>
      <c r="P1743">
        <v>6.9764200000000001</v>
      </c>
      <c r="Q1743">
        <v>57</v>
      </c>
      <c r="R1743">
        <v>0.90800000000000003</v>
      </c>
      <c r="S1743">
        <v>0.6</v>
      </c>
      <c r="T1743">
        <v>117.1</v>
      </c>
      <c r="U1743">
        <v>54</v>
      </c>
    </row>
    <row r="1744" spans="1:21" x14ac:dyDescent="0.25">
      <c r="A1744" t="s">
        <v>315</v>
      </c>
      <c r="B1744" t="s">
        <v>124</v>
      </c>
      <c r="C1744" t="s">
        <v>125</v>
      </c>
      <c r="D1744" t="s">
        <v>24</v>
      </c>
      <c r="E1744" t="s">
        <v>32</v>
      </c>
      <c r="F1744" t="s">
        <v>30</v>
      </c>
      <c r="G1744" t="s">
        <v>40</v>
      </c>
      <c r="H1744" t="s">
        <v>43</v>
      </c>
      <c r="I1744">
        <v>0.74902000000000002</v>
      </c>
      <c r="J1744">
        <v>0.33360000000000001</v>
      </c>
      <c r="K1744">
        <v>-2.7299999999999998E-3</v>
      </c>
      <c r="L1744">
        <v>1.0000000000000001E-5</v>
      </c>
      <c r="N1744">
        <v>1.46</v>
      </c>
      <c r="O1744">
        <v>23.61</v>
      </c>
      <c r="P1744">
        <v>0.45036999999999999</v>
      </c>
      <c r="Q1744">
        <v>57</v>
      </c>
      <c r="R1744">
        <v>0.91400000000000003</v>
      </c>
      <c r="S1744">
        <v>1.3</v>
      </c>
      <c r="T1744">
        <v>24.2</v>
      </c>
      <c r="U1744">
        <v>53</v>
      </c>
    </row>
    <row r="1745" spans="1:21" x14ac:dyDescent="0.25">
      <c r="A1745" t="s">
        <v>315</v>
      </c>
      <c r="B1745" t="s">
        <v>124</v>
      </c>
      <c r="C1745" t="s">
        <v>125</v>
      </c>
      <c r="D1745" t="s">
        <v>24</v>
      </c>
      <c r="E1745" t="s">
        <v>34</v>
      </c>
      <c r="F1745" t="s">
        <v>30</v>
      </c>
      <c r="G1745" t="s">
        <v>27</v>
      </c>
      <c r="H1745" t="s">
        <v>33</v>
      </c>
      <c r="I1745">
        <v>1.9374499999999999</v>
      </c>
      <c r="J1745">
        <v>0.26338</v>
      </c>
      <c r="K1745">
        <v>-6.3000000000000003E-4</v>
      </c>
      <c r="N1745">
        <v>2.5099999999999998</v>
      </c>
      <c r="O1745">
        <v>23.92</v>
      </c>
      <c r="P1745">
        <v>0.14976999999999999</v>
      </c>
      <c r="Q1745">
        <v>56</v>
      </c>
      <c r="R1745">
        <v>0.90400000000000003</v>
      </c>
      <c r="S1745">
        <v>2.2000000000000002</v>
      </c>
      <c r="T1745">
        <v>26.4</v>
      </c>
      <c r="U1745">
        <v>53</v>
      </c>
    </row>
    <row r="1746" spans="1:21" x14ac:dyDescent="0.25">
      <c r="A1746" t="s">
        <v>315</v>
      </c>
      <c r="B1746" t="s">
        <v>124</v>
      </c>
      <c r="C1746" t="s">
        <v>125</v>
      </c>
      <c r="D1746" t="s">
        <v>25</v>
      </c>
      <c r="E1746" t="s">
        <v>24</v>
      </c>
      <c r="F1746" t="s">
        <v>35</v>
      </c>
      <c r="G1746" t="s">
        <v>44</v>
      </c>
      <c r="H1746" t="s">
        <v>43</v>
      </c>
      <c r="I1746">
        <v>0.45133000000000001</v>
      </c>
      <c r="J1746">
        <v>1.7385699999999999</v>
      </c>
      <c r="K1746">
        <v>-2.112E-2</v>
      </c>
      <c r="L1746">
        <v>1.2999999999999999E-4</v>
      </c>
      <c r="N1746">
        <v>2.17</v>
      </c>
      <c r="O1746">
        <v>120.81</v>
      </c>
      <c r="P1746">
        <v>2.0729799999999998</v>
      </c>
      <c r="Q1746">
        <v>60</v>
      </c>
      <c r="R1746">
        <v>0.95</v>
      </c>
      <c r="S1746">
        <v>0.6</v>
      </c>
      <c r="T1746">
        <v>117.1</v>
      </c>
      <c r="U1746">
        <v>56</v>
      </c>
    </row>
    <row r="1747" spans="1:21" x14ac:dyDescent="0.25">
      <c r="A1747" t="s">
        <v>315</v>
      </c>
      <c r="B1747" t="s">
        <v>124</v>
      </c>
      <c r="C1747" t="s">
        <v>125</v>
      </c>
      <c r="D1747" t="s">
        <v>24</v>
      </c>
      <c r="E1747" t="s">
        <v>37</v>
      </c>
      <c r="F1747" t="s">
        <v>38</v>
      </c>
      <c r="G1747" t="s">
        <v>52</v>
      </c>
      <c r="H1747" t="s">
        <v>43</v>
      </c>
      <c r="I1747">
        <v>0.53490000000000004</v>
      </c>
      <c r="J1747">
        <v>0.45712999999999998</v>
      </c>
      <c r="K1747">
        <v>0.16613</v>
      </c>
      <c r="L1747">
        <v>-9.2000000000000003E-4</v>
      </c>
      <c r="N1747">
        <v>2.2999999999999998</v>
      </c>
      <c r="O1747">
        <v>852.53</v>
      </c>
      <c r="P1747">
        <v>3.8335599999999999</v>
      </c>
      <c r="Q1747">
        <v>57</v>
      </c>
      <c r="R1747">
        <v>0.89400000000000002</v>
      </c>
      <c r="S1747">
        <v>0.9</v>
      </c>
      <c r="T1747">
        <v>983.6</v>
      </c>
      <c r="U1747">
        <v>53</v>
      </c>
    </row>
    <row r="1748" spans="1:21" x14ac:dyDescent="0.25">
      <c r="A1748" t="s">
        <v>315</v>
      </c>
      <c r="B1748" t="s">
        <v>124</v>
      </c>
      <c r="C1748" t="s">
        <v>125</v>
      </c>
      <c r="D1748" t="s">
        <v>24</v>
      </c>
      <c r="E1748" t="s">
        <v>39</v>
      </c>
      <c r="F1748" t="s">
        <v>30</v>
      </c>
      <c r="G1748" t="s">
        <v>52</v>
      </c>
      <c r="H1748" t="s">
        <v>33</v>
      </c>
      <c r="I1748">
        <v>1.96732</v>
      </c>
      <c r="J1748">
        <v>0.37957999999999997</v>
      </c>
      <c r="K1748">
        <v>-1.58E-3</v>
      </c>
      <c r="N1748">
        <v>2.78</v>
      </c>
      <c r="O1748">
        <v>24.77</v>
      </c>
      <c r="P1748">
        <v>4.6100000000000004E-3</v>
      </c>
      <c r="Q1748">
        <v>56</v>
      </c>
      <c r="R1748">
        <v>0.94699999999999995</v>
      </c>
      <c r="S1748">
        <v>2.2000000000000002</v>
      </c>
      <c r="T1748">
        <v>30.2</v>
      </c>
      <c r="U1748">
        <v>53</v>
      </c>
    </row>
    <row r="1749" spans="1:21" x14ac:dyDescent="0.25">
      <c r="A1749" t="s">
        <v>315</v>
      </c>
      <c r="B1749" t="s">
        <v>53</v>
      </c>
      <c r="C1749" t="s">
        <v>54</v>
      </c>
      <c r="D1749" t="s">
        <v>24</v>
      </c>
      <c r="E1749" t="s">
        <v>25</v>
      </c>
      <c r="F1749" t="s">
        <v>26</v>
      </c>
      <c r="G1749">
        <v>1</v>
      </c>
      <c r="H1749" t="s">
        <v>31</v>
      </c>
      <c r="I1749">
        <v>-2.7048999999999999</v>
      </c>
      <c r="J1749">
        <v>5.2843499999999999</v>
      </c>
      <c r="K1749">
        <v>0.26279999999999998</v>
      </c>
      <c r="L1749">
        <v>6.9059999999999996E-2</v>
      </c>
      <c r="N1749">
        <v>0</v>
      </c>
      <c r="O1749">
        <v>63</v>
      </c>
      <c r="P1749">
        <v>0.51263999999999998</v>
      </c>
      <c r="Q1749">
        <v>26</v>
      </c>
      <c r="R1749">
        <v>0.97299999999999998</v>
      </c>
      <c r="S1749">
        <v>0.1</v>
      </c>
      <c r="T1749">
        <v>64</v>
      </c>
      <c r="U1749">
        <v>24</v>
      </c>
    </row>
    <row r="1750" spans="1:21" x14ac:dyDescent="0.25">
      <c r="A1750" t="s">
        <v>315</v>
      </c>
      <c r="B1750" t="s">
        <v>53</v>
      </c>
      <c r="C1750" t="s">
        <v>54</v>
      </c>
      <c r="D1750" t="s">
        <v>29</v>
      </c>
      <c r="E1750" t="s">
        <v>24</v>
      </c>
      <c r="F1750" t="s">
        <v>30</v>
      </c>
      <c r="G1750" t="s">
        <v>49</v>
      </c>
      <c r="H1750" t="s">
        <v>28</v>
      </c>
      <c r="I1750">
        <v>-1.18032</v>
      </c>
      <c r="J1750">
        <v>3.7636599999999998</v>
      </c>
      <c r="N1750">
        <v>3.22</v>
      </c>
      <c r="O1750">
        <v>40.369999999999997</v>
      </c>
      <c r="P1750">
        <v>1.12954</v>
      </c>
      <c r="Q1750">
        <v>28</v>
      </c>
      <c r="R1750">
        <v>0.84</v>
      </c>
      <c r="S1750">
        <v>2.1</v>
      </c>
      <c r="T1750">
        <v>42</v>
      </c>
      <c r="U1750">
        <v>26</v>
      </c>
    </row>
    <row r="1751" spans="1:21" x14ac:dyDescent="0.25">
      <c r="A1751" t="s">
        <v>315</v>
      </c>
      <c r="B1751" t="s">
        <v>53</v>
      </c>
      <c r="C1751" t="s">
        <v>54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>
        <v>-0.30397000000000002</v>
      </c>
      <c r="J1751">
        <v>1.8629899999999999</v>
      </c>
      <c r="K1751">
        <v>6.6979999999999998E-2</v>
      </c>
      <c r="N1751">
        <v>0.94</v>
      </c>
      <c r="O1751">
        <v>8.68</v>
      </c>
      <c r="P1751">
        <v>0.25880999999999998</v>
      </c>
      <c r="Q1751">
        <v>28</v>
      </c>
      <c r="R1751">
        <v>0.81100000000000005</v>
      </c>
      <c r="S1751">
        <v>0.9</v>
      </c>
      <c r="T1751">
        <v>10.4</v>
      </c>
      <c r="U1751">
        <v>26</v>
      </c>
    </row>
    <row r="1752" spans="1:21" x14ac:dyDescent="0.25">
      <c r="A1752" t="s">
        <v>315</v>
      </c>
      <c r="B1752" t="s">
        <v>53</v>
      </c>
      <c r="C1752" t="s">
        <v>54</v>
      </c>
      <c r="D1752" t="s">
        <v>24</v>
      </c>
      <c r="E1752" t="s">
        <v>34</v>
      </c>
      <c r="F1752" t="s">
        <v>30</v>
      </c>
      <c r="G1752">
        <v>1</v>
      </c>
      <c r="H1752" t="s">
        <v>28</v>
      </c>
      <c r="I1752">
        <v>2.5407600000000001</v>
      </c>
      <c r="J1752">
        <v>0.10439</v>
      </c>
      <c r="N1752">
        <v>2.75</v>
      </c>
      <c r="O1752">
        <v>6.75</v>
      </c>
      <c r="P1752">
        <v>0.82099</v>
      </c>
      <c r="Q1752">
        <v>28</v>
      </c>
      <c r="R1752">
        <v>0.61399999999999999</v>
      </c>
      <c r="S1752">
        <v>1.7</v>
      </c>
      <c r="T1752">
        <v>7.5</v>
      </c>
      <c r="U1752">
        <v>26</v>
      </c>
    </row>
    <row r="1753" spans="1:21" x14ac:dyDescent="0.25">
      <c r="A1753" t="s">
        <v>315</v>
      </c>
      <c r="B1753" t="s">
        <v>53</v>
      </c>
      <c r="C1753" t="s">
        <v>54</v>
      </c>
      <c r="D1753" t="s">
        <v>25</v>
      </c>
      <c r="E1753" t="s">
        <v>24</v>
      </c>
      <c r="F1753" t="s">
        <v>35</v>
      </c>
      <c r="G1753" t="s">
        <v>44</v>
      </c>
      <c r="H1753" t="s">
        <v>43</v>
      </c>
      <c r="I1753">
        <v>2.0263599999999999</v>
      </c>
      <c r="J1753">
        <v>1.2172700000000001</v>
      </c>
      <c r="K1753">
        <v>-2.189E-2</v>
      </c>
      <c r="L1753">
        <v>1.9000000000000001E-4</v>
      </c>
      <c r="N1753">
        <v>2.0299999999999998</v>
      </c>
      <c r="O1753">
        <v>40.369999999999997</v>
      </c>
      <c r="P1753">
        <v>0.28049000000000002</v>
      </c>
      <c r="Q1753">
        <v>26</v>
      </c>
      <c r="R1753">
        <v>0.97399999999999998</v>
      </c>
      <c r="S1753">
        <v>2.1</v>
      </c>
      <c r="T1753">
        <v>42</v>
      </c>
      <c r="U1753">
        <v>22</v>
      </c>
    </row>
    <row r="1754" spans="1:21" x14ac:dyDescent="0.25">
      <c r="A1754" t="s">
        <v>315</v>
      </c>
      <c r="B1754" t="s">
        <v>53</v>
      </c>
      <c r="C1754" t="s">
        <v>54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-0.91993999999999998</v>
      </c>
      <c r="J1754">
        <v>4.4609399999999999</v>
      </c>
      <c r="K1754">
        <v>0.28072000000000003</v>
      </c>
      <c r="N1754">
        <v>1.07</v>
      </c>
      <c r="O1754">
        <v>165.45</v>
      </c>
      <c r="P1754">
        <v>0.52983000000000002</v>
      </c>
      <c r="Q1754">
        <v>27</v>
      </c>
      <c r="R1754">
        <v>0.85799999999999998</v>
      </c>
      <c r="S1754">
        <v>0.7</v>
      </c>
      <c r="T1754">
        <v>221</v>
      </c>
      <c r="U1754">
        <v>25</v>
      </c>
    </row>
    <row r="1755" spans="1:21" x14ac:dyDescent="0.25">
      <c r="A1755" t="s">
        <v>315</v>
      </c>
      <c r="B1755" t="s">
        <v>53</v>
      </c>
      <c r="C1755" t="s">
        <v>54</v>
      </c>
      <c r="D1755" t="s">
        <v>24</v>
      </c>
      <c r="E1755" t="s">
        <v>39</v>
      </c>
      <c r="F1755" t="s">
        <v>30</v>
      </c>
      <c r="G1755">
        <v>1</v>
      </c>
      <c r="H1755" t="s">
        <v>28</v>
      </c>
      <c r="I1755">
        <v>3.6075900000000001</v>
      </c>
      <c r="J1755">
        <v>0.12892000000000001</v>
      </c>
      <c r="N1755">
        <v>3.87</v>
      </c>
      <c r="O1755">
        <v>8.81</v>
      </c>
      <c r="P1755">
        <v>1.01437</v>
      </c>
      <c r="Q1755">
        <v>28</v>
      </c>
      <c r="R1755">
        <v>0.66300000000000003</v>
      </c>
      <c r="S1755">
        <v>2.7</v>
      </c>
      <c r="T1755">
        <v>10</v>
      </c>
      <c r="U1755">
        <v>26</v>
      </c>
    </row>
    <row r="1756" spans="1:21" x14ac:dyDescent="0.25">
      <c r="A1756" t="s">
        <v>315</v>
      </c>
      <c r="B1756" t="s">
        <v>56</v>
      </c>
      <c r="C1756" t="s">
        <v>57</v>
      </c>
      <c r="D1756" t="s">
        <v>24</v>
      </c>
      <c r="E1756" t="s">
        <v>25</v>
      </c>
      <c r="F1756" t="s">
        <v>26</v>
      </c>
      <c r="G1756" t="s">
        <v>52</v>
      </c>
      <c r="H1756" t="s">
        <v>28</v>
      </c>
      <c r="I1756">
        <v>-2.8268499999999999</v>
      </c>
      <c r="J1756">
        <v>0.73094000000000003</v>
      </c>
      <c r="N1756">
        <v>0</v>
      </c>
      <c r="O1756">
        <v>96</v>
      </c>
      <c r="P1756">
        <v>3.2379999999999999E-2</v>
      </c>
      <c r="Q1756">
        <v>42</v>
      </c>
      <c r="R1756">
        <v>0.91200000000000003</v>
      </c>
      <c r="S1756">
        <v>0.1</v>
      </c>
      <c r="T1756">
        <v>66</v>
      </c>
      <c r="U1756">
        <v>40</v>
      </c>
    </row>
    <row r="1757" spans="1:21" x14ac:dyDescent="0.25">
      <c r="A1757" t="s">
        <v>315</v>
      </c>
      <c r="B1757" t="s">
        <v>56</v>
      </c>
      <c r="C1757" t="s">
        <v>57</v>
      </c>
      <c r="D1757" t="s">
        <v>29</v>
      </c>
      <c r="E1757" t="s">
        <v>24</v>
      </c>
      <c r="F1757" t="s">
        <v>30</v>
      </c>
      <c r="G1757">
        <v>1</v>
      </c>
      <c r="H1757" t="s">
        <v>31</v>
      </c>
      <c r="I1757">
        <v>1.53712</v>
      </c>
      <c r="J1757">
        <v>2.6755599999999999</v>
      </c>
      <c r="K1757">
        <v>7.2249999999999995E-2</v>
      </c>
      <c r="N1757">
        <v>3.71</v>
      </c>
      <c r="O1757">
        <v>88.39</v>
      </c>
      <c r="P1757">
        <v>0.26878999999999997</v>
      </c>
      <c r="Q1757">
        <v>43</v>
      </c>
      <c r="R1757">
        <v>0.88100000000000001</v>
      </c>
      <c r="S1757">
        <v>3.4</v>
      </c>
      <c r="T1757">
        <v>120.5</v>
      </c>
      <c r="U1757">
        <v>41</v>
      </c>
    </row>
    <row r="1758" spans="1:21" x14ac:dyDescent="0.25">
      <c r="A1758" t="s">
        <v>315</v>
      </c>
      <c r="B1758" t="s">
        <v>56</v>
      </c>
      <c r="C1758" t="s">
        <v>57</v>
      </c>
      <c r="D1758" t="s">
        <v>24</v>
      </c>
      <c r="E1758" t="s">
        <v>32</v>
      </c>
      <c r="F1758" t="s">
        <v>30</v>
      </c>
      <c r="G1758">
        <v>1</v>
      </c>
      <c r="H1758" t="s">
        <v>31</v>
      </c>
      <c r="I1758">
        <v>-0.74548999999999999</v>
      </c>
      <c r="J1758">
        <v>2.24329</v>
      </c>
      <c r="K1758">
        <v>3.499E-2</v>
      </c>
      <c r="N1758">
        <v>1.3</v>
      </c>
      <c r="O1758">
        <v>13.93</v>
      </c>
      <c r="P1758">
        <v>0.18704999999999999</v>
      </c>
      <c r="Q1758">
        <v>43</v>
      </c>
      <c r="R1758">
        <v>0.89800000000000002</v>
      </c>
      <c r="S1758">
        <v>1.3</v>
      </c>
      <c r="T1758">
        <v>19.5</v>
      </c>
      <c r="U1758">
        <v>41</v>
      </c>
    </row>
    <row r="1759" spans="1:21" x14ac:dyDescent="0.25">
      <c r="A1759" t="s">
        <v>315</v>
      </c>
      <c r="B1759" t="s">
        <v>56</v>
      </c>
      <c r="C1759" t="s">
        <v>57</v>
      </c>
      <c r="D1759" t="s">
        <v>24</v>
      </c>
      <c r="E1759" t="s">
        <v>34</v>
      </c>
      <c r="F1759" t="s">
        <v>30</v>
      </c>
      <c r="G1759" t="s">
        <v>27</v>
      </c>
      <c r="H1759" t="s">
        <v>33</v>
      </c>
      <c r="I1759">
        <v>1.98065</v>
      </c>
      <c r="J1759">
        <v>0.34301999999999999</v>
      </c>
      <c r="K1759">
        <v>-9.2000000000000003E-4</v>
      </c>
      <c r="N1759">
        <v>3.24</v>
      </c>
      <c r="O1759">
        <v>25.14</v>
      </c>
      <c r="P1759">
        <v>0.22811999999999999</v>
      </c>
      <c r="Q1759">
        <v>44</v>
      </c>
      <c r="R1759">
        <v>0.875</v>
      </c>
      <c r="S1759">
        <v>3.5</v>
      </c>
      <c r="T1759">
        <v>28.5</v>
      </c>
      <c r="U1759">
        <v>41</v>
      </c>
    </row>
    <row r="1760" spans="1:21" x14ac:dyDescent="0.25">
      <c r="A1760" t="s">
        <v>315</v>
      </c>
      <c r="B1760" t="s">
        <v>56</v>
      </c>
      <c r="C1760" t="s">
        <v>57</v>
      </c>
      <c r="D1760" t="s">
        <v>25</v>
      </c>
      <c r="E1760" t="s">
        <v>24</v>
      </c>
      <c r="F1760" t="s">
        <v>35</v>
      </c>
      <c r="G1760" t="s">
        <v>44</v>
      </c>
      <c r="H1760" t="s">
        <v>33</v>
      </c>
      <c r="I1760">
        <v>3.71462</v>
      </c>
      <c r="J1760">
        <v>1.76501</v>
      </c>
      <c r="K1760">
        <v>-9.1999999999999998E-3</v>
      </c>
      <c r="N1760">
        <v>3.71</v>
      </c>
      <c r="O1760">
        <v>88.39</v>
      </c>
      <c r="P1760">
        <v>3.0285000000000002</v>
      </c>
      <c r="Q1760">
        <v>42</v>
      </c>
      <c r="R1760">
        <v>0.94399999999999995</v>
      </c>
      <c r="S1760">
        <v>3.4</v>
      </c>
      <c r="T1760">
        <v>120.5</v>
      </c>
      <c r="U1760">
        <v>39</v>
      </c>
    </row>
    <row r="1761" spans="1:21" x14ac:dyDescent="0.25">
      <c r="A1761" t="s">
        <v>315</v>
      </c>
      <c r="B1761" t="s">
        <v>56</v>
      </c>
      <c r="C1761" t="s">
        <v>57</v>
      </c>
      <c r="D1761" t="s">
        <v>24</v>
      </c>
      <c r="E1761" t="s">
        <v>37</v>
      </c>
      <c r="F1761" t="s">
        <v>38</v>
      </c>
      <c r="G1761">
        <v>1</v>
      </c>
      <c r="H1761" t="s">
        <v>31</v>
      </c>
      <c r="I1761">
        <v>-1.2984599999999999</v>
      </c>
      <c r="J1761">
        <v>5.43689</v>
      </c>
      <c r="K1761">
        <v>0.17177000000000001</v>
      </c>
      <c r="N1761">
        <v>3.97</v>
      </c>
      <c r="O1761">
        <v>1067.97</v>
      </c>
      <c r="P1761">
        <v>0.41444999999999999</v>
      </c>
      <c r="Q1761">
        <v>38</v>
      </c>
      <c r="R1761">
        <v>0.88800000000000001</v>
      </c>
      <c r="S1761">
        <v>6.4</v>
      </c>
      <c r="T1761">
        <v>1737.8</v>
      </c>
      <c r="U1761">
        <v>36</v>
      </c>
    </row>
    <row r="1762" spans="1:21" x14ac:dyDescent="0.25">
      <c r="A1762" t="s">
        <v>315</v>
      </c>
      <c r="B1762" t="s">
        <v>56</v>
      </c>
      <c r="C1762" t="s">
        <v>57</v>
      </c>
      <c r="D1762" t="s">
        <v>24</v>
      </c>
      <c r="E1762" t="s">
        <v>39</v>
      </c>
      <c r="F1762" t="s">
        <v>30</v>
      </c>
      <c r="G1762" t="s">
        <v>27</v>
      </c>
      <c r="H1762" t="s">
        <v>33</v>
      </c>
      <c r="I1762">
        <v>1.9215199999999999</v>
      </c>
      <c r="J1762">
        <v>0.42496</v>
      </c>
      <c r="K1762">
        <v>-1.42E-3</v>
      </c>
      <c r="N1762">
        <v>3.48</v>
      </c>
      <c r="O1762">
        <v>28.38</v>
      </c>
      <c r="P1762">
        <v>0.19711999999999999</v>
      </c>
      <c r="Q1762">
        <v>44</v>
      </c>
      <c r="R1762">
        <v>0.91600000000000004</v>
      </c>
      <c r="S1762">
        <v>3.5</v>
      </c>
      <c r="T1762">
        <v>34</v>
      </c>
      <c r="U1762">
        <v>41</v>
      </c>
    </row>
    <row r="1763" spans="1:21" x14ac:dyDescent="0.25">
      <c r="A1763" t="s">
        <v>315</v>
      </c>
      <c r="B1763" t="s">
        <v>128</v>
      </c>
      <c r="C1763" t="s">
        <v>129</v>
      </c>
      <c r="D1763" t="s">
        <v>24</v>
      </c>
      <c r="E1763" t="s">
        <v>25</v>
      </c>
      <c r="F1763" t="s">
        <v>26</v>
      </c>
      <c r="G1763">
        <v>1</v>
      </c>
      <c r="H1763" t="s">
        <v>31</v>
      </c>
      <c r="I1763">
        <v>-2.3863400000000001</v>
      </c>
      <c r="J1763">
        <v>4.3129999999999997</v>
      </c>
      <c r="K1763">
        <v>0.31702000000000002</v>
      </c>
      <c r="L1763">
        <v>0.10050000000000001</v>
      </c>
      <c r="N1763">
        <v>0</v>
      </c>
      <c r="O1763">
        <v>77</v>
      </c>
      <c r="P1763">
        <v>0.56305000000000005</v>
      </c>
      <c r="Q1763">
        <v>56</v>
      </c>
      <c r="R1763">
        <v>0.93600000000000005</v>
      </c>
      <c r="S1763">
        <v>0.1</v>
      </c>
      <c r="T1763">
        <v>89</v>
      </c>
      <c r="U1763">
        <v>54</v>
      </c>
    </row>
    <row r="1764" spans="1:21" x14ac:dyDescent="0.25">
      <c r="A1764" t="s">
        <v>315</v>
      </c>
      <c r="B1764" t="s">
        <v>128</v>
      </c>
      <c r="C1764" t="s">
        <v>129</v>
      </c>
      <c r="D1764" t="s">
        <v>29</v>
      </c>
      <c r="E1764" t="s">
        <v>24</v>
      </c>
      <c r="F1764" t="s">
        <v>30</v>
      </c>
      <c r="G1764" t="s">
        <v>49</v>
      </c>
      <c r="H1764" t="s">
        <v>33</v>
      </c>
      <c r="I1764">
        <v>-1.91865</v>
      </c>
      <c r="J1764">
        <v>3.61531</v>
      </c>
      <c r="K1764">
        <v>7.0610000000000006E-2</v>
      </c>
      <c r="N1764">
        <v>4.08</v>
      </c>
      <c r="O1764">
        <v>104.81</v>
      </c>
      <c r="P1764">
        <v>0.64693000000000001</v>
      </c>
      <c r="Q1764">
        <v>63</v>
      </c>
      <c r="R1764">
        <v>0.94699999999999995</v>
      </c>
      <c r="S1764">
        <v>2.1</v>
      </c>
      <c r="T1764">
        <v>140.80000000000001</v>
      </c>
      <c r="U1764">
        <v>60</v>
      </c>
    </row>
    <row r="1765" spans="1:21" x14ac:dyDescent="0.25">
      <c r="A1765" t="s">
        <v>315</v>
      </c>
      <c r="B1765" t="s">
        <v>128</v>
      </c>
      <c r="C1765" t="s">
        <v>129</v>
      </c>
      <c r="D1765" t="s">
        <v>24</v>
      </c>
      <c r="E1765" t="s">
        <v>32</v>
      </c>
      <c r="F1765" t="s">
        <v>30</v>
      </c>
      <c r="G1765">
        <v>1</v>
      </c>
      <c r="H1765" t="s">
        <v>31</v>
      </c>
      <c r="I1765">
        <v>-0.82121999999999995</v>
      </c>
      <c r="J1765">
        <v>2.4233500000000001</v>
      </c>
      <c r="K1765">
        <v>3.3590000000000002E-2</v>
      </c>
      <c r="N1765">
        <v>0.48</v>
      </c>
      <c r="O1765">
        <v>18.5</v>
      </c>
      <c r="P1765">
        <v>0.18326000000000001</v>
      </c>
      <c r="Q1765">
        <v>63</v>
      </c>
      <c r="R1765">
        <v>0.92700000000000005</v>
      </c>
      <c r="S1765">
        <v>1</v>
      </c>
      <c r="T1765">
        <v>24.6</v>
      </c>
      <c r="U1765">
        <v>61</v>
      </c>
    </row>
    <row r="1766" spans="1:21" x14ac:dyDescent="0.25">
      <c r="A1766" t="s">
        <v>315</v>
      </c>
      <c r="B1766" t="s">
        <v>128</v>
      </c>
      <c r="C1766" t="s">
        <v>129</v>
      </c>
      <c r="D1766" t="s">
        <v>24</v>
      </c>
      <c r="E1766" t="s">
        <v>34</v>
      </c>
      <c r="F1766" t="s">
        <v>30</v>
      </c>
      <c r="G1766" t="s">
        <v>40</v>
      </c>
      <c r="H1766" t="s">
        <v>33</v>
      </c>
      <c r="I1766">
        <v>7.3849999999999999E-2</v>
      </c>
      <c r="J1766">
        <v>0.47920000000000001</v>
      </c>
      <c r="K1766">
        <v>-2.2899999999999999E-3</v>
      </c>
      <c r="N1766">
        <v>0.92</v>
      </c>
      <c r="O1766">
        <v>25.15</v>
      </c>
      <c r="P1766">
        <v>1.0645</v>
      </c>
      <c r="Q1766">
        <v>62</v>
      </c>
      <c r="R1766">
        <v>0.90900000000000003</v>
      </c>
      <c r="S1766">
        <v>2</v>
      </c>
      <c r="T1766">
        <v>30.8</v>
      </c>
      <c r="U1766">
        <v>59</v>
      </c>
    </row>
    <row r="1767" spans="1:21" x14ac:dyDescent="0.25">
      <c r="A1767" t="s">
        <v>315</v>
      </c>
      <c r="B1767" t="s">
        <v>128</v>
      </c>
      <c r="C1767" t="s">
        <v>129</v>
      </c>
      <c r="D1767" t="s">
        <v>25</v>
      </c>
      <c r="E1767" t="s">
        <v>24</v>
      </c>
      <c r="F1767" t="s">
        <v>35</v>
      </c>
      <c r="G1767" t="s">
        <v>44</v>
      </c>
      <c r="H1767" t="s">
        <v>43</v>
      </c>
      <c r="I1767">
        <v>1.77312</v>
      </c>
      <c r="J1767">
        <v>2.3413400000000002</v>
      </c>
      <c r="K1767">
        <v>-3.313E-2</v>
      </c>
      <c r="L1767">
        <v>2.5999999999999998E-4</v>
      </c>
      <c r="N1767">
        <v>1.77</v>
      </c>
      <c r="O1767">
        <v>104.81</v>
      </c>
      <c r="P1767">
        <v>3.6737199999999999</v>
      </c>
      <c r="Q1767">
        <v>56</v>
      </c>
      <c r="R1767">
        <v>0.94499999999999995</v>
      </c>
      <c r="S1767">
        <v>2.1</v>
      </c>
      <c r="T1767">
        <v>140.80000000000001</v>
      </c>
      <c r="U1767">
        <v>52</v>
      </c>
    </row>
    <row r="1768" spans="1:21" x14ac:dyDescent="0.25">
      <c r="A1768" t="s">
        <v>315</v>
      </c>
      <c r="B1768" t="s">
        <v>128</v>
      </c>
      <c r="C1768" t="s">
        <v>129</v>
      </c>
      <c r="D1768" t="s">
        <v>24</v>
      </c>
      <c r="E1768" t="s">
        <v>37</v>
      </c>
      <c r="F1768" t="s">
        <v>38</v>
      </c>
      <c r="G1768" t="s">
        <v>52</v>
      </c>
      <c r="H1768" t="s">
        <v>33</v>
      </c>
      <c r="I1768">
        <v>-26.756119999999999</v>
      </c>
      <c r="J1768">
        <v>5.3778899999999998</v>
      </c>
      <c r="K1768">
        <v>5.5550000000000002E-2</v>
      </c>
      <c r="N1768">
        <v>9.48</v>
      </c>
      <c r="O1768">
        <v>1147.1199999999999</v>
      </c>
      <c r="P1768">
        <v>8.0156100000000006</v>
      </c>
      <c r="Q1768">
        <v>61</v>
      </c>
      <c r="R1768">
        <v>0.85699999999999998</v>
      </c>
      <c r="S1768">
        <v>5.3</v>
      </c>
      <c r="T1768">
        <v>1991.8</v>
      </c>
      <c r="U1768">
        <v>58</v>
      </c>
    </row>
    <row r="1769" spans="1:21" x14ac:dyDescent="0.25">
      <c r="A1769" t="s">
        <v>315</v>
      </c>
      <c r="B1769" t="s">
        <v>128</v>
      </c>
      <c r="C1769" t="s">
        <v>129</v>
      </c>
      <c r="D1769" t="s">
        <v>24</v>
      </c>
      <c r="E1769" t="s">
        <v>39</v>
      </c>
      <c r="F1769" t="s">
        <v>30</v>
      </c>
      <c r="G1769" t="s">
        <v>27</v>
      </c>
      <c r="H1769" t="s">
        <v>33</v>
      </c>
      <c r="I1769">
        <v>1.3734299999999999</v>
      </c>
      <c r="J1769">
        <v>0.51365000000000005</v>
      </c>
      <c r="K1769">
        <v>-2.4299999999999999E-3</v>
      </c>
      <c r="N1769">
        <v>2.2799999999999998</v>
      </c>
      <c r="O1769">
        <v>28.47</v>
      </c>
      <c r="P1769">
        <v>0.22439000000000001</v>
      </c>
      <c r="Q1769">
        <v>63</v>
      </c>
      <c r="R1769">
        <v>0.91700000000000004</v>
      </c>
      <c r="S1769">
        <v>3.1</v>
      </c>
      <c r="T1769">
        <v>35.200000000000003</v>
      </c>
      <c r="U1769">
        <v>60</v>
      </c>
    </row>
    <row r="1770" spans="1:21" x14ac:dyDescent="0.25">
      <c r="A1770" t="s">
        <v>315</v>
      </c>
      <c r="B1770" t="s">
        <v>58</v>
      </c>
      <c r="C1770" t="s">
        <v>59</v>
      </c>
      <c r="D1770" t="s">
        <v>24</v>
      </c>
      <c r="E1770" t="s">
        <v>25</v>
      </c>
      <c r="F1770" t="s">
        <v>26</v>
      </c>
      <c r="G1770">
        <v>1</v>
      </c>
      <c r="H1770" t="s">
        <v>31</v>
      </c>
      <c r="I1770">
        <v>-1.42808</v>
      </c>
      <c r="J1770">
        <v>3.80783</v>
      </c>
      <c r="K1770">
        <v>0.29032000000000002</v>
      </c>
      <c r="L1770">
        <v>8.4279999999999994E-2</v>
      </c>
      <c r="N1770">
        <v>1</v>
      </c>
      <c r="O1770">
        <v>115</v>
      </c>
      <c r="P1770">
        <v>0.53881000000000001</v>
      </c>
      <c r="Q1770">
        <v>54</v>
      </c>
      <c r="R1770">
        <v>0.89800000000000002</v>
      </c>
      <c r="S1770">
        <v>2</v>
      </c>
      <c r="T1770">
        <v>99</v>
      </c>
      <c r="U1770">
        <v>52</v>
      </c>
    </row>
    <row r="1771" spans="1:21" x14ac:dyDescent="0.25">
      <c r="A1771" t="s">
        <v>315</v>
      </c>
      <c r="B1771" t="s">
        <v>58</v>
      </c>
      <c r="C1771" t="s">
        <v>59</v>
      </c>
      <c r="D1771" t="s">
        <v>29</v>
      </c>
      <c r="E1771" t="s">
        <v>24</v>
      </c>
      <c r="F1771" t="s">
        <v>30</v>
      </c>
      <c r="G1771">
        <v>1</v>
      </c>
      <c r="H1771" t="s">
        <v>31</v>
      </c>
      <c r="I1771">
        <v>1.2312799999999999</v>
      </c>
      <c r="J1771">
        <v>3.0182600000000002</v>
      </c>
      <c r="K1771">
        <v>5.5309999999999998E-2</v>
      </c>
      <c r="N1771">
        <v>3.14</v>
      </c>
      <c r="O1771">
        <v>91.01</v>
      </c>
      <c r="P1771">
        <v>0.23518</v>
      </c>
      <c r="Q1771">
        <v>67</v>
      </c>
      <c r="R1771">
        <v>0.88600000000000001</v>
      </c>
      <c r="S1771">
        <v>4.5</v>
      </c>
      <c r="T1771">
        <v>130.4</v>
      </c>
      <c r="U1771">
        <v>65</v>
      </c>
    </row>
    <row r="1772" spans="1:21" x14ac:dyDescent="0.25">
      <c r="A1772" t="s">
        <v>315</v>
      </c>
      <c r="B1772" t="s">
        <v>58</v>
      </c>
      <c r="C1772" t="s">
        <v>59</v>
      </c>
      <c r="D1772" t="s">
        <v>24</v>
      </c>
      <c r="E1772" t="s">
        <v>32</v>
      </c>
      <c r="F1772" t="s">
        <v>30</v>
      </c>
      <c r="G1772">
        <v>1</v>
      </c>
      <c r="H1772" t="s">
        <v>31</v>
      </c>
      <c r="I1772">
        <v>-0.74812000000000001</v>
      </c>
      <c r="J1772">
        <v>2.2711700000000001</v>
      </c>
      <c r="K1772">
        <v>1.9720000000000001E-2</v>
      </c>
      <c r="N1772">
        <v>0.28000000000000003</v>
      </c>
      <c r="O1772">
        <v>14.5</v>
      </c>
      <c r="P1772">
        <v>0.14044000000000001</v>
      </c>
      <c r="Q1772">
        <v>67</v>
      </c>
      <c r="R1772">
        <v>0.91800000000000004</v>
      </c>
      <c r="S1772">
        <v>1.7</v>
      </c>
      <c r="T1772">
        <v>18.899999999999999</v>
      </c>
      <c r="U1772">
        <v>65</v>
      </c>
    </row>
    <row r="1773" spans="1:21" x14ac:dyDescent="0.25">
      <c r="A1773" t="s">
        <v>315</v>
      </c>
      <c r="B1773" t="s">
        <v>58</v>
      </c>
      <c r="C1773" t="s">
        <v>59</v>
      </c>
      <c r="D1773" t="s">
        <v>24</v>
      </c>
      <c r="E1773" t="s">
        <v>34</v>
      </c>
      <c r="F1773" t="s">
        <v>30</v>
      </c>
      <c r="G1773">
        <v>1</v>
      </c>
      <c r="H1773" t="s">
        <v>31</v>
      </c>
      <c r="I1773">
        <v>-0.88798999999999995</v>
      </c>
      <c r="J1773">
        <v>2.34944</v>
      </c>
      <c r="K1773">
        <v>5.2479999999999999E-2</v>
      </c>
      <c r="N1773">
        <v>0.25</v>
      </c>
      <c r="O1773">
        <v>14.31</v>
      </c>
      <c r="P1773">
        <v>0.22908000000000001</v>
      </c>
      <c r="Q1773">
        <v>66</v>
      </c>
      <c r="R1773">
        <v>0.81699999999999995</v>
      </c>
      <c r="S1773">
        <v>0.8</v>
      </c>
      <c r="T1773">
        <v>18.8</v>
      </c>
      <c r="U1773">
        <v>64</v>
      </c>
    </row>
    <row r="1774" spans="1:21" x14ac:dyDescent="0.25">
      <c r="A1774" t="s">
        <v>315</v>
      </c>
      <c r="B1774" t="s">
        <v>58</v>
      </c>
      <c r="C1774" t="s">
        <v>59</v>
      </c>
      <c r="D1774" t="s">
        <v>25</v>
      </c>
      <c r="E1774" t="s">
        <v>24</v>
      </c>
      <c r="F1774" t="s">
        <v>35</v>
      </c>
      <c r="G1774">
        <v>1</v>
      </c>
      <c r="H1774" t="s">
        <v>31</v>
      </c>
      <c r="I1774">
        <v>0.88970000000000005</v>
      </c>
      <c r="J1774">
        <v>2.2987899999999999</v>
      </c>
      <c r="K1774">
        <v>7.535E-2</v>
      </c>
      <c r="N1774">
        <v>1.18</v>
      </c>
      <c r="O1774">
        <v>89.25</v>
      </c>
      <c r="P1774">
        <v>0.27449000000000001</v>
      </c>
      <c r="Q1774">
        <v>54</v>
      </c>
      <c r="R1774">
        <v>0.86699999999999999</v>
      </c>
      <c r="S1774">
        <v>4.5</v>
      </c>
      <c r="T1774">
        <v>130.4</v>
      </c>
      <c r="U1774">
        <v>52</v>
      </c>
    </row>
    <row r="1775" spans="1:21" x14ac:dyDescent="0.25">
      <c r="A1775" t="s">
        <v>315</v>
      </c>
      <c r="B1775" t="s">
        <v>58</v>
      </c>
      <c r="C1775" t="s">
        <v>59</v>
      </c>
      <c r="D1775" t="s">
        <v>24</v>
      </c>
      <c r="E1775" t="s">
        <v>37</v>
      </c>
      <c r="F1775" t="s">
        <v>38</v>
      </c>
      <c r="G1775" t="s">
        <v>40</v>
      </c>
      <c r="H1775" t="s">
        <v>60</v>
      </c>
      <c r="I1775">
        <v>-1.9826900000000001</v>
      </c>
      <c r="J1775">
        <v>5.3309100000000003</v>
      </c>
      <c r="K1775">
        <v>4.1919999999999999E-2</v>
      </c>
      <c r="N1775">
        <v>0.04</v>
      </c>
      <c r="O1775">
        <v>511.07</v>
      </c>
      <c r="P1775">
        <v>0.20476</v>
      </c>
      <c r="Q1775">
        <v>67</v>
      </c>
      <c r="R1775">
        <v>0.88600000000000001</v>
      </c>
      <c r="S1775">
        <v>1.7</v>
      </c>
      <c r="T1775">
        <v>862.7</v>
      </c>
      <c r="U1775">
        <v>65</v>
      </c>
    </row>
    <row r="1776" spans="1:21" x14ac:dyDescent="0.25">
      <c r="A1776" t="s">
        <v>315</v>
      </c>
      <c r="B1776" t="s">
        <v>58</v>
      </c>
      <c r="C1776" t="s">
        <v>59</v>
      </c>
      <c r="D1776" t="s">
        <v>24</v>
      </c>
      <c r="E1776" t="s">
        <v>39</v>
      </c>
      <c r="F1776" t="s">
        <v>30</v>
      </c>
      <c r="G1776">
        <v>1</v>
      </c>
      <c r="H1776" t="s">
        <v>31</v>
      </c>
      <c r="I1776">
        <v>3.5540000000000002E-2</v>
      </c>
      <c r="J1776">
        <v>1.86114</v>
      </c>
      <c r="K1776">
        <v>3.1870000000000002E-2</v>
      </c>
      <c r="N1776">
        <v>0.68</v>
      </c>
      <c r="O1776">
        <v>17.16</v>
      </c>
      <c r="P1776">
        <v>0.17852999999999999</v>
      </c>
      <c r="Q1776">
        <v>66</v>
      </c>
      <c r="R1776">
        <v>0.82199999999999995</v>
      </c>
      <c r="S1776">
        <v>2.6</v>
      </c>
      <c r="T1776">
        <v>22.6</v>
      </c>
      <c r="U1776">
        <v>64</v>
      </c>
    </row>
    <row r="1777" spans="1:21" x14ac:dyDescent="0.25">
      <c r="A1777" t="s">
        <v>315</v>
      </c>
      <c r="B1777" t="s">
        <v>134</v>
      </c>
      <c r="C1777" t="s">
        <v>135</v>
      </c>
      <c r="D1777" t="s">
        <v>24</v>
      </c>
      <c r="E1777" t="s">
        <v>25</v>
      </c>
      <c r="F1777" t="s">
        <v>26</v>
      </c>
      <c r="G1777">
        <v>1</v>
      </c>
      <c r="H1777" t="s">
        <v>31</v>
      </c>
      <c r="I1777">
        <v>-1.35195</v>
      </c>
      <c r="J1777">
        <v>3.6695799999999998</v>
      </c>
      <c r="K1777">
        <v>0.30915999999999999</v>
      </c>
      <c r="L1777">
        <v>9.5579999999999998E-2</v>
      </c>
      <c r="N1777">
        <v>1</v>
      </c>
      <c r="O1777">
        <v>100</v>
      </c>
      <c r="P1777">
        <v>0.55601999999999996</v>
      </c>
      <c r="Q1777">
        <v>38</v>
      </c>
      <c r="R1777">
        <v>0.89300000000000002</v>
      </c>
      <c r="S1777">
        <v>2</v>
      </c>
      <c r="T1777">
        <v>64</v>
      </c>
      <c r="U1777">
        <v>36</v>
      </c>
    </row>
    <row r="1778" spans="1:21" x14ac:dyDescent="0.25">
      <c r="A1778" t="s">
        <v>315</v>
      </c>
      <c r="B1778" t="s">
        <v>134</v>
      </c>
      <c r="C1778" t="s">
        <v>135</v>
      </c>
      <c r="D1778" t="s">
        <v>29</v>
      </c>
      <c r="E1778" t="s">
        <v>24</v>
      </c>
      <c r="F1778" t="s">
        <v>30</v>
      </c>
      <c r="G1778" t="s">
        <v>49</v>
      </c>
      <c r="H1778" t="s">
        <v>43</v>
      </c>
      <c r="I1778">
        <v>4.0404400000000003</v>
      </c>
      <c r="J1778">
        <v>-0.88373999999999997</v>
      </c>
      <c r="K1778">
        <v>0.52717000000000003</v>
      </c>
      <c r="L1778">
        <v>-1.6289999999999999E-2</v>
      </c>
      <c r="N1778">
        <v>1.4</v>
      </c>
      <c r="O1778">
        <v>77</v>
      </c>
      <c r="P1778">
        <v>0.21707000000000001</v>
      </c>
      <c r="Q1778">
        <v>37</v>
      </c>
      <c r="R1778">
        <v>0.96099999999999997</v>
      </c>
      <c r="S1778">
        <v>4</v>
      </c>
      <c r="T1778">
        <v>82</v>
      </c>
      <c r="U1778">
        <v>33</v>
      </c>
    </row>
    <row r="1779" spans="1:21" x14ac:dyDescent="0.25">
      <c r="A1779" t="s">
        <v>315</v>
      </c>
      <c r="B1779" t="s">
        <v>134</v>
      </c>
      <c r="C1779" t="s">
        <v>135</v>
      </c>
      <c r="D1779" t="s">
        <v>24</v>
      </c>
      <c r="E1779" t="s">
        <v>32</v>
      </c>
      <c r="F1779" t="s">
        <v>30</v>
      </c>
      <c r="G1779">
        <v>1</v>
      </c>
      <c r="H1779" t="s">
        <v>31</v>
      </c>
      <c r="I1779">
        <v>-0.4355</v>
      </c>
      <c r="J1779">
        <v>2.26233</v>
      </c>
      <c r="K1779">
        <v>1.719E-2</v>
      </c>
      <c r="N1779">
        <v>0.52</v>
      </c>
      <c r="O1779">
        <v>18.03</v>
      </c>
      <c r="P1779">
        <v>0.13109999999999999</v>
      </c>
      <c r="Q1779">
        <v>37</v>
      </c>
      <c r="R1779">
        <v>0.94799999999999995</v>
      </c>
      <c r="S1779">
        <v>1.6</v>
      </c>
      <c r="T1779">
        <v>21.5</v>
      </c>
      <c r="U1779">
        <v>35</v>
      </c>
    </row>
    <row r="1780" spans="1:21" x14ac:dyDescent="0.25">
      <c r="A1780" t="s">
        <v>315</v>
      </c>
      <c r="B1780" t="s">
        <v>134</v>
      </c>
      <c r="C1780" t="s">
        <v>135</v>
      </c>
      <c r="D1780" t="s">
        <v>24</v>
      </c>
      <c r="E1780" t="s">
        <v>34</v>
      </c>
      <c r="F1780" t="s">
        <v>30</v>
      </c>
      <c r="G1780">
        <v>1</v>
      </c>
      <c r="H1780" t="s">
        <v>31</v>
      </c>
      <c r="I1780">
        <v>-0.29022999999999999</v>
      </c>
      <c r="J1780">
        <v>1.9245099999999999</v>
      </c>
      <c r="K1780">
        <v>4.0480000000000002E-2</v>
      </c>
      <c r="N1780">
        <v>0.64</v>
      </c>
      <c r="O1780">
        <v>12.75</v>
      </c>
      <c r="P1780">
        <v>0.20119000000000001</v>
      </c>
      <c r="Q1780">
        <v>37</v>
      </c>
      <c r="R1780">
        <v>0.84699999999999998</v>
      </c>
      <c r="S1780">
        <v>1.8</v>
      </c>
      <c r="T1780">
        <v>16</v>
      </c>
      <c r="U1780">
        <v>35</v>
      </c>
    </row>
    <row r="1781" spans="1:21" x14ac:dyDescent="0.25">
      <c r="A1781" t="s">
        <v>315</v>
      </c>
      <c r="B1781" t="s">
        <v>134</v>
      </c>
      <c r="C1781" t="s">
        <v>135</v>
      </c>
      <c r="D1781" t="s">
        <v>25</v>
      </c>
      <c r="E1781" t="s">
        <v>24</v>
      </c>
      <c r="F1781" t="s">
        <v>35</v>
      </c>
      <c r="G1781">
        <v>1</v>
      </c>
      <c r="H1781" t="s">
        <v>31</v>
      </c>
      <c r="I1781">
        <v>1.08846</v>
      </c>
      <c r="J1781">
        <v>2.1136499999999998</v>
      </c>
      <c r="K1781">
        <v>4.5749999999999999E-2</v>
      </c>
      <c r="N1781">
        <v>1.47</v>
      </c>
      <c r="O1781">
        <v>76.05</v>
      </c>
      <c r="P1781">
        <v>0.21389</v>
      </c>
      <c r="Q1781">
        <v>38</v>
      </c>
      <c r="R1781">
        <v>0.91900000000000004</v>
      </c>
      <c r="S1781">
        <v>4</v>
      </c>
      <c r="T1781">
        <v>82</v>
      </c>
      <c r="U1781">
        <v>36</v>
      </c>
    </row>
    <row r="1782" spans="1:21" x14ac:dyDescent="0.25">
      <c r="A1782" t="s">
        <v>315</v>
      </c>
      <c r="B1782" t="s">
        <v>134</v>
      </c>
      <c r="C1782" t="s">
        <v>135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-1.53901</v>
      </c>
      <c r="J1782">
        <v>5.6884800000000002</v>
      </c>
      <c r="K1782">
        <v>0.22602</v>
      </c>
      <c r="N1782">
        <v>0.23</v>
      </c>
      <c r="O1782">
        <v>1056.67</v>
      </c>
      <c r="P1782">
        <v>0.47542000000000001</v>
      </c>
      <c r="Q1782">
        <v>33</v>
      </c>
      <c r="R1782">
        <v>0.90200000000000002</v>
      </c>
      <c r="S1782">
        <v>1.5</v>
      </c>
      <c r="T1782">
        <v>1056.3</v>
      </c>
      <c r="U1782">
        <v>31</v>
      </c>
    </row>
    <row r="1783" spans="1:21" x14ac:dyDescent="0.25">
      <c r="A1783" t="s">
        <v>315</v>
      </c>
      <c r="B1783" t="s">
        <v>134</v>
      </c>
      <c r="C1783" t="s">
        <v>135</v>
      </c>
      <c r="D1783" t="s">
        <v>24</v>
      </c>
      <c r="E1783" t="s">
        <v>39</v>
      </c>
      <c r="F1783" t="s">
        <v>30</v>
      </c>
      <c r="G1783" t="s">
        <v>40</v>
      </c>
      <c r="H1783" t="s">
        <v>33</v>
      </c>
      <c r="I1783">
        <v>2.6286200000000002</v>
      </c>
      <c r="J1783">
        <v>0.32163000000000003</v>
      </c>
      <c r="K1783">
        <v>-1.7700000000000001E-3</v>
      </c>
      <c r="N1783">
        <v>3.1</v>
      </c>
      <c r="O1783">
        <v>16.87</v>
      </c>
      <c r="P1783">
        <v>0.36620999999999998</v>
      </c>
      <c r="Q1783">
        <v>37</v>
      </c>
      <c r="R1783">
        <v>0.90100000000000002</v>
      </c>
      <c r="S1783">
        <v>3.5</v>
      </c>
      <c r="T1783">
        <v>19</v>
      </c>
      <c r="U1783">
        <v>34</v>
      </c>
    </row>
    <row r="1784" spans="1:21" x14ac:dyDescent="0.25">
      <c r="A1784" t="s">
        <v>315</v>
      </c>
      <c r="B1784" t="s">
        <v>136</v>
      </c>
      <c r="C1784" t="s">
        <v>137</v>
      </c>
      <c r="D1784" t="s">
        <v>24</v>
      </c>
      <c r="E1784" t="s">
        <v>25</v>
      </c>
      <c r="F1784" t="s">
        <v>26</v>
      </c>
      <c r="G1784" t="s">
        <v>27</v>
      </c>
      <c r="H1784" t="s">
        <v>43</v>
      </c>
      <c r="I1784">
        <v>-0.86821999999999999</v>
      </c>
      <c r="J1784">
        <v>0.41592000000000001</v>
      </c>
      <c r="K1784">
        <v>1.295E-2</v>
      </c>
      <c r="L1784">
        <v>-9.0000000000000006E-5</v>
      </c>
      <c r="N1784">
        <v>0</v>
      </c>
      <c r="O1784">
        <v>120</v>
      </c>
      <c r="P1784">
        <v>1.45871</v>
      </c>
      <c r="Q1784">
        <v>50</v>
      </c>
      <c r="R1784">
        <v>0.93899999999999995</v>
      </c>
      <c r="S1784">
        <v>0.1</v>
      </c>
      <c r="T1784">
        <v>100</v>
      </c>
      <c r="U1784">
        <v>46</v>
      </c>
    </row>
    <row r="1785" spans="1:21" x14ac:dyDescent="0.25">
      <c r="A1785" t="s">
        <v>315</v>
      </c>
      <c r="B1785" t="s">
        <v>136</v>
      </c>
      <c r="C1785" t="s">
        <v>137</v>
      </c>
      <c r="D1785" t="s">
        <v>29</v>
      </c>
      <c r="E1785" t="s">
        <v>24</v>
      </c>
      <c r="F1785" t="s">
        <v>30</v>
      </c>
      <c r="G1785" t="s">
        <v>85</v>
      </c>
      <c r="H1785" t="s">
        <v>28</v>
      </c>
      <c r="I1785">
        <v>-5.8905599999999998</v>
      </c>
      <c r="J1785">
        <v>4.4954499999999999</v>
      </c>
      <c r="N1785">
        <v>3.53</v>
      </c>
      <c r="O1785">
        <v>126.7</v>
      </c>
      <c r="P1785">
        <v>10.926629999999999</v>
      </c>
      <c r="Q1785">
        <v>52</v>
      </c>
      <c r="R1785">
        <v>0.90700000000000003</v>
      </c>
      <c r="S1785">
        <v>3.5</v>
      </c>
      <c r="T1785">
        <v>133.9</v>
      </c>
      <c r="U1785">
        <v>50</v>
      </c>
    </row>
    <row r="1786" spans="1:21" x14ac:dyDescent="0.25">
      <c r="A1786" t="s">
        <v>315</v>
      </c>
      <c r="B1786" t="s">
        <v>136</v>
      </c>
      <c r="C1786" t="s">
        <v>137</v>
      </c>
      <c r="D1786" t="s">
        <v>24</v>
      </c>
      <c r="E1786" t="s">
        <v>32</v>
      </c>
      <c r="F1786" t="s">
        <v>30</v>
      </c>
      <c r="G1786" t="s">
        <v>27</v>
      </c>
      <c r="H1786" t="s">
        <v>28</v>
      </c>
      <c r="I1786">
        <v>2.0417800000000002</v>
      </c>
      <c r="J1786">
        <v>0.20974000000000001</v>
      </c>
      <c r="N1786">
        <v>2.78</v>
      </c>
      <c r="O1786">
        <v>28.62</v>
      </c>
      <c r="P1786">
        <v>0.12162000000000001</v>
      </c>
      <c r="Q1786">
        <v>52</v>
      </c>
      <c r="R1786">
        <v>0.92</v>
      </c>
      <c r="S1786">
        <v>1.7</v>
      </c>
      <c r="T1786">
        <v>30.4</v>
      </c>
      <c r="U1786">
        <v>50</v>
      </c>
    </row>
    <row r="1787" spans="1:21" x14ac:dyDescent="0.25">
      <c r="A1787" t="s">
        <v>315</v>
      </c>
      <c r="B1787" t="s">
        <v>136</v>
      </c>
      <c r="C1787" t="s">
        <v>137</v>
      </c>
      <c r="D1787" t="s">
        <v>24</v>
      </c>
      <c r="E1787" t="s">
        <v>34</v>
      </c>
      <c r="F1787" t="s">
        <v>30</v>
      </c>
      <c r="G1787" t="s">
        <v>27</v>
      </c>
      <c r="H1787" t="s">
        <v>28</v>
      </c>
      <c r="I1787">
        <v>2.7510400000000002</v>
      </c>
      <c r="J1787">
        <v>0.19594</v>
      </c>
      <c r="N1787">
        <v>3.44</v>
      </c>
      <c r="O1787">
        <v>27.58</v>
      </c>
      <c r="P1787">
        <v>0.19733000000000001</v>
      </c>
      <c r="Q1787">
        <v>52</v>
      </c>
      <c r="R1787">
        <v>0.86099999999999999</v>
      </c>
      <c r="S1787">
        <v>2.2000000000000002</v>
      </c>
      <c r="T1787">
        <v>30</v>
      </c>
      <c r="U1787">
        <v>50</v>
      </c>
    </row>
    <row r="1788" spans="1:21" x14ac:dyDescent="0.25">
      <c r="A1788" t="s">
        <v>315</v>
      </c>
      <c r="B1788" t="s">
        <v>136</v>
      </c>
      <c r="C1788" t="s">
        <v>137</v>
      </c>
      <c r="D1788" t="s">
        <v>25</v>
      </c>
      <c r="E1788" t="s">
        <v>24</v>
      </c>
      <c r="F1788" t="s">
        <v>35</v>
      </c>
      <c r="G1788" t="s">
        <v>44</v>
      </c>
      <c r="H1788" t="s">
        <v>33</v>
      </c>
      <c r="I1788">
        <v>3.5266899999999999</v>
      </c>
      <c r="J1788">
        <v>1.43849</v>
      </c>
      <c r="K1788">
        <v>-3.4299999999999999E-3</v>
      </c>
      <c r="N1788">
        <v>3.53</v>
      </c>
      <c r="O1788">
        <v>126.7</v>
      </c>
      <c r="P1788">
        <v>4.0042200000000001</v>
      </c>
      <c r="Q1788">
        <v>50</v>
      </c>
      <c r="R1788">
        <v>0.93700000000000006</v>
      </c>
      <c r="S1788">
        <v>3.5</v>
      </c>
      <c r="T1788">
        <v>133.9</v>
      </c>
      <c r="U1788">
        <v>47</v>
      </c>
    </row>
    <row r="1789" spans="1:21" x14ac:dyDescent="0.25">
      <c r="A1789" t="s">
        <v>315</v>
      </c>
      <c r="B1789" t="s">
        <v>136</v>
      </c>
      <c r="C1789" t="s">
        <v>137</v>
      </c>
      <c r="D1789" t="s">
        <v>24</v>
      </c>
      <c r="E1789" t="s">
        <v>37</v>
      </c>
      <c r="F1789" t="s">
        <v>38</v>
      </c>
      <c r="G1789">
        <v>1</v>
      </c>
      <c r="H1789" t="s">
        <v>31</v>
      </c>
      <c r="I1789">
        <v>-1.47888</v>
      </c>
      <c r="J1789">
        <v>5.5350299999999999</v>
      </c>
      <c r="K1789">
        <v>0.30077999999999999</v>
      </c>
      <c r="N1789">
        <v>3.77</v>
      </c>
      <c r="O1789">
        <v>1684.93</v>
      </c>
      <c r="P1789">
        <v>0.54842999999999997</v>
      </c>
      <c r="Q1789">
        <v>44</v>
      </c>
      <c r="R1789">
        <v>0.872</v>
      </c>
      <c r="S1789">
        <v>3.1</v>
      </c>
      <c r="T1789">
        <v>2949.2</v>
      </c>
      <c r="U1789">
        <v>42</v>
      </c>
    </row>
    <row r="1790" spans="1:21" x14ac:dyDescent="0.25">
      <c r="A1790" t="s">
        <v>315</v>
      </c>
      <c r="B1790" t="s">
        <v>136</v>
      </c>
      <c r="C1790" t="s">
        <v>137</v>
      </c>
      <c r="D1790" t="s">
        <v>24</v>
      </c>
      <c r="E1790" t="s">
        <v>39</v>
      </c>
      <c r="F1790" t="s">
        <v>30</v>
      </c>
      <c r="G1790" t="s">
        <v>52</v>
      </c>
      <c r="H1790" t="s">
        <v>43</v>
      </c>
      <c r="I1790">
        <v>2.5263100000000001</v>
      </c>
      <c r="J1790">
        <v>0.43966</v>
      </c>
      <c r="K1790">
        <v>-4.4400000000000004E-3</v>
      </c>
      <c r="L1790">
        <v>2.0000000000000002E-5</v>
      </c>
      <c r="N1790">
        <v>4.0199999999999996</v>
      </c>
      <c r="O1790">
        <v>35.56</v>
      </c>
      <c r="P1790">
        <v>4.6699999999999997E-3</v>
      </c>
      <c r="Q1790">
        <v>52</v>
      </c>
      <c r="R1790">
        <v>0.90100000000000002</v>
      </c>
      <c r="S1790">
        <v>4.0999999999999996</v>
      </c>
      <c r="T1790">
        <v>36.5</v>
      </c>
      <c r="U1790">
        <v>48</v>
      </c>
    </row>
    <row r="1791" spans="1:21" x14ac:dyDescent="0.25">
      <c r="A1791" t="s">
        <v>315</v>
      </c>
      <c r="B1791" t="s">
        <v>318</v>
      </c>
      <c r="C1791" t="s">
        <v>173</v>
      </c>
      <c r="D1791" t="s">
        <v>24</v>
      </c>
      <c r="E1791" t="s">
        <v>25</v>
      </c>
      <c r="F1791" t="s">
        <v>26</v>
      </c>
      <c r="G1791">
        <v>1</v>
      </c>
      <c r="H1791" t="s">
        <v>31</v>
      </c>
      <c r="I1791">
        <v>-1.2891900000000001</v>
      </c>
      <c r="J1791">
        <v>3.7347000000000001</v>
      </c>
      <c r="K1791">
        <v>0.36063000000000001</v>
      </c>
      <c r="L1791">
        <v>0.13006000000000001</v>
      </c>
      <c r="N1791">
        <v>0</v>
      </c>
      <c r="O1791">
        <v>60</v>
      </c>
      <c r="P1791">
        <v>0.60053000000000001</v>
      </c>
      <c r="Q1791">
        <v>31</v>
      </c>
      <c r="R1791">
        <v>0.85599999999999998</v>
      </c>
      <c r="S1791">
        <v>1</v>
      </c>
      <c r="T1791">
        <v>55</v>
      </c>
      <c r="U1791">
        <v>29</v>
      </c>
    </row>
    <row r="1792" spans="1:21" x14ac:dyDescent="0.25">
      <c r="A1792" t="s">
        <v>315</v>
      </c>
      <c r="B1792" t="s">
        <v>318</v>
      </c>
      <c r="C1792" t="s">
        <v>173</v>
      </c>
      <c r="D1792" t="s">
        <v>29</v>
      </c>
      <c r="E1792" t="s">
        <v>24</v>
      </c>
      <c r="F1792" t="s">
        <v>30</v>
      </c>
      <c r="G1792">
        <v>1</v>
      </c>
      <c r="H1792" t="s">
        <v>31</v>
      </c>
      <c r="I1792">
        <v>1.99465</v>
      </c>
      <c r="J1792">
        <v>1.83708</v>
      </c>
      <c r="K1792">
        <v>0.14909</v>
      </c>
      <c r="N1792">
        <v>2.33</v>
      </c>
      <c r="O1792">
        <v>42.25</v>
      </c>
      <c r="P1792">
        <v>0.38612000000000002</v>
      </c>
      <c r="Q1792">
        <v>34</v>
      </c>
      <c r="R1792">
        <v>0.64500000000000002</v>
      </c>
      <c r="S1792">
        <v>2.9</v>
      </c>
      <c r="T1792">
        <v>64</v>
      </c>
      <c r="U1792">
        <v>32</v>
      </c>
    </row>
    <row r="1793" spans="1:21" x14ac:dyDescent="0.25">
      <c r="A1793" t="s">
        <v>315</v>
      </c>
      <c r="B1793" t="s">
        <v>318</v>
      </c>
      <c r="C1793" t="s">
        <v>173</v>
      </c>
      <c r="D1793" t="s">
        <v>24</v>
      </c>
      <c r="E1793" t="s">
        <v>32</v>
      </c>
      <c r="F1793" t="s">
        <v>30</v>
      </c>
      <c r="G1793" t="s">
        <v>27</v>
      </c>
      <c r="H1793" t="s">
        <v>43</v>
      </c>
      <c r="I1793">
        <v>-0.70320000000000005</v>
      </c>
      <c r="J1793">
        <v>0.59160999999999997</v>
      </c>
      <c r="K1793">
        <v>-1.452E-2</v>
      </c>
      <c r="L1793">
        <v>1.2E-4</v>
      </c>
      <c r="N1793">
        <v>0.65</v>
      </c>
      <c r="O1793">
        <v>7.31</v>
      </c>
      <c r="P1793">
        <v>6.0240000000000002E-2</v>
      </c>
      <c r="Q1793">
        <v>34</v>
      </c>
      <c r="R1793">
        <v>0.84599999999999997</v>
      </c>
      <c r="S1793">
        <v>0.7</v>
      </c>
      <c r="T1793">
        <v>10.7</v>
      </c>
      <c r="U1793">
        <v>30</v>
      </c>
    </row>
    <row r="1794" spans="1:21" x14ac:dyDescent="0.25">
      <c r="A1794" t="s">
        <v>315</v>
      </c>
      <c r="B1794" t="s">
        <v>318</v>
      </c>
      <c r="C1794" t="s">
        <v>173</v>
      </c>
      <c r="D1794" t="s">
        <v>24</v>
      </c>
      <c r="E1794" t="s">
        <v>34</v>
      </c>
      <c r="F1794" t="s">
        <v>30</v>
      </c>
      <c r="G1794" t="s">
        <v>52</v>
      </c>
      <c r="H1794" t="s">
        <v>28</v>
      </c>
      <c r="I1794">
        <v>1.7152400000000001</v>
      </c>
      <c r="J1794">
        <v>0.11446000000000001</v>
      </c>
      <c r="N1794">
        <v>1.72</v>
      </c>
      <c r="O1794">
        <v>6.47</v>
      </c>
      <c r="P1794">
        <v>2.3900000000000002E-3</v>
      </c>
      <c r="Q1794">
        <v>34</v>
      </c>
      <c r="R1794">
        <v>0.745</v>
      </c>
      <c r="S1794">
        <v>2</v>
      </c>
      <c r="T1794">
        <v>11.4</v>
      </c>
      <c r="U1794">
        <v>32</v>
      </c>
    </row>
    <row r="1795" spans="1:21" x14ac:dyDescent="0.25">
      <c r="A1795" t="s">
        <v>315</v>
      </c>
      <c r="B1795" t="s">
        <v>318</v>
      </c>
      <c r="C1795" t="s">
        <v>173</v>
      </c>
      <c r="D1795" t="s">
        <v>25</v>
      </c>
      <c r="E1795" t="s">
        <v>24</v>
      </c>
      <c r="F1795" t="s">
        <v>35</v>
      </c>
      <c r="G1795">
        <v>1</v>
      </c>
      <c r="H1795" t="s">
        <v>31</v>
      </c>
      <c r="I1795">
        <v>1.4137900000000001</v>
      </c>
      <c r="J1795">
        <v>1.6275200000000001</v>
      </c>
      <c r="K1795">
        <v>5.8029999999999998E-2</v>
      </c>
      <c r="N1795">
        <v>0.01</v>
      </c>
      <c r="O1795">
        <v>41.51</v>
      </c>
      <c r="P1795">
        <v>0.2409</v>
      </c>
      <c r="Q1795">
        <v>31</v>
      </c>
      <c r="R1795">
        <v>0.86799999999999999</v>
      </c>
      <c r="S1795">
        <v>2.9</v>
      </c>
      <c r="T1795">
        <v>64</v>
      </c>
      <c r="U1795">
        <v>29</v>
      </c>
    </row>
    <row r="1796" spans="1:21" x14ac:dyDescent="0.25">
      <c r="A1796" t="s">
        <v>315</v>
      </c>
      <c r="B1796" t="s">
        <v>318</v>
      </c>
      <c r="C1796" t="s">
        <v>173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-1.6772400000000001</v>
      </c>
      <c r="J1796">
        <v>4.7133599999999998</v>
      </c>
      <c r="K1796">
        <v>0.42252000000000001</v>
      </c>
      <c r="N1796">
        <v>1.05</v>
      </c>
      <c r="O1796">
        <v>122.82</v>
      </c>
      <c r="P1796">
        <v>0.65002000000000004</v>
      </c>
      <c r="Q1796">
        <v>33</v>
      </c>
      <c r="R1796">
        <v>0.73399999999999999</v>
      </c>
      <c r="S1796">
        <v>0.6</v>
      </c>
      <c r="T1796">
        <v>174.1</v>
      </c>
      <c r="U1796">
        <v>31</v>
      </c>
    </row>
    <row r="1797" spans="1:21" x14ac:dyDescent="0.25">
      <c r="A1797" t="s">
        <v>315</v>
      </c>
      <c r="B1797" t="s">
        <v>318</v>
      </c>
      <c r="C1797" t="s">
        <v>173</v>
      </c>
      <c r="D1797" t="s">
        <v>24</v>
      </c>
      <c r="E1797" t="s">
        <v>39</v>
      </c>
      <c r="F1797" t="s">
        <v>30</v>
      </c>
      <c r="G1797" t="s">
        <v>27</v>
      </c>
      <c r="H1797" t="s">
        <v>28</v>
      </c>
      <c r="I1797">
        <v>2.6609500000000001</v>
      </c>
      <c r="J1797">
        <v>0.14391000000000001</v>
      </c>
      <c r="N1797">
        <v>2.66</v>
      </c>
      <c r="O1797">
        <v>8.6300000000000008</v>
      </c>
      <c r="P1797">
        <v>8.4620000000000001E-2</v>
      </c>
      <c r="Q1797">
        <v>34</v>
      </c>
      <c r="R1797">
        <v>0.70099999999999996</v>
      </c>
      <c r="S1797">
        <v>2.6</v>
      </c>
      <c r="T1797">
        <v>13.4</v>
      </c>
      <c r="U1797">
        <v>32</v>
      </c>
    </row>
    <row r="1798" spans="1:21" x14ac:dyDescent="0.25">
      <c r="A1798" t="s">
        <v>315</v>
      </c>
      <c r="B1798" t="s">
        <v>319</v>
      </c>
      <c r="C1798" t="s">
        <v>110</v>
      </c>
      <c r="D1798" t="s">
        <v>24</v>
      </c>
      <c r="E1798" t="s">
        <v>25</v>
      </c>
      <c r="F1798" t="s">
        <v>26</v>
      </c>
      <c r="G1798">
        <v>1</v>
      </c>
      <c r="H1798" t="s">
        <v>31</v>
      </c>
      <c r="I1798">
        <v>-1.86365</v>
      </c>
      <c r="J1798">
        <v>3.6844999999999999</v>
      </c>
      <c r="K1798">
        <v>0.37069999999999997</v>
      </c>
      <c r="L1798">
        <v>0.13741999999999999</v>
      </c>
      <c r="N1798">
        <v>1</v>
      </c>
      <c r="O1798">
        <v>40</v>
      </c>
      <c r="P1798">
        <v>0.60885</v>
      </c>
      <c r="Q1798">
        <v>31</v>
      </c>
      <c r="R1798">
        <v>0.85</v>
      </c>
      <c r="S1798">
        <v>1</v>
      </c>
      <c r="T1798">
        <v>37</v>
      </c>
      <c r="U1798">
        <v>29</v>
      </c>
    </row>
    <row r="1799" spans="1:21" x14ac:dyDescent="0.25">
      <c r="A1799" t="s">
        <v>315</v>
      </c>
      <c r="B1799" t="s">
        <v>319</v>
      </c>
      <c r="C1799" t="s">
        <v>110</v>
      </c>
      <c r="D1799" t="s">
        <v>29</v>
      </c>
      <c r="E1799" t="s">
        <v>24</v>
      </c>
      <c r="F1799" t="s">
        <v>30</v>
      </c>
      <c r="G1799" t="s">
        <v>55</v>
      </c>
      <c r="H1799" t="s">
        <v>28</v>
      </c>
      <c r="I1799">
        <v>0.83165</v>
      </c>
      <c r="J1799">
        <v>3.4507300000000001</v>
      </c>
      <c r="N1799">
        <v>3.59</v>
      </c>
      <c r="O1799">
        <v>51.96</v>
      </c>
      <c r="P1799">
        <v>5.3643999999999998</v>
      </c>
      <c r="Q1799">
        <v>30</v>
      </c>
      <c r="R1799">
        <v>0.93300000000000005</v>
      </c>
      <c r="S1799">
        <v>2.7</v>
      </c>
      <c r="T1799">
        <v>56.6</v>
      </c>
      <c r="U1799">
        <v>28</v>
      </c>
    </row>
    <row r="1800" spans="1:21" x14ac:dyDescent="0.25">
      <c r="A1800" t="s">
        <v>315</v>
      </c>
      <c r="B1800" t="s">
        <v>319</v>
      </c>
      <c r="C1800" t="s">
        <v>110</v>
      </c>
      <c r="D1800" t="s">
        <v>24</v>
      </c>
      <c r="E1800" t="s">
        <v>32</v>
      </c>
      <c r="F1800" t="s">
        <v>30</v>
      </c>
      <c r="G1800" t="s">
        <v>27</v>
      </c>
      <c r="H1800" t="s">
        <v>28</v>
      </c>
      <c r="I1800">
        <v>0.34399999999999997</v>
      </c>
      <c r="J1800">
        <v>0.26912000000000003</v>
      </c>
      <c r="N1800">
        <v>0.55000000000000004</v>
      </c>
      <c r="O1800">
        <v>16.73</v>
      </c>
      <c r="P1800">
        <v>4.3999999999999997E-2</v>
      </c>
      <c r="Q1800">
        <v>30</v>
      </c>
      <c r="R1800">
        <v>0.94699999999999995</v>
      </c>
      <c r="S1800">
        <v>1.3</v>
      </c>
      <c r="T1800">
        <v>13.9</v>
      </c>
      <c r="U1800">
        <v>28</v>
      </c>
    </row>
    <row r="1801" spans="1:21" x14ac:dyDescent="0.25">
      <c r="A1801" t="s">
        <v>315</v>
      </c>
      <c r="B1801" t="s">
        <v>319</v>
      </c>
      <c r="C1801" t="s">
        <v>110</v>
      </c>
      <c r="D1801" t="s">
        <v>24</v>
      </c>
      <c r="E1801" t="s">
        <v>34</v>
      </c>
      <c r="F1801" t="s">
        <v>30</v>
      </c>
      <c r="G1801" t="s">
        <v>52</v>
      </c>
      <c r="H1801" t="s">
        <v>28</v>
      </c>
      <c r="I1801">
        <v>1.94791</v>
      </c>
      <c r="J1801">
        <v>0.23194000000000001</v>
      </c>
      <c r="N1801">
        <v>2.13</v>
      </c>
      <c r="O1801">
        <v>16.07</v>
      </c>
      <c r="P1801">
        <v>6.0400000000000002E-3</v>
      </c>
      <c r="Q1801">
        <v>30</v>
      </c>
      <c r="R1801">
        <v>0.83</v>
      </c>
      <c r="S1801">
        <v>2.5</v>
      </c>
      <c r="T1801">
        <v>15</v>
      </c>
      <c r="U1801">
        <v>28</v>
      </c>
    </row>
    <row r="1802" spans="1:21" x14ac:dyDescent="0.25">
      <c r="A1802" t="s">
        <v>315</v>
      </c>
      <c r="B1802" t="s">
        <v>319</v>
      </c>
      <c r="C1802" t="s">
        <v>110</v>
      </c>
      <c r="D1802" t="s">
        <v>25</v>
      </c>
      <c r="E1802" t="s">
        <v>24</v>
      </c>
      <c r="F1802" t="s">
        <v>35</v>
      </c>
      <c r="G1802">
        <v>1</v>
      </c>
      <c r="H1802" t="s">
        <v>31</v>
      </c>
      <c r="I1802">
        <v>1.8420099999999999</v>
      </c>
      <c r="J1802">
        <v>1.59266</v>
      </c>
      <c r="K1802">
        <v>3.7670000000000002E-2</v>
      </c>
      <c r="N1802">
        <v>0.77</v>
      </c>
      <c r="O1802">
        <v>60.9</v>
      </c>
      <c r="P1802">
        <v>0.19409000000000001</v>
      </c>
      <c r="Q1802">
        <v>31</v>
      </c>
      <c r="R1802">
        <v>0.92100000000000004</v>
      </c>
      <c r="S1802">
        <v>2.7</v>
      </c>
      <c r="T1802">
        <v>56.6</v>
      </c>
      <c r="U1802">
        <v>29</v>
      </c>
    </row>
    <row r="1803" spans="1:21" x14ac:dyDescent="0.25">
      <c r="A1803" t="s">
        <v>315</v>
      </c>
      <c r="B1803" t="s">
        <v>319</v>
      </c>
      <c r="C1803" t="s">
        <v>110</v>
      </c>
      <c r="D1803" t="s">
        <v>24</v>
      </c>
      <c r="E1803" t="s">
        <v>37</v>
      </c>
      <c r="F1803" t="s">
        <v>38</v>
      </c>
      <c r="G1803">
        <v>1</v>
      </c>
      <c r="H1803" t="s">
        <v>31</v>
      </c>
      <c r="I1803">
        <v>-2.2776100000000001</v>
      </c>
      <c r="J1803">
        <v>5.8390599999999999</v>
      </c>
      <c r="K1803">
        <v>0.43541000000000002</v>
      </c>
      <c r="N1803">
        <v>0.03</v>
      </c>
      <c r="O1803">
        <v>543.39</v>
      </c>
      <c r="P1803">
        <v>0.65986</v>
      </c>
      <c r="Q1803">
        <v>30</v>
      </c>
      <c r="R1803">
        <v>0.82199999999999995</v>
      </c>
      <c r="S1803">
        <v>1</v>
      </c>
      <c r="T1803">
        <v>421.8</v>
      </c>
      <c r="U1803">
        <v>28</v>
      </c>
    </row>
    <row r="1804" spans="1:21" x14ac:dyDescent="0.25">
      <c r="A1804" t="s">
        <v>315</v>
      </c>
      <c r="B1804" t="s">
        <v>319</v>
      </c>
      <c r="C1804" t="s">
        <v>110</v>
      </c>
      <c r="D1804" t="s">
        <v>24</v>
      </c>
      <c r="E1804" t="s">
        <v>39</v>
      </c>
      <c r="F1804" t="s">
        <v>30</v>
      </c>
      <c r="G1804" t="s">
        <v>52</v>
      </c>
      <c r="H1804" t="s">
        <v>33</v>
      </c>
      <c r="I1804">
        <v>1.9604600000000001</v>
      </c>
      <c r="J1804">
        <v>0.39901999999999999</v>
      </c>
      <c r="K1804">
        <v>-2.5500000000000002E-3</v>
      </c>
      <c r="N1804">
        <v>2.27</v>
      </c>
      <c r="O1804">
        <v>16.8</v>
      </c>
      <c r="P1804">
        <v>5.7600000000000004E-3</v>
      </c>
      <c r="Q1804">
        <v>30</v>
      </c>
      <c r="R1804">
        <v>0.89600000000000002</v>
      </c>
      <c r="S1804">
        <v>3</v>
      </c>
      <c r="T1804">
        <v>18.5</v>
      </c>
      <c r="U1804">
        <v>27</v>
      </c>
    </row>
    <row r="1805" spans="1:21" x14ac:dyDescent="0.25">
      <c r="A1805" t="s">
        <v>315</v>
      </c>
      <c r="B1805" t="s">
        <v>140</v>
      </c>
      <c r="C1805" t="s">
        <v>141</v>
      </c>
      <c r="D1805" t="s">
        <v>24</v>
      </c>
      <c r="E1805" t="s">
        <v>25</v>
      </c>
      <c r="F1805" t="s">
        <v>26</v>
      </c>
      <c r="G1805" t="s">
        <v>52</v>
      </c>
      <c r="H1805" t="s">
        <v>33</v>
      </c>
      <c r="I1805">
        <v>-1.7535700000000001</v>
      </c>
      <c r="J1805">
        <v>0.79786999999999997</v>
      </c>
      <c r="K1805">
        <v>-1.49E-3</v>
      </c>
      <c r="N1805">
        <v>0</v>
      </c>
      <c r="O1805">
        <v>76</v>
      </c>
      <c r="P1805">
        <v>3.1469999999999998E-2</v>
      </c>
      <c r="Q1805">
        <v>60</v>
      </c>
      <c r="R1805">
        <v>0.91700000000000004</v>
      </c>
      <c r="S1805">
        <v>0.1</v>
      </c>
      <c r="T1805">
        <v>74</v>
      </c>
      <c r="U1805">
        <v>57</v>
      </c>
    </row>
    <row r="1806" spans="1:21" x14ac:dyDescent="0.25">
      <c r="A1806" t="s">
        <v>315</v>
      </c>
      <c r="B1806" t="s">
        <v>140</v>
      </c>
      <c r="C1806" t="s">
        <v>141</v>
      </c>
      <c r="D1806" t="s">
        <v>29</v>
      </c>
      <c r="E1806" t="s">
        <v>24</v>
      </c>
      <c r="F1806" t="s">
        <v>30</v>
      </c>
      <c r="G1806" t="s">
        <v>49</v>
      </c>
      <c r="H1806" t="s">
        <v>43</v>
      </c>
      <c r="I1806">
        <v>-0.26433000000000001</v>
      </c>
      <c r="J1806">
        <v>1.9062600000000001</v>
      </c>
      <c r="K1806">
        <v>0.25908999999999999</v>
      </c>
      <c r="L1806">
        <v>-6.7999999999999996E-3</v>
      </c>
      <c r="N1806">
        <v>3.7</v>
      </c>
      <c r="O1806">
        <v>96.89</v>
      </c>
      <c r="P1806">
        <v>0.34343000000000001</v>
      </c>
      <c r="Q1806">
        <v>65</v>
      </c>
      <c r="R1806">
        <v>0.96599999999999997</v>
      </c>
      <c r="S1806">
        <v>2.4</v>
      </c>
      <c r="T1806">
        <v>134.5</v>
      </c>
      <c r="U1806">
        <v>61</v>
      </c>
    </row>
    <row r="1807" spans="1:21" x14ac:dyDescent="0.25">
      <c r="A1807" t="s">
        <v>315</v>
      </c>
      <c r="B1807" t="s">
        <v>140</v>
      </c>
      <c r="C1807" t="s">
        <v>141</v>
      </c>
      <c r="D1807" t="s">
        <v>24</v>
      </c>
      <c r="E1807" t="s">
        <v>32</v>
      </c>
      <c r="F1807" t="s">
        <v>30</v>
      </c>
      <c r="G1807" t="s">
        <v>27</v>
      </c>
      <c r="H1807" t="s">
        <v>33</v>
      </c>
      <c r="I1807">
        <v>1.07657</v>
      </c>
      <c r="J1807">
        <v>0.26334999999999997</v>
      </c>
      <c r="K1807">
        <v>-5.1000000000000004E-4</v>
      </c>
      <c r="N1807">
        <v>1.67</v>
      </c>
      <c r="O1807">
        <v>21.77</v>
      </c>
      <c r="P1807">
        <v>5.0959999999999998E-2</v>
      </c>
      <c r="Q1807">
        <v>65</v>
      </c>
      <c r="R1807">
        <v>0.96</v>
      </c>
      <c r="S1807">
        <v>1.1000000000000001</v>
      </c>
      <c r="T1807">
        <v>27</v>
      </c>
      <c r="U1807">
        <v>62</v>
      </c>
    </row>
    <row r="1808" spans="1:21" x14ac:dyDescent="0.25">
      <c r="A1808" t="s">
        <v>315</v>
      </c>
      <c r="B1808" t="s">
        <v>140</v>
      </c>
      <c r="C1808" t="s">
        <v>141</v>
      </c>
      <c r="D1808" t="s">
        <v>24</v>
      </c>
      <c r="E1808" t="s">
        <v>34</v>
      </c>
      <c r="F1808" t="s">
        <v>30</v>
      </c>
      <c r="G1808" t="s">
        <v>27</v>
      </c>
      <c r="H1808" t="s">
        <v>28</v>
      </c>
      <c r="I1808">
        <v>1.0139400000000001</v>
      </c>
      <c r="J1808">
        <v>0.18262999999999999</v>
      </c>
      <c r="N1808">
        <v>1.43</v>
      </c>
      <c r="O1808">
        <v>18.71</v>
      </c>
      <c r="P1808">
        <v>0.10063</v>
      </c>
      <c r="Q1808">
        <v>65</v>
      </c>
      <c r="R1808">
        <v>0.89800000000000002</v>
      </c>
      <c r="S1808">
        <v>1.5</v>
      </c>
      <c r="T1808">
        <v>23.6</v>
      </c>
      <c r="U1808">
        <v>63</v>
      </c>
    </row>
    <row r="1809" spans="1:21" x14ac:dyDescent="0.25">
      <c r="A1809" t="s">
        <v>315</v>
      </c>
      <c r="B1809" t="s">
        <v>140</v>
      </c>
      <c r="C1809" t="s">
        <v>141</v>
      </c>
      <c r="D1809" t="s">
        <v>25</v>
      </c>
      <c r="E1809" t="s">
        <v>24</v>
      </c>
      <c r="F1809" t="s">
        <v>35</v>
      </c>
      <c r="G1809" t="s">
        <v>71</v>
      </c>
      <c r="H1809" t="s">
        <v>43</v>
      </c>
      <c r="I1809">
        <v>2.25596</v>
      </c>
      <c r="J1809">
        <v>1.4338200000000001</v>
      </c>
      <c r="K1809">
        <v>1.1469999999999999E-2</v>
      </c>
      <c r="L1809">
        <v>-1.8000000000000001E-4</v>
      </c>
      <c r="N1809">
        <v>2.2599999999999998</v>
      </c>
      <c r="O1809">
        <v>96.89</v>
      </c>
      <c r="P1809">
        <v>0.14166000000000001</v>
      </c>
      <c r="Q1809">
        <v>60</v>
      </c>
      <c r="R1809">
        <v>0.93799999999999994</v>
      </c>
      <c r="S1809">
        <v>2.4</v>
      </c>
      <c r="T1809">
        <v>134.5</v>
      </c>
      <c r="U1809">
        <v>56</v>
      </c>
    </row>
    <row r="1810" spans="1:21" x14ac:dyDescent="0.25">
      <c r="A1810" t="s">
        <v>315</v>
      </c>
      <c r="B1810" t="s">
        <v>140</v>
      </c>
      <c r="C1810" t="s">
        <v>141</v>
      </c>
      <c r="D1810" t="s">
        <v>24</v>
      </c>
      <c r="E1810" t="s">
        <v>37</v>
      </c>
      <c r="F1810" t="s">
        <v>38</v>
      </c>
      <c r="G1810">
        <v>1</v>
      </c>
      <c r="H1810" t="s">
        <v>31</v>
      </c>
      <c r="I1810">
        <v>-2.8188499999999999</v>
      </c>
      <c r="J1810">
        <v>6.2046299999999999</v>
      </c>
      <c r="K1810">
        <v>0.30395</v>
      </c>
      <c r="N1810">
        <v>0.35</v>
      </c>
      <c r="O1810">
        <v>925.53</v>
      </c>
      <c r="P1810">
        <v>0.55132000000000003</v>
      </c>
      <c r="Q1810">
        <v>58</v>
      </c>
      <c r="R1810">
        <v>0.877</v>
      </c>
      <c r="S1810">
        <v>0.5</v>
      </c>
      <c r="T1810">
        <v>1799.6</v>
      </c>
      <c r="U1810">
        <v>56</v>
      </c>
    </row>
    <row r="1811" spans="1:21" x14ac:dyDescent="0.25">
      <c r="A1811" t="s">
        <v>315</v>
      </c>
      <c r="B1811" t="s">
        <v>140</v>
      </c>
      <c r="C1811" t="s">
        <v>141</v>
      </c>
      <c r="D1811" t="s">
        <v>24</v>
      </c>
      <c r="E1811" t="s">
        <v>39</v>
      </c>
      <c r="F1811" t="s">
        <v>30</v>
      </c>
      <c r="G1811" t="s">
        <v>27</v>
      </c>
      <c r="H1811" t="s">
        <v>33</v>
      </c>
      <c r="I1811">
        <v>1.58199</v>
      </c>
      <c r="J1811">
        <v>0.26378000000000001</v>
      </c>
      <c r="K1811">
        <v>-7.1000000000000002E-4</v>
      </c>
      <c r="N1811">
        <v>2.17</v>
      </c>
      <c r="O1811">
        <v>20.52</v>
      </c>
      <c r="P1811">
        <v>9.5280000000000004E-2</v>
      </c>
      <c r="Q1811">
        <v>65</v>
      </c>
      <c r="R1811">
        <v>0.91600000000000004</v>
      </c>
      <c r="S1811">
        <v>2.5</v>
      </c>
      <c r="T1811">
        <v>25.2</v>
      </c>
      <c r="U1811">
        <v>62</v>
      </c>
    </row>
    <row r="1812" spans="1:21" x14ac:dyDescent="0.25">
      <c r="A1812" t="s">
        <v>315</v>
      </c>
      <c r="B1812" t="s">
        <v>320</v>
      </c>
      <c r="C1812" t="s">
        <v>321</v>
      </c>
      <c r="D1812" t="s">
        <v>24</v>
      </c>
      <c r="E1812" t="s">
        <v>25</v>
      </c>
      <c r="F1812" t="s">
        <v>26</v>
      </c>
      <c r="G1812" t="s">
        <v>52</v>
      </c>
      <c r="H1812" t="s">
        <v>43</v>
      </c>
      <c r="I1812">
        <v>-3.3546</v>
      </c>
      <c r="J1812">
        <v>1.0439000000000001</v>
      </c>
      <c r="K1812">
        <v>-7.7299999999999999E-3</v>
      </c>
      <c r="L1812">
        <v>8.0000000000000007E-5</v>
      </c>
      <c r="N1812">
        <v>0</v>
      </c>
      <c r="O1812">
        <v>220</v>
      </c>
      <c r="P1812">
        <v>7.3020000000000002E-2</v>
      </c>
      <c r="Q1812">
        <v>48</v>
      </c>
      <c r="R1812">
        <v>0.90800000000000003</v>
      </c>
      <c r="S1812">
        <v>1</v>
      </c>
      <c r="T1812">
        <v>220</v>
      </c>
      <c r="U1812">
        <v>44</v>
      </c>
    </row>
    <row r="1813" spans="1:21" x14ac:dyDescent="0.25">
      <c r="A1813" t="s">
        <v>315</v>
      </c>
      <c r="B1813" t="s">
        <v>320</v>
      </c>
      <c r="C1813" t="s">
        <v>321</v>
      </c>
      <c r="D1813" t="s">
        <v>29</v>
      </c>
      <c r="E1813" t="s">
        <v>24</v>
      </c>
      <c r="F1813" t="s">
        <v>30</v>
      </c>
      <c r="G1813" t="s">
        <v>49</v>
      </c>
      <c r="H1813" t="s">
        <v>33</v>
      </c>
      <c r="I1813">
        <v>-1.16798</v>
      </c>
      <c r="J1813">
        <v>2.7244700000000002</v>
      </c>
      <c r="K1813">
        <v>9.5570000000000002E-2</v>
      </c>
      <c r="N1813">
        <v>3.94</v>
      </c>
      <c r="O1813">
        <v>135.26</v>
      </c>
      <c r="P1813">
        <v>0.79134000000000004</v>
      </c>
      <c r="Q1813">
        <v>52</v>
      </c>
      <c r="R1813">
        <v>0.92400000000000004</v>
      </c>
      <c r="S1813">
        <v>3.7</v>
      </c>
      <c r="T1813">
        <v>139.4</v>
      </c>
      <c r="U1813">
        <v>49</v>
      </c>
    </row>
    <row r="1814" spans="1:21" x14ac:dyDescent="0.25">
      <c r="A1814" t="s">
        <v>315</v>
      </c>
      <c r="B1814" t="s">
        <v>320</v>
      </c>
      <c r="C1814" t="s">
        <v>321</v>
      </c>
      <c r="D1814" t="s">
        <v>24</v>
      </c>
      <c r="E1814" t="s">
        <v>32</v>
      </c>
      <c r="F1814" t="s">
        <v>30</v>
      </c>
      <c r="G1814" t="s">
        <v>27</v>
      </c>
      <c r="H1814" t="s">
        <v>33</v>
      </c>
      <c r="I1814">
        <v>1.0962099999999999</v>
      </c>
      <c r="J1814">
        <v>0.30137999999999998</v>
      </c>
      <c r="K1814">
        <v>-1.01E-3</v>
      </c>
      <c r="N1814">
        <v>1.78</v>
      </c>
      <c r="O1814">
        <v>23.43</v>
      </c>
      <c r="P1814">
        <v>7.6509999999999995E-2</v>
      </c>
      <c r="Q1814">
        <v>52</v>
      </c>
      <c r="R1814">
        <v>0.93899999999999995</v>
      </c>
      <c r="S1814">
        <v>1.6</v>
      </c>
      <c r="T1814">
        <v>28.7</v>
      </c>
      <c r="U1814">
        <v>49</v>
      </c>
    </row>
    <row r="1815" spans="1:21" x14ac:dyDescent="0.25">
      <c r="A1815" t="s">
        <v>315</v>
      </c>
      <c r="B1815" t="s">
        <v>320</v>
      </c>
      <c r="C1815" t="s">
        <v>321</v>
      </c>
      <c r="D1815" t="s">
        <v>24</v>
      </c>
      <c r="E1815" t="s">
        <v>34</v>
      </c>
      <c r="F1815" t="s">
        <v>30</v>
      </c>
      <c r="G1815">
        <v>1</v>
      </c>
      <c r="H1815" t="s">
        <v>31</v>
      </c>
      <c r="I1815">
        <v>-5.6480000000000002E-2</v>
      </c>
      <c r="J1815">
        <v>1.88419</v>
      </c>
      <c r="K1815">
        <v>5.7509999999999999E-2</v>
      </c>
      <c r="N1815">
        <v>1.37</v>
      </c>
      <c r="O1815">
        <v>19.190000000000001</v>
      </c>
      <c r="P1815">
        <v>0.23982000000000001</v>
      </c>
      <c r="Q1815">
        <v>52</v>
      </c>
      <c r="R1815">
        <v>0.79200000000000004</v>
      </c>
      <c r="S1815">
        <v>2.5</v>
      </c>
      <c r="T1815">
        <v>28.5</v>
      </c>
      <c r="U1815">
        <v>50</v>
      </c>
    </row>
    <row r="1816" spans="1:21" x14ac:dyDescent="0.25">
      <c r="A1816" t="s">
        <v>315</v>
      </c>
      <c r="B1816" t="s">
        <v>320</v>
      </c>
      <c r="C1816" t="s">
        <v>321</v>
      </c>
      <c r="D1816" t="s">
        <v>25</v>
      </c>
      <c r="E1816" t="s">
        <v>24</v>
      </c>
      <c r="F1816" t="s">
        <v>35</v>
      </c>
      <c r="G1816" t="s">
        <v>44</v>
      </c>
      <c r="H1816" t="s">
        <v>43</v>
      </c>
      <c r="I1816">
        <v>2.2821099999999999</v>
      </c>
      <c r="J1816">
        <v>1.6646300000000001</v>
      </c>
      <c r="K1816">
        <v>-1.025E-2</v>
      </c>
      <c r="L1816">
        <v>2.0000000000000002E-5</v>
      </c>
      <c r="N1816">
        <v>2.2799999999999998</v>
      </c>
      <c r="O1816">
        <v>135.26</v>
      </c>
      <c r="P1816">
        <v>3.1586099999999999</v>
      </c>
      <c r="Q1816">
        <v>48</v>
      </c>
      <c r="R1816">
        <v>0.92100000000000004</v>
      </c>
      <c r="S1816">
        <v>3.7</v>
      </c>
      <c r="T1816">
        <v>139.4</v>
      </c>
      <c r="U1816">
        <v>44</v>
      </c>
    </row>
    <row r="1817" spans="1:21" x14ac:dyDescent="0.25">
      <c r="A1817" t="s">
        <v>315</v>
      </c>
      <c r="B1817" t="s">
        <v>320</v>
      </c>
      <c r="C1817" t="s">
        <v>321</v>
      </c>
      <c r="D1817" t="s">
        <v>24</v>
      </c>
      <c r="E1817" t="s">
        <v>37</v>
      </c>
      <c r="F1817" t="s">
        <v>38</v>
      </c>
      <c r="G1817">
        <v>1</v>
      </c>
      <c r="H1817" t="s">
        <v>31</v>
      </c>
      <c r="I1817">
        <v>-1.57301</v>
      </c>
      <c r="J1817">
        <v>5.5834000000000001</v>
      </c>
      <c r="K1817">
        <v>0.17213999999999999</v>
      </c>
      <c r="N1817">
        <v>0.8</v>
      </c>
      <c r="O1817">
        <v>1658.8</v>
      </c>
      <c r="P1817">
        <v>0.41488999999999998</v>
      </c>
      <c r="Q1817">
        <v>50</v>
      </c>
      <c r="R1817">
        <v>0.91900000000000004</v>
      </c>
      <c r="S1817">
        <v>4.0999999999999996</v>
      </c>
      <c r="T1817">
        <v>2761.7</v>
      </c>
      <c r="U1817">
        <v>48</v>
      </c>
    </row>
    <row r="1818" spans="1:21" x14ac:dyDescent="0.25">
      <c r="A1818" t="s">
        <v>315</v>
      </c>
      <c r="B1818" t="s">
        <v>320</v>
      </c>
      <c r="C1818" t="s">
        <v>321</v>
      </c>
      <c r="D1818" t="s">
        <v>24</v>
      </c>
      <c r="E1818" t="s">
        <v>39</v>
      </c>
      <c r="F1818" t="s">
        <v>30</v>
      </c>
      <c r="G1818">
        <v>1</v>
      </c>
      <c r="H1818" t="s">
        <v>31</v>
      </c>
      <c r="I1818">
        <v>0.18007000000000001</v>
      </c>
      <c r="J1818">
        <v>1.86782</v>
      </c>
      <c r="K1818">
        <v>4.2090000000000002E-2</v>
      </c>
      <c r="N1818">
        <v>1.71</v>
      </c>
      <c r="O1818">
        <v>23.62</v>
      </c>
      <c r="P1818">
        <v>0.20516000000000001</v>
      </c>
      <c r="Q1818">
        <v>52</v>
      </c>
      <c r="R1818">
        <v>0.83699999999999997</v>
      </c>
      <c r="S1818">
        <v>2.5</v>
      </c>
      <c r="T1818">
        <v>31.5</v>
      </c>
      <c r="U1818">
        <v>50</v>
      </c>
    </row>
    <row r="1819" spans="1:21" x14ac:dyDescent="0.25">
      <c r="A1819" t="s">
        <v>315</v>
      </c>
      <c r="B1819" t="s">
        <v>230</v>
      </c>
      <c r="C1819" t="s">
        <v>231</v>
      </c>
      <c r="D1819" t="s">
        <v>24</v>
      </c>
      <c r="E1819" t="s">
        <v>25</v>
      </c>
      <c r="F1819" t="s">
        <v>26</v>
      </c>
      <c r="G1819" t="s">
        <v>52</v>
      </c>
      <c r="H1819" t="s">
        <v>33</v>
      </c>
      <c r="I1819">
        <v>-0.48253000000000001</v>
      </c>
      <c r="J1819">
        <v>0.48559000000000002</v>
      </c>
      <c r="K1819">
        <v>4.7099999999999998E-3</v>
      </c>
      <c r="N1819">
        <v>0</v>
      </c>
      <c r="O1819">
        <v>97</v>
      </c>
      <c r="P1819">
        <v>5.1409999999999997E-2</v>
      </c>
      <c r="Q1819">
        <v>41</v>
      </c>
      <c r="R1819">
        <v>0.87</v>
      </c>
      <c r="S1819">
        <v>1</v>
      </c>
      <c r="T1819">
        <v>110</v>
      </c>
      <c r="U1819">
        <v>38</v>
      </c>
    </row>
    <row r="1820" spans="1:21" x14ac:dyDescent="0.25">
      <c r="A1820" t="s">
        <v>315</v>
      </c>
      <c r="B1820" t="s">
        <v>230</v>
      </c>
      <c r="C1820" t="s">
        <v>231</v>
      </c>
      <c r="D1820" t="s">
        <v>29</v>
      </c>
      <c r="E1820" t="s">
        <v>24</v>
      </c>
      <c r="F1820" t="s">
        <v>30</v>
      </c>
      <c r="G1820" t="s">
        <v>49</v>
      </c>
      <c r="H1820" t="s">
        <v>33</v>
      </c>
      <c r="I1820">
        <v>1.0859399999999999</v>
      </c>
      <c r="J1820">
        <v>1.96862</v>
      </c>
      <c r="K1820">
        <v>8.9109999999999995E-2</v>
      </c>
      <c r="N1820">
        <v>3.22</v>
      </c>
      <c r="O1820">
        <v>89.67</v>
      </c>
      <c r="P1820">
        <v>0.48871999999999999</v>
      </c>
      <c r="Q1820">
        <v>41</v>
      </c>
      <c r="R1820">
        <v>0.93100000000000005</v>
      </c>
      <c r="S1820">
        <v>3.5</v>
      </c>
      <c r="T1820">
        <v>125.8</v>
      </c>
      <c r="U1820">
        <v>38</v>
      </c>
    </row>
    <row r="1821" spans="1:21" x14ac:dyDescent="0.25">
      <c r="A1821" t="s">
        <v>315</v>
      </c>
      <c r="B1821" t="s">
        <v>230</v>
      </c>
      <c r="C1821" t="s">
        <v>231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>
        <v>0.43051</v>
      </c>
      <c r="J1821">
        <v>0.38300000000000001</v>
      </c>
      <c r="K1821">
        <v>-1.6299999999999999E-3</v>
      </c>
      <c r="N1821">
        <v>1.65</v>
      </c>
      <c r="O1821">
        <v>21.64</v>
      </c>
      <c r="P1821">
        <v>7.6759999999999995E-2</v>
      </c>
      <c r="Q1821">
        <v>41</v>
      </c>
      <c r="R1821">
        <v>0.94699999999999995</v>
      </c>
      <c r="S1821">
        <v>1.4</v>
      </c>
      <c r="T1821">
        <v>25.6</v>
      </c>
      <c r="U1821">
        <v>38</v>
      </c>
    </row>
    <row r="1822" spans="1:21" x14ac:dyDescent="0.25">
      <c r="A1822" t="s">
        <v>315</v>
      </c>
      <c r="B1822" t="s">
        <v>230</v>
      </c>
      <c r="C1822" t="s">
        <v>231</v>
      </c>
      <c r="D1822" t="s">
        <v>24</v>
      </c>
      <c r="E1822" t="s">
        <v>34</v>
      </c>
      <c r="F1822" t="s">
        <v>30</v>
      </c>
      <c r="G1822" t="s">
        <v>27</v>
      </c>
      <c r="H1822" t="s">
        <v>33</v>
      </c>
      <c r="I1822">
        <v>1.89117</v>
      </c>
      <c r="J1822">
        <v>0.32524999999999998</v>
      </c>
      <c r="K1822">
        <v>-1.33E-3</v>
      </c>
      <c r="N1822">
        <v>2.93</v>
      </c>
      <c r="O1822">
        <v>20.399999999999999</v>
      </c>
      <c r="P1822">
        <v>0.16830999999999999</v>
      </c>
      <c r="Q1822">
        <v>40</v>
      </c>
      <c r="R1822">
        <v>0.86</v>
      </c>
      <c r="S1822">
        <v>3.5</v>
      </c>
      <c r="T1822">
        <v>26</v>
      </c>
      <c r="U1822">
        <v>37</v>
      </c>
    </row>
    <row r="1823" spans="1:21" x14ac:dyDescent="0.25">
      <c r="A1823" t="s">
        <v>315</v>
      </c>
      <c r="B1823" t="s">
        <v>230</v>
      </c>
      <c r="C1823" t="s">
        <v>231</v>
      </c>
      <c r="D1823" t="s">
        <v>25</v>
      </c>
      <c r="E1823" t="s">
        <v>24</v>
      </c>
      <c r="F1823" t="s">
        <v>35</v>
      </c>
      <c r="G1823" t="s">
        <v>44</v>
      </c>
      <c r="H1823" t="s">
        <v>33</v>
      </c>
      <c r="I1823">
        <v>3.2220399999999998</v>
      </c>
      <c r="J1823">
        <v>1.7643800000000001</v>
      </c>
      <c r="K1823">
        <v>-8.9999999999999993E-3</v>
      </c>
      <c r="N1823">
        <v>3.22</v>
      </c>
      <c r="O1823">
        <v>89.67</v>
      </c>
      <c r="P1823">
        <v>3.1597300000000001</v>
      </c>
      <c r="Q1823">
        <v>41</v>
      </c>
      <c r="R1823">
        <v>0.91</v>
      </c>
      <c r="S1823">
        <v>3.5</v>
      </c>
      <c r="T1823">
        <v>125.8</v>
      </c>
      <c r="U1823">
        <v>38</v>
      </c>
    </row>
    <row r="1824" spans="1:21" x14ac:dyDescent="0.25">
      <c r="A1824" t="s">
        <v>315</v>
      </c>
      <c r="B1824" t="s">
        <v>230</v>
      </c>
      <c r="C1824" t="s">
        <v>231</v>
      </c>
      <c r="D1824" t="s">
        <v>24</v>
      </c>
      <c r="E1824" t="s">
        <v>37</v>
      </c>
      <c r="F1824" t="s">
        <v>38</v>
      </c>
      <c r="G1824">
        <v>1</v>
      </c>
      <c r="H1824" t="s">
        <v>31</v>
      </c>
      <c r="I1824">
        <v>-1.7889699999999999</v>
      </c>
      <c r="J1824">
        <v>6.0020699999999998</v>
      </c>
      <c r="K1824">
        <v>0.30298999999999998</v>
      </c>
      <c r="N1824">
        <v>2.72</v>
      </c>
      <c r="O1824">
        <v>1714.19</v>
      </c>
      <c r="P1824">
        <v>0.55044000000000004</v>
      </c>
      <c r="Q1824">
        <v>38</v>
      </c>
      <c r="R1824">
        <v>0.88600000000000001</v>
      </c>
      <c r="S1824">
        <v>5.0999999999999996</v>
      </c>
      <c r="T1824">
        <v>2673.1</v>
      </c>
      <c r="U1824">
        <v>36</v>
      </c>
    </row>
    <row r="1825" spans="1:21" x14ac:dyDescent="0.25">
      <c r="A1825" t="s">
        <v>315</v>
      </c>
      <c r="B1825" t="s">
        <v>230</v>
      </c>
      <c r="C1825" t="s">
        <v>231</v>
      </c>
      <c r="D1825" t="s">
        <v>24</v>
      </c>
      <c r="E1825" t="s">
        <v>39</v>
      </c>
      <c r="F1825" t="s">
        <v>30</v>
      </c>
      <c r="G1825" t="s">
        <v>27</v>
      </c>
      <c r="H1825" t="s">
        <v>33</v>
      </c>
      <c r="I1825">
        <v>2.4436800000000001</v>
      </c>
      <c r="J1825">
        <v>0.39304</v>
      </c>
      <c r="K1825">
        <v>-1.65E-3</v>
      </c>
      <c r="N1825">
        <v>3.69</v>
      </c>
      <c r="O1825">
        <v>24.39</v>
      </c>
      <c r="P1825">
        <v>0.18559999999999999</v>
      </c>
      <c r="Q1825">
        <v>40</v>
      </c>
      <c r="R1825">
        <v>0.88800000000000001</v>
      </c>
      <c r="S1825">
        <v>4</v>
      </c>
      <c r="T1825">
        <v>32</v>
      </c>
      <c r="U1825">
        <v>37</v>
      </c>
    </row>
    <row r="1826" spans="1:21" x14ac:dyDescent="0.25">
      <c r="A1826" t="s">
        <v>315</v>
      </c>
      <c r="B1826" t="s">
        <v>269</v>
      </c>
      <c r="C1826" t="s">
        <v>270</v>
      </c>
      <c r="D1826" t="s">
        <v>24</v>
      </c>
      <c r="E1826" t="s">
        <v>25</v>
      </c>
      <c r="F1826" t="s">
        <v>26</v>
      </c>
      <c r="G1826" t="s">
        <v>27</v>
      </c>
      <c r="H1826" t="s">
        <v>33</v>
      </c>
      <c r="I1826">
        <v>0.35709999999999997</v>
      </c>
      <c r="J1826">
        <v>0.42835000000000001</v>
      </c>
      <c r="K1826">
        <v>-5.5000000000000003E-4</v>
      </c>
      <c r="N1826">
        <v>1</v>
      </c>
      <c r="O1826">
        <v>65</v>
      </c>
      <c r="P1826">
        <v>0.31741999999999998</v>
      </c>
      <c r="Q1826">
        <v>48</v>
      </c>
      <c r="R1826">
        <v>0.93600000000000005</v>
      </c>
      <c r="S1826">
        <v>1</v>
      </c>
      <c r="T1826">
        <v>59</v>
      </c>
      <c r="U1826">
        <v>45</v>
      </c>
    </row>
    <row r="1827" spans="1:21" x14ac:dyDescent="0.25">
      <c r="A1827" t="s">
        <v>315</v>
      </c>
      <c r="B1827" t="s">
        <v>269</v>
      </c>
      <c r="C1827" t="s">
        <v>270</v>
      </c>
      <c r="D1827" t="s">
        <v>29</v>
      </c>
      <c r="E1827" t="s">
        <v>24</v>
      </c>
      <c r="F1827" t="s">
        <v>30</v>
      </c>
      <c r="G1827" t="s">
        <v>49</v>
      </c>
      <c r="H1827" t="s">
        <v>33</v>
      </c>
      <c r="I1827">
        <v>-7.1305399999999999</v>
      </c>
      <c r="J1827">
        <v>6.7374900000000002</v>
      </c>
      <c r="K1827">
        <v>0.28138000000000002</v>
      </c>
      <c r="N1827">
        <v>1.73</v>
      </c>
      <c r="O1827">
        <v>173.48</v>
      </c>
      <c r="P1827">
        <v>2.6481699999999999</v>
      </c>
      <c r="Q1827">
        <v>52</v>
      </c>
      <c r="R1827">
        <v>0.92800000000000005</v>
      </c>
      <c r="S1827">
        <v>2.2000000000000002</v>
      </c>
      <c r="T1827">
        <v>173.1</v>
      </c>
      <c r="U1827">
        <v>49</v>
      </c>
    </row>
    <row r="1828" spans="1:21" x14ac:dyDescent="0.25">
      <c r="A1828" t="s">
        <v>315</v>
      </c>
      <c r="B1828" t="s">
        <v>269</v>
      </c>
      <c r="C1828" t="s">
        <v>270</v>
      </c>
      <c r="D1828" t="s">
        <v>24</v>
      </c>
      <c r="E1828" t="s">
        <v>32</v>
      </c>
      <c r="F1828" t="s">
        <v>30</v>
      </c>
      <c r="G1828" t="s">
        <v>27</v>
      </c>
      <c r="H1828" t="s">
        <v>33</v>
      </c>
      <c r="I1828">
        <v>1.1833100000000001</v>
      </c>
      <c r="J1828">
        <v>0.13022</v>
      </c>
      <c r="K1828">
        <v>-3.1E-4</v>
      </c>
      <c r="N1828">
        <v>1.41</v>
      </c>
      <c r="O1828">
        <v>14.34</v>
      </c>
      <c r="P1828">
        <v>2.2679999999999999E-2</v>
      </c>
      <c r="Q1828">
        <v>52</v>
      </c>
      <c r="R1828">
        <v>0.93700000000000006</v>
      </c>
      <c r="S1828">
        <v>1.4</v>
      </c>
      <c r="T1828">
        <v>16.3</v>
      </c>
      <c r="U1828">
        <v>49</v>
      </c>
    </row>
    <row r="1829" spans="1:21" x14ac:dyDescent="0.25">
      <c r="A1829" t="s">
        <v>315</v>
      </c>
      <c r="B1829" t="s">
        <v>269</v>
      </c>
      <c r="C1829" t="s">
        <v>270</v>
      </c>
      <c r="D1829" t="s">
        <v>24</v>
      </c>
      <c r="E1829" t="s">
        <v>34</v>
      </c>
      <c r="F1829" t="s">
        <v>30</v>
      </c>
      <c r="G1829" t="s">
        <v>27</v>
      </c>
      <c r="H1829" t="s">
        <v>33</v>
      </c>
      <c r="I1829">
        <v>1.0567599999999999</v>
      </c>
      <c r="J1829">
        <v>0.34660999999999997</v>
      </c>
      <c r="K1829">
        <v>-9.7999999999999997E-4</v>
      </c>
      <c r="N1829">
        <v>1.65</v>
      </c>
      <c r="O1829">
        <v>31.84</v>
      </c>
      <c r="P1829">
        <v>0.17424999999999999</v>
      </c>
      <c r="Q1829">
        <v>51</v>
      </c>
      <c r="R1829">
        <v>0.92300000000000004</v>
      </c>
      <c r="S1829">
        <v>1.6</v>
      </c>
      <c r="T1829">
        <v>37</v>
      </c>
      <c r="U1829">
        <v>48</v>
      </c>
    </row>
    <row r="1830" spans="1:21" x14ac:dyDescent="0.25">
      <c r="A1830" t="s">
        <v>315</v>
      </c>
      <c r="B1830" t="s">
        <v>269</v>
      </c>
      <c r="C1830" t="s">
        <v>270</v>
      </c>
      <c r="D1830" t="s">
        <v>25</v>
      </c>
      <c r="E1830" t="s">
        <v>24</v>
      </c>
      <c r="F1830" t="s">
        <v>35</v>
      </c>
      <c r="G1830" t="s">
        <v>44</v>
      </c>
      <c r="H1830" t="s">
        <v>28</v>
      </c>
      <c r="I1830">
        <v>-0.95196999999999998</v>
      </c>
      <c r="J1830">
        <v>2.6836099999999998</v>
      </c>
      <c r="N1830">
        <v>1.73</v>
      </c>
      <c r="O1830">
        <v>173.48</v>
      </c>
      <c r="P1830">
        <v>6.1486999999999998</v>
      </c>
      <c r="Q1830">
        <v>48</v>
      </c>
      <c r="R1830">
        <v>0.93799999999999994</v>
      </c>
      <c r="S1830">
        <v>2.2000000000000002</v>
      </c>
      <c r="T1830">
        <v>173.1</v>
      </c>
      <c r="U1830">
        <v>46</v>
      </c>
    </row>
    <row r="1831" spans="1:21" x14ac:dyDescent="0.25">
      <c r="A1831" t="s">
        <v>315</v>
      </c>
      <c r="B1831" t="s">
        <v>269</v>
      </c>
      <c r="C1831" t="s">
        <v>270</v>
      </c>
      <c r="D1831" t="s">
        <v>24</v>
      </c>
      <c r="E1831" t="s">
        <v>37</v>
      </c>
      <c r="F1831" t="s">
        <v>38</v>
      </c>
      <c r="G1831" t="s">
        <v>52</v>
      </c>
      <c r="H1831" t="s">
        <v>43</v>
      </c>
      <c r="I1831">
        <v>-3.2155200000000002</v>
      </c>
      <c r="J1831">
        <v>1.87303</v>
      </c>
      <c r="K1831">
        <v>7.7259999999999995E-2</v>
      </c>
      <c r="L1831">
        <v>-2.5999999999999998E-4</v>
      </c>
      <c r="N1831">
        <v>0.26</v>
      </c>
      <c r="O1831">
        <v>1290.6099999999999</v>
      </c>
      <c r="P1831">
        <v>3.5098400000000001</v>
      </c>
      <c r="Q1831">
        <v>49</v>
      </c>
      <c r="R1831">
        <v>0.871</v>
      </c>
      <c r="S1831">
        <v>0.9</v>
      </c>
      <c r="T1831">
        <v>1404.6</v>
      </c>
      <c r="U1831">
        <v>45</v>
      </c>
    </row>
    <row r="1832" spans="1:21" x14ac:dyDescent="0.25">
      <c r="A1832" t="s">
        <v>315</v>
      </c>
      <c r="B1832" t="s">
        <v>269</v>
      </c>
      <c r="C1832" t="s">
        <v>270</v>
      </c>
      <c r="D1832" t="s">
        <v>24</v>
      </c>
      <c r="E1832" t="s">
        <v>39</v>
      </c>
      <c r="F1832" t="s">
        <v>30</v>
      </c>
      <c r="G1832" t="s">
        <v>27</v>
      </c>
      <c r="H1832" t="s">
        <v>33</v>
      </c>
      <c r="I1832">
        <v>1.04443</v>
      </c>
      <c r="J1832">
        <v>0.38756000000000002</v>
      </c>
      <c r="K1832">
        <v>-1.1199999999999999E-3</v>
      </c>
      <c r="N1832">
        <v>1.71</v>
      </c>
      <c r="O1832">
        <v>34.590000000000003</v>
      </c>
      <c r="P1832">
        <v>0.17732999999999999</v>
      </c>
      <c r="Q1832">
        <v>51</v>
      </c>
      <c r="R1832">
        <v>0.93500000000000005</v>
      </c>
      <c r="S1832">
        <v>1.6</v>
      </c>
      <c r="T1832">
        <v>38</v>
      </c>
      <c r="U1832">
        <v>48</v>
      </c>
    </row>
    <row r="1833" spans="1:21" x14ac:dyDescent="0.25">
      <c r="A1833" t="s">
        <v>315</v>
      </c>
      <c r="B1833" t="s">
        <v>88</v>
      </c>
      <c r="C1833" t="s">
        <v>89</v>
      </c>
      <c r="D1833" t="s">
        <v>24</v>
      </c>
      <c r="E1833" t="s">
        <v>25</v>
      </c>
      <c r="F1833" t="s">
        <v>26</v>
      </c>
      <c r="G1833">
        <v>1</v>
      </c>
      <c r="H1833" t="s">
        <v>31</v>
      </c>
      <c r="I1833">
        <v>-3.1884100000000002</v>
      </c>
      <c r="J1833">
        <v>4.9648099999999999</v>
      </c>
      <c r="K1833">
        <v>0.22449</v>
      </c>
      <c r="L1833">
        <v>5.04E-2</v>
      </c>
      <c r="N1833">
        <v>0</v>
      </c>
      <c r="O1833">
        <v>81</v>
      </c>
      <c r="P1833">
        <v>0.47381000000000001</v>
      </c>
      <c r="Q1833">
        <v>60</v>
      </c>
      <c r="R1833">
        <v>0.97199999999999998</v>
      </c>
      <c r="S1833">
        <v>0.1</v>
      </c>
      <c r="T1833">
        <v>66</v>
      </c>
      <c r="U1833">
        <v>58</v>
      </c>
    </row>
    <row r="1834" spans="1:21" x14ac:dyDescent="0.25">
      <c r="A1834" t="s">
        <v>315</v>
      </c>
      <c r="B1834" t="s">
        <v>88</v>
      </c>
      <c r="C1834" t="s">
        <v>89</v>
      </c>
      <c r="D1834" t="s">
        <v>29</v>
      </c>
      <c r="E1834" t="s">
        <v>24</v>
      </c>
      <c r="F1834" t="s">
        <v>30</v>
      </c>
      <c r="G1834" t="s">
        <v>49</v>
      </c>
      <c r="H1834" t="s">
        <v>43</v>
      </c>
      <c r="I1834">
        <v>1.22722</v>
      </c>
      <c r="J1834">
        <v>0.48602000000000001</v>
      </c>
      <c r="K1834">
        <v>0.28816999999999998</v>
      </c>
      <c r="L1834">
        <v>-7.1500000000000001E-3</v>
      </c>
      <c r="N1834">
        <v>4.3899999999999997</v>
      </c>
      <c r="O1834">
        <v>104.3</v>
      </c>
      <c r="P1834">
        <v>0.51680999999999999</v>
      </c>
      <c r="Q1834">
        <v>62</v>
      </c>
      <c r="R1834">
        <v>0.92700000000000005</v>
      </c>
      <c r="S1834">
        <v>2.2999999999999998</v>
      </c>
      <c r="T1834">
        <v>98.2</v>
      </c>
      <c r="U1834">
        <v>58</v>
      </c>
    </row>
    <row r="1835" spans="1:21" x14ac:dyDescent="0.25">
      <c r="A1835" t="s">
        <v>315</v>
      </c>
      <c r="B1835" t="s">
        <v>88</v>
      </c>
      <c r="C1835" t="s">
        <v>89</v>
      </c>
      <c r="D1835" t="s">
        <v>24</v>
      </c>
      <c r="E1835" t="s">
        <v>32</v>
      </c>
      <c r="F1835" t="s">
        <v>30</v>
      </c>
      <c r="G1835">
        <v>1</v>
      </c>
      <c r="H1835" t="s">
        <v>31</v>
      </c>
      <c r="I1835">
        <v>-0.17418</v>
      </c>
      <c r="J1835">
        <v>2.1570999999999998</v>
      </c>
      <c r="K1835">
        <v>2.564E-2</v>
      </c>
      <c r="N1835">
        <v>1.28</v>
      </c>
      <c r="O1835">
        <v>23.34</v>
      </c>
      <c r="P1835">
        <v>0.16012000000000001</v>
      </c>
      <c r="Q1835">
        <v>62</v>
      </c>
      <c r="R1835">
        <v>0.92700000000000005</v>
      </c>
      <c r="S1835">
        <v>1.4</v>
      </c>
      <c r="T1835">
        <v>27.1</v>
      </c>
      <c r="U1835">
        <v>60</v>
      </c>
    </row>
    <row r="1836" spans="1:21" x14ac:dyDescent="0.25">
      <c r="A1836" t="s">
        <v>315</v>
      </c>
      <c r="B1836" t="s">
        <v>88</v>
      </c>
      <c r="C1836" t="s">
        <v>89</v>
      </c>
      <c r="D1836" t="s">
        <v>24</v>
      </c>
      <c r="E1836" t="s">
        <v>34</v>
      </c>
      <c r="F1836" t="s">
        <v>30</v>
      </c>
      <c r="G1836">
        <v>1</v>
      </c>
      <c r="H1836" t="s">
        <v>31</v>
      </c>
      <c r="I1836">
        <v>-0.37862000000000001</v>
      </c>
      <c r="J1836">
        <v>2.10006</v>
      </c>
      <c r="K1836">
        <v>6.5460000000000004E-2</v>
      </c>
      <c r="N1836">
        <v>1.07</v>
      </c>
      <c r="O1836">
        <v>17.579999999999998</v>
      </c>
      <c r="P1836">
        <v>0.25585000000000002</v>
      </c>
      <c r="Q1836">
        <v>61</v>
      </c>
      <c r="R1836">
        <v>0.82499999999999996</v>
      </c>
      <c r="S1836">
        <v>1.2</v>
      </c>
      <c r="T1836">
        <v>21.6</v>
      </c>
      <c r="U1836">
        <v>59</v>
      </c>
    </row>
    <row r="1837" spans="1:21" x14ac:dyDescent="0.25">
      <c r="A1837" t="s">
        <v>315</v>
      </c>
      <c r="B1837" t="s">
        <v>88</v>
      </c>
      <c r="C1837" t="s">
        <v>89</v>
      </c>
      <c r="D1837" t="s">
        <v>25</v>
      </c>
      <c r="E1837" t="s">
        <v>24</v>
      </c>
      <c r="F1837" t="s">
        <v>35</v>
      </c>
      <c r="G1837" t="s">
        <v>44</v>
      </c>
      <c r="H1837" t="s">
        <v>43</v>
      </c>
      <c r="I1837">
        <v>2.3357999999999999</v>
      </c>
      <c r="J1837">
        <v>2.0845500000000001</v>
      </c>
      <c r="K1837">
        <v>-2.8879999999999999E-2</v>
      </c>
      <c r="L1837">
        <v>2.3000000000000001E-4</v>
      </c>
      <c r="N1837">
        <v>2.34</v>
      </c>
      <c r="O1837">
        <v>104.3</v>
      </c>
      <c r="P1837">
        <v>2.0661299999999998</v>
      </c>
      <c r="Q1837">
        <v>60</v>
      </c>
      <c r="R1837">
        <v>0.96199999999999997</v>
      </c>
      <c r="S1837">
        <v>2.2999999999999998</v>
      </c>
      <c r="T1837">
        <v>98.2</v>
      </c>
      <c r="U1837">
        <v>56</v>
      </c>
    </row>
    <row r="1838" spans="1:21" x14ac:dyDescent="0.25">
      <c r="A1838" t="s">
        <v>315</v>
      </c>
      <c r="B1838" t="s">
        <v>88</v>
      </c>
      <c r="C1838" t="s">
        <v>89</v>
      </c>
      <c r="D1838" t="s">
        <v>24</v>
      </c>
      <c r="E1838" t="s">
        <v>37</v>
      </c>
      <c r="F1838" t="s">
        <v>38</v>
      </c>
      <c r="G1838" t="s">
        <v>40</v>
      </c>
      <c r="H1838" t="s">
        <v>60</v>
      </c>
      <c r="I1838">
        <v>-1.2325999999999999</v>
      </c>
      <c r="J1838">
        <v>5.5122900000000001</v>
      </c>
      <c r="K1838">
        <v>3.5099999999999999E-2</v>
      </c>
      <c r="N1838">
        <v>0.84</v>
      </c>
      <c r="O1838">
        <v>1679.71</v>
      </c>
      <c r="P1838">
        <v>0.18734999999999999</v>
      </c>
      <c r="Q1838">
        <v>59</v>
      </c>
      <c r="R1838">
        <v>0.96</v>
      </c>
      <c r="S1838">
        <v>0.8</v>
      </c>
      <c r="T1838">
        <v>1838.6</v>
      </c>
      <c r="U1838">
        <v>57</v>
      </c>
    </row>
    <row r="1839" spans="1:21" x14ac:dyDescent="0.25">
      <c r="A1839" t="s">
        <v>315</v>
      </c>
      <c r="B1839" t="s">
        <v>88</v>
      </c>
      <c r="C1839" t="s">
        <v>89</v>
      </c>
      <c r="D1839" t="s">
        <v>24</v>
      </c>
      <c r="E1839" t="s">
        <v>39</v>
      </c>
      <c r="F1839" t="s">
        <v>30</v>
      </c>
      <c r="G1839" t="s">
        <v>27</v>
      </c>
      <c r="H1839" t="s">
        <v>33</v>
      </c>
      <c r="I1839">
        <v>2.2111399999999999</v>
      </c>
      <c r="J1839">
        <v>0.34937000000000001</v>
      </c>
      <c r="K1839">
        <v>-1.6900000000000001E-3</v>
      </c>
      <c r="N1839">
        <v>3.02</v>
      </c>
      <c r="O1839">
        <v>20.32</v>
      </c>
      <c r="P1839">
        <v>0.2072</v>
      </c>
      <c r="Q1839">
        <v>61</v>
      </c>
      <c r="R1839">
        <v>0.86</v>
      </c>
      <c r="S1839">
        <v>2.7</v>
      </c>
      <c r="T1839">
        <v>24.8</v>
      </c>
      <c r="U1839">
        <v>58</v>
      </c>
    </row>
    <row r="1840" spans="1:21" x14ac:dyDescent="0.25">
      <c r="A1840" t="s">
        <v>315</v>
      </c>
      <c r="B1840" t="s">
        <v>176</v>
      </c>
      <c r="C1840" t="s">
        <v>177</v>
      </c>
      <c r="D1840" t="s">
        <v>24</v>
      </c>
      <c r="E1840" t="s">
        <v>25</v>
      </c>
      <c r="F1840" t="s">
        <v>26</v>
      </c>
      <c r="G1840">
        <v>1</v>
      </c>
      <c r="H1840" t="s">
        <v>31</v>
      </c>
      <c r="I1840">
        <v>-1.6478600000000001</v>
      </c>
      <c r="J1840">
        <v>3.6402399999999999</v>
      </c>
      <c r="K1840">
        <v>0.25292999999999999</v>
      </c>
      <c r="L1840">
        <v>6.3969999999999999E-2</v>
      </c>
      <c r="N1840">
        <v>0</v>
      </c>
      <c r="O1840">
        <v>80</v>
      </c>
      <c r="P1840">
        <v>0.50292000000000003</v>
      </c>
      <c r="Q1840">
        <v>46</v>
      </c>
      <c r="R1840">
        <v>0.93700000000000006</v>
      </c>
      <c r="S1840">
        <v>1</v>
      </c>
      <c r="T1840">
        <v>64</v>
      </c>
      <c r="U1840">
        <v>44</v>
      </c>
    </row>
    <row r="1841" spans="1:21" x14ac:dyDescent="0.25">
      <c r="A1841" t="s">
        <v>315</v>
      </c>
      <c r="B1841" t="s">
        <v>176</v>
      </c>
      <c r="C1841" t="s">
        <v>177</v>
      </c>
      <c r="D1841" t="s">
        <v>29</v>
      </c>
      <c r="E1841" t="s">
        <v>24</v>
      </c>
      <c r="F1841" t="s">
        <v>30</v>
      </c>
      <c r="G1841" t="s">
        <v>49</v>
      </c>
      <c r="H1841" t="s">
        <v>43</v>
      </c>
      <c r="I1841">
        <v>1.25743</v>
      </c>
      <c r="J1841">
        <v>0.97389999999999999</v>
      </c>
      <c r="K1841">
        <v>0.28533999999999998</v>
      </c>
      <c r="L1841">
        <v>-6.3E-3</v>
      </c>
      <c r="N1841">
        <v>3.45</v>
      </c>
      <c r="O1841">
        <v>121.72</v>
      </c>
      <c r="P1841">
        <v>0.65942000000000001</v>
      </c>
      <c r="Q1841">
        <v>47</v>
      </c>
      <c r="R1841">
        <v>0.91800000000000004</v>
      </c>
      <c r="S1841">
        <v>3.5</v>
      </c>
      <c r="T1841">
        <v>139.80000000000001</v>
      </c>
      <c r="U1841">
        <v>43</v>
      </c>
    </row>
    <row r="1842" spans="1:21" x14ac:dyDescent="0.25">
      <c r="A1842" t="s">
        <v>315</v>
      </c>
      <c r="B1842" t="s">
        <v>176</v>
      </c>
      <c r="C1842" t="s">
        <v>177</v>
      </c>
      <c r="D1842" t="s">
        <v>24</v>
      </c>
      <c r="E1842" t="s">
        <v>32</v>
      </c>
      <c r="F1842" t="s">
        <v>30</v>
      </c>
      <c r="G1842" t="s">
        <v>27</v>
      </c>
      <c r="H1842" t="s">
        <v>33</v>
      </c>
      <c r="I1842">
        <v>1.57578</v>
      </c>
      <c r="J1842">
        <v>0.28948000000000002</v>
      </c>
      <c r="K1842">
        <v>-7.2999999999999996E-4</v>
      </c>
      <c r="N1842">
        <v>1.96</v>
      </c>
      <c r="O1842">
        <v>25.99</v>
      </c>
      <c r="P1842">
        <v>0.11065999999999999</v>
      </c>
      <c r="Q1842">
        <v>47</v>
      </c>
      <c r="R1842">
        <v>0.92600000000000005</v>
      </c>
      <c r="S1842">
        <v>1.9</v>
      </c>
      <c r="T1842">
        <v>31.7</v>
      </c>
      <c r="U1842">
        <v>44</v>
      </c>
    </row>
    <row r="1843" spans="1:21" x14ac:dyDescent="0.25">
      <c r="A1843" t="s">
        <v>315</v>
      </c>
      <c r="B1843" t="s">
        <v>176</v>
      </c>
      <c r="C1843" t="s">
        <v>177</v>
      </c>
      <c r="D1843" t="s">
        <v>24</v>
      </c>
      <c r="E1843" t="s">
        <v>34</v>
      </c>
      <c r="F1843" t="s">
        <v>30</v>
      </c>
      <c r="G1843" t="s">
        <v>27</v>
      </c>
      <c r="H1843" t="s">
        <v>28</v>
      </c>
      <c r="I1843">
        <v>2.2079399999999998</v>
      </c>
      <c r="J1843">
        <v>0.15518999999999999</v>
      </c>
      <c r="N1843">
        <v>2.41</v>
      </c>
      <c r="O1843">
        <v>21.1</v>
      </c>
      <c r="P1843">
        <v>9.0620000000000006E-2</v>
      </c>
      <c r="Q1843">
        <v>47</v>
      </c>
      <c r="R1843">
        <v>0.88800000000000001</v>
      </c>
      <c r="S1843">
        <v>2.1</v>
      </c>
      <c r="T1843">
        <v>25</v>
      </c>
      <c r="U1843">
        <v>45</v>
      </c>
    </row>
    <row r="1844" spans="1:21" x14ac:dyDescent="0.25">
      <c r="A1844" t="s">
        <v>315</v>
      </c>
      <c r="B1844" t="s">
        <v>176</v>
      </c>
      <c r="C1844" t="s">
        <v>177</v>
      </c>
      <c r="D1844" t="s">
        <v>25</v>
      </c>
      <c r="E1844" t="s">
        <v>24</v>
      </c>
      <c r="F1844" t="s">
        <v>35</v>
      </c>
      <c r="G1844" t="s">
        <v>71</v>
      </c>
      <c r="H1844" t="s">
        <v>33</v>
      </c>
      <c r="I1844">
        <v>1.3250200000000001</v>
      </c>
      <c r="J1844">
        <v>2.1376200000000001</v>
      </c>
      <c r="K1844">
        <v>-7.9100000000000004E-3</v>
      </c>
      <c r="N1844">
        <v>1.33</v>
      </c>
      <c r="O1844">
        <v>121.72</v>
      </c>
      <c r="P1844">
        <v>0.17699999999999999</v>
      </c>
      <c r="Q1844">
        <v>46</v>
      </c>
      <c r="R1844">
        <v>0.93400000000000005</v>
      </c>
      <c r="S1844">
        <v>3.5</v>
      </c>
      <c r="T1844">
        <v>139.80000000000001</v>
      </c>
      <c r="U1844">
        <v>43</v>
      </c>
    </row>
    <row r="1845" spans="1:21" x14ac:dyDescent="0.25">
      <c r="A1845" t="s">
        <v>315</v>
      </c>
      <c r="B1845" t="s">
        <v>176</v>
      </c>
      <c r="C1845" t="s">
        <v>177</v>
      </c>
      <c r="D1845" t="s">
        <v>24</v>
      </c>
      <c r="E1845" t="s">
        <v>37</v>
      </c>
      <c r="F1845" t="s">
        <v>38</v>
      </c>
      <c r="G1845">
        <v>1</v>
      </c>
      <c r="H1845" t="s">
        <v>31</v>
      </c>
      <c r="I1845">
        <v>-2.8234499999999998</v>
      </c>
      <c r="J1845">
        <v>6.6461300000000003</v>
      </c>
      <c r="K1845">
        <v>0.21754999999999999</v>
      </c>
      <c r="N1845">
        <v>0.04</v>
      </c>
      <c r="O1845">
        <v>2354.59</v>
      </c>
      <c r="P1845">
        <v>0.46643000000000001</v>
      </c>
      <c r="Q1845">
        <v>45</v>
      </c>
      <c r="R1845">
        <v>0.91800000000000004</v>
      </c>
      <c r="S1845">
        <v>3.8</v>
      </c>
      <c r="T1845">
        <v>3751.7</v>
      </c>
      <c r="U1845">
        <v>43</v>
      </c>
    </row>
    <row r="1846" spans="1:21" x14ac:dyDescent="0.25">
      <c r="A1846" t="s">
        <v>315</v>
      </c>
      <c r="B1846" t="s">
        <v>176</v>
      </c>
      <c r="C1846" t="s">
        <v>177</v>
      </c>
      <c r="D1846" t="s">
        <v>24</v>
      </c>
      <c r="E1846" t="s">
        <v>39</v>
      </c>
      <c r="F1846" t="s">
        <v>30</v>
      </c>
      <c r="G1846" t="s">
        <v>27</v>
      </c>
      <c r="H1846" t="s">
        <v>33</v>
      </c>
      <c r="I1846">
        <v>3.3361200000000002</v>
      </c>
      <c r="J1846">
        <v>0.23304</v>
      </c>
      <c r="K1846">
        <v>-4.4999999999999999E-4</v>
      </c>
      <c r="N1846">
        <v>3.64</v>
      </c>
      <c r="O1846">
        <v>25.04</v>
      </c>
      <c r="P1846">
        <v>0.10524</v>
      </c>
      <c r="Q1846">
        <v>47</v>
      </c>
      <c r="R1846">
        <v>0.90800000000000003</v>
      </c>
      <c r="S1846">
        <v>4.0999999999999996</v>
      </c>
      <c r="T1846">
        <v>29</v>
      </c>
      <c r="U1846">
        <v>44</v>
      </c>
    </row>
    <row r="1847" spans="1:21" x14ac:dyDescent="0.25">
      <c r="A1847" t="s">
        <v>322</v>
      </c>
      <c r="B1847" t="s">
        <v>323</v>
      </c>
      <c r="C1847" t="s">
        <v>324</v>
      </c>
      <c r="D1847" t="s">
        <v>24</v>
      </c>
      <c r="E1847" t="s">
        <v>25</v>
      </c>
      <c r="F1847" t="s">
        <v>26</v>
      </c>
      <c r="G1847" t="s">
        <v>52</v>
      </c>
      <c r="H1847" t="s">
        <v>33</v>
      </c>
      <c r="I1847">
        <v>-5.5766499999999999</v>
      </c>
      <c r="J1847">
        <v>2.24729</v>
      </c>
      <c r="K1847">
        <v>-2.2169999999999999E-2</v>
      </c>
      <c r="N1847">
        <v>0</v>
      </c>
      <c r="O1847">
        <v>55</v>
      </c>
      <c r="P1847">
        <v>5.0369999999999998E-2</v>
      </c>
      <c r="Q1847">
        <v>28</v>
      </c>
      <c r="R1847">
        <v>0.96399999999999997</v>
      </c>
      <c r="S1847">
        <v>0</v>
      </c>
      <c r="T1847">
        <v>50</v>
      </c>
      <c r="U1847">
        <v>25</v>
      </c>
    </row>
    <row r="1848" spans="1:21" x14ac:dyDescent="0.25">
      <c r="A1848" t="s">
        <v>322</v>
      </c>
      <c r="B1848" t="s">
        <v>323</v>
      </c>
      <c r="C1848" t="s">
        <v>324</v>
      </c>
      <c r="D1848" t="s">
        <v>29</v>
      </c>
      <c r="E1848" t="s">
        <v>24</v>
      </c>
      <c r="F1848" t="s">
        <v>30</v>
      </c>
      <c r="G1848" t="s">
        <v>49</v>
      </c>
      <c r="H1848" t="s">
        <v>33</v>
      </c>
      <c r="I1848">
        <v>0.76334000000000002</v>
      </c>
      <c r="J1848">
        <v>2.76864</v>
      </c>
      <c r="K1848">
        <v>0.29415999999999998</v>
      </c>
      <c r="N1848">
        <v>2.5299999999999998</v>
      </c>
      <c r="O1848">
        <v>35.4</v>
      </c>
      <c r="P1848">
        <v>0.27999000000000002</v>
      </c>
      <c r="Q1848">
        <v>28</v>
      </c>
      <c r="R1848">
        <v>0.97</v>
      </c>
      <c r="S1848">
        <v>2.5</v>
      </c>
      <c r="T1848">
        <v>38</v>
      </c>
      <c r="U1848">
        <v>25</v>
      </c>
    </row>
    <row r="1849" spans="1:21" x14ac:dyDescent="0.25">
      <c r="A1849" t="s">
        <v>322</v>
      </c>
      <c r="B1849" t="s">
        <v>323</v>
      </c>
      <c r="C1849" t="s">
        <v>324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>
        <v>-0.96023000000000003</v>
      </c>
      <c r="J1849">
        <v>2.2499799999999999</v>
      </c>
      <c r="K1849">
        <v>8.7200000000000003E-3</v>
      </c>
      <c r="N1849">
        <v>0.65</v>
      </c>
      <c r="O1849">
        <v>6.83</v>
      </c>
      <c r="P1849">
        <v>9.3359999999999999E-2</v>
      </c>
      <c r="Q1849">
        <v>28</v>
      </c>
      <c r="R1849">
        <v>0.95199999999999996</v>
      </c>
      <c r="S1849">
        <v>0.6</v>
      </c>
      <c r="T1849">
        <v>6.9</v>
      </c>
      <c r="U1849">
        <v>26</v>
      </c>
    </row>
    <row r="1850" spans="1:21" x14ac:dyDescent="0.25">
      <c r="A1850" t="s">
        <v>322</v>
      </c>
      <c r="B1850" t="s">
        <v>323</v>
      </c>
      <c r="C1850" t="s">
        <v>324</v>
      </c>
      <c r="D1850" t="s">
        <v>24</v>
      </c>
      <c r="E1850" t="s">
        <v>34</v>
      </c>
      <c r="F1850" t="s">
        <v>30</v>
      </c>
      <c r="G1850" t="s">
        <v>52</v>
      </c>
      <c r="H1850" t="s">
        <v>28</v>
      </c>
      <c r="I1850">
        <v>0.70460999999999996</v>
      </c>
      <c r="J1850">
        <v>0.12253</v>
      </c>
      <c r="N1850">
        <v>1.02</v>
      </c>
      <c r="O1850">
        <v>5.04</v>
      </c>
      <c r="P1850">
        <v>2.2000000000000001E-3</v>
      </c>
      <c r="Q1850">
        <v>28</v>
      </c>
      <c r="R1850">
        <v>0.76700000000000002</v>
      </c>
      <c r="S1850">
        <v>1</v>
      </c>
      <c r="T1850">
        <v>5.5</v>
      </c>
      <c r="U1850">
        <v>26</v>
      </c>
    </row>
    <row r="1851" spans="1:21" x14ac:dyDescent="0.25">
      <c r="A1851" t="s">
        <v>322</v>
      </c>
      <c r="B1851" t="s">
        <v>323</v>
      </c>
      <c r="C1851" t="s">
        <v>324</v>
      </c>
      <c r="D1851" t="s">
        <v>25</v>
      </c>
      <c r="E1851" t="s">
        <v>24</v>
      </c>
      <c r="F1851" t="s">
        <v>35</v>
      </c>
      <c r="G1851" t="s">
        <v>71</v>
      </c>
      <c r="H1851" t="s">
        <v>28</v>
      </c>
      <c r="I1851">
        <v>2.5340199999999999</v>
      </c>
      <c r="J1851">
        <v>0.59753999999999996</v>
      </c>
      <c r="N1851">
        <v>2.5299999999999998</v>
      </c>
      <c r="O1851">
        <v>35.4</v>
      </c>
      <c r="P1851">
        <v>9.9000000000000008E-3</v>
      </c>
      <c r="Q1851">
        <v>28</v>
      </c>
      <c r="R1851">
        <v>0.97099999999999997</v>
      </c>
      <c r="S1851">
        <v>2.5</v>
      </c>
      <c r="T1851">
        <v>38</v>
      </c>
      <c r="U1851">
        <v>26</v>
      </c>
    </row>
    <row r="1852" spans="1:21" x14ac:dyDescent="0.25">
      <c r="A1852" t="s">
        <v>322</v>
      </c>
      <c r="B1852" t="s">
        <v>323</v>
      </c>
      <c r="C1852" t="s">
        <v>324</v>
      </c>
      <c r="D1852" t="s">
        <v>24</v>
      </c>
      <c r="E1852" t="s">
        <v>37</v>
      </c>
      <c r="F1852" t="s">
        <v>38</v>
      </c>
      <c r="G1852" t="s">
        <v>52</v>
      </c>
      <c r="H1852" t="s">
        <v>157</v>
      </c>
      <c r="I1852">
        <v>-0.90527999999999997</v>
      </c>
      <c r="J1852">
        <v>3.8510300000000002</v>
      </c>
      <c r="K1852">
        <v>6.6E-4</v>
      </c>
      <c r="N1852">
        <v>0.99</v>
      </c>
      <c r="O1852">
        <v>84.2</v>
      </c>
      <c r="P1852">
        <v>2.563E-2</v>
      </c>
      <c r="Q1852">
        <v>27</v>
      </c>
      <c r="R1852">
        <v>0.96499999999999997</v>
      </c>
      <c r="S1852">
        <v>1</v>
      </c>
      <c r="T1852">
        <v>100.7</v>
      </c>
      <c r="U1852">
        <v>25</v>
      </c>
    </row>
    <row r="1853" spans="1:21" x14ac:dyDescent="0.25">
      <c r="A1853" t="s">
        <v>322</v>
      </c>
      <c r="B1853" t="s">
        <v>323</v>
      </c>
      <c r="C1853" t="s">
        <v>324</v>
      </c>
      <c r="D1853" t="s">
        <v>24</v>
      </c>
      <c r="E1853" t="s">
        <v>39</v>
      </c>
      <c r="F1853" t="s">
        <v>30</v>
      </c>
      <c r="G1853" t="s">
        <v>40</v>
      </c>
      <c r="H1853" t="s">
        <v>33</v>
      </c>
      <c r="I1853">
        <v>0.61551</v>
      </c>
      <c r="J1853">
        <v>0.35108</v>
      </c>
      <c r="K1853">
        <v>-4.7200000000000002E-3</v>
      </c>
      <c r="N1853">
        <v>1.47</v>
      </c>
      <c r="O1853">
        <v>7.13</v>
      </c>
      <c r="P1853">
        <v>9.7339999999999996E-2</v>
      </c>
      <c r="Q1853">
        <v>28</v>
      </c>
      <c r="R1853">
        <v>0.83499999999999996</v>
      </c>
      <c r="S1853">
        <v>1.5</v>
      </c>
      <c r="T1853">
        <v>7.6</v>
      </c>
      <c r="U1853">
        <v>25</v>
      </c>
    </row>
    <row r="1854" spans="1:21" x14ac:dyDescent="0.25">
      <c r="A1854" t="s">
        <v>322</v>
      </c>
      <c r="B1854" t="s">
        <v>316</v>
      </c>
      <c r="C1854" t="s">
        <v>317</v>
      </c>
      <c r="D1854" t="s">
        <v>24</v>
      </c>
      <c r="E1854" t="s">
        <v>25</v>
      </c>
      <c r="F1854" t="s">
        <v>26</v>
      </c>
      <c r="G1854" t="s">
        <v>27</v>
      </c>
      <c r="H1854" t="s">
        <v>33</v>
      </c>
      <c r="I1854">
        <v>0.55334000000000005</v>
      </c>
      <c r="J1854">
        <v>0.68589999999999995</v>
      </c>
      <c r="K1854">
        <v>-2.7399999999999998E-3</v>
      </c>
      <c r="N1854">
        <v>0</v>
      </c>
      <c r="O1854">
        <v>50</v>
      </c>
      <c r="P1854">
        <v>0.51183999999999996</v>
      </c>
      <c r="Q1854">
        <v>26</v>
      </c>
      <c r="R1854">
        <v>0.92</v>
      </c>
      <c r="S1854">
        <v>1</v>
      </c>
      <c r="T1854">
        <v>50</v>
      </c>
      <c r="U1854">
        <v>23</v>
      </c>
    </row>
    <row r="1855" spans="1:21" x14ac:dyDescent="0.25">
      <c r="A1855" t="s">
        <v>322</v>
      </c>
      <c r="B1855" t="s">
        <v>316</v>
      </c>
      <c r="C1855" t="s">
        <v>317</v>
      </c>
      <c r="D1855" t="s">
        <v>29</v>
      </c>
      <c r="E1855" t="s">
        <v>24</v>
      </c>
      <c r="F1855" t="s">
        <v>30</v>
      </c>
      <c r="G1855" t="s">
        <v>49</v>
      </c>
      <c r="H1855" t="s">
        <v>157</v>
      </c>
      <c r="I1855">
        <v>1.0086599999999999</v>
      </c>
      <c r="J1855">
        <v>3.25997</v>
      </c>
      <c r="K1855">
        <v>3.3E-4</v>
      </c>
      <c r="N1855">
        <v>2.37</v>
      </c>
      <c r="O1855">
        <v>111.88</v>
      </c>
      <c r="P1855">
        <v>1.805E-2</v>
      </c>
      <c r="Q1855">
        <v>26</v>
      </c>
      <c r="R1855">
        <v>0.99299999999999999</v>
      </c>
      <c r="S1855">
        <v>2.5</v>
      </c>
      <c r="T1855">
        <v>125</v>
      </c>
      <c r="U1855">
        <v>24</v>
      </c>
    </row>
    <row r="1856" spans="1:21" x14ac:dyDescent="0.25">
      <c r="A1856" t="s">
        <v>322</v>
      </c>
      <c r="B1856" t="s">
        <v>316</v>
      </c>
      <c r="C1856" t="s">
        <v>317</v>
      </c>
      <c r="D1856" t="s">
        <v>24</v>
      </c>
      <c r="E1856" t="s">
        <v>32</v>
      </c>
      <c r="F1856" t="s">
        <v>30</v>
      </c>
      <c r="G1856" t="s">
        <v>52</v>
      </c>
      <c r="H1856" t="s">
        <v>33</v>
      </c>
      <c r="I1856">
        <v>1.0601700000000001</v>
      </c>
      <c r="J1856">
        <v>0.24149000000000001</v>
      </c>
      <c r="K1856">
        <v>-7.5000000000000002E-4</v>
      </c>
      <c r="N1856">
        <v>1.28</v>
      </c>
      <c r="O1856">
        <v>18.68</v>
      </c>
      <c r="P1856">
        <v>1E-3</v>
      </c>
      <c r="Q1856">
        <v>26</v>
      </c>
      <c r="R1856">
        <v>0.96299999999999997</v>
      </c>
      <c r="S1856">
        <v>1.7</v>
      </c>
      <c r="T1856">
        <v>20</v>
      </c>
      <c r="U1856">
        <v>23</v>
      </c>
    </row>
    <row r="1857" spans="1:21" x14ac:dyDescent="0.25">
      <c r="A1857" t="s">
        <v>322</v>
      </c>
      <c r="B1857" t="s">
        <v>316</v>
      </c>
      <c r="C1857" t="s">
        <v>317</v>
      </c>
      <c r="D1857" t="s">
        <v>24</v>
      </c>
      <c r="E1857" t="s">
        <v>34</v>
      </c>
      <c r="F1857" t="s">
        <v>30</v>
      </c>
      <c r="G1857">
        <v>1</v>
      </c>
      <c r="H1857" t="s">
        <v>31</v>
      </c>
      <c r="I1857">
        <v>0.46811000000000003</v>
      </c>
      <c r="J1857">
        <v>1.42625</v>
      </c>
      <c r="K1857">
        <v>8.1320000000000003E-2</v>
      </c>
      <c r="N1857">
        <v>0.95</v>
      </c>
      <c r="O1857">
        <v>14.81</v>
      </c>
      <c r="P1857">
        <v>0.28516999999999998</v>
      </c>
      <c r="Q1857">
        <v>26</v>
      </c>
      <c r="R1857">
        <v>0.70399999999999996</v>
      </c>
      <c r="S1857">
        <v>2.7</v>
      </c>
      <c r="T1857">
        <v>20</v>
      </c>
      <c r="U1857">
        <v>24</v>
      </c>
    </row>
    <row r="1858" spans="1:21" x14ac:dyDescent="0.25">
      <c r="A1858" t="s">
        <v>322</v>
      </c>
      <c r="B1858" t="s">
        <v>316</v>
      </c>
      <c r="C1858" t="s">
        <v>317</v>
      </c>
      <c r="D1858" t="s">
        <v>25</v>
      </c>
      <c r="E1858" t="s">
        <v>24</v>
      </c>
      <c r="F1858" t="s">
        <v>35</v>
      </c>
      <c r="G1858" t="s">
        <v>71</v>
      </c>
      <c r="H1858" t="s">
        <v>33</v>
      </c>
      <c r="I1858">
        <v>0.92344999999999999</v>
      </c>
      <c r="J1858">
        <v>1.4268099999999999</v>
      </c>
      <c r="K1858">
        <v>1.585E-2</v>
      </c>
      <c r="N1858">
        <v>0.92</v>
      </c>
      <c r="O1858">
        <v>111.88</v>
      </c>
      <c r="P1858">
        <v>0.27082000000000001</v>
      </c>
      <c r="Q1858">
        <v>27</v>
      </c>
      <c r="R1858">
        <v>0.90500000000000003</v>
      </c>
      <c r="S1858">
        <v>2.5</v>
      </c>
      <c r="T1858">
        <v>125</v>
      </c>
      <c r="U1858">
        <v>24</v>
      </c>
    </row>
    <row r="1859" spans="1:21" x14ac:dyDescent="0.25">
      <c r="A1859" t="s">
        <v>322</v>
      </c>
      <c r="B1859" t="s">
        <v>316</v>
      </c>
      <c r="C1859" t="s">
        <v>317</v>
      </c>
      <c r="D1859" t="s">
        <v>24</v>
      </c>
      <c r="E1859" t="s">
        <v>37</v>
      </c>
      <c r="F1859" t="s">
        <v>38</v>
      </c>
      <c r="G1859" t="s">
        <v>52</v>
      </c>
      <c r="H1859" t="s">
        <v>43</v>
      </c>
      <c r="I1859">
        <v>11.90033</v>
      </c>
      <c r="J1859">
        <v>-2.1999999999999999E-2</v>
      </c>
      <c r="K1859">
        <v>0.17186999999999999</v>
      </c>
      <c r="L1859">
        <v>-9.3000000000000005E-4</v>
      </c>
      <c r="N1859">
        <v>12.03</v>
      </c>
      <c r="O1859">
        <v>854.3</v>
      </c>
      <c r="P1859">
        <v>3.2168199999999998</v>
      </c>
      <c r="Q1859">
        <v>21</v>
      </c>
      <c r="R1859">
        <v>0.87</v>
      </c>
      <c r="S1859">
        <v>12.5</v>
      </c>
      <c r="T1859">
        <v>900</v>
      </c>
      <c r="U1859">
        <v>17</v>
      </c>
    </row>
    <row r="1860" spans="1:21" x14ac:dyDescent="0.25">
      <c r="A1860" t="s">
        <v>322</v>
      </c>
      <c r="B1860" t="s">
        <v>316</v>
      </c>
      <c r="C1860" t="s">
        <v>317</v>
      </c>
      <c r="D1860" t="s">
        <v>24</v>
      </c>
      <c r="E1860" t="s">
        <v>39</v>
      </c>
      <c r="F1860" t="s">
        <v>30</v>
      </c>
      <c r="G1860">
        <v>1</v>
      </c>
      <c r="H1860" t="s">
        <v>31</v>
      </c>
      <c r="I1860">
        <v>0.43342999999999998</v>
      </c>
      <c r="J1860">
        <v>1.6484399999999999</v>
      </c>
      <c r="K1860">
        <v>5.391E-2</v>
      </c>
      <c r="N1860">
        <v>0.82</v>
      </c>
      <c r="O1860">
        <v>20.149999999999999</v>
      </c>
      <c r="P1860">
        <v>0.23218</v>
      </c>
      <c r="Q1860">
        <v>26</v>
      </c>
      <c r="R1860">
        <v>0.82899999999999996</v>
      </c>
      <c r="S1860">
        <v>2.7</v>
      </c>
      <c r="T1860">
        <v>25</v>
      </c>
      <c r="U1860">
        <v>24</v>
      </c>
    </row>
    <row r="1861" spans="1:21" x14ac:dyDescent="0.25">
      <c r="A1861" t="s">
        <v>322</v>
      </c>
      <c r="B1861" t="s">
        <v>325</v>
      </c>
      <c r="C1861" t="s">
        <v>326</v>
      </c>
      <c r="D1861" t="s">
        <v>24</v>
      </c>
      <c r="E1861" t="s">
        <v>25</v>
      </c>
      <c r="F1861" t="s">
        <v>26</v>
      </c>
      <c r="G1861">
        <v>1</v>
      </c>
      <c r="H1861" t="s">
        <v>43</v>
      </c>
      <c r="I1861">
        <v>-5.5229600000000003</v>
      </c>
      <c r="J1861">
        <v>2.1440000000000001</v>
      </c>
      <c r="K1861">
        <v>-3.5999999999999997E-2</v>
      </c>
      <c r="L1861">
        <v>2.1000000000000001E-4</v>
      </c>
      <c r="N1861">
        <v>0</v>
      </c>
      <c r="O1861">
        <v>55</v>
      </c>
      <c r="P1861">
        <v>19.297789999999999</v>
      </c>
      <c r="Q1861">
        <v>29</v>
      </c>
      <c r="R1861">
        <v>0.82199999999999995</v>
      </c>
      <c r="S1861">
        <v>0</v>
      </c>
      <c r="T1861">
        <v>50</v>
      </c>
      <c r="U1861">
        <v>25</v>
      </c>
    </row>
    <row r="1862" spans="1:21" x14ac:dyDescent="0.25">
      <c r="A1862" t="s">
        <v>322</v>
      </c>
      <c r="B1862" t="s">
        <v>325</v>
      </c>
      <c r="C1862" t="s">
        <v>326</v>
      </c>
      <c r="D1862" t="s">
        <v>29</v>
      </c>
      <c r="E1862" t="s">
        <v>24</v>
      </c>
      <c r="F1862" t="s">
        <v>30</v>
      </c>
      <c r="G1862" t="s">
        <v>49</v>
      </c>
      <c r="H1862" t="s">
        <v>33</v>
      </c>
      <c r="I1862">
        <v>0.84526999999999997</v>
      </c>
      <c r="J1862">
        <v>3.1916600000000002</v>
      </c>
      <c r="K1862">
        <v>0.20995</v>
      </c>
      <c r="N1862">
        <v>3.06</v>
      </c>
      <c r="O1862">
        <v>86.24</v>
      </c>
      <c r="P1862">
        <v>1.3938200000000001</v>
      </c>
      <c r="Q1862">
        <v>29</v>
      </c>
      <c r="R1862">
        <v>0.92900000000000005</v>
      </c>
      <c r="S1862">
        <v>2.5</v>
      </c>
      <c r="T1862">
        <v>90</v>
      </c>
      <c r="U1862">
        <v>26</v>
      </c>
    </row>
    <row r="1863" spans="1:21" x14ac:dyDescent="0.25">
      <c r="A1863" t="s">
        <v>322</v>
      </c>
      <c r="B1863" t="s">
        <v>325</v>
      </c>
      <c r="C1863" t="s">
        <v>326</v>
      </c>
      <c r="D1863" t="s">
        <v>24</v>
      </c>
      <c r="E1863" t="s">
        <v>32</v>
      </c>
      <c r="F1863" t="s">
        <v>30</v>
      </c>
      <c r="G1863">
        <v>1</v>
      </c>
      <c r="H1863" t="s">
        <v>31</v>
      </c>
      <c r="I1863">
        <v>-1.1243099999999999</v>
      </c>
      <c r="J1863">
        <v>2.4616500000000001</v>
      </c>
      <c r="K1863">
        <v>2.2720000000000001E-2</v>
      </c>
      <c r="N1863">
        <v>0.59</v>
      </c>
      <c r="O1863">
        <v>13.03</v>
      </c>
      <c r="P1863">
        <v>0.15073</v>
      </c>
      <c r="Q1863">
        <v>29</v>
      </c>
      <c r="R1863">
        <v>0.93799999999999994</v>
      </c>
      <c r="S1863">
        <v>0.5</v>
      </c>
      <c r="T1863">
        <v>13</v>
      </c>
      <c r="U1863">
        <v>27</v>
      </c>
    </row>
    <row r="1864" spans="1:21" x14ac:dyDescent="0.25">
      <c r="A1864" t="s">
        <v>322</v>
      </c>
      <c r="B1864" t="s">
        <v>325</v>
      </c>
      <c r="C1864" t="s">
        <v>326</v>
      </c>
      <c r="D1864" t="s">
        <v>24</v>
      </c>
      <c r="E1864" t="s">
        <v>34</v>
      </c>
      <c r="F1864" t="s">
        <v>30</v>
      </c>
      <c r="G1864">
        <v>1</v>
      </c>
      <c r="H1864" t="s">
        <v>31</v>
      </c>
      <c r="I1864">
        <v>-1.2759499999999999</v>
      </c>
      <c r="J1864">
        <v>2.1190199999999999</v>
      </c>
      <c r="K1864">
        <v>0.10619000000000001</v>
      </c>
      <c r="N1864">
        <v>0.5</v>
      </c>
      <c r="O1864">
        <v>6.83</v>
      </c>
      <c r="P1864">
        <v>0.32586999999999999</v>
      </c>
      <c r="Q1864">
        <v>29</v>
      </c>
      <c r="R1864">
        <v>0.70499999999999996</v>
      </c>
      <c r="S1864">
        <v>0.4</v>
      </c>
      <c r="T1864">
        <v>9</v>
      </c>
      <c r="U1864">
        <v>27</v>
      </c>
    </row>
    <row r="1865" spans="1:21" x14ac:dyDescent="0.25">
      <c r="A1865" t="s">
        <v>322</v>
      </c>
      <c r="B1865" t="s">
        <v>325</v>
      </c>
      <c r="C1865" t="s">
        <v>326</v>
      </c>
      <c r="D1865" t="s">
        <v>25</v>
      </c>
      <c r="E1865" t="s">
        <v>24</v>
      </c>
      <c r="F1865" t="s">
        <v>35</v>
      </c>
      <c r="G1865" t="s">
        <v>71</v>
      </c>
      <c r="H1865" t="s">
        <v>33</v>
      </c>
      <c r="I1865">
        <v>2.5349499999999998</v>
      </c>
      <c r="J1865">
        <v>0.50529000000000002</v>
      </c>
      <c r="K1865">
        <v>1.848E-2</v>
      </c>
      <c r="N1865">
        <v>2.5299999999999998</v>
      </c>
      <c r="O1865">
        <v>86.24</v>
      </c>
      <c r="P1865">
        <v>8.9169999999999999E-2</v>
      </c>
      <c r="Q1865">
        <v>30</v>
      </c>
      <c r="R1865">
        <v>0.93</v>
      </c>
      <c r="S1865">
        <v>2.5</v>
      </c>
      <c r="T1865">
        <v>90</v>
      </c>
      <c r="U1865">
        <v>27</v>
      </c>
    </row>
    <row r="1866" spans="1:21" x14ac:dyDescent="0.25">
      <c r="A1866" t="s">
        <v>322</v>
      </c>
      <c r="B1866" t="s">
        <v>325</v>
      </c>
      <c r="C1866" t="s">
        <v>326</v>
      </c>
      <c r="D1866" t="s">
        <v>24</v>
      </c>
      <c r="E1866" t="s">
        <v>37</v>
      </c>
      <c r="F1866" t="s">
        <v>38</v>
      </c>
      <c r="G1866" t="s">
        <v>27</v>
      </c>
      <c r="H1866" t="s">
        <v>64</v>
      </c>
      <c r="I1866">
        <v>-2.17205</v>
      </c>
      <c r="J1866">
        <v>5.2305299999999999</v>
      </c>
      <c r="K1866">
        <v>5.4200000000000003E-3</v>
      </c>
      <c r="N1866">
        <v>0.39</v>
      </c>
      <c r="O1866">
        <v>362.14</v>
      </c>
      <c r="P1866">
        <v>7.3599999999999999E-2</v>
      </c>
      <c r="Q1866">
        <v>29</v>
      </c>
      <c r="R1866">
        <v>0.97899999999999998</v>
      </c>
      <c r="S1866">
        <v>0.4</v>
      </c>
      <c r="T1866">
        <v>493.6</v>
      </c>
      <c r="U1866">
        <v>27</v>
      </c>
    </row>
    <row r="1867" spans="1:21" x14ac:dyDescent="0.25">
      <c r="A1867" t="s">
        <v>322</v>
      </c>
      <c r="B1867" t="s">
        <v>325</v>
      </c>
      <c r="C1867" t="s">
        <v>326</v>
      </c>
      <c r="D1867" t="s">
        <v>24</v>
      </c>
      <c r="E1867" t="s">
        <v>39</v>
      </c>
      <c r="F1867" t="s">
        <v>30</v>
      </c>
      <c r="G1867">
        <v>1</v>
      </c>
      <c r="H1867" t="s">
        <v>31</v>
      </c>
      <c r="I1867">
        <v>-0.21865999999999999</v>
      </c>
      <c r="J1867">
        <v>1.7400100000000001</v>
      </c>
      <c r="K1867">
        <v>2.0709999999999999E-2</v>
      </c>
      <c r="N1867">
        <v>1.22</v>
      </c>
      <c r="O1867">
        <v>10.92</v>
      </c>
      <c r="P1867">
        <v>0.14391000000000001</v>
      </c>
      <c r="Q1867">
        <v>29</v>
      </c>
      <c r="R1867">
        <v>0.89300000000000002</v>
      </c>
      <c r="S1867">
        <v>1.2</v>
      </c>
      <c r="T1867">
        <v>11.5</v>
      </c>
      <c r="U1867">
        <v>27</v>
      </c>
    </row>
    <row r="1868" spans="1:21" x14ac:dyDescent="0.25">
      <c r="A1868" t="s">
        <v>322</v>
      </c>
      <c r="B1868" t="s">
        <v>41</v>
      </c>
      <c r="C1868" t="s">
        <v>42</v>
      </c>
      <c r="D1868" t="s">
        <v>24</v>
      </c>
      <c r="E1868" t="s">
        <v>25</v>
      </c>
      <c r="F1868" t="s">
        <v>26</v>
      </c>
      <c r="G1868" t="s">
        <v>40</v>
      </c>
      <c r="H1868" t="s">
        <v>28</v>
      </c>
      <c r="I1868">
        <v>1.7934099999999999</v>
      </c>
      <c r="J1868">
        <v>0.64810999999999996</v>
      </c>
      <c r="N1868">
        <v>0</v>
      </c>
      <c r="O1868">
        <v>85</v>
      </c>
      <c r="P1868">
        <v>6.4635499999999997</v>
      </c>
      <c r="Q1868">
        <v>29</v>
      </c>
      <c r="R1868">
        <v>0.86499999999999999</v>
      </c>
      <c r="S1868">
        <v>0</v>
      </c>
      <c r="T1868">
        <v>70</v>
      </c>
      <c r="U1868">
        <v>27</v>
      </c>
    </row>
    <row r="1869" spans="1:21" x14ac:dyDescent="0.25">
      <c r="A1869" t="s">
        <v>322</v>
      </c>
      <c r="B1869" t="s">
        <v>41</v>
      </c>
      <c r="C1869" t="s">
        <v>42</v>
      </c>
      <c r="D1869" t="s">
        <v>29</v>
      </c>
      <c r="E1869" t="s">
        <v>24</v>
      </c>
      <c r="F1869" t="s">
        <v>30</v>
      </c>
      <c r="G1869" t="s">
        <v>85</v>
      </c>
      <c r="H1869" t="s">
        <v>64</v>
      </c>
      <c r="I1869">
        <v>1.1790099999999999</v>
      </c>
      <c r="J1869">
        <v>2.9797199999999999</v>
      </c>
      <c r="K1869">
        <v>4.5199999999999997E-3</v>
      </c>
      <c r="N1869">
        <v>2.5299999999999998</v>
      </c>
      <c r="O1869">
        <v>75</v>
      </c>
      <c r="P1869">
        <v>6.7229999999999998E-2</v>
      </c>
      <c r="Q1869">
        <v>29</v>
      </c>
      <c r="R1869">
        <v>0.97099999999999997</v>
      </c>
      <c r="S1869">
        <v>2.5</v>
      </c>
      <c r="T1869">
        <v>90</v>
      </c>
      <c r="U1869">
        <v>27</v>
      </c>
    </row>
    <row r="1870" spans="1:21" x14ac:dyDescent="0.25">
      <c r="A1870" t="s">
        <v>322</v>
      </c>
      <c r="B1870" t="s">
        <v>41</v>
      </c>
      <c r="C1870" t="s">
        <v>42</v>
      </c>
      <c r="D1870" t="s">
        <v>24</v>
      </c>
      <c r="E1870" t="s">
        <v>32</v>
      </c>
      <c r="F1870" t="s">
        <v>30</v>
      </c>
      <c r="G1870" t="s">
        <v>52</v>
      </c>
      <c r="H1870" t="s">
        <v>33</v>
      </c>
      <c r="I1870">
        <v>0.82584000000000002</v>
      </c>
      <c r="J1870">
        <v>0.26812000000000002</v>
      </c>
      <c r="K1870">
        <v>-1.17E-3</v>
      </c>
      <c r="N1870">
        <v>1.5</v>
      </c>
      <c r="O1870">
        <v>16.16</v>
      </c>
      <c r="P1870">
        <v>1.16E-3</v>
      </c>
      <c r="Q1870">
        <v>29</v>
      </c>
      <c r="R1870">
        <v>0.96</v>
      </c>
      <c r="S1870">
        <v>1.5</v>
      </c>
      <c r="T1870">
        <v>16.5</v>
      </c>
      <c r="U1870">
        <v>26</v>
      </c>
    </row>
    <row r="1871" spans="1:21" x14ac:dyDescent="0.25">
      <c r="A1871" t="s">
        <v>322</v>
      </c>
      <c r="B1871" t="s">
        <v>41</v>
      </c>
      <c r="C1871" t="s">
        <v>42</v>
      </c>
      <c r="D1871" t="s">
        <v>24</v>
      </c>
      <c r="E1871" t="s">
        <v>34</v>
      </c>
      <c r="F1871" t="s">
        <v>30</v>
      </c>
      <c r="G1871" t="s">
        <v>40</v>
      </c>
      <c r="H1871" t="s">
        <v>60</v>
      </c>
      <c r="I1871">
        <v>-0.28266999999999998</v>
      </c>
      <c r="J1871">
        <v>1.55446</v>
      </c>
      <c r="K1871">
        <v>1.3520000000000001E-2</v>
      </c>
      <c r="N1871">
        <v>1.0900000000000001</v>
      </c>
      <c r="O1871">
        <v>9.16</v>
      </c>
      <c r="P1871">
        <v>0.11627</v>
      </c>
      <c r="Q1871">
        <v>29</v>
      </c>
      <c r="R1871">
        <v>0.80600000000000005</v>
      </c>
      <c r="S1871">
        <v>1</v>
      </c>
      <c r="T1871">
        <v>11</v>
      </c>
      <c r="U1871">
        <v>27</v>
      </c>
    </row>
    <row r="1872" spans="1:21" x14ac:dyDescent="0.25">
      <c r="A1872" t="s">
        <v>322</v>
      </c>
      <c r="B1872" t="s">
        <v>41</v>
      </c>
      <c r="C1872" t="s">
        <v>42</v>
      </c>
      <c r="D1872" t="s">
        <v>25</v>
      </c>
      <c r="E1872" t="s">
        <v>24</v>
      </c>
      <c r="F1872" t="s">
        <v>35</v>
      </c>
      <c r="G1872" t="s">
        <v>71</v>
      </c>
      <c r="H1872" t="s">
        <v>28</v>
      </c>
      <c r="I1872">
        <v>2.5266899999999999</v>
      </c>
      <c r="J1872">
        <v>1.33056</v>
      </c>
      <c r="N1872">
        <v>2.5299999999999998</v>
      </c>
      <c r="O1872">
        <v>115.62</v>
      </c>
      <c r="P1872">
        <v>0.12466000000000001</v>
      </c>
      <c r="Q1872">
        <v>29</v>
      </c>
      <c r="R1872">
        <v>0.92900000000000005</v>
      </c>
      <c r="S1872">
        <v>2.5</v>
      </c>
      <c r="T1872">
        <v>90</v>
      </c>
      <c r="U1872">
        <v>27</v>
      </c>
    </row>
    <row r="1873" spans="1:21" x14ac:dyDescent="0.25">
      <c r="A1873" t="s">
        <v>322</v>
      </c>
      <c r="B1873" t="s">
        <v>41</v>
      </c>
      <c r="C1873" t="s">
        <v>42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-1.07155</v>
      </c>
      <c r="J1873">
        <v>4.5587</v>
      </c>
      <c r="K1873">
        <v>0.23591000000000001</v>
      </c>
      <c r="N1873">
        <v>1.48</v>
      </c>
      <c r="O1873">
        <v>469.55</v>
      </c>
      <c r="P1873">
        <v>0.48570999999999998</v>
      </c>
      <c r="Q1873">
        <v>29</v>
      </c>
      <c r="R1873">
        <v>0.85399999999999998</v>
      </c>
      <c r="S1873">
        <v>1.3</v>
      </c>
      <c r="T1873">
        <v>413.6</v>
      </c>
      <c r="U1873">
        <v>27</v>
      </c>
    </row>
    <row r="1874" spans="1:21" x14ac:dyDescent="0.25">
      <c r="A1874" t="s">
        <v>322</v>
      </c>
      <c r="B1874" t="s">
        <v>41</v>
      </c>
      <c r="C1874" t="s">
        <v>42</v>
      </c>
      <c r="D1874" t="s">
        <v>24</v>
      </c>
      <c r="E1874" t="s">
        <v>39</v>
      </c>
      <c r="F1874" t="s">
        <v>30</v>
      </c>
      <c r="G1874" t="s">
        <v>40</v>
      </c>
      <c r="H1874" t="s">
        <v>60</v>
      </c>
      <c r="I1874">
        <v>0.30886999999999998</v>
      </c>
      <c r="J1874">
        <v>1.4830099999999999</v>
      </c>
      <c r="K1874">
        <v>3.9699999999999996E-3</v>
      </c>
      <c r="N1874">
        <v>1.93</v>
      </c>
      <c r="O1874">
        <v>14.07</v>
      </c>
      <c r="P1874">
        <v>6.2990000000000004E-2</v>
      </c>
      <c r="Q1874">
        <v>29</v>
      </c>
      <c r="R1874">
        <v>0.92800000000000005</v>
      </c>
      <c r="S1874">
        <v>2</v>
      </c>
      <c r="T1874">
        <v>17.5</v>
      </c>
      <c r="U1874">
        <v>27</v>
      </c>
    </row>
    <row r="1875" spans="1:21" x14ac:dyDescent="0.25">
      <c r="A1875" t="s">
        <v>322</v>
      </c>
      <c r="B1875" t="s">
        <v>327</v>
      </c>
      <c r="C1875" t="s">
        <v>328</v>
      </c>
      <c r="D1875" t="s">
        <v>24</v>
      </c>
      <c r="E1875" t="s">
        <v>25</v>
      </c>
      <c r="F1875" t="s">
        <v>26</v>
      </c>
      <c r="G1875">
        <v>1</v>
      </c>
      <c r="H1875" t="s">
        <v>31</v>
      </c>
      <c r="I1875">
        <v>-0.65356000000000003</v>
      </c>
      <c r="J1875">
        <v>3.1503399999999999</v>
      </c>
      <c r="K1875">
        <v>0.10758</v>
      </c>
      <c r="N1875">
        <v>0</v>
      </c>
      <c r="O1875">
        <v>75</v>
      </c>
      <c r="P1875">
        <v>0.32799</v>
      </c>
      <c r="Q1875">
        <v>30</v>
      </c>
      <c r="R1875">
        <v>0.93300000000000005</v>
      </c>
      <c r="S1875">
        <v>1</v>
      </c>
      <c r="T1875">
        <v>55</v>
      </c>
      <c r="U1875">
        <v>28</v>
      </c>
    </row>
    <row r="1876" spans="1:21" x14ac:dyDescent="0.25">
      <c r="A1876" t="s">
        <v>322</v>
      </c>
      <c r="B1876" t="s">
        <v>327</v>
      </c>
      <c r="C1876" t="s">
        <v>328</v>
      </c>
      <c r="D1876" t="s">
        <v>29</v>
      </c>
      <c r="E1876" t="s">
        <v>24</v>
      </c>
      <c r="F1876" t="s">
        <v>30</v>
      </c>
      <c r="G1876">
        <v>1</v>
      </c>
      <c r="H1876" t="s">
        <v>31</v>
      </c>
      <c r="I1876">
        <v>1.5681099999999999</v>
      </c>
      <c r="J1876">
        <v>2.3678300000000001</v>
      </c>
      <c r="K1876">
        <v>5.6399999999999999E-2</v>
      </c>
      <c r="N1876">
        <v>1.3</v>
      </c>
      <c r="O1876">
        <v>55.64</v>
      </c>
      <c r="P1876">
        <v>0.23748</v>
      </c>
      <c r="Q1876">
        <v>30</v>
      </c>
      <c r="R1876">
        <v>0.94299999999999995</v>
      </c>
      <c r="S1876">
        <v>2.1</v>
      </c>
      <c r="T1876">
        <v>55</v>
      </c>
      <c r="U1876">
        <v>28</v>
      </c>
    </row>
    <row r="1877" spans="1:21" x14ac:dyDescent="0.25">
      <c r="A1877" t="s">
        <v>322</v>
      </c>
      <c r="B1877" t="s">
        <v>327</v>
      </c>
      <c r="C1877" t="s">
        <v>328</v>
      </c>
      <c r="D1877" t="s">
        <v>24</v>
      </c>
      <c r="E1877" t="s">
        <v>32</v>
      </c>
      <c r="F1877" t="s">
        <v>30</v>
      </c>
      <c r="G1877">
        <v>1</v>
      </c>
      <c r="H1877" t="s">
        <v>31</v>
      </c>
      <c r="I1877">
        <v>-0.34737000000000001</v>
      </c>
      <c r="J1877">
        <v>1.92743</v>
      </c>
      <c r="K1877">
        <v>2.6620000000000001E-2</v>
      </c>
      <c r="N1877">
        <v>0.51</v>
      </c>
      <c r="O1877">
        <v>10.47</v>
      </c>
      <c r="P1877">
        <v>0.16317000000000001</v>
      </c>
      <c r="Q1877">
        <v>30</v>
      </c>
      <c r="R1877">
        <v>0.95399999999999996</v>
      </c>
      <c r="S1877">
        <v>0.8</v>
      </c>
      <c r="T1877">
        <v>11</v>
      </c>
      <c r="U1877">
        <v>28</v>
      </c>
    </row>
    <row r="1878" spans="1:21" x14ac:dyDescent="0.25">
      <c r="A1878" t="s">
        <v>322</v>
      </c>
      <c r="B1878" t="s">
        <v>327</v>
      </c>
      <c r="C1878" t="s">
        <v>328</v>
      </c>
      <c r="D1878" t="s">
        <v>24</v>
      </c>
      <c r="E1878" t="s">
        <v>34</v>
      </c>
      <c r="F1878" t="s">
        <v>30</v>
      </c>
      <c r="G1878" t="s">
        <v>40</v>
      </c>
      <c r="H1878" t="s">
        <v>28</v>
      </c>
      <c r="I1878">
        <v>1.0575000000000001</v>
      </c>
      <c r="J1878">
        <v>0.11194</v>
      </c>
      <c r="N1878">
        <v>1.2</v>
      </c>
      <c r="O1878">
        <v>7.29</v>
      </c>
      <c r="P1878">
        <v>0.18951999999999999</v>
      </c>
      <c r="Q1878">
        <v>30</v>
      </c>
      <c r="R1878">
        <v>0.79900000000000004</v>
      </c>
      <c r="S1878">
        <v>0.5</v>
      </c>
      <c r="T1878">
        <v>8</v>
      </c>
      <c r="U1878">
        <v>28</v>
      </c>
    </row>
    <row r="1879" spans="1:21" x14ac:dyDescent="0.25">
      <c r="A1879" t="s">
        <v>322</v>
      </c>
      <c r="B1879" t="s">
        <v>327</v>
      </c>
      <c r="C1879" t="s">
        <v>328</v>
      </c>
      <c r="D1879" t="s">
        <v>25</v>
      </c>
      <c r="E1879" t="s">
        <v>24</v>
      </c>
      <c r="F1879" t="s">
        <v>35</v>
      </c>
      <c r="G1879" t="s">
        <v>44</v>
      </c>
      <c r="H1879" t="s">
        <v>33</v>
      </c>
      <c r="I1879">
        <v>1.30481</v>
      </c>
      <c r="J1879">
        <v>1.3781000000000001</v>
      </c>
      <c r="K1879">
        <v>-8.7200000000000003E-3</v>
      </c>
      <c r="N1879">
        <v>1.3</v>
      </c>
      <c r="O1879">
        <v>55.64</v>
      </c>
      <c r="P1879">
        <v>1.9163300000000001</v>
      </c>
      <c r="Q1879">
        <v>31</v>
      </c>
      <c r="R1879">
        <v>0.90200000000000002</v>
      </c>
      <c r="S1879">
        <v>2.1</v>
      </c>
      <c r="T1879">
        <v>55</v>
      </c>
      <c r="U1879">
        <v>28</v>
      </c>
    </row>
    <row r="1880" spans="1:21" x14ac:dyDescent="0.25">
      <c r="A1880" t="s">
        <v>322</v>
      </c>
      <c r="B1880" t="s">
        <v>327</v>
      </c>
      <c r="C1880" t="s">
        <v>328</v>
      </c>
      <c r="D1880" t="s">
        <v>24</v>
      </c>
      <c r="E1880" t="s">
        <v>37</v>
      </c>
      <c r="F1880" t="s">
        <v>38</v>
      </c>
      <c r="G1880" t="s">
        <v>52</v>
      </c>
      <c r="H1880" t="s">
        <v>33</v>
      </c>
      <c r="I1880">
        <v>-3.2480000000000002E-2</v>
      </c>
      <c r="J1880">
        <v>0.62085000000000001</v>
      </c>
      <c r="K1880">
        <v>7.5670000000000001E-2</v>
      </c>
      <c r="N1880">
        <v>0.91</v>
      </c>
      <c r="O1880">
        <v>268.76</v>
      </c>
      <c r="P1880">
        <v>1.2570399999999999</v>
      </c>
      <c r="Q1880">
        <v>29</v>
      </c>
      <c r="R1880">
        <v>0.82899999999999996</v>
      </c>
      <c r="S1880">
        <v>0.3</v>
      </c>
      <c r="T1880">
        <v>250</v>
      </c>
      <c r="U1880">
        <v>26</v>
      </c>
    </row>
    <row r="1881" spans="1:21" x14ac:dyDescent="0.25">
      <c r="A1881" t="s">
        <v>322</v>
      </c>
      <c r="B1881" t="s">
        <v>327</v>
      </c>
      <c r="C1881" t="s">
        <v>328</v>
      </c>
      <c r="D1881" t="s">
        <v>24</v>
      </c>
      <c r="E1881" t="s">
        <v>39</v>
      </c>
      <c r="F1881" t="s">
        <v>30</v>
      </c>
      <c r="G1881" t="s">
        <v>27</v>
      </c>
      <c r="H1881" t="s">
        <v>33</v>
      </c>
      <c r="I1881">
        <v>2.1936200000000001</v>
      </c>
      <c r="J1881">
        <v>0.26965</v>
      </c>
      <c r="K1881">
        <v>-2.2599999999999999E-3</v>
      </c>
      <c r="N1881">
        <v>2.54</v>
      </c>
      <c r="O1881">
        <v>10.19</v>
      </c>
      <c r="P1881">
        <v>4.4499999999999998E-2</v>
      </c>
      <c r="Q1881">
        <v>30</v>
      </c>
      <c r="R1881">
        <v>0.91200000000000003</v>
      </c>
      <c r="S1881">
        <v>2.5</v>
      </c>
      <c r="T1881">
        <v>11</v>
      </c>
      <c r="U1881">
        <v>27</v>
      </c>
    </row>
    <row r="1882" spans="1:21" x14ac:dyDescent="0.25">
      <c r="A1882" t="s">
        <v>322</v>
      </c>
      <c r="B1882" t="s">
        <v>329</v>
      </c>
      <c r="C1882" t="s">
        <v>330</v>
      </c>
      <c r="D1882" t="s">
        <v>24</v>
      </c>
      <c r="E1882" t="s">
        <v>25</v>
      </c>
      <c r="F1882" t="s">
        <v>26</v>
      </c>
      <c r="G1882">
        <v>1</v>
      </c>
      <c r="H1882" t="s">
        <v>43</v>
      </c>
      <c r="I1882">
        <v>-4.7226400000000002</v>
      </c>
      <c r="J1882">
        <v>1.8489</v>
      </c>
      <c r="K1882">
        <v>-2.853E-2</v>
      </c>
      <c r="L1882">
        <v>1.6000000000000001E-4</v>
      </c>
      <c r="N1882">
        <v>0</v>
      </c>
      <c r="O1882">
        <v>55</v>
      </c>
      <c r="P1882">
        <v>11.56657</v>
      </c>
      <c r="Q1882">
        <v>31</v>
      </c>
      <c r="R1882">
        <v>0.85099999999999998</v>
      </c>
      <c r="S1882">
        <v>0</v>
      </c>
      <c r="T1882">
        <v>55</v>
      </c>
      <c r="U1882">
        <v>27</v>
      </c>
    </row>
    <row r="1883" spans="1:21" x14ac:dyDescent="0.25">
      <c r="A1883" t="s">
        <v>322</v>
      </c>
      <c r="B1883" t="s">
        <v>329</v>
      </c>
      <c r="C1883" t="s">
        <v>330</v>
      </c>
      <c r="D1883" t="s">
        <v>29</v>
      </c>
      <c r="E1883" t="s">
        <v>24</v>
      </c>
      <c r="F1883" t="s">
        <v>30</v>
      </c>
      <c r="G1883">
        <v>1</v>
      </c>
      <c r="H1883" t="s">
        <v>31</v>
      </c>
      <c r="I1883">
        <v>1.8673999999999999</v>
      </c>
      <c r="J1883">
        <v>2.6081300000000001</v>
      </c>
      <c r="K1883">
        <v>3.091E-2</v>
      </c>
      <c r="N1883">
        <v>2.5299999999999998</v>
      </c>
      <c r="O1883">
        <v>108.66</v>
      </c>
      <c r="P1883">
        <v>0.17580000000000001</v>
      </c>
      <c r="Q1883">
        <v>31</v>
      </c>
      <c r="R1883">
        <v>0.92400000000000004</v>
      </c>
      <c r="S1883">
        <v>2.5</v>
      </c>
      <c r="T1883">
        <v>100</v>
      </c>
      <c r="U1883">
        <v>29</v>
      </c>
    </row>
    <row r="1884" spans="1:21" x14ac:dyDescent="0.25">
      <c r="A1884" t="s">
        <v>322</v>
      </c>
      <c r="B1884" t="s">
        <v>329</v>
      </c>
      <c r="C1884" t="s">
        <v>330</v>
      </c>
      <c r="D1884" t="s">
        <v>24</v>
      </c>
      <c r="E1884" t="s">
        <v>32</v>
      </c>
      <c r="F1884" t="s">
        <v>30</v>
      </c>
      <c r="G1884" t="s">
        <v>52</v>
      </c>
      <c r="H1884" t="s">
        <v>43</v>
      </c>
      <c r="I1884">
        <v>0.27156000000000002</v>
      </c>
      <c r="J1884">
        <v>0.29607</v>
      </c>
      <c r="K1884">
        <v>-3.9199999999999999E-3</v>
      </c>
      <c r="L1884">
        <v>2.0000000000000002E-5</v>
      </c>
      <c r="N1884">
        <v>1</v>
      </c>
      <c r="O1884">
        <v>17.920000000000002</v>
      </c>
      <c r="P1884">
        <v>4.6999999999999999E-4</v>
      </c>
      <c r="Q1884">
        <v>31</v>
      </c>
      <c r="R1884">
        <v>0.97299999999999998</v>
      </c>
      <c r="S1884">
        <v>1</v>
      </c>
      <c r="T1884">
        <v>15.5</v>
      </c>
      <c r="U1884">
        <v>27</v>
      </c>
    </row>
    <row r="1885" spans="1:21" x14ac:dyDescent="0.25">
      <c r="A1885" t="s">
        <v>322</v>
      </c>
      <c r="B1885" t="s">
        <v>329</v>
      </c>
      <c r="C1885" t="s">
        <v>330</v>
      </c>
      <c r="D1885" t="s">
        <v>24</v>
      </c>
      <c r="E1885" t="s">
        <v>34</v>
      </c>
      <c r="F1885" t="s">
        <v>30</v>
      </c>
      <c r="G1885" t="s">
        <v>52</v>
      </c>
      <c r="H1885" t="s">
        <v>28</v>
      </c>
      <c r="I1885">
        <v>1.0013799999999999</v>
      </c>
      <c r="J1885">
        <v>8.1939999999999999E-2</v>
      </c>
      <c r="N1885">
        <v>1.21</v>
      </c>
      <c r="O1885">
        <v>9.9</v>
      </c>
      <c r="P1885">
        <v>1.0300000000000001E-3</v>
      </c>
      <c r="Q1885">
        <v>31</v>
      </c>
      <c r="R1885">
        <v>0.83899999999999997</v>
      </c>
      <c r="S1885">
        <v>1.2</v>
      </c>
      <c r="T1885">
        <v>12</v>
      </c>
      <c r="U1885">
        <v>29</v>
      </c>
    </row>
    <row r="1886" spans="1:21" x14ac:dyDescent="0.25">
      <c r="A1886" t="s">
        <v>322</v>
      </c>
      <c r="B1886" t="s">
        <v>329</v>
      </c>
      <c r="C1886" t="s">
        <v>330</v>
      </c>
      <c r="D1886" t="s">
        <v>25</v>
      </c>
      <c r="E1886" t="s">
        <v>24</v>
      </c>
      <c r="F1886" t="s">
        <v>35</v>
      </c>
      <c r="G1886" t="s">
        <v>71</v>
      </c>
      <c r="H1886" t="s">
        <v>33</v>
      </c>
      <c r="I1886">
        <v>2.5337900000000002</v>
      </c>
      <c r="J1886">
        <v>0.62041999999999997</v>
      </c>
      <c r="K1886">
        <v>2.3800000000000002E-2</v>
      </c>
      <c r="N1886">
        <v>2.5299999999999998</v>
      </c>
      <c r="O1886">
        <v>108.66</v>
      </c>
      <c r="P1886">
        <v>8.8889999999999997E-2</v>
      </c>
      <c r="Q1886">
        <v>32</v>
      </c>
      <c r="R1886">
        <v>0.96</v>
      </c>
      <c r="S1886">
        <v>2.5</v>
      </c>
      <c r="T1886">
        <v>100</v>
      </c>
      <c r="U1886">
        <v>29</v>
      </c>
    </row>
    <row r="1887" spans="1:21" x14ac:dyDescent="0.25">
      <c r="A1887" t="s">
        <v>322</v>
      </c>
      <c r="B1887" t="s">
        <v>329</v>
      </c>
      <c r="C1887" t="s">
        <v>330</v>
      </c>
      <c r="D1887" t="s">
        <v>24</v>
      </c>
      <c r="E1887" t="s">
        <v>37</v>
      </c>
      <c r="F1887" t="s">
        <v>38</v>
      </c>
      <c r="G1887" t="s">
        <v>52</v>
      </c>
      <c r="H1887" t="s">
        <v>43</v>
      </c>
      <c r="I1887">
        <v>-11.48659</v>
      </c>
      <c r="J1887">
        <v>5.3917299999999999</v>
      </c>
      <c r="K1887">
        <v>-0.12114</v>
      </c>
      <c r="L1887">
        <v>1.3600000000000001E-3</v>
      </c>
      <c r="N1887">
        <v>1.42</v>
      </c>
      <c r="O1887">
        <v>883.58</v>
      </c>
      <c r="P1887">
        <v>1.86697</v>
      </c>
      <c r="Q1887">
        <v>31</v>
      </c>
      <c r="R1887">
        <v>0.84899999999999998</v>
      </c>
      <c r="S1887">
        <v>1.6</v>
      </c>
      <c r="T1887">
        <v>840</v>
      </c>
      <c r="U1887">
        <v>27</v>
      </c>
    </row>
    <row r="1888" spans="1:21" x14ac:dyDescent="0.25">
      <c r="A1888" t="s">
        <v>322</v>
      </c>
      <c r="B1888" t="s">
        <v>329</v>
      </c>
      <c r="C1888" t="s">
        <v>330</v>
      </c>
      <c r="D1888" t="s">
        <v>24</v>
      </c>
      <c r="E1888" t="s">
        <v>39</v>
      </c>
      <c r="F1888" t="s">
        <v>30</v>
      </c>
      <c r="G1888" t="s">
        <v>52</v>
      </c>
      <c r="H1888" t="s">
        <v>157</v>
      </c>
      <c r="I1888">
        <v>0.10924</v>
      </c>
      <c r="J1888">
        <v>1.54013</v>
      </c>
      <c r="K1888">
        <v>1.0000000000000001E-5</v>
      </c>
      <c r="N1888">
        <v>1.6</v>
      </c>
      <c r="O1888">
        <v>12.96</v>
      </c>
      <c r="P1888">
        <v>3.4499999999999999E-3</v>
      </c>
      <c r="Q1888">
        <v>31</v>
      </c>
      <c r="R1888">
        <v>0.98799999999999999</v>
      </c>
      <c r="S1888">
        <v>1.6</v>
      </c>
      <c r="T1888">
        <v>16.5</v>
      </c>
      <c r="U1888">
        <v>29</v>
      </c>
    </row>
    <row r="1889" spans="1:21" x14ac:dyDescent="0.25">
      <c r="A1889" t="s">
        <v>322</v>
      </c>
      <c r="B1889" t="s">
        <v>331</v>
      </c>
      <c r="C1889" t="s">
        <v>332</v>
      </c>
      <c r="D1889" t="s">
        <v>24</v>
      </c>
      <c r="E1889" t="s">
        <v>25</v>
      </c>
      <c r="F1889" t="s">
        <v>26</v>
      </c>
      <c r="G1889">
        <v>1</v>
      </c>
      <c r="H1889" t="s">
        <v>28</v>
      </c>
      <c r="I1889">
        <v>-0.50677000000000005</v>
      </c>
      <c r="J1889">
        <v>0.69174000000000002</v>
      </c>
      <c r="N1889">
        <v>0</v>
      </c>
      <c r="O1889">
        <v>51</v>
      </c>
      <c r="P1889">
        <v>26.246680000000001</v>
      </c>
      <c r="Q1889">
        <v>31</v>
      </c>
      <c r="R1889">
        <v>0.82</v>
      </c>
      <c r="S1889">
        <v>0</v>
      </c>
      <c r="T1889">
        <v>55</v>
      </c>
      <c r="U1889">
        <v>29</v>
      </c>
    </row>
    <row r="1890" spans="1:21" x14ac:dyDescent="0.25">
      <c r="A1890" t="s">
        <v>322</v>
      </c>
      <c r="B1890" t="s">
        <v>331</v>
      </c>
      <c r="C1890" t="s">
        <v>332</v>
      </c>
      <c r="D1890" t="s">
        <v>29</v>
      </c>
      <c r="E1890" t="s">
        <v>24</v>
      </c>
      <c r="F1890" t="s">
        <v>30</v>
      </c>
      <c r="G1890" t="s">
        <v>85</v>
      </c>
      <c r="H1890" t="s">
        <v>43</v>
      </c>
      <c r="I1890">
        <v>-14.34944</v>
      </c>
      <c r="J1890">
        <v>15.64959</v>
      </c>
      <c r="K1890">
        <v>-1.5714300000000001</v>
      </c>
      <c r="L1890">
        <v>6.7659999999999998E-2</v>
      </c>
      <c r="N1890">
        <v>2.5</v>
      </c>
      <c r="O1890">
        <v>79.95</v>
      </c>
      <c r="P1890">
        <v>4.7551699999999997</v>
      </c>
      <c r="Q1890">
        <v>31</v>
      </c>
      <c r="R1890">
        <v>0.91900000000000004</v>
      </c>
      <c r="S1890">
        <v>2.5</v>
      </c>
      <c r="T1890">
        <v>80</v>
      </c>
      <c r="U1890">
        <v>27</v>
      </c>
    </row>
    <row r="1891" spans="1:21" x14ac:dyDescent="0.25">
      <c r="A1891" t="s">
        <v>322</v>
      </c>
      <c r="B1891" t="s">
        <v>331</v>
      </c>
      <c r="C1891" t="s">
        <v>332</v>
      </c>
      <c r="D1891" t="s">
        <v>24</v>
      </c>
      <c r="E1891" t="s">
        <v>32</v>
      </c>
      <c r="F1891" t="s">
        <v>30</v>
      </c>
      <c r="G1891" t="s">
        <v>52</v>
      </c>
      <c r="H1891" t="s">
        <v>28</v>
      </c>
      <c r="I1891">
        <v>0.77625</v>
      </c>
      <c r="J1891">
        <v>0.16300999999999999</v>
      </c>
      <c r="N1891">
        <v>1.18</v>
      </c>
      <c r="O1891">
        <v>13.81</v>
      </c>
      <c r="P1891">
        <v>7.2000000000000005E-4</v>
      </c>
      <c r="Q1891">
        <v>31</v>
      </c>
      <c r="R1891">
        <v>0.96599999999999997</v>
      </c>
      <c r="S1891">
        <v>1.2</v>
      </c>
      <c r="T1891">
        <v>13.5</v>
      </c>
      <c r="U1891">
        <v>29</v>
      </c>
    </row>
    <row r="1892" spans="1:21" x14ac:dyDescent="0.25">
      <c r="A1892" t="s">
        <v>322</v>
      </c>
      <c r="B1892" t="s">
        <v>331</v>
      </c>
      <c r="C1892" t="s">
        <v>332</v>
      </c>
      <c r="D1892" t="s">
        <v>24</v>
      </c>
      <c r="E1892" t="s">
        <v>34</v>
      </c>
      <c r="F1892" t="s">
        <v>30</v>
      </c>
      <c r="G1892">
        <v>1</v>
      </c>
      <c r="H1892" t="s">
        <v>28</v>
      </c>
      <c r="I1892">
        <v>0.90569999999999995</v>
      </c>
      <c r="J1892">
        <v>7.0779999999999996E-2</v>
      </c>
      <c r="N1892">
        <v>1.08</v>
      </c>
      <c r="O1892">
        <v>6.56</v>
      </c>
      <c r="P1892">
        <v>0.98155000000000003</v>
      </c>
      <c r="Q1892">
        <v>31</v>
      </c>
      <c r="R1892">
        <v>0.55700000000000005</v>
      </c>
      <c r="S1892">
        <v>0.8</v>
      </c>
      <c r="T1892">
        <v>7</v>
      </c>
      <c r="U1892">
        <v>29</v>
      </c>
    </row>
    <row r="1893" spans="1:21" x14ac:dyDescent="0.25">
      <c r="A1893" t="s">
        <v>322</v>
      </c>
      <c r="B1893" t="s">
        <v>331</v>
      </c>
      <c r="C1893" t="s">
        <v>332</v>
      </c>
      <c r="D1893" t="s">
        <v>25</v>
      </c>
      <c r="E1893" t="s">
        <v>24</v>
      </c>
      <c r="F1893" t="s">
        <v>35</v>
      </c>
      <c r="G1893" t="s">
        <v>71</v>
      </c>
      <c r="H1893" t="s">
        <v>43</v>
      </c>
      <c r="I1893">
        <v>2.5038800000000001</v>
      </c>
      <c r="J1893">
        <v>3.61389</v>
      </c>
      <c r="K1893">
        <v>-0.12425</v>
      </c>
      <c r="L1893">
        <v>1.6299999999999999E-3</v>
      </c>
      <c r="N1893">
        <v>2.5</v>
      </c>
      <c r="O1893">
        <v>79.95</v>
      </c>
      <c r="P1893">
        <v>4.2000000000000003E-2</v>
      </c>
      <c r="Q1893">
        <v>33</v>
      </c>
      <c r="R1893">
        <v>0.97899999999999998</v>
      </c>
      <c r="S1893">
        <v>2.5</v>
      </c>
      <c r="T1893">
        <v>80</v>
      </c>
      <c r="U1893">
        <v>29</v>
      </c>
    </row>
    <row r="1894" spans="1:21" x14ac:dyDescent="0.25">
      <c r="A1894" t="s">
        <v>322</v>
      </c>
      <c r="B1894" t="s">
        <v>331</v>
      </c>
      <c r="C1894" t="s">
        <v>332</v>
      </c>
      <c r="D1894" t="s">
        <v>24</v>
      </c>
      <c r="E1894" t="s">
        <v>37</v>
      </c>
      <c r="F1894" t="s">
        <v>38</v>
      </c>
      <c r="G1894">
        <v>1</v>
      </c>
      <c r="H1894" t="s">
        <v>63</v>
      </c>
      <c r="I1894">
        <v>1.68974</v>
      </c>
      <c r="J1894">
        <v>5.9470000000000002E-2</v>
      </c>
      <c r="K1894">
        <v>0.26924999999999999</v>
      </c>
      <c r="N1894">
        <v>7.19</v>
      </c>
      <c r="O1894">
        <v>719.63</v>
      </c>
      <c r="P1894">
        <v>0.51888999999999996</v>
      </c>
      <c r="Q1894">
        <v>31</v>
      </c>
      <c r="R1894">
        <v>0.76700000000000002</v>
      </c>
      <c r="S1894">
        <v>3.7</v>
      </c>
      <c r="T1894">
        <v>439.4</v>
      </c>
      <c r="U1894">
        <v>29</v>
      </c>
    </row>
    <row r="1895" spans="1:21" x14ac:dyDescent="0.25">
      <c r="A1895" t="s">
        <v>322</v>
      </c>
      <c r="B1895" t="s">
        <v>331</v>
      </c>
      <c r="C1895" t="s">
        <v>332</v>
      </c>
      <c r="D1895" t="s">
        <v>24</v>
      </c>
      <c r="E1895" t="s">
        <v>39</v>
      </c>
      <c r="F1895" t="s">
        <v>30</v>
      </c>
      <c r="G1895" t="s">
        <v>52</v>
      </c>
      <c r="H1895" t="s">
        <v>33</v>
      </c>
      <c r="I1895">
        <v>0.94984000000000002</v>
      </c>
      <c r="J1895">
        <v>0.21876999999999999</v>
      </c>
      <c r="K1895">
        <v>-1.0399999999999999E-3</v>
      </c>
      <c r="N1895">
        <v>1.49</v>
      </c>
      <c r="O1895">
        <v>11.8</v>
      </c>
      <c r="P1895">
        <v>4.0000000000000002E-4</v>
      </c>
      <c r="Q1895">
        <v>31</v>
      </c>
      <c r="R1895">
        <v>0.98</v>
      </c>
      <c r="S1895">
        <v>1.5</v>
      </c>
      <c r="T1895">
        <v>14.5</v>
      </c>
      <c r="U1895">
        <v>28</v>
      </c>
    </row>
    <row r="1896" spans="1:21" x14ac:dyDescent="0.25">
      <c r="A1896" t="s">
        <v>322</v>
      </c>
      <c r="B1896" t="s">
        <v>126</v>
      </c>
      <c r="C1896" t="s">
        <v>127</v>
      </c>
      <c r="D1896" t="s">
        <v>24</v>
      </c>
      <c r="E1896" t="s">
        <v>25</v>
      </c>
      <c r="F1896" t="s">
        <v>26</v>
      </c>
      <c r="G1896">
        <v>1</v>
      </c>
      <c r="H1896" t="s">
        <v>31</v>
      </c>
      <c r="I1896">
        <v>-1.2607299999999999</v>
      </c>
      <c r="J1896">
        <v>3.9153799999999999</v>
      </c>
      <c r="K1896">
        <v>0.10672</v>
      </c>
      <c r="N1896">
        <v>0</v>
      </c>
      <c r="O1896">
        <v>75</v>
      </c>
      <c r="P1896">
        <v>0.32668000000000003</v>
      </c>
      <c r="Q1896">
        <v>32</v>
      </c>
      <c r="R1896">
        <v>0.93700000000000006</v>
      </c>
      <c r="S1896">
        <v>1</v>
      </c>
      <c r="T1896">
        <v>70</v>
      </c>
      <c r="U1896">
        <v>30</v>
      </c>
    </row>
    <row r="1897" spans="1:21" x14ac:dyDescent="0.25">
      <c r="A1897" t="s">
        <v>322</v>
      </c>
      <c r="B1897" t="s">
        <v>126</v>
      </c>
      <c r="C1897" t="s">
        <v>127</v>
      </c>
      <c r="D1897" t="s">
        <v>29</v>
      </c>
      <c r="E1897" t="s">
        <v>24</v>
      </c>
      <c r="F1897" t="s">
        <v>30</v>
      </c>
      <c r="G1897" t="s">
        <v>49</v>
      </c>
      <c r="H1897" t="s">
        <v>33</v>
      </c>
      <c r="I1897">
        <v>-2.436E-2</v>
      </c>
      <c r="J1897">
        <v>2.4504800000000002</v>
      </c>
      <c r="K1897">
        <v>0.11015</v>
      </c>
      <c r="N1897">
        <v>2.68</v>
      </c>
      <c r="O1897">
        <v>61.31</v>
      </c>
      <c r="P1897">
        <v>0.46527000000000002</v>
      </c>
      <c r="Q1897">
        <v>32</v>
      </c>
      <c r="R1897">
        <v>0.91800000000000004</v>
      </c>
      <c r="S1897">
        <v>3</v>
      </c>
      <c r="T1897">
        <v>58</v>
      </c>
      <c r="U1897">
        <v>29</v>
      </c>
    </row>
    <row r="1898" spans="1:21" x14ac:dyDescent="0.25">
      <c r="A1898" t="s">
        <v>322</v>
      </c>
      <c r="B1898" t="s">
        <v>126</v>
      </c>
      <c r="C1898" t="s">
        <v>127</v>
      </c>
      <c r="D1898" t="s">
        <v>24</v>
      </c>
      <c r="E1898" t="s">
        <v>32</v>
      </c>
      <c r="F1898" t="s">
        <v>30</v>
      </c>
      <c r="G1898" t="s">
        <v>27</v>
      </c>
      <c r="H1898" t="s">
        <v>33</v>
      </c>
      <c r="I1898">
        <v>0.48966999999999999</v>
      </c>
      <c r="J1898">
        <v>0.33700999999999998</v>
      </c>
      <c r="K1898">
        <v>-1.99E-3</v>
      </c>
      <c r="N1898">
        <v>1.38</v>
      </c>
      <c r="O1898">
        <v>13.66</v>
      </c>
      <c r="P1898">
        <v>4.6769999999999999E-2</v>
      </c>
      <c r="Q1898">
        <v>32</v>
      </c>
      <c r="R1898">
        <v>0.93899999999999995</v>
      </c>
      <c r="S1898">
        <v>1.1000000000000001</v>
      </c>
      <c r="T1898">
        <v>13.3</v>
      </c>
      <c r="U1898">
        <v>29</v>
      </c>
    </row>
    <row r="1899" spans="1:21" x14ac:dyDescent="0.25">
      <c r="A1899" t="s">
        <v>322</v>
      </c>
      <c r="B1899" t="s">
        <v>126</v>
      </c>
      <c r="C1899" t="s">
        <v>127</v>
      </c>
      <c r="D1899" t="s">
        <v>24</v>
      </c>
      <c r="E1899" t="s">
        <v>34</v>
      </c>
      <c r="F1899" t="s">
        <v>30</v>
      </c>
      <c r="G1899" t="s">
        <v>27</v>
      </c>
      <c r="H1899" t="s">
        <v>28</v>
      </c>
      <c r="I1899">
        <v>0.75714999999999999</v>
      </c>
      <c r="J1899">
        <v>0.12520000000000001</v>
      </c>
      <c r="N1899">
        <v>1.0900000000000001</v>
      </c>
      <c r="O1899">
        <v>8.43</v>
      </c>
      <c r="P1899">
        <v>5.4530000000000002E-2</v>
      </c>
      <c r="Q1899">
        <v>32</v>
      </c>
      <c r="R1899">
        <v>0.76600000000000001</v>
      </c>
      <c r="S1899">
        <v>1</v>
      </c>
      <c r="T1899">
        <v>9</v>
      </c>
      <c r="U1899">
        <v>30</v>
      </c>
    </row>
    <row r="1900" spans="1:21" x14ac:dyDescent="0.25">
      <c r="A1900" t="s">
        <v>322</v>
      </c>
      <c r="B1900" t="s">
        <v>126</v>
      </c>
      <c r="C1900" t="s">
        <v>127</v>
      </c>
      <c r="D1900" t="s">
        <v>25</v>
      </c>
      <c r="E1900" t="s">
        <v>24</v>
      </c>
      <c r="F1900" t="s">
        <v>35</v>
      </c>
      <c r="G1900" t="s">
        <v>71</v>
      </c>
      <c r="H1900" t="s">
        <v>28</v>
      </c>
      <c r="I1900">
        <v>2.6779099999999998</v>
      </c>
      <c r="J1900">
        <v>0.78173999999999999</v>
      </c>
      <c r="N1900">
        <v>2.68</v>
      </c>
      <c r="O1900">
        <v>61.31</v>
      </c>
      <c r="P1900">
        <v>5.2900000000000003E-2</v>
      </c>
      <c r="Q1900">
        <v>32</v>
      </c>
      <c r="R1900">
        <v>0.89200000000000002</v>
      </c>
      <c r="S1900">
        <v>3</v>
      </c>
      <c r="T1900">
        <v>58</v>
      </c>
      <c r="U1900">
        <v>30</v>
      </c>
    </row>
    <row r="1901" spans="1:21" x14ac:dyDescent="0.25">
      <c r="A1901" t="s">
        <v>322</v>
      </c>
      <c r="B1901" t="s">
        <v>126</v>
      </c>
      <c r="C1901" t="s">
        <v>127</v>
      </c>
      <c r="D1901" t="s">
        <v>24</v>
      </c>
      <c r="E1901" t="s">
        <v>37</v>
      </c>
      <c r="F1901" t="s">
        <v>38</v>
      </c>
      <c r="G1901">
        <v>1</v>
      </c>
      <c r="H1901" t="s">
        <v>31</v>
      </c>
      <c r="I1901">
        <v>-1.56175</v>
      </c>
      <c r="J1901">
        <v>5.07775</v>
      </c>
      <c r="K1901">
        <v>0.73824999999999996</v>
      </c>
      <c r="N1901">
        <v>2.85</v>
      </c>
      <c r="O1901">
        <v>435.7</v>
      </c>
      <c r="P1901">
        <v>0.85921000000000003</v>
      </c>
      <c r="Q1901">
        <v>32</v>
      </c>
      <c r="R1901">
        <v>0.78300000000000003</v>
      </c>
      <c r="S1901">
        <v>0.6</v>
      </c>
      <c r="T1901">
        <v>519.5</v>
      </c>
      <c r="U1901">
        <v>30</v>
      </c>
    </row>
    <row r="1902" spans="1:21" x14ac:dyDescent="0.25">
      <c r="A1902" t="s">
        <v>322</v>
      </c>
      <c r="B1902" t="s">
        <v>126</v>
      </c>
      <c r="C1902" t="s">
        <v>127</v>
      </c>
      <c r="D1902" t="s">
        <v>24</v>
      </c>
      <c r="E1902" t="s">
        <v>39</v>
      </c>
      <c r="F1902" t="s">
        <v>30</v>
      </c>
      <c r="G1902" t="s">
        <v>27</v>
      </c>
      <c r="H1902" t="s">
        <v>28</v>
      </c>
      <c r="I1902">
        <v>2.78424</v>
      </c>
      <c r="J1902">
        <v>0.16145000000000001</v>
      </c>
      <c r="N1902">
        <v>3.22</v>
      </c>
      <c r="O1902">
        <v>12.68</v>
      </c>
      <c r="P1902">
        <v>4.6469999999999997E-2</v>
      </c>
      <c r="Q1902">
        <v>32</v>
      </c>
      <c r="R1902">
        <v>0.86499999999999999</v>
      </c>
      <c r="S1902">
        <v>3</v>
      </c>
      <c r="T1902">
        <v>13</v>
      </c>
      <c r="U1902">
        <v>30</v>
      </c>
    </row>
    <row r="1903" spans="1:21" x14ac:dyDescent="0.25">
      <c r="A1903" t="s">
        <v>322</v>
      </c>
      <c r="B1903" t="s">
        <v>56</v>
      </c>
      <c r="C1903" t="s">
        <v>57</v>
      </c>
      <c r="D1903" t="s">
        <v>24</v>
      </c>
      <c r="E1903" t="s">
        <v>25</v>
      </c>
      <c r="F1903" t="s">
        <v>26</v>
      </c>
      <c r="G1903">
        <v>1</v>
      </c>
      <c r="H1903" t="s">
        <v>31</v>
      </c>
      <c r="I1903">
        <v>-0.69616</v>
      </c>
      <c r="J1903">
        <v>3.3721000000000001</v>
      </c>
      <c r="K1903">
        <v>5.6489999999999999E-2</v>
      </c>
      <c r="N1903">
        <v>1</v>
      </c>
      <c r="O1903">
        <v>100</v>
      </c>
      <c r="P1903">
        <v>0.23768</v>
      </c>
      <c r="Q1903">
        <v>32</v>
      </c>
      <c r="R1903">
        <v>0.92900000000000005</v>
      </c>
      <c r="S1903">
        <v>1</v>
      </c>
      <c r="T1903">
        <v>50</v>
      </c>
      <c r="U1903">
        <v>30</v>
      </c>
    </row>
    <row r="1904" spans="1:21" x14ac:dyDescent="0.25">
      <c r="A1904" t="s">
        <v>322</v>
      </c>
      <c r="B1904" t="s">
        <v>56</v>
      </c>
      <c r="C1904" t="s">
        <v>57</v>
      </c>
      <c r="D1904" t="s">
        <v>29</v>
      </c>
      <c r="E1904" t="s">
        <v>24</v>
      </c>
      <c r="F1904" t="s">
        <v>30</v>
      </c>
      <c r="G1904" t="s">
        <v>55</v>
      </c>
      <c r="H1904" t="s">
        <v>60</v>
      </c>
      <c r="I1904">
        <v>1.49004</v>
      </c>
      <c r="J1904">
        <v>2.62412</v>
      </c>
      <c r="K1904">
        <v>1.371E-2</v>
      </c>
      <c r="N1904">
        <v>1.77</v>
      </c>
      <c r="O1904">
        <v>46.21</v>
      </c>
      <c r="P1904">
        <v>0.11711000000000001</v>
      </c>
      <c r="Q1904">
        <v>32</v>
      </c>
      <c r="R1904">
        <v>0.95499999999999996</v>
      </c>
      <c r="S1904">
        <v>2.2000000000000002</v>
      </c>
      <c r="T1904">
        <v>54</v>
      </c>
      <c r="U1904">
        <v>30</v>
      </c>
    </row>
    <row r="1905" spans="1:21" x14ac:dyDescent="0.25">
      <c r="A1905" t="s">
        <v>322</v>
      </c>
      <c r="B1905" t="s">
        <v>56</v>
      </c>
      <c r="C1905" t="s">
        <v>57</v>
      </c>
      <c r="D1905" t="s">
        <v>24</v>
      </c>
      <c r="E1905" t="s">
        <v>32</v>
      </c>
      <c r="F1905" t="s">
        <v>30</v>
      </c>
      <c r="G1905" t="s">
        <v>52</v>
      </c>
      <c r="H1905" t="s">
        <v>33</v>
      </c>
      <c r="I1905">
        <v>0.50661999999999996</v>
      </c>
      <c r="J1905">
        <v>0.29293000000000002</v>
      </c>
      <c r="K1905">
        <v>-2.6800000000000001E-3</v>
      </c>
      <c r="N1905">
        <v>1.03</v>
      </c>
      <c r="O1905">
        <v>8.2899999999999991</v>
      </c>
      <c r="P1905">
        <v>1.0200000000000001E-3</v>
      </c>
      <c r="Q1905">
        <v>32</v>
      </c>
      <c r="R1905">
        <v>0.96199999999999997</v>
      </c>
      <c r="S1905">
        <v>1.1000000000000001</v>
      </c>
      <c r="T1905">
        <v>9</v>
      </c>
      <c r="U1905">
        <v>29</v>
      </c>
    </row>
    <row r="1906" spans="1:21" x14ac:dyDescent="0.25">
      <c r="A1906" t="s">
        <v>322</v>
      </c>
      <c r="B1906" t="s">
        <v>56</v>
      </c>
      <c r="C1906" t="s">
        <v>57</v>
      </c>
      <c r="D1906" t="s">
        <v>24</v>
      </c>
      <c r="E1906" t="s">
        <v>34</v>
      </c>
      <c r="F1906" t="s">
        <v>30</v>
      </c>
      <c r="G1906">
        <v>1</v>
      </c>
      <c r="H1906" t="s">
        <v>63</v>
      </c>
      <c r="I1906">
        <v>0.90668000000000004</v>
      </c>
      <c r="J1906">
        <v>3.1559999999999998E-2</v>
      </c>
      <c r="K1906">
        <v>4.2349999999999999E-2</v>
      </c>
      <c r="N1906">
        <v>2.68</v>
      </c>
      <c r="O1906">
        <v>10.64</v>
      </c>
      <c r="P1906">
        <v>0.20579</v>
      </c>
      <c r="Q1906">
        <v>32</v>
      </c>
      <c r="R1906">
        <v>0.73899999999999999</v>
      </c>
      <c r="S1906">
        <v>2</v>
      </c>
      <c r="T1906">
        <v>12</v>
      </c>
      <c r="U1906">
        <v>30</v>
      </c>
    </row>
    <row r="1907" spans="1:21" x14ac:dyDescent="0.25">
      <c r="A1907" t="s">
        <v>322</v>
      </c>
      <c r="B1907" t="s">
        <v>56</v>
      </c>
      <c r="C1907" t="s">
        <v>57</v>
      </c>
      <c r="D1907" t="s">
        <v>25</v>
      </c>
      <c r="E1907" t="s">
        <v>24</v>
      </c>
      <c r="F1907" t="s">
        <v>35</v>
      </c>
      <c r="G1907">
        <v>1</v>
      </c>
      <c r="H1907" t="s">
        <v>31</v>
      </c>
      <c r="I1907">
        <v>1.1764600000000001</v>
      </c>
      <c r="J1907">
        <v>1.7214499999999999</v>
      </c>
      <c r="K1907">
        <v>4.8070000000000002E-2</v>
      </c>
      <c r="N1907">
        <v>1.83</v>
      </c>
      <c r="O1907">
        <v>45.52</v>
      </c>
      <c r="P1907">
        <v>0.21923999999999999</v>
      </c>
      <c r="Q1907">
        <v>32</v>
      </c>
      <c r="R1907">
        <v>0.89500000000000002</v>
      </c>
      <c r="S1907">
        <v>2.2000000000000002</v>
      </c>
      <c r="T1907">
        <v>54</v>
      </c>
      <c r="U1907">
        <v>30</v>
      </c>
    </row>
    <row r="1908" spans="1:21" x14ac:dyDescent="0.25">
      <c r="A1908" t="s">
        <v>322</v>
      </c>
      <c r="B1908" t="s">
        <v>56</v>
      </c>
      <c r="C1908" t="s">
        <v>57</v>
      </c>
      <c r="D1908" t="s">
        <v>24</v>
      </c>
      <c r="E1908" t="s">
        <v>37</v>
      </c>
      <c r="F1908" t="s">
        <v>38</v>
      </c>
      <c r="G1908">
        <v>1</v>
      </c>
      <c r="H1908" t="s">
        <v>63</v>
      </c>
      <c r="I1908">
        <v>1.85541</v>
      </c>
      <c r="J1908">
        <v>8.4169999999999995E-2</v>
      </c>
      <c r="K1908">
        <v>0.64256000000000002</v>
      </c>
      <c r="N1908">
        <v>10.29</v>
      </c>
      <c r="O1908">
        <v>406.58</v>
      </c>
      <c r="P1908">
        <v>0.80159999999999998</v>
      </c>
      <c r="Q1908">
        <v>32</v>
      </c>
      <c r="R1908">
        <v>0.56699999999999995</v>
      </c>
      <c r="S1908">
        <v>2.4</v>
      </c>
      <c r="T1908">
        <v>260</v>
      </c>
      <c r="U1908">
        <v>30</v>
      </c>
    </row>
    <row r="1909" spans="1:21" x14ac:dyDescent="0.25">
      <c r="A1909" t="s">
        <v>322</v>
      </c>
      <c r="B1909" t="s">
        <v>56</v>
      </c>
      <c r="C1909" t="s">
        <v>57</v>
      </c>
      <c r="D1909" t="s">
        <v>24</v>
      </c>
      <c r="E1909" t="s">
        <v>39</v>
      </c>
      <c r="F1909" t="s">
        <v>30</v>
      </c>
      <c r="G1909" t="s">
        <v>27</v>
      </c>
      <c r="H1909" t="s">
        <v>33</v>
      </c>
      <c r="I1909">
        <v>1.9050100000000001</v>
      </c>
      <c r="J1909">
        <v>0.39674999999999999</v>
      </c>
      <c r="K1909">
        <v>-2.4399999999999999E-3</v>
      </c>
      <c r="N1909">
        <v>2.62</v>
      </c>
      <c r="O1909">
        <v>14.92</v>
      </c>
      <c r="P1909">
        <v>4.8300000000000003E-2</v>
      </c>
      <c r="Q1909">
        <v>32</v>
      </c>
      <c r="R1909">
        <v>0.94699999999999995</v>
      </c>
      <c r="S1909">
        <v>3</v>
      </c>
      <c r="T1909">
        <v>17</v>
      </c>
      <c r="U1909">
        <v>29</v>
      </c>
    </row>
    <row r="1910" spans="1:21" x14ac:dyDescent="0.25">
      <c r="A1910" t="s">
        <v>322</v>
      </c>
      <c r="B1910" t="s">
        <v>58</v>
      </c>
      <c r="C1910" t="s">
        <v>59</v>
      </c>
      <c r="D1910" t="s">
        <v>24</v>
      </c>
      <c r="E1910" t="s">
        <v>25</v>
      </c>
      <c r="F1910" t="s">
        <v>26</v>
      </c>
      <c r="G1910" t="s">
        <v>27</v>
      </c>
      <c r="H1910" t="s">
        <v>43</v>
      </c>
      <c r="I1910">
        <v>-4.8026400000000002</v>
      </c>
      <c r="J1910">
        <v>2.3885200000000002</v>
      </c>
      <c r="K1910">
        <v>-6.062E-2</v>
      </c>
      <c r="L1910">
        <v>6.3000000000000003E-4</v>
      </c>
      <c r="N1910">
        <v>0</v>
      </c>
      <c r="O1910">
        <v>58</v>
      </c>
      <c r="P1910">
        <v>1.0102599999999999</v>
      </c>
      <c r="Q1910">
        <v>32</v>
      </c>
      <c r="R1910">
        <v>0.91200000000000003</v>
      </c>
      <c r="S1910">
        <v>0</v>
      </c>
      <c r="T1910">
        <v>65</v>
      </c>
      <c r="U1910">
        <v>28</v>
      </c>
    </row>
    <row r="1911" spans="1:21" x14ac:dyDescent="0.25">
      <c r="A1911" t="s">
        <v>322</v>
      </c>
      <c r="B1911" t="s">
        <v>58</v>
      </c>
      <c r="C1911" t="s">
        <v>59</v>
      </c>
      <c r="D1911" t="s">
        <v>29</v>
      </c>
      <c r="E1911" t="s">
        <v>24</v>
      </c>
      <c r="F1911" t="s">
        <v>30</v>
      </c>
      <c r="G1911" t="s">
        <v>49</v>
      </c>
      <c r="H1911" t="s">
        <v>43</v>
      </c>
      <c r="I1911">
        <v>2.3904999999999998</v>
      </c>
      <c r="J1911">
        <v>-0.47112999999999999</v>
      </c>
      <c r="K1911">
        <v>0.87631000000000003</v>
      </c>
      <c r="L1911">
        <v>-4.3249999999999997E-2</v>
      </c>
      <c r="N1911">
        <v>2.54</v>
      </c>
      <c r="O1911">
        <v>55.89</v>
      </c>
      <c r="P1911">
        <v>0.73885000000000001</v>
      </c>
      <c r="Q1911">
        <v>32</v>
      </c>
      <c r="R1911">
        <v>0.91700000000000004</v>
      </c>
      <c r="S1911">
        <v>2.5</v>
      </c>
      <c r="T1911">
        <v>60</v>
      </c>
      <c r="U1911">
        <v>28</v>
      </c>
    </row>
    <row r="1912" spans="1:21" x14ac:dyDescent="0.25">
      <c r="A1912" t="s">
        <v>322</v>
      </c>
      <c r="B1912" t="s">
        <v>58</v>
      </c>
      <c r="C1912" t="s">
        <v>59</v>
      </c>
      <c r="D1912" t="s">
        <v>24</v>
      </c>
      <c r="E1912" t="s">
        <v>32</v>
      </c>
      <c r="F1912" t="s">
        <v>30</v>
      </c>
      <c r="G1912">
        <v>1</v>
      </c>
      <c r="H1912" t="s">
        <v>31</v>
      </c>
      <c r="I1912">
        <v>-0.57389000000000001</v>
      </c>
      <c r="J1912">
        <v>2.1757399999999998</v>
      </c>
      <c r="K1912">
        <v>2.8150000000000001E-2</v>
      </c>
      <c r="N1912">
        <v>0.96</v>
      </c>
      <c r="O1912">
        <v>11.85</v>
      </c>
      <c r="P1912">
        <v>0.16778999999999999</v>
      </c>
      <c r="Q1912">
        <v>32</v>
      </c>
      <c r="R1912">
        <v>0.92800000000000005</v>
      </c>
      <c r="S1912">
        <v>0.8</v>
      </c>
      <c r="T1912">
        <v>13.9</v>
      </c>
      <c r="U1912">
        <v>30</v>
      </c>
    </row>
    <row r="1913" spans="1:21" x14ac:dyDescent="0.25">
      <c r="A1913" t="s">
        <v>322</v>
      </c>
      <c r="B1913" t="s">
        <v>58</v>
      </c>
      <c r="C1913" t="s">
        <v>59</v>
      </c>
      <c r="D1913" t="s">
        <v>24</v>
      </c>
      <c r="E1913" t="s">
        <v>34</v>
      </c>
      <c r="F1913" t="s">
        <v>30</v>
      </c>
      <c r="G1913">
        <v>1</v>
      </c>
      <c r="H1913" t="s">
        <v>33</v>
      </c>
      <c r="I1913">
        <v>1.0879000000000001</v>
      </c>
      <c r="J1913">
        <v>0.18629999999999999</v>
      </c>
      <c r="K1913">
        <v>-1.2099999999999999E-3</v>
      </c>
      <c r="N1913">
        <v>1.55</v>
      </c>
      <c r="O1913">
        <v>7.73</v>
      </c>
      <c r="P1913">
        <v>0.93003000000000002</v>
      </c>
      <c r="Q1913">
        <v>33</v>
      </c>
      <c r="R1913">
        <v>0.77500000000000002</v>
      </c>
      <c r="S1913">
        <v>1</v>
      </c>
      <c r="T1913">
        <v>9</v>
      </c>
      <c r="U1913">
        <v>30</v>
      </c>
    </row>
    <row r="1914" spans="1:21" x14ac:dyDescent="0.25">
      <c r="A1914" t="s">
        <v>322</v>
      </c>
      <c r="B1914" t="s">
        <v>58</v>
      </c>
      <c r="C1914" t="s">
        <v>59</v>
      </c>
      <c r="D1914" t="s">
        <v>25</v>
      </c>
      <c r="E1914" t="s">
        <v>24</v>
      </c>
      <c r="F1914" t="s">
        <v>35</v>
      </c>
      <c r="G1914" t="s">
        <v>71</v>
      </c>
      <c r="H1914" t="s">
        <v>43</v>
      </c>
      <c r="I1914">
        <v>2.5372400000000002</v>
      </c>
      <c r="J1914">
        <v>0.27511000000000002</v>
      </c>
      <c r="K1914">
        <v>3.8730000000000001E-2</v>
      </c>
      <c r="L1914">
        <v>-4.8000000000000001E-4</v>
      </c>
      <c r="N1914">
        <v>2.54</v>
      </c>
      <c r="O1914">
        <v>55.89</v>
      </c>
      <c r="P1914">
        <v>5.5989999999999998E-2</v>
      </c>
      <c r="Q1914">
        <v>28</v>
      </c>
      <c r="R1914">
        <v>0.93100000000000005</v>
      </c>
      <c r="S1914">
        <v>2.5</v>
      </c>
      <c r="T1914">
        <v>60</v>
      </c>
      <c r="U1914">
        <v>24</v>
      </c>
    </row>
    <row r="1915" spans="1:21" x14ac:dyDescent="0.25">
      <c r="A1915" t="s">
        <v>322</v>
      </c>
      <c r="B1915" t="s">
        <v>58</v>
      </c>
      <c r="C1915" t="s">
        <v>59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-1.67496</v>
      </c>
      <c r="J1915">
        <v>5.07172</v>
      </c>
      <c r="K1915">
        <v>0.43169999999999997</v>
      </c>
      <c r="N1915">
        <v>1.36</v>
      </c>
      <c r="O1915">
        <v>290.52999999999997</v>
      </c>
      <c r="P1915">
        <v>0.65703999999999996</v>
      </c>
      <c r="Q1915">
        <v>30</v>
      </c>
      <c r="R1915">
        <v>0.82299999999999995</v>
      </c>
      <c r="S1915">
        <v>0.9</v>
      </c>
      <c r="T1915">
        <v>526.4</v>
      </c>
      <c r="U1915">
        <v>28</v>
      </c>
    </row>
    <row r="1916" spans="1:21" x14ac:dyDescent="0.25">
      <c r="A1916" t="s">
        <v>322</v>
      </c>
      <c r="B1916" t="s">
        <v>58</v>
      </c>
      <c r="C1916" t="s">
        <v>59</v>
      </c>
      <c r="D1916" t="s">
        <v>24</v>
      </c>
      <c r="E1916" t="s">
        <v>39</v>
      </c>
      <c r="F1916" t="s">
        <v>30</v>
      </c>
      <c r="G1916" t="s">
        <v>27</v>
      </c>
      <c r="H1916" t="s">
        <v>33</v>
      </c>
      <c r="I1916">
        <v>1.66249</v>
      </c>
      <c r="J1916">
        <v>0.29620999999999997</v>
      </c>
      <c r="K1916">
        <v>-2.0400000000000001E-3</v>
      </c>
      <c r="N1916">
        <v>2.4</v>
      </c>
      <c r="O1916">
        <v>11.85</v>
      </c>
      <c r="P1916">
        <v>3.49E-2</v>
      </c>
      <c r="Q1916">
        <v>32</v>
      </c>
      <c r="R1916">
        <v>0.93200000000000005</v>
      </c>
      <c r="S1916">
        <v>1.8</v>
      </c>
      <c r="T1916">
        <v>13</v>
      </c>
      <c r="U1916">
        <v>29</v>
      </c>
    </row>
    <row r="1917" spans="1:21" x14ac:dyDescent="0.25">
      <c r="A1917" t="s">
        <v>322</v>
      </c>
      <c r="B1917" t="s">
        <v>333</v>
      </c>
      <c r="C1917" t="s">
        <v>334</v>
      </c>
      <c r="D1917" t="s">
        <v>24</v>
      </c>
      <c r="E1917" t="s">
        <v>25</v>
      </c>
      <c r="F1917" t="s">
        <v>26</v>
      </c>
      <c r="G1917" t="s">
        <v>40</v>
      </c>
      <c r="H1917" t="s">
        <v>33</v>
      </c>
      <c r="I1917">
        <v>-3.2949099999999998</v>
      </c>
      <c r="J1917">
        <v>1.11772</v>
      </c>
      <c r="K1917">
        <v>-5.4999999999999997E-3</v>
      </c>
      <c r="N1917">
        <v>0</v>
      </c>
      <c r="O1917">
        <v>55</v>
      </c>
      <c r="P1917">
        <v>4.9739000000000004</v>
      </c>
      <c r="Q1917">
        <v>26</v>
      </c>
      <c r="R1917">
        <v>0.86699999999999999</v>
      </c>
      <c r="S1917">
        <v>0</v>
      </c>
      <c r="T1917">
        <v>60</v>
      </c>
      <c r="U1917">
        <v>23</v>
      </c>
    </row>
    <row r="1918" spans="1:21" x14ac:dyDescent="0.25">
      <c r="A1918" t="s">
        <v>322</v>
      </c>
      <c r="B1918" t="s">
        <v>333</v>
      </c>
      <c r="C1918" t="s">
        <v>334</v>
      </c>
      <c r="D1918" t="s">
        <v>29</v>
      </c>
      <c r="E1918" t="s">
        <v>24</v>
      </c>
      <c r="F1918" t="s">
        <v>30</v>
      </c>
      <c r="G1918">
        <v>1</v>
      </c>
      <c r="H1918" t="s">
        <v>33</v>
      </c>
      <c r="I1918">
        <v>5.8947399999999996</v>
      </c>
      <c r="J1918">
        <v>1.68251</v>
      </c>
      <c r="K1918">
        <v>0.21432999999999999</v>
      </c>
      <c r="N1918">
        <v>2.52</v>
      </c>
      <c r="O1918">
        <v>85.16</v>
      </c>
      <c r="P1918">
        <v>17.279330000000002</v>
      </c>
      <c r="Q1918">
        <v>26</v>
      </c>
      <c r="R1918">
        <v>0.95399999999999996</v>
      </c>
      <c r="S1918">
        <v>2.5</v>
      </c>
      <c r="T1918">
        <v>85</v>
      </c>
      <c r="U1918">
        <v>23</v>
      </c>
    </row>
    <row r="1919" spans="1:21" x14ac:dyDescent="0.25">
      <c r="A1919" t="s">
        <v>322</v>
      </c>
      <c r="B1919" t="s">
        <v>333</v>
      </c>
      <c r="C1919" t="s">
        <v>334</v>
      </c>
      <c r="D1919" t="s">
        <v>24</v>
      </c>
      <c r="E1919" t="s">
        <v>32</v>
      </c>
      <c r="F1919" t="s">
        <v>30</v>
      </c>
      <c r="G1919">
        <v>1</v>
      </c>
      <c r="H1919" t="s">
        <v>33</v>
      </c>
      <c r="I1919">
        <v>0.13671</v>
      </c>
      <c r="J1919">
        <v>0.26447999999999999</v>
      </c>
      <c r="K1919">
        <v>-1E-3</v>
      </c>
      <c r="N1919">
        <v>0.8</v>
      </c>
      <c r="O1919">
        <v>15.38</v>
      </c>
      <c r="P1919">
        <v>0.73346</v>
      </c>
      <c r="Q1919">
        <v>26</v>
      </c>
      <c r="R1919">
        <v>0.94399999999999995</v>
      </c>
      <c r="S1919">
        <v>1.3</v>
      </c>
      <c r="T1919">
        <v>15.2</v>
      </c>
      <c r="U1919">
        <v>23</v>
      </c>
    </row>
    <row r="1920" spans="1:21" x14ac:dyDescent="0.25">
      <c r="A1920" t="s">
        <v>322</v>
      </c>
      <c r="B1920" t="s">
        <v>333</v>
      </c>
      <c r="C1920" t="s">
        <v>334</v>
      </c>
      <c r="D1920" t="s">
        <v>24</v>
      </c>
      <c r="E1920" t="s">
        <v>34</v>
      </c>
      <c r="F1920" t="s">
        <v>30</v>
      </c>
      <c r="G1920" t="s">
        <v>52</v>
      </c>
      <c r="H1920" t="s">
        <v>28</v>
      </c>
      <c r="I1920">
        <v>0.46231</v>
      </c>
      <c r="J1920">
        <v>0.13463</v>
      </c>
      <c r="N1920">
        <v>0.8</v>
      </c>
      <c r="O1920">
        <v>11.93</v>
      </c>
      <c r="P1920">
        <v>1.5200000000000001E-3</v>
      </c>
      <c r="Q1920">
        <v>26</v>
      </c>
      <c r="R1920">
        <v>0.876</v>
      </c>
      <c r="S1920">
        <v>0.8</v>
      </c>
      <c r="T1920">
        <v>12</v>
      </c>
      <c r="U1920">
        <v>24</v>
      </c>
    </row>
    <row r="1921" spans="1:21" x14ac:dyDescent="0.25">
      <c r="A1921" t="s">
        <v>322</v>
      </c>
      <c r="B1921" t="s">
        <v>333</v>
      </c>
      <c r="C1921" t="s">
        <v>334</v>
      </c>
      <c r="D1921" t="s">
        <v>25</v>
      </c>
      <c r="E1921" t="s">
        <v>24</v>
      </c>
      <c r="F1921" t="s">
        <v>35</v>
      </c>
      <c r="G1921" t="s">
        <v>71</v>
      </c>
      <c r="H1921" t="s">
        <v>43</v>
      </c>
      <c r="I1921">
        <v>2.5227300000000001</v>
      </c>
      <c r="J1921">
        <v>1.7278899999999999</v>
      </c>
      <c r="K1921">
        <v>-4.419E-2</v>
      </c>
      <c r="L1921">
        <v>7.2999999999999996E-4</v>
      </c>
      <c r="N1921">
        <v>2.52</v>
      </c>
      <c r="O1921">
        <v>85.16</v>
      </c>
      <c r="P1921">
        <v>8.2650000000000001E-2</v>
      </c>
      <c r="Q1921">
        <v>28</v>
      </c>
      <c r="R1921">
        <v>0.93799999999999994</v>
      </c>
      <c r="S1921">
        <v>2.5</v>
      </c>
      <c r="T1921">
        <v>85</v>
      </c>
      <c r="U1921">
        <v>24</v>
      </c>
    </row>
    <row r="1922" spans="1:21" x14ac:dyDescent="0.25">
      <c r="A1922" t="s">
        <v>322</v>
      </c>
      <c r="B1922" t="s">
        <v>333</v>
      </c>
      <c r="C1922" t="s">
        <v>334</v>
      </c>
      <c r="D1922" t="s">
        <v>24</v>
      </c>
      <c r="E1922" t="s">
        <v>37</v>
      </c>
      <c r="F1922" t="s">
        <v>38</v>
      </c>
      <c r="G1922" t="s">
        <v>52</v>
      </c>
      <c r="H1922" t="s">
        <v>33</v>
      </c>
      <c r="I1922">
        <v>-1.9489099999999999</v>
      </c>
      <c r="J1922">
        <v>1.56473</v>
      </c>
      <c r="K1922">
        <v>2.4889999999999999E-2</v>
      </c>
      <c r="N1922">
        <v>2.16</v>
      </c>
      <c r="O1922">
        <v>311.77999999999997</v>
      </c>
      <c r="P1922">
        <v>0.79878000000000005</v>
      </c>
      <c r="Q1922">
        <v>29</v>
      </c>
      <c r="R1922">
        <v>0.85599999999999998</v>
      </c>
      <c r="S1922">
        <v>3.1</v>
      </c>
      <c r="T1922">
        <v>490</v>
      </c>
      <c r="U1922">
        <v>26</v>
      </c>
    </row>
    <row r="1923" spans="1:21" x14ac:dyDescent="0.25">
      <c r="A1923" t="s">
        <v>322</v>
      </c>
      <c r="B1923" t="s">
        <v>333</v>
      </c>
      <c r="C1923" t="s">
        <v>334</v>
      </c>
      <c r="D1923" t="s">
        <v>24</v>
      </c>
      <c r="E1923" t="s">
        <v>39</v>
      </c>
      <c r="F1923" t="s">
        <v>30</v>
      </c>
      <c r="G1923" t="s">
        <v>40</v>
      </c>
      <c r="H1923" t="s">
        <v>60</v>
      </c>
      <c r="I1923">
        <v>-0.21955</v>
      </c>
      <c r="J1923">
        <v>1.88185</v>
      </c>
      <c r="K1923">
        <v>4.0099999999999997E-3</v>
      </c>
      <c r="N1923">
        <v>1.24</v>
      </c>
      <c r="O1923">
        <v>13.61</v>
      </c>
      <c r="P1923">
        <v>6.3310000000000005E-2</v>
      </c>
      <c r="Q1923">
        <v>26</v>
      </c>
      <c r="R1923">
        <v>0.95099999999999996</v>
      </c>
      <c r="S1923">
        <v>1.3</v>
      </c>
      <c r="T1923">
        <v>16</v>
      </c>
      <c r="U1923">
        <v>24</v>
      </c>
    </row>
    <row r="1924" spans="1:21" x14ac:dyDescent="0.25">
      <c r="A1924" t="s">
        <v>322</v>
      </c>
      <c r="B1924" t="s">
        <v>335</v>
      </c>
      <c r="C1924" t="s">
        <v>336</v>
      </c>
      <c r="D1924" t="s">
        <v>24</v>
      </c>
      <c r="E1924" t="s">
        <v>25</v>
      </c>
      <c r="F1924" t="s">
        <v>26</v>
      </c>
      <c r="G1924" t="s">
        <v>52</v>
      </c>
      <c r="H1924" t="s">
        <v>43</v>
      </c>
      <c r="I1924">
        <v>-3.8823599999999998</v>
      </c>
      <c r="J1924">
        <v>1.6132599999999999</v>
      </c>
      <c r="K1924">
        <v>-3.2259999999999997E-2</v>
      </c>
      <c r="L1924">
        <v>2.5000000000000001E-4</v>
      </c>
      <c r="N1924">
        <v>0</v>
      </c>
      <c r="O1924">
        <v>45</v>
      </c>
      <c r="P1924">
        <v>5.3299999999999997E-3</v>
      </c>
      <c r="Q1924">
        <v>29</v>
      </c>
      <c r="R1924">
        <v>0.98499999999999999</v>
      </c>
      <c r="S1924">
        <v>0</v>
      </c>
      <c r="T1924">
        <v>50</v>
      </c>
      <c r="U1924">
        <v>25</v>
      </c>
    </row>
    <row r="1925" spans="1:21" x14ac:dyDescent="0.25">
      <c r="A1925" t="s">
        <v>322</v>
      </c>
      <c r="B1925" t="s">
        <v>335</v>
      </c>
      <c r="C1925" t="s">
        <v>336</v>
      </c>
      <c r="D1925" t="s">
        <v>29</v>
      </c>
      <c r="E1925" t="s">
        <v>24</v>
      </c>
      <c r="F1925" t="s">
        <v>30</v>
      </c>
      <c r="G1925" t="s">
        <v>49</v>
      </c>
      <c r="H1925" t="s">
        <v>43</v>
      </c>
      <c r="I1925">
        <v>-16.027760000000001</v>
      </c>
      <c r="J1925">
        <v>20.272200000000002</v>
      </c>
      <c r="K1925">
        <v>-3.3123999999999998</v>
      </c>
      <c r="L1925">
        <v>0.2268</v>
      </c>
      <c r="N1925">
        <v>2.5299999999999998</v>
      </c>
      <c r="O1925">
        <v>81.790000000000006</v>
      </c>
      <c r="P1925">
        <v>0.87219999999999998</v>
      </c>
      <c r="Q1925">
        <v>29</v>
      </c>
      <c r="R1925">
        <v>0.94699999999999995</v>
      </c>
      <c r="S1925">
        <v>2.5</v>
      </c>
      <c r="T1925">
        <v>80</v>
      </c>
      <c r="U1925">
        <v>25</v>
      </c>
    </row>
    <row r="1926" spans="1:21" x14ac:dyDescent="0.25">
      <c r="A1926" t="s">
        <v>322</v>
      </c>
      <c r="B1926" t="s">
        <v>335</v>
      </c>
      <c r="C1926" t="s">
        <v>336</v>
      </c>
      <c r="D1926" t="s">
        <v>24</v>
      </c>
      <c r="E1926" t="s">
        <v>32</v>
      </c>
      <c r="F1926" t="s">
        <v>30</v>
      </c>
      <c r="G1926" t="s">
        <v>52</v>
      </c>
      <c r="H1926" t="s">
        <v>33</v>
      </c>
      <c r="I1926">
        <v>0.66969000000000001</v>
      </c>
      <c r="J1926">
        <v>0.16919000000000001</v>
      </c>
      <c r="K1926">
        <v>-6.4000000000000005E-4</v>
      </c>
      <c r="N1926">
        <v>1.0900000000000001</v>
      </c>
      <c r="O1926">
        <v>10.220000000000001</v>
      </c>
      <c r="P1926">
        <v>5.1000000000000004E-4</v>
      </c>
      <c r="Q1926">
        <v>29</v>
      </c>
      <c r="R1926">
        <v>0.96399999999999997</v>
      </c>
      <c r="S1926">
        <v>1.1000000000000001</v>
      </c>
      <c r="T1926">
        <v>10</v>
      </c>
      <c r="U1926">
        <v>26</v>
      </c>
    </row>
    <row r="1927" spans="1:21" x14ac:dyDescent="0.25">
      <c r="A1927" t="s">
        <v>322</v>
      </c>
      <c r="B1927" t="s">
        <v>335</v>
      </c>
      <c r="C1927" t="s">
        <v>336</v>
      </c>
      <c r="D1927" t="s">
        <v>24</v>
      </c>
      <c r="E1927" t="s">
        <v>34</v>
      </c>
      <c r="F1927" t="s">
        <v>30</v>
      </c>
      <c r="G1927" t="s">
        <v>40</v>
      </c>
      <c r="H1927" t="s">
        <v>28</v>
      </c>
      <c r="I1927">
        <v>0.22416</v>
      </c>
      <c r="J1927">
        <v>0.12528</v>
      </c>
      <c r="N1927">
        <v>0.54</v>
      </c>
      <c r="O1927">
        <v>10.47</v>
      </c>
      <c r="P1927">
        <v>0.29549999999999998</v>
      </c>
      <c r="Q1927">
        <v>29</v>
      </c>
      <c r="R1927">
        <v>0.72199999999999998</v>
      </c>
      <c r="S1927">
        <v>0.9</v>
      </c>
      <c r="T1927">
        <v>9.5</v>
      </c>
      <c r="U1927">
        <v>27</v>
      </c>
    </row>
    <row r="1928" spans="1:21" x14ac:dyDescent="0.25">
      <c r="A1928" t="s">
        <v>322</v>
      </c>
      <c r="B1928" t="s">
        <v>335</v>
      </c>
      <c r="C1928" t="s">
        <v>336</v>
      </c>
      <c r="D1928" t="s">
        <v>25</v>
      </c>
      <c r="E1928" t="s">
        <v>24</v>
      </c>
      <c r="F1928" t="s">
        <v>35</v>
      </c>
      <c r="G1928" t="s">
        <v>71</v>
      </c>
      <c r="H1928" t="s">
        <v>33</v>
      </c>
      <c r="I1928">
        <v>2.5299299999999998</v>
      </c>
      <c r="J1928">
        <v>1.00644</v>
      </c>
      <c r="K1928">
        <v>1.677E-2</v>
      </c>
      <c r="N1928">
        <v>2.5299999999999998</v>
      </c>
      <c r="O1928">
        <v>81.790000000000006</v>
      </c>
      <c r="P1928">
        <v>7.0540000000000005E-2</v>
      </c>
      <c r="Q1928">
        <v>30</v>
      </c>
      <c r="R1928">
        <v>0.96299999999999997</v>
      </c>
      <c r="S1928">
        <v>2.5</v>
      </c>
      <c r="T1928">
        <v>80</v>
      </c>
      <c r="U1928">
        <v>27</v>
      </c>
    </row>
    <row r="1929" spans="1:21" x14ac:dyDescent="0.25">
      <c r="A1929" t="s">
        <v>322</v>
      </c>
      <c r="B1929" t="s">
        <v>335</v>
      </c>
      <c r="C1929" t="s">
        <v>336</v>
      </c>
      <c r="D1929" t="s">
        <v>24</v>
      </c>
      <c r="E1929" t="s">
        <v>37</v>
      </c>
      <c r="F1929" t="s">
        <v>38</v>
      </c>
      <c r="G1929" t="s">
        <v>52</v>
      </c>
      <c r="H1929" t="s">
        <v>33</v>
      </c>
      <c r="I1929">
        <v>-1.9489099999999999</v>
      </c>
      <c r="J1929">
        <v>1.56473</v>
      </c>
      <c r="K1929">
        <v>2.4889999999999999E-2</v>
      </c>
      <c r="N1929">
        <v>2.17</v>
      </c>
      <c r="O1929">
        <v>292.48</v>
      </c>
      <c r="P1929">
        <v>0.79878000000000005</v>
      </c>
      <c r="Q1929">
        <v>29</v>
      </c>
      <c r="R1929">
        <v>0.85699999999999998</v>
      </c>
      <c r="S1929">
        <v>2.2000000000000002</v>
      </c>
      <c r="T1929">
        <v>314.10000000000002</v>
      </c>
      <c r="U1929">
        <v>26</v>
      </c>
    </row>
    <row r="1930" spans="1:21" x14ac:dyDescent="0.25">
      <c r="A1930" t="s">
        <v>322</v>
      </c>
      <c r="B1930" t="s">
        <v>335</v>
      </c>
      <c r="C1930" t="s">
        <v>336</v>
      </c>
      <c r="D1930" t="s">
        <v>24</v>
      </c>
      <c r="E1930" t="s">
        <v>39</v>
      </c>
      <c r="F1930" t="s">
        <v>30</v>
      </c>
      <c r="G1930" t="s">
        <v>40</v>
      </c>
      <c r="H1930" t="s">
        <v>60</v>
      </c>
      <c r="I1930">
        <v>-3.0899999999999999E-3</v>
      </c>
      <c r="J1930">
        <v>1.7373700000000001</v>
      </c>
      <c r="K1930">
        <v>2.0400000000000001E-3</v>
      </c>
      <c r="N1930">
        <v>1.49</v>
      </c>
      <c r="O1930">
        <v>13.29</v>
      </c>
      <c r="P1930">
        <v>4.5220000000000003E-2</v>
      </c>
      <c r="Q1930">
        <v>29</v>
      </c>
      <c r="R1930">
        <v>0.96899999999999997</v>
      </c>
      <c r="S1930">
        <v>1.5</v>
      </c>
      <c r="T1930">
        <v>13</v>
      </c>
      <c r="U1930">
        <v>27</v>
      </c>
    </row>
    <row r="1931" spans="1:21" x14ac:dyDescent="0.25">
      <c r="A1931" t="s">
        <v>322</v>
      </c>
      <c r="B1931" t="s">
        <v>337</v>
      </c>
      <c r="C1931" t="s">
        <v>338</v>
      </c>
      <c r="D1931" t="s">
        <v>24</v>
      </c>
      <c r="E1931" t="s">
        <v>32</v>
      </c>
      <c r="F1931" t="s">
        <v>30</v>
      </c>
      <c r="G1931" t="s">
        <v>78</v>
      </c>
      <c r="H1931" t="s">
        <v>33</v>
      </c>
      <c r="I1931">
        <v>0.80700000000000005</v>
      </c>
      <c r="J1931">
        <v>1.028</v>
      </c>
      <c r="K1931">
        <v>-3.0100000000000001E-3</v>
      </c>
      <c r="N1931">
        <v>1.35</v>
      </c>
      <c r="O1931">
        <v>14.35</v>
      </c>
      <c r="S1931">
        <v>6.3</v>
      </c>
      <c r="T1931">
        <v>9.8000000000000007</v>
      </c>
    </row>
    <row r="1932" spans="1:21" x14ac:dyDescent="0.25">
      <c r="A1932" t="s">
        <v>322</v>
      </c>
      <c r="B1932" t="s">
        <v>337</v>
      </c>
      <c r="C1932" t="s">
        <v>338</v>
      </c>
      <c r="D1932" t="s">
        <v>24</v>
      </c>
      <c r="E1932" t="s">
        <v>34</v>
      </c>
      <c r="F1932" t="s">
        <v>30</v>
      </c>
      <c r="G1932" t="s">
        <v>81</v>
      </c>
      <c r="H1932" t="s">
        <v>33</v>
      </c>
      <c r="I1932">
        <v>-0.20499999999999999</v>
      </c>
      <c r="J1932">
        <v>0.89700000000000002</v>
      </c>
      <c r="K1932">
        <v>-2.12E-2</v>
      </c>
      <c r="N1932">
        <v>0.65</v>
      </c>
      <c r="O1932">
        <v>8.11</v>
      </c>
      <c r="S1932">
        <v>2</v>
      </c>
      <c r="T1932">
        <v>10</v>
      </c>
    </row>
    <row r="1933" spans="1:21" x14ac:dyDescent="0.25">
      <c r="A1933" t="s">
        <v>322</v>
      </c>
      <c r="B1933" t="s">
        <v>337</v>
      </c>
      <c r="C1933" t="s">
        <v>338</v>
      </c>
      <c r="D1933" t="s">
        <v>24</v>
      </c>
      <c r="E1933" t="s">
        <v>37</v>
      </c>
      <c r="F1933" t="s">
        <v>38</v>
      </c>
      <c r="G1933" t="s">
        <v>81</v>
      </c>
      <c r="H1933" t="s">
        <v>43</v>
      </c>
      <c r="I1933">
        <v>-12.237</v>
      </c>
      <c r="J1933">
        <v>14.0084</v>
      </c>
      <c r="K1933">
        <v>0.41320000000000001</v>
      </c>
      <c r="L1933">
        <v>-2.92E-2</v>
      </c>
      <c r="N1933">
        <v>1.76</v>
      </c>
      <c r="O1933">
        <v>182.39</v>
      </c>
      <c r="S1933">
        <v>54.4</v>
      </c>
      <c r="T1933">
        <v>318.5</v>
      </c>
    </row>
    <row r="1934" spans="1:21" x14ac:dyDescent="0.25">
      <c r="A1934" t="s">
        <v>322</v>
      </c>
      <c r="B1934" t="s">
        <v>337</v>
      </c>
      <c r="C1934" t="s">
        <v>338</v>
      </c>
      <c r="D1934" t="s">
        <v>24</v>
      </c>
      <c r="E1934" t="s">
        <v>39</v>
      </c>
      <c r="F1934" t="s">
        <v>30</v>
      </c>
      <c r="G1934" t="s">
        <v>44</v>
      </c>
      <c r="H1934" t="s">
        <v>33</v>
      </c>
      <c r="I1934">
        <v>-0.36499999999999999</v>
      </c>
      <c r="J1934">
        <v>0.45300000000000001</v>
      </c>
      <c r="K1934">
        <v>-2.3500000000000001E-3</v>
      </c>
      <c r="N1934">
        <v>0.09</v>
      </c>
      <c r="O1934">
        <v>21.47</v>
      </c>
      <c r="S1934">
        <v>7.5</v>
      </c>
      <c r="T1934">
        <v>22</v>
      </c>
    </row>
    <row r="1935" spans="1:21" x14ac:dyDescent="0.25">
      <c r="A1935" t="s">
        <v>322</v>
      </c>
      <c r="B1935" t="s">
        <v>132</v>
      </c>
      <c r="C1935" t="s">
        <v>133</v>
      </c>
      <c r="D1935" t="s">
        <v>24</v>
      </c>
      <c r="E1935" t="s">
        <v>25</v>
      </c>
      <c r="F1935" t="s">
        <v>26</v>
      </c>
      <c r="G1935">
        <v>1</v>
      </c>
      <c r="H1935" t="s">
        <v>31</v>
      </c>
      <c r="I1935">
        <v>-0.95777999999999996</v>
      </c>
      <c r="J1935">
        <v>3.1487099999999999</v>
      </c>
      <c r="K1935">
        <v>6.7919999999999994E-2</v>
      </c>
      <c r="N1935">
        <v>1</v>
      </c>
      <c r="O1935">
        <v>100</v>
      </c>
      <c r="P1935">
        <v>0.26062000000000002</v>
      </c>
      <c r="Q1935">
        <v>27</v>
      </c>
      <c r="R1935">
        <v>0.92200000000000004</v>
      </c>
      <c r="S1935">
        <v>1</v>
      </c>
      <c r="T1935">
        <v>39</v>
      </c>
      <c r="U1935">
        <v>25</v>
      </c>
    </row>
    <row r="1936" spans="1:21" x14ac:dyDescent="0.25">
      <c r="A1936" t="s">
        <v>322</v>
      </c>
      <c r="B1936" t="s">
        <v>132</v>
      </c>
      <c r="C1936" t="s">
        <v>133</v>
      </c>
      <c r="D1936" t="s">
        <v>29</v>
      </c>
      <c r="E1936" t="s">
        <v>24</v>
      </c>
      <c r="F1936" t="s">
        <v>30</v>
      </c>
      <c r="G1936" t="s">
        <v>49</v>
      </c>
      <c r="H1936" t="s">
        <v>33</v>
      </c>
      <c r="I1936">
        <v>-10.44195</v>
      </c>
      <c r="J1936">
        <v>10.684749999999999</v>
      </c>
      <c r="K1936">
        <v>-0.32319999999999999</v>
      </c>
      <c r="N1936">
        <v>2.85</v>
      </c>
      <c r="O1936">
        <v>90.35</v>
      </c>
      <c r="P1936">
        <v>1.0167999999999999</v>
      </c>
      <c r="Q1936">
        <v>27</v>
      </c>
      <c r="R1936">
        <v>0.95899999999999996</v>
      </c>
      <c r="S1936">
        <v>2.8</v>
      </c>
      <c r="T1936">
        <v>81.400000000000006</v>
      </c>
      <c r="U1936">
        <v>24</v>
      </c>
    </row>
    <row r="1937" spans="1:21" x14ac:dyDescent="0.25">
      <c r="A1937" t="s">
        <v>322</v>
      </c>
      <c r="B1937" t="s">
        <v>132</v>
      </c>
      <c r="C1937" t="s">
        <v>133</v>
      </c>
      <c r="D1937" t="s">
        <v>24</v>
      </c>
      <c r="E1937" t="s">
        <v>32</v>
      </c>
      <c r="F1937" t="s">
        <v>30</v>
      </c>
      <c r="G1937" t="s">
        <v>52</v>
      </c>
      <c r="H1937" t="s">
        <v>28</v>
      </c>
      <c r="I1937">
        <v>0.90500000000000003</v>
      </c>
      <c r="J1937">
        <v>0.13747000000000001</v>
      </c>
      <c r="N1937">
        <v>1.3</v>
      </c>
      <c r="O1937">
        <v>13.34</v>
      </c>
      <c r="P1937">
        <v>2.852E-2</v>
      </c>
      <c r="Q1937">
        <v>27</v>
      </c>
      <c r="R1937">
        <v>0.95499999999999996</v>
      </c>
      <c r="S1937">
        <v>1.3</v>
      </c>
      <c r="T1937">
        <v>13.4</v>
      </c>
      <c r="U1937">
        <v>25</v>
      </c>
    </row>
    <row r="1938" spans="1:21" x14ac:dyDescent="0.25">
      <c r="A1938" t="s">
        <v>322</v>
      </c>
      <c r="B1938" t="s">
        <v>132</v>
      </c>
      <c r="C1938" t="s">
        <v>133</v>
      </c>
      <c r="D1938" t="s">
        <v>24</v>
      </c>
      <c r="E1938" t="s">
        <v>34</v>
      </c>
      <c r="F1938" t="s">
        <v>30</v>
      </c>
      <c r="G1938" t="s">
        <v>27</v>
      </c>
      <c r="H1938" t="s">
        <v>64</v>
      </c>
      <c r="I1938">
        <v>0.43082999999999999</v>
      </c>
      <c r="J1938">
        <v>1.62852</v>
      </c>
      <c r="K1938">
        <v>9.8999999999999999E-4</v>
      </c>
      <c r="N1938">
        <v>2.5099999999999998</v>
      </c>
      <c r="O1938">
        <v>18.739999999999998</v>
      </c>
      <c r="P1938">
        <v>3.1460000000000002E-2</v>
      </c>
      <c r="Q1938">
        <v>27</v>
      </c>
      <c r="R1938">
        <v>0.96899999999999997</v>
      </c>
      <c r="S1938">
        <v>2.5</v>
      </c>
      <c r="T1938">
        <v>23</v>
      </c>
      <c r="U1938">
        <v>25</v>
      </c>
    </row>
    <row r="1939" spans="1:21" x14ac:dyDescent="0.25">
      <c r="A1939" t="s">
        <v>322</v>
      </c>
      <c r="B1939" t="s">
        <v>132</v>
      </c>
      <c r="C1939" t="s">
        <v>133</v>
      </c>
      <c r="D1939" t="s">
        <v>25</v>
      </c>
      <c r="E1939" t="s">
        <v>24</v>
      </c>
      <c r="F1939" t="s">
        <v>35</v>
      </c>
      <c r="G1939" t="s">
        <v>44</v>
      </c>
      <c r="H1939" t="s">
        <v>64</v>
      </c>
      <c r="I1939">
        <v>1.7152099999999999</v>
      </c>
      <c r="J1939">
        <v>1.8228</v>
      </c>
      <c r="K1939">
        <v>1.56E-3</v>
      </c>
      <c r="N1939">
        <v>2.85</v>
      </c>
      <c r="O1939">
        <v>90.44</v>
      </c>
      <c r="P1939">
        <v>3.9530000000000003E-2</v>
      </c>
      <c r="Q1939">
        <v>27</v>
      </c>
      <c r="R1939">
        <v>0.99099999999999999</v>
      </c>
      <c r="S1939">
        <v>2.8</v>
      </c>
      <c r="T1939">
        <v>81.400000000000006</v>
      </c>
      <c r="U1939">
        <v>25</v>
      </c>
    </row>
    <row r="1940" spans="1:21" x14ac:dyDescent="0.25">
      <c r="A1940" t="s">
        <v>322</v>
      </c>
      <c r="B1940" t="s">
        <v>132</v>
      </c>
      <c r="C1940" t="s">
        <v>133</v>
      </c>
      <c r="D1940" t="s">
        <v>24</v>
      </c>
      <c r="E1940" t="s">
        <v>37</v>
      </c>
      <c r="F1940" t="s">
        <v>38</v>
      </c>
      <c r="G1940" t="s">
        <v>52</v>
      </c>
      <c r="H1940" t="s">
        <v>33</v>
      </c>
      <c r="I1940">
        <v>5.4682899999999997</v>
      </c>
      <c r="J1940">
        <v>-0.80222000000000004</v>
      </c>
      <c r="K1940">
        <v>0.13932</v>
      </c>
      <c r="N1940">
        <v>4.3099999999999996</v>
      </c>
      <c r="O1940">
        <v>1072.43</v>
      </c>
      <c r="P1940">
        <v>5.0568099999999996</v>
      </c>
      <c r="Q1940">
        <v>25</v>
      </c>
      <c r="R1940">
        <v>0.89200000000000002</v>
      </c>
      <c r="S1940">
        <v>3.8</v>
      </c>
      <c r="T1940">
        <v>897.3</v>
      </c>
      <c r="U1940">
        <v>22</v>
      </c>
    </row>
    <row r="1941" spans="1:21" x14ac:dyDescent="0.25">
      <c r="A1941" t="s">
        <v>322</v>
      </c>
      <c r="B1941" t="s">
        <v>132</v>
      </c>
      <c r="C1941" t="s">
        <v>133</v>
      </c>
      <c r="D1941" t="s">
        <v>24</v>
      </c>
      <c r="E1941" t="s">
        <v>39</v>
      </c>
      <c r="F1941" t="s">
        <v>30</v>
      </c>
      <c r="G1941" t="s">
        <v>27</v>
      </c>
      <c r="H1941" t="s">
        <v>64</v>
      </c>
      <c r="I1941">
        <v>0.59694999999999998</v>
      </c>
      <c r="J1941">
        <v>1.6787000000000001</v>
      </c>
      <c r="K1941">
        <v>6.8999999999999997E-4</v>
      </c>
      <c r="N1941">
        <v>3</v>
      </c>
      <c r="O1941">
        <v>23.54</v>
      </c>
      <c r="P1941">
        <v>2.6190000000000001E-2</v>
      </c>
      <c r="Q1941">
        <v>27</v>
      </c>
      <c r="R1941">
        <v>0.98</v>
      </c>
      <c r="S1941">
        <v>3</v>
      </c>
      <c r="T1941">
        <v>27</v>
      </c>
      <c r="U1941">
        <v>25</v>
      </c>
    </row>
    <row r="1942" spans="1:21" x14ac:dyDescent="0.25">
      <c r="A1942" t="s">
        <v>322</v>
      </c>
      <c r="B1942" t="s">
        <v>263</v>
      </c>
      <c r="C1942" t="s">
        <v>264</v>
      </c>
      <c r="D1942" t="s">
        <v>24</v>
      </c>
      <c r="E1942" t="s">
        <v>25</v>
      </c>
      <c r="F1942" t="s">
        <v>26</v>
      </c>
      <c r="G1942">
        <v>1</v>
      </c>
      <c r="H1942" t="s">
        <v>43</v>
      </c>
      <c r="I1942">
        <v>0.47477000000000003</v>
      </c>
      <c r="J1942">
        <v>0.32538</v>
      </c>
      <c r="K1942">
        <v>-4.2199999999999998E-3</v>
      </c>
      <c r="L1942">
        <v>3.0000000000000001E-5</v>
      </c>
      <c r="N1942">
        <v>0</v>
      </c>
      <c r="O1942">
        <v>50</v>
      </c>
      <c r="P1942">
        <v>7.2440300000000004</v>
      </c>
      <c r="Q1942">
        <v>34</v>
      </c>
      <c r="R1942">
        <v>0.89300000000000002</v>
      </c>
      <c r="S1942">
        <v>0</v>
      </c>
      <c r="T1942">
        <v>55</v>
      </c>
      <c r="U1942">
        <v>30</v>
      </c>
    </row>
    <row r="1943" spans="1:21" x14ac:dyDescent="0.25">
      <c r="A1943" t="s">
        <v>322</v>
      </c>
      <c r="B1943" t="s">
        <v>263</v>
      </c>
      <c r="C1943" t="s">
        <v>264</v>
      </c>
      <c r="D1943" t="s">
        <v>29</v>
      </c>
      <c r="E1943" t="s">
        <v>24</v>
      </c>
      <c r="F1943" t="s">
        <v>30</v>
      </c>
      <c r="G1943">
        <v>1</v>
      </c>
      <c r="H1943" t="s">
        <v>31</v>
      </c>
      <c r="I1943">
        <v>1.54223</v>
      </c>
      <c r="J1943">
        <v>2.7586900000000001</v>
      </c>
      <c r="K1943">
        <v>4.6879999999999998E-2</v>
      </c>
      <c r="N1943">
        <v>2.54</v>
      </c>
      <c r="O1943">
        <v>81.89</v>
      </c>
      <c r="P1943">
        <v>0.21651000000000001</v>
      </c>
      <c r="Q1943">
        <v>34</v>
      </c>
      <c r="R1943">
        <v>0.86799999999999999</v>
      </c>
      <c r="S1943">
        <v>2.5</v>
      </c>
      <c r="T1943">
        <v>81</v>
      </c>
      <c r="U1943">
        <v>32</v>
      </c>
    </row>
    <row r="1944" spans="1:21" x14ac:dyDescent="0.25">
      <c r="A1944" t="s">
        <v>322</v>
      </c>
      <c r="B1944" t="s">
        <v>263</v>
      </c>
      <c r="C1944" t="s">
        <v>264</v>
      </c>
      <c r="D1944" t="s">
        <v>24</v>
      </c>
      <c r="E1944" t="s">
        <v>32</v>
      </c>
      <c r="F1944" t="s">
        <v>30</v>
      </c>
      <c r="G1944" t="s">
        <v>27</v>
      </c>
      <c r="H1944" t="s">
        <v>64</v>
      </c>
      <c r="I1944">
        <v>-0.24495</v>
      </c>
      <c r="J1944">
        <v>1.8052699999999999</v>
      </c>
      <c r="K1944">
        <v>5.1000000000000004E-4</v>
      </c>
      <c r="N1944">
        <v>1.19</v>
      </c>
      <c r="O1944">
        <v>11.68</v>
      </c>
      <c r="P1944">
        <v>2.2540000000000001E-2</v>
      </c>
      <c r="Q1944">
        <v>34</v>
      </c>
      <c r="R1944">
        <v>0.98299999999999998</v>
      </c>
      <c r="S1944">
        <v>1.2</v>
      </c>
      <c r="T1944">
        <v>14.7</v>
      </c>
      <c r="U1944">
        <v>32</v>
      </c>
    </row>
    <row r="1945" spans="1:21" x14ac:dyDescent="0.25">
      <c r="A1945" t="s">
        <v>322</v>
      </c>
      <c r="B1945" t="s">
        <v>263</v>
      </c>
      <c r="C1945" t="s">
        <v>264</v>
      </c>
      <c r="D1945" t="s">
        <v>24</v>
      </c>
      <c r="E1945" t="s">
        <v>34</v>
      </c>
      <c r="F1945" t="s">
        <v>30</v>
      </c>
      <c r="G1945" t="s">
        <v>27</v>
      </c>
      <c r="H1945" t="s">
        <v>64</v>
      </c>
      <c r="I1945">
        <v>-0.37093999999999999</v>
      </c>
      <c r="J1945">
        <v>1.56999</v>
      </c>
      <c r="K1945">
        <v>1.5499999999999999E-3</v>
      </c>
      <c r="N1945">
        <v>1</v>
      </c>
      <c r="O1945">
        <v>7.58</v>
      </c>
      <c r="P1945">
        <v>3.9379999999999998E-2</v>
      </c>
      <c r="Q1945">
        <v>34</v>
      </c>
      <c r="R1945">
        <v>0.93300000000000005</v>
      </c>
      <c r="S1945">
        <v>1</v>
      </c>
      <c r="T1945">
        <v>11</v>
      </c>
      <c r="U1945">
        <v>32</v>
      </c>
    </row>
    <row r="1946" spans="1:21" x14ac:dyDescent="0.25">
      <c r="A1946" t="s">
        <v>322</v>
      </c>
      <c r="B1946" t="s">
        <v>263</v>
      </c>
      <c r="C1946" t="s">
        <v>264</v>
      </c>
      <c r="D1946" t="s">
        <v>25</v>
      </c>
      <c r="E1946" t="s">
        <v>24</v>
      </c>
      <c r="F1946" t="s">
        <v>35</v>
      </c>
      <c r="G1946" t="s">
        <v>71</v>
      </c>
      <c r="H1946" t="s">
        <v>33</v>
      </c>
      <c r="I1946">
        <v>2.5381300000000002</v>
      </c>
      <c r="J1946">
        <v>0.18654000000000001</v>
      </c>
      <c r="K1946">
        <v>2.801E-2</v>
      </c>
      <c r="N1946">
        <v>2.54</v>
      </c>
      <c r="O1946">
        <v>81.89</v>
      </c>
      <c r="P1946">
        <v>6.0769999999999998E-2</v>
      </c>
      <c r="Q1946">
        <v>34</v>
      </c>
      <c r="R1946">
        <v>0.95799999999999996</v>
      </c>
      <c r="S1946">
        <v>2.5</v>
      </c>
      <c r="T1946">
        <v>81</v>
      </c>
      <c r="U1946">
        <v>31</v>
      </c>
    </row>
    <row r="1947" spans="1:21" x14ac:dyDescent="0.25">
      <c r="A1947" t="s">
        <v>322</v>
      </c>
      <c r="B1947" t="s">
        <v>263</v>
      </c>
      <c r="C1947" t="s">
        <v>264</v>
      </c>
      <c r="D1947" t="s">
        <v>24</v>
      </c>
      <c r="E1947" t="s">
        <v>37</v>
      </c>
      <c r="F1947" t="s">
        <v>38</v>
      </c>
      <c r="G1947" t="s">
        <v>27</v>
      </c>
      <c r="H1947" t="s">
        <v>64</v>
      </c>
      <c r="I1947">
        <v>0.68645999999999996</v>
      </c>
      <c r="J1947">
        <v>3.2595999999999998</v>
      </c>
      <c r="K1947">
        <v>8.4700000000000001E-3</v>
      </c>
      <c r="N1947">
        <v>4.3099999999999996</v>
      </c>
      <c r="O1947">
        <v>356.25</v>
      </c>
      <c r="P1947">
        <v>9.2020000000000005E-2</v>
      </c>
      <c r="Q1947">
        <v>34</v>
      </c>
      <c r="R1947">
        <v>0.92100000000000004</v>
      </c>
      <c r="S1947">
        <v>4.4000000000000004</v>
      </c>
      <c r="T1947">
        <v>833.4</v>
      </c>
      <c r="U1947">
        <v>32</v>
      </c>
    </row>
    <row r="1948" spans="1:21" x14ac:dyDescent="0.25">
      <c r="A1948" t="s">
        <v>322</v>
      </c>
      <c r="B1948" t="s">
        <v>263</v>
      </c>
      <c r="C1948" t="s">
        <v>264</v>
      </c>
      <c r="D1948" t="s">
        <v>24</v>
      </c>
      <c r="E1948" t="s">
        <v>39</v>
      </c>
      <c r="F1948" t="s">
        <v>30</v>
      </c>
      <c r="G1948" t="s">
        <v>40</v>
      </c>
      <c r="H1948" t="s">
        <v>60</v>
      </c>
      <c r="I1948">
        <v>3.4380000000000001E-2</v>
      </c>
      <c r="J1948">
        <v>1.65428</v>
      </c>
      <c r="K1948">
        <v>3.65E-3</v>
      </c>
      <c r="N1948">
        <v>1.53</v>
      </c>
      <c r="O1948">
        <v>12.29</v>
      </c>
      <c r="P1948">
        <v>6.0440000000000001E-2</v>
      </c>
      <c r="Q1948">
        <v>34</v>
      </c>
      <c r="R1948">
        <v>0.93799999999999994</v>
      </c>
      <c r="S1948">
        <v>1.5</v>
      </c>
      <c r="T1948">
        <v>15</v>
      </c>
      <c r="U1948">
        <v>32</v>
      </c>
    </row>
    <row r="1949" spans="1:21" x14ac:dyDescent="0.25">
      <c r="A1949" t="s">
        <v>322</v>
      </c>
      <c r="B1949" t="s">
        <v>339</v>
      </c>
      <c r="C1949" t="s">
        <v>340</v>
      </c>
      <c r="D1949" t="s">
        <v>24</v>
      </c>
      <c r="E1949" t="s">
        <v>25</v>
      </c>
      <c r="F1949" t="s">
        <v>26</v>
      </c>
      <c r="G1949">
        <v>1</v>
      </c>
      <c r="H1949" t="s">
        <v>43</v>
      </c>
      <c r="I1949">
        <v>-18.201840000000001</v>
      </c>
      <c r="J1949">
        <v>6.4251800000000001</v>
      </c>
      <c r="K1949">
        <v>-0.27710000000000001</v>
      </c>
      <c r="L1949">
        <v>4.3299999999999996E-3</v>
      </c>
      <c r="N1949">
        <v>0</v>
      </c>
      <c r="O1949">
        <v>60</v>
      </c>
      <c r="P1949">
        <v>16.12022</v>
      </c>
      <c r="Q1949">
        <v>30</v>
      </c>
      <c r="R1949">
        <v>0.878</v>
      </c>
      <c r="S1949">
        <v>0</v>
      </c>
      <c r="T1949">
        <v>50</v>
      </c>
      <c r="U1949">
        <v>26</v>
      </c>
    </row>
    <row r="1950" spans="1:21" x14ac:dyDescent="0.25">
      <c r="A1950" t="s">
        <v>322</v>
      </c>
      <c r="B1950" t="s">
        <v>339</v>
      </c>
      <c r="C1950" t="s">
        <v>340</v>
      </c>
      <c r="D1950" t="s">
        <v>29</v>
      </c>
      <c r="E1950" t="s">
        <v>24</v>
      </c>
      <c r="F1950" t="s">
        <v>30</v>
      </c>
      <c r="G1950">
        <v>1</v>
      </c>
      <c r="H1950" t="s">
        <v>31</v>
      </c>
      <c r="I1950">
        <v>1.8355600000000001</v>
      </c>
      <c r="J1950">
        <v>2.1770399999999999</v>
      </c>
      <c r="K1950">
        <v>4.6519999999999999E-2</v>
      </c>
      <c r="N1950">
        <v>2.54</v>
      </c>
      <c r="O1950">
        <v>36.840000000000003</v>
      </c>
      <c r="P1950">
        <v>0.21568000000000001</v>
      </c>
      <c r="Q1950">
        <v>30</v>
      </c>
      <c r="R1950">
        <v>0.87</v>
      </c>
      <c r="S1950">
        <v>2.5</v>
      </c>
      <c r="T1950">
        <v>33</v>
      </c>
      <c r="U1950">
        <v>28</v>
      </c>
    </row>
    <row r="1951" spans="1:21" x14ac:dyDescent="0.25">
      <c r="A1951" t="s">
        <v>322</v>
      </c>
      <c r="B1951" t="s">
        <v>339</v>
      </c>
      <c r="C1951" t="s">
        <v>340</v>
      </c>
      <c r="D1951" t="s">
        <v>24</v>
      </c>
      <c r="E1951" t="s">
        <v>32</v>
      </c>
      <c r="F1951" t="s">
        <v>30</v>
      </c>
      <c r="G1951" t="s">
        <v>52</v>
      </c>
      <c r="H1951" t="s">
        <v>157</v>
      </c>
      <c r="I1951">
        <v>-0.46356000000000003</v>
      </c>
      <c r="J1951">
        <v>1.7974600000000001</v>
      </c>
      <c r="K1951">
        <v>8.0000000000000007E-5</v>
      </c>
      <c r="N1951">
        <v>0.96</v>
      </c>
      <c r="O1951">
        <v>6.76</v>
      </c>
      <c r="P1951">
        <v>9.0200000000000002E-3</v>
      </c>
      <c r="Q1951">
        <v>30</v>
      </c>
      <c r="R1951">
        <v>0.97699999999999998</v>
      </c>
      <c r="S1951">
        <v>1</v>
      </c>
      <c r="T1951">
        <v>8</v>
      </c>
      <c r="U1951">
        <v>28</v>
      </c>
    </row>
    <row r="1952" spans="1:21" x14ac:dyDescent="0.25">
      <c r="A1952" t="s">
        <v>322</v>
      </c>
      <c r="B1952" t="s">
        <v>339</v>
      </c>
      <c r="C1952" t="s">
        <v>340</v>
      </c>
      <c r="D1952" t="s">
        <v>24</v>
      </c>
      <c r="E1952" t="s">
        <v>34</v>
      </c>
      <c r="F1952" t="s">
        <v>30</v>
      </c>
      <c r="G1952" t="s">
        <v>52</v>
      </c>
      <c r="H1952" t="s">
        <v>28</v>
      </c>
      <c r="I1952">
        <v>0.54410999999999998</v>
      </c>
      <c r="J1952">
        <v>0.1832</v>
      </c>
      <c r="N1952">
        <v>1.01</v>
      </c>
      <c r="O1952">
        <v>7.29</v>
      </c>
      <c r="P1952">
        <v>3.2100000000000002E-3</v>
      </c>
      <c r="Q1952">
        <v>30</v>
      </c>
      <c r="R1952">
        <v>0.84899999999999998</v>
      </c>
      <c r="S1952">
        <v>0.9</v>
      </c>
      <c r="T1952">
        <v>7.5</v>
      </c>
      <c r="U1952">
        <v>28</v>
      </c>
    </row>
    <row r="1953" spans="1:21" x14ac:dyDescent="0.25">
      <c r="A1953" t="s">
        <v>322</v>
      </c>
      <c r="B1953" t="s">
        <v>339</v>
      </c>
      <c r="C1953" t="s">
        <v>340</v>
      </c>
      <c r="D1953" t="s">
        <v>25</v>
      </c>
      <c r="E1953" t="s">
        <v>24</v>
      </c>
      <c r="F1953" t="s">
        <v>35</v>
      </c>
      <c r="G1953" t="s">
        <v>44</v>
      </c>
      <c r="H1953" t="s">
        <v>28</v>
      </c>
      <c r="I1953">
        <v>2.5399400000000001</v>
      </c>
      <c r="J1953">
        <v>0.57160999999999995</v>
      </c>
      <c r="N1953">
        <v>2.54</v>
      </c>
      <c r="O1953">
        <v>36.840000000000003</v>
      </c>
      <c r="P1953">
        <v>0.40155000000000002</v>
      </c>
      <c r="Q1953">
        <v>30</v>
      </c>
      <c r="R1953">
        <v>0.96299999999999997</v>
      </c>
      <c r="S1953">
        <v>2.5</v>
      </c>
      <c r="T1953">
        <v>33</v>
      </c>
      <c r="U1953">
        <v>28</v>
      </c>
    </row>
    <row r="1954" spans="1:21" x14ac:dyDescent="0.25">
      <c r="A1954" t="s">
        <v>322</v>
      </c>
      <c r="B1954" t="s">
        <v>339</v>
      </c>
      <c r="C1954" t="s">
        <v>340</v>
      </c>
      <c r="D1954" t="s">
        <v>24</v>
      </c>
      <c r="E1954" t="s">
        <v>37</v>
      </c>
      <c r="F1954" t="s">
        <v>38</v>
      </c>
      <c r="G1954" t="s">
        <v>27</v>
      </c>
      <c r="H1954" t="s">
        <v>64</v>
      </c>
      <c r="I1954">
        <v>-0.27459</v>
      </c>
      <c r="J1954">
        <v>3.60399</v>
      </c>
      <c r="K1954">
        <v>1.251E-2</v>
      </c>
      <c r="N1954">
        <v>1.8</v>
      </c>
      <c r="O1954">
        <v>100.03</v>
      </c>
      <c r="P1954">
        <v>0.11185</v>
      </c>
      <c r="Q1954">
        <v>28</v>
      </c>
      <c r="R1954">
        <v>0.91600000000000004</v>
      </c>
      <c r="S1954">
        <v>1.9</v>
      </c>
      <c r="T1954">
        <v>137.19999999999999</v>
      </c>
      <c r="U1954">
        <v>26</v>
      </c>
    </row>
    <row r="1955" spans="1:21" x14ac:dyDescent="0.25">
      <c r="A1955" t="s">
        <v>322</v>
      </c>
      <c r="B1955" t="s">
        <v>339</v>
      </c>
      <c r="C1955" t="s">
        <v>340</v>
      </c>
      <c r="D1955" t="s">
        <v>24</v>
      </c>
      <c r="E1955" t="s">
        <v>39</v>
      </c>
      <c r="F1955" t="s">
        <v>30</v>
      </c>
      <c r="G1955">
        <v>1</v>
      </c>
      <c r="H1955" t="s">
        <v>31</v>
      </c>
      <c r="I1955">
        <v>0.11955</v>
      </c>
      <c r="J1955">
        <v>1.57212</v>
      </c>
      <c r="K1955">
        <v>2.2020000000000001E-2</v>
      </c>
      <c r="N1955">
        <v>1.65</v>
      </c>
      <c r="O1955">
        <v>8.61</v>
      </c>
      <c r="P1955">
        <v>0.14838000000000001</v>
      </c>
      <c r="Q1955">
        <v>30</v>
      </c>
      <c r="R1955">
        <v>0.85799999999999998</v>
      </c>
      <c r="S1955">
        <v>1.8</v>
      </c>
      <c r="T1955">
        <v>9.5</v>
      </c>
      <c r="U1955">
        <v>28</v>
      </c>
    </row>
    <row r="1956" spans="1:21" x14ac:dyDescent="0.25">
      <c r="A1956" t="s">
        <v>322</v>
      </c>
      <c r="B1956" t="s">
        <v>67</v>
      </c>
      <c r="C1956" t="s">
        <v>68</v>
      </c>
      <c r="D1956" t="s">
        <v>24</v>
      </c>
      <c r="E1956" t="s">
        <v>25</v>
      </c>
      <c r="F1956" t="s">
        <v>26</v>
      </c>
      <c r="G1956">
        <v>1</v>
      </c>
      <c r="H1956" t="s">
        <v>43</v>
      </c>
      <c r="I1956">
        <v>-12.54715</v>
      </c>
      <c r="J1956">
        <v>4.4503500000000003</v>
      </c>
      <c r="K1956">
        <v>-0.12662000000000001</v>
      </c>
      <c r="L1956">
        <v>1.1999999999999999E-3</v>
      </c>
      <c r="N1956">
        <v>0</v>
      </c>
      <c r="O1956">
        <v>40</v>
      </c>
      <c r="P1956">
        <v>21.647200000000002</v>
      </c>
      <c r="Q1956">
        <v>31</v>
      </c>
      <c r="R1956">
        <v>0.69299999999999995</v>
      </c>
      <c r="S1956">
        <v>0</v>
      </c>
      <c r="T1956">
        <v>44</v>
      </c>
      <c r="U1956">
        <v>27</v>
      </c>
    </row>
    <row r="1957" spans="1:21" x14ac:dyDescent="0.25">
      <c r="A1957" t="s">
        <v>322</v>
      </c>
      <c r="B1957" t="s">
        <v>67</v>
      </c>
      <c r="C1957" t="s">
        <v>68</v>
      </c>
      <c r="D1957" t="s">
        <v>29</v>
      </c>
      <c r="E1957" t="s">
        <v>24</v>
      </c>
      <c r="F1957" t="s">
        <v>30</v>
      </c>
      <c r="G1957" t="s">
        <v>85</v>
      </c>
      <c r="H1957" t="s">
        <v>64</v>
      </c>
      <c r="I1957">
        <v>1.98281</v>
      </c>
      <c r="J1957">
        <v>1.97051</v>
      </c>
      <c r="K1957">
        <v>5.2399999999999999E-3</v>
      </c>
      <c r="N1957">
        <v>2.5299999999999998</v>
      </c>
      <c r="O1957">
        <v>30.2</v>
      </c>
      <c r="P1957">
        <v>7.2370000000000004E-2</v>
      </c>
      <c r="Q1957">
        <v>31</v>
      </c>
      <c r="R1957">
        <v>0.97199999999999998</v>
      </c>
      <c r="S1957">
        <v>2.5</v>
      </c>
      <c r="T1957">
        <v>49.9</v>
      </c>
      <c r="U1957">
        <v>29</v>
      </c>
    </row>
    <row r="1958" spans="1:21" x14ac:dyDescent="0.25">
      <c r="A1958" t="s">
        <v>322</v>
      </c>
      <c r="B1958" t="s">
        <v>67</v>
      </c>
      <c r="C1958" t="s">
        <v>68</v>
      </c>
      <c r="D1958" t="s">
        <v>24</v>
      </c>
      <c r="E1958" t="s">
        <v>32</v>
      </c>
      <c r="F1958" t="s">
        <v>30</v>
      </c>
      <c r="G1958" t="s">
        <v>27</v>
      </c>
      <c r="H1958" t="s">
        <v>64</v>
      </c>
      <c r="I1958">
        <v>-0.72711000000000003</v>
      </c>
      <c r="J1958">
        <v>2.1316099999999998</v>
      </c>
      <c r="K1958">
        <v>9.3000000000000005E-4</v>
      </c>
      <c r="N1958">
        <v>0.79</v>
      </c>
      <c r="O1958">
        <v>6.83</v>
      </c>
      <c r="P1958">
        <v>3.0429999999999999E-2</v>
      </c>
      <c r="Q1958">
        <v>31</v>
      </c>
      <c r="R1958">
        <v>0.97699999999999998</v>
      </c>
      <c r="S1958">
        <v>0.8</v>
      </c>
      <c r="T1958">
        <v>9.6</v>
      </c>
      <c r="U1958">
        <v>29</v>
      </c>
    </row>
    <row r="1959" spans="1:21" x14ac:dyDescent="0.25">
      <c r="A1959" t="s">
        <v>322</v>
      </c>
      <c r="B1959" t="s">
        <v>67</v>
      </c>
      <c r="C1959" t="s">
        <v>68</v>
      </c>
      <c r="D1959" t="s">
        <v>24</v>
      </c>
      <c r="E1959" t="s">
        <v>34</v>
      </c>
      <c r="F1959" t="s">
        <v>30</v>
      </c>
      <c r="G1959" t="s">
        <v>52</v>
      </c>
      <c r="H1959" t="s">
        <v>28</v>
      </c>
      <c r="I1959">
        <v>1.2846200000000001</v>
      </c>
      <c r="J1959">
        <v>8.9349999999999999E-2</v>
      </c>
      <c r="N1959">
        <v>1.51</v>
      </c>
      <c r="O1959">
        <v>3.99</v>
      </c>
      <c r="P1959">
        <v>3.5779999999999999E-2</v>
      </c>
      <c r="Q1959">
        <v>31</v>
      </c>
      <c r="R1959">
        <v>0.79300000000000004</v>
      </c>
      <c r="S1959">
        <v>1.5</v>
      </c>
      <c r="T1959">
        <v>7</v>
      </c>
      <c r="U1959">
        <v>29</v>
      </c>
    </row>
    <row r="1960" spans="1:21" x14ac:dyDescent="0.25">
      <c r="A1960" t="s">
        <v>322</v>
      </c>
      <c r="B1960" t="s">
        <v>67</v>
      </c>
      <c r="C1960" t="s">
        <v>68</v>
      </c>
      <c r="D1960" t="s">
        <v>25</v>
      </c>
      <c r="E1960" t="s">
        <v>24</v>
      </c>
      <c r="F1960" t="s">
        <v>35</v>
      </c>
      <c r="G1960" t="s">
        <v>71</v>
      </c>
      <c r="H1960" t="s">
        <v>33</v>
      </c>
      <c r="I1960">
        <v>2.5266799999999998</v>
      </c>
      <c r="J1960">
        <v>1.3319799999999999</v>
      </c>
      <c r="K1960">
        <v>-1.5980000000000001E-2</v>
      </c>
      <c r="N1960">
        <v>2.5299999999999998</v>
      </c>
      <c r="O1960">
        <v>30.24</v>
      </c>
      <c r="P1960">
        <v>0.17244999999999999</v>
      </c>
      <c r="Q1960">
        <v>31</v>
      </c>
      <c r="R1960">
        <v>0.94099999999999995</v>
      </c>
      <c r="S1960">
        <v>2.5</v>
      </c>
      <c r="T1960">
        <v>49.9</v>
      </c>
      <c r="U1960">
        <v>28</v>
      </c>
    </row>
    <row r="1961" spans="1:21" x14ac:dyDescent="0.25">
      <c r="A1961" t="s">
        <v>322</v>
      </c>
      <c r="B1961" t="s">
        <v>67</v>
      </c>
      <c r="C1961" t="s">
        <v>68</v>
      </c>
      <c r="D1961" t="s">
        <v>24</v>
      </c>
      <c r="E1961" t="s">
        <v>37</v>
      </c>
      <c r="F1961" t="s">
        <v>38</v>
      </c>
      <c r="G1961" t="s">
        <v>52</v>
      </c>
      <c r="H1961" t="s">
        <v>157</v>
      </c>
      <c r="I1961">
        <v>0.15229999999999999</v>
      </c>
      <c r="J1961">
        <v>3.3370299999999999</v>
      </c>
      <c r="K1961">
        <v>2.7E-4</v>
      </c>
      <c r="N1961">
        <v>2.52</v>
      </c>
      <c r="O1961">
        <v>81.48</v>
      </c>
      <c r="P1961">
        <v>1.6449999999999999E-2</v>
      </c>
      <c r="Q1961">
        <v>31</v>
      </c>
      <c r="R1961">
        <v>0.97399999999999998</v>
      </c>
      <c r="S1961">
        <v>2.6</v>
      </c>
      <c r="T1961">
        <v>334.9</v>
      </c>
      <c r="U1961">
        <v>29</v>
      </c>
    </row>
    <row r="1962" spans="1:21" x14ac:dyDescent="0.25">
      <c r="A1962" t="s">
        <v>322</v>
      </c>
      <c r="B1962" t="s">
        <v>67</v>
      </c>
      <c r="C1962" t="s">
        <v>68</v>
      </c>
      <c r="D1962" t="s">
        <v>24</v>
      </c>
      <c r="E1962" t="s">
        <v>39</v>
      </c>
      <c r="F1962" t="s">
        <v>30</v>
      </c>
      <c r="G1962" t="s">
        <v>52</v>
      </c>
      <c r="H1962" t="s">
        <v>157</v>
      </c>
      <c r="I1962">
        <v>0.42175000000000001</v>
      </c>
      <c r="J1962">
        <v>1.1565700000000001</v>
      </c>
      <c r="K1962">
        <v>3.0000000000000001E-5</v>
      </c>
      <c r="N1962">
        <v>1.99</v>
      </c>
      <c r="O1962">
        <v>6.44</v>
      </c>
      <c r="P1962">
        <v>5.0600000000000003E-3</v>
      </c>
      <c r="Q1962">
        <v>31</v>
      </c>
      <c r="R1962">
        <v>0.98</v>
      </c>
      <c r="S1962">
        <v>2</v>
      </c>
      <c r="T1962">
        <v>9.5</v>
      </c>
      <c r="U1962">
        <v>29</v>
      </c>
    </row>
    <row r="1963" spans="1:21" x14ac:dyDescent="0.25">
      <c r="A1963" t="s">
        <v>322</v>
      </c>
      <c r="B1963" t="s">
        <v>146</v>
      </c>
      <c r="C1963" t="s">
        <v>147</v>
      </c>
      <c r="D1963" t="s">
        <v>24</v>
      </c>
      <c r="E1963" t="s">
        <v>25</v>
      </c>
      <c r="F1963" t="s">
        <v>26</v>
      </c>
      <c r="G1963" t="s">
        <v>40</v>
      </c>
      <c r="H1963" t="s">
        <v>33</v>
      </c>
      <c r="I1963">
        <v>-6.5935300000000003</v>
      </c>
      <c r="J1963">
        <v>1.6612</v>
      </c>
      <c r="K1963">
        <v>-1.388E-2</v>
      </c>
      <c r="N1963">
        <v>0</v>
      </c>
      <c r="O1963">
        <v>47</v>
      </c>
      <c r="P1963">
        <v>10.64029</v>
      </c>
      <c r="Q1963">
        <v>30</v>
      </c>
      <c r="R1963">
        <v>0.752</v>
      </c>
      <c r="S1963">
        <v>0</v>
      </c>
      <c r="T1963">
        <v>60</v>
      </c>
      <c r="U1963">
        <v>27</v>
      </c>
    </row>
    <row r="1964" spans="1:21" x14ac:dyDescent="0.25">
      <c r="A1964" t="s">
        <v>322</v>
      </c>
      <c r="B1964" t="s">
        <v>146</v>
      </c>
      <c r="C1964" t="s">
        <v>147</v>
      </c>
      <c r="D1964" t="s">
        <v>29</v>
      </c>
      <c r="E1964" t="s">
        <v>24</v>
      </c>
      <c r="F1964" t="s">
        <v>30</v>
      </c>
      <c r="G1964" t="s">
        <v>85</v>
      </c>
      <c r="H1964" t="s">
        <v>28</v>
      </c>
      <c r="I1964">
        <v>-0.8931</v>
      </c>
      <c r="J1964">
        <v>5.1028599999999997</v>
      </c>
      <c r="N1964">
        <v>2.52</v>
      </c>
      <c r="O1964">
        <v>46.48</v>
      </c>
      <c r="P1964">
        <v>8.4118099999999991</v>
      </c>
      <c r="Q1964">
        <v>30</v>
      </c>
      <c r="R1964">
        <v>0.87</v>
      </c>
      <c r="S1964">
        <v>2.5</v>
      </c>
      <c r="T1964">
        <v>70</v>
      </c>
      <c r="U1964">
        <v>28</v>
      </c>
    </row>
    <row r="1965" spans="1:21" x14ac:dyDescent="0.25">
      <c r="A1965" t="s">
        <v>322</v>
      </c>
      <c r="B1965" t="s">
        <v>146</v>
      </c>
      <c r="C1965" t="s">
        <v>147</v>
      </c>
      <c r="D1965" t="s">
        <v>24</v>
      </c>
      <c r="E1965" t="s">
        <v>32</v>
      </c>
      <c r="F1965" t="s">
        <v>30</v>
      </c>
      <c r="G1965" t="s">
        <v>40</v>
      </c>
      <c r="H1965" t="s">
        <v>60</v>
      </c>
      <c r="I1965">
        <v>-0.86829999999999996</v>
      </c>
      <c r="J1965">
        <v>2.26674</v>
      </c>
      <c r="K1965">
        <v>4.5399999999999998E-3</v>
      </c>
      <c r="N1965">
        <v>0.71</v>
      </c>
      <c r="O1965">
        <v>9.11</v>
      </c>
      <c r="P1965">
        <v>6.7349999999999993E-2</v>
      </c>
      <c r="Q1965">
        <v>30</v>
      </c>
      <c r="R1965">
        <v>0.96</v>
      </c>
      <c r="S1965">
        <v>0.7</v>
      </c>
      <c r="T1965">
        <v>12</v>
      </c>
      <c r="U1965">
        <v>28</v>
      </c>
    </row>
    <row r="1966" spans="1:21" x14ac:dyDescent="0.25">
      <c r="A1966" t="s">
        <v>322</v>
      </c>
      <c r="B1966" t="s">
        <v>146</v>
      </c>
      <c r="C1966" t="s">
        <v>147</v>
      </c>
      <c r="D1966" t="s">
        <v>24</v>
      </c>
      <c r="E1966" t="s">
        <v>34</v>
      </c>
      <c r="F1966" t="s">
        <v>30</v>
      </c>
      <c r="G1966" t="s">
        <v>40</v>
      </c>
      <c r="H1966" t="s">
        <v>60</v>
      </c>
      <c r="I1966">
        <v>-0.61170000000000002</v>
      </c>
      <c r="J1966">
        <v>1.6027</v>
      </c>
      <c r="K1966">
        <v>1.7059999999999999E-2</v>
      </c>
      <c r="N1966">
        <v>0.8</v>
      </c>
      <c r="O1966">
        <v>5.01</v>
      </c>
      <c r="P1966">
        <v>0.13062000000000001</v>
      </c>
      <c r="Q1966">
        <v>30</v>
      </c>
      <c r="R1966">
        <v>0.76100000000000001</v>
      </c>
      <c r="S1966">
        <v>0.8</v>
      </c>
      <c r="T1966">
        <v>7.5</v>
      </c>
      <c r="U1966">
        <v>28</v>
      </c>
    </row>
    <row r="1967" spans="1:21" x14ac:dyDescent="0.25">
      <c r="A1967" t="s">
        <v>322</v>
      </c>
      <c r="B1967" t="s">
        <v>146</v>
      </c>
      <c r="C1967" t="s">
        <v>147</v>
      </c>
      <c r="D1967" t="s">
        <v>25</v>
      </c>
      <c r="E1967" t="s">
        <v>24</v>
      </c>
      <c r="F1967" t="s">
        <v>35</v>
      </c>
      <c r="G1967" t="s">
        <v>71</v>
      </c>
      <c r="H1967" t="s">
        <v>33</v>
      </c>
      <c r="I1967">
        <v>2.5213100000000002</v>
      </c>
      <c r="J1967">
        <v>1.8692</v>
      </c>
      <c r="K1967">
        <v>-1.9869999999999999E-2</v>
      </c>
      <c r="N1967">
        <v>2.52</v>
      </c>
      <c r="O1967">
        <v>46.48</v>
      </c>
      <c r="P1967">
        <v>8.14E-2</v>
      </c>
      <c r="Q1967">
        <v>31</v>
      </c>
      <c r="R1967">
        <v>0.93899999999999995</v>
      </c>
      <c r="S1967">
        <v>2.5</v>
      </c>
      <c r="T1967">
        <v>70</v>
      </c>
      <c r="U1967">
        <v>28</v>
      </c>
    </row>
    <row r="1968" spans="1:21" x14ac:dyDescent="0.25">
      <c r="A1968" t="s">
        <v>322</v>
      </c>
      <c r="B1968" t="s">
        <v>146</v>
      </c>
      <c r="C1968" t="s">
        <v>147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-1.3186800000000001</v>
      </c>
      <c r="J1968">
        <v>4.5414899999999996</v>
      </c>
      <c r="K1968">
        <v>0.41032999999999997</v>
      </c>
      <c r="N1968">
        <v>1.51</v>
      </c>
      <c r="O1968">
        <v>156.18</v>
      </c>
      <c r="P1968">
        <v>0.64056999999999997</v>
      </c>
      <c r="Q1968">
        <v>30</v>
      </c>
      <c r="R1968">
        <v>0.68899999999999995</v>
      </c>
      <c r="S1968">
        <v>1.3</v>
      </c>
      <c r="T1968">
        <v>385.7</v>
      </c>
      <c r="U1968">
        <v>28</v>
      </c>
    </row>
    <row r="1969" spans="1:21" x14ac:dyDescent="0.25">
      <c r="A1969" t="s">
        <v>322</v>
      </c>
      <c r="B1969" t="s">
        <v>146</v>
      </c>
      <c r="C1969" t="s">
        <v>147</v>
      </c>
      <c r="D1969" t="s">
        <v>24</v>
      </c>
      <c r="E1969" t="s">
        <v>39</v>
      </c>
      <c r="F1969" t="s">
        <v>30</v>
      </c>
      <c r="G1969">
        <v>1</v>
      </c>
      <c r="H1969" t="s">
        <v>31</v>
      </c>
      <c r="I1969">
        <v>-7.2419999999999998E-2</v>
      </c>
      <c r="J1969">
        <v>1.61063</v>
      </c>
      <c r="K1969">
        <v>2.6100000000000002E-2</v>
      </c>
      <c r="N1969">
        <v>1.37</v>
      </c>
      <c r="O1969">
        <v>8.24</v>
      </c>
      <c r="P1969">
        <v>0.16156000000000001</v>
      </c>
      <c r="Q1969">
        <v>30</v>
      </c>
      <c r="R1969">
        <v>0.81599999999999995</v>
      </c>
      <c r="S1969">
        <v>1.5</v>
      </c>
      <c r="T1969">
        <v>11</v>
      </c>
      <c r="U1969">
        <v>28</v>
      </c>
    </row>
    <row r="1970" spans="1:21" x14ac:dyDescent="0.25">
      <c r="A1970" t="s">
        <v>322</v>
      </c>
      <c r="B1970" t="s">
        <v>341</v>
      </c>
      <c r="C1970" t="s">
        <v>342</v>
      </c>
      <c r="D1970" t="s">
        <v>24</v>
      </c>
      <c r="E1970" t="s">
        <v>25</v>
      </c>
      <c r="F1970" t="s">
        <v>26</v>
      </c>
      <c r="G1970" t="s">
        <v>27</v>
      </c>
      <c r="H1970" t="s">
        <v>28</v>
      </c>
      <c r="I1970">
        <v>-2.1712600000000002</v>
      </c>
      <c r="J1970">
        <v>1.20153</v>
      </c>
      <c r="N1970">
        <v>0</v>
      </c>
      <c r="O1970">
        <v>50</v>
      </c>
      <c r="P1970">
        <v>1.9253800000000001</v>
      </c>
      <c r="Q1970">
        <v>28</v>
      </c>
      <c r="R1970">
        <v>0.83799999999999997</v>
      </c>
      <c r="S1970">
        <v>1</v>
      </c>
      <c r="T1970">
        <v>50</v>
      </c>
      <c r="U1970">
        <v>26</v>
      </c>
    </row>
    <row r="1971" spans="1:21" x14ac:dyDescent="0.25">
      <c r="A1971" t="s">
        <v>322</v>
      </c>
      <c r="B1971" t="s">
        <v>341</v>
      </c>
      <c r="C1971" t="s">
        <v>342</v>
      </c>
      <c r="D1971" t="s">
        <v>29</v>
      </c>
      <c r="E1971" t="s">
        <v>24</v>
      </c>
      <c r="F1971" t="s">
        <v>30</v>
      </c>
      <c r="G1971" t="s">
        <v>55</v>
      </c>
      <c r="H1971" t="s">
        <v>28</v>
      </c>
      <c r="I1971">
        <v>0.45006000000000002</v>
      </c>
      <c r="J1971">
        <v>3.8270599999999999</v>
      </c>
      <c r="N1971">
        <v>4.68</v>
      </c>
      <c r="O1971">
        <v>39.57</v>
      </c>
      <c r="P1971">
        <v>3.4288699999999999</v>
      </c>
      <c r="Q1971">
        <v>28</v>
      </c>
      <c r="R1971">
        <v>0.92400000000000004</v>
      </c>
      <c r="S1971">
        <v>3.1</v>
      </c>
      <c r="T1971">
        <v>36</v>
      </c>
      <c r="U1971">
        <v>26</v>
      </c>
    </row>
    <row r="1972" spans="1:21" x14ac:dyDescent="0.25">
      <c r="A1972" t="s">
        <v>322</v>
      </c>
      <c r="B1972" t="s">
        <v>341</v>
      </c>
      <c r="C1972" t="s">
        <v>342</v>
      </c>
      <c r="D1972" t="s">
        <v>24</v>
      </c>
      <c r="E1972" t="s">
        <v>32</v>
      </c>
      <c r="F1972" t="s">
        <v>30</v>
      </c>
      <c r="G1972" t="s">
        <v>27</v>
      </c>
      <c r="H1972" t="s">
        <v>28</v>
      </c>
      <c r="I1972">
        <v>0.28926000000000002</v>
      </c>
      <c r="J1972">
        <v>0.24112</v>
      </c>
      <c r="N1972">
        <v>1.42</v>
      </c>
      <c r="O1972">
        <v>9.83</v>
      </c>
      <c r="P1972">
        <v>2.5440000000000001E-2</v>
      </c>
      <c r="Q1972">
        <v>28</v>
      </c>
      <c r="R1972">
        <v>0.94099999999999995</v>
      </c>
      <c r="S1972">
        <v>1.2</v>
      </c>
      <c r="T1972">
        <v>9.1</v>
      </c>
      <c r="U1972">
        <v>26</v>
      </c>
    </row>
    <row r="1973" spans="1:21" x14ac:dyDescent="0.25">
      <c r="A1973" t="s">
        <v>322</v>
      </c>
      <c r="B1973" t="s">
        <v>341</v>
      </c>
      <c r="C1973" t="s">
        <v>342</v>
      </c>
      <c r="D1973" t="s">
        <v>24</v>
      </c>
      <c r="E1973" t="s">
        <v>34</v>
      </c>
      <c r="F1973" t="s">
        <v>30</v>
      </c>
      <c r="G1973" t="s">
        <v>52</v>
      </c>
      <c r="H1973" t="s">
        <v>28</v>
      </c>
      <c r="I1973">
        <v>0.42798000000000003</v>
      </c>
      <c r="J1973">
        <v>0.17058999999999999</v>
      </c>
      <c r="N1973">
        <v>1.23</v>
      </c>
      <c r="O1973">
        <v>7.18</v>
      </c>
      <c r="P1973">
        <v>4.4400000000000004E-3</v>
      </c>
      <c r="Q1973">
        <v>28</v>
      </c>
      <c r="R1973">
        <v>0.75700000000000001</v>
      </c>
      <c r="S1973">
        <v>1</v>
      </c>
      <c r="T1973">
        <v>7.5</v>
      </c>
      <c r="U1973">
        <v>26</v>
      </c>
    </row>
    <row r="1974" spans="1:21" x14ac:dyDescent="0.25">
      <c r="A1974" t="s">
        <v>322</v>
      </c>
      <c r="B1974" t="s">
        <v>341</v>
      </c>
      <c r="C1974" t="s">
        <v>342</v>
      </c>
      <c r="D1974" t="s">
        <v>25</v>
      </c>
      <c r="E1974" t="s">
        <v>24</v>
      </c>
      <c r="F1974" t="s">
        <v>35</v>
      </c>
      <c r="G1974" t="s">
        <v>36</v>
      </c>
      <c r="H1974" t="s">
        <v>28</v>
      </c>
      <c r="I1974">
        <v>4.6768200000000002</v>
      </c>
      <c r="J1974">
        <v>0.69794</v>
      </c>
      <c r="N1974">
        <v>4.68</v>
      </c>
      <c r="O1974">
        <v>39.57</v>
      </c>
      <c r="P1974">
        <v>4.8547799999999999</v>
      </c>
      <c r="Q1974">
        <v>28</v>
      </c>
      <c r="R1974">
        <v>0.82299999999999995</v>
      </c>
      <c r="S1974">
        <v>3.1</v>
      </c>
      <c r="T1974">
        <v>36</v>
      </c>
      <c r="U1974">
        <v>26</v>
      </c>
    </row>
    <row r="1975" spans="1:21" x14ac:dyDescent="0.25">
      <c r="A1975" t="s">
        <v>322</v>
      </c>
      <c r="B1975" t="s">
        <v>341</v>
      </c>
      <c r="C1975" t="s">
        <v>342</v>
      </c>
      <c r="D1975" t="s">
        <v>24</v>
      </c>
      <c r="E1975" t="s">
        <v>37</v>
      </c>
      <c r="F1975" t="s">
        <v>38</v>
      </c>
      <c r="G1975" t="s">
        <v>40</v>
      </c>
      <c r="H1975" t="s">
        <v>195</v>
      </c>
      <c r="I1975">
        <v>-0.41974</v>
      </c>
      <c r="J1975">
        <v>0.16619</v>
      </c>
      <c r="K1975">
        <v>0.22894</v>
      </c>
      <c r="N1975">
        <v>1.83</v>
      </c>
      <c r="O1975">
        <v>525.71</v>
      </c>
      <c r="P1975">
        <v>0.47848000000000002</v>
      </c>
      <c r="Q1975">
        <v>27</v>
      </c>
      <c r="R1975">
        <v>0.745</v>
      </c>
      <c r="S1975">
        <v>0.7</v>
      </c>
      <c r="T1975">
        <v>182</v>
      </c>
      <c r="U1975">
        <v>25</v>
      </c>
    </row>
    <row r="1976" spans="1:21" x14ac:dyDescent="0.25">
      <c r="A1976" t="s">
        <v>322</v>
      </c>
      <c r="B1976" t="s">
        <v>341</v>
      </c>
      <c r="C1976" t="s">
        <v>342</v>
      </c>
      <c r="D1976" t="s">
        <v>24</v>
      </c>
      <c r="E1976" t="s">
        <v>39</v>
      </c>
      <c r="F1976" t="s">
        <v>30</v>
      </c>
      <c r="G1976" t="s">
        <v>52</v>
      </c>
      <c r="H1976" t="s">
        <v>28</v>
      </c>
      <c r="I1976">
        <v>2.8462200000000002</v>
      </c>
      <c r="J1976">
        <v>0.21732000000000001</v>
      </c>
      <c r="N1976">
        <v>3.86</v>
      </c>
      <c r="O1976">
        <v>11.45</v>
      </c>
      <c r="P1976">
        <v>2.7799999999999999E-3</v>
      </c>
      <c r="Q1976">
        <v>28</v>
      </c>
      <c r="R1976">
        <v>0.89100000000000001</v>
      </c>
      <c r="S1976">
        <v>3.5</v>
      </c>
      <c r="T1976">
        <v>11.5</v>
      </c>
      <c r="U1976">
        <v>26</v>
      </c>
    </row>
    <row r="1977" spans="1:21" x14ac:dyDescent="0.25">
      <c r="A1977" t="s">
        <v>322</v>
      </c>
      <c r="B1977" t="s">
        <v>90</v>
      </c>
      <c r="C1977" t="s">
        <v>91</v>
      </c>
      <c r="D1977" t="s">
        <v>24</v>
      </c>
      <c r="E1977" t="s">
        <v>32</v>
      </c>
      <c r="F1977" t="s">
        <v>30</v>
      </c>
      <c r="G1977" t="s">
        <v>81</v>
      </c>
      <c r="H1977" t="s">
        <v>33</v>
      </c>
      <c r="I1977">
        <v>9.6780000000000005E-2</v>
      </c>
      <c r="J1977">
        <v>0.41099999999999998</v>
      </c>
      <c r="K1977">
        <v>-8.3400000000000002E-3</v>
      </c>
      <c r="N1977">
        <v>0.35</v>
      </c>
      <c r="O1977">
        <v>5.12</v>
      </c>
      <c r="S1977">
        <v>2.5</v>
      </c>
      <c r="T1977">
        <v>5.9</v>
      </c>
    </row>
    <row r="1978" spans="1:21" x14ac:dyDescent="0.25">
      <c r="A1978" t="s">
        <v>322</v>
      </c>
      <c r="B1978" t="s">
        <v>90</v>
      </c>
      <c r="C1978" t="s">
        <v>91</v>
      </c>
      <c r="D1978" t="s">
        <v>24</v>
      </c>
      <c r="E1978" t="s">
        <v>34</v>
      </c>
      <c r="F1978" t="s">
        <v>30</v>
      </c>
      <c r="G1978" t="s">
        <v>81</v>
      </c>
      <c r="H1978" t="s">
        <v>33</v>
      </c>
      <c r="I1978">
        <v>0.115</v>
      </c>
      <c r="J1978">
        <v>0.433</v>
      </c>
      <c r="K1978">
        <v>-9.4000000000000004E-3</v>
      </c>
      <c r="N1978">
        <v>0.38</v>
      </c>
      <c r="O1978">
        <v>5.0999999999999996</v>
      </c>
      <c r="S1978">
        <v>1.5</v>
      </c>
      <c r="T1978">
        <v>5</v>
      </c>
    </row>
    <row r="1979" spans="1:21" x14ac:dyDescent="0.25">
      <c r="A1979" t="s">
        <v>322</v>
      </c>
      <c r="B1979" t="s">
        <v>90</v>
      </c>
      <c r="C1979" t="s">
        <v>91</v>
      </c>
      <c r="D1979" t="s">
        <v>24</v>
      </c>
      <c r="E1979" t="s">
        <v>37</v>
      </c>
      <c r="F1979" t="s">
        <v>38</v>
      </c>
      <c r="G1979" t="s">
        <v>81</v>
      </c>
      <c r="H1979" t="s">
        <v>43</v>
      </c>
      <c r="I1979">
        <v>0.11600000000000001</v>
      </c>
      <c r="J1979">
        <v>9.0260000000000007E-2</v>
      </c>
      <c r="K1979">
        <v>0.22</v>
      </c>
      <c r="L1979">
        <v>-5.47E-3</v>
      </c>
      <c r="N1979">
        <v>0.26</v>
      </c>
      <c r="O1979">
        <v>51.04</v>
      </c>
      <c r="S1979">
        <v>0.9</v>
      </c>
      <c r="T1979">
        <v>27.9</v>
      </c>
    </row>
    <row r="1980" spans="1:21" x14ac:dyDescent="0.25">
      <c r="A1980" t="s">
        <v>322</v>
      </c>
      <c r="B1980" t="s">
        <v>90</v>
      </c>
      <c r="C1980" t="s">
        <v>91</v>
      </c>
      <c r="D1980" t="s">
        <v>24</v>
      </c>
      <c r="E1980" t="s">
        <v>39</v>
      </c>
      <c r="F1980" t="s">
        <v>30</v>
      </c>
      <c r="G1980" t="s">
        <v>44</v>
      </c>
      <c r="H1980" t="s">
        <v>148</v>
      </c>
      <c r="I1980">
        <v>-0.16300000000000001</v>
      </c>
      <c r="J1980">
        <v>0.78300000000000003</v>
      </c>
      <c r="K1980">
        <v>7.9000000000000001E-4</v>
      </c>
      <c r="L1980">
        <v>-1.4999999999999999E-4</v>
      </c>
      <c r="M1980" s="1">
        <v>9.0599999999999999E-7</v>
      </c>
      <c r="N1980">
        <v>0.62</v>
      </c>
      <c r="O1980">
        <v>30.53</v>
      </c>
      <c r="S1980">
        <v>8</v>
      </c>
      <c r="T1980">
        <v>30</v>
      </c>
    </row>
    <row r="1981" spans="1:21" x14ac:dyDescent="0.25">
      <c r="A1981" t="s">
        <v>343</v>
      </c>
      <c r="B1981" t="s">
        <v>344</v>
      </c>
      <c r="C1981" t="s">
        <v>345</v>
      </c>
      <c r="D1981" t="s">
        <v>24</v>
      </c>
      <c r="E1981" t="s">
        <v>25</v>
      </c>
      <c r="F1981" t="s">
        <v>26</v>
      </c>
      <c r="G1981" t="s">
        <v>52</v>
      </c>
      <c r="H1981" t="s">
        <v>33</v>
      </c>
      <c r="I1981">
        <v>-3.7906900000000001</v>
      </c>
      <c r="J1981">
        <v>1.6551899999999999</v>
      </c>
      <c r="K1981">
        <v>-2.58E-2</v>
      </c>
      <c r="N1981">
        <v>0</v>
      </c>
      <c r="O1981">
        <v>40</v>
      </c>
      <c r="P1981">
        <v>0.16511999999999999</v>
      </c>
      <c r="Q1981">
        <v>31</v>
      </c>
      <c r="R1981">
        <v>0.71899999999999997</v>
      </c>
      <c r="S1981">
        <v>0</v>
      </c>
      <c r="T1981">
        <v>34</v>
      </c>
      <c r="U1981">
        <v>28</v>
      </c>
    </row>
    <row r="1982" spans="1:21" x14ac:dyDescent="0.25">
      <c r="A1982" t="s">
        <v>343</v>
      </c>
      <c r="B1982" t="s">
        <v>344</v>
      </c>
      <c r="C1982" t="s">
        <v>345</v>
      </c>
      <c r="D1982" t="s">
        <v>29</v>
      </c>
      <c r="E1982" t="s">
        <v>24</v>
      </c>
      <c r="F1982" t="s">
        <v>30</v>
      </c>
      <c r="G1982">
        <v>1</v>
      </c>
      <c r="H1982" t="s">
        <v>31</v>
      </c>
      <c r="I1982">
        <v>0.89110999999999996</v>
      </c>
      <c r="J1982">
        <v>3.1267900000000002</v>
      </c>
      <c r="K1982">
        <v>8.7819999999999995E-2</v>
      </c>
      <c r="N1982">
        <v>2.5299999999999998</v>
      </c>
      <c r="O1982">
        <v>30</v>
      </c>
      <c r="P1982">
        <v>0.29633999999999999</v>
      </c>
      <c r="Q1982">
        <v>31</v>
      </c>
      <c r="R1982">
        <v>0.83699999999999997</v>
      </c>
      <c r="S1982">
        <v>2.5</v>
      </c>
      <c r="T1982">
        <v>42.6</v>
      </c>
      <c r="U1982">
        <v>29</v>
      </c>
    </row>
    <row r="1983" spans="1:21" x14ac:dyDescent="0.25">
      <c r="A1983" t="s">
        <v>343</v>
      </c>
      <c r="B1983" t="s">
        <v>344</v>
      </c>
      <c r="C1983" t="s">
        <v>345</v>
      </c>
      <c r="D1983" t="s">
        <v>24</v>
      </c>
      <c r="E1983" t="s">
        <v>32</v>
      </c>
      <c r="F1983" t="s">
        <v>30</v>
      </c>
      <c r="G1983" t="s">
        <v>40</v>
      </c>
      <c r="H1983" t="s">
        <v>33</v>
      </c>
      <c r="I1983">
        <v>1.4222900000000001</v>
      </c>
      <c r="J1983">
        <v>0.28103</v>
      </c>
      <c r="K1983">
        <v>-2.5200000000000001E-3</v>
      </c>
      <c r="N1983">
        <v>2.12</v>
      </c>
      <c r="O1983">
        <v>9.0500000000000007</v>
      </c>
      <c r="P1983">
        <v>0.17286000000000001</v>
      </c>
      <c r="Q1983">
        <v>31</v>
      </c>
      <c r="R1983">
        <v>0.84199999999999997</v>
      </c>
      <c r="S1983">
        <v>1.8</v>
      </c>
      <c r="T1983">
        <v>9.5</v>
      </c>
      <c r="U1983">
        <v>28</v>
      </c>
    </row>
    <row r="1984" spans="1:21" x14ac:dyDescent="0.25">
      <c r="A1984" t="s">
        <v>343</v>
      </c>
      <c r="B1984" t="s">
        <v>344</v>
      </c>
      <c r="C1984" t="s">
        <v>345</v>
      </c>
      <c r="D1984" t="s">
        <v>24</v>
      </c>
      <c r="E1984" t="s">
        <v>34</v>
      </c>
      <c r="F1984" t="s">
        <v>30</v>
      </c>
      <c r="G1984" t="s">
        <v>40</v>
      </c>
      <c r="H1984" t="s">
        <v>28</v>
      </c>
      <c r="I1984">
        <v>1.7252799999999999</v>
      </c>
      <c r="J1984">
        <v>9.894E-2</v>
      </c>
      <c r="N1984">
        <v>1.98</v>
      </c>
      <c r="O1984">
        <v>6.34</v>
      </c>
      <c r="P1984">
        <v>0.2359</v>
      </c>
      <c r="Q1984">
        <v>31</v>
      </c>
      <c r="R1984">
        <v>0.51900000000000002</v>
      </c>
      <c r="S1984">
        <v>1.2</v>
      </c>
      <c r="T1984">
        <v>6.2</v>
      </c>
      <c r="U1984">
        <v>29</v>
      </c>
    </row>
    <row r="1985" spans="1:21" x14ac:dyDescent="0.25">
      <c r="A1985" t="s">
        <v>343</v>
      </c>
      <c r="B1985" t="s">
        <v>344</v>
      </c>
      <c r="C1985" t="s">
        <v>345</v>
      </c>
      <c r="D1985" t="s">
        <v>25</v>
      </c>
      <c r="E1985" t="s">
        <v>24</v>
      </c>
      <c r="F1985" t="s">
        <v>35</v>
      </c>
      <c r="G1985" t="s">
        <v>71</v>
      </c>
      <c r="H1985" t="s">
        <v>28</v>
      </c>
      <c r="I1985">
        <v>2.5289700000000002</v>
      </c>
      <c r="J1985">
        <v>1.10273</v>
      </c>
      <c r="N1985">
        <v>2.5299999999999998</v>
      </c>
      <c r="O1985">
        <v>46.64</v>
      </c>
      <c r="P1985">
        <v>0.31569000000000003</v>
      </c>
      <c r="Q1985">
        <v>31</v>
      </c>
      <c r="R1985">
        <v>0.78100000000000003</v>
      </c>
      <c r="S1985">
        <v>2.5</v>
      </c>
      <c r="T1985">
        <v>42.6</v>
      </c>
      <c r="U1985">
        <v>29</v>
      </c>
    </row>
    <row r="1986" spans="1:21" x14ac:dyDescent="0.25">
      <c r="A1986" t="s">
        <v>343</v>
      </c>
      <c r="B1986" t="s">
        <v>344</v>
      </c>
      <c r="C1986" t="s">
        <v>345</v>
      </c>
      <c r="D1986" t="s">
        <v>24</v>
      </c>
      <c r="E1986" t="s">
        <v>37</v>
      </c>
      <c r="F1986" t="s">
        <v>38</v>
      </c>
      <c r="G1986" t="s">
        <v>52</v>
      </c>
      <c r="H1986" t="s">
        <v>28</v>
      </c>
      <c r="I1986">
        <v>-5.6814600000000004</v>
      </c>
      <c r="J1986">
        <v>3.0223200000000001</v>
      </c>
      <c r="N1986">
        <v>1.96</v>
      </c>
      <c r="O1986">
        <v>135.27000000000001</v>
      </c>
      <c r="P1986">
        <v>1.5013000000000001</v>
      </c>
      <c r="Q1986">
        <v>28</v>
      </c>
      <c r="R1986">
        <v>0.72799999999999998</v>
      </c>
      <c r="S1986">
        <v>3</v>
      </c>
      <c r="T1986">
        <v>184</v>
      </c>
      <c r="U1986">
        <v>26</v>
      </c>
    </row>
    <row r="1987" spans="1:21" x14ac:dyDescent="0.25">
      <c r="A1987" t="s">
        <v>343</v>
      </c>
      <c r="B1987" t="s">
        <v>344</v>
      </c>
      <c r="C1987" t="s">
        <v>345</v>
      </c>
      <c r="D1987" t="s">
        <v>24</v>
      </c>
      <c r="E1987" t="s">
        <v>39</v>
      </c>
      <c r="F1987" t="s">
        <v>30</v>
      </c>
      <c r="G1987" t="s">
        <v>40</v>
      </c>
      <c r="H1987" t="s">
        <v>28</v>
      </c>
      <c r="I1987">
        <v>2.4304600000000001</v>
      </c>
      <c r="J1987">
        <v>0.17496</v>
      </c>
      <c r="N1987">
        <v>2.87</v>
      </c>
      <c r="O1987">
        <v>10.59</v>
      </c>
      <c r="P1987">
        <v>0.3206</v>
      </c>
      <c r="Q1987">
        <v>31</v>
      </c>
      <c r="R1987">
        <v>0.71599999999999997</v>
      </c>
      <c r="S1987">
        <v>1.5</v>
      </c>
      <c r="T1987">
        <v>10.3</v>
      </c>
      <c r="U1987">
        <v>29</v>
      </c>
    </row>
    <row r="1988" spans="1:21" x14ac:dyDescent="0.25">
      <c r="A1988" t="s">
        <v>343</v>
      </c>
      <c r="B1988" t="s">
        <v>346</v>
      </c>
      <c r="C1988" t="s">
        <v>347</v>
      </c>
      <c r="D1988" t="s">
        <v>24</v>
      </c>
      <c r="E1988" t="s">
        <v>25</v>
      </c>
      <c r="F1988" t="s">
        <v>26</v>
      </c>
      <c r="G1988" t="s">
        <v>27</v>
      </c>
      <c r="H1988" t="s">
        <v>33</v>
      </c>
      <c r="I1988">
        <v>-2.4563199999999998</v>
      </c>
      <c r="J1988">
        <v>1.0004900000000001</v>
      </c>
      <c r="K1988">
        <v>-1.094E-2</v>
      </c>
      <c r="N1988">
        <v>0</v>
      </c>
      <c r="O1988">
        <v>40</v>
      </c>
      <c r="P1988">
        <v>1.349</v>
      </c>
      <c r="Q1988">
        <v>37</v>
      </c>
      <c r="R1988">
        <v>0.60799999999999998</v>
      </c>
      <c r="S1988">
        <v>0</v>
      </c>
      <c r="T1988">
        <v>32</v>
      </c>
      <c r="U1988">
        <v>34</v>
      </c>
    </row>
    <row r="1989" spans="1:21" x14ac:dyDescent="0.25">
      <c r="A1989" t="s">
        <v>343</v>
      </c>
      <c r="B1989" t="s">
        <v>346</v>
      </c>
      <c r="C1989" t="s">
        <v>347</v>
      </c>
      <c r="D1989" t="s">
        <v>29</v>
      </c>
      <c r="E1989" t="s">
        <v>24</v>
      </c>
      <c r="F1989" t="s">
        <v>30</v>
      </c>
      <c r="G1989" t="s">
        <v>85</v>
      </c>
      <c r="H1989" t="s">
        <v>28</v>
      </c>
      <c r="I1989">
        <v>-1.5549599999999999</v>
      </c>
      <c r="J1989">
        <v>4.1189499999999999</v>
      </c>
      <c r="N1989">
        <v>2.52</v>
      </c>
      <c r="O1989">
        <v>55</v>
      </c>
      <c r="P1989">
        <v>2.8938100000000002</v>
      </c>
      <c r="Q1989">
        <v>37</v>
      </c>
      <c r="R1989">
        <v>0.90400000000000003</v>
      </c>
      <c r="S1989">
        <v>2.5</v>
      </c>
      <c r="T1989">
        <v>58</v>
      </c>
      <c r="U1989">
        <v>35</v>
      </c>
    </row>
    <row r="1990" spans="1:21" x14ac:dyDescent="0.25">
      <c r="A1990" t="s">
        <v>343</v>
      </c>
      <c r="B1990" t="s">
        <v>346</v>
      </c>
      <c r="C1990" t="s">
        <v>347</v>
      </c>
      <c r="D1990" t="s">
        <v>24</v>
      </c>
      <c r="E1990" t="s">
        <v>32</v>
      </c>
      <c r="F1990" t="s">
        <v>30</v>
      </c>
      <c r="G1990" t="s">
        <v>52</v>
      </c>
      <c r="H1990" t="s">
        <v>28</v>
      </c>
      <c r="I1990">
        <v>0.87202000000000002</v>
      </c>
      <c r="J1990">
        <v>0.22227</v>
      </c>
      <c r="N1990">
        <v>1.43</v>
      </c>
      <c r="O1990">
        <v>14.98</v>
      </c>
      <c r="P1990">
        <v>1.75E-3</v>
      </c>
      <c r="Q1990">
        <v>37</v>
      </c>
      <c r="R1990">
        <v>0.93200000000000005</v>
      </c>
      <c r="S1990">
        <v>1.5</v>
      </c>
      <c r="T1990">
        <v>13.7</v>
      </c>
      <c r="U1990">
        <v>35</v>
      </c>
    </row>
    <row r="1991" spans="1:21" x14ac:dyDescent="0.25">
      <c r="A1991" t="s">
        <v>343</v>
      </c>
      <c r="B1991" t="s">
        <v>346</v>
      </c>
      <c r="C1991" t="s">
        <v>347</v>
      </c>
      <c r="D1991" t="s">
        <v>24</v>
      </c>
      <c r="E1991" t="s">
        <v>34</v>
      </c>
      <c r="F1991" t="s">
        <v>30</v>
      </c>
      <c r="G1991" t="s">
        <v>27</v>
      </c>
      <c r="H1991" t="s">
        <v>28</v>
      </c>
      <c r="I1991">
        <v>0.79269999999999996</v>
      </c>
      <c r="J1991">
        <v>0.23197000000000001</v>
      </c>
      <c r="N1991">
        <v>1.38</v>
      </c>
      <c r="O1991">
        <v>15.52</v>
      </c>
      <c r="P1991">
        <v>0.11496000000000001</v>
      </c>
      <c r="Q1991">
        <v>37</v>
      </c>
      <c r="R1991">
        <v>0.80100000000000005</v>
      </c>
      <c r="S1991">
        <v>0.3</v>
      </c>
      <c r="T1991">
        <v>13.8</v>
      </c>
      <c r="U1991">
        <v>35</v>
      </c>
    </row>
    <row r="1992" spans="1:21" x14ac:dyDescent="0.25">
      <c r="A1992" t="s">
        <v>343</v>
      </c>
      <c r="B1992" t="s">
        <v>346</v>
      </c>
      <c r="C1992" t="s">
        <v>347</v>
      </c>
      <c r="D1992" t="s">
        <v>25</v>
      </c>
      <c r="E1992" t="s">
        <v>24</v>
      </c>
      <c r="F1992" t="s">
        <v>35</v>
      </c>
      <c r="G1992" t="s">
        <v>71</v>
      </c>
      <c r="H1992" t="s">
        <v>28</v>
      </c>
      <c r="I1992">
        <v>2.5225900000000001</v>
      </c>
      <c r="J1992">
        <v>1.7413799999999999</v>
      </c>
      <c r="N1992">
        <v>2.52</v>
      </c>
      <c r="O1992">
        <v>63.47</v>
      </c>
      <c r="P1992">
        <v>0.53673000000000004</v>
      </c>
      <c r="Q1992">
        <v>37</v>
      </c>
      <c r="R1992">
        <v>0.84099999999999997</v>
      </c>
      <c r="S1992">
        <v>2.5</v>
      </c>
      <c r="T1992">
        <v>58</v>
      </c>
      <c r="U1992">
        <v>35</v>
      </c>
    </row>
    <row r="1993" spans="1:21" x14ac:dyDescent="0.25">
      <c r="A1993" t="s">
        <v>343</v>
      </c>
      <c r="B1993" t="s">
        <v>346</v>
      </c>
      <c r="C1993" t="s">
        <v>347</v>
      </c>
      <c r="D1993" t="s">
        <v>24</v>
      </c>
      <c r="E1993" t="s">
        <v>37</v>
      </c>
      <c r="F1993" t="s">
        <v>38</v>
      </c>
      <c r="G1993" t="s">
        <v>52</v>
      </c>
      <c r="H1993" t="s">
        <v>33</v>
      </c>
      <c r="I1993">
        <v>1.8184899999999999</v>
      </c>
      <c r="J1993">
        <v>-0.11212</v>
      </c>
      <c r="K1993">
        <v>0.17898</v>
      </c>
      <c r="N1993">
        <v>2.67</v>
      </c>
      <c r="O1993">
        <v>715.73</v>
      </c>
      <c r="P1993">
        <v>2.9817300000000002</v>
      </c>
      <c r="Q1993">
        <v>36</v>
      </c>
      <c r="R1993">
        <v>0.874</v>
      </c>
      <c r="S1993">
        <v>1.9</v>
      </c>
      <c r="T1993">
        <v>624.5</v>
      </c>
      <c r="U1993">
        <v>33</v>
      </c>
    </row>
    <row r="1994" spans="1:21" x14ac:dyDescent="0.25">
      <c r="A1994" t="s">
        <v>343</v>
      </c>
      <c r="B1994" t="s">
        <v>346</v>
      </c>
      <c r="C1994" t="s">
        <v>347</v>
      </c>
      <c r="D1994" t="s">
        <v>24</v>
      </c>
      <c r="E1994" t="s">
        <v>39</v>
      </c>
      <c r="F1994" t="s">
        <v>30</v>
      </c>
      <c r="G1994">
        <v>1</v>
      </c>
      <c r="H1994" t="s">
        <v>31</v>
      </c>
      <c r="I1994">
        <v>-0.20326</v>
      </c>
      <c r="J1994">
        <v>2.03912</v>
      </c>
      <c r="K1994">
        <v>3.286E-2</v>
      </c>
      <c r="N1994">
        <v>1.34</v>
      </c>
      <c r="O1994">
        <v>15.1</v>
      </c>
      <c r="P1994">
        <v>0.18128</v>
      </c>
      <c r="Q1994">
        <v>37</v>
      </c>
      <c r="R1994">
        <v>0.86099999999999999</v>
      </c>
      <c r="S1994">
        <v>1.5</v>
      </c>
      <c r="T1994">
        <v>16.3</v>
      </c>
      <c r="U1994">
        <v>35</v>
      </c>
    </row>
    <row r="1995" spans="1:21" x14ac:dyDescent="0.25">
      <c r="A1995" t="s">
        <v>343</v>
      </c>
      <c r="B1995" t="s">
        <v>116</v>
      </c>
      <c r="C1995" t="s">
        <v>117</v>
      </c>
      <c r="D1995" t="s">
        <v>24</v>
      </c>
      <c r="E1995" t="s">
        <v>25</v>
      </c>
      <c r="F1995" t="s">
        <v>26</v>
      </c>
      <c r="G1995" t="s">
        <v>52</v>
      </c>
      <c r="H1995" t="s">
        <v>28</v>
      </c>
      <c r="I1995">
        <v>-2.9336600000000002</v>
      </c>
      <c r="J1995">
        <v>1.17723</v>
      </c>
      <c r="N1995">
        <v>0</v>
      </c>
      <c r="O1995">
        <v>95</v>
      </c>
      <c r="P1995">
        <v>0.29571999999999998</v>
      </c>
      <c r="Q1995">
        <v>35</v>
      </c>
      <c r="R1995">
        <v>0.69</v>
      </c>
      <c r="S1995">
        <v>0</v>
      </c>
      <c r="T1995">
        <v>91</v>
      </c>
      <c r="U1995">
        <v>33</v>
      </c>
    </row>
    <row r="1996" spans="1:21" x14ac:dyDescent="0.25">
      <c r="A1996" t="s">
        <v>343</v>
      </c>
      <c r="B1996" t="s">
        <v>116</v>
      </c>
      <c r="C1996" t="s">
        <v>117</v>
      </c>
      <c r="D1996" t="s">
        <v>29</v>
      </c>
      <c r="E1996" t="s">
        <v>24</v>
      </c>
      <c r="F1996" t="s">
        <v>30</v>
      </c>
      <c r="G1996" t="s">
        <v>55</v>
      </c>
      <c r="H1996" t="s">
        <v>28</v>
      </c>
      <c r="I1996">
        <v>-0.28616000000000003</v>
      </c>
      <c r="J1996">
        <v>4.9262499999999996</v>
      </c>
      <c r="N1996">
        <v>2.52</v>
      </c>
      <c r="O1996">
        <v>68.400000000000006</v>
      </c>
      <c r="P1996">
        <v>6.9769600000000001</v>
      </c>
      <c r="Q1996">
        <v>35</v>
      </c>
      <c r="R1996">
        <v>0.93200000000000005</v>
      </c>
      <c r="S1996">
        <v>2.5</v>
      </c>
      <c r="T1996">
        <v>65.7</v>
      </c>
      <c r="U1996">
        <v>33</v>
      </c>
    </row>
    <row r="1997" spans="1:21" x14ac:dyDescent="0.25">
      <c r="A1997" t="s">
        <v>343</v>
      </c>
      <c r="B1997" t="s">
        <v>116</v>
      </c>
      <c r="C1997" t="s">
        <v>117</v>
      </c>
      <c r="D1997" t="s">
        <v>24</v>
      </c>
      <c r="E1997" t="s">
        <v>32</v>
      </c>
      <c r="F1997" t="s">
        <v>30</v>
      </c>
      <c r="G1997" t="s">
        <v>52</v>
      </c>
      <c r="H1997" t="s">
        <v>28</v>
      </c>
      <c r="I1997">
        <v>0.50509999999999999</v>
      </c>
      <c r="J1997">
        <v>0.18184</v>
      </c>
      <c r="N1997">
        <v>0.96</v>
      </c>
      <c r="O1997">
        <v>12.94</v>
      </c>
      <c r="P1997">
        <v>1.2099999999999999E-3</v>
      </c>
      <c r="Q1997">
        <v>35</v>
      </c>
      <c r="R1997">
        <v>0.92900000000000005</v>
      </c>
      <c r="S1997">
        <v>1</v>
      </c>
      <c r="T1997">
        <v>14</v>
      </c>
      <c r="U1997">
        <v>33</v>
      </c>
    </row>
    <row r="1998" spans="1:21" x14ac:dyDescent="0.25">
      <c r="A1998" t="s">
        <v>343</v>
      </c>
      <c r="B1998" t="s">
        <v>116</v>
      </c>
      <c r="C1998" t="s">
        <v>117</v>
      </c>
      <c r="D1998" t="s">
        <v>24</v>
      </c>
      <c r="E1998" t="s">
        <v>34</v>
      </c>
      <c r="F1998" t="s">
        <v>30</v>
      </c>
      <c r="G1998" t="s">
        <v>27</v>
      </c>
      <c r="H1998" t="s">
        <v>33</v>
      </c>
      <c r="I1998">
        <v>0.61353999999999997</v>
      </c>
      <c r="J1998">
        <v>0.26391999999999999</v>
      </c>
      <c r="K1998">
        <v>-1.6999999999999999E-3</v>
      </c>
      <c r="N1998">
        <v>1.27</v>
      </c>
      <c r="O1998">
        <v>10.71</v>
      </c>
      <c r="P1998">
        <v>8.9639999999999997E-2</v>
      </c>
      <c r="Q1998">
        <v>35</v>
      </c>
      <c r="R1998">
        <v>0.77700000000000002</v>
      </c>
      <c r="S1998">
        <v>1</v>
      </c>
      <c r="T1998">
        <v>13.2</v>
      </c>
      <c r="U1998">
        <v>32</v>
      </c>
    </row>
    <row r="1999" spans="1:21" x14ac:dyDescent="0.25">
      <c r="A1999" t="s">
        <v>343</v>
      </c>
      <c r="B1999" t="s">
        <v>116</v>
      </c>
      <c r="C1999" t="s">
        <v>117</v>
      </c>
      <c r="D1999" t="s">
        <v>25</v>
      </c>
      <c r="E1999" t="s">
        <v>24</v>
      </c>
      <c r="F1999" t="s">
        <v>35</v>
      </c>
      <c r="G1999" t="s">
        <v>71</v>
      </c>
      <c r="H1999" t="s">
        <v>43</v>
      </c>
      <c r="I1999">
        <v>2.5237500000000002</v>
      </c>
      <c r="J1999">
        <v>1.6222399999999999</v>
      </c>
      <c r="K1999">
        <v>-3.3070000000000002E-2</v>
      </c>
      <c r="L1999">
        <v>2.5000000000000001E-4</v>
      </c>
      <c r="N1999">
        <v>2.52</v>
      </c>
      <c r="O1999">
        <v>68.400000000000006</v>
      </c>
      <c r="P1999">
        <v>0.16353000000000001</v>
      </c>
      <c r="Q1999">
        <v>35</v>
      </c>
      <c r="R1999">
        <v>0.873</v>
      </c>
      <c r="S1999">
        <v>2.5</v>
      </c>
      <c r="T1999">
        <v>65.7</v>
      </c>
      <c r="U1999">
        <v>31</v>
      </c>
    </row>
    <row r="2000" spans="1:21" x14ac:dyDescent="0.25">
      <c r="A2000" t="s">
        <v>343</v>
      </c>
      <c r="B2000" t="s">
        <v>116</v>
      </c>
      <c r="C2000" t="s">
        <v>117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-2.2355299999999998</v>
      </c>
      <c r="J2000">
        <v>5.5507200000000001</v>
      </c>
      <c r="K2000">
        <v>0.45783000000000001</v>
      </c>
      <c r="N2000">
        <v>0.97</v>
      </c>
      <c r="O2000">
        <v>434.64</v>
      </c>
      <c r="P2000">
        <v>0.67662999999999995</v>
      </c>
      <c r="Q2000">
        <v>35</v>
      </c>
      <c r="R2000">
        <v>0.81599999999999995</v>
      </c>
      <c r="S2000">
        <v>0.8</v>
      </c>
      <c r="T2000">
        <v>598.9</v>
      </c>
      <c r="U2000">
        <v>33</v>
      </c>
    </row>
    <row r="2001" spans="1:21" x14ac:dyDescent="0.25">
      <c r="A2001" t="s">
        <v>343</v>
      </c>
      <c r="B2001" t="s">
        <v>116</v>
      </c>
      <c r="C2001" t="s">
        <v>117</v>
      </c>
      <c r="D2001" t="s">
        <v>24</v>
      </c>
      <c r="E2001" t="s">
        <v>39</v>
      </c>
      <c r="F2001" t="s">
        <v>30</v>
      </c>
      <c r="G2001" t="s">
        <v>27</v>
      </c>
      <c r="H2001" t="s">
        <v>33</v>
      </c>
      <c r="I2001">
        <v>2.0275099999999999</v>
      </c>
      <c r="J2001">
        <v>0.29233999999999999</v>
      </c>
      <c r="K2001">
        <v>-1.5499999999999999E-3</v>
      </c>
      <c r="N2001">
        <v>2.76</v>
      </c>
      <c r="O2001">
        <v>14.77</v>
      </c>
      <c r="P2001">
        <v>7.2609999999999994E-2</v>
      </c>
      <c r="Q2001">
        <v>35</v>
      </c>
      <c r="R2001">
        <v>0.86</v>
      </c>
      <c r="S2001">
        <v>2.4</v>
      </c>
      <c r="T2001">
        <v>17.5</v>
      </c>
      <c r="U2001">
        <v>32</v>
      </c>
    </row>
    <row r="2002" spans="1:21" x14ac:dyDescent="0.25">
      <c r="A2002" t="s">
        <v>343</v>
      </c>
      <c r="B2002" t="s">
        <v>348</v>
      </c>
      <c r="C2002" t="s">
        <v>349</v>
      </c>
      <c r="D2002" t="s">
        <v>24</v>
      </c>
      <c r="E2002" t="s">
        <v>25</v>
      </c>
      <c r="F2002" t="s">
        <v>26</v>
      </c>
      <c r="G2002" t="s">
        <v>40</v>
      </c>
      <c r="H2002" t="s">
        <v>33</v>
      </c>
      <c r="I2002">
        <v>-0.27705999999999997</v>
      </c>
      <c r="J2002">
        <v>1.1986399999999999</v>
      </c>
      <c r="K2002">
        <v>-1.533E-2</v>
      </c>
      <c r="N2002">
        <v>0</v>
      </c>
      <c r="O2002">
        <v>35</v>
      </c>
      <c r="P2002">
        <v>7.0781099999999997</v>
      </c>
      <c r="Q2002">
        <v>32</v>
      </c>
      <c r="R2002">
        <v>0.63200000000000001</v>
      </c>
      <c r="S2002">
        <v>0</v>
      </c>
      <c r="T2002">
        <v>28</v>
      </c>
      <c r="U2002">
        <v>29</v>
      </c>
    </row>
    <row r="2003" spans="1:21" x14ac:dyDescent="0.25">
      <c r="A2003" t="s">
        <v>343</v>
      </c>
      <c r="B2003" t="s">
        <v>348</v>
      </c>
      <c r="C2003" t="s">
        <v>349</v>
      </c>
      <c r="D2003" t="s">
        <v>29</v>
      </c>
      <c r="E2003" t="s">
        <v>24</v>
      </c>
      <c r="F2003" t="s">
        <v>30</v>
      </c>
      <c r="G2003" t="s">
        <v>49</v>
      </c>
      <c r="H2003" t="s">
        <v>33</v>
      </c>
      <c r="I2003">
        <v>1.5004599999999999</v>
      </c>
      <c r="J2003">
        <v>1.2026600000000001</v>
      </c>
      <c r="K2003">
        <v>0.13128999999999999</v>
      </c>
      <c r="N2003">
        <v>2.5299999999999998</v>
      </c>
      <c r="O2003">
        <v>41.71</v>
      </c>
      <c r="P2003">
        <v>0.15323000000000001</v>
      </c>
      <c r="Q2003">
        <v>32</v>
      </c>
      <c r="R2003">
        <v>0.95199999999999996</v>
      </c>
      <c r="S2003">
        <v>2.5</v>
      </c>
      <c r="T2003">
        <v>45</v>
      </c>
      <c r="U2003">
        <v>29</v>
      </c>
    </row>
    <row r="2004" spans="1:21" x14ac:dyDescent="0.25">
      <c r="A2004" t="s">
        <v>343</v>
      </c>
      <c r="B2004" t="s">
        <v>348</v>
      </c>
      <c r="C2004" t="s">
        <v>349</v>
      </c>
      <c r="D2004" t="s">
        <v>24</v>
      </c>
      <c r="E2004" t="s">
        <v>32</v>
      </c>
      <c r="F2004" t="s">
        <v>30</v>
      </c>
      <c r="G2004" t="s">
        <v>40</v>
      </c>
      <c r="H2004" t="s">
        <v>33</v>
      </c>
      <c r="I2004">
        <v>0.18587999999999999</v>
      </c>
      <c r="J2004">
        <v>0.48682999999999998</v>
      </c>
      <c r="K2004">
        <v>-4.2399999999999998E-3</v>
      </c>
      <c r="N2004">
        <v>1.39</v>
      </c>
      <c r="O2004">
        <v>13.11</v>
      </c>
      <c r="P2004">
        <v>0.17566000000000001</v>
      </c>
      <c r="Q2004">
        <v>32</v>
      </c>
      <c r="R2004">
        <v>0.95299999999999996</v>
      </c>
      <c r="S2004">
        <v>1.1000000000000001</v>
      </c>
      <c r="T2004">
        <v>14.5</v>
      </c>
      <c r="U2004">
        <v>29</v>
      </c>
    </row>
    <row r="2005" spans="1:21" x14ac:dyDescent="0.25">
      <c r="A2005" t="s">
        <v>343</v>
      </c>
      <c r="B2005" t="s">
        <v>348</v>
      </c>
      <c r="C2005" t="s">
        <v>349</v>
      </c>
      <c r="D2005" t="s">
        <v>24</v>
      </c>
      <c r="E2005" t="s">
        <v>34</v>
      </c>
      <c r="F2005" t="s">
        <v>30</v>
      </c>
      <c r="G2005" t="s">
        <v>27</v>
      </c>
      <c r="H2005" t="s">
        <v>43</v>
      </c>
      <c r="I2005">
        <v>0.83309999999999995</v>
      </c>
      <c r="J2005">
        <v>0.10596999999999999</v>
      </c>
      <c r="K2005">
        <v>8.1399999999999997E-3</v>
      </c>
      <c r="L2005">
        <v>-1.7000000000000001E-4</v>
      </c>
      <c r="N2005">
        <v>1.1499999999999999</v>
      </c>
      <c r="O2005">
        <v>7.34</v>
      </c>
      <c r="P2005">
        <v>2.2440000000000002E-2</v>
      </c>
      <c r="Q2005">
        <v>32</v>
      </c>
      <c r="R2005">
        <v>0.92500000000000004</v>
      </c>
      <c r="S2005">
        <v>1</v>
      </c>
      <c r="T2005">
        <v>8.1</v>
      </c>
      <c r="U2005">
        <v>28</v>
      </c>
    </row>
    <row r="2006" spans="1:21" x14ac:dyDescent="0.25">
      <c r="A2006" t="s">
        <v>343</v>
      </c>
      <c r="B2006" t="s">
        <v>348</v>
      </c>
      <c r="C2006" t="s">
        <v>349</v>
      </c>
      <c r="D2006" t="s">
        <v>25</v>
      </c>
      <c r="E2006" t="s">
        <v>24</v>
      </c>
      <c r="F2006" t="s">
        <v>35</v>
      </c>
      <c r="G2006" t="s">
        <v>71</v>
      </c>
      <c r="H2006" t="s">
        <v>28</v>
      </c>
      <c r="I2006">
        <v>2.5287600000000001</v>
      </c>
      <c r="J2006">
        <v>1.1194299999999999</v>
      </c>
      <c r="N2006">
        <v>2.5299999999999998</v>
      </c>
      <c r="O2006">
        <v>41.71</v>
      </c>
      <c r="P2006">
        <v>0.33440999999999999</v>
      </c>
      <c r="Q2006">
        <v>32</v>
      </c>
      <c r="R2006">
        <v>0.77600000000000002</v>
      </c>
      <c r="S2006">
        <v>2.5</v>
      </c>
      <c r="T2006">
        <v>45</v>
      </c>
      <c r="U2006">
        <v>30</v>
      </c>
    </row>
    <row r="2007" spans="1:21" x14ac:dyDescent="0.25">
      <c r="A2007" t="s">
        <v>343</v>
      </c>
      <c r="B2007" t="s">
        <v>348</v>
      </c>
      <c r="C2007" t="s">
        <v>349</v>
      </c>
      <c r="D2007" t="s">
        <v>24</v>
      </c>
      <c r="E2007" t="s">
        <v>37</v>
      </c>
      <c r="F2007" t="s">
        <v>38</v>
      </c>
      <c r="G2007" t="s">
        <v>52</v>
      </c>
      <c r="H2007" t="s">
        <v>33</v>
      </c>
      <c r="I2007">
        <v>-4.0631899999999996</v>
      </c>
      <c r="J2007">
        <v>1.6661999999999999</v>
      </c>
      <c r="K2007">
        <v>0.12398000000000001</v>
      </c>
      <c r="N2007">
        <v>0.94</v>
      </c>
      <c r="O2007">
        <v>281.11</v>
      </c>
      <c r="P2007">
        <v>1.788</v>
      </c>
      <c r="Q2007">
        <v>32</v>
      </c>
      <c r="R2007">
        <v>0.88300000000000001</v>
      </c>
      <c r="S2007">
        <v>0.9</v>
      </c>
      <c r="T2007">
        <v>416.6</v>
      </c>
      <c r="U2007">
        <v>29</v>
      </c>
    </row>
    <row r="2008" spans="1:21" x14ac:dyDescent="0.25">
      <c r="A2008" t="s">
        <v>343</v>
      </c>
      <c r="B2008" t="s">
        <v>348</v>
      </c>
      <c r="C2008" t="s">
        <v>349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>
        <v>0.58591000000000004</v>
      </c>
      <c r="J2008">
        <v>0.32691999999999999</v>
      </c>
      <c r="K2008">
        <v>3.6099999999999999E-3</v>
      </c>
      <c r="L2008">
        <v>-1.3999999999999999E-4</v>
      </c>
      <c r="N2008">
        <v>1.43</v>
      </c>
      <c r="O2008">
        <v>10.38</v>
      </c>
      <c r="P2008">
        <v>1.7250000000000001E-2</v>
      </c>
      <c r="Q2008">
        <v>32</v>
      </c>
      <c r="R2008">
        <v>0.97299999999999998</v>
      </c>
      <c r="S2008">
        <v>1.5</v>
      </c>
      <c r="T2008">
        <v>11.2</v>
      </c>
      <c r="U2008">
        <v>28</v>
      </c>
    </row>
    <row r="2009" spans="1:21" x14ac:dyDescent="0.25">
      <c r="A2009" t="s">
        <v>343</v>
      </c>
      <c r="B2009" t="s">
        <v>179</v>
      </c>
      <c r="C2009" t="s">
        <v>180</v>
      </c>
      <c r="D2009" t="s">
        <v>24</v>
      </c>
      <c r="E2009" t="s">
        <v>25</v>
      </c>
      <c r="F2009" t="s">
        <v>26</v>
      </c>
      <c r="G2009">
        <v>1</v>
      </c>
      <c r="H2009" t="s">
        <v>33</v>
      </c>
      <c r="I2009">
        <v>1.64086</v>
      </c>
      <c r="J2009">
        <v>1.2783199999999999</v>
      </c>
      <c r="K2009">
        <v>-1.9130000000000001E-2</v>
      </c>
      <c r="N2009">
        <v>0</v>
      </c>
      <c r="O2009">
        <v>53</v>
      </c>
      <c r="P2009">
        <v>25.59524</v>
      </c>
      <c r="Q2009">
        <v>34</v>
      </c>
      <c r="R2009">
        <v>0.504</v>
      </c>
      <c r="S2009">
        <v>0</v>
      </c>
      <c r="T2009">
        <v>24</v>
      </c>
      <c r="U2009">
        <v>31</v>
      </c>
    </row>
    <row r="2010" spans="1:21" x14ac:dyDescent="0.25">
      <c r="A2010" t="s">
        <v>343</v>
      </c>
      <c r="B2010" t="s">
        <v>179</v>
      </c>
      <c r="C2010" t="s">
        <v>180</v>
      </c>
      <c r="D2010" t="s">
        <v>29</v>
      </c>
      <c r="E2010" t="s">
        <v>24</v>
      </c>
      <c r="F2010" t="s">
        <v>30</v>
      </c>
      <c r="G2010" t="s">
        <v>49</v>
      </c>
      <c r="H2010" t="s">
        <v>28</v>
      </c>
      <c r="I2010">
        <v>-1.2668900000000001</v>
      </c>
      <c r="J2010">
        <v>3.7036099999999998</v>
      </c>
      <c r="N2010">
        <v>3.51</v>
      </c>
      <c r="O2010">
        <v>35</v>
      </c>
      <c r="P2010">
        <v>0.30609999999999998</v>
      </c>
      <c r="Q2010">
        <v>34</v>
      </c>
      <c r="R2010">
        <v>0.94699999999999995</v>
      </c>
      <c r="S2010">
        <v>2.5</v>
      </c>
      <c r="T2010">
        <v>41.4</v>
      </c>
      <c r="U2010">
        <v>32</v>
      </c>
    </row>
    <row r="2011" spans="1:21" x14ac:dyDescent="0.25">
      <c r="A2011" t="s">
        <v>343</v>
      </c>
      <c r="B2011" t="s">
        <v>179</v>
      </c>
      <c r="C2011" t="s">
        <v>180</v>
      </c>
      <c r="D2011" t="s">
        <v>24</v>
      </c>
      <c r="E2011" t="s">
        <v>32</v>
      </c>
      <c r="F2011" t="s">
        <v>30</v>
      </c>
      <c r="G2011" t="s">
        <v>27</v>
      </c>
      <c r="H2011" t="s">
        <v>28</v>
      </c>
      <c r="I2011">
        <v>0.56745000000000001</v>
      </c>
      <c r="J2011">
        <v>0.25862000000000002</v>
      </c>
      <c r="N2011">
        <v>1.23</v>
      </c>
      <c r="O2011">
        <v>14.52</v>
      </c>
      <c r="P2011">
        <v>3.0460000000000001E-2</v>
      </c>
      <c r="Q2011">
        <v>34</v>
      </c>
      <c r="R2011">
        <v>0.94199999999999995</v>
      </c>
      <c r="S2011">
        <v>1</v>
      </c>
      <c r="T2011">
        <v>12</v>
      </c>
      <c r="U2011">
        <v>32</v>
      </c>
    </row>
    <row r="2012" spans="1:21" x14ac:dyDescent="0.25">
      <c r="A2012" t="s">
        <v>343</v>
      </c>
      <c r="B2012" t="s">
        <v>179</v>
      </c>
      <c r="C2012" t="s">
        <v>180</v>
      </c>
      <c r="D2012" t="s">
        <v>24</v>
      </c>
      <c r="E2012" t="s">
        <v>34</v>
      </c>
      <c r="F2012" t="s">
        <v>30</v>
      </c>
      <c r="G2012" t="s">
        <v>27</v>
      </c>
      <c r="H2012" t="s">
        <v>64</v>
      </c>
      <c r="I2012">
        <v>-0.41405999999999998</v>
      </c>
      <c r="J2012">
        <v>1.6030800000000001</v>
      </c>
      <c r="K2012">
        <v>6.1500000000000001E-3</v>
      </c>
      <c r="N2012">
        <v>0.97</v>
      </c>
      <c r="O2012">
        <v>7.22</v>
      </c>
      <c r="P2012">
        <v>7.8399999999999997E-2</v>
      </c>
      <c r="Q2012">
        <v>34</v>
      </c>
      <c r="R2012">
        <v>0.81200000000000006</v>
      </c>
      <c r="S2012">
        <v>1</v>
      </c>
      <c r="T2012">
        <v>11.1</v>
      </c>
      <c r="U2012">
        <v>32</v>
      </c>
    </row>
    <row r="2013" spans="1:21" x14ac:dyDescent="0.25">
      <c r="A2013" t="s">
        <v>343</v>
      </c>
      <c r="B2013" t="s">
        <v>179</v>
      </c>
      <c r="C2013" t="s">
        <v>180</v>
      </c>
      <c r="D2013" t="s">
        <v>25</v>
      </c>
      <c r="E2013" t="s">
        <v>24</v>
      </c>
      <c r="F2013" t="s">
        <v>35</v>
      </c>
      <c r="G2013" t="s">
        <v>44</v>
      </c>
      <c r="H2013" t="s">
        <v>28</v>
      </c>
      <c r="I2013">
        <v>2.5437500000000002</v>
      </c>
      <c r="J2013">
        <v>0.96982999999999997</v>
      </c>
      <c r="N2013">
        <v>2.54</v>
      </c>
      <c r="O2013">
        <v>53.94</v>
      </c>
      <c r="P2013">
        <v>3.3315800000000002</v>
      </c>
      <c r="Q2013">
        <v>34</v>
      </c>
      <c r="R2013">
        <v>0.82399999999999995</v>
      </c>
      <c r="S2013">
        <v>2.5</v>
      </c>
      <c r="T2013">
        <v>41.4</v>
      </c>
      <c r="U2013">
        <v>32</v>
      </c>
    </row>
    <row r="2014" spans="1:21" x14ac:dyDescent="0.25">
      <c r="A2014" t="s">
        <v>343</v>
      </c>
      <c r="B2014" t="s">
        <v>179</v>
      </c>
      <c r="C2014" t="s">
        <v>180</v>
      </c>
      <c r="D2014" t="s">
        <v>24</v>
      </c>
      <c r="E2014" t="s">
        <v>37</v>
      </c>
      <c r="F2014" t="s">
        <v>38</v>
      </c>
      <c r="G2014" t="s">
        <v>40</v>
      </c>
      <c r="H2014" t="s">
        <v>60</v>
      </c>
      <c r="I2014">
        <v>-0.27622000000000002</v>
      </c>
      <c r="J2014">
        <v>3.4740500000000001</v>
      </c>
      <c r="K2014">
        <v>0.17871000000000001</v>
      </c>
      <c r="N2014">
        <v>1.98</v>
      </c>
      <c r="O2014">
        <v>181.57</v>
      </c>
      <c r="P2014">
        <v>0.42274</v>
      </c>
      <c r="Q2014">
        <v>34</v>
      </c>
      <c r="R2014">
        <v>0.64900000000000002</v>
      </c>
      <c r="S2014">
        <v>0.9</v>
      </c>
      <c r="T2014">
        <v>239.3</v>
      </c>
      <c r="U2014">
        <v>32</v>
      </c>
    </row>
    <row r="2015" spans="1:21" x14ac:dyDescent="0.25">
      <c r="A2015" t="s">
        <v>343</v>
      </c>
      <c r="B2015" t="s">
        <v>179</v>
      </c>
      <c r="C2015" t="s">
        <v>180</v>
      </c>
      <c r="D2015" t="s">
        <v>24</v>
      </c>
      <c r="E2015" t="s">
        <v>39</v>
      </c>
      <c r="F2015" t="s">
        <v>30</v>
      </c>
      <c r="G2015">
        <v>1</v>
      </c>
      <c r="H2015" t="s">
        <v>31</v>
      </c>
      <c r="I2015">
        <v>-7.7660000000000007E-2</v>
      </c>
      <c r="J2015">
        <v>1.68466</v>
      </c>
      <c r="K2015">
        <v>4.283E-2</v>
      </c>
      <c r="N2015">
        <v>1.41</v>
      </c>
      <c r="O2015">
        <v>9.67</v>
      </c>
      <c r="P2015">
        <v>0.20696000000000001</v>
      </c>
      <c r="Q2015">
        <v>34</v>
      </c>
      <c r="R2015">
        <v>0.81899999999999995</v>
      </c>
      <c r="S2015">
        <v>1.2</v>
      </c>
      <c r="T2015">
        <v>12.7</v>
      </c>
      <c r="U2015">
        <v>32</v>
      </c>
    </row>
    <row r="2016" spans="1:21" x14ac:dyDescent="0.25">
      <c r="A2016" t="s">
        <v>343</v>
      </c>
      <c r="B2016" t="s">
        <v>350</v>
      </c>
      <c r="C2016" t="s">
        <v>351</v>
      </c>
      <c r="D2016" t="s">
        <v>24</v>
      </c>
      <c r="E2016" t="s">
        <v>25</v>
      </c>
      <c r="F2016" t="s">
        <v>26</v>
      </c>
      <c r="G2016" t="s">
        <v>27</v>
      </c>
      <c r="H2016" t="s">
        <v>33</v>
      </c>
      <c r="I2016">
        <v>-2.15035</v>
      </c>
      <c r="J2016">
        <v>0.77761999999999998</v>
      </c>
      <c r="K2016">
        <v>-4.1000000000000003E-3</v>
      </c>
      <c r="N2016">
        <v>0</v>
      </c>
      <c r="O2016">
        <v>45</v>
      </c>
      <c r="P2016">
        <v>0.98014000000000001</v>
      </c>
      <c r="Q2016">
        <v>36</v>
      </c>
      <c r="R2016">
        <v>0.80700000000000005</v>
      </c>
      <c r="S2016">
        <v>0</v>
      </c>
      <c r="T2016">
        <v>34</v>
      </c>
      <c r="U2016">
        <v>33</v>
      </c>
    </row>
    <row r="2017" spans="1:21" x14ac:dyDescent="0.25">
      <c r="A2017" t="s">
        <v>343</v>
      </c>
      <c r="B2017" t="s">
        <v>350</v>
      </c>
      <c r="C2017" t="s">
        <v>351</v>
      </c>
      <c r="D2017" t="s">
        <v>29</v>
      </c>
      <c r="E2017" t="s">
        <v>24</v>
      </c>
      <c r="F2017" t="s">
        <v>30</v>
      </c>
      <c r="G2017" t="s">
        <v>49</v>
      </c>
      <c r="H2017" t="s">
        <v>43</v>
      </c>
      <c r="I2017">
        <v>1.10927</v>
      </c>
      <c r="J2017">
        <v>1.71838</v>
      </c>
      <c r="K2017">
        <v>0.46588000000000002</v>
      </c>
      <c r="L2017">
        <v>-2.0119999999999999E-2</v>
      </c>
      <c r="N2017">
        <v>2.56</v>
      </c>
      <c r="O2017">
        <v>85.13</v>
      </c>
      <c r="P2017">
        <v>0.68488000000000004</v>
      </c>
      <c r="Q2017">
        <v>36</v>
      </c>
      <c r="R2017">
        <v>0.93300000000000005</v>
      </c>
      <c r="S2017">
        <v>2.5</v>
      </c>
      <c r="T2017">
        <v>86.9</v>
      </c>
      <c r="U2017">
        <v>32</v>
      </c>
    </row>
    <row r="2018" spans="1:21" x14ac:dyDescent="0.25">
      <c r="A2018" t="s">
        <v>343</v>
      </c>
      <c r="B2018" t="s">
        <v>350</v>
      </c>
      <c r="C2018" t="s">
        <v>351</v>
      </c>
      <c r="D2018" t="s">
        <v>24</v>
      </c>
      <c r="E2018" t="s">
        <v>32</v>
      </c>
      <c r="F2018" t="s">
        <v>30</v>
      </c>
      <c r="G2018">
        <v>1</v>
      </c>
      <c r="H2018" t="s">
        <v>31</v>
      </c>
      <c r="I2018">
        <v>-1.0633900000000001</v>
      </c>
      <c r="J2018">
        <v>2.5792099999999998</v>
      </c>
      <c r="K2018">
        <v>6.7419999999999994E-2</v>
      </c>
      <c r="N2018">
        <v>0.68</v>
      </c>
      <c r="O2018">
        <v>16.61</v>
      </c>
      <c r="P2018">
        <v>0.25966</v>
      </c>
      <c r="Q2018">
        <v>36</v>
      </c>
      <c r="R2018">
        <v>0.85199999999999998</v>
      </c>
      <c r="S2018">
        <v>0.8</v>
      </c>
      <c r="T2018">
        <v>23.9</v>
      </c>
      <c r="U2018">
        <v>34</v>
      </c>
    </row>
    <row r="2019" spans="1:21" x14ac:dyDescent="0.25">
      <c r="A2019" t="s">
        <v>343</v>
      </c>
      <c r="B2019" t="s">
        <v>350</v>
      </c>
      <c r="C2019" t="s">
        <v>351</v>
      </c>
      <c r="D2019" t="s">
        <v>24</v>
      </c>
      <c r="E2019" t="s">
        <v>34</v>
      </c>
      <c r="F2019" t="s">
        <v>30</v>
      </c>
      <c r="G2019" t="s">
        <v>27</v>
      </c>
      <c r="H2019" t="s">
        <v>43</v>
      </c>
      <c r="I2019">
        <v>0.32823000000000002</v>
      </c>
      <c r="J2019">
        <v>0.48942000000000002</v>
      </c>
      <c r="K2019">
        <v>-7.8499999999999993E-3</v>
      </c>
      <c r="L2019">
        <v>6.0000000000000002E-5</v>
      </c>
      <c r="N2019">
        <v>1.53</v>
      </c>
      <c r="O2019">
        <v>20.74</v>
      </c>
      <c r="P2019">
        <v>0.15659000000000001</v>
      </c>
      <c r="Q2019">
        <v>36</v>
      </c>
      <c r="R2019">
        <v>0.82899999999999996</v>
      </c>
      <c r="S2019">
        <v>1.3</v>
      </c>
      <c r="T2019">
        <v>23.7</v>
      </c>
      <c r="U2019">
        <v>32</v>
      </c>
    </row>
    <row r="2020" spans="1:21" x14ac:dyDescent="0.25">
      <c r="A2020" t="s">
        <v>343</v>
      </c>
      <c r="B2020" t="s">
        <v>350</v>
      </c>
      <c r="C2020" t="s">
        <v>351</v>
      </c>
      <c r="D2020" t="s">
        <v>25</v>
      </c>
      <c r="E2020" t="s">
        <v>24</v>
      </c>
      <c r="F2020" t="s">
        <v>35</v>
      </c>
      <c r="G2020" t="s">
        <v>44</v>
      </c>
      <c r="H2020" t="s">
        <v>28</v>
      </c>
      <c r="I2020">
        <v>2.5589599999999999</v>
      </c>
      <c r="J2020">
        <v>1.8348599999999999</v>
      </c>
      <c r="N2020">
        <v>2.56</v>
      </c>
      <c r="O2020">
        <v>85.13</v>
      </c>
      <c r="P2020">
        <v>7.4408099999999999</v>
      </c>
      <c r="Q2020">
        <v>36</v>
      </c>
      <c r="R2020">
        <v>0.89300000000000002</v>
      </c>
      <c r="S2020">
        <v>2.5</v>
      </c>
      <c r="T2020">
        <v>86.9</v>
      </c>
      <c r="U2020">
        <v>34</v>
      </c>
    </row>
    <row r="2021" spans="1:21" x14ac:dyDescent="0.25">
      <c r="A2021" t="s">
        <v>343</v>
      </c>
      <c r="B2021" t="s">
        <v>350</v>
      </c>
      <c r="C2021" t="s">
        <v>351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-1.6014999999999999</v>
      </c>
      <c r="J2021">
        <v>5.5250000000000004</v>
      </c>
      <c r="K2021">
        <v>0.33254</v>
      </c>
      <c r="N2021">
        <v>1.49</v>
      </c>
      <c r="O2021">
        <v>949.98</v>
      </c>
      <c r="P2021">
        <v>0.57665999999999995</v>
      </c>
      <c r="Q2021">
        <v>36</v>
      </c>
      <c r="R2021">
        <v>0.84299999999999997</v>
      </c>
      <c r="S2021">
        <v>2.2999999999999998</v>
      </c>
      <c r="T2021">
        <v>1247.2</v>
      </c>
      <c r="U2021">
        <v>34</v>
      </c>
    </row>
    <row r="2022" spans="1:21" x14ac:dyDescent="0.25">
      <c r="A2022" t="s">
        <v>343</v>
      </c>
      <c r="B2022" t="s">
        <v>350</v>
      </c>
      <c r="C2022" t="s">
        <v>351</v>
      </c>
      <c r="D2022" t="s">
        <v>24</v>
      </c>
      <c r="E2022" t="s">
        <v>39</v>
      </c>
      <c r="F2022" t="s">
        <v>30</v>
      </c>
      <c r="G2022" t="s">
        <v>27</v>
      </c>
      <c r="H2022" t="s">
        <v>43</v>
      </c>
      <c r="I2022">
        <v>1.2724200000000001</v>
      </c>
      <c r="J2022">
        <v>0.57171000000000005</v>
      </c>
      <c r="K2022">
        <v>-8.6199999999999992E-3</v>
      </c>
      <c r="L2022">
        <v>6.0000000000000002E-5</v>
      </c>
      <c r="N2022">
        <v>2.68</v>
      </c>
      <c r="O2022">
        <v>23.39</v>
      </c>
      <c r="P2022">
        <v>0.13768</v>
      </c>
      <c r="Q2022">
        <v>36</v>
      </c>
      <c r="R2022">
        <v>0.88</v>
      </c>
      <c r="S2022">
        <v>2.4</v>
      </c>
      <c r="T2022">
        <v>25.7</v>
      </c>
      <c r="U2022">
        <v>32</v>
      </c>
    </row>
    <row r="2023" spans="1:21" x14ac:dyDescent="0.25">
      <c r="A2023" t="s">
        <v>343</v>
      </c>
      <c r="B2023" t="s">
        <v>120</v>
      </c>
      <c r="C2023" t="s">
        <v>121</v>
      </c>
      <c r="D2023" t="s">
        <v>24</v>
      </c>
      <c r="E2023" t="s">
        <v>25</v>
      </c>
      <c r="F2023" t="s">
        <v>26</v>
      </c>
      <c r="G2023" t="s">
        <v>27</v>
      </c>
      <c r="H2023" t="s">
        <v>43</v>
      </c>
      <c r="I2023">
        <v>-2.2049799999999999</v>
      </c>
      <c r="J2023">
        <v>1.3438699999999999</v>
      </c>
      <c r="K2023">
        <v>-2.0899999999999998E-2</v>
      </c>
      <c r="L2023">
        <v>1.6000000000000001E-4</v>
      </c>
      <c r="N2023">
        <v>0</v>
      </c>
      <c r="O2023">
        <v>45</v>
      </c>
      <c r="P2023">
        <v>0.39499000000000001</v>
      </c>
      <c r="Q2023">
        <v>32</v>
      </c>
      <c r="R2023">
        <v>0.93600000000000005</v>
      </c>
      <c r="S2023">
        <v>0</v>
      </c>
      <c r="T2023">
        <v>44</v>
      </c>
      <c r="U2023">
        <v>28</v>
      </c>
    </row>
    <row r="2024" spans="1:21" x14ac:dyDescent="0.25">
      <c r="A2024" t="s">
        <v>343</v>
      </c>
      <c r="B2024" t="s">
        <v>120</v>
      </c>
      <c r="C2024" t="s">
        <v>121</v>
      </c>
      <c r="D2024" t="s">
        <v>29</v>
      </c>
      <c r="E2024" t="s">
        <v>24</v>
      </c>
      <c r="F2024" t="s">
        <v>30</v>
      </c>
      <c r="G2024" t="s">
        <v>85</v>
      </c>
      <c r="H2024" t="s">
        <v>28</v>
      </c>
      <c r="I2024">
        <v>-2.2992400000000002</v>
      </c>
      <c r="J2024">
        <v>3.9254899999999999</v>
      </c>
      <c r="N2024">
        <v>2.5299999999999998</v>
      </c>
      <c r="O2024">
        <v>72.150000000000006</v>
      </c>
      <c r="P2024">
        <v>2.0280100000000001</v>
      </c>
      <c r="Q2024">
        <v>32</v>
      </c>
      <c r="R2024">
        <v>0.94799999999999995</v>
      </c>
      <c r="S2024">
        <v>2.5</v>
      </c>
      <c r="T2024">
        <v>69.099999999999994</v>
      </c>
      <c r="U2024">
        <v>30</v>
      </c>
    </row>
    <row r="2025" spans="1:21" x14ac:dyDescent="0.25">
      <c r="A2025" t="s">
        <v>343</v>
      </c>
      <c r="B2025" t="s">
        <v>120</v>
      </c>
      <c r="C2025" t="s">
        <v>121</v>
      </c>
      <c r="D2025" t="s">
        <v>24</v>
      </c>
      <c r="E2025" t="s">
        <v>32</v>
      </c>
      <c r="F2025" t="s">
        <v>30</v>
      </c>
      <c r="G2025" t="s">
        <v>27</v>
      </c>
      <c r="H2025" t="s">
        <v>28</v>
      </c>
      <c r="I2025">
        <v>0.8377</v>
      </c>
      <c r="J2025">
        <v>0.24410999999999999</v>
      </c>
      <c r="N2025">
        <v>1.46</v>
      </c>
      <c r="O2025">
        <v>18.45</v>
      </c>
      <c r="P2025">
        <v>3.8539999999999998E-2</v>
      </c>
      <c r="Q2025">
        <v>32</v>
      </c>
      <c r="R2025">
        <v>0.94699999999999995</v>
      </c>
      <c r="S2025">
        <v>0.9</v>
      </c>
      <c r="T2025">
        <v>16.399999999999999</v>
      </c>
      <c r="U2025">
        <v>30</v>
      </c>
    </row>
    <row r="2026" spans="1:21" x14ac:dyDescent="0.25">
      <c r="A2026" t="s">
        <v>343</v>
      </c>
      <c r="B2026" t="s">
        <v>120</v>
      </c>
      <c r="C2026" t="s">
        <v>121</v>
      </c>
      <c r="D2026" t="s">
        <v>24</v>
      </c>
      <c r="E2026" t="s">
        <v>34</v>
      </c>
      <c r="F2026" t="s">
        <v>30</v>
      </c>
      <c r="G2026" t="s">
        <v>40</v>
      </c>
      <c r="H2026" t="s">
        <v>28</v>
      </c>
      <c r="I2026">
        <v>1.08446</v>
      </c>
      <c r="J2026">
        <v>0.19785</v>
      </c>
      <c r="N2026">
        <v>1.59</v>
      </c>
      <c r="O2026">
        <v>15.36</v>
      </c>
      <c r="P2026">
        <v>0.14766000000000001</v>
      </c>
      <c r="Q2026">
        <v>32</v>
      </c>
      <c r="R2026">
        <v>0.93700000000000006</v>
      </c>
      <c r="S2026">
        <v>0.9</v>
      </c>
      <c r="T2026">
        <v>13.8</v>
      </c>
      <c r="U2026">
        <v>30</v>
      </c>
    </row>
    <row r="2027" spans="1:21" x14ac:dyDescent="0.25">
      <c r="A2027" t="s">
        <v>343</v>
      </c>
      <c r="B2027" t="s">
        <v>120</v>
      </c>
      <c r="C2027" t="s">
        <v>121</v>
      </c>
      <c r="D2027" t="s">
        <v>25</v>
      </c>
      <c r="E2027" t="s">
        <v>24</v>
      </c>
      <c r="F2027" t="s">
        <v>35</v>
      </c>
      <c r="G2027" t="s">
        <v>71</v>
      </c>
      <c r="H2027" t="s">
        <v>33</v>
      </c>
      <c r="I2027">
        <v>2.53294</v>
      </c>
      <c r="J2027">
        <v>0.70648999999999995</v>
      </c>
      <c r="K2027">
        <v>1.8679999999999999E-2</v>
      </c>
      <c r="N2027">
        <v>2.5299999999999998</v>
      </c>
      <c r="O2027">
        <v>72.150000000000006</v>
      </c>
      <c r="P2027">
        <v>7.9750000000000001E-2</v>
      </c>
      <c r="Q2027">
        <v>32</v>
      </c>
      <c r="R2027">
        <v>0.92900000000000005</v>
      </c>
      <c r="S2027">
        <v>2.5</v>
      </c>
      <c r="T2027">
        <v>69.099999999999994</v>
      </c>
      <c r="U2027">
        <v>29</v>
      </c>
    </row>
    <row r="2028" spans="1:21" x14ac:dyDescent="0.25">
      <c r="A2028" t="s">
        <v>343</v>
      </c>
      <c r="B2028" t="s">
        <v>120</v>
      </c>
      <c r="C2028" t="s">
        <v>121</v>
      </c>
      <c r="D2028" t="s">
        <v>24</v>
      </c>
      <c r="E2028" t="s">
        <v>37</v>
      </c>
      <c r="F2028" t="s">
        <v>38</v>
      </c>
      <c r="G2028" t="s">
        <v>52</v>
      </c>
      <c r="H2028" t="s">
        <v>33</v>
      </c>
      <c r="I2028">
        <v>2.6637200000000001</v>
      </c>
      <c r="J2028">
        <v>-2.0459999999999999E-2</v>
      </c>
      <c r="K2028">
        <v>0.222</v>
      </c>
      <c r="N2028">
        <v>4.04</v>
      </c>
      <c r="O2028">
        <v>1156.76</v>
      </c>
      <c r="P2028">
        <v>6.0459500000000004</v>
      </c>
      <c r="Q2028">
        <v>30</v>
      </c>
      <c r="R2028">
        <v>0.85899999999999999</v>
      </c>
      <c r="S2028">
        <v>2.1</v>
      </c>
      <c r="T2028">
        <v>1143.5</v>
      </c>
      <c r="U2028">
        <v>27</v>
      </c>
    </row>
    <row r="2029" spans="1:21" x14ac:dyDescent="0.25">
      <c r="A2029" t="s">
        <v>343</v>
      </c>
      <c r="B2029" t="s">
        <v>120</v>
      </c>
      <c r="C2029" t="s">
        <v>121</v>
      </c>
      <c r="D2029" t="s">
        <v>24</v>
      </c>
      <c r="E2029" t="s">
        <v>39</v>
      </c>
      <c r="F2029" t="s">
        <v>30</v>
      </c>
      <c r="G2029">
        <v>1</v>
      </c>
      <c r="H2029" t="s">
        <v>43</v>
      </c>
      <c r="I2029">
        <v>2.10487</v>
      </c>
      <c r="J2029">
        <v>0.40333999999999998</v>
      </c>
      <c r="K2029">
        <v>-7.0299999999999998E-3</v>
      </c>
      <c r="L2029">
        <v>6.9999999999999994E-5</v>
      </c>
      <c r="N2029">
        <v>3.08</v>
      </c>
      <c r="O2029">
        <v>20.28</v>
      </c>
      <c r="P2029">
        <v>0.84775</v>
      </c>
      <c r="Q2029">
        <v>32</v>
      </c>
      <c r="R2029">
        <v>0.93100000000000005</v>
      </c>
      <c r="S2029">
        <v>2.2000000000000002</v>
      </c>
      <c r="T2029">
        <v>18.899999999999999</v>
      </c>
      <c r="U2029">
        <v>28</v>
      </c>
    </row>
    <row r="2030" spans="1:21" x14ac:dyDescent="0.25">
      <c r="A2030" t="s">
        <v>343</v>
      </c>
      <c r="B2030" t="s">
        <v>189</v>
      </c>
      <c r="C2030" t="s">
        <v>190</v>
      </c>
      <c r="D2030" t="s">
        <v>24</v>
      </c>
      <c r="E2030" t="s">
        <v>25</v>
      </c>
      <c r="F2030" t="s">
        <v>26</v>
      </c>
      <c r="G2030" t="s">
        <v>40</v>
      </c>
      <c r="H2030" t="s">
        <v>33</v>
      </c>
      <c r="I2030">
        <v>0.61248999999999998</v>
      </c>
      <c r="J2030">
        <v>1.17848</v>
      </c>
      <c r="K2030">
        <v>-8.9499999999999996E-3</v>
      </c>
      <c r="N2030">
        <v>0</v>
      </c>
      <c r="O2030">
        <v>45</v>
      </c>
      <c r="P2030">
        <v>5.5543500000000003</v>
      </c>
      <c r="Q2030">
        <v>59</v>
      </c>
      <c r="R2030">
        <v>0.84199999999999997</v>
      </c>
      <c r="S2030">
        <v>0</v>
      </c>
      <c r="T2030">
        <v>42</v>
      </c>
      <c r="U2030">
        <v>56</v>
      </c>
    </row>
    <row r="2031" spans="1:21" x14ac:dyDescent="0.25">
      <c r="A2031" t="s">
        <v>343</v>
      </c>
      <c r="B2031" t="s">
        <v>189</v>
      </c>
      <c r="C2031" t="s">
        <v>190</v>
      </c>
      <c r="D2031" t="s">
        <v>29</v>
      </c>
      <c r="E2031" t="s">
        <v>24</v>
      </c>
      <c r="F2031" t="s">
        <v>30</v>
      </c>
      <c r="G2031">
        <v>1</v>
      </c>
      <c r="H2031" t="s">
        <v>31</v>
      </c>
      <c r="I2031">
        <v>1.27969</v>
      </c>
      <c r="J2031">
        <v>2.7690199999999998</v>
      </c>
      <c r="K2031">
        <v>6.1969999999999997E-2</v>
      </c>
      <c r="N2031">
        <v>6.01</v>
      </c>
      <c r="O2031">
        <v>60</v>
      </c>
      <c r="P2031">
        <v>0.24893999999999999</v>
      </c>
      <c r="Q2031">
        <v>59</v>
      </c>
      <c r="R2031">
        <v>0.90600000000000003</v>
      </c>
      <c r="S2031">
        <v>2.5</v>
      </c>
      <c r="T2031">
        <v>80.400000000000006</v>
      </c>
      <c r="U2031">
        <v>57</v>
      </c>
    </row>
    <row r="2032" spans="1:21" x14ac:dyDescent="0.25">
      <c r="A2032" t="s">
        <v>343</v>
      </c>
      <c r="B2032" t="s">
        <v>189</v>
      </c>
      <c r="C2032" t="s">
        <v>190</v>
      </c>
      <c r="D2032" t="s">
        <v>24</v>
      </c>
      <c r="E2032" t="s">
        <v>32</v>
      </c>
      <c r="F2032" t="s">
        <v>30</v>
      </c>
      <c r="G2032" t="s">
        <v>27</v>
      </c>
      <c r="H2032" t="s">
        <v>33</v>
      </c>
      <c r="I2032">
        <v>0.64395000000000002</v>
      </c>
      <c r="J2032">
        <v>0.31029000000000001</v>
      </c>
      <c r="K2032">
        <v>-1.73E-3</v>
      </c>
      <c r="N2032">
        <v>2.4500000000000002</v>
      </c>
      <c r="O2032">
        <v>14.52</v>
      </c>
      <c r="P2032">
        <v>5.602E-2</v>
      </c>
      <c r="Q2032">
        <v>59</v>
      </c>
      <c r="R2032">
        <v>0.92800000000000005</v>
      </c>
      <c r="S2032">
        <v>1</v>
      </c>
      <c r="T2032">
        <v>17.8</v>
      </c>
      <c r="U2032">
        <v>56</v>
      </c>
    </row>
    <row r="2033" spans="1:21" x14ac:dyDescent="0.25">
      <c r="A2033" t="s">
        <v>343</v>
      </c>
      <c r="B2033" t="s">
        <v>189</v>
      </c>
      <c r="C2033" t="s">
        <v>190</v>
      </c>
      <c r="D2033" t="s">
        <v>24</v>
      </c>
      <c r="E2033" t="s">
        <v>34</v>
      </c>
      <c r="F2033" t="s">
        <v>30</v>
      </c>
      <c r="G2033">
        <v>1</v>
      </c>
      <c r="H2033" t="s">
        <v>31</v>
      </c>
      <c r="I2033">
        <v>-0.51297999999999999</v>
      </c>
      <c r="J2033">
        <v>1.95658</v>
      </c>
      <c r="K2033">
        <v>5.1270000000000003E-2</v>
      </c>
      <c r="N2033">
        <v>2.2599999999999998</v>
      </c>
      <c r="O2033">
        <v>11.25</v>
      </c>
      <c r="P2033">
        <v>0.22642999999999999</v>
      </c>
      <c r="Q2033">
        <v>59</v>
      </c>
      <c r="R2033">
        <v>0.84299999999999997</v>
      </c>
      <c r="S2033">
        <v>1.1000000000000001</v>
      </c>
      <c r="T2033">
        <v>16.399999999999999</v>
      </c>
      <c r="U2033">
        <v>57</v>
      </c>
    </row>
    <row r="2034" spans="1:21" x14ac:dyDescent="0.25">
      <c r="A2034" t="s">
        <v>343</v>
      </c>
      <c r="B2034" t="s">
        <v>189</v>
      </c>
      <c r="C2034" t="s">
        <v>190</v>
      </c>
      <c r="D2034" t="s">
        <v>25</v>
      </c>
      <c r="E2034" t="s">
        <v>24</v>
      </c>
      <c r="F2034" t="s">
        <v>35</v>
      </c>
      <c r="G2034">
        <v>1</v>
      </c>
      <c r="H2034" t="s">
        <v>63</v>
      </c>
      <c r="I2034">
        <v>1.71976</v>
      </c>
      <c r="J2034">
        <v>5.8819999999999997E-2</v>
      </c>
      <c r="K2034">
        <v>0.14849999999999999</v>
      </c>
      <c r="N2034">
        <v>6.01</v>
      </c>
      <c r="O2034">
        <v>84.87</v>
      </c>
      <c r="P2034">
        <v>0.14849999999999999</v>
      </c>
      <c r="Q2034">
        <v>59</v>
      </c>
      <c r="R2034">
        <v>0.77500000000000002</v>
      </c>
      <c r="S2034">
        <v>2.5</v>
      </c>
      <c r="T2034">
        <v>80.400000000000006</v>
      </c>
      <c r="U2034">
        <v>57</v>
      </c>
    </row>
    <row r="2035" spans="1:21" x14ac:dyDescent="0.25">
      <c r="A2035" t="s">
        <v>343</v>
      </c>
      <c r="B2035" t="s">
        <v>189</v>
      </c>
      <c r="C2035" t="s">
        <v>190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-0.79661000000000004</v>
      </c>
      <c r="J2035">
        <v>4.6579100000000002</v>
      </c>
      <c r="K2035">
        <v>0.48159000000000002</v>
      </c>
      <c r="N2035">
        <v>17.32</v>
      </c>
      <c r="O2035">
        <v>605.13</v>
      </c>
      <c r="P2035">
        <v>0.69396999999999998</v>
      </c>
      <c r="Q2035">
        <v>55</v>
      </c>
      <c r="R2035">
        <v>0.746</v>
      </c>
      <c r="S2035">
        <v>2.4</v>
      </c>
      <c r="T2035">
        <v>732.1</v>
      </c>
      <c r="U2035">
        <v>53</v>
      </c>
    </row>
    <row r="2036" spans="1:21" x14ac:dyDescent="0.25">
      <c r="A2036" t="s">
        <v>343</v>
      </c>
      <c r="B2036" t="s">
        <v>189</v>
      </c>
      <c r="C2036" t="s">
        <v>190</v>
      </c>
      <c r="D2036" t="s">
        <v>24</v>
      </c>
      <c r="E2036" t="s">
        <v>39</v>
      </c>
      <c r="F2036" t="s">
        <v>30</v>
      </c>
      <c r="G2036">
        <v>1</v>
      </c>
      <c r="H2036" t="s">
        <v>31</v>
      </c>
      <c r="I2036">
        <v>0.35063</v>
      </c>
      <c r="J2036">
        <v>1.5440700000000001</v>
      </c>
      <c r="K2036">
        <v>2.6790000000000001E-2</v>
      </c>
      <c r="N2036">
        <v>4.0199999999999996</v>
      </c>
      <c r="O2036">
        <v>14.32</v>
      </c>
      <c r="P2036">
        <v>0.16369</v>
      </c>
      <c r="Q2036">
        <v>59</v>
      </c>
      <c r="R2036">
        <v>0.86599999999999999</v>
      </c>
      <c r="S2036">
        <v>2.2000000000000002</v>
      </c>
      <c r="T2036">
        <v>18.600000000000001</v>
      </c>
      <c r="U2036">
        <v>57</v>
      </c>
    </row>
    <row r="2037" spans="1:21" x14ac:dyDescent="0.25">
      <c r="A2037" t="s">
        <v>343</v>
      </c>
      <c r="B2037" t="s">
        <v>291</v>
      </c>
      <c r="C2037" t="s">
        <v>292</v>
      </c>
      <c r="D2037" t="s">
        <v>24</v>
      </c>
      <c r="E2037" t="s">
        <v>25</v>
      </c>
      <c r="F2037" t="s">
        <v>26</v>
      </c>
      <c r="G2037" t="s">
        <v>27</v>
      </c>
      <c r="H2037" t="s">
        <v>64</v>
      </c>
      <c r="I2037">
        <v>-0.34881000000000001</v>
      </c>
      <c r="J2037">
        <v>2.8415699999999999</v>
      </c>
      <c r="K2037">
        <v>1.8600000000000001E-3</v>
      </c>
      <c r="N2037">
        <v>1</v>
      </c>
      <c r="O2037">
        <v>84</v>
      </c>
      <c r="P2037">
        <v>4.3150000000000001E-2</v>
      </c>
      <c r="Q2037">
        <v>39</v>
      </c>
      <c r="R2037">
        <v>0.97699999999999998</v>
      </c>
      <c r="S2037">
        <v>2</v>
      </c>
      <c r="T2037">
        <v>106</v>
      </c>
      <c r="U2037">
        <v>37</v>
      </c>
    </row>
    <row r="2038" spans="1:21" x14ac:dyDescent="0.25">
      <c r="A2038" t="s">
        <v>343</v>
      </c>
      <c r="B2038" t="s">
        <v>291</v>
      </c>
      <c r="C2038" t="s">
        <v>292</v>
      </c>
      <c r="D2038" t="s">
        <v>29</v>
      </c>
      <c r="E2038" t="s">
        <v>24</v>
      </c>
      <c r="F2038" t="s">
        <v>30</v>
      </c>
      <c r="G2038">
        <v>1</v>
      </c>
      <c r="H2038" t="s">
        <v>31</v>
      </c>
      <c r="I2038">
        <v>0.68884999999999996</v>
      </c>
      <c r="J2038">
        <v>3.41493</v>
      </c>
      <c r="K2038">
        <v>0.10944</v>
      </c>
      <c r="N2038">
        <v>1.91</v>
      </c>
      <c r="O2038">
        <v>85</v>
      </c>
      <c r="P2038">
        <v>0.33080999999999999</v>
      </c>
      <c r="Q2038">
        <v>39</v>
      </c>
      <c r="R2038">
        <v>0.84599999999999997</v>
      </c>
      <c r="S2038">
        <v>3</v>
      </c>
      <c r="T2038">
        <v>111</v>
      </c>
      <c r="U2038">
        <v>37</v>
      </c>
    </row>
    <row r="2039" spans="1:21" x14ac:dyDescent="0.25">
      <c r="A2039" t="s">
        <v>343</v>
      </c>
      <c r="B2039" t="s">
        <v>291</v>
      </c>
      <c r="C2039" t="s">
        <v>292</v>
      </c>
      <c r="D2039" t="s">
        <v>24</v>
      </c>
      <c r="E2039" t="s">
        <v>32</v>
      </c>
      <c r="F2039" t="s">
        <v>30</v>
      </c>
      <c r="G2039" t="s">
        <v>27</v>
      </c>
      <c r="H2039" t="s">
        <v>43</v>
      </c>
      <c r="I2039">
        <v>0.86933000000000005</v>
      </c>
      <c r="J2039">
        <v>0.44502000000000003</v>
      </c>
      <c r="K2039">
        <v>-6.1700000000000001E-3</v>
      </c>
      <c r="L2039">
        <v>3.0000000000000001E-5</v>
      </c>
      <c r="N2039">
        <v>1.7</v>
      </c>
      <c r="O2039">
        <v>16.86</v>
      </c>
      <c r="P2039">
        <v>8.7279999999999996E-2</v>
      </c>
      <c r="Q2039">
        <v>39</v>
      </c>
      <c r="R2039">
        <v>0.90500000000000003</v>
      </c>
      <c r="S2039">
        <v>2</v>
      </c>
      <c r="T2039">
        <v>21.2</v>
      </c>
      <c r="U2039">
        <v>35</v>
      </c>
    </row>
    <row r="2040" spans="1:21" x14ac:dyDescent="0.25">
      <c r="A2040" t="s">
        <v>343</v>
      </c>
      <c r="B2040" t="s">
        <v>291</v>
      </c>
      <c r="C2040" t="s">
        <v>292</v>
      </c>
      <c r="D2040" t="s">
        <v>24</v>
      </c>
      <c r="E2040" t="s">
        <v>34</v>
      </c>
      <c r="F2040" t="s">
        <v>30</v>
      </c>
      <c r="G2040" t="s">
        <v>27</v>
      </c>
      <c r="H2040" t="s">
        <v>33</v>
      </c>
      <c r="I2040">
        <v>1.3812500000000001</v>
      </c>
      <c r="J2040">
        <v>0.16761999999999999</v>
      </c>
      <c r="K2040">
        <v>-5.6999999999999998E-4</v>
      </c>
      <c r="N2040">
        <v>1.7</v>
      </c>
      <c r="O2040">
        <v>12.28</v>
      </c>
      <c r="P2040">
        <v>4.0410000000000001E-2</v>
      </c>
      <c r="Q2040">
        <v>39</v>
      </c>
      <c r="R2040">
        <v>0.90400000000000003</v>
      </c>
      <c r="S2040">
        <v>1.7</v>
      </c>
      <c r="T2040">
        <v>13.9</v>
      </c>
      <c r="U2040">
        <v>36</v>
      </c>
    </row>
    <row r="2041" spans="1:21" x14ac:dyDescent="0.25">
      <c r="A2041" t="s">
        <v>343</v>
      </c>
      <c r="B2041" t="s">
        <v>291</v>
      </c>
      <c r="C2041" t="s">
        <v>292</v>
      </c>
      <c r="D2041" t="s">
        <v>25</v>
      </c>
      <c r="E2041" t="s">
        <v>24</v>
      </c>
      <c r="F2041" t="s">
        <v>35</v>
      </c>
      <c r="G2041" t="s">
        <v>71</v>
      </c>
      <c r="H2041" t="s">
        <v>43</v>
      </c>
      <c r="I2041">
        <v>0.58767000000000003</v>
      </c>
      <c r="J2041">
        <v>1.3122</v>
      </c>
      <c r="K2041">
        <v>9.9100000000000004E-3</v>
      </c>
      <c r="L2041">
        <v>-1.3999999999999999E-4</v>
      </c>
      <c r="N2041">
        <v>1.91</v>
      </c>
      <c r="O2041">
        <v>97.24</v>
      </c>
      <c r="P2041">
        <v>7.1620000000000003E-2</v>
      </c>
      <c r="Q2041">
        <v>39</v>
      </c>
      <c r="R2041">
        <v>0.95</v>
      </c>
      <c r="S2041">
        <v>3</v>
      </c>
      <c r="T2041">
        <v>111</v>
      </c>
      <c r="U2041">
        <v>35</v>
      </c>
    </row>
    <row r="2042" spans="1:21" x14ac:dyDescent="0.25">
      <c r="A2042" t="s">
        <v>343</v>
      </c>
      <c r="B2042" t="s">
        <v>291</v>
      </c>
      <c r="C2042" t="s">
        <v>292</v>
      </c>
      <c r="D2042" t="s">
        <v>24</v>
      </c>
      <c r="E2042" t="s">
        <v>37</v>
      </c>
      <c r="F2042" t="s">
        <v>38</v>
      </c>
      <c r="G2042" t="s">
        <v>40</v>
      </c>
      <c r="H2042" t="s">
        <v>60</v>
      </c>
      <c r="I2042">
        <v>-0.44673000000000002</v>
      </c>
      <c r="J2042">
        <v>4.4504200000000003</v>
      </c>
      <c r="K2042">
        <v>5.5730000000000002E-2</v>
      </c>
      <c r="N2042">
        <v>0.89</v>
      </c>
      <c r="O2042">
        <v>740.58</v>
      </c>
      <c r="P2042">
        <v>0.23608000000000001</v>
      </c>
      <c r="Q2042">
        <v>34</v>
      </c>
      <c r="R2042">
        <v>0.48499999999999999</v>
      </c>
      <c r="S2042">
        <v>48.8</v>
      </c>
      <c r="T2042">
        <v>1445.4</v>
      </c>
      <c r="U2042">
        <v>32</v>
      </c>
    </row>
    <row r="2043" spans="1:21" x14ac:dyDescent="0.25">
      <c r="A2043" t="s">
        <v>343</v>
      </c>
      <c r="B2043" t="s">
        <v>291</v>
      </c>
      <c r="C2043" t="s">
        <v>292</v>
      </c>
      <c r="D2043" t="s">
        <v>24</v>
      </c>
      <c r="E2043" t="s">
        <v>39</v>
      </c>
      <c r="F2043" t="s">
        <v>30</v>
      </c>
      <c r="G2043" t="s">
        <v>27</v>
      </c>
      <c r="H2043" t="s">
        <v>43</v>
      </c>
      <c r="I2043">
        <v>3.2198899999999999</v>
      </c>
      <c r="J2043">
        <v>0.23089999999999999</v>
      </c>
      <c r="K2043">
        <v>-2.31E-3</v>
      </c>
      <c r="L2043">
        <v>1.0000000000000001E-5</v>
      </c>
      <c r="N2043">
        <v>3.65</v>
      </c>
      <c r="O2043">
        <v>14.97</v>
      </c>
      <c r="P2043">
        <v>3.5470000000000002E-2</v>
      </c>
      <c r="Q2043">
        <v>39</v>
      </c>
      <c r="R2043">
        <v>0.91800000000000004</v>
      </c>
      <c r="S2043">
        <v>3.7</v>
      </c>
      <c r="T2043">
        <v>17.600000000000001</v>
      </c>
      <c r="U2043">
        <v>35</v>
      </c>
    </row>
    <row r="2044" spans="1:21" x14ac:dyDescent="0.25">
      <c r="A2044" t="s">
        <v>343</v>
      </c>
      <c r="B2044" t="s">
        <v>352</v>
      </c>
      <c r="C2044" t="s">
        <v>353</v>
      </c>
      <c r="D2044" t="s">
        <v>24</v>
      </c>
      <c r="E2044" t="s">
        <v>25</v>
      </c>
      <c r="F2044" t="s">
        <v>26</v>
      </c>
      <c r="G2044" t="s">
        <v>52</v>
      </c>
      <c r="H2044" t="s">
        <v>43</v>
      </c>
      <c r="I2044">
        <v>-3.1484200000000002</v>
      </c>
      <c r="J2044">
        <v>1.3717600000000001</v>
      </c>
      <c r="K2044">
        <v>-3.0190000000000002E-2</v>
      </c>
      <c r="L2044">
        <v>4.2000000000000002E-4</v>
      </c>
      <c r="N2044">
        <v>0</v>
      </c>
      <c r="O2044">
        <v>90</v>
      </c>
      <c r="P2044">
        <v>8.8330000000000006E-2</v>
      </c>
      <c r="Q2044">
        <v>36</v>
      </c>
      <c r="R2044">
        <v>0.84799999999999998</v>
      </c>
      <c r="S2044">
        <v>0</v>
      </c>
      <c r="T2044">
        <v>106</v>
      </c>
      <c r="U2044">
        <v>32</v>
      </c>
    </row>
    <row r="2045" spans="1:21" x14ac:dyDescent="0.25">
      <c r="A2045" t="s">
        <v>343</v>
      </c>
      <c r="B2045" t="s">
        <v>352</v>
      </c>
      <c r="C2045" t="s">
        <v>353</v>
      </c>
      <c r="D2045" t="s">
        <v>29</v>
      </c>
      <c r="E2045" t="s">
        <v>24</v>
      </c>
      <c r="F2045" t="s">
        <v>30</v>
      </c>
      <c r="G2045">
        <v>1</v>
      </c>
      <c r="H2045" t="s">
        <v>31</v>
      </c>
      <c r="I2045">
        <v>2.16635</v>
      </c>
      <c r="J2045">
        <v>1.89055</v>
      </c>
      <c r="K2045">
        <v>0.14133999999999999</v>
      </c>
      <c r="N2045">
        <v>3.99</v>
      </c>
      <c r="O2045">
        <v>50</v>
      </c>
      <c r="P2045">
        <v>0.37595000000000001</v>
      </c>
      <c r="Q2045">
        <v>36</v>
      </c>
      <c r="R2045">
        <v>0.72599999999999998</v>
      </c>
      <c r="S2045">
        <v>2.5</v>
      </c>
      <c r="T2045">
        <v>72</v>
      </c>
      <c r="U2045">
        <v>34</v>
      </c>
    </row>
    <row r="2046" spans="1:21" x14ac:dyDescent="0.25">
      <c r="A2046" t="s">
        <v>343</v>
      </c>
      <c r="B2046" t="s">
        <v>352</v>
      </c>
      <c r="C2046" t="s">
        <v>353</v>
      </c>
      <c r="D2046" t="s">
        <v>24</v>
      </c>
      <c r="E2046" t="s">
        <v>32</v>
      </c>
      <c r="F2046" t="s">
        <v>30</v>
      </c>
      <c r="G2046" t="s">
        <v>27</v>
      </c>
      <c r="H2046" t="s">
        <v>64</v>
      </c>
      <c r="I2046">
        <v>-1.25922</v>
      </c>
      <c r="J2046">
        <v>2.5327000000000002</v>
      </c>
      <c r="K2046">
        <v>1.89E-3</v>
      </c>
      <c r="N2046">
        <v>0.51</v>
      </c>
      <c r="O2046">
        <v>11.75</v>
      </c>
      <c r="P2046">
        <v>4.3430000000000003E-2</v>
      </c>
      <c r="Q2046">
        <v>36</v>
      </c>
      <c r="R2046">
        <v>0.96299999999999997</v>
      </c>
      <c r="S2046">
        <v>0.5</v>
      </c>
      <c r="T2046">
        <v>11.8</v>
      </c>
      <c r="U2046">
        <v>34</v>
      </c>
    </row>
    <row r="2047" spans="1:21" x14ac:dyDescent="0.25">
      <c r="A2047" t="s">
        <v>343</v>
      </c>
      <c r="B2047" t="s">
        <v>352</v>
      </c>
      <c r="C2047" t="s">
        <v>353</v>
      </c>
      <c r="D2047" t="s">
        <v>24</v>
      </c>
      <c r="E2047" t="s">
        <v>34</v>
      </c>
      <c r="F2047" t="s">
        <v>30</v>
      </c>
      <c r="G2047">
        <v>1</v>
      </c>
      <c r="H2047" t="s">
        <v>31</v>
      </c>
      <c r="I2047">
        <v>-1.3505400000000001</v>
      </c>
      <c r="J2047">
        <v>2.3585199999999999</v>
      </c>
      <c r="K2047">
        <v>5.4769999999999999E-2</v>
      </c>
      <c r="N2047">
        <v>0.47</v>
      </c>
      <c r="O2047">
        <v>7.94</v>
      </c>
      <c r="P2047">
        <v>0.23404</v>
      </c>
      <c r="Q2047">
        <v>36</v>
      </c>
      <c r="R2047">
        <v>0.85399999999999998</v>
      </c>
      <c r="S2047">
        <v>0.5</v>
      </c>
      <c r="T2047">
        <v>10.199999999999999</v>
      </c>
      <c r="U2047">
        <v>34</v>
      </c>
    </row>
    <row r="2048" spans="1:21" x14ac:dyDescent="0.25">
      <c r="A2048" t="s">
        <v>343</v>
      </c>
      <c r="B2048" t="s">
        <v>352</v>
      </c>
      <c r="C2048" t="s">
        <v>353</v>
      </c>
      <c r="D2048" t="s">
        <v>25</v>
      </c>
      <c r="E2048" t="s">
        <v>24</v>
      </c>
      <c r="F2048" t="s">
        <v>35</v>
      </c>
      <c r="G2048" t="s">
        <v>71</v>
      </c>
      <c r="H2048" t="s">
        <v>33</v>
      </c>
      <c r="I2048">
        <v>2.52528</v>
      </c>
      <c r="J2048">
        <v>1.47098</v>
      </c>
      <c r="K2048">
        <v>-8.2100000000000003E-3</v>
      </c>
      <c r="N2048">
        <v>2.5299999999999998</v>
      </c>
      <c r="O2048">
        <v>68.39</v>
      </c>
      <c r="P2048">
        <v>0.14255000000000001</v>
      </c>
      <c r="Q2048">
        <v>36</v>
      </c>
      <c r="R2048">
        <v>0.90700000000000003</v>
      </c>
      <c r="S2048">
        <v>2.5</v>
      </c>
      <c r="T2048">
        <v>72</v>
      </c>
      <c r="U2048">
        <v>33</v>
      </c>
    </row>
    <row r="2049" spans="1:21" x14ac:dyDescent="0.25">
      <c r="A2049" t="s">
        <v>343</v>
      </c>
      <c r="B2049" t="s">
        <v>352</v>
      </c>
      <c r="C2049" t="s">
        <v>353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>
        <v>-1.3081499999999999</v>
      </c>
      <c r="J2049">
        <v>4.3892699999999998</v>
      </c>
      <c r="K2049">
        <v>0.38539000000000001</v>
      </c>
      <c r="N2049">
        <v>1.39</v>
      </c>
      <c r="O2049">
        <v>186.27</v>
      </c>
      <c r="P2049">
        <v>0.62078999999999995</v>
      </c>
      <c r="Q2049">
        <v>35</v>
      </c>
      <c r="R2049">
        <v>0.74399999999999999</v>
      </c>
      <c r="S2049">
        <v>0.8</v>
      </c>
      <c r="T2049">
        <v>260.5</v>
      </c>
      <c r="U2049">
        <v>33</v>
      </c>
    </row>
    <row r="2050" spans="1:21" x14ac:dyDescent="0.25">
      <c r="A2050" t="s">
        <v>343</v>
      </c>
      <c r="B2050" t="s">
        <v>352</v>
      </c>
      <c r="C2050" t="s">
        <v>353</v>
      </c>
      <c r="D2050" t="s">
        <v>24</v>
      </c>
      <c r="E2050" t="s">
        <v>39</v>
      </c>
      <c r="F2050" t="s">
        <v>30</v>
      </c>
      <c r="G2050">
        <v>1</v>
      </c>
      <c r="H2050" t="s">
        <v>31</v>
      </c>
      <c r="I2050">
        <v>-0.38735999999999998</v>
      </c>
      <c r="J2050">
        <v>1.87646</v>
      </c>
      <c r="K2050">
        <v>3.2050000000000002E-2</v>
      </c>
      <c r="N2050">
        <v>1.07</v>
      </c>
      <c r="O2050">
        <v>10.28</v>
      </c>
      <c r="P2050">
        <v>0.17904</v>
      </c>
      <c r="Q2050">
        <v>36</v>
      </c>
      <c r="R2050">
        <v>0.86299999999999999</v>
      </c>
      <c r="S2050">
        <v>1.2</v>
      </c>
      <c r="T2050">
        <v>12.1</v>
      </c>
      <c r="U2050">
        <v>34</v>
      </c>
    </row>
    <row r="2051" spans="1:21" x14ac:dyDescent="0.25">
      <c r="A2051" t="s">
        <v>343</v>
      </c>
      <c r="B2051" t="s">
        <v>354</v>
      </c>
      <c r="C2051" t="s">
        <v>355</v>
      </c>
      <c r="D2051" t="s">
        <v>24</v>
      </c>
      <c r="E2051" t="s">
        <v>25</v>
      </c>
      <c r="F2051" t="s">
        <v>26</v>
      </c>
      <c r="G2051">
        <v>1</v>
      </c>
      <c r="H2051" t="s">
        <v>43</v>
      </c>
      <c r="I2051">
        <v>-3.63287</v>
      </c>
      <c r="J2051">
        <v>2.2740900000000002</v>
      </c>
      <c r="K2051">
        <v>-6.3039999999999999E-2</v>
      </c>
      <c r="L2051">
        <v>5.9999999999999995E-4</v>
      </c>
      <c r="N2051">
        <v>0</v>
      </c>
      <c r="O2051">
        <v>45</v>
      </c>
      <c r="P2051">
        <v>18.018899999999999</v>
      </c>
      <c r="Q2051">
        <v>34</v>
      </c>
      <c r="R2051">
        <v>0.78800000000000003</v>
      </c>
      <c r="S2051">
        <v>0</v>
      </c>
      <c r="T2051">
        <v>43</v>
      </c>
      <c r="U2051">
        <v>30</v>
      </c>
    </row>
    <row r="2052" spans="1:21" x14ac:dyDescent="0.25">
      <c r="A2052" t="s">
        <v>343</v>
      </c>
      <c r="B2052" t="s">
        <v>354</v>
      </c>
      <c r="C2052" t="s">
        <v>355</v>
      </c>
      <c r="D2052" t="s">
        <v>29</v>
      </c>
      <c r="E2052" t="s">
        <v>24</v>
      </c>
      <c r="F2052" t="s">
        <v>30</v>
      </c>
      <c r="G2052" t="s">
        <v>49</v>
      </c>
      <c r="H2052" t="s">
        <v>33</v>
      </c>
      <c r="I2052">
        <v>-0.52173000000000003</v>
      </c>
      <c r="J2052">
        <v>2.1117900000000001</v>
      </c>
      <c r="K2052">
        <v>0.11822000000000001</v>
      </c>
      <c r="N2052">
        <v>3.22</v>
      </c>
      <c r="O2052">
        <v>70.64</v>
      </c>
      <c r="P2052">
        <v>0.48813000000000001</v>
      </c>
      <c r="Q2052">
        <v>34</v>
      </c>
      <c r="R2052">
        <v>0.91400000000000003</v>
      </c>
      <c r="S2052">
        <v>2.5</v>
      </c>
      <c r="T2052">
        <v>66</v>
      </c>
      <c r="U2052">
        <v>31</v>
      </c>
    </row>
    <row r="2053" spans="1:21" x14ac:dyDescent="0.25">
      <c r="A2053" t="s">
        <v>343</v>
      </c>
      <c r="B2053" t="s">
        <v>354</v>
      </c>
      <c r="C2053" t="s">
        <v>355</v>
      </c>
      <c r="D2053" t="s">
        <v>24</v>
      </c>
      <c r="E2053" t="s">
        <v>32</v>
      </c>
      <c r="F2053" t="s">
        <v>30</v>
      </c>
      <c r="G2053">
        <v>1</v>
      </c>
      <c r="H2053" t="s">
        <v>31</v>
      </c>
      <c r="I2053">
        <v>-0.16112000000000001</v>
      </c>
      <c r="J2053">
        <v>1.9546399999999999</v>
      </c>
      <c r="K2053">
        <v>2.427E-2</v>
      </c>
      <c r="N2053">
        <v>1.37</v>
      </c>
      <c r="O2053">
        <v>14.62</v>
      </c>
      <c r="P2053">
        <v>2.427E-2</v>
      </c>
      <c r="Q2053">
        <v>34</v>
      </c>
      <c r="R2053">
        <v>0.92700000000000005</v>
      </c>
      <c r="S2053">
        <v>1.3</v>
      </c>
      <c r="T2053">
        <v>17.2</v>
      </c>
      <c r="U2053">
        <v>32</v>
      </c>
    </row>
    <row r="2054" spans="1:21" x14ac:dyDescent="0.25">
      <c r="A2054" t="s">
        <v>343</v>
      </c>
      <c r="B2054" t="s">
        <v>354</v>
      </c>
      <c r="C2054" t="s">
        <v>355</v>
      </c>
      <c r="D2054" t="s">
        <v>24</v>
      </c>
      <c r="E2054" t="s">
        <v>34</v>
      </c>
      <c r="F2054" t="s">
        <v>30</v>
      </c>
      <c r="G2054">
        <v>1</v>
      </c>
      <c r="H2054" t="s">
        <v>33</v>
      </c>
      <c r="I2054">
        <v>1.8037099999999999</v>
      </c>
      <c r="J2054">
        <v>0.16736999999999999</v>
      </c>
      <c r="K2054">
        <v>-1.09E-3</v>
      </c>
      <c r="N2054">
        <v>2.2200000000000002</v>
      </c>
      <c r="O2054">
        <v>8.17</v>
      </c>
      <c r="P2054">
        <v>1.48268</v>
      </c>
      <c r="Q2054">
        <v>34</v>
      </c>
      <c r="R2054">
        <v>0.61399999999999999</v>
      </c>
      <c r="S2054">
        <v>1.2</v>
      </c>
      <c r="T2054">
        <v>8.3000000000000007</v>
      </c>
      <c r="U2054">
        <v>31</v>
      </c>
    </row>
    <row r="2055" spans="1:21" x14ac:dyDescent="0.25">
      <c r="A2055" t="s">
        <v>343</v>
      </c>
      <c r="B2055" t="s">
        <v>354</v>
      </c>
      <c r="C2055" t="s">
        <v>355</v>
      </c>
      <c r="D2055" t="s">
        <v>25</v>
      </c>
      <c r="E2055" t="s">
        <v>24</v>
      </c>
      <c r="F2055" t="s">
        <v>35</v>
      </c>
      <c r="G2055" t="s">
        <v>71</v>
      </c>
      <c r="H2055" t="s">
        <v>33</v>
      </c>
      <c r="I2055">
        <v>2.5333299999999999</v>
      </c>
      <c r="J2055">
        <v>0.66515000000000002</v>
      </c>
      <c r="K2055">
        <v>1.8849999999999999E-2</v>
      </c>
      <c r="N2055">
        <v>2.5299999999999998</v>
      </c>
      <c r="O2055">
        <v>70.64</v>
      </c>
      <c r="P2055">
        <v>0.15669</v>
      </c>
      <c r="Q2055">
        <v>34</v>
      </c>
      <c r="R2055">
        <v>0.873</v>
      </c>
      <c r="S2055">
        <v>2.5</v>
      </c>
      <c r="T2055">
        <v>66</v>
      </c>
      <c r="U2055">
        <v>31</v>
      </c>
    </row>
    <row r="2056" spans="1:21" x14ac:dyDescent="0.25">
      <c r="A2056" t="s">
        <v>343</v>
      </c>
      <c r="B2056" t="s">
        <v>354</v>
      </c>
      <c r="C2056" t="s">
        <v>355</v>
      </c>
      <c r="D2056" t="s">
        <v>24</v>
      </c>
      <c r="E2056" t="s">
        <v>37</v>
      </c>
      <c r="F2056" t="s">
        <v>38</v>
      </c>
      <c r="G2056">
        <v>1</v>
      </c>
      <c r="H2056" t="s">
        <v>31</v>
      </c>
      <c r="I2056">
        <v>-1.3005100000000001</v>
      </c>
      <c r="J2056">
        <v>5.0439299999999996</v>
      </c>
      <c r="K2056">
        <v>0.38700000000000001</v>
      </c>
      <c r="N2056">
        <v>1.81</v>
      </c>
      <c r="O2056">
        <v>516.36</v>
      </c>
      <c r="P2056">
        <v>0.62209999999999999</v>
      </c>
      <c r="Q2056">
        <v>34</v>
      </c>
      <c r="R2056">
        <v>0.84</v>
      </c>
      <c r="S2056">
        <v>0.9</v>
      </c>
      <c r="T2056">
        <v>763</v>
      </c>
      <c r="U2056">
        <v>32</v>
      </c>
    </row>
    <row r="2057" spans="1:21" x14ac:dyDescent="0.25">
      <c r="A2057" t="s">
        <v>343</v>
      </c>
      <c r="B2057" t="s">
        <v>354</v>
      </c>
      <c r="C2057" t="s">
        <v>355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0.34288999999999997</v>
      </c>
      <c r="J2057">
        <v>1.39639</v>
      </c>
      <c r="K2057">
        <v>3.372E-2</v>
      </c>
      <c r="N2057">
        <v>1.99</v>
      </c>
      <c r="O2057">
        <v>10.76</v>
      </c>
      <c r="P2057">
        <v>0.18362999999999999</v>
      </c>
      <c r="Q2057">
        <v>34</v>
      </c>
      <c r="R2057">
        <v>0.82199999999999995</v>
      </c>
      <c r="S2057">
        <v>2</v>
      </c>
      <c r="T2057">
        <v>11.3</v>
      </c>
      <c r="U2057">
        <v>32</v>
      </c>
    </row>
    <row r="2058" spans="1:21" x14ac:dyDescent="0.25">
      <c r="A2058" t="s">
        <v>343</v>
      </c>
      <c r="B2058" t="s">
        <v>337</v>
      </c>
      <c r="C2058" t="s">
        <v>338</v>
      </c>
      <c r="D2058" t="s">
        <v>24</v>
      </c>
      <c r="E2058" t="s">
        <v>32</v>
      </c>
      <c r="F2058" t="s">
        <v>30</v>
      </c>
      <c r="G2058" t="s">
        <v>78</v>
      </c>
      <c r="H2058" t="s">
        <v>33</v>
      </c>
      <c r="I2058">
        <v>0.80700000000000005</v>
      </c>
      <c r="J2058">
        <v>1.028</v>
      </c>
      <c r="K2058">
        <v>-3.0100000000000001E-3</v>
      </c>
      <c r="N2058">
        <v>1.35</v>
      </c>
      <c r="O2058">
        <v>14.35</v>
      </c>
      <c r="S2058">
        <v>6.3</v>
      </c>
      <c r="T2058">
        <v>9.8000000000000007</v>
      </c>
    </row>
    <row r="2059" spans="1:21" x14ac:dyDescent="0.25">
      <c r="A2059" t="s">
        <v>343</v>
      </c>
      <c r="B2059" t="s">
        <v>337</v>
      </c>
      <c r="C2059" t="s">
        <v>338</v>
      </c>
      <c r="D2059" t="s">
        <v>24</v>
      </c>
      <c r="E2059" t="s">
        <v>34</v>
      </c>
      <c r="F2059" t="s">
        <v>30</v>
      </c>
      <c r="G2059" t="s">
        <v>81</v>
      </c>
      <c r="H2059" t="s">
        <v>33</v>
      </c>
      <c r="I2059">
        <v>-0.20499999999999999</v>
      </c>
      <c r="J2059">
        <v>0.89700000000000002</v>
      </c>
      <c r="K2059">
        <v>-2.12E-2</v>
      </c>
      <c r="N2059">
        <v>0.65</v>
      </c>
      <c r="O2059">
        <v>8.11</v>
      </c>
      <c r="S2059">
        <v>2</v>
      </c>
      <c r="T2059">
        <v>10</v>
      </c>
    </row>
    <row r="2060" spans="1:21" x14ac:dyDescent="0.25">
      <c r="A2060" t="s">
        <v>343</v>
      </c>
      <c r="B2060" t="s">
        <v>337</v>
      </c>
      <c r="C2060" t="s">
        <v>338</v>
      </c>
      <c r="D2060" t="s">
        <v>24</v>
      </c>
      <c r="E2060" t="s">
        <v>37</v>
      </c>
      <c r="F2060" t="s">
        <v>38</v>
      </c>
      <c r="G2060" t="s">
        <v>81</v>
      </c>
      <c r="H2060" t="s">
        <v>43</v>
      </c>
      <c r="I2060">
        <v>-12.237</v>
      </c>
      <c r="J2060">
        <v>14.0084</v>
      </c>
      <c r="K2060">
        <v>0.41320000000000001</v>
      </c>
      <c r="L2060">
        <v>-2.92E-2</v>
      </c>
      <c r="N2060">
        <v>1.76</v>
      </c>
      <c r="O2060">
        <v>182.39</v>
      </c>
      <c r="S2060">
        <v>54.4</v>
      </c>
      <c r="T2060">
        <v>318.5</v>
      </c>
    </row>
    <row r="2061" spans="1:21" x14ac:dyDescent="0.25">
      <c r="A2061" t="s">
        <v>343</v>
      </c>
      <c r="B2061" t="s">
        <v>337</v>
      </c>
      <c r="C2061" t="s">
        <v>338</v>
      </c>
      <c r="D2061" t="s">
        <v>24</v>
      </c>
      <c r="E2061" t="s">
        <v>39</v>
      </c>
      <c r="F2061" t="s">
        <v>30</v>
      </c>
      <c r="G2061" t="s">
        <v>44</v>
      </c>
      <c r="H2061" t="s">
        <v>33</v>
      </c>
      <c r="I2061">
        <v>-0.36499999999999999</v>
      </c>
      <c r="J2061">
        <v>0.45300000000000001</v>
      </c>
      <c r="K2061">
        <v>-2.3500000000000001E-3</v>
      </c>
      <c r="N2061">
        <v>0.09</v>
      </c>
      <c r="O2061">
        <v>21.47</v>
      </c>
      <c r="S2061">
        <v>7.5</v>
      </c>
      <c r="T2061">
        <v>22</v>
      </c>
    </row>
    <row r="2062" spans="1:21" x14ac:dyDescent="0.25">
      <c r="A2062" t="s">
        <v>343</v>
      </c>
      <c r="B2062" t="s">
        <v>356</v>
      </c>
      <c r="C2062" t="s">
        <v>357</v>
      </c>
      <c r="D2062" t="s">
        <v>24</v>
      </c>
      <c r="E2062" t="s">
        <v>32</v>
      </c>
      <c r="F2062" t="s">
        <v>30</v>
      </c>
      <c r="G2062" t="s">
        <v>78</v>
      </c>
      <c r="H2062" t="s">
        <v>43</v>
      </c>
      <c r="I2062">
        <v>1.576E-2</v>
      </c>
      <c r="J2062">
        <v>1.002</v>
      </c>
      <c r="K2062">
        <v>-7.2999999999999995E-2</v>
      </c>
      <c r="L2062">
        <v>2.0500000000000002E-3</v>
      </c>
      <c r="N2062">
        <v>0.28000000000000003</v>
      </c>
      <c r="O2062">
        <v>7.54</v>
      </c>
      <c r="S2062">
        <v>1.3</v>
      </c>
      <c r="T2062">
        <v>8</v>
      </c>
    </row>
    <row r="2063" spans="1:21" x14ac:dyDescent="0.25">
      <c r="A2063" t="s">
        <v>343</v>
      </c>
      <c r="B2063" t="s">
        <v>356</v>
      </c>
      <c r="C2063" t="s">
        <v>357</v>
      </c>
      <c r="D2063" t="s">
        <v>24</v>
      </c>
      <c r="E2063" t="s">
        <v>34</v>
      </c>
      <c r="F2063" t="s">
        <v>30</v>
      </c>
      <c r="G2063" t="s">
        <v>82</v>
      </c>
      <c r="H2063" t="s">
        <v>43</v>
      </c>
      <c r="I2063">
        <v>6.6400000000000001E-3</v>
      </c>
      <c r="J2063">
        <v>0.33500000000000002</v>
      </c>
      <c r="K2063">
        <v>4.3800000000000002E-3</v>
      </c>
      <c r="L2063">
        <v>-2.7E-4</v>
      </c>
      <c r="N2063">
        <v>0.1</v>
      </c>
      <c r="O2063">
        <v>6.44</v>
      </c>
      <c r="S2063">
        <v>0.7</v>
      </c>
      <c r="T2063">
        <v>8.5</v>
      </c>
    </row>
    <row r="2064" spans="1:21" x14ac:dyDescent="0.25">
      <c r="A2064" t="s">
        <v>343</v>
      </c>
      <c r="B2064" t="s">
        <v>356</v>
      </c>
      <c r="C2064" t="s">
        <v>357</v>
      </c>
      <c r="D2064" t="s">
        <v>24</v>
      </c>
      <c r="E2064" t="s">
        <v>37</v>
      </c>
      <c r="F2064" t="s">
        <v>38</v>
      </c>
      <c r="G2064" t="s">
        <v>78</v>
      </c>
      <c r="H2064" t="s">
        <v>43</v>
      </c>
      <c r="I2064">
        <v>-4.3200000000000001E-3</v>
      </c>
      <c r="J2064">
        <v>2.4769999999999999</v>
      </c>
      <c r="K2064">
        <v>-3.15E-2</v>
      </c>
      <c r="L2064">
        <v>1.15E-3</v>
      </c>
      <c r="N2064">
        <v>0.65</v>
      </c>
      <c r="O2064">
        <v>47.54</v>
      </c>
      <c r="S2064">
        <v>0.6</v>
      </c>
      <c r="T2064">
        <v>70.599999999999994</v>
      </c>
    </row>
    <row r="2065" spans="1:21" x14ac:dyDescent="0.25">
      <c r="A2065" t="s">
        <v>343</v>
      </c>
      <c r="B2065" t="s">
        <v>356</v>
      </c>
      <c r="C2065" t="s">
        <v>357</v>
      </c>
      <c r="D2065" t="s">
        <v>24</v>
      </c>
      <c r="E2065" t="s">
        <v>39</v>
      </c>
      <c r="F2065" t="s">
        <v>30</v>
      </c>
      <c r="G2065" t="s">
        <v>36</v>
      </c>
      <c r="H2065" t="s">
        <v>43</v>
      </c>
      <c r="I2065">
        <v>0</v>
      </c>
      <c r="J2065">
        <v>0.25900000000000001</v>
      </c>
      <c r="K2065">
        <v>6.62E-3</v>
      </c>
      <c r="L2065">
        <v>-9.0000000000000006E-5</v>
      </c>
      <c r="N2065">
        <v>0.27</v>
      </c>
      <c r="O2065">
        <v>20.55</v>
      </c>
      <c r="S2065">
        <v>1</v>
      </c>
      <c r="T2065">
        <v>26.3</v>
      </c>
    </row>
    <row r="2066" spans="1:21" x14ac:dyDescent="0.25">
      <c r="A2066" t="s">
        <v>343</v>
      </c>
      <c r="B2066" t="s">
        <v>134</v>
      </c>
      <c r="C2066" t="s">
        <v>135</v>
      </c>
      <c r="D2066" t="s">
        <v>24</v>
      </c>
      <c r="E2066" t="s">
        <v>25</v>
      </c>
      <c r="F2066" t="s">
        <v>26</v>
      </c>
      <c r="G2066" t="s">
        <v>40</v>
      </c>
      <c r="H2066" t="s">
        <v>28</v>
      </c>
      <c r="I2066">
        <v>-0.59097999999999995</v>
      </c>
      <c r="J2066">
        <v>0.89525999999999994</v>
      </c>
      <c r="N2066">
        <v>0</v>
      </c>
      <c r="O2066">
        <v>60</v>
      </c>
      <c r="P2066">
        <v>5.1991199999999997</v>
      </c>
      <c r="Q2066">
        <v>33</v>
      </c>
      <c r="R2066">
        <v>0.86099999999999999</v>
      </c>
      <c r="S2066">
        <v>0</v>
      </c>
      <c r="T2066">
        <v>61</v>
      </c>
      <c r="U2066">
        <v>31</v>
      </c>
    </row>
    <row r="2067" spans="1:21" x14ac:dyDescent="0.25">
      <c r="A2067" t="s">
        <v>343</v>
      </c>
      <c r="B2067" t="s">
        <v>134</v>
      </c>
      <c r="C2067" t="s">
        <v>135</v>
      </c>
      <c r="D2067" t="s">
        <v>29</v>
      </c>
      <c r="E2067" t="s">
        <v>24</v>
      </c>
      <c r="F2067" t="s">
        <v>30</v>
      </c>
      <c r="G2067" t="s">
        <v>49</v>
      </c>
      <c r="H2067" t="s">
        <v>28</v>
      </c>
      <c r="I2067">
        <v>-1.17317</v>
      </c>
      <c r="J2067">
        <v>3.2215699999999998</v>
      </c>
      <c r="N2067">
        <v>2.5499999999999998</v>
      </c>
      <c r="O2067">
        <v>63.73</v>
      </c>
      <c r="P2067">
        <v>0.1948</v>
      </c>
      <c r="Q2067">
        <v>33</v>
      </c>
      <c r="R2067">
        <v>0.95499999999999996</v>
      </c>
      <c r="S2067">
        <v>2.5</v>
      </c>
      <c r="T2067">
        <v>56.3</v>
      </c>
      <c r="U2067">
        <v>31</v>
      </c>
    </row>
    <row r="2068" spans="1:21" x14ac:dyDescent="0.25">
      <c r="A2068" t="s">
        <v>343</v>
      </c>
      <c r="B2068" t="s">
        <v>134</v>
      </c>
      <c r="C2068" t="s">
        <v>135</v>
      </c>
      <c r="D2068" t="s">
        <v>24</v>
      </c>
      <c r="E2068" t="s">
        <v>32</v>
      </c>
      <c r="F2068" t="s">
        <v>30</v>
      </c>
      <c r="G2068" t="s">
        <v>27</v>
      </c>
      <c r="H2068" t="s">
        <v>28</v>
      </c>
      <c r="I2068">
        <v>0.71643000000000001</v>
      </c>
      <c r="J2068">
        <v>0.28991</v>
      </c>
      <c r="N2068">
        <v>1.45</v>
      </c>
      <c r="O2068">
        <v>19.190000000000001</v>
      </c>
      <c r="P2068">
        <v>3.449E-2</v>
      </c>
      <c r="Q2068">
        <v>33</v>
      </c>
      <c r="R2068">
        <v>0.95499999999999996</v>
      </c>
      <c r="S2068">
        <v>1</v>
      </c>
      <c r="T2068">
        <v>16.8</v>
      </c>
      <c r="U2068">
        <v>31</v>
      </c>
    </row>
    <row r="2069" spans="1:21" x14ac:dyDescent="0.25">
      <c r="A2069" t="s">
        <v>343</v>
      </c>
      <c r="B2069" t="s">
        <v>134</v>
      </c>
      <c r="C2069" t="s">
        <v>135</v>
      </c>
      <c r="D2069" t="s">
        <v>24</v>
      </c>
      <c r="E2069" t="s">
        <v>34</v>
      </c>
      <c r="F2069" t="s">
        <v>30</v>
      </c>
      <c r="G2069" t="s">
        <v>27</v>
      </c>
      <c r="H2069" t="s">
        <v>28</v>
      </c>
      <c r="I2069">
        <v>0.75990999999999997</v>
      </c>
      <c r="J2069">
        <v>0.18326999999999999</v>
      </c>
      <c r="N2069">
        <v>1.23</v>
      </c>
      <c r="O2069">
        <v>12.44</v>
      </c>
      <c r="P2069">
        <v>2.613E-2</v>
      </c>
      <c r="Q2069">
        <v>33</v>
      </c>
      <c r="R2069">
        <v>0.91800000000000004</v>
      </c>
      <c r="S2069">
        <v>0.8</v>
      </c>
      <c r="T2069">
        <v>11.3</v>
      </c>
      <c r="U2069">
        <v>31</v>
      </c>
    </row>
    <row r="2070" spans="1:21" x14ac:dyDescent="0.25">
      <c r="A2070" t="s">
        <v>343</v>
      </c>
      <c r="B2070" t="s">
        <v>134</v>
      </c>
      <c r="C2070" t="s">
        <v>135</v>
      </c>
      <c r="D2070" t="s">
        <v>25</v>
      </c>
      <c r="E2070" t="s">
        <v>24</v>
      </c>
      <c r="F2070" t="s">
        <v>35</v>
      </c>
      <c r="G2070" t="s">
        <v>44</v>
      </c>
      <c r="H2070" t="s">
        <v>28</v>
      </c>
      <c r="I2070">
        <v>2.54739</v>
      </c>
      <c r="J2070">
        <v>1.0196700000000001</v>
      </c>
      <c r="N2070">
        <v>2.5499999999999998</v>
      </c>
      <c r="O2070">
        <v>63.73</v>
      </c>
      <c r="P2070">
        <v>1.82342</v>
      </c>
      <c r="Q2070">
        <v>33</v>
      </c>
      <c r="R2070">
        <v>0.91</v>
      </c>
      <c r="S2070">
        <v>2.5</v>
      </c>
      <c r="T2070">
        <v>56.3</v>
      </c>
      <c r="U2070">
        <v>31</v>
      </c>
    </row>
    <row r="2071" spans="1:21" x14ac:dyDescent="0.25">
      <c r="A2071" t="s">
        <v>343</v>
      </c>
      <c r="B2071" t="s">
        <v>134</v>
      </c>
      <c r="C2071" t="s">
        <v>135</v>
      </c>
      <c r="D2071" t="s">
        <v>24</v>
      </c>
      <c r="E2071" t="s">
        <v>37</v>
      </c>
      <c r="F2071" t="s">
        <v>38</v>
      </c>
      <c r="G2071">
        <v>1</v>
      </c>
      <c r="H2071" t="s">
        <v>31</v>
      </c>
      <c r="I2071">
        <v>-0.47545999999999999</v>
      </c>
      <c r="J2071">
        <v>4.4295600000000004</v>
      </c>
      <c r="K2071">
        <v>0.17465</v>
      </c>
      <c r="N2071">
        <v>2.38</v>
      </c>
      <c r="O2071">
        <v>380.54</v>
      </c>
      <c r="P2071">
        <v>0.41792000000000001</v>
      </c>
      <c r="Q2071">
        <v>31</v>
      </c>
      <c r="R2071">
        <v>0.88400000000000001</v>
      </c>
      <c r="S2071">
        <v>3.5</v>
      </c>
      <c r="T2071">
        <v>600.6</v>
      </c>
      <c r="U2071">
        <v>29</v>
      </c>
    </row>
    <row r="2072" spans="1:21" x14ac:dyDescent="0.25">
      <c r="A2072" t="s">
        <v>343</v>
      </c>
      <c r="B2072" t="s">
        <v>134</v>
      </c>
      <c r="C2072" t="s">
        <v>135</v>
      </c>
      <c r="D2072" t="s">
        <v>24</v>
      </c>
      <c r="E2072" t="s">
        <v>39</v>
      </c>
      <c r="F2072" t="s">
        <v>30</v>
      </c>
      <c r="G2072" t="s">
        <v>27</v>
      </c>
      <c r="H2072" t="s">
        <v>33</v>
      </c>
      <c r="I2072">
        <v>1.99834</v>
      </c>
      <c r="J2072">
        <v>0.26935999999999999</v>
      </c>
      <c r="K2072">
        <v>-1.4300000000000001E-3</v>
      </c>
      <c r="N2072">
        <v>2.68</v>
      </c>
      <c r="O2072">
        <v>13.35</v>
      </c>
      <c r="P2072">
        <v>2.785E-2</v>
      </c>
      <c r="Q2072">
        <v>33</v>
      </c>
      <c r="R2072">
        <v>0.92800000000000005</v>
      </c>
      <c r="S2072">
        <v>2.2000000000000002</v>
      </c>
      <c r="T2072">
        <v>13.2</v>
      </c>
      <c r="U2072">
        <v>30</v>
      </c>
    </row>
    <row r="2073" spans="1:21" x14ac:dyDescent="0.25">
      <c r="A2073" t="s">
        <v>343</v>
      </c>
      <c r="B2073" t="s">
        <v>358</v>
      </c>
      <c r="C2073" t="s">
        <v>359</v>
      </c>
      <c r="D2073" t="s">
        <v>24</v>
      </c>
      <c r="E2073" t="s">
        <v>25</v>
      </c>
      <c r="F2073" t="s">
        <v>26</v>
      </c>
      <c r="G2073">
        <v>1</v>
      </c>
      <c r="H2073" t="s">
        <v>28</v>
      </c>
      <c r="I2073">
        <v>3.97811</v>
      </c>
      <c r="J2073">
        <v>0.72275</v>
      </c>
      <c r="N2073">
        <v>0</v>
      </c>
      <c r="O2073">
        <v>50</v>
      </c>
      <c r="P2073">
        <v>42.717320000000001</v>
      </c>
      <c r="Q2073">
        <v>30</v>
      </c>
      <c r="R2073">
        <v>0.63200000000000001</v>
      </c>
      <c r="S2073">
        <v>0</v>
      </c>
      <c r="T2073">
        <v>37</v>
      </c>
      <c r="U2073">
        <v>28</v>
      </c>
    </row>
    <row r="2074" spans="1:21" x14ac:dyDescent="0.25">
      <c r="A2074" t="s">
        <v>343</v>
      </c>
      <c r="B2074" t="s">
        <v>358</v>
      </c>
      <c r="C2074" t="s">
        <v>359</v>
      </c>
      <c r="D2074" t="s">
        <v>29</v>
      </c>
      <c r="E2074" t="s">
        <v>24</v>
      </c>
      <c r="F2074" t="s">
        <v>30</v>
      </c>
      <c r="G2074">
        <v>1</v>
      </c>
      <c r="H2074" t="s">
        <v>31</v>
      </c>
      <c r="I2074">
        <v>1.5541</v>
      </c>
      <c r="J2074">
        <v>2.5831599999999999</v>
      </c>
      <c r="K2074">
        <v>5.1180000000000003E-2</v>
      </c>
      <c r="N2074">
        <v>2.5299999999999998</v>
      </c>
      <c r="O2074">
        <v>50.2</v>
      </c>
      <c r="P2074">
        <v>0.22622999999999999</v>
      </c>
      <c r="Q2074">
        <v>30</v>
      </c>
      <c r="R2074">
        <v>0.90900000000000003</v>
      </c>
      <c r="S2074">
        <v>2.5</v>
      </c>
      <c r="T2074">
        <v>46.2</v>
      </c>
      <c r="U2074">
        <v>28</v>
      </c>
    </row>
    <row r="2075" spans="1:21" x14ac:dyDescent="0.25">
      <c r="A2075" t="s">
        <v>343</v>
      </c>
      <c r="B2075" t="s">
        <v>358</v>
      </c>
      <c r="C2075" t="s">
        <v>359</v>
      </c>
      <c r="D2075" t="s">
        <v>24</v>
      </c>
      <c r="E2075" t="s">
        <v>32</v>
      </c>
      <c r="F2075" t="s">
        <v>30</v>
      </c>
      <c r="G2075" t="s">
        <v>52</v>
      </c>
      <c r="H2075" t="s">
        <v>28</v>
      </c>
      <c r="I2075">
        <v>0.90132999999999996</v>
      </c>
      <c r="J2075">
        <v>0.19297</v>
      </c>
      <c r="N2075">
        <v>1.39</v>
      </c>
      <c r="O2075">
        <v>10.59</v>
      </c>
      <c r="P2075">
        <v>1.8E-3</v>
      </c>
      <c r="Q2075">
        <v>30</v>
      </c>
      <c r="R2075">
        <v>0.90700000000000003</v>
      </c>
      <c r="S2075">
        <v>1.4</v>
      </c>
      <c r="T2075">
        <v>11.9</v>
      </c>
      <c r="U2075">
        <v>28</v>
      </c>
    </row>
    <row r="2076" spans="1:21" x14ac:dyDescent="0.25">
      <c r="A2076" t="s">
        <v>343</v>
      </c>
      <c r="B2076" t="s">
        <v>358</v>
      </c>
      <c r="C2076" t="s">
        <v>359</v>
      </c>
      <c r="D2076" t="s">
        <v>24</v>
      </c>
      <c r="E2076" t="s">
        <v>34</v>
      </c>
      <c r="F2076" t="s">
        <v>30</v>
      </c>
      <c r="G2076" t="s">
        <v>27</v>
      </c>
      <c r="H2076" t="s">
        <v>28</v>
      </c>
      <c r="I2076">
        <v>1.97376</v>
      </c>
      <c r="J2076">
        <v>0.17615</v>
      </c>
      <c r="N2076">
        <v>2.42</v>
      </c>
      <c r="O2076">
        <v>10.82</v>
      </c>
      <c r="P2076">
        <v>4.9419999999999999E-2</v>
      </c>
      <c r="Q2076">
        <v>30</v>
      </c>
      <c r="R2076">
        <v>0.83699999999999997</v>
      </c>
      <c r="S2076">
        <v>2.1</v>
      </c>
      <c r="T2076">
        <v>10.8</v>
      </c>
      <c r="U2076">
        <v>28</v>
      </c>
    </row>
    <row r="2077" spans="1:21" x14ac:dyDescent="0.25">
      <c r="A2077" t="s">
        <v>343</v>
      </c>
      <c r="B2077" t="s">
        <v>358</v>
      </c>
      <c r="C2077" t="s">
        <v>359</v>
      </c>
      <c r="D2077" t="s">
        <v>25</v>
      </c>
      <c r="E2077" t="s">
        <v>24</v>
      </c>
      <c r="F2077" t="s">
        <v>35</v>
      </c>
      <c r="G2077" t="s">
        <v>71</v>
      </c>
      <c r="H2077" t="s">
        <v>28</v>
      </c>
      <c r="I2077">
        <v>2.5304600000000002</v>
      </c>
      <c r="J2077">
        <v>0.95333999999999997</v>
      </c>
      <c r="N2077">
        <v>2.5299999999999998</v>
      </c>
      <c r="O2077">
        <v>50.2</v>
      </c>
      <c r="P2077">
        <v>0.18842999999999999</v>
      </c>
      <c r="Q2077">
        <v>30</v>
      </c>
      <c r="R2077">
        <v>0.81699999999999995</v>
      </c>
      <c r="S2077">
        <v>2.5</v>
      </c>
      <c r="T2077">
        <v>46.2</v>
      </c>
      <c r="U2077">
        <v>28</v>
      </c>
    </row>
    <row r="2078" spans="1:21" x14ac:dyDescent="0.25">
      <c r="A2078" t="s">
        <v>343</v>
      </c>
      <c r="B2078" t="s">
        <v>358</v>
      </c>
      <c r="C2078" t="s">
        <v>359</v>
      </c>
      <c r="D2078" t="s">
        <v>24</v>
      </c>
      <c r="E2078" t="s">
        <v>37</v>
      </c>
      <c r="F2078" t="s">
        <v>38</v>
      </c>
      <c r="G2078" t="s">
        <v>27</v>
      </c>
      <c r="H2078" t="s">
        <v>64</v>
      </c>
      <c r="I2078">
        <v>0.44414999999999999</v>
      </c>
      <c r="J2078">
        <v>3.1318100000000002</v>
      </c>
      <c r="K2078">
        <v>2.5819999999999999E-2</v>
      </c>
      <c r="N2078">
        <v>3.33</v>
      </c>
      <c r="O2078">
        <v>217.68</v>
      </c>
      <c r="P2078">
        <v>0.16067999999999999</v>
      </c>
      <c r="Q2078">
        <v>30</v>
      </c>
      <c r="R2078">
        <v>0.79400000000000004</v>
      </c>
      <c r="S2078">
        <v>3.2</v>
      </c>
      <c r="T2078">
        <v>509.3</v>
      </c>
      <c r="U2078">
        <v>28</v>
      </c>
    </row>
    <row r="2079" spans="1:21" x14ac:dyDescent="0.25">
      <c r="A2079" t="s">
        <v>343</v>
      </c>
      <c r="B2079" t="s">
        <v>358</v>
      </c>
      <c r="C2079" t="s">
        <v>359</v>
      </c>
      <c r="D2079" t="s">
        <v>24</v>
      </c>
      <c r="E2079" t="s">
        <v>39</v>
      </c>
      <c r="F2079" t="s">
        <v>30</v>
      </c>
      <c r="G2079" t="s">
        <v>52</v>
      </c>
      <c r="H2079" t="s">
        <v>43</v>
      </c>
      <c r="I2079">
        <v>1.6970400000000001</v>
      </c>
      <c r="J2079">
        <v>0.46446999999999999</v>
      </c>
      <c r="K2079">
        <v>-1.257E-2</v>
      </c>
      <c r="L2079">
        <v>1.7000000000000001E-4</v>
      </c>
      <c r="N2079">
        <v>2.79</v>
      </c>
      <c r="O2079">
        <v>14.29</v>
      </c>
      <c r="P2079">
        <v>2.5200000000000001E-3</v>
      </c>
      <c r="Q2079">
        <v>30</v>
      </c>
      <c r="R2079">
        <v>0.91600000000000004</v>
      </c>
      <c r="S2079">
        <v>2.8</v>
      </c>
      <c r="T2079">
        <v>13</v>
      </c>
      <c r="U2079">
        <v>26</v>
      </c>
    </row>
    <row r="2080" spans="1:21" x14ac:dyDescent="0.25">
      <c r="A2080" t="s">
        <v>343</v>
      </c>
      <c r="B2080" t="s">
        <v>360</v>
      </c>
      <c r="C2080" t="s">
        <v>361</v>
      </c>
      <c r="D2080" t="s">
        <v>24</v>
      </c>
      <c r="E2080" t="s">
        <v>25</v>
      </c>
      <c r="F2080" t="s">
        <v>26</v>
      </c>
      <c r="G2080" t="s">
        <v>27</v>
      </c>
      <c r="H2080" t="s">
        <v>33</v>
      </c>
      <c r="I2080">
        <v>-0.95648999999999995</v>
      </c>
      <c r="J2080">
        <v>0.79862</v>
      </c>
      <c r="K2080">
        <v>-3.2100000000000002E-3</v>
      </c>
      <c r="N2080">
        <v>0</v>
      </c>
      <c r="O2080">
        <v>61</v>
      </c>
      <c r="P2080">
        <v>0.81347999999999998</v>
      </c>
      <c r="Q2080">
        <v>34</v>
      </c>
      <c r="R2080">
        <v>0.89100000000000001</v>
      </c>
      <c r="S2080">
        <v>0</v>
      </c>
      <c r="T2080">
        <v>52</v>
      </c>
      <c r="U2080">
        <v>31</v>
      </c>
    </row>
    <row r="2081" spans="1:21" x14ac:dyDescent="0.25">
      <c r="A2081" t="s">
        <v>343</v>
      </c>
      <c r="B2081" t="s">
        <v>360</v>
      </c>
      <c r="C2081" t="s">
        <v>361</v>
      </c>
      <c r="D2081" t="s">
        <v>29</v>
      </c>
      <c r="E2081" t="s">
        <v>24</v>
      </c>
      <c r="F2081" t="s">
        <v>30</v>
      </c>
      <c r="G2081">
        <v>1</v>
      </c>
      <c r="H2081" t="s">
        <v>31</v>
      </c>
      <c r="I2081">
        <v>1.40662</v>
      </c>
      <c r="J2081">
        <v>2.7823099999999998</v>
      </c>
      <c r="K2081">
        <v>1.5650000000000001E-2</v>
      </c>
      <c r="N2081">
        <v>2.52</v>
      </c>
      <c r="O2081">
        <v>99.22</v>
      </c>
      <c r="P2081">
        <v>0.12511</v>
      </c>
      <c r="Q2081">
        <v>34</v>
      </c>
      <c r="R2081">
        <v>0.96799999999999997</v>
      </c>
      <c r="S2081">
        <v>2.5</v>
      </c>
      <c r="T2081">
        <v>89</v>
      </c>
      <c r="U2081">
        <v>32</v>
      </c>
    </row>
    <row r="2082" spans="1:21" x14ac:dyDescent="0.25">
      <c r="A2082" t="s">
        <v>343</v>
      </c>
      <c r="B2082" t="s">
        <v>360</v>
      </c>
      <c r="C2082" t="s">
        <v>361</v>
      </c>
      <c r="D2082" t="s">
        <v>24</v>
      </c>
      <c r="E2082" t="s">
        <v>32</v>
      </c>
      <c r="F2082" t="s">
        <v>30</v>
      </c>
      <c r="G2082" t="s">
        <v>52</v>
      </c>
      <c r="H2082" t="s">
        <v>28</v>
      </c>
      <c r="I2082">
        <v>0.91347999999999996</v>
      </c>
      <c r="J2082">
        <v>0.19961000000000001</v>
      </c>
      <c r="N2082">
        <v>1.42</v>
      </c>
      <c r="O2082">
        <v>20.72</v>
      </c>
      <c r="P2082">
        <v>7.2000000000000005E-4</v>
      </c>
      <c r="Q2082">
        <v>34</v>
      </c>
      <c r="R2082">
        <v>0.97499999999999998</v>
      </c>
      <c r="S2082">
        <v>1.4</v>
      </c>
      <c r="T2082">
        <v>19.3</v>
      </c>
      <c r="U2082">
        <v>32</v>
      </c>
    </row>
    <row r="2083" spans="1:21" x14ac:dyDescent="0.25">
      <c r="A2083" t="s">
        <v>343</v>
      </c>
      <c r="B2083" t="s">
        <v>360</v>
      </c>
      <c r="C2083" t="s">
        <v>361</v>
      </c>
      <c r="D2083" t="s">
        <v>24</v>
      </c>
      <c r="E2083" t="s">
        <v>34</v>
      </c>
      <c r="F2083" t="s">
        <v>30</v>
      </c>
      <c r="G2083" t="s">
        <v>52</v>
      </c>
      <c r="H2083" t="s">
        <v>28</v>
      </c>
      <c r="I2083">
        <v>0.73470999999999997</v>
      </c>
      <c r="J2083">
        <v>0.19731000000000001</v>
      </c>
      <c r="N2083">
        <v>1.23</v>
      </c>
      <c r="O2083">
        <v>20.309999999999999</v>
      </c>
      <c r="P2083">
        <v>3.8400000000000001E-3</v>
      </c>
      <c r="Q2083">
        <v>34</v>
      </c>
      <c r="R2083">
        <v>0.879</v>
      </c>
      <c r="S2083">
        <v>1.2</v>
      </c>
      <c r="T2083">
        <v>21</v>
      </c>
      <c r="U2083">
        <v>32</v>
      </c>
    </row>
    <row r="2084" spans="1:21" x14ac:dyDescent="0.25">
      <c r="A2084" t="s">
        <v>343</v>
      </c>
      <c r="B2084" t="s">
        <v>360</v>
      </c>
      <c r="C2084" t="s">
        <v>361</v>
      </c>
      <c r="D2084" t="s">
        <v>25</v>
      </c>
      <c r="E2084" t="s">
        <v>24</v>
      </c>
      <c r="F2084" t="s">
        <v>35</v>
      </c>
      <c r="G2084" t="s">
        <v>71</v>
      </c>
      <c r="H2084" t="s">
        <v>28</v>
      </c>
      <c r="I2084">
        <v>2.5241400000000001</v>
      </c>
      <c r="J2084">
        <v>1.58514</v>
      </c>
      <c r="N2084">
        <v>2.52</v>
      </c>
      <c r="O2084">
        <v>99.22</v>
      </c>
      <c r="P2084">
        <v>0.16116</v>
      </c>
      <c r="Q2084">
        <v>34</v>
      </c>
      <c r="R2084">
        <v>0.93600000000000005</v>
      </c>
      <c r="S2084">
        <v>2.5</v>
      </c>
      <c r="T2084">
        <v>89</v>
      </c>
      <c r="U2084">
        <v>32</v>
      </c>
    </row>
    <row r="2085" spans="1:21" x14ac:dyDescent="0.25">
      <c r="A2085" t="s">
        <v>343</v>
      </c>
      <c r="B2085" t="s">
        <v>360</v>
      </c>
      <c r="C2085" t="s">
        <v>361</v>
      </c>
      <c r="D2085" t="s">
        <v>24</v>
      </c>
      <c r="E2085" t="s">
        <v>37</v>
      </c>
      <c r="F2085" t="s">
        <v>38</v>
      </c>
      <c r="G2085" t="s">
        <v>52</v>
      </c>
      <c r="H2085" t="s">
        <v>33</v>
      </c>
      <c r="I2085">
        <v>4.4869899999999996</v>
      </c>
      <c r="J2085">
        <v>-1.0301</v>
      </c>
      <c r="K2085">
        <v>0.17654</v>
      </c>
      <c r="N2085">
        <v>3.01</v>
      </c>
      <c r="O2085">
        <v>1640.19</v>
      </c>
      <c r="P2085">
        <v>11.377660000000001</v>
      </c>
      <c r="Q2085">
        <v>32</v>
      </c>
      <c r="R2085">
        <v>0.82599999999999996</v>
      </c>
      <c r="S2085">
        <v>3.1</v>
      </c>
      <c r="T2085">
        <v>1442.7</v>
      </c>
      <c r="U2085">
        <v>29</v>
      </c>
    </row>
    <row r="2086" spans="1:21" x14ac:dyDescent="0.25">
      <c r="A2086" t="s">
        <v>343</v>
      </c>
      <c r="B2086" t="s">
        <v>360</v>
      </c>
      <c r="C2086" t="s">
        <v>361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0.92110000000000003</v>
      </c>
      <c r="J2086">
        <v>0.24385000000000001</v>
      </c>
      <c r="N2086">
        <v>1.54</v>
      </c>
      <c r="O2086">
        <v>25.12</v>
      </c>
      <c r="P2086">
        <v>3.47E-3</v>
      </c>
      <c r="Q2086">
        <v>34</v>
      </c>
      <c r="R2086">
        <v>0.92500000000000004</v>
      </c>
      <c r="S2086">
        <v>1.5</v>
      </c>
      <c r="T2086">
        <v>24.1</v>
      </c>
      <c r="U2086">
        <v>32</v>
      </c>
    </row>
    <row r="2087" spans="1:21" x14ac:dyDescent="0.25">
      <c r="A2087" t="s">
        <v>343</v>
      </c>
      <c r="B2087" t="s">
        <v>362</v>
      </c>
      <c r="C2087" t="s">
        <v>363</v>
      </c>
      <c r="D2087" t="s">
        <v>24</v>
      </c>
      <c r="E2087" t="s">
        <v>25</v>
      </c>
      <c r="F2087" t="s">
        <v>26</v>
      </c>
      <c r="G2087">
        <v>1</v>
      </c>
      <c r="H2087" t="s">
        <v>43</v>
      </c>
      <c r="I2087">
        <v>0.84848000000000001</v>
      </c>
      <c r="J2087">
        <v>1.2148699999999999</v>
      </c>
      <c r="K2087">
        <v>-3.2460000000000003E-2</v>
      </c>
      <c r="L2087">
        <v>3.2000000000000003E-4</v>
      </c>
      <c r="N2087">
        <v>0</v>
      </c>
      <c r="O2087">
        <v>40</v>
      </c>
      <c r="P2087">
        <v>39.08173</v>
      </c>
      <c r="Q2087">
        <v>31</v>
      </c>
      <c r="R2087">
        <v>0.54600000000000004</v>
      </c>
      <c r="S2087">
        <v>0</v>
      </c>
      <c r="T2087">
        <v>42</v>
      </c>
      <c r="U2087">
        <v>27</v>
      </c>
    </row>
    <row r="2088" spans="1:21" x14ac:dyDescent="0.25">
      <c r="A2088" t="s">
        <v>343</v>
      </c>
      <c r="B2088" t="s">
        <v>362</v>
      </c>
      <c r="C2088" t="s">
        <v>363</v>
      </c>
      <c r="D2088" t="s">
        <v>29</v>
      </c>
      <c r="E2088" t="s">
        <v>24</v>
      </c>
      <c r="F2088" t="s">
        <v>30</v>
      </c>
      <c r="G2088" t="s">
        <v>49</v>
      </c>
      <c r="H2088" t="s">
        <v>33</v>
      </c>
      <c r="I2088">
        <v>0.95843999999999996</v>
      </c>
      <c r="J2088">
        <v>1.8156399999999999</v>
      </c>
      <c r="K2088">
        <v>0.11985999999999999</v>
      </c>
      <c r="N2088">
        <v>2.52</v>
      </c>
      <c r="O2088">
        <v>70.89</v>
      </c>
      <c r="P2088">
        <v>0.32890999999999998</v>
      </c>
      <c r="Q2088">
        <v>31</v>
      </c>
      <c r="R2088">
        <v>0.94699999999999995</v>
      </c>
      <c r="S2088">
        <v>2.5</v>
      </c>
      <c r="T2088">
        <v>75.3</v>
      </c>
      <c r="U2088">
        <v>28</v>
      </c>
    </row>
    <row r="2089" spans="1:21" x14ac:dyDescent="0.25">
      <c r="A2089" t="s">
        <v>343</v>
      </c>
      <c r="B2089" t="s">
        <v>362</v>
      </c>
      <c r="C2089" t="s">
        <v>363</v>
      </c>
      <c r="D2089" t="s">
        <v>24</v>
      </c>
      <c r="E2089" t="s">
        <v>32</v>
      </c>
      <c r="F2089" t="s">
        <v>30</v>
      </c>
      <c r="G2089">
        <v>1</v>
      </c>
      <c r="H2089" t="s">
        <v>31</v>
      </c>
      <c r="I2089">
        <v>-0.59509999999999996</v>
      </c>
      <c r="J2089">
        <v>2.3368099999999998</v>
      </c>
      <c r="K2089">
        <v>2.3650000000000001E-2</v>
      </c>
      <c r="N2089">
        <v>0.97</v>
      </c>
      <c r="O2089">
        <v>16.55</v>
      </c>
      <c r="P2089">
        <v>2.3650000000000001E-2</v>
      </c>
      <c r="Q2089">
        <v>31</v>
      </c>
      <c r="R2089">
        <v>0.93500000000000005</v>
      </c>
      <c r="S2089">
        <v>0.8</v>
      </c>
      <c r="T2089">
        <v>17.2</v>
      </c>
      <c r="U2089">
        <v>29</v>
      </c>
    </row>
    <row r="2090" spans="1:21" x14ac:dyDescent="0.25">
      <c r="A2090" t="s">
        <v>343</v>
      </c>
      <c r="B2090" t="s">
        <v>362</v>
      </c>
      <c r="C2090" t="s">
        <v>363</v>
      </c>
      <c r="D2090" t="s">
        <v>24</v>
      </c>
      <c r="E2090" t="s">
        <v>34</v>
      </c>
      <c r="F2090" t="s">
        <v>30</v>
      </c>
      <c r="G2090">
        <v>1</v>
      </c>
      <c r="H2090" t="s">
        <v>31</v>
      </c>
      <c r="I2090">
        <v>-1.47506</v>
      </c>
      <c r="J2090">
        <v>2.6156000000000001</v>
      </c>
      <c r="K2090">
        <v>4.9860000000000002E-2</v>
      </c>
      <c r="N2090">
        <v>0.44</v>
      </c>
      <c r="O2090">
        <v>10.38</v>
      </c>
      <c r="P2090">
        <v>0.22328999999999999</v>
      </c>
      <c r="Q2090">
        <v>31</v>
      </c>
      <c r="R2090">
        <v>0.89500000000000002</v>
      </c>
      <c r="S2090">
        <v>0.5</v>
      </c>
      <c r="T2090">
        <v>11.7</v>
      </c>
      <c r="U2090">
        <v>29</v>
      </c>
    </row>
    <row r="2091" spans="1:21" x14ac:dyDescent="0.25">
      <c r="A2091" t="s">
        <v>343</v>
      </c>
      <c r="B2091" t="s">
        <v>362</v>
      </c>
      <c r="C2091" t="s">
        <v>363</v>
      </c>
      <c r="D2091" t="s">
        <v>25</v>
      </c>
      <c r="E2091" t="s">
        <v>24</v>
      </c>
      <c r="F2091" t="s">
        <v>35</v>
      </c>
      <c r="G2091" t="s">
        <v>71</v>
      </c>
      <c r="H2091" t="s">
        <v>28</v>
      </c>
      <c r="I2091">
        <v>2.5229200000000001</v>
      </c>
      <c r="J2091">
        <v>1.7092000000000001</v>
      </c>
      <c r="N2091">
        <v>2.52</v>
      </c>
      <c r="O2091">
        <v>70.89</v>
      </c>
      <c r="P2091">
        <v>0.53742000000000001</v>
      </c>
      <c r="Q2091">
        <v>31</v>
      </c>
      <c r="R2091">
        <v>0.83499999999999996</v>
      </c>
      <c r="S2091">
        <v>2.5</v>
      </c>
      <c r="T2091">
        <v>75.3</v>
      </c>
      <c r="U2091">
        <v>29</v>
      </c>
    </row>
    <row r="2092" spans="1:21" x14ac:dyDescent="0.25">
      <c r="A2092" t="s">
        <v>343</v>
      </c>
      <c r="B2092" t="s">
        <v>362</v>
      </c>
      <c r="C2092" t="s">
        <v>363</v>
      </c>
      <c r="D2092" t="s">
        <v>24</v>
      </c>
      <c r="E2092" t="s">
        <v>37</v>
      </c>
      <c r="F2092" t="s">
        <v>38</v>
      </c>
      <c r="G2092">
        <v>1</v>
      </c>
      <c r="H2092" t="s">
        <v>31</v>
      </c>
      <c r="I2092">
        <v>-1.24183</v>
      </c>
      <c r="J2092">
        <v>5.0917000000000003</v>
      </c>
      <c r="K2092">
        <v>0.38438</v>
      </c>
      <c r="N2092">
        <v>1.93</v>
      </c>
      <c r="O2092">
        <v>589.55999999999995</v>
      </c>
      <c r="P2092">
        <v>0.61997999999999998</v>
      </c>
      <c r="Q2092">
        <v>30</v>
      </c>
      <c r="R2092">
        <v>0.81200000000000006</v>
      </c>
      <c r="S2092">
        <v>3.2</v>
      </c>
      <c r="T2092">
        <v>949.9</v>
      </c>
      <c r="U2092">
        <v>28</v>
      </c>
    </row>
    <row r="2093" spans="1:21" x14ac:dyDescent="0.25">
      <c r="A2093" t="s">
        <v>343</v>
      </c>
      <c r="B2093" t="s">
        <v>362</v>
      </c>
      <c r="C2093" t="s">
        <v>363</v>
      </c>
      <c r="D2093" t="s">
        <v>24</v>
      </c>
      <c r="E2093" t="s">
        <v>39</v>
      </c>
      <c r="F2093" t="s">
        <v>30</v>
      </c>
      <c r="G2093" t="s">
        <v>52</v>
      </c>
      <c r="H2093" t="s">
        <v>33</v>
      </c>
      <c r="I2093">
        <v>0.70262999999999998</v>
      </c>
      <c r="J2093">
        <v>0.33434000000000003</v>
      </c>
      <c r="K2093">
        <v>-2.0799999999999998E-3</v>
      </c>
      <c r="N2093">
        <v>1.53</v>
      </c>
      <c r="O2093">
        <v>13.94</v>
      </c>
      <c r="P2093">
        <v>2.2499999999999998E-3</v>
      </c>
      <c r="Q2093">
        <v>31</v>
      </c>
      <c r="R2093">
        <v>0.94099999999999995</v>
      </c>
      <c r="S2093">
        <v>1.5</v>
      </c>
      <c r="T2093">
        <v>17</v>
      </c>
      <c r="U2093">
        <v>28</v>
      </c>
    </row>
    <row r="2094" spans="1:21" x14ac:dyDescent="0.25">
      <c r="A2094" t="s">
        <v>343</v>
      </c>
      <c r="B2094" t="s">
        <v>74</v>
      </c>
      <c r="C2094" t="s">
        <v>75</v>
      </c>
      <c r="D2094" t="s">
        <v>24</v>
      </c>
      <c r="E2094" t="s">
        <v>25</v>
      </c>
      <c r="F2094" t="s">
        <v>26</v>
      </c>
      <c r="G2094">
        <v>1</v>
      </c>
      <c r="H2094" t="s">
        <v>43</v>
      </c>
      <c r="I2094">
        <v>-3.1344699999999999</v>
      </c>
      <c r="J2094">
        <v>2.2100399999999998</v>
      </c>
      <c r="K2094">
        <v>-0.11362</v>
      </c>
      <c r="L2094">
        <v>2.4399999999999999E-3</v>
      </c>
      <c r="N2094">
        <v>0</v>
      </c>
      <c r="O2094">
        <v>25</v>
      </c>
      <c r="P2094">
        <v>1.5453399999999999</v>
      </c>
      <c r="Q2094">
        <v>36</v>
      </c>
      <c r="R2094">
        <v>0.93400000000000005</v>
      </c>
      <c r="S2094">
        <v>1</v>
      </c>
      <c r="T2094">
        <v>20</v>
      </c>
      <c r="U2094">
        <v>32</v>
      </c>
    </row>
    <row r="2095" spans="1:21" x14ac:dyDescent="0.25">
      <c r="A2095" t="s">
        <v>343</v>
      </c>
      <c r="B2095" t="s">
        <v>74</v>
      </c>
      <c r="C2095" t="s">
        <v>75</v>
      </c>
      <c r="D2095" t="s">
        <v>29</v>
      </c>
      <c r="E2095" t="s">
        <v>24</v>
      </c>
      <c r="F2095" t="s">
        <v>30</v>
      </c>
      <c r="G2095">
        <v>1</v>
      </c>
      <c r="H2095" t="s">
        <v>28</v>
      </c>
      <c r="I2095">
        <v>-2.1410999999999998</v>
      </c>
      <c r="J2095">
        <v>3.3394200000000001</v>
      </c>
      <c r="N2095">
        <v>1.9</v>
      </c>
      <c r="O2095">
        <v>38.01</v>
      </c>
      <c r="P2095">
        <v>6.9423700000000004</v>
      </c>
      <c r="Q2095">
        <v>36</v>
      </c>
      <c r="R2095">
        <v>0.86399999999999999</v>
      </c>
      <c r="S2095">
        <v>2.2999999999999998</v>
      </c>
      <c r="T2095">
        <v>26.6</v>
      </c>
      <c r="U2095">
        <v>34</v>
      </c>
    </row>
    <row r="2096" spans="1:21" x14ac:dyDescent="0.25">
      <c r="A2096" t="s">
        <v>343</v>
      </c>
      <c r="B2096" t="s">
        <v>74</v>
      </c>
      <c r="C2096" t="s">
        <v>75</v>
      </c>
      <c r="D2096" t="s">
        <v>24</v>
      </c>
      <c r="E2096" t="s">
        <v>32</v>
      </c>
      <c r="F2096" t="s">
        <v>30</v>
      </c>
      <c r="G2096" t="s">
        <v>40</v>
      </c>
      <c r="H2096" t="s">
        <v>28</v>
      </c>
      <c r="I2096">
        <v>1.1723699999999999</v>
      </c>
      <c r="J2096">
        <v>0.26328000000000001</v>
      </c>
      <c r="N2096">
        <v>1.67</v>
      </c>
      <c r="O2096">
        <v>11.18</v>
      </c>
      <c r="P2096">
        <v>0.14903</v>
      </c>
      <c r="Q2096">
        <v>36</v>
      </c>
      <c r="R2096">
        <v>0.877</v>
      </c>
      <c r="S2096">
        <v>1.3</v>
      </c>
      <c r="T2096">
        <v>8.6999999999999993</v>
      </c>
      <c r="U2096">
        <v>34</v>
      </c>
    </row>
    <row r="2097" spans="1:21" x14ac:dyDescent="0.25">
      <c r="A2097" t="s">
        <v>343</v>
      </c>
      <c r="B2097" t="s">
        <v>74</v>
      </c>
      <c r="C2097" t="s">
        <v>75</v>
      </c>
      <c r="D2097" t="s">
        <v>24</v>
      </c>
      <c r="E2097" t="s">
        <v>34</v>
      </c>
      <c r="F2097" t="s">
        <v>30</v>
      </c>
      <c r="G2097" t="s">
        <v>40</v>
      </c>
      <c r="H2097" t="s">
        <v>28</v>
      </c>
      <c r="I2097">
        <v>1.47584</v>
      </c>
      <c r="J2097">
        <v>0.16086</v>
      </c>
      <c r="N2097">
        <v>1.78</v>
      </c>
      <c r="O2097">
        <v>7.59</v>
      </c>
      <c r="P2097">
        <v>0.10412</v>
      </c>
      <c r="Q2097">
        <v>36</v>
      </c>
      <c r="R2097">
        <v>0.79200000000000004</v>
      </c>
      <c r="S2097">
        <v>1.5</v>
      </c>
      <c r="T2097">
        <v>6.3</v>
      </c>
      <c r="U2097">
        <v>34</v>
      </c>
    </row>
    <row r="2098" spans="1:21" x14ac:dyDescent="0.25">
      <c r="A2098" t="s">
        <v>343</v>
      </c>
      <c r="B2098" t="s">
        <v>74</v>
      </c>
      <c r="C2098" t="s">
        <v>75</v>
      </c>
      <c r="D2098" t="s">
        <v>25</v>
      </c>
      <c r="E2098" t="s">
        <v>24</v>
      </c>
      <c r="F2098" t="s">
        <v>35</v>
      </c>
      <c r="G2098" t="s">
        <v>36</v>
      </c>
      <c r="H2098" t="s">
        <v>33</v>
      </c>
      <c r="I2098">
        <v>1.9046099999999999</v>
      </c>
      <c r="J2098">
        <v>0.50956999999999997</v>
      </c>
      <c r="K2098">
        <v>3.739E-2</v>
      </c>
      <c r="N2098">
        <v>1.9</v>
      </c>
      <c r="O2098">
        <v>38.01</v>
      </c>
      <c r="P2098">
        <v>1.07758</v>
      </c>
      <c r="Q2098">
        <v>36</v>
      </c>
      <c r="R2098">
        <v>0.94</v>
      </c>
      <c r="S2098">
        <v>2.2999999999999998</v>
      </c>
      <c r="T2098">
        <v>26.6</v>
      </c>
      <c r="U2098">
        <v>33</v>
      </c>
    </row>
    <row r="2099" spans="1:21" x14ac:dyDescent="0.25">
      <c r="A2099" t="s">
        <v>343</v>
      </c>
      <c r="B2099" t="s">
        <v>74</v>
      </c>
      <c r="C2099" t="s">
        <v>75</v>
      </c>
      <c r="D2099" t="s">
        <v>24</v>
      </c>
      <c r="E2099" t="s">
        <v>37</v>
      </c>
      <c r="F2099" t="s">
        <v>38</v>
      </c>
      <c r="G2099">
        <v>1</v>
      </c>
      <c r="H2099" t="s">
        <v>31</v>
      </c>
      <c r="I2099">
        <v>-0.61168999999999996</v>
      </c>
      <c r="J2099">
        <v>4.3288399999999996</v>
      </c>
      <c r="K2099">
        <v>0.24539</v>
      </c>
      <c r="N2099">
        <v>1.1499999999999999</v>
      </c>
      <c r="O2099">
        <v>172.76</v>
      </c>
      <c r="P2099">
        <v>0.49536999999999998</v>
      </c>
      <c r="Q2099">
        <v>36</v>
      </c>
      <c r="R2099">
        <v>0.81499999999999995</v>
      </c>
      <c r="S2099">
        <v>0.8</v>
      </c>
      <c r="T2099">
        <v>149.80000000000001</v>
      </c>
      <c r="U2099">
        <v>34</v>
      </c>
    </row>
    <row r="2100" spans="1:21" x14ac:dyDescent="0.25">
      <c r="A2100" t="s">
        <v>343</v>
      </c>
      <c r="B2100" t="s">
        <v>74</v>
      </c>
      <c r="C2100" t="s">
        <v>75</v>
      </c>
      <c r="D2100" t="s">
        <v>24</v>
      </c>
      <c r="E2100" t="s">
        <v>39</v>
      </c>
      <c r="F2100" t="s">
        <v>30</v>
      </c>
      <c r="G2100">
        <v>1</v>
      </c>
      <c r="H2100" t="s">
        <v>28</v>
      </c>
      <c r="I2100">
        <v>2.7045400000000002</v>
      </c>
      <c r="J2100">
        <v>0.19400000000000001</v>
      </c>
      <c r="N2100">
        <v>3.07</v>
      </c>
      <c r="O2100">
        <v>7.95</v>
      </c>
      <c r="P2100">
        <v>0.46768999999999999</v>
      </c>
      <c r="Q2100">
        <v>36</v>
      </c>
      <c r="R2100">
        <v>0.80300000000000005</v>
      </c>
      <c r="S2100">
        <v>2.5</v>
      </c>
      <c r="T2100">
        <v>8</v>
      </c>
      <c r="U2100">
        <v>34</v>
      </c>
    </row>
    <row r="2101" spans="1:21" x14ac:dyDescent="0.25">
      <c r="A2101" t="s">
        <v>343</v>
      </c>
      <c r="B2101" t="s">
        <v>364</v>
      </c>
      <c r="C2101" t="s">
        <v>365</v>
      </c>
      <c r="D2101" t="s">
        <v>24</v>
      </c>
      <c r="E2101" t="s">
        <v>25</v>
      </c>
      <c r="F2101" t="s">
        <v>26</v>
      </c>
      <c r="G2101">
        <v>1</v>
      </c>
      <c r="H2101" t="s">
        <v>28</v>
      </c>
      <c r="I2101">
        <v>1.7057100000000001</v>
      </c>
      <c r="J2101">
        <v>0.65637000000000001</v>
      </c>
      <c r="N2101">
        <v>0</v>
      </c>
      <c r="O2101">
        <v>53</v>
      </c>
      <c r="P2101">
        <v>22.25611</v>
      </c>
      <c r="Q2101">
        <v>32</v>
      </c>
      <c r="R2101">
        <v>0.83299999999999996</v>
      </c>
      <c r="S2101">
        <v>0</v>
      </c>
      <c r="T2101">
        <v>46</v>
      </c>
      <c r="U2101">
        <v>30</v>
      </c>
    </row>
    <row r="2102" spans="1:21" x14ac:dyDescent="0.25">
      <c r="A2102" t="s">
        <v>343</v>
      </c>
      <c r="B2102" t="s">
        <v>364</v>
      </c>
      <c r="C2102" t="s">
        <v>365</v>
      </c>
      <c r="D2102" t="s">
        <v>29</v>
      </c>
      <c r="E2102" t="s">
        <v>24</v>
      </c>
      <c r="F2102" t="s">
        <v>30</v>
      </c>
      <c r="G2102" t="s">
        <v>49</v>
      </c>
      <c r="H2102" t="s">
        <v>28</v>
      </c>
      <c r="I2102">
        <v>-4.6562999999999999</v>
      </c>
      <c r="J2102">
        <v>4.6723600000000003</v>
      </c>
      <c r="N2102">
        <v>2.5299999999999998</v>
      </c>
      <c r="O2102">
        <v>50</v>
      </c>
      <c r="P2102">
        <v>0.91174999999999995</v>
      </c>
      <c r="Q2102">
        <v>32</v>
      </c>
      <c r="R2102">
        <v>0.88400000000000001</v>
      </c>
      <c r="S2102">
        <v>2.5</v>
      </c>
      <c r="T2102">
        <v>60</v>
      </c>
      <c r="U2102">
        <v>30</v>
      </c>
    </row>
    <row r="2103" spans="1:21" x14ac:dyDescent="0.25">
      <c r="A2103" t="s">
        <v>343</v>
      </c>
      <c r="B2103" t="s">
        <v>364</v>
      </c>
      <c r="C2103" t="s">
        <v>365</v>
      </c>
      <c r="D2103" t="s">
        <v>24</v>
      </c>
      <c r="E2103" t="s">
        <v>32</v>
      </c>
      <c r="F2103" t="s">
        <v>30</v>
      </c>
      <c r="G2103" t="s">
        <v>40</v>
      </c>
      <c r="H2103" t="s">
        <v>33</v>
      </c>
      <c r="I2103">
        <v>0.92244000000000004</v>
      </c>
      <c r="J2103">
        <v>0.29543000000000003</v>
      </c>
      <c r="K2103">
        <v>-2.1700000000000001E-3</v>
      </c>
      <c r="N2103">
        <v>1.66</v>
      </c>
      <c r="O2103">
        <v>10.98</v>
      </c>
      <c r="P2103">
        <v>0.28222000000000003</v>
      </c>
      <c r="Q2103">
        <v>32</v>
      </c>
      <c r="R2103">
        <v>0.88</v>
      </c>
      <c r="S2103">
        <v>1.6</v>
      </c>
      <c r="T2103">
        <v>11.5</v>
      </c>
      <c r="U2103">
        <v>29</v>
      </c>
    </row>
    <row r="2104" spans="1:21" x14ac:dyDescent="0.25">
      <c r="A2104" t="s">
        <v>343</v>
      </c>
      <c r="B2104" t="s">
        <v>364</v>
      </c>
      <c r="C2104" t="s">
        <v>365</v>
      </c>
      <c r="D2104" t="s">
        <v>24</v>
      </c>
      <c r="E2104" t="s">
        <v>34</v>
      </c>
      <c r="F2104" t="s">
        <v>30</v>
      </c>
      <c r="G2104" t="s">
        <v>40</v>
      </c>
      <c r="H2104" t="s">
        <v>28</v>
      </c>
      <c r="I2104">
        <v>1.05993</v>
      </c>
      <c r="J2104">
        <v>0.10856</v>
      </c>
      <c r="N2104">
        <v>1.33</v>
      </c>
      <c r="O2104">
        <v>8.39</v>
      </c>
      <c r="P2104">
        <v>0.10935</v>
      </c>
      <c r="Q2104">
        <v>31</v>
      </c>
      <c r="R2104">
        <v>0.86499999999999999</v>
      </c>
      <c r="S2104">
        <v>0.9</v>
      </c>
      <c r="T2104">
        <v>7.6</v>
      </c>
      <c r="U2104">
        <v>29</v>
      </c>
    </row>
    <row r="2105" spans="1:21" x14ac:dyDescent="0.25">
      <c r="A2105" t="s">
        <v>343</v>
      </c>
      <c r="B2105" t="s">
        <v>364</v>
      </c>
      <c r="C2105" t="s">
        <v>365</v>
      </c>
      <c r="D2105" t="s">
        <v>25</v>
      </c>
      <c r="E2105" t="s">
        <v>24</v>
      </c>
      <c r="F2105" t="s">
        <v>35</v>
      </c>
      <c r="G2105" t="s">
        <v>71</v>
      </c>
      <c r="H2105" t="s">
        <v>28</v>
      </c>
      <c r="I2105">
        <v>2.5277500000000002</v>
      </c>
      <c r="J2105">
        <v>1.2271099999999999</v>
      </c>
      <c r="N2105">
        <v>2.5299999999999998</v>
      </c>
      <c r="O2105">
        <v>67.56</v>
      </c>
      <c r="P2105">
        <v>0.16958000000000001</v>
      </c>
      <c r="Q2105">
        <v>32</v>
      </c>
      <c r="R2105">
        <v>0.89200000000000002</v>
      </c>
      <c r="S2105">
        <v>2.5</v>
      </c>
      <c r="T2105">
        <v>60</v>
      </c>
      <c r="U2105">
        <v>30</v>
      </c>
    </row>
    <row r="2106" spans="1:21" x14ac:dyDescent="0.25">
      <c r="A2106" t="s">
        <v>343</v>
      </c>
      <c r="B2106" t="s">
        <v>364</v>
      </c>
      <c r="C2106" t="s">
        <v>365</v>
      </c>
      <c r="D2106" t="s">
        <v>24</v>
      </c>
      <c r="E2106" t="s">
        <v>37</v>
      </c>
      <c r="F2106" t="s">
        <v>38</v>
      </c>
      <c r="G2106">
        <v>1</v>
      </c>
      <c r="H2106" t="s">
        <v>31</v>
      </c>
      <c r="I2106">
        <v>-1.25501</v>
      </c>
      <c r="J2106">
        <v>4.64717</v>
      </c>
      <c r="K2106">
        <v>0.54125000000000001</v>
      </c>
      <c r="N2106">
        <v>2.0699999999999998</v>
      </c>
      <c r="O2106">
        <v>308.91000000000003</v>
      </c>
      <c r="P2106">
        <v>0.73570000000000002</v>
      </c>
      <c r="Q2106">
        <v>31</v>
      </c>
      <c r="R2106">
        <v>0.79400000000000004</v>
      </c>
      <c r="S2106">
        <v>1.3</v>
      </c>
      <c r="T2106">
        <v>283.7</v>
      </c>
      <c r="U2106">
        <v>29</v>
      </c>
    </row>
    <row r="2107" spans="1:21" x14ac:dyDescent="0.25">
      <c r="A2107" t="s">
        <v>343</v>
      </c>
      <c r="B2107" t="s">
        <v>364</v>
      </c>
      <c r="C2107" t="s">
        <v>365</v>
      </c>
      <c r="D2107" t="s">
        <v>24</v>
      </c>
      <c r="E2107" t="s">
        <v>39</v>
      </c>
      <c r="F2107" t="s">
        <v>30</v>
      </c>
      <c r="G2107" t="s">
        <v>27</v>
      </c>
      <c r="H2107" t="s">
        <v>28</v>
      </c>
      <c r="I2107">
        <v>2.5706699999999998</v>
      </c>
      <c r="J2107">
        <v>0.11784</v>
      </c>
      <c r="N2107">
        <v>2.87</v>
      </c>
      <c r="O2107">
        <v>10.53</v>
      </c>
      <c r="P2107">
        <v>5.5669999999999997E-2</v>
      </c>
      <c r="Q2107">
        <v>32</v>
      </c>
      <c r="R2107">
        <v>0.76600000000000001</v>
      </c>
      <c r="S2107">
        <v>1.9</v>
      </c>
      <c r="T2107">
        <v>9</v>
      </c>
      <c r="U2107">
        <v>30</v>
      </c>
    </row>
    <row r="2108" spans="1:21" x14ac:dyDescent="0.25">
      <c r="A2108" t="s">
        <v>343</v>
      </c>
      <c r="B2108" t="s">
        <v>88</v>
      </c>
      <c r="C2108" t="s">
        <v>89</v>
      </c>
      <c r="D2108" t="s">
        <v>24</v>
      </c>
      <c r="E2108" t="s">
        <v>25</v>
      </c>
      <c r="F2108" t="s">
        <v>26</v>
      </c>
      <c r="G2108" t="s">
        <v>27</v>
      </c>
      <c r="H2108" t="s">
        <v>28</v>
      </c>
      <c r="I2108">
        <v>0.19461999999999999</v>
      </c>
      <c r="J2108">
        <v>0.79613999999999996</v>
      </c>
      <c r="N2108">
        <v>0</v>
      </c>
      <c r="O2108">
        <v>50</v>
      </c>
      <c r="P2108">
        <v>0.86421000000000003</v>
      </c>
      <c r="Q2108">
        <v>36</v>
      </c>
      <c r="R2108">
        <v>0.76500000000000001</v>
      </c>
      <c r="S2108">
        <v>0</v>
      </c>
      <c r="T2108">
        <v>29</v>
      </c>
      <c r="U2108">
        <v>34</v>
      </c>
    </row>
    <row r="2109" spans="1:21" x14ac:dyDescent="0.25">
      <c r="A2109" t="s">
        <v>343</v>
      </c>
      <c r="B2109" t="s">
        <v>88</v>
      </c>
      <c r="C2109" t="s">
        <v>89</v>
      </c>
      <c r="D2109" t="s">
        <v>29</v>
      </c>
      <c r="E2109" t="s">
        <v>24</v>
      </c>
      <c r="F2109" t="s">
        <v>30</v>
      </c>
      <c r="G2109" t="s">
        <v>85</v>
      </c>
      <c r="H2109" t="s">
        <v>28</v>
      </c>
      <c r="I2109">
        <v>-1.5681499999999999</v>
      </c>
      <c r="J2109">
        <v>2.2215600000000002</v>
      </c>
      <c r="N2109">
        <v>2.5299999999999998</v>
      </c>
      <c r="O2109">
        <v>53.57</v>
      </c>
      <c r="P2109">
        <v>0.47008</v>
      </c>
      <c r="Q2109">
        <v>36</v>
      </c>
      <c r="R2109">
        <v>0.94199999999999995</v>
      </c>
      <c r="S2109">
        <v>2.5</v>
      </c>
      <c r="T2109">
        <v>31.6</v>
      </c>
      <c r="U2109">
        <v>34</v>
      </c>
    </row>
    <row r="2110" spans="1:21" x14ac:dyDescent="0.25">
      <c r="A2110" t="s">
        <v>343</v>
      </c>
      <c r="B2110" t="s">
        <v>88</v>
      </c>
      <c r="C2110" t="s">
        <v>89</v>
      </c>
      <c r="D2110" t="s">
        <v>24</v>
      </c>
      <c r="E2110" t="s">
        <v>32</v>
      </c>
      <c r="F2110" t="s">
        <v>30</v>
      </c>
      <c r="G2110" t="s">
        <v>27</v>
      </c>
      <c r="H2110" t="s">
        <v>28</v>
      </c>
      <c r="I2110">
        <v>1.0370299999999999</v>
      </c>
      <c r="J2110">
        <v>0.42742999999999998</v>
      </c>
      <c r="N2110">
        <v>2.12</v>
      </c>
      <c r="O2110">
        <v>23.94</v>
      </c>
      <c r="P2110">
        <v>4.6510000000000003E-2</v>
      </c>
      <c r="Q2110">
        <v>36</v>
      </c>
      <c r="R2110">
        <v>0.94599999999999995</v>
      </c>
      <c r="S2110">
        <v>1.8</v>
      </c>
      <c r="T2110">
        <v>13.4</v>
      </c>
      <c r="U2110">
        <v>34</v>
      </c>
    </row>
    <row r="2111" spans="1:21" x14ac:dyDescent="0.25">
      <c r="A2111" t="s">
        <v>343</v>
      </c>
      <c r="B2111" t="s">
        <v>88</v>
      </c>
      <c r="C2111" t="s">
        <v>89</v>
      </c>
      <c r="D2111" t="s">
        <v>24</v>
      </c>
      <c r="E2111" t="s">
        <v>34</v>
      </c>
      <c r="F2111" t="s">
        <v>30</v>
      </c>
      <c r="G2111" t="s">
        <v>27</v>
      </c>
      <c r="H2111" t="s">
        <v>33</v>
      </c>
      <c r="I2111">
        <v>0.63383999999999996</v>
      </c>
      <c r="J2111">
        <v>0.28462999999999999</v>
      </c>
      <c r="K2111">
        <v>-2.1299999999999999E-3</v>
      </c>
      <c r="N2111">
        <v>1.34</v>
      </c>
      <c r="O2111">
        <v>9.77</v>
      </c>
      <c r="P2111">
        <v>1.8339999999999999E-2</v>
      </c>
      <c r="Q2111">
        <v>34</v>
      </c>
      <c r="R2111">
        <v>0.92400000000000004</v>
      </c>
      <c r="S2111">
        <v>1</v>
      </c>
      <c r="T2111">
        <v>7.6</v>
      </c>
      <c r="U2111">
        <v>31</v>
      </c>
    </row>
    <row r="2112" spans="1:21" x14ac:dyDescent="0.25">
      <c r="A2112" t="s">
        <v>343</v>
      </c>
      <c r="B2112" t="s">
        <v>88</v>
      </c>
      <c r="C2112" t="s">
        <v>89</v>
      </c>
      <c r="D2112" t="s">
        <v>25</v>
      </c>
      <c r="E2112" t="s">
        <v>24</v>
      </c>
      <c r="F2112" t="s">
        <v>35</v>
      </c>
      <c r="G2112" t="s">
        <v>44</v>
      </c>
      <c r="H2112" t="s">
        <v>28</v>
      </c>
      <c r="I2112">
        <v>2.5334400000000001</v>
      </c>
      <c r="J2112">
        <v>1.02077</v>
      </c>
      <c r="N2112">
        <v>2.5299999999999998</v>
      </c>
      <c r="O2112">
        <v>53.57</v>
      </c>
      <c r="P2112">
        <v>1.4815799999999999</v>
      </c>
      <c r="Q2112">
        <v>36</v>
      </c>
      <c r="R2112">
        <v>0.88600000000000001</v>
      </c>
      <c r="S2112">
        <v>2.5</v>
      </c>
      <c r="T2112">
        <v>31.6</v>
      </c>
      <c r="U2112">
        <v>34</v>
      </c>
    </row>
    <row r="2113" spans="1:21" x14ac:dyDescent="0.25">
      <c r="A2113" t="s">
        <v>343</v>
      </c>
      <c r="B2113" t="s">
        <v>88</v>
      </c>
      <c r="C2113" t="s">
        <v>89</v>
      </c>
      <c r="D2113" t="s">
        <v>24</v>
      </c>
      <c r="E2113" t="s">
        <v>37</v>
      </c>
      <c r="F2113" t="s">
        <v>38</v>
      </c>
      <c r="G2113" t="s">
        <v>52</v>
      </c>
      <c r="H2113" t="s">
        <v>33</v>
      </c>
      <c r="I2113">
        <v>8.1651600000000002</v>
      </c>
      <c r="J2113">
        <v>-1.0333300000000001</v>
      </c>
      <c r="K2113">
        <v>0.34988000000000002</v>
      </c>
      <c r="N2113">
        <v>7.79</v>
      </c>
      <c r="O2113">
        <v>956.93</v>
      </c>
      <c r="P2113">
        <v>2.99065</v>
      </c>
      <c r="Q2113">
        <v>34</v>
      </c>
      <c r="R2113">
        <v>0.85499999999999998</v>
      </c>
      <c r="S2113">
        <v>2.2000000000000002</v>
      </c>
      <c r="T2113">
        <v>312.8</v>
      </c>
      <c r="U2113">
        <v>31</v>
      </c>
    </row>
    <row r="2114" spans="1:21" x14ac:dyDescent="0.25">
      <c r="A2114" t="s">
        <v>343</v>
      </c>
      <c r="B2114" t="s">
        <v>88</v>
      </c>
      <c r="C2114" t="s">
        <v>89</v>
      </c>
      <c r="D2114" t="s">
        <v>24</v>
      </c>
      <c r="E2114" t="s">
        <v>39</v>
      </c>
      <c r="F2114" t="s">
        <v>30</v>
      </c>
      <c r="G2114" t="s">
        <v>27</v>
      </c>
      <c r="H2114" t="s">
        <v>64</v>
      </c>
      <c r="I2114">
        <v>0.44238</v>
      </c>
      <c r="J2114">
        <v>1.4511700000000001</v>
      </c>
      <c r="K2114">
        <v>1.56E-3</v>
      </c>
      <c r="N2114">
        <v>2.19</v>
      </c>
      <c r="O2114">
        <v>11.65</v>
      </c>
      <c r="P2114">
        <v>3.9440000000000003E-2</v>
      </c>
      <c r="Q2114">
        <v>36</v>
      </c>
      <c r="R2114">
        <v>0.92500000000000004</v>
      </c>
      <c r="S2114">
        <v>2.1</v>
      </c>
      <c r="T2114">
        <v>10.199999999999999</v>
      </c>
      <c r="U2114">
        <v>34</v>
      </c>
    </row>
    <row r="2115" spans="1:21" x14ac:dyDescent="0.25">
      <c r="A2115" t="s">
        <v>343</v>
      </c>
      <c r="B2115" t="s">
        <v>366</v>
      </c>
      <c r="C2115" t="s">
        <v>367</v>
      </c>
      <c r="D2115" t="s">
        <v>24</v>
      </c>
      <c r="E2115" t="s">
        <v>32</v>
      </c>
      <c r="F2115" t="s">
        <v>30</v>
      </c>
      <c r="G2115" t="s">
        <v>78</v>
      </c>
      <c r="H2115" t="s">
        <v>148</v>
      </c>
      <c r="I2115">
        <v>9.3100000000000006E-3</v>
      </c>
      <c r="J2115">
        <v>4.7509999999999997E-2</v>
      </c>
      <c r="K2115">
        <v>0.39500000000000002</v>
      </c>
      <c r="L2115">
        <v>-6.9400000000000003E-2</v>
      </c>
      <c r="M2115">
        <v>3.3899999999999998E-3</v>
      </c>
      <c r="N2115">
        <v>0.08</v>
      </c>
      <c r="O2115">
        <v>4.01</v>
      </c>
      <c r="S2115">
        <v>1.1000000000000001</v>
      </c>
      <c r="T2115">
        <v>5</v>
      </c>
    </row>
    <row r="2116" spans="1:21" x14ac:dyDescent="0.25">
      <c r="A2116" t="s">
        <v>343</v>
      </c>
      <c r="B2116" t="s">
        <v>366</v>
      </c>
      <c r="C2116" t="s">
        <v>367</v>
      </c>
      <c r="D2116" t="s">
        <v>24</v>
      </c>
      <c r="E2116" t="s">
        <v>34</v>
      </c>
      <c r="F2116" t="s">
        <v>30</v>
      </c>
      <c r="G2116" t="s">
        <v>78</v>
      </c>
      <c r="H2116" t="s">
        <v>148</v>
      </c>
      <c r="I2116">
        <v>9.5200000000000007E-3</v>
      </c>
      <c r="J2116">
        <v>2.24E-2</v>
      </c>
      <c r="K2116">
        <v>0.29499999999999998</v>
      </c>
      <c r="L2116">
        <v>-4.0800000000000003E-2</v>
      </c>
      <c r="M2116">
        <v>1.2700000000000001E-3</v>
      </c>
      <c r="N2116">
        <v>0.06</v>
      </c>
      <c r="O2116">
        <v>3.69</v>
      </c>
      <c r="S2116">
        <v>0.5</v>
      </c>
      <c r="T2116">
        <v>7.1</v>
      </c>
    </row>
    <row r="2117" spans="1:21" x14ac:dyDescent="0.25">
      <c r="A2117" t="s">
        <v>343</v>
      </c>
      <c r="B2117" t="s">
        <v>366</v>
      </c>
      <c r="C2117" t="s">
        <v>367</v>
      </c>
      <c r="D2117" t="s">
        <v>24</v>
      </c>
      <c r="E2117" t="s">
        <v>37</v>
      </c>
      <c r="F2117" t="s">
        <v>38</v>
      </c>
      <c r="G2117" t="s">
        <v>78</v>
      </c>
      <c r="H2117" t="s">
        <v>43</v>
      </c>
      <c r="I2117">
        <v>-2.7900000000000001E-2</v>
      </c>
      <c r="J2117">
        <v>4.37</v>
      </c>
      <c r="K2117">
        <v>0.63500000000000001</v>
      </c>
      <c r="L2117">
        <v>-5.5199999999999999E-2</v>
      </c>
      <c r="N2117">
        <v>1.65</v>
      </c>
      <c r="O2117">
        <v>40.99</v>
      </c>
      <c r="S2117">
        <v>0.9</v>
      </c>
      <c r="T2117">
        <v>27.3</v>
      </c>
    </row>
    <row r="2118" spans="1:21" x14ac:dyDescent="0.25">
      <c r="A2118" t="s">
        <v>343</v>
      </c>
      <c r="B2118" t="s">
        <v>366</v>
      </c>
      <c r="C2118" t="s">
        <v>367</v>
      </c>
      <c r="D2118" t="s">
        <v>24</v>
      </c>
      <c r="E2118" t="s">
        <v>39</v>
      </c>
      <c r="F2118" t="s">
        <v>30</v>
      </c>
      <c r="G2118" t="s">
        <v>36</v>
      </c>
      <c r="H2118" t="s">
        <v>43</v>
      </c>
      <c r="I2118">
        <v>0</v>
      </c>
      <c r="J2118">
        <v>0.36599999999999999</v>
      </c>
      <c r="K2118">
        <v>-6.0999999999999997E-4</v>
      </c>
      <c r="L2118">
        <v>-1.0000000000000001E-5</v>
      </c>
      <c r="N2118">
        <v>0.37</v>
      </c>
      <c r="O2118">
        <v>21.31</v>
      </c>
      <c r="S2118">
        <v>1</v>
      </c>
      <c r="T2118">
        <v>18.2</v>
      </c>
    </row>
    <row r="2119" spans="1:21" x14ac:dyDescent="0.25">
      <c r="A2119" t="s">
        <v>343</v>
      </c>
      <c r="B2119" t="s">
        <v>90</v>
      </c>
      <c r="C2119" t="s">
        <v>91</v>
      </c>
      <c r="D2119" t="s">
        <v>24</v>
      </c>
      <c r="E2119" t="s">
        <v>32</v>
      </c>
      <c r="F2119" t="s">
        <v>30</v>
      </c>
      <c r="G2119" t="s">
        <v>78</v>
      </c>
      <c r="H2119" t="s">
        <v>43</v>
      </c>
      <c r="I2119">
        <v>8.6199999999999992E-3</v>
      </c>
      <c r="J2119">
        <v>0.25700000000000001</v>
      </c>
      <c r="K2119">
        <v>2.2210000000000001E-2</v>
      </c>
      <c r="L2119">
        <v>-1.57E-3</v>
      </c>
      <c r="N2119">
        <v>0.22</v>
      </c>
      <c r="O2119">
        <v>3.59</v>
      </c>
      <c r="S2119">
        <v>1.1000000000000001</v>
      </c>
      <c r="T2119">
        <v>4.2</v>
      </c>
    </row>
    <row r="2120" spans="1:21" x14ac:dyDescent="0.25">
      <c r="A2120" t="s">
        <v>343</v>
      </c>
      <c r="B2120" t="s">
        <v>90</v>
      </c>
      <c r="C2120" t="s">
        <v>91</v>
      </c>
      <c r="D2120" t="s">
        <v>24</v>
      </c>
      <c r="E2120" t="s">
        <v>34</v>
      </c>
      <c r="F2120" t="s">
        <v>30</v>
      </c>
      <c r="G2120" t="s">
        <v>82</v>
      </c>
      <c r="H2120" t="s">
        <v>43</v>
      </c>
      <c r="I2120">
        <v>5.5599999999999998E-3</v>
      </c>
      <c r="J2120">
        <v>0.44500000000000001</v>
      </c>
      <c r="K2120">
        <v>-2.0500000000000001E-2</v>
      </c>
      <c r="L2120">
        <v>3.1E-4</v>
      </c>
      <c r="N2120">
        <v>0.43</v>
      </c>
      <c r="O2120">
        <v>3.19</v>
      </c>
      <c r="S2120">
        <v>0.3</v>
      </c>
      <c r="T2120">
        <v>8.1</v>
      </c>
    </row>
    <row r="2121" spans="1:21" x14ac:dyDescent="0.25">
      <c r="A2121" t="s">
        <v>343</v>
      </c>
      <c r="B2121" t="s">
        <v>90</v>
      </c>
      <c r="C2121" t="s">
        <v>91</v>
      </c>
      <c r="D2121" t="s">
        <v>24</v>
      </c>
      <c r="E2121" t="s">
        <v>37</v>
      </c>
      <c r="F2121" t="s">
        <v>38</v>
      </c>
      <c r="G2121" t="s">
        <v>78</v>
      </c>
      <c r="H2121" t="s">
        <v>43</v>
      </c>
      <c r="I2121">
        <v>-2.6700000000000002E-2</v>
      </c>
      <c r="J2121">
        <v>-0.14599999999999999</v>
      </c>
      <c r="K2121">
        <v>0.53700000000000003</v>
      </c>
      <c r="L2121">
        <v>-2.3900000000000001E-2</v>
      </c>
      <c r="N2121">
        <v>0.16</v>
      </c>
      <c r="O2121">
        <v>37.82</v>
      </c>
      <c r="S2121">
        <v>2</v>
      </c>
      <c r="T2121">
        <v>44</v>
      </c>
    </row>
    <row r="2122" spans="1:21" x14ac:dyDescent="0.25">
      <c r="A2122" t="s">
        <v>343</v>
      </c>
      <c r="B2122" t="s">
        <v>90</v>
      </c>
      <c r="C2122" t="s">
        <v>91</v>
      </c>
      <c r="D2122" t="s">
        <v>24</v>
      </c>
      <c r="E2122" t="s">
        <v>39</v>
      </c>
      <c r="F2122" t="s">
        <v>30</v>
      </c>
      <c r="G2122" t="s">
        <v>44</v>
      </c>
      <c r="H2122" t="s">
        <v>33</v>
      </c>
      <c r="I2122">
        <v>0</v>
      </c>
      <c r="J2122">
        <v>0.76600000000000001</v>
      </c>
      <c r="K2122">
        <v>-5.2399999999999999E-3</v>
      </c>
      <c r="N2122">
        <v>0.76</v>
      </c>
      <c r="O2122">
        <v>27.97</v>
      </c>
      <c r="S2122">
        <v>0.9</v>
      </c>
      <c r="T2122">
        <v>19.8</v>
      </c>
    </row>
    <row r="2123" spans="1:21" x14ac:dyDescent="0.25">
      <c r="A2123" t="s">
        <v>368</v>
      </c>
      <c r="B2123" t="s">
        <v>210</v>
      </c>
      <c r="C2123" t="s">
        <v>211</v>
      </c>
      <c r="D2123" t="s">
        <v>24</v>
      </c>
      <c r="E2123" t="s">
        <v>25</v>
      </c>
      <c r="F2123" t="s">
        <v>26</v>
      </c>
      <c r="G2123" t="s">
        <v>52</v>
      </c>
      <c r="H2123" t="s">
        <v>33</v>
      </c>
      <c r="I2123">
        <v>-0.47726000000000002</v>
      </c>
      <c r="J2123">
        <v>0.55454000000000003</v>
      </c>
      <c r="K2123">
        <v>6.4000000000000003E-3</v>
      </c>
      <c r="N2123">
        <v>0</v>
      </c>
      <c r="O2123">
        <v>80</v>
      </c>
      <c r="P2123">
        <v>4.5870000000000001E-2</v>
      </c>
      <c r="Q2123">
        <v>62</v>
      </c>
      <c r="R2123">
        <v>0.90300000000000002</v>
      </c>
      <c r="S2123">
        <v>1</v>
      </c>
      <c r="T2123">
        <v>105</v>
      </c>
      <c r="U2123">
        <v>59</v>
      </c>
    </row>
    <row r="2124" spans="1:21" x14ac:dyDescent="0.25">
      <c r="A2124" t="s">
        <v>368</v>
      </c>
      <c r="B2124" t="s">
        <v>210</v>
      </c>
      <c r="C2124" t="s">
        <v>211</v>
      </c>
      <c r="D2124" t="s">
        <v>29</v>
      </c>
      <c r="E2124" t="s">
        <v>24</v>
      </c>
      <c r="F2124" t="s">
        <v>30</v>
      </c>
      <c r="G2124" t="s">
        <v>49</v>
      </c>
      <c r="H2124" t="s">
        <v>33</v>
      </c>
      <c r="I2124">
        <v>0.91776999999999997</v>
      </c>
      <c r="J2124">
        <v>2.5908500000000001</v>
      </c>
      <c r="K2124">
        <v>0.10624</v>
      </c>
      <c r="N2124">
        <v>4.42</v>
      </c>
      <c r="O2124">
        <v>79.42</v>
      </c>
      <c r="P2124">
        <v>0.57501999999999998</v>
      </c>
      <c r="Q2124">
        <v>62</v>
      </c>
      <c r="R2124">
        <v>0.92400000000000004</v>
      </c>
      <c r="S2124">
        <v>5.3</v>
      </c>
      <c r="T2124">
        <v>95</v>
      </c>
      <c r="U2124">
        <v>59</v>
      </c>
    </row>
    <row r="2125" spans="1:21" x14ac:dyDescent="0.25">
      <c r="A2125" t="s">
        <v>368</v>
      </c>
      <c r="B2125" t="s">
        <v>210</v>
      </c>
      <c r="C2125" t="s">
        <v>211</v>
      </c>
      <c r="D2125" t="s">
        <v>24</v>
      </c>
      <c r="E2125" t="s">
        <v>32</v>
      </c>
      <c r="F2125" t="s">
        <v>30</v>
      </c>
      <c r="G2125" t="s">
        <v>40</v>
      </c>
      <c r="H2125" t="s">
        <v>43</v>
      </c>
      <c r="I2125">
        <v>-0.48779</v>
      </c>
      <c r="J2125">
        <v>0.46877999999999997</v>
      </c>
      <c r="K2125">
        <v>-6.2300000000000003E-3</v>
      </c>
      <c r="L2125">
        <v>4.0000000000000003E-5</v>
      </c>
      <c r="N2125">
        <v>1.47</v>
      </c>
      <c r="O2125">
        <v>16.89</v>
      </c>
      <c r="P2125">
        <v>0.31391999999999998</v>
      </c>
      <c r="Q2125">
        <v>62</v>
      </c>
      <c r="R2125">
        <v>0.92200000000000004</v>
      </c>
      <c r="S2125">
        <v>1.8</v>
      </c>
      <c r="T2125">
        <v>20.9</v>
      </c>
      <c r="U2125">
        <v>58</v>
      </c>
    </row>
    <row r="2126" spans="1:21" x14ac:dyDescent="0.25">
      <c r="A2126" t="s">
        <v>368</v>
      </c>
      <c r="B2126" t="s">
        <v>210</v>
      </c>
      <c r="C2126" t="s">
        <v>211</v>
      </c>
      <c r="D2126" t="s">
        <v>24</v>
      </c>
      <c r="E2126" t="s">
        <v>34</v>
      </c>
      <c r="F2126" t="s">
        <v>30</v>
      </c>
      <c r="G2126" t="s">
        <v>27</v>
      </c>
      <c r="H2126" t="s">
        <v>33</v>
      </c>
      <c r="I2126">
        <v>2.1954099999999999</v>
      </c>
      <c r="J2126">
        <v>0.24309</v>
      </c>
      <c r="K2126">
        <v>-9.3999999999999997E-4</v>
      </c>
      <c r="N2126">
        <v>3.25</v>
      </c>
      <c r="O2126">
        <v>15.55</v>
      </c>
      <c r="P2126">
        <v>0.13374</v>
      </c>
      <c r="Q2126">
        <v>62</v>
      </c>
      <c r="R2126">
        <v>0.78900000000000003</v>
      </c>
      <c r="S2126">
        <v>2.5</v>
      </c>
      <c r="T2126">
        <v>24.5</v>
      </c>
      <c r="U2126">
        <v>59</v>
      </c>
    </row>
    <row r="2127" spans="1:21" x14ac:dyDescent="0.25">
      <c r="A2127" t="s">
        <v>368</v>
      </c>
      <c r="B2127" t="s">
        <v>210</v>
      </c>
      <c r="C2127" t="s">
        <v>211</v>
      </c>
      <c r="D2127" t="s">
        <v>25</v>
      </c>
      <c r="E2127" t="s">
        <v>24</v>
      </c>
      <c r="F2127" t="s">
        <v>35</v>
      </c>
      <c r="G2127" t="s">
        <v>44</v>
      </c>
      <c r="H2127" t="s">
        <v>43</v>
      </c>
      <c r="I2127">
        <v>4.4182800000000002</v>
      </c>
      <c r="J2127">
        <v>1.08423</v>
      </c>
      <c r="K2127">
        <v>8.0499999999999999E-3</v>
      </c>
      <c r="L2127">
        <v>-1.2E-4</v>
      </c>
      <c r="N2127">
        <v>4.42</v>
      </c>
      <c r="O2127">
        <v>79.42</v>
      </c>
      <c r="P2127">
        <v>0.80745999999999996</v>
      </c>
      <c r="Q2127">
        <v>62</v>
      </c>
      <c r="R2127">
        <v>0.96499999999999997</v>
      </c>
      <c r="S2127">
        <v>5.3</v>
      </c>
      <c r="T2127">
        <v>95</v>
      </c>
      <c r="U2127">
        <v>58</v>
      </c>
    </row>
    <row r="2128" spans="1:21" x14ac:dyDescent="0.25">
      <c r="A2128" t="s">
        <v>368</v>
      </c>
      <c r="B2128" t="s">
        <v>210</v>
      </c>
      <c r="C2128" t="s">
        <v>211</v>
      </c>
      <c r="D2128" t="s">
        <v>24</v>
      </c>
      <c r="E2128" t="s">
        <v>37</v>
      </c>
      <c r="F2128" t="s">
        <v>38</v>
      </c>
      <c r="G2128">
        <v>1</v>
      </c>
      <c r="H2128" t="s">
        <v>31</v>
      </c>
      <c r="I2128">
        <v>-1.3995200000000001</v>
      </c>
      <c r="J2128">
        <v>5.3507300000000004</v>
      </c>
      <c r="K2128">
        <v>0.20615</v>
      </c>
      <c r="N2128">
        <v>5.61</v>
      </c>
      <c r="O2128">
        <v>762.74</v>
      </c>
      <c r="P2128">
        <v>0.45404</v>
      </c>
      <c r="Q2128">
        <v>57</v>
      </c>
      <c r="R2128">
        <v>0.86799999999999999</v>
      </c>
      <c r="S2128">
        <v>6.2</v>
      </c>
      <c r="T2128">
        <v>1479.6</v>
      </c>
      <c r="U2128">
        <v>55</v>
      </c>
    </row>
    <row r="2129" spans="1:21" x14ac:dyDescent="0.25">
      <c r="A2129" t="s">
        <v>368</v>
      </c>
      <c r="B2129" t="s">
        <v>210</v>
      </c>
      <c r="C2129" t="s">
        <v>211</v>
      </c>
      <c r="D2129" t="s">
        <v>24</v>
      </c>
      <c r="E2129" t="s">
        <v>39</v>
      </c>
      <c r="F2129" t="s">
        <v>30</v>
      </c>
      <c r="G2129" t="s">
        <v>27</v>
      </c>
      <c r="H2129" t="s">
        <v>33</v>
      </c>
      <c r="I2129">
        <v>3.46278</v>
      </c>
      <c r="J2129">
        <v>0.27395000000000003</v>
      </c>
      <c r="K2129">
        <v>-1.01E-3</v>
      </c>
      <c r="N2129">
        <v>4.6500000000000004</v>
      </c>
      <c r="O2129">
        <v>18.87</v>
      </c>
      <c r="P2129">
        <v>0.13489000000000001</v>
      </c>
      <c r="Q2129">
        <v>62</v>
      </c>
      <c r="R2129">
        <v>0.83099999999999996</v>
      </c>
      <c r="S2129">
        <v>4</v>
      </c>
      <c r="T2129">
        <v>27</v>
      </c>
      <c r="U2129">
        <v>59</v>
      </c>
    </row>
    <row r="2130" spans="1:21" x14ac:dyDescent="0.25">
      <c r="A2130" t="s">
        <v>368</v>
      </c>
      <c r="B2130" t="s">
        <v>150</v>
      </c>
      <c r="C2130" t="s">
        <v>151</v>
      </c>
      <c r="D2130" t="s">
        <v>24</v>
      </c>
      <c r="E2130" t="s">
        <v>25</v>
      </c>
      <c r="F2130" t="s">
        <v>26</v>
      </c>
      <c r="G2130" t="s">
        <v>52</v>
      </c>
      <c r="H2130" t="s">
        <v>43</v>
      </c>
      <c r="I2130">
        <v>-0.65693000000000001</v>
      </c>
      <c r="J2130">
        <v>0.54654000000000003</v>
      </c>
      <c r="K2130">
        <v>7.1700000000000002E-3</v>
      </c>
      <c r="L2130">
        <v>-5.0000000000000002E-5</v>
      </c>
      <c r="N2130">
        <v>0</v>
      </c>
      <c r="O2130">
        <v>105</v>
      </c>
      <c r="P2130">
        <v>1.052E-2</v>
      </c>
      <c r="Q2130">
        <v>58</v>
      </c>
      <c r="R2130">
        <v>0.96899999999999997</v>
      </c>
      <c r="S2130">
        <v>1</v>
      </c>
      <c r="T2130">
        <v>105</v>
      </c>
      <c r="U2130">
        <v>54</v>
      </c>
    </row>
    <row r="2131" spans="1:21" x14ac:dyDescent="0.25">
      <c r="A2131" t="s">
        <v>368</v>
      </c>
      <c r="B2131" t="s">
        <v>150</v>
      </c>
      <c r="C2131" t="s">
        <v>151</v>
      </c>
      <c r="D2131" t="s">
        <v>29</v>
      </c>
      <c r="E2131" t="s">
        <v>24</v>
      </c>
      <c r="F2131" t="s">
        <v>30</v>
      </c>
      <c r="G2131" t="s">
        <v>85</v>
      </c>
      <c r="H2131" t="s">
        <v>43</v>
      </c>
      <c r="I2131">
        <v>10.1373</v>
      </c>
      <c r="J2131">
        <v>-2.5770300000000002</v>
      </c>
      <c r="K2131">
        <v>0.70582</v>
      </c>
      <c r="L2131">
        <v>-1.6920000000000001E-2</v>
      </c>
      <c r="N2131">
        <v>4.04</v>
      </c>
      <c r="O2131">
        <v>122.73</v>
      </c>
      <c r="P2131">
        <v>12.85155</v>
      </c>
      <c r="Q2131">
        <v>58</v>
      </c>
      <c r="R2131">
        <v>0.88600000000000001</v>
      </c>
      <c r="S2131">
        <v>5.0999999999999996</v>
      </c>
      <c r="T2131">
        <v>137.9</v>
      </c>
      <c r="U2131">
        <v>54</v>
      </c>
    </row>
    <row r="2132" spans="1:21" x14ac:dyDescent="0.25">
      <c r="A2132" t="s">
        <v>368</v>
      </c>
      <c r="B2132" t="s">
        <v>150</v>
      </c>
      <c r="C2132" t="s">
        <v>151</v>
      </c>
      <c r="D2132" t="s">
        <v>24</v>
      </c>
      <c r="E2132" t="s">
        <v>32</v>
      </c>
      <c r="F2132" t="s">
        <v>30</v>
      </c>
      <c r="G2132" t="s">
        <v>40</v>
      </c>
      <c r="H2132" t="s">
        <v>33</v>
      </c>
      <c r="I2132">
        <v>3.08595</v>
      </c>
      <c r="J2132">
        <v>0.20185</v>
      </c>
      <c r="K2132">
        <v>-3.8999999999999999E-4</v>
      </c>
      <c r="N2132">
        <v>3.89</v>
      </c>
      <c r="O2132">
        <v>21.95</v>
      </c>
      <c r="P2132">
        <v>0.64654999999999996</v>
      </c>
      <c r="Q2132">
        <v>58</v>
      </c>
      <c r="R2132">
        <v>0.876</v>
      </c>
      <c r="S2132">
        <v>2.5</v>
      </c>
      <c r="T2132">
        <v>27.6</v>
      </c>
      <c r="U2132">
        <v>55</v>
      </c>
    </row>
    <row r="2133" spans="1:21" x14ac:dyDescent="0.25">
      <c r="A2133" t="s">
        <v>368</v>
      </c>
      <c r="B2133" t="s">
        <v>150</v>
      </c>
      <c r="C2133" t="s">
        <v>151</v>
      </c>
      <c r="D2133" t="s">
        <v>24</v>
      </c>
      <c r="E2133" t="s">
        <v>34</v>
      </c>
      <c r="F2133" t="s">
        <v>30</v>
      </c>
      <c r="G2133" t="s">
        <v>40</v>
      </c>
      <c r="H2133" t="s">
        <v>33</v>
      </c>
      <c r="I2133">
        <v>3.89635</v>
      </c>
      <c r="J2133">
        <v>0.26152999999999998</v>
      </c>
      <c r="K2133">
        <v>-1.06E-3</v>
      </c>
      <c r="N2133">
        <v>4.9400000000000004</v>
      </c>
      <c r="O2133">
        <v>20.100000000000001</v>
      </c>
      <c r="P2133">
        <v>1.13696</v>
      </c>
      <c r="Q2133">
        <v>58</v>
      </c>
      <c r="R2133">
        <v>0.753</v>
      </c>
      <c r="S2133">
        <v>4</v>
      </c>
      <c r="T2133">
        <v>24</v>
      </c>
      <c r="U2133">
        <v>55</v>
      </c>
    </row>
    <row r="2134" spans="1:21" x14ac:dyDescent="0.25">
      <c r="A2134" t="s">
        <v>368</v>
      </c>
      <c r="B2134" t="s">
        <v>150</v>
      </c>
      <c r="C2134" t="s">
        <v>151</v>
      </c>
      <c r="D2134" t="s">
        <v>25</v>
      </c>
      <c r="E2134" t="s">
        <v>24</v>
      </c>
      <c r="F2134" t="s">
        <v>35</v>
      </c>
      <c r="G2134" t="s">
        <v>71</v>
      </c>
      <c r="H2134" t="s">
        <v>43</v>
      </c>
      <c r="I2134">
        <v>4.03735</v>
      </c>
      <c r="J2134">
        <v>0.99778999999999995</v>
      </c>
      <c r="K2134">
        <v>1.328E-2</v>
      </c>
      <c r="L2134">
        <v>-1.1E-4</v>
      </c>
      <c r="N2134">
        <v>4.04</v>
      </c>
      <c r="O2134">
        <v>122.73</v>
      </c>
      <c r="P2134">
        <v>7.1489999999999998E-2</v>
      </c>
      <c r="Q2134">
        <v>58</v>
      </c>
      <c r="R2134">
        <v>0.95199999999999996</v>
      </c>
      <c r="S2134">
        <v>5.0999999999999996</v>
      </c>
      <c r="T2134">
        <v>137.9</v>
      </c>
      <c r="U2134">
        <v>54</v>
      </c>
    </row>
    <row r="2135" spans="1:21" x14ac:dyDescent="0.25">
      <c r="A2135" t="s">
        <v>368</v>
      </c>
      <c r="B2135" t="s">
        <v>150</v>
      </c>
      <c r="C2135" t="s">
        <v>151</v>
      </c>
      <c r="D2135" t="s">
        <v>24</v>
      </c>
      <c r="E2135" t="s">
        <v>37</v>
      </c>
      <c r="F2135" t="s">
        <v>38</v>
      </c>
      <c r="G2135">
        <v>1</v>
      </c>
      <c r="H2135" t="s">
        <v>31</v>
      </c>
      <c r="I2135">
        <v>-0.79771999999999998</v>
      </c>
      <c r="J2135">
        <v>4.9960899999999997</v>
      </c>
      <c r="K2135">
        <v>0.27160000000000001</v>
      </c>
      <c r="N2135">
        <v>7.43</v>
      </c>
      <c r="O2135">
        <v>1335.3</v>
      </c>
      <c r="P2135">
        <v>0.52115</v>
      </c>
      <c r="Q2135">
        <v>48</v>
      </c>
      <c r="R2135">
        <v>0.81100000000000005</v>
      </c>
      <c r="S2135">
        <v>4.4000000000000004</v>
      </c>
      <c r="T2135">
        <v>2783.9</v>
      </c>
      <c r="U2135">
        <v>46</v>
      </c>
    </row>
    <row r="2136" spans="1:21" x14ac:dyDescent="0.25">
      <c r="A2136" t="s">
        <v>368</v>
      </c>
      <c r="B2136" t="s">
        <v>150</v>
      </c>
      <c r="C2136" t="s">
        <v>151</v>
      </c>
      <c r="D2136" t="s">
        <v>24</v>
      </c>
      <c r="E2136" t="s">
        <v>39</v>
      </c>
      <c r="F2136" t="s">
        <v>30</v>
      </c>
      <c r="G2136">
        <v>1</v>
      </c>
      <c r="H2136" t="s">
        <v>33</v>
      </c>
      <c r="I2136">
        <v>5.2952300000000001</v>
      </c>
      <c r="J2136">
        <v>0.27850999999999998</v>
      </c>
      <c r="K2136">
        <v>-9.8999999999999999E-4</v>
      </c>
      <c r="N2136">
        <v>6.4</v>
      </c>
      <c r="O2136">
        <v>24.64</v>
      </c>
      <c r="P2136">
        <v>8.2967300000000002</v>
      </c>
      <c r="Q2136">
        <v>58</v>
      </c>
      <c r="R2136">
        <v>0.76300000000000001</v>
      </c>
      <c r="S2136">
        <v>5.5</v>
      </c>
      <c r="T2136">
        <v>29</v>
      </c>
      <c r="U2136">
        <v>55</v>
      </c>
    </row>
    <row r="2137" spans="1:21" x14ac:dyDescent="0.25">
      <c r="A2137" t="s">
        <v>368</v>
      </c>
      <c r="B2137" t="s">
        <v>212</v>
      </c>
      <c r="C2137" t="s">
        <v>213</v>
      </c>
      <c r="D2137" t="s">
        <v>24</v>
      </c>
      <c r="E2137" t="s">
        <v>25</v>
      </c>
      <c r="F2137" t="s">
        <v>26</v>
      </c>
      <c r="G2137" t="s">
        <v>52</v>
      </c>
      <c r="H2137" t="s">
        <v>28</v>
      </c>
      <c r="I2137">
        <v>-3.0315799999999999</v>
      </c>
      <c r="J2137">
        <v>1.02471</v>
      </c>
      <c r="N2137">
        <v>0</v>
      </c>
      <c r="O2137">
        <v>84</v>
      </c>
      <c r="P2137">
        <v>2.7609999999999999E-2</v>
      </c>
      <c r="Q2137">
        <v>30</v>
      </c>
      <c r="R2137">
        <v>0.95499999999999996</v>
      </c>
      <c r="S2137">
        <v>1</v>
      </c>
      <c r="T2137">
        <v>105</v>
      </c>
      <c r="U2137">
        <v>28</v>
      </c>
    </row>
    <row r="2138" spans="1:21" x14ac:dyDescent="0.25">
      <c r="A2138" t="s">
        <v>368</v>
      </c>
      <c r="B2138" t="s">
        <v>212</v>
      </c>
      <c r="C2138" t="s">
        <v>213</v>
      </c>
      <c r="D2138" t="s">
        <v>29</v>
      </c>
      <c r="E2138" t="s">
        <v>24</v>
      </c>
      <c r="F2138" t="s">
        <v>30</v>
      </c>
      <c r="G2138" t="s">
        <v>49</v>
      </c>
      <c r="H2138" t="s">
        <v>43</v>
      </c>
      <c r="I2138">
        <v>4.1806799999999997</v>
      </c>
      <c r="J2138">
        <v>-0.53442000000000001</v>
      </c>
      <c r="K2138">
        <v>0.48594999999999999</v>
      </c>
      <c r="L2138">
        <v>-1.2749999999999999E-2</v>
      </c>
      <c r="N2138">
        <v>3.58</v>
      </c>
      <c r="O2138">
        <v>76.42</v>
      </c>
      <c r="P2138">
        <v>0.26795000000000002</v>
      </c>
      <c r="Q2138">
        <v>30</v>
      </c>
      <c r="R2138">
        <v>0.96699999999999997</v>
      </c>
      <c r="S2138">
        <v>4.0999999999999996</v>
      </c>
      <c r="T2138">
        <v>80.5</v>
      </c>
      <c r="U2138">
        <v>26</v>
      </c>
    </row>
    <row r="2139" spans="1:21" x14ac:dyDescent="0.25">
      <c r="A2139" t="s">
        <v>368</v>
      </c>
      <c r="B2139" t="s">
        <v>212</v>
      </c>
      <c r="C2139" t="s">
        <v>213</v>
      </c>
      <c r="D2139" t="s">
        <v>24</v>
      </c>
      <c r="E2139" t="s">
        <v>32</v>
      </c>
      <c r="F2139" t="s">
        <v>30</v>
      </c>
      <c r="G2139" t="s">
        <v>27</v>
      </c>
      <c r="H2139" t="s">
        <v>43</v>
      </c>
      <c r="I2139">
        <v>-0.83984999999999999</v>
      </c>
      <c r="J2139">
        <v>0.57571000000000006</v>
      </c>
      <c r="K2139">
        <v>-8.8900000000000003E-3</v>
      </c>
      <c r="L2139">
        <v>6.0000000000000002E-5</v>
      </c>
      <c r="N2139">
        <v>1.1100000000000001</v>
      </c>
      <c r="O2139">
        <v>16.82</v>
      </c>
      <c r="P2139">
        <v>2.8799999999999999E-2</v>
      </c>
      <c r="Q2139">
        <v>30</v>
      </c>
      <c r="R2139">
        <v>0.97099999999999997</v>
      </c>
      <c r="S2139">
        <v>1.2</v>
      </c>
      <c r="T2139">
        <v>18.8</v>
      </c>
      <c r="U2139">
        <v>26</v>
      </c>
    </row>
    <row r="2140" spans="1:21" x14ac:dyDescent="0.25">
      <c r="A2140" t="s">
        <v>368</v>
      </c>
      <c r="B2140" t="s">
        <v>212</v>
      </c>
      <c r="C2140" t="s">
        <v>213</v>
      </c>
      <c r="D2140" t="s">
        <v>24</v>
      </c>
      <c r="E2140" t="s">
        <v>34</v>
      </c>
      <c r="F2140" t="s">
        <v>30</v>
      </c>
      <c r="G2140" t="s">
        <v>52</v>
      </c>
      <c r="H2140" t="s">
        <v>28</v>
      </c>
      <c r="I2140">
        <v>2.4635799999999999</v>
      </c>
      <c r="J2140">
        <v>0.23605999999999999</v>
      </c>
      <c r="N2140">
        <v>3.31</v>
      </c>
      <c r="O2140">
        <v>20.5</v>
      </c>
      <c r="P2140">
        <v>2.4099999999999998E-3</v>
      </c>
      <c r="Q2140">
        <v>30</v>
      </c>
      <c r="R2140">
        <v>0.92900000000000005</v>
      </c>
      <c r="S2140">
        <v>3.5</v>
      </c>
      <c r="T2140">
        <v>24</v>
      </c>
      <c r="U2140">
        <v>28</v>
      </c>
    </row>
    <row r="2141" spans="1:21" x14ac:dyDescent="0.25">
      <c r="A2141" t="s">
        <v>368</v>
      </c>
      <c r="B2141" t="s">
        <v>212</v>
      </c>
      <c r="C2141" t="s">
        <v>213</v>
      </c>
      <c r="D2141" t="s">
        <v>25</v>
      </c>
      <c r="E2141" t="s">
        <v>24</v>
      </c>
      <c r="F2141" t="s">
        <v>35</v>
      </c>
      <c r="G2141" t="s">
        <v>44</v>
      </c>
      <c r="H2141" t="s">
        <v>43</v>
      </c>
      <c r="I2141">
        <v>3.5779100000000001</v>
      </c>
      <c r="J2141">
        <v>0.71647000000000005</v>
      </c>
      <c r="K2141">
        <v>1.4160000000000001E-2</v>
      </c>
      <c r="L2141">
        <v>-1.4999999999999999E-4</v>
      </c>
      <c r="N2141">
        <v>3.58</v>
      </c>
      <c r="O2141">
        <v>76.42</v>
      </c>
      <c r="P2141">
        <v>0.33427000000000001</v>
      </c>
      <c r="Q2141">
        <v>30</v>
      </c>
      <c r="R2141">
        <v>0.98699999999999999</v>
      </c>
      <c r="S2141">
        <v>4.0999999999999996</v>
      </c>
      <c r="T2141">
        <v>80.5</v>
      </c>
      <c r="U2141">
        <v>26</v>
      </c>
    </row>
    <row r="2142" spans="1:21" x14ac:dyDescent="0.25">
      <c r="A2142" t="s">
        <v>368</v>
      </c>
      <c r="B2142" t="s">
        <v>212</v>
      </c>
      <c r="C2142" t="s">
        <v>213</v>
      </c>
      <c r="D2142" t="s">
        <v>24</v>
      </c>
      <c r="E2142" t="s">
        <v>37</v>
      </c>
      <c r="F2142" t="s">
        <v>38</v>
      </c>
      <c r="G2142" t="s">
        <v>40</v>
      </c>
      <c r="H2142" t="s">
        <v>60</v>
      </c>
      <c r="I2142">
        <v>-1.5600700000000001</v>
      </c>
      <c r="J2142">
        <v>5.77921</v>
      </c>
      <c r="K2142">
        <v>3.458E-2</v>
      </c>
      <c r="N2142">
        <v>2.4500000000000002</v>
      </c>
      <c r="O2142">
        <v>1195.82</v>
      </c>
      <c r="P2142">
        <v>0.18595</v>
      </c>
      <c r="Q2142">
        <v>26</v>
      </c>
      <c r="R2142">
        <v>0.95299999999999996</v>
      </c>
      <c r="S2142">
        <v>3.6</v>
      </c>
      <c r="T2142">
        <v>1499</v>
      </c>
      <c r="U2142">
        <v>24</v>
      </c>
    </row>
    <row r="2143" spans="1:21" x14ac:dyDescent="0.25">
      <c r="A2143" t="s">
        <v>368</v>
      </c>
      <c r="B2143" t="s">
        <v>212</v>
      </c>
      <c r="C2143" t="s">
        <v>213</v>
      </c>
      <c r="D2143" t="s">
        <v>24</v>
      </c>
      <c r="E2143" t="s">
        <v>39</v>
      </c>
      <c r="F2143" t="s">
        <v>30</v>
      </c>
      <c r="G2143" t="s">
        <v>52</v>
      </c>
      <c r="H2143" t="s">
        <v>28</v>
      </c>
      <c r="I2143">
        <v>2.8315700000000001</v>
      </c>
      <c r="J2143">
        <v>0.28638999999999998</v>
      </c>
      <c r="N2143">
        <v>3.86</v>
      </c>
      <c r="O2143">
        <v>24.72</v>
      </c>
      <c r="P2143">
        <v>2.47E-3</v>
      </c>
      <c r="Q2143">
        <v>30</v>
      </c>
      <c r="R2143">
        <v>0.94899999999999995</v>
      </c>
      <c r="S2143">
        <v>4</v>
      </c>
      <c r="T2143">
        <v>28.5</v>
      </c>
      <c r="U2143">
        <v>28</v>
      </c>
    </row>
    <row r="2144" spans="1:21" x14ac:dyDescent="0.25">
      <c r="A2144" t="s">
        <v>368</v>
      </c>
      <c r="B2144" t="s">
        <v>214</v>
      </c>
      <c r="C2144" t="s">
        <v>215</v>
      </c>
      <c r="D2144" t="s">
        <v>24</v>
      </c>
      <c r="E2144" t="s">
        <v>25</v>
      </c>
      <c r="F2144" t="s">
        <v>26</v>
      </c>
      <c r="G2144" t="s">
        <v>52</v>
      </c>
      <c r="H2144" t="s">
        <v>43</v>
      </c>
      <c r="I2144">
        <v>0.98321000000000003</v>
      </c>
      <c r="J2144">
        <v>0.31085000000000002</v>
      </c>
      <c r="K2144">
        <v>1.805E-2</v>
      </c>
      <c r="L2144">
        <v>-1.2999999999999999E-4</v>
      </c>
      <c r="N2144">
        <v>2</v>
      </c>
      <c r="O2144">
        <v>115</v>
      </c>
      <c r="P2144">
        <v>2.2419999999999999E-2</v>
      </c>
      <c r="Q2144">
        <v>59</v>
      </c>
      <c r="R2144">
        <v>0.95699999999999996</v>
      </c>
      <c r="S2144">
        <v>2</v>
      </c>
      <c r="T2144">
        <v>94</v>
      </c>
      <c r="U2144">
        <v>55</v>
      </c>
    </row>
    <row r="2145" spans="1:21" x14ac:dyDescent="0.25">
      <c r="A2145" t="s">
        <v>368</v>
      </c>
      <c r="B2145" t="s">
        <v>214</v>
      </c>
      <c r="C2145" t="s">
        <v>215</v>
      </c>
      <c r="D2145" t="s">
        <v>29</v>
      </c>
      <c r="E2145" t="s">
        <v>24</v>
      </c>
      <c r="F2145" t="s">
        <v>30</v>
      </c>
      <c r="G2145">
        <v>1</v>
      </c>
      <c r="H2145" t="s">
        <v>31</v>
      </c>
      <c r="I2145">
        <v>1.1571800000000001</v>
      </c>
      <c r="J2145">
        <v>3.3464900000000002</v>
      </c>
      <c r="K2145">
        <v>7.1150000000000005E-2</v>
      </c>
      <c r="N2145">
        <v>2.72</v>
      </c>
      <c r="O2145">
        <v>103.44</v>
      </c>
      <c r="P2145">
        <v>0.26673999999999998</v>
      </c>
      <c r="Q2145">
        <v>59</v>
      </c>
      <c r="R2145">
        <v>0.88200000000000001</v>
      </c>
      <c r="S2145">
        <v>2.5</v>
      </c>
      <c r="T2145">
        <v>139.69999999999999</v>
      </c>
      <c r="U2145">
        <v>57</v>
      </c>
    </row>
    <row r="2146" spans="1:21" x14ac:dyDescent="0.25">
      <c r="A2146" t="s">
        <v>368</v>
      </c>
      <c r="B2146" t="s">
        <v>214</v>
      </c>
      <c r="C2146" t="s">
        <v>215</v>
      </c>
      <c r="D2146" t="s">
        <v>24</v>
      </c>
      <c r="E2146" t="s">
        <v>32</v>
      </c>
      <c r="F2146" t="s">
        <v>30</v>
      </c>
      <c r="G2146">
        <v>1</v>
      </c>
      <c r="H2146" t="s">
        <v>31</v>
      </c>
      <c r="I2146">
        <v>-0.36960999999999999</v>
      </c>
      <c r="J2146">
        <v>1.90158</v>
      </c>
      <c r="K2146">
        <v>3.4790000000000001E-2</v>
      </c>
      <c r="N2146">
        <v>1.24</v>
      </c>
      <c r="O2146">
        <v>12.85</v>
      </c>
      <c r="P2146">
        <v>0.18653</v>
      </c>
      <c r="Q2146">
        <v>59</v>
      </c>
      <c r="R2146">
        <v>0.85599999999999998</v>
      </c>
      <c r="S2146">
        <v>1.5</v>
      </c>
      <c r="T2146">
        <v>18.5</v>
      </c>
      <c r="U2146">
        <v>57</v>
      </c>
    </row>
    <row r="2147" spans="1:21" x14ac:dyDescent="0.25">
      <c r="A2147" t="s">
        <v>368</v>
      </c>
      <c r="B2147" t="s">
        <v>214</v>
      </c>
      <c r="C2147" t="s">
        <v>215</v>
      </c>
      <c r="D2147" t="s">
        <v>24</v>
      </c>
      <c r="E2147" t="s">
        <v>34</v>
      </c>
      <c r="F2147" t="s">
        <v>30</v>
      </c>
      <c r="G2147" t="s">
        <v>27</v>
      </c>
      <c r="H2147" t="s">
        <v>33</v>
      </c>
      <c r="I2147">
        <v>1.1657500000000001</v>
      </c>
      <c r="J2147">
        <v>0.30181000000000002</v>
      </c>
      <c r="K2147">
        <v>-1.2700000000000001E-3</v>
      </c>
      <c r="N2147">
        <v>2.0099999999999998</v>
      </c>
      <c r="O2147">
        <v>18.72</v>
      </c>
      <c r="P2147">
        <v>0.1469</v>
      </c>
      <c r="Q2147">
        <v>59</v>
      </c>
      <c r="R2147">
        <v>0.871</v>
      </c>
      <c r="S2147">
        <v>1.9</v>
      </c>
      <c r="T2147">
        <v>24</v>
      </c>
      <c r="U2147">
        <v>56</v>
      </c>
    </row>
    <row r="2148" spans="1:21" x14ac:dyDescent="0.25">
      <c r="A2148" t="s">
        <v>368</v>
      </c>
      <c r="B2148" t="s">
        <v>214</v>
      </c>
      <c r="C2148" t="s">
        <v>215</v>
      </c>
      <c r="D2148" t="s">
        <v>25</v>
      </c>
      <c r="E2148" t="s">
        <v>24</v>
      </c>
      <c r="F2148" t="s">
        <v>35</v>
      </c>
      <c r="G2148">
        <v>1</v>
      </c>
      <c r="H2148" t="s">
        <v>31</v>
      </c>
      <c r="I2148">
        <v>0.73448999999999998</v>
      </c>
      <c r="J2148">
        <v>2.4836</v>
      </c>
      <c r="K2148">
        <v>6.565E-2</v>
      </c>
      <c r="N2148">
        <v>2.83</v>
      </c>
      <c r="O2148">
        <v>101.83</v>
      </c>
      <c r="P2148">
        <v>0.25622</v>
      </c>
      <c r="Q2148">
        <v>59</v>
      </c>
      <c r="R2148">
        <v>0.89100000000000001</v>
      </c>
      <c r="S2148">
        <v>2.5</v>
      </c>
      <c r="T2148">
        <v>139.69999999999999</v>
      </c>
      <c r="U2148">
        <v>57</v>
      </c>
    </row>
    <row r="2149" spans="1:21" x14ac:dyDescent="0.25">
      <c r="A2149" t="s">
        <v>368</v>
      </c>
      <c r="B2149" t="s">
        <v>214</v>
      </c>
      <c r="C2149" t="s">
        <v>215</v>
      </c>
      <c r="D2149" t="s">
        <v>24</v>
      </c>
      <c r="E2149" t="s">
        <v>37</v>
      </c>
      <c r="F2149" t="s">
        <v>38</v>
      </c>
      <c r="G2149">
        <v>1</v>
      </c>
      <c r="H2149" t="s">
        <v>31</v>
      </c>
      <c r="I2149">
        <v>-1.25115</v>
      </c>
      <c r="J2149">
        <v>4.9357100000000003</v>
      </c>
      <c r="K2149">
        <v>0.1479</v>
      </c>
      <c r="N2149">
        <v>1.6</v>
      </c>
      <c r="O2149">
        <v>598.54</v>
      </c>
      <c r="P2149">
        <v>0.38457999999999998</v>
      </c>
      <c r="Q2149">
        <v>54</v>
      </c>
      <c r="R2149">
        <v>0.90900000000000003</v>
      </c>
      <c r="S2149">
        <v>1.5</v>
      </c>
      <c r="T2149">
        <v>1223.5999999999999</v>
      </c>
      <c r="U2149">
        <v>52</v>
      </c>
    </row>
    <row r="2150" spans="1:21" x14ac:dyDescent="0.25">
      <c r="A2150" t="s">
        <v>368</v>
      </c>
      <c r="B2150" t="s">
        <v>214</v>
      </c>
      <c r="C2150" t="s">
        <v>215</v>
      </c>
      <c r="D2150" t="s">
        <v>24</v>
      </c>
      <c r="E2150" t="s">
        <v>39</v>
      </c>
      <c r="F2150" t="s">
        <v>30</v>
      </c>
      <c r="G2150" t="s">
        <v>40</v>
      </c>
      <c r="H2150" t="s">
        <v>33</v>
      </c>
      <c r="I2150">
        <v>1.97482</v>
      </c>
      <c r="J2150">
        <v>0.35397000000000001</v>
      </c>
      <c r="K2150">
        <v>-1.5299999999999999E-3</v>
      </c>
      <c r="N2150">
        <v>2.97</v>
      </c>
      <c r="O2150">
        <v>22.11</v>
      </c>
      <c r="P2150">
        <v>1.3857200000000001</v>
      </c>
      <c r="Q2150">
        <v>59</v>
      </c>
      <c r="R2150">
        <v>0.81200000000000006</v>
      </c>
      <c r="S2150">
        <v>2</v>
      </c>
      <c r="T2150">
        <v>28</v>
      </c>
      <c r="U2150">
        <v>56</v>
      </c>
    </row>
    <row r="2151" spans="1:21" x14ac:dyDescent="0.25">
      <c r="A2151" t="s">
        <v>368</v>
      </c>
      <c r="B2151" t="s">
        <v>369</v>
      </c>
      <c r="C2151" t="s">
        <v>370</v>
      </c>
      <c r="D2151" t="s">
        <v>24</v>
      </c>
      <c r="E2151" t="s">
        <v>25</v>
      </c>
      <c r="F2151" t="s">
        <v>26</v>
      </c>
      <c r="G2151" t="s">
        <v>27</v>
      </c>
      <c r="H2151" t="s">
        <v>43</v>
      </c>
      <c r="I2151">
        <v>9.0363100000000003</v>
      </c>
      <c r="J2151">
        <v>-0.84965000000000002</v>
      </c>
      <c r="K2151">
        <v>8.0560000000000007E-2</v>
      </c>
      <c r="L2151">
        <v>-8.4000000000000003E-4</v>
      </c>
      <c r="N2151">
        <v>3</v>
      </c>
      <c r="O2151">
        <v>70</v>
      </c>
      <c r="P2151">
        <v>1.21966</v>
      </c>
      <c r="Q2151">
        <v>33</v>
      </c>
      <c r="R2151">
        <v>0.91600000000000004</v>
      </c>
      <c r="S2151">
        <v>3</v>
      </c>
      <c r="T2151">
        <v>65</v>
      </c>
      <c r="U2151">
        <v>29</v>
      </c>
    </row>
    <row r="2152" spans="1:21" x14ac:dyDescent="0.25">
      <c r="A2152" t="s">
        <v>368</v>
      </c>
      <c r="B2152" t="s">
        <v>369</v>
      </c>
      <c r="C2152" t="s">
        <v>370</v>
      </c>
      <c r="D2152" t="s">
        <v>29</v>
      </c>
      <c r="E2152" t="s">
        <v>24</v>
      </c>
      <c r="F2152" t="s">
        <v>30</v>
      </c>
      <c r="G2152" t="s">
        <v>49</v>
      </c>
      <c r="H2152" t="s">
        <v>43</v>
      </c>
      <c r="I2152">
        <v>6.8018599999999996</v>
      </c>
      <c r="J2152">
        <v>-3.50745</v>
      </c>
      <c r="K2152">
        <v>1.3242400000000001</v>
      </c>
      <c r="L2152">
        <v>-5.8889999999999998E-2</v>
      </c>
      <c r="N2152">
        <v>3.26</v>
      </c>
      <c r="O2152">
        <v>45.39</v>
      </c>
      <c r="P2152">
        <v>0.62621000000000004</v>
      </c>
      <c r="Q2152">
        <v>32</v>
      </c>
      <c r="R2152">
        <v>0.89200000000000002</v>
      </c>
      <c r="S2152">
        <v>4.5999999999999996</v>
      </c>
      <c r="T2152">
        <v>56.4</v>
      </c>
      <c r="U2152">
        <v>28</v>
      </c>
    </row>
    <row r="2153" spans="1:21" x14ac:dyDescent="0.25">
      <c r="A2153" t="s">
        <v>368</v>
      </c>
      <c r="B2153" t="s">
        <v>369</v>
      </c>
      <c r="C2153" t="s">
        <v>370</v>
      </c>
      <c r="D2153" t="s">
        <v>24</v>
      </c>
      <c r="E2153" t="s">
        <v>32</v>
      </c>
      <c r="F2153" t="s">
        <v>30</v>
      </c>
      <c r="G2153" t="s">
        <v>27</v>
      </c>
      <c r="H2153" t="s">
        <v>43</v>
      </c>
      <c r="I2153">
        <v>-0.68640999999999996</v>
      </c>
      <c r="J2153">
        <v>0.68317000000000005</v>
      </c>
      <c r="K2153">
        <v>-2.0410000000000001E-2</v>
      </c>
      <c r="L2153">
        <v>2.3000000000000001E-4</v>
      </c>
      <c r="N2153">
        <v>0.6</v>
      </c>
      <c r="O2153">
        <v>9.69</v>
      </c>
      <c r="P2153">
        <v>4.0980000000000003E-2</v>
      </c>
      <c r="Q2153">
        <v>32</v>
      </c>
      <c r="R2153">
        <v>0.88300000000000001</v>
      </c>
      <c r="S2153">
        <v>1.6</v>
      </c>
      <c r="T2153">
        <v>16</v>
      </c>
      <c r="U2153">
        <v>28</v>
      </c>
    </row>
    <row r="2154" spans="1:21" x14ac:dyDescent="0.25">
      <c r="A2154" t="s">
        <v>368</v>
      </c>
      <c r="B2154" t="s">
        <v>369</v>
      </c>
      <c r="C2154" t="s">
        <v>370</v>
      </c>
      <c r="D2154" t="s">
        <v>24</v>
      </c>
      <c r="E2154" t="s">
        <v>34</v>
      </c>
      <c r="F2154" t="s">
        <v>30</v>
      </c>
      <c r="G2154" t="s">
        <v>40</v>
      </c>
      <c r="H2154" t="s">
        <v>28</v>
      </c>
      <c r="I2154">
        <v>1.97855</v>
      </c>
      <c r="J2154">
        <v>0.12790000000000001</v>
      </c>
      <c r="N2154">
        <v>2.2400000000000002</v>
      </c>
      <c r="O2154">
        <v>7.78</v>
      </c>
      <c r="P2154">
        <v>0.27387</v>
      </c>
      <c r="Q2154">
        <v>33</v>
      </c>
      <c r="R2154">
        <v>0.69599999999999995</v>
      </c>
      <c r="S2154">
        <v>1.5</v>
      </c>
      <c r="T2154">
        <v>12</v>
      </c>
      <c r="U2154">
        <v>31</v>
      </c>
    </row>
    <row r="2155" spans="1:21" x14ac:dyDescent="0.25">
      <c r="A2155" t="s">
        <v>368</v>
      </c>
      <c r="B2155" t="s">
        <v>369</v>
      </c>
      <c r="C2155" t="s">
        <v>370</v>
      </c>
      <c r="D2155" t="s">
        <v>25</v>
      </c>
      <c r="E2155" t="s">
        <v>24</v>
      </c>
      <c r="F2155" t="s">
        <v>35</v>
      </c>
      <c r="G2155" t="s">
        <v>44</v>
      </c>
      <c r="H2155" t="s">
        <v>33</v>
      </c>
      <c r="I2155">
        <v>-0.56542000000000003</v>
      </c>
      <c r="J2155">
        <v>1.3042</v>
      </c>
      <c r="K2155">
        <v>-9.2499999999999995E-3</v>
      </c>
      <c r="N2155">
        <v>2.0099999999999998</v>
      </c>
      <c r="O2155">
        <v>45.39</v>
      </c>
      <c r="P2155">
        <v>0.50624000000000002</v>
      </c>
      <c r="Q2155">
        <v>33</v>
      </c>
      <c r="R2155">
        <v>0.94</v>
      </c>
      <c r="S2155">
        <v>4.5999999999999996</v>
      </c>
      <c r="T2155">
        <v>56.4</v>
      </c>
      <c r="U2155">
        <v>30</v>
      </c>
    </row>
    <row r="2156" spans="1:21" x14ac:dyDescent="0.25">
      <c r="A2156" t="s">
        <v>368</v>
      </c>
      <c r="B2156" t="s">
        <v>369</v>
      </c>
      <c r="C2156" t="s">
        <v>370</v>
      </c>
      <c r="D2156" t="s">
        <v>24</v>
      </c>
      <c r="E2156" t="s">
        <v>37</v>
      </c>
      <c r="F2156" t="s">
        <v>38</v>
      </c>
      <c r="G2156" t="s">
        <v>40</v>
      </c>
      <c r="H2156" t="s">
        <v>60</v>
      </c>
      <c r="I2156">
        <v>-0.18462999999999999</v>
      </c>
      <c r="J2156">
        <v>4.0358799999999997</v>
      </c>
      <c r="K2156">
        <v>5.876E-2</v>
      </c>
      <c r="N2156">
        <v>1.28</v>
      </c>
      <c r="O2156">
        <v>230.56</v>
      </c>
      <c r="P2156">
        <v>0.2424</v>
      </c>
      <c r="Q2156">
        <v>32</v>
      </c>
      <c r="R2156">
        <v>0.77500000000000002</v>
      </c>
      <c r="S2156">
        <v>5.2</v>
      </c>
      <c r="T2156">
        <v>828.3</v>
      </c>
      <c r="U2156">
        <v>30</v>
      </c>
    </row>
    <row r="2157" spans="1:21" x14ac:dyDescent="0.25">
      <c r="A2157" t="s">
        <v>368</v>
      </c>
      <c r="B2157" t="s">
        <v>369</v>
      </c>
      <c r="C2157" t="s">
        <v>370</v>
      </c>
      <c r="D2157" t="s">
        <v>24</v>
      </c>
      <c r="E2157" t="s">
        <v>39</v>
      </c>
      <c r="F2157" t="s">
        <v>30</v>
      </c>
      <c r="G2157">
        <v>1</v>
      </c>
      <c r="H2157" t="s">
        <v>28</v>
      </c>
      <c r="I2157">
        <v>3.4934599999999998</v>
      </c>
      <c r="J2157">
        <v>0.13678999999999999</v>
      </c>
      <c r="N2157">
        <v>3.77</v>
      </c>
      <c r="O2157">
        <v>9.6999999999999993</v>
      </c>
      <c r="P2157">
        <v>1.3783099999999999</v>
      </c>
      <c r="Q2157">
        <v>33</v>
      </c>
      <c r="R2157">
        <v>0.69199999999999995</v>
      </c>
      <c r="S2157">
        <v>3</v>
      </c>
      <c r="T2157">
        <v>12.5</v>
      </c>
      <c r="U2157">
        <v>31</v>
      </c>
    </row>
    <row r="2158" spans="1:21" x14ac:dyDescent="0.25">
      <c r="A2158" t="s">
        <v>368</v>
      </c>
      <c r="B2158" t="s">
        <v>183</v>
      </c>
      <c r="C2158" t="s">
        <v>184</v>
      </c>
      <c r="D2158" t="s">
        <v>24</v>
      </c>
      <c r="E2158" t="s">
        <v>25</v>
      </c>
      <c r="F2158" t="s">
        <v>26</v>
      </c>
      <c r="G2158" t="s">
        <v>27</v>
      </c>
      <c r="H2158" t="s">
        <v>43</v>
      </c>
      <c r="I2158">
        <v>6.9778200000000004</v>
      </c>
      <c r="J2158">
        <v>-0.19328000000000001</v>
      </c>
      <c r="K2158">
        <v>2.2749999999999999E-2</v>
      </c>
      <c r="L2158">
        <v>-1.2E-4</v>
      </c>
      <c r="N2158">
        <v>4</v>
      </c>
      <c r="O2158">
        <v>98</v>
      </c>
      <c r="P2158">
        <v>0.69640000000000002</v>
      </c>
      <c r="Q2158">
        <v>32</v>
      </c>
      <c r="R2158">
        <v>0.93</v>
      </c>
      <c r="S2158">
        <v>4</v>
      </c>
      <c r="T2158">
        <v>95</v>
      </c>
      <c r="U2158">
        <v>28</v>
      </c>
    </row>
    <row r="2159" spans="1:21" x14ac:dyDescent="0.25">
      <c r="A2159" t="s">
        <v>368</v>
      </c>
      <c r="B2159" t="s">
        <v>183</v>
      </c>
      <c r="C2159" t="s">
        <v>184</v>
      </c>
      <c r="D2159" t="s">
        <v>29</v>
      </c>
      <c r="E2159" t="s">
        <v>24</v>
      </c>
      <c r="F2159" t="s">
        <v>30</v>
      </c>
      <c r="G2159" t="s">
        <v>49</v>
      </c>
      <c r="H2159" t="s">
        <v>33</v>
      </c>
      <c r="I2159">
        <v>0.46772999999999998</v>
      </c>
      <c r="J2159">
        <v>2.1152500000000001</v>
      </c>
      <c r="K2159">
        <v>9.8220000000000002E-2</v>
      </c>
      <c r="N2159">
        <v>2.12</v>
      </c>
      <c r="O2159">
        <v>105.58</v>
      </c>
      <c r="P2159">
        <v>0.54725999999999997</v>
      </c>
      <c r="Q2159">
        <v>32</v>
      </c>
      <c r="R2159">
        <v>0.90900000000000003</v>
      </c>
      <c r="S2159">
        <v>3.8</v>
      </c>
      <c r="T2159">
        <v>105.9</v>
      </c>
      <c r="U2159">
        <v>29</v>
      </c>
    </row>
    <row r="2160" spans="1:21" x14ac:dyDescent="0.25">
      <c r="A2160" t="s">
        <v>368</v>
      </c>
      <c r="B2160" t="s">
        <v>183</v>
      </c>
      <c r="C2160" t="s">
        <v>184</v>
      </c>
      <c r="D2160" t="s">
        <v>24</v>
      </c>
      <c r="E2160" t="s">
        <v>32</v>
      </c>
      <c r="F2160" t="s">
        <v>30</v>
      </c>
      <c r="G2160" t="s">
        <v>27</v>
      </c>
      <c r="H2160" t="s">
        <v>43</v>
      </c>
      <c r="I2160">
        <v>-0.42166999999999999</v>
      </c>
      <c r="J2160">
        <v>0.52775000000000005</v>
      </c>
      <c r="K2160">
        <v>-6.8700000000000002E-3</v>
      </c>
      <c r="L2160">
        <v>4.0000000000000003E-5</v>
      </c>
      <c r="N2160">
        <v>0.67</v>
      </c>
      <c r="O2160">
        <v>24.02</v>
      </c>
      <c r="P2160">
        <v>5.2449999999999997E-2</v>
      </c>
      <c r="Q2160">
        <v>32</v>
      </c>
      <c r="R2160">
        <v>0.94799999999999995</v>
      </c>
      <c r="S2160">
        <v>1.6</v>
      </c>
      <c r="T2160">
        <v>25.7</v>
      </c>
      <c r="U2160">
        <v>28</v>
      </c>
    </row>
    <row r="2161" spans="1:21" x14ac:dyDescent="0.25">
      <c r="A2161" t="s">
        <v>368</v>
      </c>
      <c r="B2161" t="s">
        <v>183</v>
      </c>
      <c r="C2161" t="s">
        <v>184</v>
      </c>
      <c r="D2161" t="s">
        <v>24</v>
      </c>
      <c r="E2161" t="s">
        <v>34</v>
      </c>
      <c r="F2161" t="s">
        <v>30</v>
      </c>
      <c r="G2161" t="s">
        <v>27</v>
      </c>
      <c r="H2161" t="s">
        <v>33</v>
      </c>
      <c r="I2161">
        <v>1.4977199999999999</v>
      </c>
      <c r="J2161">
        <v>0.29893999999999998</v>
      </c>
      <c r="K2161">
        <v>-1.1299999999999999E-3</v>
      </c>
      <c r="N2161">
        <v>2.13</v>
      </c>
      <c r="O2161">
        <v>20.420000000000002</v>
      </c>
      <c r="P2161">
        <v>5.654E-2</v>
      </c>
      <c r="Q2161">
        <v>32</v>
      </c>
      <c r="R2161">
        <v>0.93100000000000005</v>
      </c>
      <c r="S2161">
        <v>2.5</v>
      </c>
      <c r="T2161">
        <v>21.5</v>
      </c>
      <c r="U2161">
        <v>29</v>
      </c>
    </row>
    <row r="2162" spans="1:21" x14ac:dyDescent="0.25">
      <c r="A2162" t="s">
        <v>368</v>
      </c>
      <c r="B2162" t="s">
        <v>183</v>
      </c>
      <c r="C2162" t="s">
        <v>184</v>
      </c>
      <c r="D2162" t="s">
        <v>25</v>
      </c>
      <c r="E2162" t="s">
        <v>24</v>
      </c>
      <c r="F2162" t="s">
        <v>35</v>
      </c>
      <c r="G2162" t="s">
        <v>44</v>
      </c>
      <c r="H2162" t="s">
        <v>43</v>
      </c>
      <c r="I2162">
        <v>-8.4305099999999999</v>
      </c>
      <c r="J2162">
        <v>2.7956799999999999</v>
      </c>
      <c r="K2162">
        <v>-4.0489999999999998E-2</v>
      </c>
      <c r="L2162">
        <v>2.4000000000000001E-4</v>
      </c>
      <c r="N2162">
        <v>2.12</v>
      </c>
      <c r="O2162">
        <v>105.58</v>
      </c>
      <c r="P2162">
        <v>1.5861700000000001</v>
      </c>
      <c r="Q2162">
        <v>32</v>
      </c>
      <c r="R2162">
        <v>0.90800000000000003</v>
      </c>
      <c r="S2162">
        <v>3.8</v>
      </c>
      <c r="T2162">
        <v>105.9</v>
      </c>
      <c r="U2162">
        <v>28</v>
      </c>
    </row>
    <row r="2163" spans="1:21" x14ac:dyDescent="0.25">
      <c r="A2163" t="s">
        <v>368</v>
      </c>
      <c r="B2163" t="s">
        <v>183</v>
      </c>
      <c r="C2163" t="s">
        <v>184</v>
      </c>
      <c r="D2163" t="s">
        <v>24</v>
      </c>
      <c r="E2163" t="s">
        <v>37</v>
      </c>
      <c r="F2163" t="s">
        <v>38</v>
      </c>
      <c r="G2163">
        <v>1</v>
      </c>
      <c r="H2163" t="s">
        <v>31</v>
      </c>
      <c r="I2163">
        <v>-1.59551</v>
      </c>
      <c r="J2163">
        <v>5.6688700000000001</v>
      </c>
      <c r="K2163">
        <v>0.28506999999999999</v>
      </c>
      <c r="N2163">
        <v>0.82</v>
      </c>
      <c r="O2163">
        <v>1495.54</v>
      </c>
      <c r="P2163">
        <v>0.53391999999999995</v>
      </c>
      <c r="Q2163">
        <v>31</v>
      </c>
      <c r="R2163">
        <v>0.88</v>
      </c>
      <c r="S2163">
        <v>1.5</v>
      </c>
      <c r="T2163">
        <v>827.2</v>
      </c>
      <c r="U2163">
        <v>29</v>
      </c>
    </row>
    <row r="2164" spans="1:21" x14ac:dyDescent="0.25">
      <c r="A2164" t="s">
        <v>368</v>
      </c>
      <c r="B2164" t="s">
        <v>183</v>
      </c>
      <c r="C2164" t="s">
        <v>184</v>
      </c>
      <c r="D2164" t="s">
        <v>24</v>
      </c>
      <c r="E2164" t="s">
        <v>39</v>
      </c>
      <c r="F2164" t="s">
        <v>30</v>
      </c>
      <c r="G2164" t="s">
        <v>27</v>
      </c>
      <c r="H2164" t="s">
        <v>33</v>
      </c>
      <c r="I2164">
        <v>3.3769999999999998</v>
      </c>
      <c r="J2164">
        <v>0.29497000000000001</v>
      </c>
      <c r="K2164">
        <v>-6.8999999999999997E-4</v>
      </c>
      <c r="N2164">
        <v>4</v>
      </c>
      <c r="O2164">
        <v>26.83</v>
      </c>
      <c r="P2164">
        <v>8.5169999999999996E-2</v>
      </c>
      <c r="Q2164">
        <v>32</v>
      </c>
      <c r="R2164">
        <v>0.91800000000000004</v>
      </c>
      <c r="S2164">
        <v>4</v>
      </c>
      <c r="T2164">
        <v>28.5</v>
      </c>
      <c r="U2164">
        <v>29</v>
      </c>
    </row>
    <row r="2165" spans="1:21" x14ac:dyDescent="0.25">
      <c r="A2165" t="s">
        <v>368</v>
      </c>
      <c r="B2165" t="s">
        <v>187</v>
      </c>
      <c r="C2165" t="s">
        <v>188</v>
      </c>
      <c r="D2165" t="s">
        <v>24</v>
      </c>
      <c r="E2165" t="s">
        <v>25</v>
      </c>
      <c r="F2165" t="s">
        <v>26</v>
      </c>
      <c r="G2165" t="s">
        <v>52</v>
      </c>
      <c r="H2165" t="s">
        <v>43</v>
      </c>
      <c r="I2165">
        <v>2.19713</v>
      </c>
      <c r="J2165">
        <v>0.45545999999999998</v>
      </c>
      <c r="K2165">
        <v>1.5800000000000002E-2</v>
      </c>
      <c r="L2165">
        <v>-1.1E-4</v>
      </c>
      <c r="N2165">
        <v>2</v>
      </c>
      <c r="O2165">
        <v>115</v>
      </c>
      <c r="P2165">
        <v>3.9780000000000003E-2</v>
      </c>
      <c r="Q2165">
        <v>60</v>
      </c>
      <c r="R2165">
        <v>0.93400000000000005</v>
      </c>
      <c r="S2165">
        <v>3</v>
      </c>
      <c r="T2165">
        <v>105</v>
      </c>
      <c r="U2165">
        <v>56</v>
      </c>
    </row>
    <row r="2166" spans="1:21" x14ac:dyDescent="0.25">
      <c r="A2166" t="s">
        <v>368</v>
      </c>
      <c r="B2166" t="s">
        <v>187</v>
      </c>
      <c r="C2166" t="s">
        <v>188</v>
      </c>
      <c r="D2166" t="s">
        <v>29</v>
      </c>
      <c r="E2166" t="s">
        <v>24</v>
      </c>
      <c r="F2166" t="s">
        <v>30</v>
      </c>
      <c r="G2166" t="s">
        <v>49</v>
      </c>
      <c r="H2166" t="s">
        <v>43</v>
      </c>
      <c r="I2166">
        <v>2.1716500000000001</v>
      </c>
      <c r="J2166">
        <v>1.10792</v>
      </c>
      <c r="K2166">
        <v>0.33067000000000002</v>
      </c>
      <c r="L2166">
        <v>-8.6300000000000005E-3</v>
      </c>
      <c r="N2166">
        <v>2.2799999999999998</v>
      </c>
      <c r="O2166">
        <v>89.44</v>
      </c>
      <c r="P2166">
        <v>0.69428999999999996</v>
      </c>
      <c r="Q2166">
        <v>60</v>
      </c>
      <c r="R2166">
        <v>0.92600000000000005</v>
      </c>
      <c r="S2166">
        <v>3.6</v>
      </c>
      <c r="T2166">
        <v>116.8</v>
      </c>
      <c r="U2166">
        <v>56</v>
      </c>
    </row>
    <row r="2167" spans="1:21" x14ac:dyDescent="0.25">
      <c r="A2167" t="s">
        <v>368</v>
      </c>
      <c r="B2167" t="s">
        <v>187</v>
      </c>
      <c r="C2167" t="s">
        <v>188</v>
      </c>
      <c r="D2167" t="s">
        <v>24</v>
      </c>
      <c r="E2167" t="s">
        <v>32</v>
      </c>
      <c r="F2167" t="s">
        <v>30</v>
      </c>
      <c r="G2167" t="s">
        <v>40</v>
      </c>
      <c r="H2167" t="s">
        <v>60</v>
      </c>
      <c r="I2167">
        <v>-0.95682</v>
      </c>
      <c r="J2167">
        <v>2.5765199999999999</v>
      </c>
      <c r="K2167">
        <v>3.9300000000000003E-3</v>
      </c>
      <c r="N2167">
        <v>0.6</v>
      </c>
      <c r="O2167">
        <v>18.91</v>
      </c>
      <c r="P2167">
        <v>6.2710000000000002E-2</v>
      </c>
      <c r="Q2167">
        <v>60</v>
      </c>
      <c r="R2167">
        <v>0.96499999999999997</v>
      </c>
      <c r="S2167">
        <v>1.2</v>
      </c>
      <c r="T2167">
        <v>24.9</v>
      </c>
      <c r="U2167">
        <v>58</v>
      </c>
    </row>
    <row r="2168" spans="1:21" x14ac:dyDescent="0.25">
      <c r="A2168" t="s">
        <v>368</v>
      </c>
      <c r="B2168" t="s">
        <v>187</v>
      </c>
      <c r="C2168" t="s">
        <v>188</v>
      </c>
      <c r="D2168" t="s">
        <v>24</v>
      </c>
      <c r="E2168" t="s">
        <v>34</v>
      </c>
      <c r="F2168" t="s">
        <v>30</v>
      </c>
      <c r="G2168" t="s">
        <v>27</v>
      </c>
      <c r="H2168" t="s">
        <v>33</v>
      </c>
      <c r="I2168">
        <v>1.60012</v>
      </c>
      <c r="J2168">
        <v>0.27493000000000001</v>
      </c>
      <c r="K2168">
        <v>-8.0999999999999996E-4</v>
      </c>
      <c r="N2168">
        <v>2.2200000000000002</v>
      </c>
      <c r="O2168">
        <v>19.690000000000001</v>
      </c>
      <c r="P2168">
        <v>0.11384</v>
      </c>
      <c r="Q2168">
        <v>60</v>
      </c>
      <c r="R2168">
        <v>0.89700000000000002</v>
      </c>
      <c r="S2168">
        <v>2</v>
      </c>
      <c r="T2168">
        <v>30</v>
      </c>
      <c r="U2168">
        <v>57</v>
      </c>
    </row>
    <row r="2169" spans="1:21" x14ac:dyDescent="0.25">
      <c r="A2169" t="s">
        <v>368</v>
      </c>
      <c r="B2169" t="s">
        <v>187</v>
      </c>
      <c r="C2169" t="s">
        <v>188</v>
      </c>
      <c r="D2169" t="s">
        <v>25</v>
      </c>
      <c r="E2169" t="s">
        <v>24</v>
      </c>
      <c r="F2169" t="s">
        <v>35</v>
      </c>
      <c r="G2169" t="s">
        <v>44</v>
      </c>
      <c r="H2169" t="s">
        <v>33</v>
      </c>
      <c r="I2169">
        <v>-0.36182999999999998</v>
      </c>
      <c r="J2169">
        <v>1.32795</v>
      </c>
      <c r="K2169">
        <v>-4.7600000000000003E-3</v>
      </c>
      <c r="N2169">
        <v>2.2799999999999998</v>
      </c>
      <c r="O2169">
        <v>89.44</v>
      </c>
      <c r="P2169">
        <v>1.2244299999999999</v>
      </c>
      <c r="Q2169">
        <v>60</v>
      </c>
      <c r="R2169">
        <v>0.94799999999999995</v>
      </c>
      <c r="S2169">
        <v>3.6</v>
      </c>
      <c r="T2169">
        <v>116.8</v>
      </c>
      <c r="U2169">
        <v>57</v>
      </c>
    </row>
    <row r="2170" spans="1:21" x14ac:dyDescent="0.25">
      <c r="A2170" t="s">
        <v>368</v>
      </c>
      <c r="B2170" t="s">
        <v>187</v>
      </c>
      <c r="C2170" t="s">
        <v>188</v>
      </c>
      <c r="D2170" t="s">
        <v>24</v>
      </c>
      <c r="E2170" t="s">
        <v>37</v>
      </c>
      <c r="F2170" t="s">
        <v>38</v>
      </c>
      <c r="G2170">
        <v>1</v>
      </c>
      <c r="H2170" t="s">
        <v>31</v>
      </c>
      <c r="I2170">
        <v>-1.9305399999999999</v>
      </c>
      <c r="J2170">
        <v>5.8685700000000001</v>
      </c>
      <c r="K2170">
        <v>0.21107000000000001</v>
      </c>
      <c r="N2170">
        <v>0.65</v>
      </c>
      <c r="O2170">
        <v>1139.3499999999999</v>
      </c>
      <c r="P2170">
        <v>0.45942</v>
      </c>
      <c r="Q2170">
        <v>56</v>
      </c>
      <c r="R2170">
        <v>0.91300000000000003</v>
      </c>
      <c r="S2170">
        <v>0.8</v>
      </c>
      <c r="T2170">
        <v>2191.6999999999998</v>
      </c>
      <c r="U2170">
        <v>54</v>
      </c>
    </row>
    <row r="2171" spans="1:21" x14ac:dyDescent="0.25">
      <c r="A2171" t="s">
        <v>368</v>
      </c>
      <c r="B2171" t="s">
        <v>187</v>
      </c>
      <c r="C2171" t="s">
        <v>188</v>
      </c>
      <c r="D2171" t="s">
        <v>24</v>
      </c>
      <c r="E2171" t="s">
        <v>39</v>
      </c>
      <c r="F2171" t="s">
        <v>30</v>
      </c>
      <c r="G2171" t="s">
        <v>27</v>
      </c>
      <c r="H2171" t="s">
        <v>33</v>
      </c>
      <c r="I2171">
        <v>3.1217000000000001</v>
      </c>
      <c r="J2171">
        <v>0.31412000000000001</v>
      </c>
      <c r="K2171">
        <v>-9.2000000000000003E-4</v>
      </c>
      <c r="N2171">
        <v>3.83</v>
      </c>
      <c r="O2171">
        <v>23.83</v>
      </c>
      <c r="P2171">
        <v>0.10703</v>
      </c>
      <c r="Q2171">
        <v>60</v>
      </c>
      <c r="R2171">
        <v>0.92400000000000004</v>
      </c>
      <c r="S2171">
        <v>4</v>
      </c>
      <c r="T2171">
        <v>33</v>
      </c>
      <c r="U2171">
        <v>57</v>
      </c>
    </row>
    <row r="2172" spans="1:21" x14ac:dyDescent="0.25">
      <c r="A2172" t="s">
        <v>368</v>
      </c>
      <c r="B2172" t="s">
        <v>101</v>
      </c>
      <c r="C2172" t="s">
        <v>102</v>
      </c>
      <c r="D2172" t="s">
        <v>24</v>
      </c>
      <c r="E2172" t="s">
        <v>25</v>
      </c>
      <c r="F2172" t="s">
        <v>26</v>
      </c>
      <c r="G2172" t="s">
        <v>52</v>
      </c>
      <c r="H2172" t="s">
        <v>33</v>
      </c>
      <c r="I2172">
        <v>-0.60131000000000001</v>
      </c>
      <c r="J2172">
        <v>0.62151000000000001</v>
      </c>
      <c r="K2172">
        <v>3.9199999999999999E-3</v>
      </c>
      <c r="N2172">
        <v>0</v>
      </c>
      <c r="O2172">
        <v>89</v>
      </c>
      <c r="P2172">
        <v>2.138E-2</v>
      </c>
      <c r="Q2172">
        <v>33</v>
      </c>
      <c r="R2172">
        <v>0.95099999999999996</v>
      </c>
      <c r="S2172">
        <v>2</v>
      </c>
      <c r="T2172">
        <v>113</v>
      </c>
      <c r="U2172">
        <v>30</v>
      </c>
    </row>
    <row r="2173" spans="1:21" x14ac:dyDescent="0.25">
      <c r="A2173" t="s">
        <v>368</v>
      </c>
      <c r="B2173" t="s">
        <v>101</v>
      </c>
      <c r="C2173" t="s">
        <v>102</v>
      </c>
      <c r="D2173" t="s">
        <v>29</v>
      </c>
      <c r="E2173" t="s">
        <v>24</v>
      </c>
      <c r="F2173" t="s">
        <v>30</v>
      </c>
      <c r="G2173" t="s">
        <v>49</v>
      </c>
      <c r="H2173" t="s">
        <v>43</v>
      </c>
      <c r="I2173">
        <v>4.8210600000000001</v>
      </c>
      <c r="J2173">
        <v>-0.83652000000000004</v>
      </c>
      <c r="K2173">
        <v>0.44367000000000001</v>
      </c>
      <c r="L2173">
        <v>-1.153E-2</v>
      </c>
      <c r="N2173">
        <v>3.72</v>
      </c>
      <c r="O2173">
        <v>78</v>
      </c>
      <c r="P2173">
        <v>0.57799999999999996</v>
      </c>
      <c r="Q2173">
        <v>33</v>
      </c>
      <c r="R2173">
        <v>0.91300000000000003</v>
      </c>
      <c r="S2173">
        <v>4.3</v>
      </c>
      <c r="T2173">
        <v>93.2</v>
      </c>
      <c r="U2173">
        <v>29</v>
      </c>
    </row>
    <row r="2174" spans="1:21" x14ac:dyDescent="0.25">
      <c r="A2174" t="s">
        <v>368</v>
      </c>
      <c r="B2174" t="s">
        <v>101</v>
      </c>
      <c r="C2174" t="s">
        <v>102</v>
      </c>
      <c r="D2174" t="s">
        <v>24</v>
      </c>
      <c r="E2174" t="s">
        <v>32</v>
      </c>
      <c r="F2174" t="s">
        <v>30</v>
      </c>
      <c r="G2174">
        <v>1</v>
      </c>
      <c r="H2174" t="s">
        <v>31</v>
      </c>
      <c r="I2174">
        <v>-0.64034000000000002</v>
      </c>
      <c r="J2174">
        <v>2.4608099999999999</v>
      </c>
      <c r="K2174">
        <v>3.0009999999999998E-2</v>
      </c>
      <c r="N2174">
        <v>0.94</v>
      </c>
      <c r="O2174">
        <v>21.1</v>
      </c>
      <c r="P2174">
        <v>0.17324999999999999</v>
      </c>
      <c r="Q2174">
        <v>33</v>
      </c>
      <c r="R2174">
        <v>0.91500000000000004</v>
      </c>
      <c r="S2174">
        <v>1.5</v>
      </c>
      <c r="T2174">
        <v>25.9</v>
      </c>
      <c r="U2174">
        <v>31</v>
      </c>
    </row>
    <row r="2175" spans="1:21" x14ac:dyDescent="0.25">
      <c r="A2175" t="s">
        <v>368</v>
      </c>
      <c r="B2175" t="s">
        <v>101</v>
      </c>
      <c r="C2175" t="s">
        <v>102</v>
      </c>
      <c r="D2175" t="s">
        <v>24</v>
      </c>
      <c r="E2175" t="s">
        <v>34</v>
      </c>
      <c r="F2175" t="s">
        <v>30</v>
      </c>
      <c r="G2175" t="s">
        <v>27</v>
      </c>
      <c r="H2175" t="s">
        <v>28</v>
      </c>
      <c r="I2175">
        <v>2.2490700000000001</v>
      </c>
      <c r="J2175">
        <v>0.21251999999999999</v>
      </c>
      <c r="N2175">
        <v>2.78</v>
      </c>
      <c r="O2175">
        <v>20.49</v>
      </c>
      <c r="P2175">
        <v>0.16211</v>
      </c>
      <c r="Q2175">
        <v>33</v>
      </c>
      <c r="R2175">
        <v>0.84899999999999998</v>
      </c>
      <c r="S2175">
        <v>2.5</v>
      </c>
      <c r="T2175">
        <v>26</v>
      </c>
      <c r="U2175">
        <v>31</v>
      </c>
    </row>
    <row r="2176" spans="1:21" x14ac:dyDescent="0.25">
      <c r="A2176" t="s">
        <v>368</v>
      </c>
      <c r="B2176" t="s">
        <v>101</v>
      </c>
      <c r="C2176" t="s">
        <v>102</v>
      </c>
      <c r="D2176" t="s">
        <v>25</v>
      </c>
      <c r="E2176" t="s">
        <v>24</v>
      </c>
      <c r="F2176" t="s">
        <v>35</v>
      </c>
      <c r="G2176" t="s">
        <v>36</v>
      </c>
      <c r="H2176" t="s">
        <v>43</v>
      </c>
      <c r="I2176">
        <v>2.4909400000000002</v>
      </c>
      <c r="J2176">
        <v>1.2233000000000001</v>
      </c>
      <c r="K2176">
        <v>4.1799999999999997E-3</v>
      </c>
      <c r="L2176">
        <v>-8.0000000000000007E-5</v>
      </c>
      <c r="N2176">
        <v>2.4900000000000002</v>
      </c>
      <c r="O2176">
        <v>85.84</v>
      </c>
      <c r="P2176">
        <v>2.80552</v>
      </c>
      <c r="Q2176">
        <v>33</v>
      </c>
      <c r="R2176">
        <v>0.97699999999999998</v>
      </c>
      <c r="S2176">
        <v>4.3</v>
      </c>
      <c r="T2176">
        <v>93.2</v>
      </c>
      <c r="U2176">
        <v>29</v>
      </c>
    </row>
    <row r="2177" spans="1:21" x14ac:dyDescent="0.25">
      <c r="A2177" t="s">
        <v>368</v>
      </c>
      <c r="B2177" t="s">
        <v>101</v>
      </c>
      <c r="C2177" t="s">
        <v>102</v>
      </c>
      <c r="D2177" t="s">
        <v>24</v>
      </c>
      <c r="E2177" t="s">
        <v>37</v>
      </c>
      <c r="F2177" t="s">
        <v>38</v>
      </c>
      <c r="G2177">
        <v>1</v>
      </c>
      <c r="H2177" t="s">
        <v>31</v>
      </c>
      <c r="I2177">
        <v>-1.7817499999999999</v>
      </c>
      <c r="J2177">
        <v>5.9196799999999996</v>
      </c>
      <c r="K2177">
        <v>0.18475</v>
      </c>
      <c r="N2177">
        <v>0.96</v>
      </c>
      <c r="O2177">
        <v>1333.64</v>
      </c>
      <c r="P2177">
        <v>0.42981999999999998</v>
      </c>
      <c r="Q2177">
        <v>29</v>
      </c>
      <c r="R2177">
        <v>0.91300000000000003</v>
      </c>
      <c r="S2177">
        <v>2.7</v>
      </c>
      <c r="T2177">
        <v>2019.9</v>
      </c>
      <c r="U2177">
        <v>27</v>
      </c>
    </row>
    <row r="2178" spans="1:21" x14ac:dyDescent="0.25">
      <c r="A2178" t="s">
        <v>368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 t="s">
        <v>27</v>
      </c>
      <c r="H2178" t="s">
        <v>28</v>
      </c>
      <c r="I2178">
        <v>3.40896</v>
      </c>
      <c r="J2178">
        <v>0.25494</v>
      </c>
      <c r="N2178">
        <v>4.04</v>
      </c>
      <c r="O2178">
        <v>25.29</v>
      </c>
      <c r="P2178">
        <v>0.16914000000000001</v>
      </c>
      <c r="Q2178">
        <v>33</v>
      </c>
      <c r="R2178">
        <v>0.88600000000000001</v>
      </c>
      <c r="S2178">
        <v>4</v>
      </c>
      <c r="T2178">
        <v>28</v>
      </c>
      <c r="U2178">
        <v>31</v>
      </c>
    </row>
    <row r="2179" spans="1:21" x14ac:dyDescent="0.25">
      <c r="A2179" t="s">
        <v>368</v>
      </c>
      <c r="B2179" t="s">
        <v>220</v>
      </c>
      <c r="C2179" t="s">
        <v>221</v>
      </c>
      <c r="D2179" t="s">
        <v>24</v>
      </c>
      <c r="E2179" t="s">
        <v>25</v>
      </c>
      <c r="F2179" t="s">
        <v>26</v>
      </c>
      <c r="G2179" t="s">
        <v>52</v>
      </c>
      <c r="H2179" t="s">
        <v>28</v>
      </c>
      <c r="I2179">
        <v>-1.16343</v>
      </c>
      <c r="J2179">
        <v>0.93574999999999997</v>
      </c>
      <c r="N2179">
        <v>2</v>
      </c>
      <c r="O2179">
        <v>115</v>
      </c>
      <c r="P2179">
        <v>3.585E-2</v>
      </c>
      <c r="Q2179">
        <v>57</v>
      </c>
      <c r="R2179">
        <v>0.93100000000000005</v>
      </c>
      <c r="S2179">
        <v>3</v>
      </c>
      <c r="T2179">
        <v>105</v>
      </c>
      <c r="U2179">
        <v>55</v>
      </c>
    </row>
    <row r="2180" spans="1:21" x14ac:dyDescent="0.25">
      <c r="A2180" t="s">
        <v>368</v>
      </c>
      <c r="B2180" t="s">
        <v>220</v>
      </c>
      <c r="C2180" t="s">
        <v>221</v>
      </c>
      <c r="D2180" t="s">
        <v>29</v>
      </c>
      <c r="E2180" t="s">
        <v>24</v>
      </c>
      <c r="F2180" t="s">
        <v>30</v>
      </c>
      <c r="G2180" t="s">
        <v>49</v>
      </c>
      <c r="H2180" t="s">
        <v>43</v>
      </c>
      <c r="I2180">
        <v>3.9283700000000001</v>
      </c>
      <c r="J2180">
        <v>-0.34212999999999999</v>
      </c>
      <c r="K2180">
        <v>0.47720000000000001</v>
      </c>
      <c r="L2180">
        <v>-1.2970000000000001E-2</v>
      </c>
      <c r="N2180">
        <v>1.6</v>
      </c>
      <c r="O2180">
        <v>85</v>
      </c>
      <c r="P2180">
        <v>0.64276999999999995</v>
      </c>
      <c r="Q2180">
        <v>54</v>
      </c>
      <c r="R2180">
        <v>0.91300000000000003</v>
      </c>
      <c r="S2180">
        <v>4.0999999999999996</v>
      </c>
      <c r="T2180">
        <v>120.7</v>
      </c>
      <c r="U2180">
        <v>50</v>
      </c>
    </row>
    <row r="2181" spans="1:21" x14ac:dyDescent="0.25">
      <c r="A2181" t="s">
        <v>368</v>
      </c>
      <c r="B2181" t="s">
        <v>220</v>
      </c>
      <c r="C2181" t="s">
        <v>221</v>
      </c>
      <c r="D2181" t="s">
        <v>24</v>
      </c>
      <c r="E2181" t="s">
        <v>32</v>
      </c>
      <c r="F2181" t="s">
        <v>30</v>
      </c>
      <c r="G2181" t="s">
        <v>27</v>
      </c>
      <c r="H2181" t="s">
        <v>43</v>
      </c>
      <c r="I2181">
        <v>0.55800000000000005</v>
      </c>
      <c r="J2181">
        <v>0.44195000000000001</v>
      </c>
      <c r="K2181">
        <v>-5.1700000000000001E-3</v>
      </c>
      <c r="L2181">
        <v>3.0000000000000001E-5</v>
      </c>
      <c r="N2181">
        <v>1.28</v>
      </c>
      <c r="O2181">
        <v>20.87</v>
      </c>
      <c r="P2181">
        <v>7.6850000000000002E-2</v>
      </c>
      <c r="Q2181">
        <v>54</v>
      </c>
      <c r="R2181">
        <v>0.91800000000000004</v>
      </c>
      <c r="S2181">
        <v>1.9</v>
      </c>
      <c r="T2181">
        <v>23.8</v>
      </c>
      <c r="U2181">
        <v>50</v>
      </c>
    </row>
    <row r="2182" spans="1:21" x14ac:dyDescent="0.25">
      <c r="A2182" t="s">
        <v>368</v>
      </c>
      <c r="B2182" t="s">
        <v>220</v>
      </c>
      <c r="C2182" t="s">
        <v>221</v>
      </c>
      <c r="D2182" t="s">
        <v>24</v>
      </c>
      <c r="E2182" t="s">
        <v>34</v>
      </c>
      <c r="F2182" t="s">
        <v>30</v>
      </c>
      <c r="G2182" t="s">
        <v>27</v>
      </c>
      <c r="H2182" t="s">
        <v>33</v>
      </c>
      <c r="I2182">
        <v>1.73543</v>
      </c>
      <c r="J2182">
        <v>0.31017</v>
      </c>
      <c r="K2182">
        <v>-1.3600000000000001E-3</v>
      </c>
      <c r="N2182">
        <v>2.25</v>
      </c>
      <c r="O2182">
        <v>19.059999999999999</v>
      </c>
      <c r="P2182">
        <v>0.15595000000000001</v>
      </c>
      <c r="Q2182">
        <v>53</v>
      </c>
      <c r="R2182">
        <v>0.84599999999999997</v>
      </c>
      <c r="S2182">
        <v>2.5</v>
      </c>
      <c r="T2182">
        <v>24.5</v>
      </c>
      <c r="U2182">
        <v>50</v>
      </c>
    </row>
    <row r="2183" spans="1:21" x14ac:dyDescent="0.25">
      <c r="A2183" t="s">
        <v>368</v>
      </c>
      <c r="B2183" t="s">
        <v>220</v>
      </c>
      <c r="C2183" t="s">
        <v>221</v>
      </c>
      <c r="D2183" t="s">
        <v>25</v>
      </c>
      <c r="E2183" t="s">
        <v>24</v>
      </c>
      <c r="F2183" t="s">
        <v>35</v>
      </c>
      <c r="G2183">
        <v>1</v>
      </c>
      <c r="H2183" t="s">
        <v>31</v>
      </c>
      <c r="I2183">
        <v>0.18690999999999999</v>
      </c>
      <c r="J2183">
        <v>2.8078699999999999</v>
      </c>
      <c r="K2183">
        <v>4.2009999999999999E-2</v>
      </c>
      <c r="N2183">
        <v>1.66</v>
      </c>
      <c r="O2183">
        <v>97.17</v>
      </c>
      <c r="P2183">
        <v>0.20496</v>
      </c>
      <c r="Q2183">
        <v>57</v>
      </c>
      <c r="R2183">
        <v>0.93400000000000005</v>
      </c>
      <c r="S2183">
        <v>4.0999999999999996</v>
      </c>
      <c r="T2183">
        <v>120.7</v>
      </c>
      <c r="U2183">
        <v>55</v>
      </c>
    </row>
    <row r="2184" spans="1:21" x14ac:dyDescent="0.25">
      <c r="A2184" t="s">
        <v>368</v>
      </c>
      <c r="B2184" t="s">
        <v>220</v>
      </c>
      <c r="C2184" t="s">
        <v>221</v>
      </c>
      <c r="D2184" t="s">
        <v>24</v>
      </c>
      <c r="E2184" t="s">
        <v>37</v>
      </c>
      <c r="F2184" t="s">
        <v>38</v>
      </c>
      <c r="G2184">
        <v>1</v>
      </c>
      <c r="H2184" t="s">
        <v>31</v>
      </c>
      <c r="I2184">
        <v>-0.65047999999999995</v>
      </c>
      <c r="J2184">
        <v>4.8025700000000002</v>
      </c>
      <c r="K2184">
        <v>0.40150000000000002</v>
      </c>
      <c r="N2184">
        <v>1.1399999999999999</v>
      </c>
      <c r="O2184">
        <v>963.29</v>
      </c>
      <c r="P2184">
        <v>0.63363999999999998</v>
      </c>
      <c r="Q2184">
        <v>49</v>
      </c>
      <c r="R2184">
        <v>0.72</v>
      </c>
      <c r="S2184">
        <v>12.9</v>
      </c>
      <c r="T2184">
        <v>1755.2</v>
      </c>
      <c r="U2184">
        <v>47</v>
      </c>
    </row>
    <row r="2185" spans="1:21" x14ac:dyDescent="0.25">
      <c r="A2185" t="s">
        <v>368</v>
      </c>
      <c r="B2185" t="s">
        <v>220</v>
      </c>
      <c r="C2185" t="s">
        <v>221</v>
      </c>
      <c r="D2185" t="s">
        <v>24</v>
      </c>
      <c r="E2185" t="s">
        <v>39</v>
      </c>
      <c r="F2185" t="s">
        <v>30</v>
      </c>
      <c r="G2185">
        <v>1</v>
      </c>
      <c r="H2185" t="s">
        <v>31</v>
      </c>
      <c r="I2185">
        <v>0.11898</v>
      </c>
      <c r="J2185">
        <v>1.93702</v>
      </c>
      <c r="K2185">
        <v>4.5429999999999998E-2</v>
      </c>
      <c r="N2185">
        <v>1.1299999999999999</v>
      </c>
      <c r="O2185">
        <v>21.74</v>
      </c>
      <c r="P2185">
        <v>0.21314</v>
      </c>
      <c r="Q2185">
        <v>53</v>
      </c>
      <c r="R2185">
        <v>0.82199999999999995</v>
      </c>
      <c r="S2185">
        <v>4</v>
      </c>
      <c r="T2185">
        <v>27</v>
      </c>
      <c r="U2185">
        <v>51</v>
      </c>
    </row>
    <row r="2186" spans="1:21" x14ac:dyDescent="0.25">
      <c r="A2186" t="s">
        <v>368</v>
      </c>
      <c r="B2186" t="s">
        <v>56</v>
      </c>
      <c r="C2186" t="s">
        <v>57</v>
      </c>
      <c r="D2186" t="s">
        <v>24</v>
      </c>
      <c r="E2186" t="s">
        <v>25</v>
      </c>
      <c r="F2186" t="s">
        <v>26</v>
      </c>
      <c r="G2186" t="s">
        <v>52</v>
      </c>
      <c r="H2186" t="s">
        <v>43</v>
      </c>
      <c r="I2186">
        <v>-1.2275700000000001</v>
      </c>
      <c r="J2186">
        <v>1.0333300000000001</v>
      </c>
      <c r="K2186">
        <v>-1.336E-2</v>
      </c>
      <c r="L2186">
        <v>2.3000000000000001E-4</v>
      </c>
      <c r="N2186">
        <v>2</v>
      </c>
      <c r="O2186">
        <v>85</v>
      </c>
      <c r="P2186">
        <v>1.2749999999999999E-2</v>
      </c>
      <c r="Q2186">
        <v>33</v>
      </c>
      <c r="R2186">
        <v>0.97299999999999998</v>
      </c>
      <c r="S2186">
        <v>3</v>
      </c>
      <c r="T2186">
        <v>90</v>
      </c>
      <c r="U2186">
        <v>29</v>
      </c>
    </row>
    <row r="2187" spans="1:21" x14ac:dyDescent="0.25">
      <c r="A2187" t="s">
        <v>368</v>
      </c>
      <c r="B2187" t="s">
        <v>56</v>
      </c>
      <c r="C2187" t="s">
        <v>57</v>
      </c>
      <c r="D2187" t="s">
        <v>29</v>
      </c>
      <c r="E2187" t="s">
        <v>24</v>
      </c>
      <c r="F2187" t="s">
        <v>30</v>
      </c>
      <c r="G2187" t="s">
        <v>85</v>
      </c>
      <c r="H2187" t="s">
        <v>28</v>
      </c>
      <c r="I2187">
        <v>-0.62719999999999998</v>
      </c>
      <c r="J2187">
        <v>4.0964799999999997</v>
      </c>
      <c r="N2187">
        <v>2.8</v>
      </c>
      <c r="O2187">
        <v>68.89</v>
      </c>
      <c r="P2187">
        <v>3.2886600000000001</v>
      </c>
      <c r="Q2187">
        <v>33</v>
      </c>
      <c r="R2187">
        <v>0.95</v>
      </c>
      <c r="S2187">
        <v>3.8</v>
      </c>
      <c r="T2187">
        <v>73.900000000000006</v>
      </c>
      <c r="U2187">
        <v>31</v>
      </c>
    </row>
    <row r="2188" spans="1:21" x14ac:dyDescent="0.25">
      <c r="A2188" t="s">
        <v>368</v>
      </c>
      <c r="B2188" t="s">
        <v>56</v>
      </c>
      <c r="C2188" t="s">
        <v>57</v>
      </c>
      <c r="D2188" t="s">
        <v>24</v>
      </c>
      <c r="E2188" t="s">
        <v>32</v>
      </c>
      <c r="F2188" t="s">
        <v>30</v>
      </c>
      <c r="G2188" t="s">
        <v>27</v>
      </c>
      <c r="H2188" t="s">
        <v>33</v>
      </c>
      <c r="I2188">
        <v>-2.6800000000000001E-2</v>
      </c>
      <c r="J2188">
        <v>0.30671999999999999</v>
      </c>
      <c r="K2188">
        <v>-1.23E-3</v>
      </c>
      <c r="N2188">
        <v>0.82</v>
      </c>
      <c r="O2188">
        <v>15.25</v>
      </c>
      <c r="P2188">
        <v>3.6569999999999998E-2</v>
      </c>
      <c r="Q2188">
        <v>33</v>
      </c>
      <c r="R2188">
        <v>0.96</v>
      </c>
      <c r="S2188">
        <v>1.2</v>
      </c>
      <c r="T2188">
        <v>18.600000000000001</v>
      </c>
      <c r="U2188">
        <v>30</v>
      </c>
    </row>
    <row r="2189" spans="1:21" x14ac:dyDescent="0.25">
      <c r="A2189" t="s">
        <v>368</v>
      </c>
      <c r="B2189" t="s">
        <v>56</v>
      </c>
      <c r="C2189" t="s">
        <v>57</v>
      </c>
      <c r="D2189" t="s">
        <v>24</v>
      </c>
      <c r="E2189" t="s">
        <v>34</v>
      </c>
      <c r="F2189" t="s">
        <v>30</v>
      </c>
      <c r="G2189" t="s">
        <v>40</v>
      </c>
      <c r="H2189" t="s">
        <v>60</v>
      </c>
      <c r="I2189">
        <v>-0.80762999999999996</v>
      </c>
      <c r="J2189">
        <v>2.6478600000000001</v>
      </c>
      <c r="K2189">
        <v>5.1900000000000002E-3</v>
      </c>
      <c r="N2189">
        <v>0.96</v>
      </c>
      <c r="O2189">
        <v>20.97</v>
      </c>
      <c r="P2189">
        <v>7.2050000000000003E-2</v>
      </c>
      <c r="Q2189">
        <v>33</v>
      </c>
      <c r="R2189">
        <v>0.96499999999999997</v>
      </c>
      <c r="S2189">
        <v>1.5</v>
      </c>
      <c r="T2189">
        <v>26.5</v>
      </c>
      <c r="U2189">
        <v>31</v>
      </c>
    </row>
    <row r="2190" spans="1:21" x14ac:dyDescent="0.25">
      <c r="A2190" t="s">
        <v>368</v>
      </c>
      <c r="B2190" t="s">
        <v>56</v>
      </c>
      <c r="C2190" t="s">
        <v>57</v>
      </c>
      <c r="D2190" t="s">
        <v>25</v>
      </c>
      <c r="E2190" t="s">
        <v>24</v>
      </c>
      <c r="F2190" t="s">
        <v>35</v>
      </c>
      <c r="G2190" t="s">
        <v>44</v>
      </c>
      <c r="H2190" t="s">
        <v>33</v>
      </c>
      <c r="I2190">
        <v>-8.8489999999999999E-2</v>
      </c>
      <c r="J2190">
        <v>1.4597</v>
      </c>
      <c r="K2190">
        <v>-7.6299999999999996E-3</v>
      </c>
      <c r="N2190">
        <v>2.8</v>
      </c>
      <c r="O2190">
        <v>68.89</v>
      </c>
      <c r="P2190">
        <v>0.26024999999999998</v>
      </c>
      <c r="Q2190">
        <v>33</v>
      </c>
      <c r="R2190">
        <v>0.98599999999999999</v>
      </c>
      <c r="S2190">
        <v>3.8</v>
      </c>
      <c r="T2190">
        <v>73.900000000000006</v>
      </c>
      <c r="U2190">
        <v>30</v>
      </c>
    </row>
    <row r="2191" spans="1:21" x14ac:dyDescent="0.25">
      <c r="A2191" t="s">
        <v>368</v>
      </c>
      <c r="B2191" t="s">
        <v>56</v>
      </c>
      <c r="C2191" t="s">
        <v>57</v>
      </c>
      <c r="D2191" t="s">
        <v>24</v>
      </c>
      <c r="E2191" t="s">
        <v>37</v>
      </c>
      <c r="F2191" t="s">
        <v>38</v>
      </c>
      <c r="G2191">
        <v>1</v>
      </c>
      <c r="H2191" t="s">
        <v>31</v>
      </c>
      <c r="I2191">
        <v>-3.927</v>
      </c>
      <c r="J2191">
        <v>7.46089</v>
      </c>
      <c r="K2191">
        <v>0.19373000000000001</v>
      </c>
      <c r="N2191">
        <v>0.28999999999999998</v>
      </c>
      <c r="O2191">
        <v>1131.3599999999999</v>
      </c>
      <c r="P2191">
        <v>0.44014999999999999</v>
      </c>
      <c r="Q2191">
        <v>32</v>
      </c>
      <c r="R2191">
        <v>0.94899999999999995</v>
      </c>
      <c r="S2191">
        <v>1</v>
      </c>
      <c r="T2191">
        <v>1263</v>
      </c>
      <c r="U2191">
        <v>30</v>
      </c>
    </row>
    <row r="2192" spans="1:21" x14ac:dyDescent="0.25">
      <c r="A2192" t="s">
        <v>368</v>
      </c>
      <c r="B2192" t="s">
        <v>56</v>
      </c>
      <c r="C2192" t="s">
        <v>57</v>
      </c>
      <c r="D2192" t="s">
        <v>24</v>
      </c>
      <c r="E2192" t="s">
        <v>39</v>
      </c>
      <c r="F2192" t="s">
        <v>30</v>
      </c>
      <c r="G2192">
        <v>1</v>
      </c>
      <c r="H2192" t="s">
        <v>31</v>
      </c>
      <c r="I2192">
        <v>-0.23455000000000001</v>
      </c>
      <c r="J2192">
        <v>2.3344999999999998</v>
      </c>
      <c r="K2192">
        <v>2.2360000000000001E-2</v>
      </c>
      <c r="N2192">
        <v>1.58</v>
      </c>
      <c r="O2192">
        <v>23.28</v>
      </c>
      <c r="P2192">
        <v>0.14954999999999999</v>
      </c>
      <c r="Q2192">
        <v>33</v>
      </c>
      <c r="R2192">
        <v>0.93899999999999995</v>
      </c>
      <c r="S2192">
        <v>2.5</v>
      </c>
      <c r="T2192">
        <v>28</v>
      </c>
      <c r="U2192">
        <v>31</v>
      </c>
    </row>
    <row r="2193" spans="1:21" x14ac:dyDescent="0.25">
      <c r="A2193" t="s">
        <v>368</v>
      </c>
      <c r="B2193" t="s">
        <v>191</v>
      </c>
      <c r="C2193" t="s">
        <v>192</v>
      </c>
      <c r="D2193" t="s">
        <v>24</v>
      </c>
      <c r="E2193" t="s">
        <v>25</v>
      </c>
      <c r="F2193" t="s">
        <v>26</v>
      </c>
      <c r="G2193" t="s">
        <v>52</v>
      </c>
      <c r="H2193" t="s">
        <v>28</v>
      </c>
      <c r="I2193">
        <v>2.2292999999999998</v>
      </c>
      <c r="J2193">
        <v>0.76720999999999995</v>
      </c>
      <c r="N2193">
        <v>3</v>
      </c>
      <c r="O2193">
        <v>55</v>
      </c>
      <c r="P2193">
        <v>1.321E-2</v>
      </c>
      <c r="Q2193">
        <v>30</v>
      </c>
      <c r="R2193">
        <v>0.95499999999999996</v>
      </c>
      <c r="S2193">
        <v>5</v>
      </c>
      <c r="T2193">
        <v>64</v>
      </c>
      <c r="U2193">
        <v>28</v>
      </c>
    </row>
    <row r="2194" spans="1:21" x14ac:dyDescent="0.25">
      <c r="A2194" t="s">
        <v>368</v>
      </c>
      <c r="B2194" t="s">
        <v>191</v>
      </c>
      <c r="C2194" t="s">
        <v>192</v>
      </c>
      <c r="D2194" t="s">
        <v>29</v>
      </c>
      <c r="E2194" t="s">
        <v>24</v>
      </c>
      <c r="F2194" t="s">
        <v>30</v>
      </c>
      <c r="G2194" t="s">
        <v>85</v>
      </c>
      <c r="H2194" t="s">
        <v>196</v>
      </c>
      <c r="I2194">
        <v>1.2106300000000001</v>
      </c>
      <c r="J2194">
        <v>0.26691999999999999</v>
      </c>
      <c r="K2194">
        <v>1.1469999999999999E-2</v>
      </c>
      <c r="N2194">
        <v>1.59</v>
      </c>
      <c r="O2194">
        <v>64.180000000000007</v>
      </c>
      <c r="P2194">
        <v>0.10707999999999999</v>
      </c>
      <c r="Q2194">
        <v>29</v>
      </c>
      <c r="R2194">
        <v>0.92500000000000004</v>
      </c>
      <c r="S2194">
        <v>4.0999999999999996</v>
      </c>
      <c r="T2194">
        <v>60.2</v>
      </c>
      <c r="U2194">
        <v>27</v>
      </c>
    </row>
    <row r="2195" spans="1:21" x14ac:dyDescent="0.25">
      <c r="A2195" t="s">
        <v>368</v>
      </c>
      <c r="B2195" t="s">
        <v>191</v>
      </c>
      <c r="C2195" t="s">
        <v>192</v>
      </c>
      <c r="D2195" t="s">
        <v>24</v>
      </c>
      <c r="E2195" t="s">
        <v>32</v>
      </c>
      <c r="F2195" t="s">
        <v>30</v>
      </c>
      <c r="G2195" t="s">
        <v>40</v>
      </c>
      <c r="H2195" t="s">
        <v>43</v>
      </c>
      <c r="I2195">
        <v>-0.74958000000000002</v>
      </c>
      <c r="J2195">
        <v>0.61861999999999995</v>
      </c>
      <c r="K2195">
        <v>-1.439E-2</v>
      </c>
      <c r="L2195">
        <v>1.2E-4</v>
      </c>
      <c r="N2195">
        <v>0.22</v>
      </c>
      <c r="O2195">
        <v>12.6</v>
      </c>
      <c r="P2195">
        <v>0.21473</v>
      </c>
      <c r="Q2195">
        <v>29</v>
      </c>
      <c r="R2195">
        <v>0.873</v>
      </c>
      <c r="S2195">
        <v>0.9</v>
      </c>
      <c r="T2195">
        <v>11.5</v>
      </c>
      <c r="U2195">
        <v>25</v>
      </c>
    </row>
    <row r="2196" spans="1:21" x14ac:dyDescent="0.25">
      <c r="A2196" t="s">
        <v>368</v>
      </c>
      <c r="B2196" t="s">
        <v>191</v>
      </c>
      <c r="C2196" t="s">
        <v>192</v>
      </c>
      <c r="D2196" t="s">
        <v>24</v>
      </c>
      <c r="E2196" t="s">
        <v>34</v>
      </c>
      <c r="F2196" t="s">
        <v>30</v>
      </c>
      <c r="G2196" t="s">
        <v>40</v>
      </c>
      <c r="H2196" t="s">
        <v>60</v>
      </c>
      <c r="I2196">
        <v>-0.46936</v>
      </c>
      <c r="J2196">
        <v>1.68964</v>
      </c>
      <c r="K2196">
        <v>7.7999999999999996E-3</v>
      </c>
      <c r="N2196">
        <v>0.59</v>
      </c>
      <c r="O2196">
        <v>7.22</v>
      </c>
      <c r="P2196">
        <v>8.831E-2</v>
      </c>
      <c r="Q2196">
        <v>30</v>
      </c>
      <c r="R2196">
        <v>0.85399999999999998</v>
      </c>
      <c r="S2196">
        <v>1.5</v>
      </c>
      <c r="T2196">
        <v>8.5</v>
      </c>
      <c r="U2196">
        <v>28</v>
      </c>
    </row>
    <row r="2197" spans="1:21" x14ac:dyDescent="0.25">
      <c r="A2197" t="s">
        <v>368</v>
      </c>
      <c r="B2197" t="s">
        <v>191</v>
      </c>
      <c r="C2197" t="s">
        <v>192</v>
      </c>
      <c r="D2197" t="s">
        <v>25</v>
      </c>
      <c r="E2197" t="s">
        <v>24</v>
      </c>
      <c r="F2197" t="s">
        <v>35</v>
      </c>
      <c r="G2197">
        <v>1</v>
      </c>
      <c r="H2197" t="s">
        <v>31</v>
      </c>
      <c r="I2197">
        <v>-0.67732999999999999</v>
      </c>
      <c r="J2197">
        <v>3.46698</v>
      </c>
      <c r="K2197">
        <v>2.1780000000000001E-2</v>
      </c>
      <c r="N2197">
        <v>1.62</v>
      </c>
      <c r="O2197">
        <v>64.08</v>
      </c>
      <c r="P2197">
        <v>0.14757000000000001</v>
      </c>
      <c r="Q2197">
        <v>30</v>
      </c>
      <c r="R2197">
        <v>0.95599999999999996</v>
      </c>
      <c r="S2197">
        <v>4.0999999999999996</v>
      </c>
      <c r="T2197">
        <v>60.2</v>
      </c>
      <c r="U2197">
        <v>28</v>
      </c>
    </row>
    <row r="2198" spans="1:21" x14ac:dyDescent="0.25">
      <c r="A2198" t="s">
        <v>368</v>
      </c>
      <c r="B2198" t="s">
        <v>191</v>
      </c>
      <c r="C2198" t="s">
        <v>192</v>
      </c>
      <c r="D2198" t="s">
        <v>24</v>
      </c>
      <c r="E2198" t="s">
        <v>37</v>
      </c>
      <c r="F2198" t="s">
        <v>38</v>
      </c>
      <c r="G2198">
        <v>1</v>
      </c>
      <c r="H2198" t="s">
        <v>31</v>
      </c>
      <c r="I2198">
        <v>-0.66862999999999995</v>
      </c>
      <c r="J2198">
        <v>4.3308</v>
      </c>
      <c r="K2198">
        <v>0.28206999999999999</v>
      </c>
      <c r="N2198">
        <v>0.79</v>
      </c>
      <c r="O2198">
        <v>288.63</v>
      </c>
      <c r="P2198">
        <v>0.53110000000000002</v>
      </c>
      <c r="Q2198">
        <v>29</v>
      </c>
      <c r="R2198">
        <v>0.72099999999999997</v>
      </c>
      <c r="S2198">
        <v>7.2</v>
      </c>
      <c r="T2198">
        <v>423.8</v>
      </c>
      <c r="U2198">
        <v>27</v>
      </c>
    </row>
    <row r="2199" spans="1:21" x14ac:dyDescent="0.25">
      <c r="A2199" t="s">
        <v>368</v>
      </c>
      <c r="B2199" t="s">
        <v>191</v>
      </c>
      <c r="C2199" t="s">
        <v>192</v>
      </c>
      <c r="D2199" t="s">
        <v>24</v>
      </c>
      <c r="E2199" t="s">
        <v>39</v>
      </c>
      <c r="F2199" t="s">
        <v>30</v>
      </c>
      <c r="G2199" t="s">
        <v>40</v>
      </c>
      <c r="H2199" t="s">
        <v>60</v>
      </c>
      <c r="I2199">
        <v>-5.8000000000000003E-2</v>
      </c>
      <c r="J2199">
        <v>1.6017999999999999</v>
      </c>
      <c r="K2199">
        <v>3.5000000000000001E-3</v>
      </c>
      <c r="N2199">
        <v>0.89</v>
      </c>
      <c r="O2199">
        <v>9.44</v>
      </c>
      <c r="P2199">
        <v>5.917E-2</v>
      </c>
      <c r="Q2199">
        <v>30</v>
      </c>
      <c r="R2199">
        <v>0.92200000000000004</v>
      </c>
      <c r="S2199">
        <v>2</v>
      </c>
      <c r="T2199">
        <v>10</v>
      </c>
      <c r="U2199">
        <v>28</v>
      </c>
    </row>
    <row r="2200" spans="1:21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>
        <v>-0.41693000000000002</v>
      </c>
      <c r="J2200">
        <v>0.73133999999999999</v>
      </c>
      <c r="K2200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21" x14ac:dyDescent="0.25">
      <c r="A2201" t="s">
        <v>368</v>
      </c>
      <c r="B2201" t="s">
        <v>224</v>
      </c>
      <c r="C2201" t="s">
        <v>225</v>
      </c>
      <c r="D2201" t="s">
        <v>29</v>
      </c>
      <c r="E2201" t="s">
        <v>24</v>
      </c>
      <c r="F2201" t="s">
        <v>30</v>
      </c>
      <c r="G2201" t="s">
        <v>49</v>
      </c>
      <c r="H2201" t="s">
        <v>28</v>
      </c>
      <c r="I2201">
        <v>-10.263999999999999</v>
      </c>
      <c r="J2201">
        <v>7.41275</v>
      </c>
      <c r="N2201">
        <v>2.5299999999999998</v>
      </c>
      <c r="O2201">
        <v>86.89</v>
      </c>
      <c r="P2201">
        <v>0.85418000000000005</v>
      </c>
      <c r="Q2201">
        <v>29</v>
      </c>
      <c r="R2201">
        <v>0.94099999999999995</v>
      </c>
      <c r="S2201">
        <v>5.6</v>
      </c>
      <c r="T2201">
        <v>71.599999999999994</v>
      </c>
      <c r="U2201">
        <v>27</v>
      </c>
    </row>
    <row r="2202" spans="1:21" x14ac:dyDescent="0.25">
      <c r="A2202" t="s">
        <v>368</v>
      </c>
      <c r="B2202" t="s">
        <v>224</v>
      </c>
      <c r="C2202" t="s">
        <v>225</v>
      </c>
      <c r="D2202" t="s">
        <v>24</v>
      </c>
      <c r="E2202" t="s">
        <v>32</v>
      </c>
      <c r="F2202" t="s">
        <v>30</v>
      </c>
      <c r="G2202" t="s">
        <v>27</v>
      </c>
      <c r="H2202" t="s">
        <v>28</v>
      </c>
      <c r="I2202">
        <v>1.57481</v>
      </c>
      <c r="J2202">
        <v>0.13074</v>
      </c>
      <c r="N2202">
        <v>1.73</v>
      </c>
      <c r="O2202">
        <v>12.94</v>
      </c>
      <c r="P2202">
        <v>2.2079999999999999E-2</v>
      </c>
      <c r="Q2202">
        <v>29</v>
      </c>
      <c r="R2202">
        <v>0.93</v>
      </c>
      <c r="S2202">
        <v>2.1</v>
      </c>
      <c r="T2202">
        <v>12.8</v>
      </c>
      <c r="U2202">
        <v>27</v>
      </c>
    </row>
    <row r="2203" spans="1:21" x14ac:dyDescent="0.25">
      <c r="A2203" t="s">
        <v>368</v>
      </c>
      <c r="B2203" t="s">
        <v>224</v>
      </c>
      <c r="C2203" t="s">
        <v>225</v>
      </c>
      <c r="D2203" t="s">
        <v>24</v>
      </c>
      <c r="E2203" t="s">
        <v>34</v>
      </c>
      <c r="F2203" t="s">
        <v>30</v>
      </c>
      <c r="G2203" t="s">
        <v>27</v>
      </c>
      <c r="H2203" t="s">
        <v>28</v>
      </c>
      <c r="I2203">
        <v>1.85077</v>
      </c>
      <c r="J2203">
        <v>0.19563</v>
      </c>
      <c r="N2203">
        <v>2.09</v>
      </c>
      <c r="O2203">
        <v>18.850000000000001</v>
      </c>
      <c r="P2203">
        <v>0.1215</v>
      </c>
      <c r="Q2203">
        <v>29</v>
      </c>
      <c r="R2203">
        <v>0.84299999999999997</v>
      </c>
      <c r="S2203">
        <v>1.9</v>
      </c>
      <c r="T2203">
        <v>19</v>
      </c>
      <c r="U2203">
        <v>27</v>
      </c>
    </row>
    <row r="2204" spans="1:21" x14ac:dyDescent="0.25">
      <c r="A2204" t="s">
        <v>368</v>
      </c>
      <c r="B2204" t="s">
        <v>224</v>
      </c>
      <c r="C2204" t="s">
        <v>225</v>
      </c>
      <c r="D2204" t="s">
        <v>25</v>
      </c>
      <c r="E2204" t="s">
        <v>24</v>
      </c>
      <c r="F2204" t="s">
        <v>35</v>
      </c>
      <c r="G2204" t="s">
        <v>44</v>
      </c>
      <c r="H2204" t="s">
        <v>33</v>
      </c>
      <c r="I2204">
        <v>1.20424</v>
      </c>
      <c r="J2204">
        <v>1.3291500000000001</v>
      </c>
      <c r="K2204">
        <v>-5.0800000000000003E-3</v>
      </c>
      <c r="N2204">
        <v>1.2</v>
      </c>
      <c r="O2204">
        <v>86.89</v>
      </c>
      <c r="P2204">
        <v>0.44035000000000002</v>
      </c>
      <c r="Q2204">
        <v>29</v>
      </c>
      <c r="R2204">
        <v>0.97799999999999998</v>
      </c>
      <c r="S2204">
        <v>5.6</v>
      </c>
      <c r="T2204">
        <v>71.599999999999994</v>
      </c>
      <c r="U2204">
        <v>26</v>
      </c>
    </row>
    <row r="2205" spans="1:21" x14ac:dyDescent="0.25">
      <c r="A2205" t="s">
        <v>368</v>
      </c>
      <c r="B2205" t="s">
        <v>224</v>
      </c>
      <c r="C2205" t="s">
        <v>225</v>
      </c>
      <c r="D2205" t="s">
        <v>24</v>
      </c>
      <c r="E2205" t="s">
        <v>37</v>
      </c>
      <c r="F2205" t="s">
        <v>38</v>
      </c>
      <c r="G2205">
        <v>1</v>
      </c>
      <c r="H2205" t="s">
        <v>31</v>
      </c>
      <c r="I2205">
        <v>-0.96340999999999999</v>
      </c>
      <c r="J2205">
        <v>4.8114299999999997</v>
      </c>
      <c r="K2205">
        <v>0.18547</v>
      </c>
      <c r="N2205">
        <v>0.21</v>
      </c>
      <c r="O2205">
        <v>570.45000000000005</v>
      </c>
      <c r="P2205">
        <v>0.43067</v>
      </c>
      <c r="Q2205">
        <v>29</v>
      </c>
      <c r="R2205">
        <v>0.88300000000000001</v>
      </c>
      <c r="S2205">
        <v>10</v>
      </c>
      <c r="T2205">
        <v>591</v>
      </c>
      <c r="U2205">
        <v>27</v>
      </c>
    </row>
    <row r="2206" spans="1:21" x14ac:dyDescent="0.25">
      <c r="A2206" t="s">
        <v>368</v>
      </c>
      <c r="B2206" t="s">
        <v>224</v>
      </c>
      <c r="C2206" t="s">
        <v>225</v>
      </c>
      <c r="D2206" t="s">
        <v>24</v>
      </c>
      <c r="E2206" t="s">
        <v>39</v>
      </c>
      <c r="F2206" t="s">
        <v>30</v>
      </c>
      <c r="G2206" t="s">
        <v>27</v>
      </c>
      <c r="H2206" t="s">
        <v>28</v>
      </c>
      <c r="I2206">
        <v>1.7073</v>
      </c>
      <c r="J2206">
        <v>0.22767000000000001</v>
      </c>
      <c r="N2206">
        <v>1.98</v>
      </c>
      <c r="O2206">
        <v>21.49</v>
      </c>
      <c r="P2206">
        <v>0.12263</v>
      </c>
      <c r="Q2206">
        <v>29</v>
      </c>
      <c r="R2206">
        <v>0.878</v>
      </c>
      <c r="S2206">
        <v>2</v>
      </c>
      <c r="T2206">
        <v>22</v>
      </c>
      <c r="U2206">
        <v>27</v>
      </c>
    </row>
    <row r="2207" spans="1:21" x14ac:dyDescent="0.25">
      <c r="A2207" t="s">
        <v>368</v>
      </c>
      <c r="B2207" t="s">
        <v>201</v>
      </c>
      <c r="C2207" t="s">
        <v>202</v>
      </c>
      <c r="D2207" t="s">
        <v>24</v>
      </c>
      <c r="E2207" t="s">
        <v>25</v>
      </c>
      <c r="F2207" t="s">
        <v>26</v>
      </c>
      <c r="G2207" t="s">
        <v>52</v>
      </c>
      <c r="H2207" t="s">
        <v>28</v>
      </c>
      <c r="I2207">
        <v>5.9858399999999996</v>
      </c>
      <c r="J2207">
        <v>0.63031999999999999</v>
      </c>
      <c r="N2207">
        <v>4</v>
      </c>
      <c r="O2207">
        <v>57</v>
      </c>
      <c r="P2207">
        <v>1.787E-2</v>
      </c>
      <c r="Q2207">
        <v>29</v>
      </c>
      <c r="R2207">
        <v>0.89100000000000001</v>
      </c>
      <c r="S2207">
        <v>10</v>
      </c>
      <c r="T2207">
        <v>57</v>
      </c>
      <c r="U2207">
        <v>27</v>
      </c>
    </row>
    <row r="2208" spans="1:21" x14ac:dyDescent="0.25">
      <c r="A2208" t="s">
        <v>368</v>
      </c>
      <c r="B2208" t="s">
        <v>201</v>
      </c>
      <c r="C2208" t="s">
        <v>202</v>
      </c>
      <c r="D2208" t="s">
        <v>29</v>
      </c>
      <c r="E2208" t="s">
        <v>24</v>
      </c>
      <c r="F2208" t="s">
        <v>30</v>
      </c>
      <c r="G2208" t="s">
        <v>49</v>
      </c>
      <c r="H2208" t="s">
        <v>28</v>
      </c>
      <c r="I2208">
        <v>-2.4635500000000001</v>
      </c>
      <c r="J2208">
        <v>5.0788900000000003</v>
      </c>
      <c r="N2208">
        <v>1.34</v>
      </c>
      <c r="O2208">
        <v>80.16</v>
      </c>
      <c r="P2208">
        <v>0.49758000000000002</v>
      </c>
      <c r="Q2208">
        <v>29</v>
      </c>
      <c r="R2208">
        <v>0.93300000000000005</v>
      </c>
      <c r="S2208">
        <v>5.3</v>
      </c>
      <c r="T2208">
        <v>72.599999999999994</v>
      </c>
      <c r="U2208">
        <v>27</v>
      </c>
    </row>
    <row r="2209" spans="1:21" x14ac:dyDescent="0.25">
      <c r="A2209" t="s">
        <v>368</v>
      </c>
      <c r="B2209" t="s">
        <v>201</v>
      </c>
      <c r="C2209" t="s">
        <v>202</v>
      </c>
      <c r="D2209" t="s">
        <v>24</v>
      </c>
      <c r="E2209" t="s">
        <v>32</v>
      </c>
      <c r="F2209" t="s">
        <v>30</v>
      </c>
      <c r="G2209" t="s">
        <v>27</v>
      </c>
      <c r="H2209" t="s">
        <v>28</v>
      </c>
      <c r="I2209">
        <v>0.63719999999999999</v>
      </c>
      <c r="J2209">
        <v>0.19406999999999999</v>
      </c>
      <c r="N2209">
        <v>0.91</v>
      </c>
      <c r="O2209">
        <v>16.22</v>
      </c>
      <c r="P2209">
        <v>2.8879999999999999E-2</v>
      </c>
      <c r="Q2209">
        <v>29</v>
      </c>
      <c r="R2209">
        <v>0.94299999999999995</v>
      </c>
      <c r="S2209">
        <v>1.9</v>
      </c>
      <c r="T2209">
        <v>15.9</v>
      </c>
      <c r="U2209">
        <v>27</v>
      </c>
    </row>
    <row r="2210" spans="1:21" x14ac:dyDescent="0.25">
      <c r="A2210" t="s">
        <v>368</v>
      </c>
      <c r="B2210" t="s">
        <v>201</v>
      </c>
      <c r="C2210" t="s">
        <v>202</v>
      </c>
      <c r="D2210" t="s">
        <v>24</v>
      </c>
      <c r="E2210" t="s">
        <v>34</v>
      </c>
      <c r="F2210" t="s">
        <v>30</v>
      </c>
      <c r="G2210">
        <v>1</v>
      </c>
      <c r="H2210" t="s">
        <v>31</v>
      </c>
      <c r="I2210">
        <v>-0.79571999999999998</v>
      </c>
      <c r="J2210">
        <v>2.29095</v>
      </c>
      <c r="K2210">
        <v>5.5879999999999999E-2</v>
      </c>
      <c r="N2210">
        <v>0.35</v>
      </c>
      <c r="O2210">
        <v>13.63</v>
      </c>
      <c r="P2210">
        <v>0.23638999999999999</v>
      </c>
      <c r="Q2210">
        <v>29</v>
      </c>
      <c r="R2210">
        <v>0.83899999999999997</v>
      </c>
      <c r="S2210">
        <v>1.5</v>
      </c>
      <c r="T2210">
        <v>17</v>
      </c>
      <c r="U2210">
        <v>27</v>
      </c>
    </row>
    <row r="2211" spans="1:21" x14ac:dyDescent="0.25">
      <c r="A2211" t="s">
        <v>368</v>
      </c>
      <c r="B2211" t="s">
        <v>201</v>
      </c>
      <c r="C2211" t="s">
        <v>202</v>
      </c>
      <c r="D2211" t="s">
        <v>25</v>
      </c>
      <c r="E2211" t="s">
        <v>24</v>
      </c>
      <c r="F2211" t="s">
        <v>35</v>
      </c>
      <c r="G2211">
        <v>1</v>
      </c>
      <c r="H2211" t="s">
        <v>31</v>
      </c>
      <c r="I2211">
        <v>-1.8371999999999999</v>
      </c>
      <c r="J2211">
        <v>4.4245999999999999</v>
      </c>
      <c r="K2211">
        <v>4.2160000000000003E-2</v>
      </c>
      <c r="N2211">
        <v>1.39</v>
      </c>
      <c r="O2211">
        <v>80.31</v>
      </c>
      <c r="P2211">
        <v>0.20533999999999999</v>
      </c>
      <c r="Q2211">
        <v>29</v>
      </c>
      <c r="R2211">
        <v>0.92600000000000005</v>
      </c>
      <c r="S2211">
        <v>5.3</v>
      </c>
      <c r="T2211">
        <v>72.599999999999994</v>
      </c>
      <c r="U2211">
        <v>27</v>
      </c>
    </row>
    <row r="2212" spans="1:21" x14ac:dyDescent="0.25">
      <c r="A2212" t="s">
        <v>368</v>
      </c>
      <c r="B2212" t="s">
        <v>201</v>
      </c>
      <c r="C2212" t="s">
        <v>202</v>
      </c>
      <c r="D2212" t="s">
        <v>24</v>
      </c>
      <c r="E2212" t="s">
        <v>37</v>
      </c>
      <c r="F2212" t="s">
        <v>38</v>
      </c>
      <c r="G2212">
        <v>1</v>
      </c>
      <c r="H2212" t="s">
        <v>31</v>
      </c>
      <c r="I2212">
        <v>-2.0508899999999999</v>
      </c>
      <c r="J2212">
        <v>5.5981300000000003</v>
      </c>
      <c r="K2212">
        <v>0.24409</v>
      </c>
      <c r="N2212">
        <v>0.12</v>
      </c>
      <c r="O2212">
        <v>598.42999999999995</v>
      </c>
      <c r="P2212">
        <v>0.49406</v>
      </c>
      <c r="Q2212">
        <v>27</v>
      </c>
      <c r="R2212">
        <v>0.88</v>
      </c>
      <c r="S2212">
        <v>4.8</v>
      </c>
      <c r="T2212">
        <v>826.5</v>
      </c>
      <c r="U2212">
        <v>25</v>
      </c>
    </row>
    <row r="2213" spans="1:21" x14ac:dyDescent="0.25">
      <c r="A2213" t="s">
        <v>368</v>
      </c>
      <c r="B2213" t="s">
        <v>201</v>
      </c>
      <c r="C2213" t="s">
        <v>202</v>
      </c>
      <c r="D2213" t="s">
        <v>24</v>
      </c>
      <c r="E2213" t="s">
        <v>39</v>
      </c>
      <c r="F2213" t="s">
        <v>30</v>
      </c>
      <c r="G2213">
        <v>1</v>
      </c>
      <c r="H2213" t="s">
        <v>31</v>
      </c>
      <c r="I2213">
        <v>-0.67718999999999996</v>
      </c>
      <c r="J2213">
        <v>2.3286799999999999</v>
      </c>
      <c r="K2213">
        <v>4.3299999999999998E-2</v>
      </c>
      <c r="N2213">
        <v>0.39</v>
      </c>
      <c r="O2213">
        <v>16.18</v>
      </c>
      <c r="P2213">
        <v>0.20807999999999999</v>
      </c>
      <c r="Q2213">
        <v>29</v>
      </c>
      <c r="R2213">
        <v>0.874</v>
      </c>
      <c r="S2213">
        <v>2</v>
      </c>
      <c r="T2213">
        <v>19</v>
      </c>
      <c r="U2213">
        <v>27</v>
      </c>
    </row>
    <row r="2214" spans="1:21" x14ac:dyDescent="0.25">
      <c r="A2214" t="s">
        <v>368</v>
      </c>
      <c r="B2214" t="s">
        <v>136</v>
      </c>
      <c r="C2214" t="s">
        <v>137</v>
      </c>
      <c r="D2214" t="s">
        <v>24</v>
      </c>
      <c r="E2214" t="s">
        <v>25</v>
      </c>
      <c r="F2214" t="s">
        <v>26</v>
      </c>
      <c r="G2214" t="s">
        <v>27</v>
      </c>
      <c r="H2214" t="s">
        <v>43</v>
      </c>
      <c r="I2214">
        <v>1.4113800000000001</v>
      </c>
      <c r="J2214">
        <v>0.13188</v>
      </c>
      <c r="K2214">
        <v>1.8589999999999999E-2</v>
      </c>
      <c r="L2214">
        <v>-1.2E-4</v>
      </c>
      <c r="N2214">
        <v>0</v>
      </c>
      <c r="O2214">
        <v>110</v>
      </c>
      <c r="P2214">
        <v>2.1118000000000001</v>
      </c>
      <c r="Q2214">
        <v>64</v>
      </c>
      <c r="R2214">
        <v>0.88500000000000001</v>
      </c>
      <c r="S2214">
        <v>1</v>
      </c>
      <c r="T2214">
        <v>105</v>
      </c>
      <c r="U2214">
        <v>60</v>
      </c>
    </row>
    <row r="2215" spans="1:21" x14ac:dyDescent="0.25">
      <c r="A2215" t="s">
        <v>368</v>
      </c>
      <c r="B2215" t="s">
        <v>136</v>
      </c>
      <c r="C2215" t="s">
        <v>137</v>
      </c>
      <c r="D2215" t="s">
        <v>29</v>
      </c>
      <c r="E2215" t="s">
        <v>24</v>
      </c>
      <c r="F2215" t="s">
        <v>30</v>
      </c>
      <c r="G2215" t="s">
        <v>49</v>
      </c>
      <c r="H2215" t="s">
        <v>43</v>
      </c>
      <c r="I2215">
        <v>6.0339999999999998</v>
      </c>
      <c r="J2215">
        <v>-1.2846299999999999</v>
      </c>
      <c r="K2215">
        <v>0.44988</v>
      </c>
      <c r="L2215">
        <v>-9.4900000000000002E-3</v>
      </c>
      <c r="N2215">
        <v>3.17</v>
      </c>
      <c r="O2215">
        <v>108</v>
      </c>
      <c r="P2215">
        <v>0.46428000000000003</v>
      </c>
      <c r="Q2215">
        <v>64</v>
      </c>
      <c r="R2215">
        <v>0.93</v>
      </c>
      <c r="S2215">
        <v>4.5999999999999996</v>
      </c>
      <c r="T2215">
        <v>120.1</v>
      </c>
      <c r="U2215">
        <v>60</v>
      </c>
    </row>
    <row r="2216" spans="1:21" x14ac:dyDescent="0.25">
      <c r="A2216" t="s">
        <v>368</v>
      </c>
      <c r="B2216" t="s">
        <v>136</v>
      </c>
      <c r="C2216" t="s">
        <v>137</v>
      </c>
      <c r="D2216" t="s">
        <v>24</v>
      </c>
      <c r="E2216" t="s">
        <v>32</v>
      </c>
      <c r="F2216" t="s">
        <v>30</v>
      </c>
      <c r="G2216" t="s">
        <v>40</v>
      </c>
      <c r="H2216" t="s">
        <v>60</v>
      </c>
      <c r="I2216">
        <v>-0.38123000000000001</v>
      </c>
      <c r="J2216">
        <v>2.2425799999999998</v>
      </c>
      <c r="K2216">
        <v>2.5300000000000001E-3</v>
      </c>
      <c r="N2216">
        <v>1.52</v>
      </c>
      <c r="O2216">
        <v>23.57</v>
      </c>
      <c r="P2216">
        <v>5.0299999999999997E-2</v>
      </c>
      <c r="Q2216">
        <v>64</v>
      </c>
      <c r="R2216">
        <v>0.96199999999999997</v>
      </c>
      <c r="S2216">
        <v>2.2000000000000002</v>
      </c>
      <c r="T2216">
        <v>29.6</v>
      </c>
      <c r="U2216">
        <v>62</v>
      </c>
    </row>
    <row r="2217" spans="1:21" x14ac:dyDescent="0.25">
      <c r="A2217" t="s">
        <v>368</v>
      </c>
      <c r="B2217" t="s">
        <v>136</v>
      </c>
      <c r="C2217" t="s">
        <v>137</v>
      </c>
      <c r="D2217" t="s">
        <v>24</v>
      </c>
      <c r="E2217" t="s">
        <v>34</v>
      </c>
      <c r="F2217" t="s">
        <v>30</v>
      </c>
      <c r="G2217" t="s">
        <v>52</v>
      </c>
      <c r="H2217" t="s">
        <v>43</v>
      </c>
      <c r="I2217">
        <v>1.4096900000000001</v>
      </c>
      <c r="J2217">
        <v>0.48361999999999999</v>
      </c>
      <c r="K2217">
        <v>-5.77E-3</v>
      </c>
      <c r="L2217">
        <v>3.0000000000000001E-5</v>
      </c>
      <c r="N2217">
        <v>2.88</v>
      </c>
      <c r="O2217">
        <v>27.61</v>
      </c>
      <c r="P2217">
        <v>1.8400000000000001E-3</v>
      </c>
      <c r="Q2217">
        <v>64</v>
      </c>
      <c r="R2217">
        <v>0.94299999999999995</v>
      </c>
      <c r="S2217">
        <v>3.5</v>
      </c>
      <c r="T2217">
        <v>29.5</v>
      </c>
      <c r="U2217">
        <v>60</v>
      </c>
    </row>
    <row r="2218" spans="1:21" x14ac:dyDescent="0.25">
      <c r="A2218" t="s">
        <v>368</v>
      </c>
      <c r="B2218" t="s">
        <v>136</v>
      </c>
      <c r="C2218" t="s">
        <v>137</v>
      </c>
      <c r="D2218" t="s">
        <v>25</v>
      </c>
      <c r="E2218" t="s">
        <v>24</v>
      </c>
      <c r="F2218" t="s">
        <v>35</v>
      </c>
      <c r="G2218" t="s">
        <v>44</v>
      </c>
      <c r="H2218" t="s">
        <v>43</v>
      </c>
      <c r="I2218">
        <v>3.1675499999999999</v>
      </c>
      <c r="J2218">
        <v>1.9672000000000001</v>
      </c>
      <c r="K2218">
        <v>-2.1909999999999999E-2</v>
      </c>
      <c r="L2218">
        <v>1.2999999999999999E-4</v>
      </c>
      <c r="N2218">
        <v>3.17</v>
      </c>
      <c r="O2218">
        <v>122.97</v>
      </c>
      <c r="P2218">
        <v>3.0525600000000002</v>
      </c>
      <c r="Q2218">
        <v>64</v>
      </c>
      <c r="R2218">
        <v>0.91200000000000003</v>
      </c>
      <c r="S2218">
        <v>4.5999999999999996</v>
      </c>
      <c r="T2218">
        <v>120.1</v>
      </c>
      <c r="U2218">
        <v>60</v>
      </c>
    </row>
    <row r="2219" spans="1:21" x14ac:dyDescent="0.25">
      <c r="A2219" t="s">
        <v>368</v>
      </c>
      <c r="B2219" t="s">
        <v>136</v>
      </c>
      <c r="C2219" t="s">
        <v>137</v>
      </c>
      <c r="D2219" t="s">
        <v>24</v>
      </c>
      <c r="E2219" t="s">
        <v>37</v>
      </c>
      <c r="F2219" t="s">
        <v>38</v>
      </c>
      <c r="G2219">
        <v>1</v>
      </c>
      <c r="H2219" t="s">
        <v>31</v>
      </c>
      <c r="I2219">
        <v>-0.52485999999999999</v>
      </c>
      <c r="J2219">
        <v>5.0020100000000003</v>
      </c>
      <c r="K2219">
        <v>0.16656000000000001</v>
      </c>
      <c r="N2219">
        <v>4.66</v>
      </c>
      <c r="O2219">
        <v>1682.25</v>
      </c>
      <c r="P2219">
        <v>0.40811999999999998</v>
      </c>
      <c r="Q2219">
        <v>58</v>
      </c>
      <c r="R2219">
        <v>0.88700000000000001</v>
      </c>
      <c r="S2219">
        <v>9</v>
      </c>
      <c r="T2219">
        <v>1971.9</v>
      </c>
      <c r="U2219">
        <v>56</v>
      </c>
    </row>
    <row r="2220" spans="1:21" x14ac:dyDescent="0.25">
      <c r="A2220" t="s">
        <v>368</v>
      </c>
      <c r="B2220" t="s">
        <v>136</v>
      </c>
      <c r="C2220" t="s">
        <v>137</v>
      </c>
      <c r="D2220" t="s">
        <v>24</v>
      </c>
      <c r="E2220" t="s">
        <v>39</v>
      </c>
      <c r="F2220" t="s">
        <v>30</v>
      </c>
      <c r="G2220" t="s">
        <v>27</v>
      </c>
      <c r="H2220" t="s">
        <v>43</v>
      </c>
      <c r="I2220">
        <v>2.4342100000000002</v>
      </c>
      <c r="J2220">
        <v>0.52649000000000001</v>
      </c>
      <c r="K2220">
        <v>-5.8300000000000001E-3</v>
      </c>
      <c r="L2220">
        <v>3.0000000000000001E-5</v>
      </c>
      <c r="N2220">
        <v>4.04</v>
      </c>
      <c r="O2220">
        <v>30.17</v>
      </c>
      <c r="P2220">
        <v>7.5520000000000004E-2</v>
      </c>
      <c r="Q2220">
        <v>64</v>
      </c>
      <c r="R2220">
        <v>0.93700000000000006</v>
      </c>
      <c r="S2220">
        <v>4.5</v>
      </c>
      <c r="T2220">
        <v>31.5</v>
      </c>
      <c r="U2220">
        <v>60</v>
      </c>
    </row>
    <row r="2221" spans="1:21" x14ac:dyDescent="0.25">
      <c r="A2221" t="s">
        <v>368</v>
      </c>
      <c r="B2221" t="s">
        <v>65</v>
      </c>
      <c r="C2221" t="s">
        <v>66</v>
      </c>
      <c r="D2221" t="s">
        <v>24</v>
      </c>
      <c r="E2221" t="s">
        <v>25</v>
      </c>
      <c r="F2221" t="s">
        <v>26</v>
      </c>
      <c r="G2221" t="s">
        <v>52</v>
      </c>
      <c r="H2221" t="s">
        <v>43</v>
      </c>
      <c r="I2221">
        <v>1.12239</v>
      </c>
      <c r="J2221">
        <v>0.31758999999999998</v>
      </c>
      <c r="K2221">
        <v>1.934E-2</v>
      </c>
      <c r="L2221">
        <v>-1.3999999999999999E-4</v>
      </c>
      <c r="N2221">
        <v>2</v>
      </c>
      <c r="O2221">
        <v>130</v>
      </c>
      <c r="P2221">
        <v>3.4549999999999997E-2</v>
      </c>
      <c r="Q2221">
        <v>48</v>
      </c>
      <c r="R2221">
        <v>0.93600000000000005</v>
      </c>
      <c r="S2221">
        <v>3</v>
      </c>
      <c r="T2221">
        <v>105</v>
      </c>
      <c r="U2221">
        <v>44</v>
      </c>
    </row>
    <row r="2222" spans="1:21" x14ac:dyDescent="0.25">
      <c r="A2222" t="s">
        <v>368</v>
      </c>
      <c r="B2222" t="s">
        <v>65</v>
      </c>
      <c r="C2222" t="s">
        <v>66</v>
      </c>
      <c r="D2222" t="s">
        <v>29</v>
      </c>
      <c r="E2222" t="s">
        <v>24</v>
      </c>
      <c r="F2222" t="s">
        <v>30</v>
      </c>
      <c r="G2222" t="s">
        <v>85</v>
      </c>
      <c r="H2222" t="s">
        <v>33</v>
      </c>
      <c r="I2222">
        <v>-0.13721</v>
      </c>
      <c r="J2222">
        <v>3.2295699999999998</v>
      </c>
      <c r="K2222">
        <v>5.9119999999999999E-2</v>
      </c>
      <c r="N2222">
        <v>4.28</v>
      </c>
      <c r="O2222">
        <v>114.8</v>
      </c>
      <c r="P2222">
        <v>6.9557399999999996</v>
      </c>
      <c r="Q2222">
        <v>48</v>
      </c>
      <c r="R2222">
        <v>0.94</v>
      </c>
      <c r="S2222">
        <v>4.5999999999999996</v>
      </c>
      <c r="T2222">
        <v>122.7</v>
      </c>
      <c r="U2222">
        <v>45</v>
      </c>
    </row>
    <row r="2223" spans="1:21" x14ac:dyDescent="0.25">
      <c r="A2223" t="s">
        <v>368</v>
      </c>
      <c r="B2223" t="s">
        <v>65</v>
      </c>
      <c r="C2223" t="s">
        <v>66</v>
      </c>
      <c r="D2223" t="s">
        <v>24</v>
      </c>
      <c r="E2223" t="s">
        <v>32</v>
      </c>
      <c r="F2223" t="s">
        <v>30</v>
      </c>
      <c r="G2223" t="s">
        <v>40</v>
      </c>
      <c r="H2223" t="s">
        <v>43</v>
      </c>
      <c r="I2223">
        <v>-0.37141999999999997</v>
      </c>
      <c r="J2223">
        <v>0.42079</v>
      </c>
      <c r="K2223">
        <v>-3.5599999999999998E-3</v>
      </c>
      <c r="L2223">
        <v>1.0000000000000001E-5</v>
      </c>
      <c r="N2223">
        <v>0.62</v>
      </c>
      <c r="O2223">
        <v>23.35</v>
      </c>
      <c r="P2223">
        <v>0.45501999999999998</v>
      </c>
      <c r="Q2223">
        <v>48</v>
      </c>
      <c r="R2223">
        <v>0.93300000000000005</v>
      </c>
      <c r="S2223">
        <v>1.7</v>
      </c>
      <c r="T2223">
        <v>27.5</v>
      </c>
      <c r="U2223">
        <v>44</v>
      </c>
    </row>
    <row r="2224" spans="1:21" x14ac:dyDescent="0.25">
      <c r="A2224" t="s">
        <v>368</v>
      </c>
      <c r="B2224" t="s">
        <v>65</v>
      </c>
      <c r="C2224" t="s">
        <v>66</v>
      </c>
      <c r="D2224" t="s">
        <v>24</v>
      </c>
      <c r="E2224" t="s">
        <v>34</v>
      </c>
      <c r="F2224" t="s">
        <v>30</v>
      </c>
      <c r="G2224">
        <v>1</v>
      </c>
      <c r="H2224" t="s">
        <v>31</v>
      </c>
      <c r="I2224">
        <v>-0.13089999999999999</v>
      </c>
      <c r="J2224">
        <v>2.1138699999999999</v>
      </c>
      <c r="K2224">
        <v>1.653E-2</v>
      </c>
      <c r="N2224">
        <v>1.37</v>
      </c>
      <c r="O2224">
        <v>23.61</v>
      </c>
      <c r="P2224">
        <v>0.12858</v>
      </c>
      <c r="Q2224">
        <v>45</v>
      </c>
      <c r="R2224">
        <v>0.92600000000000005</v>
      </c>
      <c r="S2224">
        <v>2.5</v>
      </c>
      <c r="T2224">
        <v>27</v>
      </c>
      <c r="U2224">
        <v>43</v>
      </c>
    </row>
    <row r="2225" spans="1:21" x14ac:dyDescent="0.25">
      <c r="A2225" t="s">
        <v>368</v>
      </c>
      <c r="B2225" t="s">
        <v>65</v>
      </c>
      <c r="C2225" t="s">
        <v>66</v>
      </c>
      <c r="D2225" t="s">
        <v>25</v>
      </c>
      <c r="E2225" t="s">
        <v>24</v>
      </c>
      <c r="F2225" t="s">
        <v>35</v>
      </c>
      <c r="G2225">
        <v>1</v>
      </c>
      <c r="H2225" t="s">
        <v>31</v>
      </c>
      <c r="I2225">
        <v>0.57189000000000001</v>
      </c>
      <c r="J2225">
        <v>2.61632</v>
      </c>
      <c r="K2225">
        <v>5.3240000000000003E-2</v>
      </c>
      <c r="N2225">
        <v>2.41</v>
      </c>
      <c r="O2225">
        <v>113.39</v>
      </c>
      <c r="P2225">
        <v>0.23072999999999999</v>
      </c>
      <c r="Q2225">
        <v>48</v>
      </c>
      <c r="R2225">
        <v>0.89900000000000002</v>
      </c>
      <c r="S2225">
        <v>4.5999999999999996</v>
      </c>
      <c r="T2225">
        <v>122.7</v>
      </c>
      <c r="U2225">
        <v>46</v>
      </c>
    </row>
    <row r="2226" spans="1:21" x14ac:dyDescent="0.25">
      <c r="A2226" t="s">
        <v>368</v>
      </c>
      <c r="B2226" t="s">
        <v>65</v>
      </c>
      <c r="C2226" t="s">
        <v>66</v>
      </c>
      <c r="D2226" t="s">
        <v>24</v>
      </c>
      <c r="E2226" t="s">
        <v>37</v>
      </c>
      <c r="F2226" t="s">
        <v>38</v>
      </c>
      <c r="G2226" t="s">
        <v>52</v>
      </c>
      <c r="H2226" t="s">
        <v>33</v>
      </c>
      <c r="I2226">
        <v>-44.235129999999998</v>
      </c>
      <c r="J2226">
        <v>7.7273800000000001</v>
      </c>
      <c r="K2226">
        <v>7.8E-2</v>
      </c>
      <c r="N2226">
        <v>8.61</v>
      </c>
      <c r="O2226">
        <v>1834.71</v>
      </c>
      <c r="P2226">
        <v>16.362649999999999</v>
      </c>
      <c r="Q2226">
        <v>43</v>
      </c>
      <c r="R2226">
        <v>0.88800000000000001</v>
      </c>
      <c r="S2226">
        <v>4.5999999999999996</v>
      </c>
      <c r="T2226">
        <v>2522.5</v>
      </c>
      <c r="U2226">
        <v>40</v>
      </c>
    </row>
    <row r="2227" spans="1:21" x14ac:dyDescent="0.25">
      <c r="A2227" t="s">
        <v>368</v>
      </c>
      <c r="B2227" t="s">
        <v>65</v>
      </c>
      <c r="C2227" t="s">
        <v>66</v>
      </c>
      <c r="D2227" t="s">
        <v>24</v>
      </c>
      <c r="E2227" t="s">
        <v>39</v>
      </c>
      <c r="F2227" t="s">
        <v>30</v>
      </c>
      <c r="G2227">
        <v>1</v>
      </c>
      <c r="H2227" t="s">
        <v>31</v>
      </c>
      <c r="I2227">
        <v>0.12526000000000001</v>
      </c>
      <c r="J2227">
        <v>2.0745800000000001</v>
      </c>
      <c r="K2227">
        <v>1.6029999999999999E-2</v>
      </c>
      <c r="N2227">
        <v>1.76</v>
      </c>
      <c r="O2227">
        <v>28.69</v>
      </c>
      <c r="P2227">
        <v>0.12662999999999999</v>
      </c>
      <c r="Q2227">
        <v>47</v>
      </c>
      <c r="R2227">
        <v>0.92400000000000004</v>
      </c>
      <c r="S2227">
        <v>3</v>
      </c>
      <c r="T2227">
        <v>33</v>
      </c>
      <c r="U2227">
        <v>45</v>
      </c>
    </row>
    <row r="2228" spans="1:21" x14ac:dyDescent="0.25">
      <c r="A2228" t="s">
        <v>368</v>
      </c>
      <c r="B2228" t="s">
        <v>109</v>
      </c>
      <c r="C2228" t="s">
        <v>110</v>
      </c>
      <c r="D2228" t="s">
        <v>24</v>
      </c>
      <c r="E2228" t="s">
        <v>25</v>
      </c>
      <c r="F2228" t="s">
        <v>26</v>
      </c>
      <c r="G2228">
        <v>1</v>
      </c>
      <c r="H2228" t="s">
        <v>43</v>
      </c>
      <c r="I2228">
        <v>-7.4209199999999997</v>
      </c>
      <c r="J2228">
        <v>2.23306</v>
      </c>
      <c r="K2228">
        <v>-6.6930000000000003E-2</v>
      </c>
      <c r="L2228">
        <v>7.7999999999999999E-4</v>
      </c>
      <c r="N2228">
        <v>0</v>
      </c>
      <c r="O2228">
        <v>35</v>
      </c>
      <c r="P2228">
        <v>2.3630200000000001</v>
      </c>
      <c r="Q2228">
        <v>34</v>
      </c>
      <c r="R2228">
        <v>0.96199999999999997</v>
      </c>
      <c r="S2228">
        <v>1</v>
      </c>
      <c r="T2228">
        <v>35</v>
      </c>
      <c r="U2228">
        <v>30</v>
      </c>
    </row>
    <row r="2229" spans="1:21" x14ac:dyDescent="0.25">
      <c r="A2229" t="s">
        <v>368</v>
      </c>
      <c r="B2229" t="s">
        <v>109</v>
      </c>
      <c r="C2229" t="s">
        <v>110</v>
      </c>
      <c r="D2229" t="s">
        <v>29</v>
      </c>
      <c r="E2229" t="s">
        <v>24</v>
      </c>
      <c r="F2229" t="s">
        <v>30</v>
      </c>
      <c r="G2229" t="s">
        <v>49</v>
      </c>
      <c r="H2229" t="s">
        <v>43</v>
      </c>
      <c r="I2229">
        <v>-1.8342499999999999</v>
      </c>
      <c r="J2229">
        <v>6.0588300000000004</v>
      </c>
      <c r="K2229">
        <v>-0.64541999999999999</v>
      </c>
      <c r="L2229">
        <v>3.7940000000000002E-2</v>
      </c>
      <c r="N2229">
        <v>4.25</v>
      </c>
      <c r="O2229">
        <v>57.98</v>
      </c>
      <c r="P2229">
        <v>0.35868</v>
      </c>
      <c r="Q2229">
        <v>34</v>
      </c>
      <c r="R2229">
        <v>0.92600000000000005</v>
      </c>
      <c r="S2229">
        <v>3.8</v>
      </c>
      <c r="T2229">
        <v>50.8</v>
      </c>
      <c r="U2229">
        <v>30</v>
      </c>
    </row>
    <row r="2230" spans="1:21" x14ac:dyDescent="0.25">
      <c r="A2230" t="s">
        <v>368</v>
      </c>
      <c r="B2230" t="s">
        <v>109</v>
      </c>
      <c r="C2230" t="s">
        <v>110</v>
      </c>
      <c r="D2230" t="s">
        <v>24</v>
      </c>
      <c r="E2230" t="s">
        <v>32</v>
      </c>
      <c r="F2230" t="s">
        <v>30</v>
      </c>
      <c r="G2230" t="s">
        <v>52</v>
      </c>
      <c r="H2230" t="s">
        <v>43</v>
      </c>
      <c r="I2230">
        <v>0.50546999999999997</v>
      </c>
      <c r="J2230">
        <v>0.11418</v>
      </c>
      <c r="K2230">
        <v>1.353E-2</v>
      </c>
      <c r="L2230">
        <v>-2.3000000000000001E-4</v>
      </c>
      <c r="N2230">
        <v>1.1000000000000001</v>
      </c>
      <c r="O2230">
        <v>12.03</v>
      </c>
      <c r="P2230">
        <v>2.5200000000000001E-3</v>
      </c>
      <c r="Q2230">
        <v>34</v>
      </c>
      <c r="R2230">
        <v>0.93300000000000005</v>
      </c>
      <c r="S2230">
        <v>1</v>
      </c>
      <c r="T2230">
        <v>13.4</v>
      </c>
      <c r="U2230">
        <v>30</v>
      </c>
    </row>
    <row r="2231" spans="1:21" x14ac:dyDescent="0.25">
      <c r="A2231" t="s">
        <v>368</v>
      </c>
      <c r="B2231" t="s">
        <v>109</v>
      </c>
      <c r="C2231" t="s">
        <v>110</v>
      </c>
      <c r="D2231" t="s">
        <v>24</v>
      </c>
      <c r="E2231" t="s">
        <v>34</v>
      </c>
      <c r="F2231" t="s">
        <v>30</v>
      </c>
      <c r="G2231" t="s">
        <v>52</v>
      </c>
      <c r="H2231" t="s">
        <v>33</v>
      </c>
      <c r="I2231">
        <v>1.11835</v>
      </c>
      <c r="J2231">
        <v>0.35360999999999998</v>
      </c>
      <c r="K2231">
        <v>-2.5400000000000002E-3</v>
      </c>
      <c r="N2231">
        <v>2.39</v>
      </c>
      <c r="O2231">
        <v>13.07</v>
      </c>
      <c r="P2231">
        <v>6.3E-3</v>
      </c>
      <c r="Q2231">
        <v>34</v>
      </c>
      <c r="R2231">
        <v>0.82299999999999995</v>
      </c>
      <c r="S2231">
        <v>2</v>
      </c>
      <c r="T2231">
        <v>14.5</v>
      </c>
      <c r="U2231">
        <v>31</v>
      </c>
    </row>
    <row r="2232" spans="1:21" x14ac:dyDescent="0.25">
      <c r="A2232" t="s">
        <v>368</v>
      </c>
      <c r="B2232" t="s">
        <v>109</v>
      </c>
      <c r="C2232" t="s">
        <v>110</v>
      </c>
      <c r="D2232" t="s">
        <v>25</v>
      </c>
      <c r="E2232" t="s">
        <v>24</v>
      </c>
      <c r="F2232" t="s">
        <v>35</v>
      </c>
      <c r="G2232" t="s">
        <v>44</v>
      </c>
      <c r="H2232" t="s">
        <v>33</v>
      </c>
      <c r="I2232">
        <v>3.6938</v>
      </c>
      <c r="J2232">
        <v>0.52825999999999995</v>
      </c>
      <c r="K2232">
        <v>2.9219999999999999E-2</v>
      </c>
      <c r="N2232">
        <v>3.69</v>
      </c>
      <c r="O2232">
        <v>57.98</v>
      </c>
      <c r="P2232">
        <v>0.5474</v>
      </c>
      <c r="Q2232">
        <v>34</v>
      </c>
      <c r="R2232">
        <v>0.96099999999999997</v>
      </c>
      <c r="S2232">
        <v>3.8</v>
      </c>
      <c r="T2232">
        <v>50.8</v>
      </c>
      <c r="U2232">
        <v>31</v>
      </c>
    </row>
    <row r="2233" spans="1:21" x14ac:dyDescent="0.25">
      <c r="A2233" t="s">
        <v>368</v>
      </c>
      <c r="B2233" t="s">
        <v>109</v>
      </c>
      <c r="C2233" t="s">
        <v>110</v>
      </c>
      <c r="D2233" t="s">
        <v>24</v>
      </c>
      <c r="E2233" t="s">
        <v>37</v>
      </c>
      <c r="F2233" t="s">
        <v>38</v>
      </c>
      <c r="G2233">
        <v>1</v>
      </c>
      <c r="H2233" t="s">
        <v>31</v>
      </c>
      <c r="I2233">
        <v>-2.83528</v>
      </c>
      <c r="J2233">
        <v>6.5134499999999997</v>
      </c>
      <c r="K2233">
        <v>0.2293</v>
      </c>
      <c r="N2233">
        <v>1.6</v>
      </c>
      <c r="O2233">
        <v>620.42999999999995</v>
      </c>
      <c r="P2233">
        <v>0.47885</v>
      </c>
      <c r="Q2233">
        <v>33</v>
      </c>
      <c r="R2233">
        <v>0.91100000000000003</v>
      </c>
      <c r="S2233">
        <v>1.2</v>
      </c>
      <c r="T2233">
        <v>453.6</v>
      </c>
      <c r="U2233">
        <v>31</v>
      </c>
    </row>
    <row r="2234" spans="1:21" x14ac:dyDescent="0.25">
      <c r="A2234" t="s">
        <v>368</v>
      </c>
      <c r="B2234" t="s">
        <v>109</v>
      </c>
      <c r="C2234" t="s">
        <v>110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0.49983</v>
      </c>
      <c r="J2234">
        <v>1.52389</v>
      </c>
      <c r="K2234">
        <v>9.0699999999999999E-3</v>
      </c>
      <c r="N2234">
        <v>3.23</v>
      </c>
      <c r="O2234">
        <v>14.53</v>
      </c>
      <c r="P2234">
        <v>9.5259999999999997E-2</v>
      </c>
      <c r="Q2234">
        <v>34</v>
      </c>
      <c r="R2234">
        <v>0.82</v>
      </c>
      <c r="S2234">
        <v>3</v>
      </c>
      <c r="T2234">
        <v>16.5</v>
      </c>
      <c r="U2234">
        <v>32</v>
      </c>
    </row>
    <row r="2235" spans="1:21" x14ac:dyDescent="0.25">
      <c r="A2235" t="s">
        <v>368</v>
      </c>
      <c r="B2235" t="s">
        <v>230</v>
      </c>
      <c r="C2235" t="s">
        <v>231</v>
      </c>
      <c r="D2235" t="s">
        <v>24</v>
      </c>
      <c r="E2235" t="s">
        <v>25</v>
      </c>
      <c r="F2235" t="s">
        <v>26</v>
      </c>
      <c r="G2235" t="s">
        <v>52</v>
      </c>
      <c r="H2235" t="s">
        <v>43</v>
      </c>
      <c r="I2235">
        <v>4.4900000000000001E-3</v>
      </c>
      <c r="J2235">
        <v>0.46461000000000002</v>
      </c>
      <c r="K2235">
        <v>2.409E-2</v>
      </c>
      <c r="L2235">
        <v>-2.3000000000000001E-4</v>
      </c>
      <c r="N2235">
        <v>0</v>
      </c>
      <c r="O2235">
        <v>82</v>
      </c>
      <c r="P2235">
        <v>3.9440000000000003E-2</v>
      </c>
      <c r="Q2235">
        <v>56</v>
      </c>
      <c r="R2235">
        <v>0.93500000000000005</v>
      </c>
      <c r="S2235">
        <v>3</v>
      </c>
      <c r="T2235">
        <v>95</v>
      </c>
      <c r="U2235">
        <v>52</v>
      </c>
    </row>
    <row r="2236" spans="1:21" x14ac:dyDescent="0.25">
      <c r="A2236" t="s">
        <v>368</v>
      </c>
      <c r="B2236" t="s">
        <v>230</v>
      </c>
      <c r="C2236" t="s">
        <v>231</v>
      </c>
      <c r="D2236" t="s">
        <v>29</v>
      </c>
      <c r="E2236" t="s">
        <v>24</v>
      </c>
      <c r="F2236" t="s">
        <v>30</v>
      </c>
      <c r="G2236" t="s">
        <v>49</v>
      </c>
      <c r="H2236" t="s">
        <v>43</v>
      </c>
      <c r="I2236">
        <v>3.5428299999999999</v>
      </c>
      <c r="J2236">
        <v>0.24160000000000001</v>
      </c>
      <c r="K2236">
        <v>0.30358000000000002</v>
      </c>
      <c r="L2236">
        <v>-6.3400000000000001E-3</v>
      </c>
      <c r="N2236">
        <v>4.4800000000000004</v>
      </c>
      <c r="O2236">
        <v>78.92</v>
      </c>
      <c r="P2236">
        <v>0.26700000000000002</v>
      </c>
      <c r="Q2236">
        <v>56</v>
      </c>
      <c r="R2236">
        <v>0.96099999999999997</v>
      </c>
      <c r="S2236">
        <v>5.8</v>
      </c>
      <c r="T2236">
        <v>100.6</v>
      </c>
      <c r="U2236">
        <v>52</v>
      </c>
    </row>
    <row r="2237" spans="1:21" x14ac:dyDescent="0.25">
      <c r="A2237" t="s">
        <v>368</v>
      </c>
      <c r="B2237" t="s">
        <v>230</v>
      </c>
      <c r="C2237" t="s">
        <v>231</v>
      </c>
      <c r="D2237" t="s">
        <v>24</v>
      </c>
      <c r="E2237" t="s">
        <v>32</v>
      </c>
      <c r="F2237" t="s">
        <v>30</v>
      </c>
      <c r="G2237">
        <v>1</v>
      </c>
      <c r="H2237" t="s">
        <v>31</v>
      </c>
      <c r="I2237">
        <v>-0.64832999999999996</v>
      </c>
      <c r="J2237">
        <v>2.4464199999999998</v>
      </c>
      <c r="K2237">
        <v>1.213E-2</v>
      </c>
      <c r="N2237">
        <v>1.51</v>
      </c>
      <c r="O2237">
        <v>19.47</v>
      </c>
      <c r="P2237">
        <v>0.11014</v>
      </c>
      <c r="Q2237">
        <v>56</v>
      </c>
      <c r="R2237">
        <v>0.96499999999999997</v>
      </c>
      <c r="S2237">
        <v>2.6</v>
      </c>
      <c r="T2237">
        <v>25.4</v>
      </c>
      <c r="U2237">
        <v>54</v>
      </c>
    </row>
    <row r="2238" spans="1:21" x14ac:dyDescent="0.25">
      <c r="A2238" t="s">
        <v>368</v>
      </c>
      <c r="B2238" t="s">
        <v>230</v>
      </c>
      <c r="C2238" t="s">
        <v>231</v>
      </c>
      <c r="D2238" t="s">
        <v>24</v>
      </c>
      <c r="E2238" t="s">
        <v>34</v>
      </c>
      <c r="F2238" t="s">
        <v>30</v>
      </c>
      <c r="G2238">
        <v>1</v>
      </c>
      <c r="H2238" t="s">
        <v>31</v>
      </c>
      <c r="I2238">
        <v>-0.46388000000000001</v>
      </c>
      <c r="J2238">
        <v>2.3030400000000002</v>
      </c>
      <c r="K2238">
        <v>2.699E-2</v>
      </c>
      <c r="N2238">
        <v>1.73</v>
      </c>
      <c r="O2238">
        <v>19.02</v>
      </c>
      <c r="P2238">
        <v>0.1643</v>
      </c>
      <c r="Q2238">
        <v>56</v>
      </c>
      <c r="R2238">
        <v>0.91700000000000004</v>
      </c>
      <c r="S2238">
        <v>2.5</v>
      </c>
      <c r="T2238">
        <v>26</v>
      </c>
      <c r="U2238">
        <v>54</v>
      </c>
    </row>
    <row r="2239" spans="1:21" x14ac:dyDescent="0.25">
      <c r="A2239" t="s">
        <v>368</v>
      </c>
      <c r="B2239" t="s">
        <v>230</v>
      </c>
      <c r="C2239" t="s">
        <v>231</v>
      </c>
      <c r="D2239" t="s">
        <v>25</v>
      </c>
      <c r="E2239" t="s">
        <v>24</v>
      </c>
      <c r="F2239" t="s">
        <v>35</v>
      </c>
      <c r="G2239" t="s">
        <v>71</v>
      </c>
      <c r="H2239" t="s">
        <v>43</v>
      </c>
      <c r="I2239">
        <v>3.6557300000000001</v>
      </c>
      <c r="J2239">
        <v>0.81496000000000002</v>
      </c>
      <c r="K2239">
        <v>1.359E-2</v>
      </c>
      <c r="L2239">
        <v>-1.4999999999999999E-4</v>
      </c>
      <c r="N2239">
        <v>3.66</v>
      </c>
      <c r="O2239">
        <v>78.92</v>
      </c>
      <c r="P2239">
        <v>6.7739999999999995E-2</v>
      </c>
      <c r="Q2239">
        <v>56</v>
      </c>
      <c r="R2239">
        <v>0.91400000000000003</v>
      </c>
      <c r="S2239">
        <v>5.8</v>
      </c>
      <c r="T2239">
        <v>100.6</v>
      </c>
      <c r="U2239">
        <v>52</v>
      </c>
    </row>
    <row r="2240" spans="1:21" x14ac:dyDescent="0.25">
      <c r="A2240" t="s">
        <v>368</v>
      </c>
      <c r="B2240" t="s">
        <v>230</v>
      </c>
      <c r="C2240" t="s">
        <v>231</v>
      </c>
      <c r="D2240" t="s">
        <v>24</v>
      </c>
      <c r="E2240" t="s">
        <v>37</v>
      </c>
      <c r="F2240" t="s">
        <v>38</v>
      </c>
      <c r="G2240">
        <v>1</v>
      </c>
      <c r="H2240" t="s">
        <v>31</v>
      </c>
      <c r="I2240">
        <v>-1.75502</v>
      </c>
      <c r="J2240">
        <v>5.9544300000000003</v>
      </c>
      <c r="K2240">
        <v>0.16592000000000001</v>
      </c>
      <c r="N2240">
        <v>3.07</v>
      </c>
      <c r="O2240">
        <v>1278.04</v>
      </c>
      <c r="P2240">
        <v>0.40733999999999998</v>
      </c>
      <c r="Q2240">
        <v>52</v>
      </c>
      <c r="R2240">
        <v>0.92600000000000005</v>
      </c>
      <c r="S2240">
        <v>7.2</v>
      </c>
      <c r="T2240">
        <v>2208.1</v>
      </c>
      <c r="U2240">
        <v>50</v>
      </c>
    </row>
    <row r="2241" spans="1:21" x14ac:dyDescent="0.25">
      <c r="A2241" t="s">
        <v>368</v>
      </c>
      <c r="B2241" t="s">
        <v>230</v>
      </c>
      <c r="C2241" t="s">
        <v>231</v>
      </c>
      <c r="D2241" t="s">
        <v>24</v>
      </c>
      <c r="E2241" t="s">
        <v>39</v>
      </c>
      <c r="F2241" t="s">
        <v>30</v>
      </c>
      <c r="G2241" t="s">
        <v>27</v>
      </c>
      <c r="H2241" t="s">
        <v>33</v>
      </c>
      <c r="I2241">
        <v>2.1390600000000002</v>
      </c>
      <c r="J2241">
        <v>0.41398000000000001</v>
      </c>
      <c r="K2241">
        <v>-1.8600000000000001E-3</v>
      </c>
      <c r="N2241">
        <v>3.63</v>
      </c>
      <c r="O2241">
        <v>23.24</v>
      </c>
      <c r="P2241">
        <v>0.11788</v>
      </c>
      <c r="Q2241">
        <v>56</v>
      </c>
      <c r="R2241">
        <v>0.93300000000000005</v>
      </c>
      <c r="S2241">
        <v>3.5</v>
      </c>
      <c r="T2241">
        <v>29</v>
      </c>
      <c r="U2241">
        <v>53</v>
      </c>
    </row>
    <row r="2242" spans="1:21" x14ac:dyDescent="0.25">
      <c r="A2242" t="s">
        <v>368</v>
      </c>
      <c r="B2242" t="s">
        <v>267</v>
      </c>
      <c r="C2242" t="s">
        <v>268</v>
      </c>
      <c r="D2242" t="s">
        <v>24</v>
      </c>
      <c r="E2242" t="s">
        <v>25</v>
      </c>
      <c r="F2242" t="s">
        <v>26</v>
      </c>
      <c r="G2242" t="s">
        <v>52</v>
      </c>
      <c r="H2242" t="s">
        <v>43</v>
      </c>
      <c r="I2242">
        <v>-0.84235000000000004</v>
      </c>
      <c r="J2242">
        <v>0.69916999999999996</v>
      </c>
      <c r="K2242">
        <v>7.0600000000000003E-3</v>
      </c>
      <c r="L2242">
        <v>-6.9999999999999994E-5</v>
      </c>
      <c r="N2242">
        <v>0</v>
      </c>
      <c r="O2242">
        <v>77</v>
      </c>
      <c r="P2242">
        <v>5.1869999999999999E-2</v>
      </c>
      <c r="Q2242">
        <v>62</v>
      </c>
      <c r="R2242">
        <v>0.9</v>
      </c>
      <c r="S2242">
        <v>0</v>
      </c>
      <c r="T2242">
        <v>105</v>
      </c>
      <c r="U2242">
        <v>58</v>
      </c>
    </row>
    <row r="2243" spans="1:21" x14ac:dyDescent="0.25">
      <c r="A2243" t="s">
        <v>368</v>
      </c>
      <c r="B2243" t="s">
        <v>267</v>
      </c>
      <c r="C2243" t="s">
        <v>268</v>
      </c>
      <c r="D2243" t="s">
        <v>29</v>
      </c>
      <c r="E2243" t="s">
        <v>24</v>
      </c>
      <c r="F2243" t="s">
        <v>30</v>
      </c>
      <c r="G2243" t="s">
        <v>55</v>
      </c>
      <c r="H2243" t="s">
        <v>43</v>
      </c>
      <c r="I2243">
        <v>12.947240000000001</v>
      </c>
      <c r="J2243">
        <v>-4.4095399999999998</v>
      </c>
      <c r="K2243">
        <v>1.61426</v>
      </c>
      <c r="L2243">
        <v>-6.3530000000000003E-2</v>
      </c>
      <c r="N2243">
        <v>3.46</v>
      </c>
      <c r="O2243">
        <v>80</v>
      </c>
      <c r="P2243">
        <v>145.56280000000001</v>
      </c>
      <c r="Q2243">
        <v>61</v>
      </c>
      <c r="R2243">
        <v>0.63200000000000001</v>
      </c>
      <c r="S2243">
        <v>2.5</v>
      </c>
      <c r="T2243">
        <v>132.1</v>
      </c>
      <c r="U2243">
        <v>57</v>
      </c>
    </row>
    <row r="2244" spans="1:21" x14ac:dyDescent="0.25">
      <c r="A2244" t="s">
        <v>368</v>
      </c>
      <c r="B2244" t="s">
        <v>267</v>
      </c>
      <c r="C2244" t="s">
        <v>268</v>
      </c>
      <c r="D2244" t="s">
        <v>24</v>
      </c>
      <c r="E2244" t="s">
        <v>32</v>
      </c>
      <c r="F2244" t="s">
        <v>30</v>
      </c>
      <c r="G2244" t="s">
        <v>40</v>
      </c>
      <c r="H2244" t="s">
        <v>33</v>
      </c>
      <c r="I2244">
        <v>2.1127500000000001</v>
      </c>
      <c r="J2244">
        <v>0.19736000000000001</v>
      </c>
      <c r="K2244">
        <v>-1E-3</v>
      </c>
      <c r="N2244">
        <v>2.61</v>
      </c>
      <c r="O2244">
        <v>11.87</v>
      </c>
      <c r="P2244">
        <v>0.65307000000000004</v>
      </c>
      <c r="Q2244">
        <v>61</v>
      </c>
      <c r="R2244">
        <v>0.73</v>
      </c>
      <c r="S2244">
        <v>0.8</v>
      </c>
      <c r="T2244">
        <v>18.100000000000001</v>
      </c>
      <c r="U2244">
        <v>58</v>
      </c>
    </row>
    <row r="2245" spans="1:21" x14ac:dyDescent="0.25">
      <c r="A2245" t="s">
        <v>368</v>
      </c>
      <c r="B2245" t="s">
        <v>267</v>
      </c>
      <c r="C2245" t="s">
        <v>268</v>
      </c>
      <c r="D2245" t="s">
        <v>24</v>
      </c>
      <c r="E2245" t="s">
        <v>34</v>
      </c>
      <c r="F2245" t="s">
        <v>30</v>
      </c>
      <c r="G2245">
        <v>1</v>
      </c>
      <c r="H2245" t="s">
        <v>33</v>
      </c>
      <c r="I2245">
        <v>3.4414500000000001</v>
      </c>
      <c r="J2245">
        <v>0.24704999999999999</v>
      </c>
      <c r="K2245">
        <v>-9.3999999999999997E-4</v>
      </c>
      <c r="N2245">
        <v>4.0599999999999996</v>
      </c>
      <c r="O2245">
        <v>18.45</v>
      </c>
      <c r="P2245">
        <v>9.6245200000000004</v>
      </c>
      <c r="Q2245">
        <v>60</v>
      </c>
      <c r="R2245">
        <v>0.68799999999999994</v>
      </c>
      <c r="S2245">
        <v>0.8</v>
      </c>
      <c r="T2245">
        <v>24.5</v>
      </c>
      <c r="U2245">
        <v>57</v>
      </c>
    </row>
    <row r="2246" spans="1:21" x14ac:dyDescent="0.25">
      <c r="A2246" t="s">
        <v>368</v>
      </c>
      <c r="B2246" t="s">
        <v>267</v>
      </c>
      <c r="C2246" t="s">
        <v>268</v>
      </c>
      <c r="D2246" t="s">
        <v>25</v>
      </c>
      <c r="E2246" t="s">
        <v>24</v>
      </c>
      <c r="F2246" t="s">
        <v>35</v>
      </c>
      <c r="G2246" t="s">
        <v>71</v>
      </c>
      <c r="H2246" t="s">
        <v>43</v>
      </c>
      <c r="I2246">
        <v>2.53091</v>
      </c>
      <c r="J2246">
        <v>0.90725999999999996</v>
      </c>
      <c r="K2246">
        <v>2.3910000000000001E-2</v>
      </c>
      <c r="L2246">
        <v>-2.5999999999999998E-4</v>
      </c>
      <c r="N2246">
        <v>2.5299999999999998</v>
      </c>
      <c r="O2246">
        <v>95.58</v>
      </c>
      <c r="P2246">
        <v>9.0249999999999997E-2</v>
      </c>
      <c r="Q2246">
        <v>62</v>
      </c>
      <c r="R2246">
        <v>0.94299999999999995</v>
      </c>
      <c r="S2246">
        <v>2.5</v>
      </c>
      <c r="T2246">
        <v>132.1</v>
      </c>
      <c r="U2246">
        <v>58</v>
      </c>
    </row>
    <row r="2247" spans="1:21" x14ac:dyDescent="0.25">
      <c r="A2247" t="s">
        <v>368</v>
      </c>
      <c r="B2247" t="s">
        <v>267</v>
      </c>
      <c r="C2247" t="s">
        <v>268</v>
      </c>
      <c r="D2247" t="s">
        <v>24</v>
      </c>
      <c r="E2247" t="s">
        <v>37</v>
      </c>
      <c r="F2247" t="s">
        <v>38</v>
      </c>
      <c r="G2247">
        <v>1</v>
      </c>
      <c r="H2247" t="s">
        <v>31</v>
      </c>
      <c r="I2247">
        <v>-0.28350999999999998</v>
      </c>
      <c r="J2247">
        <v>4.2175799999999999</v>
      </c>
      <c r="K2247">
        <v>0.23013</v>
      </c>
      <c r="N2247">
        <v>2.9</v>
      </c>
      <c r="O2247">
        <v>507.96</v>
      </c>
      <c r="P2247">
        <v>0.47971999999999998</v>
      </c>
      <c r="Q2247">
        <v>45</v>
      </c>
      <c r="R2247">
        <v>0.82299999999999995</v>
      </c>
      <c r="S2247">
        <v>1.2</v>
      </c>
      <c r="T2247">
        <v>1010.8</v>
      </c>
      <c r="U2247">
        <v>43</v>
      </c>
    </row>
    <row r="2248" spans="1:21" x14ac:dyDescent="0.25">
      <c r="A2248" t="s">
        <v>368</v>
      </c>
      <c r="B2248" t="s">
        <v>267</v>
      </c>
      <c r="C2248" t="s">
        <v>268</v>
      </c>
      <c r="D2248" t="s">
        <v>24</v>
      </c>
      <c r="E2248" t="s">
        <v>39</v>
      </c>
      <c r="F2248" t="s">
        <v>30</v>
      </c>
      <c r="G2248" t="s">
        <v>40</v>
      </c>
      <c r="H2248" t="s">
        <v>33</v>
      </c>
      <c r="I2248">
        <v>3.3018800000000001</v>
      </c>
      <c r="J2248">
        <v>0.35154000000000002</v>
      </c>
      <c r="K2248">
        <v>-1.5399999999999999E-3</v>
      </c>
      <c r="N2248">
        <v>4.18</v>
      </c>
      <c r="O2248">
        <v>22.84</v>
      </c>
      <c r="P2248">
        <v>1.6004400000000001</v>
      </c>
      <c r="Q2248">
        <v>60</v>
      </c>
      <c r="R2248">
        <v>0.81899999999999995</v>
      </c>
      <c r="S2248">
        <v>1.8</v>
      </c>
      <c r="T2248">
        <v>29</v>
      </c>
      <c r="U2248">
        <v>57</v>
      </c>
    </row>
    <row r="2249" spans="1:21" x14ac:dyDescent="0.25">
      <c r="A2249" t="s">
        <v>368</v>
      </c>
      <c r="B2249" t="s">
        <v>239</v>
      </c>
      <c r="C2249" t="s">
        <v>240</v>
      </c>
      <c r="D2249" t="s">
        <v>24</v>
      </c>
      <c r="E2249" t="s">
        <v>25</v>
      </c>
      <c r="F2249" t="s">
        <v>26</v>
      </c>
      <c r="G2249" t="s">
        <v>52</v>
      </c>
      <c r="H2249" t="s">
        <v>43</v>
      </c>
      <c r="I2249">
        <v>-2.2522700000000002</v>
      </c>
      <c r="J2249">
        <v>1.3768100000000001</v>
      </c>
      <c r="K2249">
        <v>-3.125E-2</v>
      </c>
      <c r="L2249">
        <v>4.2999999999999999E-4</v>
      </c>
      <c r="N2249">
        <v>2</v>
      </c>
      <c r="O2249">
        <v>90</v>
      </c>
      <c r="P2249">
        <v>4.4150000000000002E-2</v>
      </c>
      <c r="Q2249">
        <v>59</v>
      </c>
      <c r="R2249">
        <v>0.93600000000000005</v>
      </c>
      <c r="S2249">
        <v>1</v>
      </c>
      <c r="T2249">
        <v>115</v>
      </c>
      <c r="U2249">
        <v>55</v>
      </c>
    </row>
    <row r="2250" spans="1:21" x14ac:dyDescent="0.25">
      <c r="A2250" t="s">
        <v>368</v>
      </c>
      <c r="B2250" t="s">
        <v>239</v>
      </c>
      <c r="C2250" t="s">
        <v>240</v>
      </c>
      <c r="D2250" t="s">
        <v>29</v>
      </c>
      <c r="E2250" t="s">
        <v>24</v>
      </c>
      <c r="F2250" t="s">
        <v>30</v>
      </c>
      <c r="G2250" t="s">
        <v>49</v>
      </c>
      <c r="H2250" t="s">
        <v>43</v>
      </c>
      <c r="I2250">
        <v>1.0685899999999999</v>
      </c>
      <c r="J2250">
        <v>1.5012700000000001</v>
      </c>
      <c r="K2250">
        <v>0.45900000000000002</v>
      </c>
      <c r="L2250">
        <v>-1.84E-2</v>
      </c>
      <c r="N2250">
        <v>3.27</v>
      </c>
      <c r="O2250">
        <v>70.72</v>
      </c>
      <c r="P2250">
        <v>0.30707000000000001</v>
      </c>
      <c r="Q2250">
        <v>57</v>
      </c>
      <c r="R2250">
        <v>0.97299999999999998</v>
      </c>
      <c r="S2250">
        <v>2.5</v>
      </c>
      <c r="T2250">
        <v>87.1</v>
      </c>
      <c r="U2250">
        <v>53</v>
      </c>
    </row>
    <row r="2251" spans="1:21" x14ac:dyDescent="0.25">
      <c r="A2251" t="s">
        <v>368</v>
      </c>
      <c r="B2251" t="s">
        <v>239</v>
      </c>
      <c r="C2251" t="s">
        <v>240</v>
      </c>
      <c r="D2251" t="s">
        <v>24</v>
      </c>
      <c r="E2251" t="s">
        <v>32</v>
      </c>
      <c r="F2251" t="s">
        <v>30</v>
      </c>
      <c r="G2251">
        <v>1</v>
      </c>
      <c r="H2251" t="s">
        <v>31</v>
      </c>
      <c r="I2251">
        <v>-0.93018000000000001</v>
      </c>
      <c r="J2251">
        <v>2.4543300000000001</v>
      </c>
      <c r="K2251">
        <v>1.6559999999999998E-2</v>
      </c>
      <c r="N2251">
        <v>1</v>
      </c>
      <c r="O2251">
        <v>14</v>
      </c>
      <c r="P2251">
        <v>0.12870000000000001</v>
      </c>
      <c r="Q2251">
        <v>57</v>
      </c>
      <c r="R2251">
        <v>0.95399999999999996</v>
      </c>
      <c r="S2251">
        <v>0.8</v>
      </c>
      <c r="T2251">
        <v>17.899999999999999</v>
      </c>
      <c r="U2251">
        <v>55</v>
      </c>
    </row>
    <row r="2252" spans="1:21" x14ac:dyDescent="0.25">
      <c r="A2252" t="s">
        <v>368</v>
      </c>
      <c r="B2252" t="s">
        <v>239</v>
      </c>
      <c r="C2252" t="s">
        <v>240</v>
      </c>
      <c r="D2252" t="s">
        <v>24</v>
      </c>
      <c r="E2252" t="s">
        <v>34</v>
      </c>
      <c r="F2252" t="s">
        <v>30</v>
      </c>
      <c r="G2252" t="s">
        <v>27</v>
      </c>
      <c r="H2252" t="s">
        <v>33</v>
      </c>
      <c r="I2252">
        <v>1.75864</v>
      </c>
      <c r="J2252">
        <v>0.26323000000000002</v>
      </c>
      <c r="K2252">
        <v>-8.9999999999999998E-4</v>
      </c>
      <c r="N2252">
        <v>2.61</v>
      </c>
      <c r="O2252">
        <v>15.89</v>
      </c>
      <c r="P2252">
        <v>9.7040000000000001E-2</v>
      </c>
      <c r="Q2252">
        <v>58</v>
      </c>
      <c r="R2252">
        <v>0.88500000000000001</v>
      </c>
      <c r="S2252">
        <v>2</v>
      </c>
      <c r="T2252">
        <v>21</v>
      </c>
      <c r="U2252">
        <v>55</v>
      </c>
    </row>
    <row r="2253" spans="1:21" x14ac:dyDescent="0.25">
      <c r="A2253" t="s">
        <v>368</v>
      </c>
      <c r="B2253" t="s">
        <v>239</v>
      </c>
      <c r="C2253" t="s">
        <v>240</v>
      </c>
      <c r="D2253" t="s">
        <v>25</v>
      </c>
      <c r="E2253" t="s">
        <v>24</v>
      </c>
      <c r="F2253" t="s">
        <v>35</v>
      </c>
      <c r="G2253" t="s">
        <v>36</v>
      </c>
      <c r="H2253" t="s">
        <v>33</v>
      </c>
      <c r="I2253">
        <v>0.17199</v>
      </c>
      <c r="J2253">
        <v>1.5643899999999999</v>
      </c>
      <c r="K2253">
        <v>-8.6700000000000006E-3</v>
      </c>
      <c r="N2253">
        <v>3.27</v>
      </c>
      <c r="O2253">
        <v>70.72</v>
      </c>
      <c r="P2253">
        <v>3.4693700000000001</v>
      </c>
      <c r="Q2253">
        <v>59</v>
      </c>
      <c r="R2253">
        <v>0.96099999999999997</v>
      </c>
      <c r="S2253">
        <v>2.5</v>
      </c>
      <c r="T2253">
        <v>87.1</v>
      </c>
      <c r="U2253">
        <v>56</v>
      </c>
    </row>
    <row r="2254" spans="1:21" x14ac:dyDescent="0.25">
      <c r="A2254" t="s">
        <v>368</v>
      </c>
      <c r="B2254" t="s">
        <v>239</v>
      </c>
      <c r="C2254" t="s">
        <v>240</v>
      </c>
      <c r="D2254" t="s">
        <v>24</v>
      </c>
      <c r="E2254" t="s">
        <v>37</v>
      </c>
      <c r="F2254" t="s">
        <v>38</v>
      </c>
      <c r="G2254">
        <v>1</v>
      </c>
      <c r="H2254" t="s">
        <v>31</v>
      </c>
      <c r="I2254">
        <v>-2.2237499999999999</v>
      </c>
      <c r="J2254">
        <v>5.8971600000000004</v>
      </c>
      <c r="K2254">
        <v>0.18301999999999999</v>
      </c>
      <c r="N2254">
        <v>1.39</v>
      </c>
      <c r="O2254">
        <v>642.5</v>
      </c>
      <c r="P2254">
        <v>0.42781000000000002</v>
      </c>
      <c r="Q2254">
        <v>57</v>
      </c>
      <c r="R2254">
        <v>0.91700000000000004</v>
      </c>
      <c r="S2254">
        <v>0.5</v>
      </c>
      <c r="T2254">
        <v>1144.0999999999999</v>
      </c>
      <c r="U2254">
        <v>55</v>
      </c>
    </row>
    <row r="2255" spans="1:21" x14ac:dyDescent="0.25">
      <c r="A2255" t="s">
        <v>368</v>
      </c>
      <c r="B2255" t="s">
        <v>239</v>
      </c>
      <c r="C2255" t="s">
        <v>240</v>
      </c>
      <c r="D2255" t="s">
        <v>24</v>
      </c>
      <c r="E2255" t="s">
        <v>39</v>
      </c>
      <c r="F2255" t="s">
        <v>30</v>
      </c>
      <c r="G2255" t="s">
        <v>27</v>
      </c>
      <c r="H2255" t="s">
        <v>33</v>
      </c>
      <c r="I2255">
        <v>2.38829</v>
      </c>
      <c r="J2255">
        <v>0.33552999999999999</v>
      </c>
      <c r="K2255">
        <v>-1.56E-3</v>
      </c>
      <c r="N2255">
        <v>3.47</v>
      </c>
      <c r="O2255">
        <v>18.29</v>
      </c>
      <c r="P2255">
        <v>8.7559999999999999E-2</v>
      </c>
      <c r="Q2255">
        <v>58</v>
      </c>
      <c r="R2255">
        <v>0.91900000000000004</v>
      </c>
      <c r="S2255">
        <v>3</v>
      </c>
      <c r="T2255">
        <v>22.5</v>
      </c>
      <c r="U2255">
        <v>55</v>
      </c>
    </row>
    <row r="2256" spans="1:21" x14ac:dyDescent="0.25">
      <c r="A2256" t="s">
        <v>368</v>
      </c>
      <c r="B2256" t="s">
        <v>207</v>
      </c>
      <c r="C2256" t="s">
        <v>208</v>
      </c>
      <c r="D2256" t="s">
        <v>24</v>
      </c>
      <c r="E2256" t="s">
        <v>25</v>
      </c>
      <c r="F2256" t="s">
        <v>26</v>
      </c>
      <c r="G2256" t="s">
        <v>52</v>
      </c>
      <c r="H2256" t="s">
        <v>28</v>
      </c>
      <c r="I2256">
        <v>0.43008999999999997</v>
      </c>
      <c r="J2256">
        <v>0.6744</v>
      </c>
      <c r="N2256">
        <v>2</v>
      </c>
      <c r="O2256">
        <v>72</v>
      </c>
      <c r="P2256">
        <v>3.5389999999999998E-2</v>
      </c>
      <c r="Q2256">
        <v>55</v>
      </c>
      <c r="R2256">
        <v>0.89900000000000002</v>
      </c>
      <c r="S2256">
        <v>3</v>
      </c>
      <c r="T2256">
        <v>105</v>
      </c>
      <c r="U2256">
        <v>53</v>
      </c>
    </row>
    <row r="2257" spans="1:21" x14ac:dyDescent="0.25">
      <c r="A2257" t="s">
        <v>368</v>
      </c>
      <c r="B2257" t="s">
        <v>207</v>
      </c>
      <c r="C2257" t="s">
        <v>208</v>
      </c>
      <c r="D2257" t="s">
        <v>29</v>
      </c>
      <c r="E2257" t="s">
        <v>24</v>
      </c>
      <c r="F2257" t="s">
        <v>30</v>
      </c>
      <c r="G2257">
        <v>1</v>
      </c>
      <c r="H2257" t="s">
        <v>31</v>
      </c>
      <c r="I2257">
        <v>0.78393999999999997</v>
      </c>
      <c r="J2257">
        <v>3.3844699999999999</v>
      </c>
      <c r="K2257">
        <v>4.7840000000000001E-2</v>
      </c>
      <c r="N2257">
        <v>1.56</v>
      </c>
      <c r="O2257">
        <v>95.95</v>
      </c>
      <c r="P2257">
        <v>0.21872</v>
      </c>
      <c r="Q2257">
        <v>55</v>
      </c>
      <c r="R2257">
        <v>0.94</v>
      </c>
      <c r="S2257">
        <v>3.8</v>
      </c>
      <c r="T2257">
        <v>118.1</v>
      </c>
      <c r="U2257">
        <v>53</v>
      </c>
    </row>
    <row r="2258" spans="1:21" x14ac:dyDescent="0.25">
      <c r="A2258" t="s">
        <v>368</v>
      </c>
      <c r="B2258" t="s">
        <v>207</v>
      </c>
      <c r="C2258" t="s">
        <v>208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>
        <v>1.56308</v>
      </c>
      <c r="J2258">
        <v>0.24303</v>
      </c>
      <c r="K2258">
        <v>-6.4000000000000005E-4</v>
      </c>
      <c r="N2258">
        <v>1.94</v>
      </c>
      <c r="O2258">
        <v>18.98</v>
      </c>
      <c r="P2258">
        <v>6.6659999999999997E-2</v>
      </c>
      <c r="Q2258">
        <v>55</v>
      </c>
      <c r="R2258">
        <v>0.94599999999999995</v>
      </c>
      <c r="S2258">
        <v>1.9</v>
      </c>
      <c r="T2258">
        <v>24.1</v>
      </c>
      <c r="U2258">
        <v>52</v>
      </c>
    </row>
    <row r="2259" spans="1:21" x14ac:dyDescent="0.25">
      <c r="A2259" t="s">
        <v>368</v>
      </c>
      <c r="B2259" t="s">
        <v>207</v>
      </c>
      <c r="C2259" t="s">
        <v>208</v>
      </c>
      <c r="D2259" t="s">
        <v>24</v>
      </c>
      <c r="E2259" t="s">
        <v>34</v>
      </c>
      <c r="F2259" t="s">
        <v>30</v>
      </c>
      <c r="G2259">
        <v>1</v>
      </c>
      <c r="H2259" t="s">
        <v>31</v>
      </c>
      <c r="I2259">
        <v>0.18336</v>
      </c>
      <c r="J2259">
        <v>1.79515</v>
      </c>
      <c r="K2259">
        <v>5.9819999999999998E-2</v>
      </c>
      <c r="N2259">
        <v>1.1299999999999999</v>
      </c>
      <c r="O2259">
        <v>18.62</v>
      </c>
      <c r="P2259">
        <v>0.24459</v>
      </c>
      <c r="Q2259">
        <v>55</v>
      </c>
      <c r="R2259">
        <v>0.80500000000000005</v>
      </c>
      <c r="S2259">
        <v>2.5</v>
      </c>
      <c r="T2259">
        <v>28</v>
      </c>
      <c r="U2259">
        <v>53</v>
      </c>
    </row>
    <row r="2260" spans="1:21" x14ac:dyDescent="0.25">
      <c r="A2260" t="s">
        <v>368</v>
      </c>
      <c r="B2260" t="s">
        <v>207</v>
      </c>
      <c r="C2260" t="s">
        <v>208</v>
      </c>
      <c r="D2260" t="s">
        <v>25</v>
      </c>
      <c r="E2260" t="s">
        <v>24</v>
      </c>
      <c r="F2260" t="s">
        <v>35</v>
      </c>
      <c r="G2260" t="s">
        <v>44</v>
      </c>
      <c r="H2260" t="s">
        <v>43</v>
      </c>
      <c r="I2260">
        <v>-2.2080000000000002</v>
      </c>
      <c r="J2260">
        <v>1.8743099999999999</v>
      </c>
      <c r="K2260">
        <v>4.3699999999999998E-3</v>
      </c>
      <c r="L2260">
        <v>-1.6000000000000001E-4</v>
      </c>
      <c r="N2260">
        <v>1.56</v>
      </c>
      <c r="O2260">
        <v>95.95</v>
      </c>
      <c r="P2260">
        <v>2.70784</v>
      </c>
      <c r="Q2260">
        <v>55</v>
      </c>
      <c r="R2260">
        <v>0.94699999999999995</v>
      </c>
      <c r="S2260">
        <v>3.8</v>
      </c>
      <c r="T2260">
        <v>118.1</v>
      </c>
      <c r="U2260">
        <v>51</v>
      </c>
    </row>
    <row r="2261" spans="1:21" x14ac:dyDescent="0.25">
      <c r="A2261" t="s">
        <v>368</v>
      </c>
      <c r="B2261" t="s">
        <v>207</v>
      </c>
      <c r="C2261" t="s">
        <v>208</v>
      </c>
      <c r="D2261" t="s">
        <v>24</v>
      </c>
      <c r="E2261" t="s">
        <v>37</v>
      </c>
      <c r="F2261" t="s">
        <v>38</v>
      </c>
      <c r="G2261">
        <v>1</v>
      </c>
      <c r="H2261" t="s">
        <v>31</v>
      </c>
      <c r="I2261">
        <v>6.8779999999999994E-2</v>
      </c>
      <c r="J2261">
        <v>4.4656399999999996</v>
      </c>
      <c r="K2261">
        <v>0.22317000000000001</v>
      </c>
      <c r="N2261">
        <v>1.33</v>
      </c>
      <c r="O2261">
        <v>1060.05</v>
      </c>
      <c r="P2261">
        <v>0.47241</v>
      </c>
      <c r="Q2261">
        <v>40</v>
      </c>
      <c r="R2261">
        <v>0.81599999999999995</v>
      </c>
      <c r="S2261">
        <v>11.3</v>
      </c>
      <c r="T2261">
        <v>2096.1</v>
      </c>
      <c r="U2261">
        <v>38</v>
      </c>
    </row>
    <row r="2262" spans="1:21" x14ac:dyDescent="0.25">
      <c r="A2262" t="s">
        <v>368</v>
      </c>
      <c r="B2262" t="s">
        <v>207</v>
      </c>
      <c r="C2262" t="s">
        <v>208</v>
      </c>
      <c r="D2262" t="s">
        <v>24</v>
      </c>
      <c r="E2262" t="s">
        <v>39</v>
      </c>
      <c r="F2262" t="s">
        <v>30</v>
      </c>
      <c r="G2262">
        <v>1</v>
      </c>
      <c r="H2262" t="s">
        <v>31</v>
      </c>
      <c r="I2262">
        <v>0.29860999999999999</v>
      </c>
      <c r="J2262">
        <v>1.8392900000000001</v>
      </c>
      <c r="K2262">
        <v>4.743E-2</v>
      </c>
      <c r="N2262">
        <v>1.26</v>
      </c>
      <c r="O2262">
        <v>22.3</v>
      </c>
      <c r="P2262">
        <v>0.21778</v>
      </c>
      <c r="Q2262">
        <v>55</v>
      </c>
      <c r="R2262">
        <v>0.84499999999999997</v>
      </c>
      <c r="S2262">
        <v>3</v>
      </c>
      <c r="T2262">
        <v>31</v>
      </c>
      <c r="U2262">
        <v>53</v>
      </c>
    </row>
    <row r="2263" spans="1:21" x14ac:dyDescent="0.25">
      <c r="A2263" t="s">
        <v>371</v>
      </c>
      <c r="B2263" t="s">
        <v>372</v>
      </c>
      <c r="C2263" t="s">
        <v>373</v>
      </c>
      <c r="D2263" t="s">
        <v>24</v>
      </c>
      <c r="E2263" t="s">
        <v>25</v>
      </c>
      <c r="F2263" t="s">
        <v>26</v>
      </c>
      <c r="G2263" t="s">
        <v>27</v>
      </c>
      <c r="H2263" t="s">
        <v>28</v>
      </c>
      <c r="I2263">
        <v>8.1110000000000002E-2</v>
      </c>
      <c r="J2263">
        <v>0.93867</v>
      </c>
      <c r="N2263">
        <v>0</v>
      </c>
      <c r="O2263">
        <v>61</v>
      </c>
      <c r="P2263">
        <v>2.6193599999999999</v>
      </c>
      <c r="Q2263">
        <v>36</v>
      </c>
      <c r="R2263">
        <v>0.72399999999999998</v>
      </c>
      <c r="S2263">
        <v>0.1</v>
      </c>
      <c r="T2263">
        <v>55</v>
      </c>
      <c r="U2263">
        <v>34</v>
      </c>
    </row>
    <row r="2264" spans="1:21" x14ac:dyDescent="0.25">
      <c r="A2264" t="s">
        <v>371</v>
      </c>
      <c r="B2264" t="s">
        <v>372</v>
      </c>
      <c r="C2264" t="s">
        <v>373</v>
      </c>
      <c r="D2264" t="s">
        <v>29</v>
      </c>
      <c r="E2264" t="s">
        <v>24</v>
      </c>
      <c r="F2264" t="s">
        <v>30</v>
      </c>
      <c r="G2264">
        <v>1</v>
      </c>
      <c r="H2264" t="s">
        <v>33</v>
      </c>
      <c r="I2264">
        <v>-8.2940500000000004</v>
      </c>
      <c r="J2264">
        <v>7.2873799999999997</v>
      </c>
      <c r="K2264">
        <v>-0.32640000000000002</v>
      </c>
      <c r="N2264">
        <v>3.67</v>
      </c>
      <c r="O2264">
        <v>41.2</v>
      </c>
      <c r="P2264">
        <v>28.38092</v>
      </c>
      <c r="Q2264">
        <v>34</v>
      </c>
      <c r="R2264">
        <v>0.63900000000000001</v>
      </c>
      <c r="S2264">
        <v>2.5</v>
      </c>
      <c r="T2264">
        <v>53.3</v>
      </c>
      <c r="U2264">
        <v>31</v>
      </c>
    </row>
    <row r="2265" spans="1:21" x14ac:dyDescent="0.25">
      <c r="A2265" t="s">
        <v>371</v>
      </c>
      <c r="B2265" t="s">
        <v>372</v>
      </c>
      <c r="C2265" t="s">
        <v>373</v>
      </c>
      <c r="D2265" t="s">
        <v>24</v>
      </c>
      <c r="E2265" t="s">
        <v>32</v>
      </c>
      <c r="F2265" t="s">
        <v>30</v>
      </c>
      <c r="G2265" t="s">
        <v>52</v>
      </c>
      <c r="H2265" t="s">
        <v>157</v>
      </c>
      <c r="I2265">
        <v>4.7079999999999997E-2</v>
      </c>
      <c r="J2265">
        <v>1.5358099999999999</v>
      </c>
      <c r="K2265">
        <v>1E-4</v>
      </c>
      <c r="N2265">
        <v>1.44</v>
      </c>
      <c r="O2265">
        <v>7.94</v>
      </c>
      <c r="P2265">
        <v>1.008E-2</v>
      </c>
      <c r="Q2265">
        <v>34</v>
      </c>
      <c r="R2265">
        <v>0.96099999999999997</v>
      </c>
      <c r="S2265">
        <v>1.5</v>
      </c>
      <c r="T2265">
        <v>10.5</v>
      </c>
      <c r="U2265">
        <v>32</v>
      </c>
    </row>
    <row r="2266" spans="1:21" x14ac:dyDescent="0.25">
      <c r="A2266" t="s">
        <v>371</v>
      </c>
      <c r="B2266" t="s">
        <v>372</v>
      </c>
      <c r="C2266" t="s">
        <v>373</v>
      </c>
      <c r="D2266" t="s">
        <v>24</v>
      </c>
      <c r="E2266" t="s">
        <v>34</v>
      </c>
      <c r="F2266" t="s">
        <v>30</v>
      </c>
      <c r="G2266" t="s">
        <v>27</v>
      </c>
      <c r="H2266" t="s">
        <v>64</v>
      </c>
      <c r="I2266">
        <v>-0.13433</v>
      </c>
      <c r="J2266">
        <v>1.3950400000000001</v>
      </c>
      <c r="K2266">
        <v>4.3E-3</v>
      </c>
      <c r="N2266">
        <v>1.17</v>
      </c>
      <c r="O2266">
        <v>5.53</v>
      </c>
      <c r="P2266">
        <v>6.5579999999999999E-2</v>
      </c>
      <c r="Q2266">
        <v>33</v>
      </c>
      <c r="R2266">
        <v>0.78500000000000003</v>
      </c>
      <c r="S2266">
        <v>1.2</v>
      </c>
      <c r="T2266">
        <v>9</v>
      </c>
      <c r="U2266">
        <v>31</v>
      </c>
    </row>
    <row r="2267" spans="1:21" x14ac:dyDescent="0.25">
      <c r="A2267" t="s">
        <v>371</v>
      </c>
      <c r="B2267" t="s">
        <v>372</v>
      </c>
      <c r="C2267" t="s">
        <v>373</v>
      </c>
      <c r="D2267" t="s">
        <v>25</v>
      </c>
      <c r="E2267" t="s">
        <v>24</v>
      </c>
      <c r="F2267" t="s">
        <v>35</v>
      </c>
      <c r="G2267" t="s">
        <v>71</v>
      </c>
      <c r="H2267" t="s">
        <v>33</v>
      </c>
      <c r="I2267">
        <v>2.41229</v>
      </c>
      <c r="J2267">
        <v>1.26996</v>
      </c>
      <c r="K2267">
        <v>-1.04E-2</v>
      </c>
      <c r="N2267">
        <v>2.41</v>
      </c>
      <c r="O2267">
        <v>41.2</v>
      </c>
      <c r="P2267">
        <v>0.10546999999999999</v>
      </c>
      <c r="Q2267">
        <v>36</v>
      </c>
      <c r="R2267">
        <v>0.9</v>
      </c>
      <c r="S2267">
        <v>2.5</v>
      </c>
      <c r="T2267">
        <v>53.3</v>
      </c>
      <c r="U2267">
        <v>33</v>
      </c>
    </row>
    <row r="2268" spans="1:21" x14ac:dyDescent="0.25">
      <c r="A2268" t="s">
        <v>371</v>
      </c>
      <c r="B2268" t="s">
        <v>372</v>
      </c>
      <c r="C2268" t="s">
        <v>373</v>
      </c>
      <c r="D2268" t="s">
        <v>24</v>
      </c>
      <c r="E2268" t="s">
        <v>37</v>
      </c>
      <c r="F2268" t="s">
        <v>38</v>
      </c>
      <c r="G2268" t="s">
        <v>40</v>
      </c>
      <c r="H2268" t="s">
        <v>60</v>
      </c>
      <c r="I2268">
        <v>-1.4859100000000001</v>
      </c>
      <c r="J2268">
        <v>4.57456</v>
      </c>
      <c r="K2268">
        <v>0.13703000000000001</v>
      </c>
      <c r="N2268">
        <v>0.64</v>
      </c>
      <c r="O2268">
        <v>101.33</v>
      </c>
      <c r="P2268">
        <v>0.37017</v>
      </c>
      <c r="Q2268">
        <v>35</v>
      </c>
      <c r="R2268">
        <v>0.746</v>
      </c>
      <c r="S2268">
        <v>0.9</v>
      </c>
      <c r="T2268">
        <v>266.39999999999998</v>
      </c>
      <c r="U2268">
        <v>33</v>
      </c>
    </row>
    <row r="2269" spans="1:21" x14ac:dyDescent="0.25">
      <c r="A2269" t="s">
        <v>371</v>
      </c>
      <c r="B2269" t="s">
        <v>372</v>
      </c>
      <c r="C2269" t="s">
        <v>373</v>
      </c>
      <c r="D2269" t="s">
        <v>24</v>
      </c>
      <c r="E2269" t="s">
        <v>39</v>
      </c>
      <c r="F2269" t="s">
        <v>30</v>
      </c>
      <c r="G2269" t="s">
        <v>27</v>
      </c>
      <c r="H2269" t="s">
        <v>64</v>
      </c>
      <c r="I2269">
        <v>0.24815000000000001</v>
      </c>
      <c r="J2269">
        <v>1.4778100000000001</v>
      </c>
      <c r="K2269">
        <v>2.5999999999999999E-3</v>
      </c>
      <c r="N2269">
        <v>1.74</v>
      </c>
      <c r="O2269">
        <v>9.02</v>
      </c>
      <c r="P2269">
        <v>5.1020000000000003E-2</v>
      </c>
      <c r="Q2269">
        <v>34</v>
      </c>
      <c r="R2269">
        <v>0.87</v>
      </c>
      <c r="S2269">
        <v>1.8</v>
      </c>
      <c r="T2269">
        <v>12</v>
      </c>
      <c r="U2269">
        <v>32</v>
      </c>
    </row>
    <row r="2270" spans="1:21" x14ac:dyDescent="0.25">
      <c r="A2270" t="s">
        <v>371</v>
      </c>
      <c r="B2270" t="s">
        <v>374</v>
      </c>
      <c r="C2270" t="s">
        <v>375</v>
      </c>
      <c r="D2270" t="s">
        <v>24</v>
      </c>
      <c r="E2270" t="s">
        <v>25</v>
      </c>
      <c r="F2270" t="s">
        <v>26</v>
      </c>
      <c r="G2270" t="s">
        <v>40</v>
      </c>
      <c r="H2270" t="s">
        <v>43</v>
      </c>
      <c r="I2270">
        <v>-9.8337299999999992</v>
      </c>
      <c r="J2270">
        <v>2.2085900000000001</v>
      </c>
      <c r="K2270">
        <v>-1.6740000000000001E-2</v>
      </c>
      <c r="L2270">
        <v>5.0000000000000002E-5</v>
      </c>
      <c r="N2270">
        <v>0</v>
      </c>
      <c r="O2270">
        <v>115</v>
      </c>
      <c r="P2270">
        <v>35.000329999999998</v>
      </c>
      <c r="Q2270">
        <v>62</v>
      </c>
      <c r="R2270">
        <v>0.84699999999999998</v>
      </c>
      <c r="S2270">
        <v>0.1</v>
      </c>
      <c r="T2270">
        <v>115</v>
      </c>
      <c r="U2270">
        <v>58</v>
      </c>
    </row>
    <row r="2271" spans="1:21" x14ac:dyDescent="0.25">
      <c r="A2271" t="s">
        <v>371</v>
      </c>
      <c r="B2271" t="s">
        <v>374</v>
      </c>
      <c r="C2271" t="s">
        <v>375</v>
      </c>
      <c r="D2271" t="s">
        <v>29</v>
      </c>
      <c r="E2271" t="s">
        <v>24</v>
      </c>
      <c r="F2271" t="s">
        <v>30</v>
      </c>
      <c r="G2271" t="s">
        <v>85</v>
      </c>
      <c r="H2271" t="s">
        <v>28</v>
      </c>
      <c r="I2271">
        <v>-2.0387599999999999</v>
      </c>
      <c r="J2271">
        <v>7.5263900000000001</v>
      </c>
      <c r="N2271">
        <v>2.44</v>
      </c>
      <c r="O2271">
        <v>116.29</v>
      </c>
      <c r="P2271">
        <v>76.977900000000005</v>
      </c>
      <c r="Q2271">
        <v>61</v>
      </c>
      <c r="R2271">
        <v>0.68600000000000005</v>
      </c>
      <c r="S2271">
        <v>2.5</v>
      </c>
      <c r="T2271">
        <v>162.30000000000001</v>
      </c>
      <c r="U2271">
        <v>59</v>
      </c>
    </row>
    <row r="2272" spans="1:21" x14ac:dyDescent="0.25">
      <c r="A2272" t="s">
        <v>371</v>
      </c>
      <c r="B2272" t="s">
        <v>374</v>
      </c>
      <c r="C2272" t="s">
        <v>375</v>
      </c>
      <c r="D2272" t="s">
        <v>24</v>
      </c>
      <c r="E2272" t="s">
        <v>32</v>
      </c>
      <c r="F2272" t="s">
        <v>30</v>
      </c>
      <c r="G2272" t="s">
        <v>27</v>
      </c>
      <c r="H2272" t="s">
        <v>33</v>
      </c>
      <c r="I2272">
        <v>1.60609</v>
      </c>
      <c r="J2272">
        <v>0.15719</v>
      </c>
      <c r="K2272">
        <v>-4.4000000000000002E-4</v>
      </c>
      <c r="N2272">
        <v>1.99</v>
      </c>
      <c r="O2272">
        <v>13.88</v>
      </c>
      <c r="P2272">
        <v>0.12556999999999999</v>
      </c>
      <c r="Q2272">
        <v>61</v>
      </c>
      <c r="R2272">
        <v>0.78</v>
      </c>
      <c r="S2272">
        <v>1.6</v>
      </c>
      <c r="T2272">
        <v>20.9</v>
      </c>
      <c r="U2272">
        <v>58</v>
      </c>
    </row>
    <row r="2273" spans="1:21" x14ac:dyDescent="0.25">
      <c r="A2273" t="s">
        <v>371</v>
      </c>
      <c r="B2273" t="s">
        <v>374</v>
      </c>
      <c r="C2273" t="s">
        <v>375</v>
      </c>
      <c r="D2273" t="s">
        <v>24</v>
      </c>
      <c r="E2273" t="s">
        <v>34</v>
      </c>
      <c r="F2273" t="s">
        <v>30</v>
      </c>
      <c r="G2273" t="s">
        <v>40</v>
      </c>
      <c r="H2273" t="s">
        <v>33</v>
      </c>
      <c r="I2273">
        <v>1.7553799999999999</v>
      </c>
      <c r="J2273">
        <v>0.27278999999999998</v>
      </c>
      <c r="K2273">
        <v>-1.1100000000000001E-3</v>
      </c>
      <c r="N2273">
        <v>2.41</v>
      </c>
      <c r="O2273">
        <v>18.53</v>
      </c>
      <c r="P2273">
        <v>2.13809</v>
      </c>
      <c r="Q2273">
        <v>60</v>
      </c>
      <c r="R2273">
        <v>0.68100000000000005</v>
      </c>
      <c r="S2273">
        <v>2</v>
      </c>
      <c r="T2273">
        <v>24.5</v>
      </c>
      <c r="U2273">
        <v>57</v>
      </c>
    </row>
    <row r="2274" spans="1:21" x14ac:dyDescent="0.25">
      <c r="A2274" t="s">
        <v>371</v>
      </c>
      <c r="B2274" t="s">
        <v>374</v>
      </c>
      <c r="C2274" t="s">
        <v>375</v>
      </c>
      <c r="D2274" t="s">
        <v>25</v>
      </c>
      <c r="E2274" t="s">
        <v>24</v>
      </c>
      <c r="F2274" t="s">
        <v>35</v>
      </c>
      <c r="G2274" t="s">
        <v>71</v>
      </c>
      <c r="H2274" t="s">
        <v>28</v>
      </c>
      <c r="I2274">
        <v>2.4409200000000002</v>
      </c>
      <c r="J2274">
        <v>0.99002999999999997</v>
      </c>
      <c r="N2274">
        <v>2.44</v>
      </c>
      <c r="O2274">
        <v>116.29</v>
      </c>
      <c r="P2274">
        <v>0.12223000000000001</v>
      </c>
      <c r="Q2274">
        <v>62</v>
      </c>
      <c r="R2274">
        <v>0.88500000000000001</v>
      </c>
      <c r="S2274">
        <v>2.5</v>
      </c>
      <c r="T2274">
        <v>162.30000000000001</v>
      </c>
      <c r="U2274">
        <v>60</v>
      </c>
    </row>
    <row r="2275" spans="1:21" x14ac:dyDescent="0.25">
      <c r="A2275" t="s">
        <v>371</v>
      </c>
      <c r="B2275" t="s">
        <v>374</v>
      </c>
      <c r="C2275" t="s">
        <v>375</v>
      </c>
      <c r="D2275" t="s">
        <v>24</v>
      </c>
      <c r="E2275" t="s">
        <v>37</v>
      </c>
      <c r="F2275" t="s">
        <v>38</v>
      </c>
      <c r="G2275">
        <v>1</v>
      </c>
      <c r="H2275" t="s">
        <v>31</v>
      </c>
      <c r="I2275">
        <v>-2.2971499999999998</v>
      </c>
      <c r="J2275">
        <v>5.2475399999999999</v>
      </c>
      <c r="K2275">
        <v>0.40045999999999998</v>
      </c>
      <c r="N2275">
        <v>0.67</v>
      </c>
      <c r="O2275">
        <v>451</v>
      </c>
      <c r="P2275">
        <v>0.63282000000000005</v>
      </c>
      <c r="Q2275">
        <v>26</v>
      </c>
      <c r="R2275">
        <v>0.89</v>
      </c>
      <c r="S2275">
        <v>0.9</v>
      </c>
      <c r="T2275">
        <v>962.3</v>
      </c>
      <c r="U2275">
        <v>24</v>
      </c>
    </row>
    <row r="2276" spans="1:21" x14ac:dyDescent="0.25">
      <c r="A2276" t="s">
        <v>371</v>
      </c>
      <c r="B2276" t="s">
        <v>374</v>
      </c>
      <c r="C2276" t="s">
        <v>375</v>
      </c>
      <c r="D2276" t="s">
        <v>24</v>
      </c>
      <c r="E2276" t="s">
        <v>39</v>
      </c>
      <c r="F2276" t="s">
        <v>30</v>
      </c>
      <c r="G2276" t="s">
        <v>27</v>
      </c>
      <c r="H2276" t="s">
        <v>33</v>
      </c>
      <c r="I2276">
        <v>2.26166</v>
      </c>
      <c r="J2276">
        <v>0.36074000000000001</v>
      </c>
      <c r="K2276">
        <v>-1.47E-3</v>
      </c>
      <c r="N2276">
        <v>3.13</v>
      </c>
      <c r="O2276">
        <v>24.3</v>
      </c>
      <c r="P2276">
        <v>0.47858000000000001</v>
      </c>
      <c r="Q2276">
        <v>61</v>
      </c>
      <c r="R2276">
        <v>0.76200000000000001</v>
      </c>
      <c r="S2276">
        <v>2.5</v>
      </c>
      <c r="T2276">
        <v>35</v>
      </c>
      <c r="U2276">
        <v>58</v>
      </c>
    </row>
    <row r="2277" spans="1:21" x14ac:dyDescent="0.25">
      <c r="A2277" t="s">
        <v>371</v>
      </c>
      <c r="B2277" t="s">
        <v>376</v>
      </c>
      <c r="C2277" t="s">
        <v>377</v>
      </c>
      <c r="D2277" t="s">
        <v>24</v>
      </c>
      <c r="E2277" t="s">
        <v>25</v>
      </c>
      <c r="F2277" t="s">
        <v>26</v>
      </c>
      <c r="G2277" t="s">
        <v>52</v>
      </c>
      <c r="H2277" t="s">
        <v>43</v>
      </c>
      <c r="I2277">
        <v>-2.06134</v>
      </c>
      <c r="J2277">
        <v>0.84491000000000005</v>
      </c>
      <c r="K2277">
        <v>1.0630000000000001E-2</v>
      </c>
      <c r="L2277">
        <v>-1.2E-4</v>
      </c>
      <c r="N2277">
        <v>0</v>
      </c>
      <c r="O2277">
        <v>102</v>
      </c>
      <c r="P2277">
        <v>3.4340000000000002E-2</v>
      </c>
      <c r="Q2277">
        <v>62</v>
      </c>
      <c r="R2277">
        <v>0.95099999999999996</v>
      </c>
      <c r="S2277">
        <v>0.1</v>
      </c>
      <c r="T2277">
        <v>75</v>
      </c>
      <c r="U2277">
        <v>58</v>
      </c>
    </row>
    <row r="2278" spans="1:21" x14ac:dyDescent="0.25">
      <c r="A2278" t="s">
        <v>371</v>
      </c>
      <c r="B2278" t="s">
        <v>376</v>
      </c>
      <c r="C2278" t="s">
        <v>377</v>
      </c>
      <c r="D2278" t="s">
        <v>29</v>
      </c>
      <c r="E2278" t="s">
        <v>24</v>
      </c>
      <c r="F2278" t="s">
        <v>30</v>
      </c>
      <c r="G2278" t="s">
        <v>55</v>
      </c>
      <c r="H2278" t="s">
        <v>28</v>
      </c>
      <c r="I2278">
        <v>-3.6182799999999999</v>
      </c>
      <c r="J2278">
        <v>5.5596699999999997</v>
      </c>
      <c r="N2278">
        <v>3.5</v>
      </c>
      <c r="O2278">
        <v>98.56</v>
      </c>
      <c r="P2278">
        <v>35.914140000000003</v>
      </c>
      <c r="Q2278">
        <v>62</v>
      </c>
      <c r="R2278">
        <v>0.879</v>
      </c>
      <c r="S2278">
        <v>2.5</v>
      </c>
      <c r="T2278">
        <v>96.5</v>
      </c>
      <c r="U2278">
        <v>60</v>
      </c>
    </row>
    <row r="2279" spans="1:21" x14ac:dyDescent="0.25">
      <c r="A2279" t="s">
        <v>371</v>
      </c>
      <c r="B2279" t="s">
        <v>376</v>
      </c>
      <c r="C2279" t="s">
        <v>377</v>
      </c>
      <c r="D2279" t="s">
        <v>24</v>
      </c>
      <c r="E2279" t="s">
        <v>32</v>
      </c>
      <c r="F2279" t="s">
        <v>30</v>
      </c>
      <c r="G2279" t="s">
        <v>27</v>
      </c>
      <c r="H2279" t="s">
        <v>43</v>
      </c>
      <c r="I2279">
        <v>-0.10750999999999999</v>
      </c>
      <c r="J2279">
        <v>0.32917000000000002</v>
      </c>
      <c r="K2279">
        <v>-3.5300000000000002E-3</v>
      </c>
      <c r="L2279">
        <v>2.0000000000000002E-5</v>
      </c>
      <c r="N2279">
        <v>0.66</v>
      </c>
      <c r="O2279">
        <v>17.25</v>
      </c>
      <c r="P2279">
        <v>6.2619999999999995E-2</v>
      </c>
      <c r="Q2279">
        <v>62</v>
      </c>
      <c r="R2279">
        <v>0.91500000000000004</v>
      </c>
      <c r="S2279">
        <v>0.7</v>
      </c>
      <c r="T2279">
        <v>18</v>
      </c>
      <c r="U2279">
        <v>58</v>
      </c>
    </row>
    <row r="2280" spans="1:21" x14ac:dyDescent="0.25">
      <c r="A2280" t="s">
        <v>371</v>
      </c>
      <c r="B2280" t="s">
        <v>376</v>
      </c>
      <c r="C2280" t="s">
        <v>377</v>
      </c>
      <c r="D2280" t="s">
        <v>24</v>
      </c>
      <c r="E2280" t="s">
        <v>34</v>
      </c>
      <c r="F2280" t="s">
        <v>30</v>
      </c>
      <c r="G2280">
        <v>1</v>
      </c>
      <c r="H2280" t="s">
        <v>28</v>
      </c>
      <c r="I2280">
        <v>1.9510700000000001</v>
      </c>
      <c r="J2280">
        <v>6.9819999999999993E-2</v>
      </c>
      <c r="N2280">
        <v>2.12</v>
      </c>
      <c r="O2280">
        <v>8.83</v>
      </c>
      <c r="P2280">
        <v>1.9312</v>
      </c>
      <c r="Q2280">
        <v>60</v>
      </c>
      <c r="R2280">
        <v>0.66300000000000003</v>
      </c>
      <c r="S2280">
        <v>1</v>
      </c>
      <c r="T2280">
        <v>11</v>
      </c>
      <c r="U2280">
        <v>58</v>
      </c>
    </row>
    <row r="2281" spans="1:21" x14ac:dyDescent="0.25">
      <c r="A2281" t="s">
        <v>371</v>
      </c>
      <c r="B2281" t="s">
        <v>376</v>
      </c>
      <c r="C2281" t="s">
        <v>377</v>
      </c>
      <c r="D2281" t="s">
        <v>25</v>
      </c>
      <c r="E2281" t="s">
        <v>24</v>
      </c>
      <c r="F2281" t="s">
        <v>35</v>
      </c>
      <c r="G2281" t="s">
        <v>71</v>
      </c>
      <c r="H2281" t="s">
        <v>33</v>
      </c>
      <c r="I2281">
        <v>2.3891100000000001</v>
      </c>
      <c r="J2281">
        <v>1.1117600000000001</v>
      </c>
      <c r="K2281">
        <v>-1.66E-3</v>
      </c>
      <c r="N2281">
        <v>2.39</v>
      </c>
      <c r="O2281">
        <v>98.56</v>
      </c>
      <c r="P2281">
        <v>4.9020000000000001E-2</v>
      </c>
      <c r="Q2281">
        <v>62</v>
      </c>
      <c r="R2281">
        <v>0.95399999999999996</v>
      </c>
      <c r="S2281">
        <v>2.5</v>
      </c>
      <c r="T2281">
        <v>96.5</v>
      </c>
      <c r="U2281">
        <v>59</v>
      </c>
    </row>
    <row r="2282" spans="1:21" x14ac:dyDescent="0.25">
      <c r="A2282" t="s">
        <v>371</v>
      </c>
      <c r="B2282" t="s">
        <v>376</v>
      </c>
      <c r="C2282" t="s">
        <v>377</v>
      </c>
      <c r="D2282" t="s">
        <v>24</v>
      </c>
      <c r="E2282" t="s">
        <v>37</v>
      </c>
      <c r="F2282" t="s">
        <v>38</v>
      </c>
      <c r="G2282">
        <v>1</v>
      </c>
      <c r="H2282" t="s">
        <v>31</v>
      </c>
      <c r="I2282">
        <v>-1.39157</v>
      </c>
      <c r="J2282">
        <v>4.4743500000000003</v>
      </c>
      <c r="K2282">
        <v>0.91659000000000002</v>
      </c>
      <c r="N2282">
        <v>2.5299999999999998</v>
      </c>
      <c r="O2282">
        <v>351.49</v>
      </c>
      <c r="P2282">
        <v>0.95738999999999996</v>
      </c>
      <c r="Q2282">
        <v>60</v>
      </c>
      <c r="R2282">
        <v>0.56399999999999995</v>
      </c>
      <c r="S2282">
        <v>0.8</v>
      </c>
      <c r="T2282">
        <v>708.8</v>
      </c>
      <c r="U2282">
        <v>58</v>
      </c>
    </row>
    <row r="2283" spans="1:21" x14ac:dyDescent="0.25">
      <c r="A2283" t="s">
        <v>371</v>
      </c>
      <c r="B2283" t="s">
        <v>376</v>
      </c>
      <c r="C2283" t="s">
        <v>377</v>
      </c>
      <c r="D2283" t="s">
        <v>24</v>
      </c>
      <c r="E2283" t="s">
        <v>39</v>
      </c>
      <c r="F2283" t="s">
        <v>30</v>
      </c>
      <c r="G2283">
        <v>1</v>
      </c>
      <c r="H2283" t="s">
        <v>33</v>
      </c>
      <c r="I2283">
        <v>2.8509199999999999</v>
      </c>
      <c r="J2283">
        <v>0.17322000000000001</v>
      </c>
      <c r="K2283">
        <v>-6.3000000000000003E-4</v>
      </c>
      <c r="N2283">
        <v>3.26</v>
      </c>
      <c r="O2283">
        <v>13.77</v>
      </c>
      <c r="P2283">
        <v>2.7348400000000002</v>
      </c>
      <c r="Q2283">
        <v>60</v>
      </c>
      <c r="R2283">
        <v>0.77500000000000002</v>
      </c>
      <c r="S2283">
        <v>1.5</v>
      </c>
      <c r="T2283">
        <v>16</v>
      </c>
      <c r="U2283">
        <v>57</v>
      </c>
    </row>
    <row r="2284" spans="1:21" x14ac:dyDescent="0.25">
      <c r="A2284" t="s">
        <v>371</v>
      </c>
      <c r="B2284" t="s">
        <v>378</v>
      </c>
      <c r="C2284" t="s">
        <v>379</v>
      </c>
      <c r="D2284" t="s">
        <v>24</v>
      </c>
      <c r="E2284" t="s">
        <v>25</v>
      </c>
      <c r="F2284" t="s">
        <v>26</v>
      </c>
      <c r="G2284" t="s">
        <v>52</v>
      </c>
      <c r="H2284" t="s">
        <v>33</v>
      </c>
      <c r="I2284">
        <v>-2.5140899999999999</v>
      </c>
      <c r="J2284">
        <v>1.14022</v>
      </c>
      <c r="K2284">
        <v>-3.82E-3</v>
      </c>
      <c r="N2284">
        <v>1</v>
      </c>
      <c r="O2284">
        <v>69</v>
      </c>
      <c r="P2284">
        <v>5.4399999999999997E-2</v>
      </c>
      <c r="Q2284">
        <v>41</v>
      </c>
      <c r="R2284">
        <v>0.91100000000000003</v>
      </c>
      <c r="S2284">
        <v>0.1</v>
      </c>
      <c r="T2284">
        <v>80</v>
      </c>
      <c r="U2284">
        <v>38</v>
      </c>
    </row>
    <row r="2285" spans="1:21" x14ac:dyDescent="0.25">
      <c r="A2285" t="s">
        <v>371</v>
      </c>
      <c r="B2285" t="s">
        <v>378</v>
      </c>
      <c r="C2285" t="s">
        <v>379</v>
      </c>
      <c r="D2285" t="s">
        <v>29</v>
      </c>
      <c r="E2285" t="s">
        <v>24</v>
      </c>
      <c r="F2285" t="s">
        <v>30</v>
      </c>
      <c r="G2285">
        <v>1</v>
      </c>
      <c r="H2285" t="s">
        <v>31</v>
      </c>
      <c r="I2285">
        <v>1.6485300000000001</v>
      </c>
      <c r="J2285">
        <v>2.3115100000000002</v>
      </c>
      <c r="K2285">
        <v>0.38135999999999998</v>
      </c>
      <c r="N2285">
        <v>3.49</v>
      </c>
      <c r="O2285">
        <v>78.599999999999994</v>
      </c>
      <c r="P2285">
        <v>0.14543</v>
      </c>
      <c r="Q2285">
        <v>41</v>
      </c>
      <c r="R2285">
        <v>0.76900000000000002</v>
      </c>
      <c r="S2285">
        <v>2.5</v>
      </c>
      <c r="T2285">
        <v>93.7</v>
      </c>
      <c r="U2285">
        <v>39</v>
      </c>
    </row>
    <row r="2286" spans="1:21" x14ac:dyDescent="0.25">
      <c r="A2286" t="s">
        <v>371</v>
      </c>
      <c r="B2286" t="s">
        <v>378</v>
      </c>
      <c r="C2286" t="s">
        <v>379</v>
      </c>
      <c r="D2286" t="s">
        <v>24</v>
      </c>
      <c r="E2286" t="s">
        <v>32</v>
      </c>
      <c r="F2286" t="s">
        <v>30</v>
      </c>
      <c r="G2286" t="s">
        <v>27</v>
      </c>
      <c r="H2286" t="s">
        <v>33</v>
      </c>
      <c r="I2286">
        <v>0.34958</v>
      </c>
      <c r="J2286">
        <v>0.36286000000000002</v>
      </c>
      <c r="K2286">
        <v>-2.3E-3</v>
      </c>
      <c r="N2286">
        <v>1.59</v>
      </c>
      <c r="O2286">
        <v>14.69</v>
      </c>
      <c r="P2286">
        <v>0.11366</v>
      </c>
      <c r="Q2286">
        <v>41</v>
      </c>
      <c r="R2286">
        <v>0.879</v>
      </c>
      <c r="S2286">
        <v>0.8</v>
      </c>
      <c r="T2286">
        <v>17.8</v>
      </c>
      <c r="U2286">
        <v>38</v>
      </c>
    </row>
    <row r="2287" spans="1:21" x14ac:dyDescent="0.25">
      <c r="A2287" t="s">
        <v>371</v>
      </c>
      <c r="B2287" t="s">
        <v>378</v>
      </c>
      <c r="C2287" t="s">
        <v>379</v>
      </c>
      <c r="D2287" t="s">
        <v>24</v>
      </c>
      <c r="E2287" t="s">
        <v>34</v>
      </c>
      <c r="F2287" t="s">
        <v>30</v>
      </c>
      <c r="G2287">
        <v>1</v>
      </c>
      <c r="H2287" t="s">
        <v>31</v>
      </c>
      <c r="I2287">
        <v>-0.97643000000000002</v>
      </c>
      <c r="J2287">
        <v>2.1954199999999999</v>
      </c>
      <c r="K2287">
        <v>0.16558999999999999</v>
      </c>
      <c r="N2287">
        <v>1.04</v>
      </c>
      <c r="O2287">
        <v>10.029999999999999</v>
      </c>
      <c r="P2287">
        <v>0.40692</v>
      </c>
      <c r="Q2287">
        <v>41</v>
      </c>
      <c r="R2287">
        <v>0.65600000000000003</v>
      </c>
      <c r="S2287">
        <v>0.6</v>
      </c>
      <c r="T2287">
        <v>16</v>
      </c>
      <c r="U2287">
        <v>39</v>
      </c>
    </row>
    <row r="2288" spans="1:21" x14ac:dyDescent="0.25">
      <c r="A2288" t="s">
        <v>371</v>
      </c>
      <c r="B2288" t="s">
        <v>378</v>
      </c>
      <c r="C2288" t="s">
        <v>379</v>
      </c>
      <c r="D2288" t="s">
        <v>25</v>
      </c>
      <c r="E2288" t="s">
        <v>24</v>
      </c>
      <c r="F2288" t="s">
        <v>35</v>
      </c>
      <c r="G2288" t="s">
        <v>71</v>
      </c>
      <c r="H2288" t="s">
        <v>28</v>
      </c>
      <c r="I2288">
        <v>2.3889399999999998</v>
      </c>
      <c r="J2288">
        <v>1.1044700000000001</v>
      </c>
      <c r="N2288">
        <v>3.49</v>
      </c>
      <c r="O2288">
        <v>78.599999999999994</v>
      </c>
      <c r="P2288">
        <v>9.6729999999999997E-2</v>
      </c>
      <c r="Q2288">
        <v>41</v>
      </c>
      <c r="R2288">
        <v>0.92200000000000004</v>
      </c>
      <c r="S2288">
        <v>2.5</v>
      </c>
      <c r="T2288">
        <v>93.7</v>
      </c>
      <c r="U2288">
        <v>39</v>
      </c>
    </row>
    <row r="2289" spans="1:21" x14ac:dyDescent="0.25">
      <c r="A2289" t="s">
        <v>371</v>
      </c>
      <c r="B2289" t="s">
        <v>378</v>
      </c>
      <c r="C2289" t="s">
        <v>379</v>
      </c>
      <c r="D2289" t="s">
        <v>24</v>
      </c>
      <c r="E2289" t="s">
        <v>37</v>
      </c>
      <c r="F2289" t="s">
        <v>38</v>
      </c>
      <c r="G2289" t="s">
        <v>52</v>
      </c>
      <c r="H2289" t="s">
        <v>43</v>
      </c>
      <c r="I2289">
        <v>-1.7185999999999999</v>
      </c>
      <c r="J2289">
        <v>-0.12548999999999999</v>
      </c>
      <c r="K2289">
        <v>0.21178</v>
      </c>
      <c r="L2289">
        <v>-1.6000000000000001E-3</v>
      </c>
      <c r="N2289">
        <v>0.36</v>
      </c>
      <c r="O2289">
        <v>518.16999999999996</v>
      </c>
      <c r="P2289">
        <v>6.95533</v>
      </c>
      <c r="Q2289">
        <v>41</v>
      </c>
      <c r="R2289">
        <v>0.76200000000000001</v>
      </c>
      <c r="S2289">
        <v>0.5</v>
      </c>
      <c r="T2289">
        <v>867.6</v>
      </c>
      <c r="U2289">
        <v>37</v>
      </c>
    </row>
    <row r="2290" spans="1:21" x14ac:dyDescent="0.25">
      <c r="A2290" t="s">
        <v>371</v>
      </c>
      <c r="B2290" t="s">
        <v>378</v>
      </c>
      <c r="C2290" t="s">
        <v>379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0.10992</v>
      </c>
      <c r="J2290">
        <v>1.66696</v>
      </c>
      <c r="K2290">
        <v>4.5359999999999998E-2</v>
      </c>
      <c r="N2290">
        <v>2.2599999999999998</v>
      </c>
      <c r="O2290">
        <v>13.19</v>
      </c>
      <c r="P2290">
        <v>0.21299000000000001</v>
      </c>
      <c r="Q2290">
        <v>41</v>
      </c>
      <c r="R2290">
        <v>0.80200000000000005</v>
      </c>
      <c r="S2290">
        <v>1.6</v>
      </c>
      <c r="T2290">
        <v>17.5</v>
      </c>
      <c r="U2290">
        <v>39</v>
      </c>
    </row>
    <row r="2291" spans="1:21" x14ac:dyDescent="0.25">
      <c r="A2291" t="s">
        <v>371</v>
      </c>
      <c r="B2291" t="s">
        <v>380</v>
      </c>
      <c r="C2291" t="s">
        <v>381</v>
      </c>
      <c r="D2291" t="s">
        <v>24</v>
      </c>
      <c r="E2291" t="s">
        <v>25</v>
      </c>
      <c r="F2291" t="s">
        <v>26</v>
      </c>
      <c r="G2291">
        <v>1</v>
      </c>
      <c r="H2291" t="s">
        <v>31</v>
      </c>
      <c r="I2291">
        <v>-2.4296500000000001</v>
      </c>
      <c r="J2291">
        <v>4.7125399999999997</v>
      </c>
      <c r="K2291">
        <v>0.21484</v>
      </c>
      <c r="N2291">
        <v>0</v>
      </c>
      <c r="O2291">
        <v>58</v>
      </c>
      <c r="P2291">
        <v>0.46350999999999998</v>
      </c>
      <c r="Q2291">
        <v>35</v>
      </c>
      <c r="R2291">
        <v>0.84899999999999998</v>
      </c>
      <c r="S2291">
        <v>0.1</v>
      </c>
      <c r="T2291">
        <v>46</v>
      </c>
      <c r="U2291">
        <v>33</v>
      </c>
    </row>
    <row r="2292" spans="1:21" x14ac:dyDescent="0.25">
      <c r="A2292" t="s">
        <v>371</v>
      </c>
      <c r="B2292" t="s">
        <v>380</v>
      </c>
      <c r="C2292" t="s">
        <v>381</v>
      </c>
      <c r="D2292" t="s">
        <v>29</v>
      </c>
      <c r="E2292" t="s">
        <v>24</v>
      </c>
      <c r="F2292" t="s">
        <v>30</v>
      </c>
      <c r="G2292" t="s">
        <v>55</v>
      </c>
      <c r="H2292" t="s">
        <v>28</v>
      </c>
      <c r="I2292">
        <v>-1.0470200000000001</v>
      </c>
      <c r="J2292">
        <v>4.0320200000000002</v>
      </c>
      <c r="N2292">
        <v>2.19</v>
      </c>
      <c r="O2292">
        <v>70.400000000000006</v>
      </c>
      <c r="P2292">
        <v>21.225570000000001</v>
      </c>
      <c r="Q2292">
        <v>35</v>
      </c>
      <c r="R2292">
        <v>0.72499999999999998</v>
      </c>
      <c r="S2292">
        <v>2.5</v>
      </c>
      <c r="T2292">
        <v>63.5</v>
      </c>
      <c r="U2292">
        <v>33</v>
      </c>
    </row>
    <row r="2293" spans="1:21" x14ac:dyDescent="0.25">
      <c r="A2293" t="s">
        <v>371</v>
      </c>
      <c r="B2293" t="s">
        <v>380</v>
      </c>
      <c r="C2293" t="s">
        <v>381</v>
      </c>
      <c r="D2293" t="s">
        <v>24</v>
      </c>
      <c r="E2293" t="s">
        <v>32</v>
      </c>
      <c r="F2293" t="s">
        <v>30</v>
      </c>
      <c r="G2293" t="s">
        <v>27</v>
      </c>
      <c r="H2293" t="s">
        <v>33</v>
      </c>
      <c r="I2293">
        <v>0.70245999999999997</v>
      </c>
      <c r="J2293">
        <v>0.30232999999999999</v>
      </c>
      <c r="K2293">
        <v>-2.1900000000000001E-3</v>
      </c>
      <c r="N2293">
        <v>1.36</v>
      </c>
      <c r="O2293">
        <v>11.12</v>
      </c>
      <c r="P2293">
        <v>8.4809999999999997E-2</v>
      </c>
      <c r="Q2293">
        <v>35</v>
      </c>
      <c r="R2293">
        <v>0.81499999999999995</v>
      </c>
      <c r="S2293">
        <v>0.9</v>
      </c>
      <c r="T2293">
        <v>13.2</v>
      </c>
      <c r="U2293">
        <v>32</v>
      </c>
    </row>
    <row r="2294" spans="1:21" x14ac:dyDescent="0.25">
      <c r="A2294" t="s">
        <v>371</v>
      </c>
      <c r="B2294" t="s">
        <v>380</v>
      </c>
      <c r="C2294" t="s">
        <v>381</v>
      </c>
      <c r="D2294" t="s">
        <v>24</v>
      </c>
      <c r="E2294" t="s">
        <v>34</v>
      </c>
      <c r="F2294" t="s">
        <v>30</v>
      </c>
      <c r="G2294" t="s">
        <v>40</v>
      </c>
      <c r="H2294" t="s">
        <v>28</v>
      </c>
      <c r="I2294">
        <v>2.0650300000000001</v>
      </c>
      <c r="J2294">
        <v>0.14443</v>
      </c>
      <c r="N2294">
        <v>2.38</v>
      </c>
      <c r="O2294">
        <v>12.23</v>
      </c>
      <c r="P2294">
        <v>0.57060999999999995</v>
      </c>
      <c r="Q2294">
        <v>31</v>
      </c>
      <c r="R2294">
        <v>0.52800000000000002</v>
      </c>
      <c r="S2294">
        <v>1</v>
      </c>
      <c r="T2294">
        <v>10.5</v>
      </c>
      <c r="U2294">
        <v>29</v>
      </c>
    </row>
    <row r="2295" spans="1:21" x14ac:dyDescent="0.25">
      <c r="A2295" t="s">
        <v>371</v>
      </c>
      <c r="B2295" t="s">
        <v>380</v>
      </c>
      <c r="C2295" t="s">
        <v>381</v>
      </c>
      <c r="D2295" t="s">
        <v>25</v>
      </c>
      <c r="E2295" t="s">
        <v>24</v>
      </c>
      <c r="F2295" t="s">
        <v>35</v>
      </c>
      <c r="G2295" t="s">
        <v>44</v>
      </c>
      <c r="H2295" t="s">
        <v>43</v>
      </c>
      <c r="I2295">
        <v>2.1946500000000002</v>
      </c>
      <c r="J2295">
        <v>2.1309</v>
      </c>
      <c r="K2295">
        <v>-7.1590000000000001E-2</v>
      </c>
      <c r="L2295">
        <v>9.5E-4</v>
      </c>
      <c r="N2295">
        <v>2.19</v>
      </c>
      <c r="O2295">
        <v>70.400000000000006</v>
      </c>
      <c r="P2295">
        <v>2.34266</v>
      </c>
      <c r="Q2295">
        <v>35</v>
      </c>
      <c r="R2295">
        <v>0.88</v>
      </c>
      <c r="S2295">
        <v>2.5</v>
      </c>
      <c r="T2295">
        <v>63.5</v>
      </c>
      <c r="U2295">
        <v>31</v>
      </c>
    </row>
    <row r="2296" spans="1:21" x14ac:dyDescent="0.25">
      <c r="A2296" t="s">
        <v>371</v>
      </c>
      <c r="B2296" t="s">
        <v>380</v>
      </c>
      <c r="C2296" t="s">
        <v>381</v>
      </c>
      <c r="D2296" t="s">
        <v>24</v>
      </c>
      <c r="E2296" t="s">
        <v>37</v>
      </c>
      <c r="F2296" t="s">
        <v>38</v>
      </c>
      <c r="G2296">
        <v>1</v>
      </c>
      <c r="H2296" t="s">
        <v>31</v>
      </c>
      <c r="I2296">
        <v>-1.9739100000000001</v>
      </c>
      <c r="J2296">
        <v>5.26654</v>
      </c>
      <c r="K2296">
        <v>0.50880999999999998</v>
      </c>
      <c r="N2296">
        <v>0.87</v>
      </c>
      <c r="O2296">
        <v>393</v>
      </c>
      <c r="P2296">
        <v>0.71331</v>
      </c>
      <c r="Q2296">
        <v>30</v>
      </c>
      <c r="R2296">
        <v>0.753</v>
      </c>
      <c r="S2296">
        <v>0.7</v>
      </c>
      <c r="T2296">
        <v>342.1</v>
      </c>
      <c r="U2296">
        <v>28</v>
      </c>
    </row>
    <row r="2297" spans="1:21" x14ac:dyDescent="0.25">
      <c r="A2297" t="s">
        <v>371</v>
      </c>
      <c r="B2297" t="s">
        <v>380</v>
      </c>
      <c r="C2297" t="s">
        <v>381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0.49875000000000003</v>
      </c>
      <c r="J2297">
        <v>1.4383999999999999</v>
      </c>
      <c r="K2297">
        <v>5.0380000000000001E-2</v>
      </c>
      <c r="N2297">
        <v>2.11</v>
      </c>
      <c r="O2297">
        <v>13.39</v>
      </c>
      <c r="P2297">
        <v>0.22445000000000001</v>
      </c>
      <c r="Q2297">
        <v>31</v>
      </c>
      <c r="R2297">
        <v>0.68600000000000005</v>
      </c>
      <c r="S2297">
        <v>2</v>
      </c>
      <c r="T2297">
        <v>12.5</v>
      </c>
      <c r="U2297">
        <v>29</v>
      </c>
    </row>
    <row r="2298" spans="1:21" x14ac:dyDescent="0.25">
      <c r="A2298" t="s">
        <v>371</v>
      </c>
      <c r="B2298" t="s">
        <v>382</v>
      </c>
      <c r="C2298" t="s">
        <v>383</v>
      </c>
      <c r="D2298" t="s">
        <v>24</v>
      </c>
      <c r="E2298" t="s">
        <v>25</v>
      </c>
      <c r="F2298" t="s">
        <v>26</v>
      </c>
      <c r="G2298">
        <v>1</v>
      </c>
      <c r="H2298" t="s">
        <v>33</v>
      </c>
      <c r="I2298">
        <v>5.3269200000000003</v>
      </c>
      <c r="J2298">
        <v>0.83479999999999999</v>
      </c>
      <c r="K2298">
        <v>-4.9800000000000001E-3</v>
      </c>
      <c r="N2298">
        <v>1</v>
      </c>
      <c r="O2298">
        <v>48</v>
      </c>
      <c r="P2298">
        <v>26.100809999999999</v>
      </c>
      <c r="Q2298">
        <v>37</v>
      </c>
      <c r="R2298">
        <v>0.80900000000000005</v>
      </c>
      <c r="S2298">
        <v>0.1</v>
      </c>
      <c r="T2298">
        <v>45</v>
      </c>
      <c r="U2298">
        <v>34</v>
      </c>
    </row>
    <row r="2299" spans="1:21" x14ac:dyDescent="0.25">
      <c r="A2299" t="s">
        <v>371</v>
      </c>
      <c r="B2299" t="s">
        <v>382</v>
      </c>
      <c r="C2299" t="s">
        <v>383</v>
      </c>
      <c r="D2299" t="s">
        <v>29</v>
      </c>
      <c r="E2299" t="s">
        <v>24</v>
      </c>
      <c r="F2299" t="s">
        <v>30</v>
      </c>
      <c r="G2299">
        <v>1</v>
      </c>
      <c r="H2299" t="s">
        <v>31</v>
      </c>
      <c r="I2299">
        <v>1.8585700000000001</v>
      </c>
      <c r="J2299">
        <v>2.51749</v>
      </c>
      <c r="K2299">
        <v>0.39338000000000001</v>
      </c>
      <c r="N2299">
        <v>2.44</v>
      </c>
      <c r="O2299">
        <v>88.1</v>
      </c>
      <c r="P2299">
        <v>0.15475</v>
      </c>
      <c r="Q2299">
        <v>35</v>
      </c>
      <c r="R2299">
        <v>0.81799999999999995</v>
      </c>
      <c r="S2299">
        <v>2</v>
      </c>
      <c r="T2299">
        <v>89.7</v>
      </c>
      <c r="U2299">
        <v>33</v>
      </c>
    </row>
    <row r="2300" spans="1:21" x14ac:dyDescent="0.25">
      <c r="A2300" t="s">
        <v>371</v>
      </c>
      <c r="B2300" t="s">
        <v>382</v>
      </c>
      <c r="C2300" t="s">
        <v>383</v>
      </c>
      <c r="D2300" t="s">
        <v>24</v>
      </c>
      <c r="E2300" t="s">
        <v>32</v>
      </c>
      <c r="F2300" t="s">
        <v>30</v>
      </c>
      <c r="G2300" t="s">
        <v>27</v>
      </c>
      <c r="H2300" t="s">
        <v>33</v>
      </c>
      <c r="I2300">
        <v>0.78180000000000005</v>
      </c>
      <c r="J2300">
        <v>0.19403000000000001</v>
      </c>
      <c r="K2300">
        <v>-8.4999999999999995E-4</v>
      </c>
      <c r="N2300">
        <v>1.1599999999999999</v>
      </c>
      <c r="O2300">
        <v>11.25</v>
      </c>
      <c r="P2300">
        <v>7.0300000000000001E-2</v>
      </c>
      <c r="Q2300">
        <v>35</v>
      </c>
      <c r="R2300">
        <v>0.83799999999999997</v>
      </c>
      <c r="S2300">
        <v>1</v>
      </c>
      <c r="T2300">
        <v>14.3</v>
      </c>
      <c r="U2300">
        <v>32</v>
      </c>
    </row>
    <row r="2301" spans="1:21" x14ac:dyDescent="0.25">
      <c r="A2301" t="s">
        <v>371</v>
      </c>
      <c r="B2301" t="s">
        <v>382</v>
      </c>
      <c r="C2301" t="s">
        <v>383</v>
      </c>
      <c r="D2301" t="s">
        <v>24</v>
      </c>
      <c r="E2301" t="s">
        <v>34</v>
      </c>
      <c r="F2301" t="s">
        <v>30</v>
      </c>
      <c r="G2301" t="s">
        <v>27</v>
      </c>
      <c r="H2301" t="s">
        <v>28</v>
      </c>
      <c r="I2301">
        <v>0.78032999999999997</v>
      </c>
      <c r="J2301">
        <v>6.6009999999999999E-2</v>
      </c>
      <c r="N2301">
        <v>0.91</v>
      </c>
      <c r="O2301">
        <v>6.6</v>
      </c>
      <c r="P2301">
        <v>4.7910000000000001E-2</v>
      </c>
      <c r="Q2301">
        <v>34</v>
      </c>
      <c r="R2301">
        <v>0.623</v>
      </c>
      <c r="S2301">
        <v>0.5</v>
      </c>
      <c r="T2301">
        <v>8.5</v>
      </c>
      <c r="U2301">
        <v>32</v>
      </c>
    </row>
    <row r="2302" spans="1:21" x14ac:dyDescent="0.25">
      <c r="A2302" t="s">
        <v>371</v>
      </c>
      <c r="B2302" t="s">
        <v>382</v>
      </c>
      <c r="C2302" t="s">
        <v>383</v>
      </c>
      <c r="D2302" t="s">
        <v>25</v>
      </c>
      <c r="E2302" t="s">
        <v>24</v>
      </c>
      <c r="F2302" t="s">
        <v>35</v>
      </c>
      <c r="G2302" t="s">
        <v>71</v>
      </c>
      <c r="H2302" t="s">
        <v>33</v>
      </c>
      <c r="I2302">
        <v>1.9534800000000001</v>
      </c>
      <c r="J2302">
        <v>0.46073999999999998</v>
      </c>
      <c r="K2302">
        <v>2.7789999999999999E-2</v>
      </c>
      <c r="N2302">
        <v>1.95</v>
      </c>
      <c r="O2302">
        <v>88.1</v>
      </c>
      <c r="P2302">
        <v>0.22095000000000001</v>
      </c>
      <c r="Q2302">
        <v>37</v>
      </c>
      <c r="R2302">
        <v>0.86499999999999999</v>
      </c>
      <c r="S2302">
        <v>2</v>
      </c>
      <c r="T2302">
        <v>89.7</v>
      </c>
      <c r="U2302">
        <v>34</v>
      </c>
    </row>
    <row r="2303" spans="1:21" x14ac:dyDescent="0.25">
      <c r="A2303" t="s">
        <v>371</v>
      </c>
      <c r="B2303" t="s">
        <v>382</v>
      </c>
      <c r="C2303" t="s">
        <v>383</v>
      </c>
      <c r="D2303" t="s">
        <v>24</v>
      </c>
      <c r="E2303" t="s">
        <v>37</v>
      </c>
      <c r="F2303" t="s">
        <v>38</v>
      </c>
      <c r="G2303">
        <v>1</v>
      </c>
      <c r="H2303" t="s">
        <v>31</v>
      </c>
      <c r="I2303">
        <v>-3.6815600000000002</v>
      </c>
      <c r="J2303">
        <v>5.5553800000000004</v>
      </c>
      <c r="K2303">
        <v>1.68407</v>
      </c>
      <c r="N2303">
        <v>0.96</v>
      </c>
      <c r="O2303">
        <v>245.3</v>
      </c>
      <c r="P2303">
        <v>1.29772</v>
      </c>
      <c r="Q2303">
        <v>33</v>
      </c>
      <c r="R2303">
        <v>0.627</v>
      </c>
      <c r="S2303">
        <v>0.2</v>
      </c>
      <c r="T2303">
        <v>184.4</v>
      </c>
      <c r="U2303">
        <v>31</v>
      </c>
    </row>
    <row r="2304" spans="1:21" x14ac:dyDescent="0.25">
      <c r="A2304" t="s">
        <v>371</v>
      </c>
      <c r="B2304" t="s">
        <v>382</v>
      </c>
      <c r="C2304" t="s">
        <v>383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-8.2580000000000001E-2</v>
      </c>
      <c r="J2304">
        <v>1.38862</v>
      </c>
      <c r="K2304">
        <v>2.2190000000000001E-2</v>
      </c>
      <c r="N2304">
        <v>1.04</v>
      </c>
      <c r="O2304">
        <v>8.2200000000000006</v>
      </c>
      <c r="P2304">
        <v>0.14896000000000001</v>
      </c>
      <c r="Q2304">
        <v>34</v>
      </c>
      <c r="R2304">
        <v>0.73399999999999999</v>
      </c>
      <c r="S2304">
        <v>1</v>
      </c>
      <c r="T2304">
        <v>12</v>
      </c>
      <c r="U2304">
        <v>32</v>
      </c>
    </row>
    <row r="2305" spans="1:21" x14ac:dyDescent="0.25">
      <c r="A2305" t="s">
        <v>371</v>
      </c>
      <c r="B2305" t="s">
        <v>384</v>
      </c>
      <c r="C2305" t="s">
        <v>385</v>
      </c>
      <c r="D2305" t="s">
        <v>24</v>
      </c>
      <c r="E2305" t="s">
        <v>32</v>
      </c>
      <c r="F2305" t="s">
        <v>30</v>
      </c>
      <c r="G2305">
        <v>1</v>
      </c>
      <c r="H2305" t="s">
        <v>43</v>
      </c>
      <c r="I2305">
        <v>0.45330999999999999</v>
      </c>
      <c r="J2305">
        <v>0.93359000000000003</v>
      </c>
      <c r="K2305">
        <v>-4.9360000000000001E-2</v>
      </c>
      <c r="L2305">
        <v>8.3000000000000001E-4</v>
      </c>
      <c r="N2305">
        <v>1.8</v>
      </c>
      <c r="O2305">
        <v>6.1</v>
      </c>
      <c r="S2305">
        <v>1.8</v>
      </c>
      <c r="T2305">
        <v>6</v>
      </c>
    </row>
    <row r="2306" spans="1:21" x14ac:dyDescent="0.25">
      <c r="A2306" t="s">
        <v>371</v>
      </c>
      <c r="B2306" t="s">
        <v>384</v>
      </c>
      <c r="C2306" t="s">
        <v>385</v>
      </c>
      <c r="D2306" t="s">
        <v>24</v>
      </c>
      <c r="E2306" t="s">
        <v>34</v>
      </c>
      <c r="F2306" t="s">
        <v>30</v>
      </c>
      <c r="G2306">
        <v>1</v>
      </c>
      <c r="H2306" t="s">
        <v>43</v>
      </c>
      <c r="I2306">
        <v>0.38904</v>
      </c>
      <c r="J2306">
        <v>0.87675000000000003</v>
      </c>
      <c r="K2306">
        <v>-4.5859999999999998E-2</v>
      </c>
      <c r="L2306">
        <v>7.6999999999999996E-4</v>
      </c>
      <c r="N2306">
        <v>1.66</v>
      </c>
      <c r="O2306">
        <v>5.71</v>
      </c>
      <c r="S2306">
        <v>1.6</v>
      </c>
      <c r="T2306">
        <v>5.7</v>
      </c>
    </row>
    <row r="2307" spans="1:21" x14ac:dyDescent="0.25">
      <c r="A2307" t="s">
        <v>371</v>
      </c>
      <c r="B2307" t="s">
        <v>384</v>
      </c>
      <c r="C2307" t="s">
        <v>385</v>
      </c>
      <c r="D2307" t="s">
        <v>24</v>
      </c>
      <c r="E2307" t="s">
        <v>37</v>
      </c>
      <c r="F2307" t="s">
        <v>38</v>
      </c>
      <c r="G2307">
        <v>1</v>
      </c>
      <c r="H2307" t="s">
        <v>43</v>
      </c>
      <c r="I2307">
        <v>-38.35313</v>
      </c>
      <c r="J2307">
        <v>23.737169999999999</v>
      </c>
      <c r="K2307">
        <v>-1.24726</v>
      </c>
      <c r="L2307">
        <v>2.0979999999999999E-2</v>
      </c>
      <c r="N2307">
        <v>8.17</v>
      </c>
      <c r="O2307">
        <v>105.18</v>
      </c>
      <c r="S2307">
        <v>1.6</v>
      </c>
      <c r="T2307">
        <v>105.4</v>
      </c>
    </row>
    <row r="2308" spans="1:21" x14ac:dyDescent="0.25">
      <c r="A2308" t="s">
        <v>371</v>
      </c>
      <c r="B2308" t="s">
        <v>384</v>
      </c>
      <c r="C2308" t="s">
        <v>385</v>
      </c>
      <c r="D2308" t="s">
        <v>24</v>
      </c>
      <c r="E2308" t="s">
        <v>39</v>
      </c>
      <c r="F2308" t="s">
        <v>30</v>
      </c>
      <c r="G2308">
        <v>1</v>
      </c>
      <c r="H2308" t="s">
        <v>33</v>
      </c>
      <c r="I2308">
        <v>1.56959</v>
      </c>
      <c r="J2308">
        <v>0.64070000000000005</v>
      </c>
      <c r="K2308">
        <v>-3.8999999999999998E-3</v>
      </c>
      <c r="N2308">
        <v>1.57</v>
      </c>
      <c r="O2308">
        <v>25.02</v>
      </c>
      <c r="S2308">
        <v>1.6</v>
      </c>
      <c r="T2308">
        <v>25</v>
      </c>
    </row>
    <row r="2309" spans="1:21" x14ac:dyDescent="0.25">
      <c r="A2309" t="s">
        <v>371</v>
      </c>
      <c r="B2309" t="s">
        <v>386</v>
      </c>
      <c r="C2309" t="s">
        <v>387</v>
      </c>
      <c r="D2309" t="s">
        <v>24</v>
      </c>
      <c r="E2309" t="s">
        <v>25</v>
      </c>
      <c r="F2309" t="s">
        <v>26</v>
      </c>
      <c r="G2309" t="s">
        <v>52</v>
      </c>
      <c r="H2309" t="s">
        <v>33</v>
      </c>
      <c r="I2309">
        <v>-1.7070399999999999</v>
      </c>
      <c r="J2309">
        <v>1.1591400000000001</v>
      </c>
      <c r="K2309">
        <v>-8.0800000000000004E-3</v>
      </c>
      <c r="N2309">
        <v>0</v>
      </c>
      <c r="O2309">
        <v>67</v>
      </c>
      <c r="P2309">
        <v>7.2559999999999999E-2</v>
      </c>
      <c r="Q2309">
        <v>33</v>
      </c>
      <c r="R2309">
        <v>0.874</v>
      </c>
      <c r="S2309">
        <v>0.1</v>
      </c>
      <c r="T2309">
        <v>55</v>
      </c>
      <c r="U2309">
        <v>30</v>
      </c>
    </row>
    <row r="2310" spans="1:21" x14ac:dyDescent="0.25">
      <c r="A2310" t="s">
        <v>371</v>
      </c>
      <c r="B2310" t="s">
        <v>386</v>
      </c>
      <c r="C2310" t="s">
        <v>387</v>
      </c>
      <c r="D2310" t="s">
        <v>29</v>
      </c>
      <c r="E2310" t="s">
        <v>24</v>
      </c>
      <c r="F2310" t="s">
        <v>30</v>
      </c>
      <c r="G2310">
        <v>1</v>
      </c>
      <c r="H2310" t="s">
        <v>28</v>
      </c>
      <c r="I2310">
        <v>1.6350100000000001</v>
      </c>
      <c r="J2310">
        <v>4.3184800000000001</v>
      </c>
      <c r="N2310">
        <v>2.29</v>
      </c>
      <c r="O2310">
        <v>38</v>
      </c>
      <c r="P2310">
        <v>44.25685</v>
      </c>
      <c r="Q2310">
        <v>33</v>
      </c>
      <c r="R2310">
        <v>0.753</v>
      </c>
      <c r="S2310">
        <v>1.8</v>
      </c>
      <c r="T2310">
        <v>60.2</v>
      </c>
      <c r="U2310">
        <v>31</v>
      </c>
    </row>
    <row r="2311" spans="1:21" x14ac:dyDescent="0.25">
      <c r="A2311" t="s">
        <v>371</v>
      </c>
      <c r="B2311" t="s">
        <v>386</v>
      </c>
      <c r="C2311" t="s">
        <v>387</v>
      </c>
      <c r="D2311" t="s">
        <v>24</v>
      </c>
      <c r="E2311" t="s">
        <v>32</v>
      </c>
      <c r="F2311" t="s">
        <v>30</v>
      </c>
      <c r="G2311" t="s">
        <v>27</v>
      </c>
      <c r="H2311" t="s">
        <v>28</v>
      </c>
      <c r="I2311">
        <v>0.56176999999999999</v>
      </c>
      <c r="J2311">
        <v>0.19461000000000001</v>
      </c>
      <c r="N2311">
        <v>1.01</v>
      </c>
      <c r="O2311">
        <v>10.130000000000001</v>
      </c>
      <c r="P2311">
        <v>7.324E-2</v>
      </c>
      <c r="Q2311">
        <v>33</v>
      </c>
      <c r="R2311">
        <v>0.84899999999999998</v>
      </c>
      <c r="S2311">
        <v>0.6</v>
      </c>
      <c r="T2311">
        <v>12.2</v>
      </c>
      <c r="U2311">
        <v>31</v>
      </c>
    </row>
    <row r="2312" spans="1:21" x14ac:dyDescent="0.25">
      <c r="A2312" t="s">
        <v>371</v>
      </c>
      <c r="B2312" t="s">
        <v>386</v>
      </c>
      <c r="C2312" t="s">
        <v>387</v>
      </c>
      <c r="D2312" t="s">
        <v>24</v>
      </c>
      <c r="E2312" t="s">
        <v>34</v>
      </c>
      <c r="F2312" t="s">
        <v>30</v>
      </c>
      <c r="G2312" t="s">
        <v>27</v>
      </c>
      <c r="H2312" t="s">
        <v>28</v>
      </c>
      <c r="I2312">
        <v>0.53378999999999999</v>
      </c>
      <c r="J2312">
        <v>0.13800000000000001</v>
      </c>
      <c r="N2312">
        <v>0.85</v>
      </c>
      <c r="O2312">
        <v>7.32</v>
      </c>
      <c r="P2312">
        <v>6.1219999999999997E-2</v>
      </c>
      <c r="Q2312">
        <v>33</v>
      </c>
      <c r="R2312">
        <v>0.77100000000000002</v>
      </c>
      <c r="S2312">
        <v>0.5</v>
      </c>
      <c r="T2312">
        <v>9.5</v>
      </c>
      <c r="U2312">
        <v>31</v>
      </c>
    </row>
    <row r="2313" spans="1:21" x14ac:dyDescent="0.25">
      <c r="A2313" t="s">
        <v>371</v>
      </c>
      <c r="B2313" t="s">
        <v>386</v>
      </c>
      <c r="C2313" t="s">
        <v>387</v>
      </c>
      <c r="D2313" t="s">
        <v>25</v>
      </c>
      <c r="E2313" t="s">
        <v>24</v>
      </c>
      <c r="F2313" t="s">
        <v>35</v>
      </c>
      <c r="G2313" t="s">
        <v>36</v>
      </c>
      <c r="H2313" t="s">
        <v>33</v>
      </c>
      <c r="I2313">
        <v>2.28654</v>
      </c>
      <c r="J2313">
        <v>1.3946799999999999</v>
      </c>
      <c r="K2313">
        <v>-1.038E-2</v>
      </c>
      <c r="N2313">
        <v>2.29</v>
      </c>
      <c r="O2313">
        <v>49.15</v>
      </c>
      <c r="P2313">
        <v>15.8727</v>
      </c>
      <c r="Q2313">
        <v>33</v>
      </c>
      <c r="R2313">
        <v>0.75900000000000001</v>
      </c>
      <c r="S2313">
        <v>1.8</v>
      </c>
      <c r="T2313">
        <v>60.2</v>
      </c>
      <c r="U2313">
        <v>30</v>
      </c>
    </row>
    <row r="2314" spans="1:21" x14ac:dyDescent="0.25">
      <c r="A2314" t="s">
        <v>371</v>
      </c>
      <c r="B2314" t="s">
        <v>386</v>
      </c>
      <c r="C2314" t="s">
        <v>387</v>
      </c>
      <c r="D2314" t="s">
        <v>24</v>
      </c>
      <c r="E2314" t="s">
        <v>37</v>
      </c>
      <c r="F2314" t="s">
        <v>38</v>
      </c>
      <c r="G2314">
        <v>1</v>
      </c>
      <c r="H2314" t="s">
        <v>31</v>
      </c>
      <c r="I2314">
        <v>-3.9855900000000002</v>
      </c>
      <c r="J2314">
        <v>6.55722</v>
      </c>
      <c r="K2314">
        <v>1.16459</v>
      </c>
      <c r="N2314">
        <v>0.79</v>
      </c>
      <c r="O2314">
        <v>253.81</v>
      </c>
      <c r="P2314">
        <v>1.0791599999999999</v>
      </c>
      <c r="Q2314">
        <v>29</v>
      </c>
      <c r="R2314">
        <v>0.73399999999999999</v>
      </c>
      <c r="S2314">
        <v>0.1</v>
      </c>
      <c r="T2314">
        <v>252.1</v>
      </c>
      <c r="U2314">
        <v>27</v>
      </c>
    </row>
    <row r="2315" spans="1:21" x14ac:dyDescent="0.25">
      <c r="A2315" t="s">
        <v>371</v>
      </c>
      <c r="B2315" t="s">
        <v>386</v>
      </c>
      <c r="C2315" t="s">
        <v>387</v>
      </c>
      <c r="D2315" t="s">
        <v>24</v>
      </c>
      <c r="E2315" t="s">
        <v>39</v>
      </c>
      <c r="F2315" t="s">
        <v>30</v>
      </c>
      <c r="G2315" t="s">
        <v>40</v>
      </c>
      <c r="H2315" t="s">
        <v>28</v>
      </c>
      <c r="I2315">
        <v>1.74017</v>
      </c>
      <c r="J2315">
        <v>0.18522</v>
      </c>
      <c r="N2315">
        <v>2.16</v>
      </c>
      <c r="O2315">
        <v>10.84</v>
      </c>
      <c r="P2315">
        <v>0.35302</v>
      </c>
      <c r="Q2315">
        <v>33</v>
      </c>
      <c r="R2315">
        <v>0.80500000000000005</v>
      </c>
      <c r="S2315">
        <v>1</v>
      </c>
      <c r="T2315">
        <v>11.5</v>
      </c>
      <c r="U2315">
        <v>31</v>
      </c>
    </row>
    <row r="2316" spans="1:21" x14ac:dyDescent="0.25">
      <c r="A2316" t="s">
        <v>371</v>
      </c>
      <c r="B2316" t="s">
        <v>388</v>
      </c>
      <c r="C2316" t="s">
        <v>389</v>
      </c>
      <c r="D2316" t="s">
        <v>24</v>
      </c>
      <c r="E2316" t="s">
        <v>25</v>
      </c>
      <c r="F2316" t="s">
        <v>26</v>
      </c>
      <c r="G2316">
        <v>1</v>
      </c>
      <c r="H2316" t="s">
        <v>31</v>
      </c>
      <c r="I2316">
        <v>-1.7022299999999999</v>
      </c>
      <c r="J2316">
        <v>3.9409999999999998</v>
      </c>
      <c r="K2316">
        <v>0.15647</v>
      </c>
      <c r="N2316">
        <v>0</v>
      </c>
      <c r="O2316">
        <v>85</v>
      </c>
      <c r="P2316">
        <v>0.39556999999999998</v>
      </c>
      <c r="Q2316">
        <v>59</v>
      </c>
      <c r="R2316">
        <v>0.88100000000000001</v>
      </c>
      <c r="S2316">
        <v>0.1</v>
      </c>
      <c r="T2316">
        <v>88</v>
      </c>
      <c r="U2316">
        <v>57</v>
      </c>
    </row>
    <row r="2317" spans="1:21" x14ac:dyDescent="0.25">
      <c r="A2317" t="s">
        <v>371</v>
      </c>
      <c r="B2317" t="s">
        <v>388</v>
      </c>
      <c r="C2317" t="s">
        <v>389</v>
      </c>
      <c r="D2317" t="s">
        <v>29</v>
      </c>
      <c r="E2317" t="s">
        <v>24</v>
      </c>
      <c r="F2317" t="s">
        <v>30</v>
      </c>
      <c r="G2317">
        <v>1</v>
      </c>
      <c r="H2317" t="s">
        <v>31</v>
      </c>
      <c r="I2317">
        <v>1.8446400000000001</v>
      </c>
      <c r="J2317">
        <v>2.2432799999999999</v>
      </c>
      <c r="K2317">
        <v>0.37036999999999998</v>
      </c>
      <c r="N2317">
        <v>3.29</v>
      </c>
      <c r="O2317">
        <v>71.78</v>
      </c>
      <c r="P2317">
        <v>0.13718</v>
      </c>
      <c r="Q2317">
        <v>59</v>
      </c>
      <c r="R2317">
        <v>0.79100000000000004</v>
      </c>
      <c r="S2317">
        <v>1.7</v>
      </c>
      <c r="T2317">
        <v>101.9</v>
      </c>
      <c r="U2317">
        <v>57</v>
      </c>
    </row>
    <row r="2318" spans="1:21" x14ac:dyDescent="0.25">
      <c r="A2318" t="s">
        <v>371</v>
      </c>
      <c r="B2318" t="s">
        <v>388</v>
      </c>
      <c r="C2318" t="s">
        <v>389</v>
      </c>
      <c r="D2318" t="s">
        <v>24</v>
      </c>
      <c r="E2318" t="s">
        <v>32</v>
      </c>
      <c r="F2318" t="s">
        <v>30</v>
      </c>
      <c r="G2318" t="s">
        <v>27</v>
      </c>
      <c r="H2318" t="s">
        <v>43</v>
      </c>
      <c r="I2318">
        <v>-0.10588</v>
      </c>
      <c r="J2318">
        <v>0.40933999999999998</v>
      </c>
      <c r="K2318">
        <v>-6.2599999999999999E-3</v>
      </c>
      <c r="L2318">
        <v>4.0000000000000003E-5</v>
      </c>
      <c r="N2318">
        <v>0.55000000000000004</v>
      </c>
      <c r="O2318">
        <v>11.95</v>
      </c>
      <c r="P2318">
        <v>0.10043000000000001</v>
      </c>
      <c r="Q2318">
        <v>59</v>
      </c>
      <c r="R2318">
        <v>0.86</v>
      </c>
      <c r="S2318">
        <v>0.7</v>
      </c>
      <c r="T2318">
        <v>19.7</v>
      </c>
      <c r="U2318">
        <v>55</v>
      </c>
    </row>
    <row r="2319" spans="1:21" x14ac:dyDescent="0.25">
      <c r="A2319" t="s">
        <v>371</v>
      </c>
      <c r="B2319" t="s">
        <v>388</v>
      </c>
      <c r="C2319" t="s">
        <v>389</v>
      </c>
      <c r="D2319" t="s">
        <v>24</v>
      </c>
      <c r="E2319" t="s">
        <v>34</v>
      </c>
      <c r="F2319" t="s">
        <v>30</v>
      </c>
      <c r="G2319" t="s">
        <v>27</v>
      </c>
      <c r="H2319" t="s">
        <v>28</v>
      </c>
      <c r="I2319">
        <v>0.86704000000000003</v>
      </c>
      <c r="J2319">
        <v>5.6500000000000002E-2</v>
      </c>
      <c r="N2319">
        <v>0.96</v>
      </c>
      <c r="O2319">
        <v>4.92</v>
      </c>
      <c r="P2319">
        <v>4.3589999999999997E-2</v>
      </c>
      <c r="Q2319">
        <v>57</v>
      </c>
      <c r="R2319">
        <v>0.58899999999999997</v>
      </c>
      <c r="S2319">
        <v>0.5</v>
      </c>
      <c r="T2319">
        <v>7</v>
      </c>
      <c r="U2319">
        <v>55</v>
      </c>
    </row>
    <row r="2320" spans="1:21" x14ac:dyDescent="0.25">
      <c r="A2320" t="s">
        <v>371</v>
      </c>
      <c r="B2320" t="s">
        <v>388</v>
      </c>
      <c r="C2320" t="s">
        <v>389</v>
      </c>
      <c r="D2320" t="s">
        <v>25</v>
      </c>
      <c r="E2320" t="s">
        <v>24</v>
      </c>
      <c r="F2320" t="s">
        <v>35</v>
      </c>
      <c r="G2320" t="s">
        <v>44</v>
      </c>
      <c r="H2320" t="s">
        <v>33</v>
      </c>
      <c r="I2320">
        <v>1.64273</v>
      </c>
      <c r="J2320">
        <v>1.65829</v>
      </c>
      <c r="K2320">
        <v>-9.7999999999999997E-3</v>
      </c>
      <c r="N2320">
        <v>1.64</v>
      </c>
      <c r="O2320">
        <v>71.78</v>
      </c>
      <c r="P2320">
        <v>3.9740199999999999</v>
      </c>
      <c r="Q2320">
        <v>59</v>
      </c>
      <c r="R2320">
        <v>0.90200000000000002</v>
      </c>
      <c r="S2320">
        <v>1.7</v>
      </c>
      <c r="T2320">
        <v>101.9</v>
      </c>
      <c r="U2320">
        <v>56</v>
      </c>
    </row>
    <row r="2321" spans="1:21" x14ac:dyDescent="0.25">
      <c r="A2321" t="s">
        <v>371</v>
      </c>
      <c r="B2321" t="s">
        <v>388</v>
      </c>
      <c r="C2321" t="s">
        <v>389</v>
      </c>
      <c r="D2321" t="s">
        <v>24</v>
      </c>
      <c r="E2321" t="s">
        <v>37</v>
      </c>
      <c r="F2321" t="s">
        <v>38</v>
      </c>
      <c r="G2321">
        <v>1</v>
      </c>
      <c r="H2321" t="s">
        <v>31</v>
      </c>
      <c r="I2321">
        <v>-4.4500799999999998</v>
      </c>
      <c r="J2321">
        <v>6.3272700000000004</v>
      </c>
      <c r="K2321">
        <v>1.3446</v>
      </c>
      <c r="N2321">
        <v>0.27</v>
      </c>
      <c r="O2321">
        <v>293.58</v>
      </c>
      <c r="P2321">
        <v>1.15957</v>
      </c>
      <c r="Q2321">
        <v>55</v>
      </c>
      <c r="R2321">
        <v>0.69499999999999995</v>
      </c>
      <c r="S2321">
        <v>0</v>
      </c>
      <c r="T2321">
        <v>372.1</v>
      </c>
      <c r="U2321">
        <v>53</v>
      </c>
    </row>
    <row r="2322" spans="1:21" x14ac:dyDescent="0.25">
      <c r="A2322" t="s">
        <v>371</v>
      </c>
      <c r="B2322" t="s">
        <v>388</v>
      </c>
      <c r="C2322" t="s">
        <v>389</v>
      </c>
      <c r="D2322" t="s">
        <v>24</v>
      </c>
      <c r="E2322" t="s">
        <v>39</v>
      </c>
      <c r="F2322" t="s">
        <v>30</v>
      </c>
      <c r="G2322">
        <v>1</v>
      </c>
      <c r="H2322" t="s">
        <v>31</v>
      </c>
      <c r="I2322">
        <v>0.22609000000000001</v>
      </c>
      <c r="J2322">
        <v>1.22407</v>
      </c>
      <c r="K2322">
        <v>6.2990000000000004E-2</v>
      </c>
      <c r="N2322">
        <v>1.26</v>
      </c>
      <c r="O2322">
        <v>7.52</v>
      </c>
      <c r="P2322">
        <v>0.25097000000000003</v>
      </c>
      <c r="Q2322">
        <v>57</v>
      </c>
      <c r="R2322">
        <v>0.64200000000000002</v>
      </c>
      <c r="S2322">
        <v>1.5</v>
      </c>
      <c r="T2322">
        <v>13</v>
      </c>
      <c r="U2322">
        <v>55</v>
      </c>
    </row>
    <row r="2323" spans="1:21" x14ac:dyDescent="0.25">
      <c r="A2323" t="s">
        <v>371</v>
      </c>
      <c r="B2323" t="s">
        <v>390</v>
      </c>
      <c r="C2323" t="s">
        <v>391</v>
      </c>
      <c r="D2323" t="s">
        <v>24</v>
      </c>
      <c r="E2323" t="s">
        <v>25</v>
      </c>
      <c r="F2323" t="s">
        <v>26</v>
      </c>
      <c r="G2323">
        <v>1</v>
      </c>
      <c r="H2323" t="s">
        <v>43</v>
      </c>
      <c r="I2323">
        <v>-14.54931</v>
      </c>
      <c r="J2323">
        <v>4.4765300000000003</v>
      </c>
      <c r="K2323">
        <v>-0.12406</v>
      </c>
      <c r="L2323">
        <v>1.1000000000000001E-3</v>
      </c>
      <c r="N2323">
        <v>0</v>
      </c>
      <c r="O2323">
        <v>70</v>
      </c>
      <c r="P2323">
        <v>29.896830000000001</v>
      </c>
      <c r="Q2323">
        <v>34</v>
      </c>
      <c r="R2323">
        <v>0.78100000000000003</v>
      </c>
      <c r="S2323">
        <v>0.1</v>
      </c>
      <c r="T2323">
        <v>45</v>
      </c>
      <c r="U2323">
        <v>30</v>
      </c>
    </row>
    <row r="2324" spans="1:21" x14ac:dyDescent="0.25">
      <c r="A2324" t="s">
        <v>371</v>
      </c>
      <c r="B2324" t="s">
        <v>390</v>
      </c>
      <c r="C2324" t="s">
        <v>391</v>
      </c>
      <c r="D2324" t="s">
        <v>29</v>
      </c>
      <c r="E2324" t="s">
        <v>24</v>
      </c>
      <c r="F2324" t="s">
        <v>30</v>
      </c>
      <c r="G2324" t="s">
        <v>49</v>
      </c>
      <c r="H2324" t="s">
        <v>28</v>
      </c>
      <c r="I2324">
        <v>-1.94339</v>
      </c>
      <c r="J2324">
        <v>5.3511199999999999</v>
      </c>
      <c r="N2324">
        <v>3.25</v>
      </c>
      <c r="O2324">
        <v>58</v>
      </c>
      <c r="P2324">
        <v>0.99731999999999998</v>
      </c>
      <c r="Q2324">
        <v>34</v>
      </c>
      <c r="R2324">
        <v>0.92300000000000004</v>
      </c>
      <c r="S2324">
        <v>2.5</v>
      </c>
      <c r="T2324">
        <v>62.2</v>
      </c>
      <c r="U2324">
        <v>32</v>
      </c>
    </row>
    <row r="2325" spans="1:21" x14ac:dyDescent="0.25">
      <c r="A2325" t="s">
        <v>371</v>
      </c>
      <c r="B2325" t="s">
        <v>390</v>
      </c>
      <c r="C2325" t="s">
        <v>391</v>
      </c>
      <c r="D2325" t="s">
        <v>24</v>
      </c>
      <c r="E2325" t="s">
        <v>32</v>
      </c>
      <c r="F2325" t="s">
        <v>30</v>
      </c>
      <c r="G2325" t="s">
        <v>27</v>
      </c>
      <c r="H2325" t="s">
        <v>33</v>
      </c>
      <c r="I2325">
        <v>0.43845000000000001</v>
      </c>
      <c r="J2325">
        <v>0.2185</v>
      </c>
      <c r="K2325">
        <v>-9.3999999999999997E-4</v>
      </c>
      <c r="N2325">
        <v>0.96</v>
      </c>
      <c r="O2325">
        <v>10.24</v>
      </c>
      <c r="P2325">
        <v>2.7629999999999998E-2</v>
      </c>
      <c r="Q2325">
        <v>34</v>
      </c>
      <c r="R2325">
        <v>0.92700000000000005</v>
      </c>
      <c r="S2325">
        <v>0.8</v>
      </c>
      <c r="T2325">
        <v>11.3</v>
      </c>
      <c r="U2325">
        <v>31</v>
      </c>
    </row>
    <row r="2326" spans="1:21" x14ac:dyDescent="0.25">
      <c r="A2326" t="s">
        <v>371</v>
      </c>
      <c r="B2326" t="s">
        <v>390</v>
      </c>
      <c r="C2326" t="s">
        <v>391</v>
      </c>
      <c r="D2326" t="s">
        <v>24</v>
      </c>
      <c r="E2326" t="s">
        <v>34</v>
      </c>
      <c r="F2326" t="s">
        <v>30</v>
      </c>
      <c r="G2326" t="s">
        <v>27</v>
      </c>
      <c r="H2326" t="s">
        <v>33</v>
      </c>
      <c r="I2326">
        <v>8.0180000000000001E-2</v>
      </c>
      <c r="J2326">
        <v>0.19048999999999999</v>
      </c>
      <c r="K2326">
        <v>-1.5399999999999999E-3</v>
      </c>
      <c r="N2326">
        <v>0.53</v>
      </c>
      <c r="O2326">
        <v>5.99</v>
      </c>
      <c r="P2326">
        <v>2.0449999999999999E-2</v>
      </c>
      <c r="Q2326">
        <v>33</v>
      </c>
      <c r="R2326">
        <v>0.88400000000000001</v>
      </c>
      <c r="S2326">
        <v>0.6</v>
      </c>
      <c r="T2326">
        <v>7.5</v>
      </c>
      <c r="U2326">
        <v>30</v>
      </c>
    </row>
    <row r="2327" spans="1:21" x14ac:dyDescent="0.25">
      <c r="A2327" t="s">
        <v>371</v>
      </c>
      <c r="B2327" t="s">
        <v>390</v>
      </c>
      <c r="C2327" t="s">
        <v>391</v>
      </c>
      <c r="D2327" t="s">
        <v>25</v>
      </c>
      <c r="E2327" t="s">
        <v>24</v>
      </c>
      <c r="F2327" t="s">
        <v>35</v>
      </c>
      <c r="G2327" t="s">
        <v>71</v>
      </c>
      <c r="H2327" t="s">
        <v>28</v>
      </c>
      <c r="I2327">
        <v>2.41656</v>
      </c>
      <c r="J2327">
        <v>0.83335000000000004</v>
      </c>
      <c r="N2327">
        <v>2.42</v>
      </c>
      <c r="O2327">
        <v>60.75</v>
      </c>
      <c r="P2327">
        <v>0.12576000000000001</v>
      </c>
      <c r="Q2327">
        <v>34</v>
      </c>
      <c r="R2327">
        <v>0.83699999999999997</v>
      </c>
      <c r="S2327">
        <v>2.5</v>
      </c>
      <c r="T2327">
        <v>62.2</v>
      </c>
      <c r="U2327">
        <v>32</v>
      </c>
    </row>
    <row r="2328" spans="1:21" x14ac:dyDescent="0.25">
      <c r="A2328" t="s">
        <v>371</v>
      </c>
      <c r="B2328" t="s">
        <v>390</v>
      </c>
      <c r="C2328" t="s">
        <v>391</v>
      </c>
      <c r="D2328" t="s">
        <v>24</v>
      </c>
      <c r="E2328" t="s">
        <v>37</v>
      </c>
      <c r="F2328" t="s">
        <v>38</v>
      </c>
      <c r="G2328">
        <v>1</v>
      </c>
      <c r="H2328" t="s">
        <v>31</v>
      </c>
      <c r="I2328">
        <v>-3.9527100000000002</v>
      </c>
      <c r="J2328">
        <v>6.3245399999999998</v>
      </c>
      <c r="K2328">
        <v>0.34466999999999998</v>
      </c>
      <c r="N2328">
        <v>0.16</v>
      </c>
      <c r="O2328">
        <v>193.57</v>
      </c>
      <c r="P2328">
        <v>0.58708000000000005</v>
      </c>
      <c r="Q2328">
        <v>32</v>
      </c>
      <c r="R2328">
        <v>0.88200000000000001</v>
      </c>
      <c r="S2328">
        <v>0.4</v>
      </c>
      <c r="T2328">
        <v>241.2</v>
      </c>
      <c r="U2328">
        <v>30</v>
      </c>
    </row>
    <row r="2329" spans="1:21" x14ac:dyDescent="0.25">
      <c r="A2329" t="s">
        <v>371</v>
      </c>
      <c r="B2329" t="s">
        <v>390</v>
      </c>
      <c r="C2329" t="s">
        <v>391</v>
      </c>
      <c r="D2329" t="s">
        <v>24</v>
      </c>
      <c r="E2329" t="s">
        <v>39</v>
      </c>
      <c r="F2329" t="s">
        <v>30</v>
      </c>
      <c r="G2329">
        <v>1</v>
      </c>
      <c r="H2329" t="s">
        <v>31</v>
      </c>
      <c r="I2329">
        <v>-6.1890000000000001E-2</v>
      </c>
      <c r="J2329">
        <v>1.70259</v>
      </c>
      <c r="K2329">
        <v>1.6449999999999999E-2</v>
      </c>
      <c r="N2329">
        <v>1.35</v>
      </c>
      <c r="O2329">
        <v>10.52</v>
      </c>
      <c r="P2329">
        <v>0.12823999999999999</v>
      </c>
      <c r="Q2329">
        <v>34</v>
      </c>
      <c r="R2329">
        <v>0.92</v>
      </c>
      <c r="S2329">
        <v>1.5</v>
      </c>
      <c r="T2329">
        <v>12</v>
      </c>
      <c r="U2329">
        <v>32</v>
      </c>
    </row>
    <row r="2330" spans="1:21" x14ac:dyDescent="0.25">
      <c r="A2330" t="s">
        <v>371</v>
      </c>
      <c r="B2330" t="s">
        <v>392</v>
      </c>
      <c r="C2330" t="s">
        <v>393</v>
      </c>
      <c r="D2330" t="s">
        <v>24</v>
      </c>
      <c r="E2330" t="s">
        <v>25</v>
      </c>
      <c r="F2330" t="s">
        <v>26</v>
      </c>
      <c r="G2330" t="s">
        <v>27</v>
      </c>
      <c r="H2330" t="s">
        <v>43</v>
      </c>
      <c r="I2330">
        <v>1.69696</v>
      </c>
      <c r="J2330">
        <v>0.11736000000000001</v>
      </c>
      <c r="K2330">
        <v>2.0160000000000001E-2</v>
      </c>
      <c r="L2330">
        <v>-1E-4</v>
      </c>
      <c r="N2330">
        <v>1</v>
      </c>
      <c r="O2330">
        <v>115</v>
      </c>
      <c r="P2330">
        <v>2.1342699999999999</v>
      </c>
      <c r="Q2330">
        <v>59</v>
      </c>
      <c r="R2330">
        <v>0.93500000000000005</v>
      </c>
      <c r="S2330">
        <v>0.1</v>
      </c>
      <c r="T2330">
        <v>105</v>
      </c>
      <c r="U2330">
        <v>55</v>
      </c>
    </row>
    <row r="2331" spans="1:21" x14ac:dyDescent="0.25">
      <c r="A2331" t="s">
        <v>371</v>
      </c>
      <c r="B2331" t="s">
        <v>392</v>
      </c>
      <c r="C2331" t="s">
        <v>393</v>
      </c>
      <c r="D2331" t="s">
        <v>29</v>
      </c>
      <c r="E2331" t="s">
        <v>24</v>
      </c>
      <c r="F2331" t="s">
        <v>30</v>
      </c>
      <c r="G2331" t="s">
        <v>55</v>
      </c>
      <c r="H2331" t="s">
        <v>28</v>
      </c>
      <c r="I2331">
        <v>6.7819700000000003</v>
      </c>
      <c r="J2331">
        <v>3.0576599999999998</v>
      </c>
      <c r="N2331">
        <v>4.13</v>
      </c>
      <c r="O2331">
        <v>108.41</v>
      </c>
      <c r="P2331">
        <v>55.497500000000002</v>
      </c>
      <c r="Q2331">
        <v>59</v>
      </c>
      <c r="R2331">
        <v>0.81200000000000006</v>
      </c>
      <c r="S2331">
        <v>2.5</v>
      </c>
      <c r="T2331">
        <v>180.3</v>
      </c>
      <c r="U2331">
        <v>57</v>
      </c>
    </row>
    <row r="2332" spans="1:21" x14ac:dyDescent="0.25">
      <c r="A2332" t="s">
        <v>371</v>
      </c>
      <c r="B2332" t="s">
        <v>392</v>
      </c>
      <c r="C2332" t="s">
        <v>393</v>
      </c>
      <c r="D2332" t="s">
        <v>24</v>
      </c>
      <c r="E2332" t="s">
        <v>32</v>
      </c>
      <c r="F2332" t="s">
        <v>30</v>
      </c>
      <c r="G2332" t="s">
        <v>40</v>
      </c>
      <c r="H2332" t="s">
        <v>33</v>
      </c>
      <c r="I2332">
        <v>-1.1544700000000001</v>
      </c>
      <c r="J2332">
        <v>0.39311000000000001</v>
      </c>
      <c r="K2332">
        <v>-1.1299999999999999E-3</v>
      </c>
      <c r="N2332">
        <v>0.45</v>
      </c>
      <c r="O2332">
        <v>28.17</v>
      </c>
      <c r="P2332">
        <v>1.65019</v>
      </c>
      <c r="Q2332">
        <v>59</v>
      </c>
      <c r="R2332">
        <v>0.86799999999999999</v>
      </c>
      <c r="S2332">
        <v>1</v>
      </c>
      <c r="T2332">
        <v>36.5</v>
      </c>
      <c r="U2332">
        <v>56</v>
      </c>
    </row>
    <row r="2333" spans="1:21" x14ac:dyDescent="0.25">
      <c r="A2333" t="s">
        <v>371</v>
      </c>
      <c r="B2333" t="s">
        <v>392</v>
      </c>
      <c r="C2333" t="s">
        <v>393</v>
      </c>
      <c r="D2333" t="s">
        <v>24</v>
      </c>
      <c r="E2333" t="s">
        <v>34</v>
      </c>
      <c r="F2333" t="s">
        <v>30</v>
      </c>
      <c r="G2333" t="s">
        <v>27</v>
      </c>
      <c r="H2333" t="s">
        <v>33</v>
      </c>
      <c r="I2333">
        <v>0.20371</v>
      </c>
      <c r="J2333">
        <v>0.18712999999999999</v>
      </c>
      <c r="K2333">
        <v>-5.2999999999999998E-4</v>
      </c>
      <c r="N2333">
        <v>0.97</v>
      </c>
      <c r="O2333">
        <v>14.29</v>
      </c>
      <c r="P2333">
        <v>0.12474</v>
      </c>
      <c r="Q2333">
        <v>58</v>
      </c>
      <c r="R2333">
        <v>0.80800000000000005</v>
      </c>
      <c r="S2333">
        <v>0.5</v>
      </c>
      <c r="T2333">
        <v>21</v>
      </c>
      <c r="U2333">
        <v>55</v>
      </c>
    </row>
    <row r="2334" spans="1:21" x14ac:dyDescent="0.25">
      <c r="A2334" t="s">
        <v>371</v>
      </c>
      <c r="B2334" t="s">
        <v>392</v>
      </c>
      <c r="C2334" t="s">
        <v>393</v>
      </c>
      <c r="D2334" t="s">
        <v>25</v>
      </c>
      <c r="E2334" t="s">
        <v>24</v>
      </c>
      <c r="F2334" t="s">
        <v>35</v>
      </c>
      <c r="G2334" t="s">
        <v>44</v>
      </c>
      <c r="H2334" t="s">
        <v>43</v>
      </c>
      <c r="I2334">
        <v>2.2439399999999998</v>
      </c>
      <c r="J2334">
        <v>1.91147</v>
      </c>
      <c r="K2334">
        <v>-2.3230000000000001E-2</v>
      </c>
      <c r="L2334">
        <v>1.2999999999999999E-4</v>
      </c>
      <c r="N2334">
        <v>4.13</v>
      </c>
      <c r="O2334">
        <v>108.41</v>
      </c>
      <c r="P2334">
        <v>3.3528500000000001</v>
      </c>
      <c r="Q2334">
        <v>59</v>
      </c>
      <c r="R2334">
        <v>0.93300000000000005</v>
      </c>
      <c r="S2334">
        <v>2.5</v>
      </c>
      <c r="T2334">
        <v>180.3</v>
      </c>
      <c r="U2334">
        <v>55</v>
      </c>
    </row>
    <row r="2335" spans="1:21" x14ac:dyDescent="0.25">
      <c r="A2335" t="s">
        <v>371</v>
      </c>
      <c r="B2335" t="s">
        <v>392</v>
      </c>
      <c r="C2335" t="s">
        <v>393</v>
      </c>
      <c r="D2335" t="s">
        <v>24</v>
      </c>
      <c r="E2335" t="s">
        <v>37</v>
      </c>
      <c r="F2335" t="s">
        <v>38</v>
      </c>
      <c r="G2335" t="s">
        <v>52</v>
      </c>
      <c r="H2335" t="s">
        <v>43</v>
      </c>
      <c r="I2335">
        <v>12.994450000000001</v>
      </c>
      <c r="J2335">
        <v>-5.0909899999999997</v>
      </c>
      <c r="K2335">
        <v>0.34608</v>
      </c>
      <c r="L2335">
        <v>-1.89E-3</v>
      </c>
      <c r="N2335">
        <v>0.86</v>
      </c>
      <c r="O2335">
        <v>1114.22</v>
      </c>
      <c r="P2335">
        <v>10.89784</v>
      </c>
      <c r="Q2335">
        <v>44</v>
      </c>
      <c r="R2335">
        <v>0.83899999999999997</v>
      </c>
      <c r="S2335">
        <v>0.7</v>
      </c>
      <c r="T2335">
        <v>1402.4</v>
      </c>
      <c r="U2335">
        <v>40</v>
      </c>
    </row>
    <row r="2336" spans="1:21" x14ac:dyDescent="0.25">
      <c r="A2336" t="s">
        <v>371</v>
      </c>
      <c r="B2336" t="s">
        <v>392</v>
      </c>
      <c r="C2336" t="s">
        <v>393</v>
      </c>
      <c r="D2336" t="s">
        <v>24</v>
      </c>
      <c r="E2336" t="s">
        <v>39</v>
      </c>
      <c r="F2336" t="s">
        <v>30</v>
      </c>
      <c r="G2336" t="s">
        <v>40</v>
      </c>
      <c r="H2336" t="s">
        <v>33</v>
      </c>
      <c r="I2336">
        <v>0.49558000000000002</v>
      </c>
      <c r="J2336">
        <v>0.28605999999999998</v>
      </c>
      <c r="K2336">
        <v>-8.8999999999999995E-4</v>
      </c>
      <c r="N2336">
        <v>1.66</v>
      </c>
      <c r="O2336">
        <v>21.06</v>
      </c>
      <c r="P2336">
        <v>1.1304000000000001</v>
      </c>
      <c r="Q2336">
        <v>58</v>
      </c>
      <c r="R2336">
        <v>0.82399999999999995</v>
      </c>
      <c r="S2336">
        <v>1.5</v>
      </c>
      <c r="T2336">
        <v>28</v>
      </c>
      <c r="U2336">
        <v>55</v>
      </c>
    </row>
    <row r="2337" spans="1:21" x14ac:dyDescent="0.25">
      <c r="A2337" t="s">
        <v>371</v>
      </c>
      <c r="B2337" t="s">
        <v>394</v>
      </c>
      <c r="C2337" t="s">
        <v>395</v>
      </c>
      <c r="D2337" t="s">
        <v>24</v>
      </c>
      <c r="E2337" t="s">
        <v>25</v>
      </c>
      <c r="F2337" t="s">
        <v>26</v>
      </c>
      <c r="G2337">
        <v>1</v>
      </c>
      <c r="H2337" t="s">
        <v>31</v>
      </c>
      <c r="I2337">
        <v>0.22989999999999999</v>
      </c>
      <c r="J2337">
        <v>2.5383399999999998</v>
      </c>
      <c r="K2337">
        <v>6.0449999999999997E-2</v>
      </c>
      <c r="N2337">
        <v>1</v>
      </c>
      <c r="O2337">
        <v>58</v>
      </c>
      <c r="P2337">
        <v>0.24587000000000001</v>
      </c>
      <c r="Q2337">
        <v>35</v>
      </c>
      <c r="R2337">
        <v>0.88500000000000001</v>
      </c>
      <c r="S2337">
        <v>2</v>
      </c>
      <c r="T2337">
        <v>50</v>
      </c>
      <c r="U2337">
        <v>33</v>
      </c>
    </row>
    <row r="2338" spans="1:21" x14ac:dyDescent="0.25">
      <c r="A2338" t="s">
        <v>371</v>
      </c>
      <c r="B2338" t="s">
        <v>394</v>
      </c>
      <c r="C2338" t="s">
        <v>395</v>
      </c>
      <c r="D2338" t="s">
        <v>29</v>
      </c>
      <c r="E2338" t="s">
        <v>24</v>
      </c>
      <c r="F2338" t="s">
        <v>30</v>
      </c>
      <c r="G2338">
        <v>1</v>
      </c>
      <c r="H2338" t="s">
        <v>28</v>
      </c>
      <c r="I2338">
        <v>1.4501500000000001</v>
      </c>
      <c r="J2338">
        <v>3.85358</v>
      </c>
      <c r="N2338">
        <v>2.62</v>
      </c>
      <c r="O2338">
        <v>61.02</v>
      </c>
      <c r="P2338">
        <v>42.975700000000003</v>
      </c>
      <c r="Q2338">
        <v>35</v>
      </c>
      <c r="R2338">
        <v>0.79500000000000004</v>
      </c>
      <c r="S2338">
        <v>2.5</v>
      </c>
      <c r="T2338">
        <v>57.7</v>
      </c>
      <c r="U2338">
        <v>33</v>
      </c>
    </row>
    <row r="2339" spans="1:21" x14ac:dyDescent="0.25">
      <c r="A2339" t="s">
        <v>371</v>
      </c>
      <c r="B2339" t="s">
        <v>394</v>
      </c>
      <c r="C2339" t="s">
        <v>395</v>
      </c>
      <c r="D2339" t="s">
        <v>24</v>
      </c>
      <c r="E2339" t="s">
        <v>32</v>
      </c>
      <c r="F2339" t="s">
        <v>30</v>
      </c>
      <c r="G2339" t="s">
        <v>40</v>
      </c>
      <c r="H2339" t="s">
        <v>28</v>
      </c>
      <c r="I2339">
        <v>1.0169900000000001</v>
      </c>
      <c r="J2339">
        <v>0.21035999999999999</v>
      </c>
      <c r="N2339">
        <v>1.35</v>
      </c>
      <c r="O2339">
        <v>13.85</v>
      </c>
      <c r="P2339">
        <v>0.46065</v>
      </c>
      <c r="Q2339">
        <v>35</v>
      </c>
      <c r="R2339">
        <v>0.82899999999999996</v>
      </c>
      <c r="S2339">
        <v>0.8</v>
      </c>
      <c r="T2339">
        <v>14.3</v>
      </c>
      <c r="U2339">
        <v>33</v>
      </c>
    </row>
    <row r="2340" spans="1:21" x14ac:dyDescent="0.25">
      <c r="A2340" t="s">
        <v>371</v>
      </c>
      <c r="B2340" t="s">
        <v>394</v>
      </c>
      <c r="C2340" t="s">
        <v>395</v>
      </c>
      <c r="D2340" t="s">
        <v>24</v>
      </c>
      <c r="E2340" t="s">
        <v>34</v>
      </c>
      <c r="F2340" t="s">
        <v>30</v>
      </c>
      <c r="G2340" t="s">
        <v>40</v>
      </c>
      <c r="H2340" t="s">
        <v>28</v>
      </c>
      <c r="I2340">
        <v>0.88571999999999995</v>
      </c>
      <c r="J2340">
        <v>0.14216999999999999</v>
      </c>
      <c r="N2340">
        <v>1.1100000000000001</v>
      </c>
      <c r="O2340">
        <v>9.56</v>
      </c>
      <c r="P2340">
        <v>0.36630000000000001</v>
      </c>
      <c r="Q2340">
        <v>35</v>
      </c>
      <c r="R2340">
        <v>0.73399999999999999</v>
      </c>
      <c r="S2340">
        <v>0</v>
      </c>
      <c r="T2340">
        <v>10.5</v>
      </c>
      <c r="U2340">
        <v>33</v>
      </c>
    </row>
    <row r="2341" spans="1:21" x14ac:dyDescent="0.25">
      <c r="A2341" t="s">
        <v>371</v>
      </c>
      <c r="B2341" t="s">
        <v>394</v>
      </c>
      <c r="C2341" t="s">
        <v>395</v>
      </c>
      <c r="D2341" t="s">
        <v>25</v>
      </c>
      <c r="E2341" t="s">
        <v>24</v>
      </c>
      <c r="F2341" t="s">
        <v>35</v>
      </c>
      <c r="G2341" t="s">
        <v>44</v>
      </c>
      <c r="H2341" t="s">
        <v>28</v>
      </c>
      <c r="I2341">
        <v>0.53420000000000001</v>
      </c>
      <c r="J2341">
        <v>1.04288</v>
      </c>
      <c r="N2341">
        <v>1.58</v>
      </c>
      <c r="O2341">
        <v>61.02</v>
      </c>
      <c r="P2341">
        <v>1.7433700000000001</v>
      </c>
      <c r="Q2341">
        <v>35</v>
      </c>
      <c r="R2341">
        <v>0.88200000000000001</v>
      </c>
      <c r="S2341">
        <v>2.5</v>
      </c>
      <c r="T2341">
        <v>57.7</v>
      </c>
      <c r="U2341">
        <v>33</v>
      </c>
    </row>
    <row r="2342" spans="1:21" x14ac:dyDescent="0.25">
      <c r="A2342" t="s">
        <v>371</v>
      </c>
      <c r="B2342" t="s">
        <v>394</v>
      </c>
      <c r="C2342" t="s">
        <v>395</v>
      </c>
      <c r="D2342" t="s">
        <v>24</v>
      </c>
      <c r="E2342" t="s">
        <v>37</v>
      </c>
      <c r="F2342" t="s">
        <v>38</v>
      </c>
      <c r="G2342">
        <v>1</v>
      </c>
      <c r="H2342" t="s">
        <v>31</v>
      </c>
      <c r="I2342">
        <v>-2.3969499999999999</v>
      </c>
      <c r="J2342">
        <v>5.6301199999999998</v>
      </c>
      <c r="K2342">
        <v>0.43673000000000001</v>
      </c>
      <c r="N2342">
        <v>0.22</v>
      </c>
      <c r="O2342">
        <v>356</v>
      </c>
      <c r="P2342">
        <v>0.66085000000000005</v>
      </c>
      <c r="Q2342">
        <v>34</v>
      </c>
      <c r="R2342">
        <v>0.84299999999999997</v>
      </c>
      <c r="S2342">
        <v>0.4</v>
      </c>
      <c r="T2342">
        <v>436.7</v>
      </c>
      <c r="U2342">
        <v>32</v>
      </c>
    </row>
    <row r="2343" spans="1:21" x14ac:dyDescent="0.25">
      <c r="A2343" t="s">
        <v>371</v>
      </c>
      <c r="B2343" t="s">
        <v>394</v>
      </c>
      <c r="C2343" t="s">
        <v>395</v>
      </c>
      <c r="D2343" t="s">
        <v>24</v>
      </c>
      <c r="E2343" t="s">
        <v>39</v>
      </c>
      <c r="F2343" t="s">
        <v>30</v>
      </c>
      <c r="G2343" t="s">
        <v>27</v>
      </c>
      <c r="H2343" t="s">
        <v>28</v>
      </c>
      <c r="I2343">
        <v>2.35934</v>
      </c>
      <c r="J2343">
        <v>0.20483999999999999</v>
      </c>
      <c r="N2343">
        <v>2.68</v>
      </c>
      <c r="O2343">
        <v>14.86</v>
      </c>
      <c r="P2343">
        <v>0.11099000000000001</v>
      </c>
      <c r="Q2343">
        <v>35</v>
      </c>
      <c r="R2343">
        <v>0.82499999999999996</v>
      </c>
      <c r="S2343">
        <v>2.5</v>
      </c>
      <c r="T2343">
        <v>14</v>
      </c>
      <c r="U2343">
        <v>33</v>
      </c>
    </row>
    <row r="2344" spans="1:21" x14ac:dyDescent="0.25">
      <c r="A2344" t="s">
        <v>371</v>
      </c>
      <c r="B2344" t="s">
        <v>396</v>
      </c>
      <c r="C2344" t="s">
        <v>397</v>
      </c>
      <c r="D2344" t="s">
        <v>24</v>
      </c>
      <c r="E2344" t="s">
        <v>25</v>
      </c>
      <c r="F2344" t="s">
        <v>26</v>
      </c>
      <c r="G2344">
        <v>1</v>
      </c>
      <c r="H2344" t="s">
        <v>33</v>
      </c>
      <c r="I2344">
        <v>6.7698600000000004</v>
      </c>
      <c r="J2344">
        <v>1.67543</v>
      </c>
      <c r="K2344">
        <v>-1.461E-2</v>
      </c>
      <c r="N2344">
        <v>0</v>
      </c>
      <c r="O2344">
        <v>62</v>
      </c>
      <c r="P2344">
        <v>116.87730999999999</v>
      </c>
      <c r="Q2344">
        <v>36</v>
      </c>
      <c r="R2344">
        <v>0.49</v>
      </c>
      <c r="S2344">
        <v>0.1</v>
      </c>
      <c r="T2344">
        <v>55</v>
      </c>
      <c r="U2344">
        <v>33</v>
      </c>
    </row>
    <row r="2345" spans="1:21" x14ac:dyDescent="0.25">
      <c r="A2345" t="s">
        <v>371</v>
      </c>
      <c r="B2345" t="s">
        <v>396</v>
      </c>
      <c r="C2345" t="s">
        <v>397</v>
      </c>
      <c r="D2345" t="s">
        <v>29</v>
      </c>
      <c r="E2345" t="s">
        <v>24</v>
      </c>
      <c r="F2345" t="s">
        <v>30</v>
      </c>
      <c r="G2345" t="s">
        <v>85</v>
      </c>
      <c r="H2345" t="s">
        <v>28</v>
      </c>
      <c r="I2345">
        <v>-0.57701000000000002</v>
      </c>
      <c r="J2345">
        <v>5.3942600000000001</v>
      </c>
      <c r="N2345">
        <v>2.86</v>
      </c>
      <c r="O2345">
        <v>45.67</v>
      </c>
      <c r="P2345">
        <v>10.24775</v>
      </c>
      <c r="Q2345">
        <v>35</v>
      </c>
      <c r="R2345">
        <v>0.74</v>
      </c>
      <c r="S2345">
        <v>1.8</v>
      </c>
      <c r="T2345">
        <v>56.4</v>
      </c>
      <c r="U2345">
        <v>33</v>
      </c>
    </row>
    <row r="2346" spans="1:21" x14ac:dyDescent="0.25">
      <c r="A2346" t="s">
        <v>371</v>
      </c>
      <c r="B2346" t="s">
        <v>396</v>
      </c>
      <c r="C2346" t="s">
        <v>397</v>
      </c>
      <c r="D2346" t="s">
        <v>24</v>
      </c>
      <c r="E2346" t="s">
        <v>32</v>
      </c>
      <c r="F2346" t="s">
        <v>30</v>
      </c>
      <c r="G2346" t="s">
        <v>27</v>
      </c>
      <c r="H2346" t="s">
        <v>28</v>
      </c>
      <c r="I2346">
        <v>0.94213000000000002</v>
      </c>
      <c r="J2346">
        <v>0.15046000000000001</v>
      </c>
      <c r="N2346">
        <v>1.19</v>
      </c>
      <c r="O2346">
        <v>7.81</v>
      </c>
      <c r="P2346">
        <v>4.5920000000000002E-2</v>
      </c>
      <c r="Q2346">
        <v>35</v>
      </c>
      <c r="R2346">
        <v>0.81499999999999995</v>
      </c>
      <c r="S2346">
        <v>1</v>
      </c>
      <c r="T2346">
        <v>11.2</v>
      </c>
      <c r="U2346">
        <v>33</v>
      </c>
    </row>
    <row r="2347" spans="1:21" x14ac:dyDescent="0.25">
      <c r="A2347" t="s">
        <v>371</v>
      </c>
      <c r="B2347" t="s">
        <v>396</v>
      </c>
      <c r="C2347" t="s">
        <v>397</v>
      </c>
      <c r="D2347" t="s">
        <v>24</v>
      </c>
      <c r="E2347" t="s">
        <v>34</v>
      </c>
      <c r="F2347" t="s">
        <v>30</v>
      </c>
      <c r="G2347" t="s">
        <v>40</v>
      </c>
      <c r="H2347" t="s">
        <v>33</v>
      </c>
      <c r="I2347">
        <v>0.30959999999999999</v>
      </c>
      <c r="J2347">
        <v>0.16223000000000001</v>
      </c>
      <c r="K2347">
        <v>-1.7600000000000001E-3</v>
      </c>
      <c r="N2347">
        <v>0.57999999999999996</v>
      </c>
      <c r="O2347">
        <v>4.05</v>
      </c>
      <c r="P2347">
        <v>0.18537999999999999</v>
      </c>
      <c r="Q2347">
        <v>35</v>
      </c>
      <c r="R2347">
        <v>0.53200000000000003</v>
      </c>
      <c r="S2347">
        <v>0.5</v>
      </c>
      <c r="T2347">
        <v>5</v>
      </c>
      <c r="U2347">
        <v>32</v>
      </c>
    </row>
    <row r="2348" spans="1:21" x14ac:dyDescent="0.25">
      <c r="A2348" t="s">
        <v>371</v>
      </c>
      <c r="B2348" t="s">
        <v>396</v>
      </c>
      <c r="C2348" t="s">
        <v>397</v>
      </c>
      <c r="D2348" t="s">
        <v>25</v>
      </c>
      <c r="E2348" t="s">
        <v>24</v>
      </c>
      <c r="F2348" t="s">
        <v>35</v>
      </c>
      <c r="G2348" t="s">
        <v>71</v>
      </c>
      <c r="H2348" t="s">
        <v>43</v>
      </c>
      <c r="I2348">
        <v>1.679</v>
      </c>
      <c r="J2348">
        <v>1.21217</v>
      </c>
      <c r="K2348">
        <v>-3.124E-2</v>
      </c>
      <c r="L2348">
        <v>3.6999999999999999E-4</v>
      </c>
      <c r="N2348">
        <v>1.68</v>
      </c>
      <c r="O2348">
        <v>45.67</v>
      </c>
      <c r="P2348">
        <v>6.0879999999999997E-2</v>
      </c>
      <c r="Q2348">
        <v>36</v>
      </c>
      <c r="R2348">
        <v>0.85899999999999999</v>
      </c>
      <c r="S2348">
        <v>1.8</v>
      </c>
      <c r="T2348">
        <v>56.4</v>
      </c>
      <c r="U2348">
        <v>32</v>
      </c>
    </row>
    <row r="2349" spans="1:21" x14ac:dyDescent="0.25">
      <c r="A2349" t="s">
        <v>371</v>
      </c>
      <c r="B2349" t="s">
        <v>396</v>
      </c>
      <c r="C2349" t="s">
        <v>397</v>
      </c>
      <c r="D2349" t="s">
        <v>24</v>
      </c>
      <c r="E2349" t="s">
        <v>37</v>
      </c>
      <c r="F2349" t="s">
        <v>38</v>
      </c>
      <c r="G2349">
        <v>1</v>
      </c>
      <c r="H2349" t="s">
        <v>31</v>
      </c>
      <c r="I2349">
        <v>-3.2388599999999999</v>
      </c>
      <c r="J2349">
        <v>5.1037100000000004</v>
      </c>
      <c r="K2349">
        <v>0.89822000000000002</v>
      </c>
      <c r="N2349">
        <v>0.25</v>
      </c>
      <c r="O2349">
        <v>66.430000000000007</v>
      </c>
      <c r="P2349">
        <v>0.94774000000000003</v>
      </c>
      <c r="Q2349">
        <v>35</v>
      </c>
      <c r="R2349">
        <v>0.628</v>
      </c>
      <c r="S2349">
        <v>0.3</v>
      </c>
      <c r="T2349">
        <v>77</v>
      </c>
      <c r="U2349">
        <v>33</v>
      </c>
    </row>
    <row r="2350" spans="1:21" x14ac:dyDescent="0.25">
      <c r="A2350" t="s">
        <v>371</v>
      </c>
      <c r="B2350" t="s">
        <v>396</v>
      </c>
      <c r="C2350" t="s">
        <v>397</v>
      </c>
      <c r="D2350" t="s">
        <v>24</v>
      </c>
      <c r="E2350" t="s">
        <v>39</v>
      </c>
      <c r="F2350" t="s">
        <v>30</v>
      </c>
      <c r="G2350" t="s">
        <v>27</v>
      </c>
      <c r="H2350" t="s">
        <v>33</v>
      </c>
      <c r="I2350">
        <v>1.1009500000000001</v>
      </c>
      <c r="J2350">
        <v>0.25403999999999999</v>
      </c>
      <c r="K2350">
        <v>-1.9499999999999999E-3</v>
      </c>
      <c r="N2350">
        <v>1.52</v>
      </c>
      <c r="O2350">
        <v>8.6300000000000008</v>
      </c>
      <c r="P2350">
        <v>6.7699999999999996E-2</v>
      </c>
      <c r="Q2350">
        <v>35</v>
      </c>
      <c r="R2350">
        <v>0.79500000000000004</v>
      </c>
      <c r="S2350">
        <v>1.5</v>
      </c>
      <c r="T2350">
        <v>9.5</v>
      </c>
      <c r="U2350">
        <v>32</v>
      </c>
    </row>
    <row r="2351" spans="1:21" x14ac:dyDescent="0.25">
      <c r="A2351" t="s">
        <v>371</v>
      </c>
      <c r="B2351" t="s">
        <v>398</v>
      </c>
      <c r="C2351" t="s">
        <v>399</v>
      </c>
      <c r="D2351" t="s">
        <v>24</v>
      </c>
      <c r="E2351" t="s">
        <v>25</v>
      </c>
      <c r="F2351" t="s">
        <v>26</v>
      </c>
      <c r="G2351" t="s">
        <v>52</v>
      </c>
      <c r="H2351" t="s">
        <v>33</v>
      </c>
      <c r="I2351">
        <v>-3.9201800000000002</v>
      </c>
      <c r="J2351">
        <v>1.6279699999999999</v>
      </c>
      <c r="K2351">
        <v>-1.5980000000000001E-2</v>
      </c>
      <c r="N2351">
        <v>0</v>
      </c>
      <c r="O2351">
        <v>50</v>
      </c>
      <c r="P2351">
        <v>4.0669999999999998E-2</v>
      </c>
      <c r="Q2351">
        <v>37</v>
      </c>
      <c r="R2351">
        <v>0.93600000000000005</v>
      </c>
      <c r="S2351">
        <v>0.1</v>
      </c>
      <c r="T2351">
        <v>45</v>
      </c>
      <c r="U2351">
        <v>34</v>
      </c>
    </row>
    <row r="2352" spans="1:21" x14ac:dyDescent="0.25">
      <c r="A2352" t="s">
        <v>371</v>
      </c>
      <c r="B2352" t="s">
        <v>398</v>
      </c>
      <c r="C2352" t="s">
        <v>399</v>
      </c>
      <c r="D2352" t="s">
        <v>29</v>
      </c>
      <c r="E2352" t="s">
        <v>24</v>
      </c>
      <c r="F2352" t="s">
        <v>30</v>
      </c>
      <c r="G2352">
        <v>1</v>
      </c>
      <c r="H2352" t="s">
        <v>31</v>
      </c>
      <c r="I2352">
        <v>1.28769</v>
      </c>
      <c r="J2352">
        <v>2.7082600000000001</v>
      </c>
      <c r="K2352">
        <v>0.24229000000000001</v>
      </c>
      <c r="N2352">
        <v>3.24</v>
      </c>
      <c r="O2352">
        <v>64.510000000000005</v>
      </c>
      <c r="P2352">
        <v>5.8700000000000002E-2</v>
      </c>
      <c r="Q2352">
        <v>37</v>
      </c>
      <c r="R2352">
        <v>0.90400000000000003</v>
      </c>
      <c r="S2352">
        <v>2.5</v>
      </c>
      <c r="T2352">
        <v>70.599999999999994</v>
      </c>
      <c r="U2352">
        <v>35</v>
      </c>
    </row>
    <row r="2353" spans="1:21" x14ac:dyDescent="0.25">
      <c r="A2353" t="s">
        <v>371</v>
      </c>
      <c r="B2353" t="s">
        <v>398</v>
      </c>
      <c r="C2353" t="s">
        <v>399</v>
      </c>
      <c r="D2353" t="s">
        <v>24</v>
      </c>
      <c r="E2353" t="s">
        <v>32</v>
      </c>
      <c r="F2353" t="s">
        <v>30</v>
      </c>
      <c r="G2353" t="s">
        <v>27</v>
      </c>
      <c r="H2353" t="s">
        <v>33</v>
      </c>
      <c r="I2353">
        <v>0.81286999999999998</v>
      </c>
      <c r="J2353">
        <v>0.29024</v>
      </c>
      <c r="K2353">
        <v>-1.41E-3</v>
      </c>
      <c r="N2353">
        <v>1.51</v>
      </c>
      <c r="O2353">
        <v>13.66</v>
      </c>
      <c r="P2353">
        <v>5.5019999999999999E-2</v>
      </c>
      <c r="Q2353">
        <v>37</v>
      </c>
      <c r="R2353">
        <v>0.92300000000000004</v>
      </c>
      <c r="S2353">
        <v>1.2</v>
      </c>
      <c r="T2353">
        <v>17.2</v>
      </c>
      <c r="U2353">
        <v>34</v>
      </c>
    </row>
    <row r="2354" spans="1:21" x14ac:dyDescent="0.25">
      <c r="A2354" t="s">
        <v>371</v>
      </c>
      <c r="B2354" t="s">
        <v>398</v>
      </c>
      <c r="C2354" t="s">
        <v>399</v>
      </c>
      <c r="D2354" t="s">
        <v>24</v>
      </c>
      <c r="E2354" t="s">
        <v>34</v>
      </c>
      <c r="F2354" t="s">
        <v>30</v>
      </c>
      <c r="G2354" t="s">
        <v>40</v>
      </c>
      <c r="H2354" t="s">
        <v>60</v>
      </c>
      <c r="I2354">
        <v>-0.66844999999999999</v>
      </c>
      <c r="J2354">
        <v>1.92319</v>
      </c>
      <c r="K2354">
        <v>1.414E-2</v>
      </c>
      <c r="N2354">
        <v>0.77</v>
      </c>
      <c r="O2354">
        <v>8.5</v>
      </c>
      <c r="P2354">
        <v>0.11891</v>
      </c>
      <c r="Q2354">
        <v>36</v>
      </c>
      <c r="R2354">
        <v>0.876</v>
      </c>
      <c r="S2354">
        <v>0.8</v>
      </c>
      <c r="T2354">
        <v>12</v>
      </c>
      <c r="U2354">
        <v>34</v>
      </c>
    </row>
    <row r="2355" spans="1:21" x14ac:dyDescent="0.25">
      <c r="A2355" t="s">
        <v>371</v>
      </c>
      <c r="B2355" t="s">
        <v>398</v>
      </c>
      <c r="C2355" t="s">
        <v>399</v>
      </c>
      <c r="D2355" t="s">
        <v>25</v>
      </c>
      <c r="E2355" t="s">
        <v>24</v>
      </c>
      <c r="F2355" t="s">
        <v>35</v>
      </c>
      <c r="G2355" t="s">
        <v>71</v>
      </c>
      <c r="H2355" t="s">
        <v>33</v>
      </c>
      <c r="I2355">
        <v>2.4178199999999999</v>
      </c>
      <c r="J2355">
        <v>0.81691000000000003</v>
      </c>
      <c r="K2355">
        <v>8.5000000000000006E-3</v>
      </c>
      <c r="N2355">
        <v>2.42</v>
      </c>
      <c r="O2355">
        <v>64.510000000000005</v>
      </c>
      <c r="P2355">
        <v>0.11521000000000001</v>
      </c>
      <c r="Q2355">
        <v>37</v>
      </c>
      <c r="R2355">
        <v>0.89600000000000002</v>
      </c>
      <c r="S2355">
        <v>2.5</v>
      </c>
      <c r="T2355">
        <v>70.599999999999994</v>
      </c>
      <c r="U2355">
        <v>34</v>
      </c>
    </row>
    <row r="2356" spans="1:21" x14ac:dyDescent="0.25">
      <c r="A2356" t="s">
        <v>371</v>
      </c>
      <c r="B2356" t="s">
        <v>398</v>
      </c>
      <c r="C2356" t="s">
        <v>399</v>
      </c>
      <c r="D2356" t="s">
        <v>24</v>
      </c>
      <c r="E2356" t="s">
        <v>37</v>
      </c>
      <c r="F2356" t="s">
        <v>38</v>
      </c>
      <c r="G2356">
        <v>1</v>
      </c>
      <c r="H2356" t="s">
        <v>31</v>
      </c>
      <c r="I2356">
        <v>-2.00719</v>
      </c>
      <c r="J2356">
        <v>5.27264</v>
      </c>
      <c r="K2356">
        <v>0.41463</v>
      </c>
      <c r="N2356">
        <v>0.91</v>
      </c>
      <c r="O2356">
        <v>327.71</v>
      </c>
      <c r="P2356">
        <v>0.64390999999999998</v>
      </c>
      <c r="Q2356">
        <v>35</v>
      </c>
      <c r="R2356">
        <v>0.83399999999999996</v>
      </c>
      <c r="S2356">
        <v>0.8</v>
      </c>
      <c r="T2356">
        <v>410.7</v>
      </c>
      <c r="U2356">
        <v>33</v>
      </c>
    </row>
    <row r="2357" spans="1:21" x14ac:dyDescent="0.25">
      <c r="A2357" t="s">
        <v>371</v>
      </c>
      <c r="B2357" t="s">
        <v>398</v>
      </c>
      <c r="C2357" t="s">
        <v>399</v>
      </c>
      <c r="D2357" t="s">
        <v>24</v>
      </c>
      <c r="E2357" t="s">
        <v>39</v>
      </c>
      <c r="F2357" t="s">
        <v>30</v>
      </c>
      <c r="G2357">
        <v>1</v>
      </c>
      <c r="H2357" t="s">
        <v>31</v>
      </c>
      <c r="I2357">
        <v>-4.3520000000000003E-2</v>
      </c>
      <c r="J2357">
        <v>1.8542400000000001</v>
      </c>
      <c r="K2357">
        <v>2.7449999999999999E-2</v>
      </c>
      <c r="N2357">
        <v>1.43</v>
      </c>
      <c r="O2357">
        <v>13.68</v>
      </c>
      <c r="P2357">
        <v>0.16567999999999999</v>
      </c>
      <c r="Q2357">
        <v>36</v>
      </c>
      <c r="R2357">
        <v>0.90200000000000002</v>
      </c>
      <c r="S2357">
        <v>1.2</v>
      </c>
      <c r="T2357">
        <v>14.5</v>
      </c>
      <c r="U2357">
        <v>34</v>
      </c>
    </row>
    <row r="2358" spans="1:21" x14ac:dyDescent="0.25">
      <c r="A2358" t="s">
        <v>371</v>
      </c>
      <c r="B2358" t="s">
        <v>335</v>
      </c>
      <c r="C2358" t="s">
        <v>336</v>
      </c>
      <c r="D2358" t="s">
        <v>24</v>
      </c>
      <c r="E2358" t="s">
        <v>25</v>
      </c>
      <c r="F2358" t="s">
        <v>26</v>
      </c>
      <c r="G2358">
        <v>1</v>
      </c>
      <c r="H2358" t="s">
        <v>33</v>
      </c>
      <c r="I2358">
        <v>-4.08589</v>
      </c>
      <c r="J2358">
        <v>1.30728</v>
      </c>
      <c r="K2358">
        <v>-1.0370000000000001E-2</v>
      </c>
      <c r="N2358">
        <v>0</v>
      </c>
      <c r="O2358">
        <v>55</v>
      </c>
      <c r="P2358">
        <v>30.010490000000001</v>
      </c>
      <c r="Q2358">
        <v>59</v>
      </c>
      <c r="R2358">
        <v>0.80600000000000005</v>
      </c>
      <c r="S2358">
        <v>0.1</v>
      </c>
      <c r="T2358">
        <v>45</v>
      </c>
      <c r="U2358">
        <v>56</v>
      </c>
    </row>
    <row r="2359" spans="1:21" x14ac:dyDescent="0.25">
      <c r="A2359" t="s">
        <v>371</v>
      </c>
      <c r="B2359" t="s">
        <v>335</v>
      </c>
      <c r="C2359" t="s">
        <v>336</v>
      </c>
      <c r="D2359" t="s">
        <v>29</v>
      </c>
      <c r="E2359" t="s">
        <v>24</v>
      </c>
      <c r="F2359" t="s">
        <v>30</v>
      </c>
      <c r="G2359" t="s">
        <v>55</v>
      </c>
      <c r="H2359" t="s">
        <v>28</v>
      </c>
      <c r="I2359">
        <v>-2.8738800000000002</v>
      </c>
      <c r="J2359">
        <v>8.2753999999999994</v>
      </c>
      <c r="N2359">
        <v>3.79</v>
      </c>
      <c r="O2359">
        <v>60</v>
      </c>
      <c r="P2359">
        <v>79.635810000000006</v>
      </c>
      <c r="Q2359">
        <v>59</v>
      </c>
      <c r="R2359">
        <v>0.70699999999999996</v>
      </c>
      <c r="S2359">
        <v>2.5</v>
      </c>
      <c r="T2359">
        <v>85.1</v>
      </c>
      <c r="U2359">
        <v>57</v>
      </c>
    </row>
    <row r="2360" spans="1:21" x14ac:dyDescent="0.25">
      <c r="A2360" t="s">
        <v>371</v>
      </c>
      <c r="B2360" t="s">
        <v>335</v>
      </c>
      <c r="C2360" t="s">
        <v>336</v>
      </c>
      <c r="D2360" t="s">
        <v>24</v>
      </c>
      <c r="E2360" t="s">
        <v>32</v>
      </c>
      <c r="F2360" t="s">
        <v>30</v>
      </c>
      <c r="G2360" t="s">
        <v>27</v>
      </c>
      <c r="H2360" t="s">
        <v>43</v>
      </c>
      <c r="I2360">
        <v>0.68789999999999996</v>
      </c>
      <c r="J2360">
        <v>0.20036000000000001</v>
      </c>
      <c r="K2360">
        <v>-3.0999999999999999E-3</v>
      </c>
      <c r="L2360">
        <v>2.0000000000000002E-5</v>
      </c>
      <c r="N2360">
        <v>1.1399999999999999</v>
      </c>
      <c r="O2360">
        <v>8.7899999999999991</v>
      </c>
      <c r="P2360">
        <v>4.6940000000000003E-2</v>
      </c>
      <c r="Q2360">
        <v>59</v>
      </c>
      <c r="R2360">
        <v>0.76300000000000001</v>
      </c>
      <c r="S2360">
        <v>1</v>
      </c>
      <c r="T2360">
        <v>10.5</v>
      </c>
      <c r="U2360">
        <v>55</v>
      </c>
    </row>
    <row r="2361" spans="1:21" x14ac:dyDescent="0.25">
      <c r="A2361" t="s">
        <v>371</v>
      </c>
      <c r="B2361" t="s">
        <v>335</v>
      </c>
      <c r="C2361" t="s">
        <v>336</v>
      </c>
      <c r="D2361" t="s">
        <v>24</v>
      </c>
      <c r="E2361" t="s">
        <v>34</v>
      </c>
      <c r="F2361" t="s">
        <v>30</v>
      </c>
      <c r="G2361" t="s">
        <v>40</v>
      </c>
      <c r="H2361" t="s">
        <v>60</v>
      </c>
      <c r="I2361">
        <v>-0.28397</v>
      </c>
      <c r="J2361">
        <v>1.4740500000000001</v>
      </c>
      <c r="K2361">
        <v>1.7170000000000001E-2</v>
      </c>
      <c r="N2361">
        <v>1.01</v>
      </c>
      <c r="O2361">
        <v>7.25</v>
      </c>
      <c r="P2361">
        <v>0.13103999999999999</v>
      </c>
      <c r="Q2361">
        <v>52</v>
      </c>
      <c r="R2361">
        <v>0.72299999999999998</v>
      </c>
      <c r="S2361">
        <v>1</v>
      </c>
      <c r="T2361">
        <v>11</v>
      </c>
      <c r="U2361">
        <v>50</v>
      </c>
    </row>
    <row r="2362" spans="1:21" x14ac:dyDescent="0.25">
      <c r="A2362" t="s">
        <v>371</v>
      </c>
      <c r="B2362" t="s">
        <v>335</v>
      </c>
      <c r="C2362" t="s">
        <v>336</v>
      </c>
      <c r="D2362" t="s">
        <v>25</v>
      </c>
      <c r="E2362" t="s">
        <v>24</v>
      </c>
      <c r="F2362" t="s">
        <v>35</v>
      </c>
      <c r="G2362" t="s">
        <v>71</v>
      </c>
      <c r="H2362" t="s">
        <v>28</v>
      </c>
      <c r="I2362">
        <v>2.3563399999999999</v>
      </c>
      <c r="J2362">
        <v>1.43309</v>
      </c>
      <c r="N2362">
        <v>2.36</v>
      </c>
      <c r="O2362">
        <v>81.180000000000007</v>
      </c>
      <c r="P2362">
        <v>0.30258000000000002</v>
      </c>
      <c r="Q2362">
        <v>59</v>
      </c>
      <c r="R2362">
        <v>0.86599999999999999</v>
      </c>
      <c r="S2362">
        <v>2.5</v>
      </c>
      <c r="T2362">
        <v>85.1</v>
      </c>
      <c r="U2362">
        <v>57</v>
      </c>
    </row>
    <row r="2363" spans="1:21" x14ac:dyDescent="0.25">
      <c r="A2363" t="s">
        <v>371</v>
      </c>
      <c r="B2363" t="s">
        <v>335</v>
      </c>
      <c r="C2363" t="s">
        <v>336</v>
      </c>
      <c r="D2363" t="s">
        <v>24</v>
      </c>
      <c r="E2363" t="s">
        <v>37</v>
      </c>
      <c r="F2363" t="s">
        <v>38</v>
      </c>
      <c r="G2363">
        <v>1</v>
      </c>
      <c r="H2363" t="s">
        <v>31</v>
      </c>
      <c r="I2363">
        <v>-2.4292099999999999</v>
      </c>
      <c r="J2363">
        <v>4.6902100000000004</v>
      </c>
      <c r="K2363">
        <v>0.80242999999999998</v>
      </c>
      <c r="N2363">
        <v>0.83</v>
      </c>
      <c r="O2363">
        <v>139.46</v>
      </c>
      <c r="P2363">
        <v>0.89578999999999998</v>
      </c>
      <c r="Q2363">
        <v>55</v>
      </c>
      <c r="R2363">
        <v>0.64500000000000002</v>
      </c>
      <c r="S2363">
        <v>0.6</v>
      </c>
      <c r="T2363">
        <v>296.2</v>
      </c>
      <c r="U2363">
        <v>53</v>
      </c>
    </row>
    <row r="2364" spans="1:21" x14ac:dyDescent="0.25">
      <c r="A2364" t="s">
        <v>371</v>
      </c>
      <c r="B2364" t="s">
        <v>335</v>
      </c>
      <c r="C2364" t="s">
        <v>336</v>
      </c>
      <c r="D2364" t="s">
        <v>24</v>
      </c>
      <c r="E2364" t="s">
        <v>39</v>
      </c>
      <c r="F2364" t="s">
        <v>30</v>
      </c>
      <c r="G2364" t="s">
        <v>40</v>
      </c>
      <c r="H2364" t="s">
        <v>60</v>
      </c>
      <c r="I2364">
        <v>0.43468000000000001</v>
      </c>
      <c r="J2364">
        <v>1.2827599999999999</v>
      </c>
      <c r="K2364">
        <v>8.8000000000000005E-3</v>
      </c>
      <c r="N2364">
        <v>1.99</v>
      </c>
      <c r="O2364">
        <v>10.78</v>
      </c>
      <c r="P2364">
        <v>9.3820000000000001E-2</v>
      </c>
      <c r="Q2364">
        <v>52</v>
      </c>
      <c r="R2364">
        <v>0.79500000000000004</v>
      </c>
      <c r="S2364">
        <v>2</v>
      </c>
      <c r="T2364">
        <v>15</v>
      </c>
      <c r="U2364">
        <v>50</v>
      </c>
    </row>
    <row r="2365" spans="1:21" x14ac:dyDescent="0.25">
      <c r="A2365" t="s">
        <v>371</v>
      </c>
      <c r="B2365" t="s">
        <v>400</v>
      </c>
      <c r="C2365" t="s">
        <v>401</v>
      </c>
      <c r="D2365" t="s">
        <v>24</v>
      </c>
      <c r="E2365" t="s">
        <v>25</v>
      </c>
      <c r="F2365" t="s">
        <v>26</v>
      </c>
      <c r="G2365" t="s">
        <v>52</v>
      </c>
      <c r="H2365" t="s">
        <v>43</v>
      </c>
      <c r="I2365">
        <v>-0.21035999999999999</v>
      </c>
      <c r="J2365">
        <v>9.7049999999999997E-2</v>
      </c>
      <c r="K2365">
        <v>1.052E-2</v>
      </c>
      <c r="L2365">
        <v>-5.0000000000000002E-5</v>
      </c>
      <c r="N2365">
        <v>0</v>
      </c>
      <c r="O2365">
        <v>90</v>
      </c>
      <c r="P2365">
        <v>2.9989999999999999E-2</v>
      </c>
      <c r="Q2365">
        <v>60</v>
      </c>
      <c r="R2365">
        <v>0.88900000000000001</v>
      </c>
      <c r="S2365">
        <v>0.1</v>
      </c>
      <c r="T2365">
        <v>105</v>
      </c>
      <c r="U2365">
        <v>56</v>
      </c>
    </row>
    <row r="2366" spans="1:21" x14ac:dyDescent="0.25">
      <c r="A2366" t="s">
        <v>371</v>
      </c>
      <c r="B2366" t="s">
        <v>400</v>
      </c>
      <c r="C2366" t="s">
        <v>401</v>
      </c>
      <c r="D2366" t="s">
        <v>29</v>
      </c>
      <c r="E2366" t="s">
        <v>24</v>
      </c>
      <c r="F2366" t="s">
        <v>30</v>
      </c>
      <c r="G2366" t="s">
        <v>49</v>
      </c>
      <c r="H2366" t="s">
        <v>33</v>
      </c>
      <c r="I2366">
        <v>1.9747699999999999</v>
      </c>
      <c r="J2366">
        <v>3.0159899999999999</v>
      </c>
      <c r="K2366">
        <v>5.8900000000000001E-2</v>
      </c>
      <c r="N2366">
        <v>2.99</v>
      </c>
      <c r="O2366">
        <v>140</v>
      </c>
      <c r="P2366">
        <v>1.51874</v>
      </c>
      <c r="Q2366">
        <v>60</v>
      </c>
      <c r="R2366">
        <v>0.89700000000000002</v>
      </c>
      <c r="S2366">
        <v>2.5</v>
      </c>
      <c r="T2366">
        <v>168.7</v>
      </c>
      <c r="U2366">
        <v>57</v>
      </c>
    </row>
    <row r="2367" spans="1:21" x14ac:dyDescent="0.25">
      <c r="A2367" t="s">
        <v>371</v>
      </c>
      <c r="B2367" t="s">
        <v>400</v>
      </c>
      <c r="C2367" t="s">
        <v>401</v>
      </c>
      <c r="D2367" t="s">
        <v>24</v>
      </c>
      <c r="E2367" t="s">
        <v>32</v>
      </c>
      <c r="F2367" t="s">
        <v>30</v>
      </c>
      <c r="G2367" t="s">
        <v>27</v>
      </c>
      <c r="H2367" t="s">
        <v>43</v>
      </c>
      <c r="I2367">
        <v>-1.21065</v>
      </c>
      <c r="J2367">
        <v>0.47894999999999999</v>
      </c>
      <c r="K2367">
        <v>-3.6099999999999999E-3</v>
      </c>
      <c r="L2367">
        <v>1.0000000000000001E-5</v>
      </c>
      <c r="N2367">
        <v>0.19</v>
      </c>
      <c r="O2367">
        <v>28.96</v>
      </c>
      <c r="P2367">
        <v>0.1139</v>
      </c>
      <c r="Q2367">
        <v>60</v>
      </c>
      <c r="R2367">
        <v>0.94399999999999995</v>
      </c>
      <c r="S2367">
        <v>0.7</v>
      </c>
      <c r="T2367">
        <v>35.799999999999997</v>
      </c>
      <c r="U2367">
        <v>56</v>
      </c>
    </row>
    <row r="2368" spans="1:21" x14ac:dyDescent="0.25">
      <c r="A2368" t="s">
        <v>371</v>
      </c>
      <c r="B2368" t="s">
        <v>400</v>
      </c>
      <c r="C2368" t="s">
        <v>401</v>
      </c>
      <c r="D2368" t="s">
        <v>24</v>
      </c>
      <c r="E2368" t="s">
        <v>34</v>
      </c>
      <c r="F2368" t="s">
        <v>30</v>
      </c>
      <c r="G2368" t="s">
        <v>40</v>
      </c>
      <c r="H2368" t="s">
        <v>60</v>
      </c>
      <c r="I2368">
        <v>-1.3864399999999999</v>
      </c>
      <c r="J2368">
        <v>2.3049200000000001</v>
      </c>
      <c r="K2368">
        <v>1.5610000000000001E-2</v>
      </c>
      <c r="N2368">
        <v>0.54</v>
      </c>
      <c r="O2368">
        <v>11.89</v>
      </c>
      <c r="P2368">
        <v>0.12495000000000001</v>
      </c>
      <c r="Q2368">
        <v>56</v>
      </c>
      <c r="R2368">
        <v>0.88300000000000001</v>
      </c>
      <c r="S2368">
        <v>0.5</v>
      </c>
      <c r="T2368">
        <v>20</v>
      </c>
      <c r="U2368">
        <v>54</v>
      </c>
    </row>
    <row r="2369" spans="1:21" x14ac:dyDescent="0.25">
      <c r="A2369" t="s">
        <v>371</v>
      </c>
      <c r="B2369" t="s">
        <v>400</v>
      </c>
      <c r="C2369" t="s">
        <v>401</v>
      </c>
      <c r="D2369" t="s">
        <v>25</v>
      </c>
      <c r="E2369" t="s">
        <v>24</v>
      </c>
      <c r="F2369" t="s">
        <v>35</v>
      </c>
      <c r="G2369" t="s">
        <v>44</v>
      </c>
      <c r="H2369" t="s">
        <v>43</v>
      </c>
      <c r="I2369">
        <v>2.9876100000000001</v>
      </c>
      <c r="J2369">
        <v>4.0721600000000002</v>
      </c>
      <c r="K2369">
        <v>-8.1379999999999994E-2</v>
      </c>
      <c r="L2369">
        <v>6.2E-4</v>
      </c>
      <c r="N2369">
        <v>2.99</v>
      </c>
      <c r="O2369">
        <v>165.34</v>
      </c>
      <c r="P2369">
        <v>9.7404299999999999</v>
      </c>
      <c r="Q2369">
        <v>60</v>
      </c>
      <c r="R2369">
        <v>0.91600000000000004</v>
      </c>
      <c r="S2369">
        <v>2.5</v>
      </c>
      <c r="T2369">
        <v>168.7</v>
      </c>
      <c r="U2369">
        <v>56</v>
      </c>
    </row>
    <row r="2370" spans="1:21" x14ac:dyDescent="0.25">
      <c r="A2370" t="s">
        <v>371</v>
      </c>
      <c r="B2370" t="s">
        <v>400</v>
      </c>
      <c r="C2370" t="s">
        <v>401</v>
      </c>
      <c r="D2370" t="s">
        <v>24</v>
      </c>
      <c r="E2370" t="s">
        <v>37</v>
      </c>
      <c r="F2370" t="s">
        <v>38</v>
      </c>
      <c r="G2370">
        <v>1</v>
      </c>
      <c r="H2370" t="s">
        <v>31</v>
      </c>
      <c r="I2370">
        <v>-4.7467300000000003</v>
      </c>
      <c r="J2370">
        <v>7.2369599999999998</v>
      </c>
      <c r="K2370">
        <v>0.57225999999999999</v>
      </c>
      <c r="N2370">
        <v>0.35</v>
      </c>
      <c r="O2370">
        <v>1733.46</v>
      </c>
      <c r="P2370">
        <v>0.75648000000000004</v>
      </c>
      <c r="Q2370">
        <v>53</v>
      </c>
      <c r="R2370">
        <v>0.85799999999999998</v>
      </c>
      <c r="S2370">
        <v>0.1</v>
      </c>
      <c r="T2370">
        <v>1990.3</v>
      </c>
      <c r="U2370">
        <v>51</v>
      </c>
    </row>
    <row r="2371" spans="1:21" x14ac:dyDescent="0.25">
      <c r="A2371" t="s">
        <v>371</v>
      </c>
      <c r="B2371" t="s">
        <v>400</v>
      </c>
      <c r="C2371" t="s">
        <v>401</v>
      </c>
      <c r="D2371" t="s">
        <v>24</v>
      </c>
      <c r="E2371" t="s">
        <v>39</v>
      </c>
      <c r="F2371" t="s">
        <v>30</v>
      </c>
      <c r="G2371">
        <v>1</v>
      </c>
      <c r="H2371" t="s">
        <v>31</v>
      </c>
      <c r="I2371">
        <v>-0.33474999999999999</v>
      </c>
      <c r="J2371">
        <v>1.9854700000000001</v>
      </c>
      <c r="K2371">
        <v>4.2169999999999999E-2</v>
      </c>
      <c r="N2371">
        <v>1.4</v>
      </c>
      <c r="O2371">
        <v>18.420000000000002</v>
      </c>
      <c r="P2371">
        <v>0.20533999999999999</v>
      </c>
      <c r="Q2371">
        <v>56</v>
      </c>
      <c r="R2371">
        <v>0.86499999999999999</v>
      </c>
      <c r="S2371">
        <v>1.2</v>
      </c>
      <c r="T2371">
        <v>24</v>
      </c>
      <c r="U2371">
        <v>54</v>
      </c>
    </row>
    <row r="2372" spans="1:21" x14ac:dyDescent="0.25">
      <c r="A2372" t="s">
        <v>371</v>
      </c>
      <c r="B2372" t="s">
        <v>402</v>
      </c>
      <c r="C2372" t="s">
        <v>403</v>
      </c>
      <c r="D2372" t="s">
        <v>24</v>
      </c>
      <c r="E2372" t="s">
        <v>25</v>
      </c>
      <c r="F2372" t="s">
        <v>26</v>
      </c>
      <c r="G2372">
        <v>1</v>
      </c>
      <c r="H2372" t="s">
        <v>33</v>
      </c>
      <c r="I2372">
        <v>-32.2697</v>
      </c>
      <c r="J2372">
        <v>2.5480999999999998</v>
      </c>
      <c r="K2372">
        <v>-1.308E-2</v>
      </c>
      <c r="N2372">
        <v>0</v>
      </c>
      <c r="O2372">
        <v>100</v>
      </c>
      <c r="P2372">
        <v>190.85759999999999</v>
      </c>
      <c r="Q2372">
        <v>52</v>
      </c>
      <c r="R2372">
        <v>0.76800000000000002</v>
      </c>
      <c r="S2372">
        <v>0.1</v>
      </c>
      <c r="T2372">
        <v>93</v>
      </c>
      <c r="U2372">
        <v>49</v>
      </c>
    </row>
    <row r="2373" spans="1:21" x14ac:dyDescent="0.25">
      <c r="A2373" t="s">
        <v>371</v>
      </c>
      <c r="B2373" t="s">
        <v>402</v>
      </c>
      <c r="C2373" t="s">
        <v>403</v>
      </c>
      <c r="D2373" t="s">
        <v>29</v>
      </c>
      <c r="E2373" t="s">
        <v>24</v>
      </c>
      <c r="F2373" t="s">
        <v>30</v>
      </c>
      <c r="G2373">
        <v>1</v>
      </c>
      <c r="H2373" t="s">
        <v>28</v>
      </c>
      <c r="I2373">
        <v>7.9669999999999996</v>
      </c>
      <c r="J2373">
        <v>5.2729900000000001</v>
      </c>
      <c r="N2373">
        <v>2.27</v>
      </c>
      <c r="O2373">
        <v>100</v>
      </c>
      <c r="P2373">
        <v>217.64641</v>
      </c>
      <c r="Q2373">
        <v>52</v>
      </c>
      <c r="R2373">
        <v>0.76600000000000001</v>
      </c>
      <c r="S2373">
        <v>2.5</v>
      </c>
      <c r="T2373">
        <v>123.2</v>
      </c>
      <c r="U2373">
        <v>50</v>
      </c>
    </row>
    <row r="2374" spans="1:21" x14ac:dyDescent="0.25">
      <c r="A2374" t="s">
        <v>371</v>
      </c>
      <c r="B2374" t="s">
        <v>402</v>
      </c>
      <c r="C2374" t="s">
        <v>403</v>
      </c>
      <c r="D2374" t="s">
        <v>24</v>
      </c>
      <c r="E2374" t="s">
        <v>32</v>
      </c>
      <c r="F2374" t="s">
        <v>30</v>
      </c>
      <c r="G2374" t="s">
        <v>27</v>
      </c>
      <c r="H2374" t="s">
        <v>43</v>
      </c>
      <c r="I2374">
        <v>-0.19111</v>
      </c>
      <c r="J2374">
        <v>0.28265000000000001</v>
      </c>
      <c r="K2374">
        <v>-2.65E-3</v>
      </c>
      <c r="L2374">
        <v>1.0000000000000001E-5</v>
      </c>
      <c r="N2374">
        <v>0.44</v>
      </c>
      <c r="O2374">
        <v>20.100000000000001</v>
      </c>
      <c r="P2374">
        <v>8.4239999999999995E-2</v>
      </c>
      <c r="Q2374">
        <v>52</v>
      </c>
      <c r="R2374">
        <v>0.89300000000000002</v>
      </c>
      <c r="S2374">
        <v>0.5</v>
      </c>
      <c r="T2374">
        <v>21.8</v>
      </c>
      <c r="U2374">
        <v>48</v>
      </c>
    </row>
    <row r="2375" spans="1:21" x14ac:dyDescent="0.25">
      <c r="A2375" t="s">
        <v>371</v>
      </c>
      <c r="B2375" t="s">
        <v>402</v>
      </c>
      <c r="C2375" t="s">
        <v>403</v>
      </c>
      <c r="D2375" t="s">
        <v>24</v>
      </c>
      <c r="E2375" t="s">
        <v>34</v>
      </c>
      <c r="F2375" t="s">
        <v>30</v>
      </c>
      <c r="G2375" t="s">
        <v>27</v>
      </c>
      <c r="H2375" t="s">
        <v>28</v>
      </c>
      <c r="I2375">
        <v>0.42259000000000002</v>
      </c>
      <c r="J2375">
        <v>0.11774</v>
      </c>
      <c r="N2375">
        <v>0.69</v>
      </c>
      <c r="O2375">
        <v>14.6</v>
      </c>
      <c r="P2375">
        <v>6.8900000000000003E-2</v>
      </c>
      <c r="Q2375">
        <v>50</v>
      </c>
      <c r="R2375">
        <v>0.85899999999999999</v>
      </c>
      <c r="S2375">
        <v>0.5</v>
      </c>
      <c r="T2375">
        <v>20</v>
      </c>
      <c r="U2375">
        <v>48</v>
      </c>
    </row>
    <row r="2376" spans="1:21" x14ac:dyDescent="0.25">
      <c r="A2376" t="s">
        <v>371</v>
      </c>
      <c r="B2376" t="s">
        <v>402</v>
      </c>
      <c r="C2376" t="s">
        <v>403</v>
      </c>
      <c r="D2376" t="s">
        <v>25</v>
      </c>
      <c r="E2376" t="s">
        <v>24</v>
      </c>
      <c r="F2376" t="s">
        <v>35</v>
      </c>
      <c r="G2376" t="s">
        <v>71</v>
      </c>
      <c r="H2376" t="s">
        <v>43</v>
      </c>
      <c r="I2376">
        <v>2.2694200000000002</v>
      </c>
      <c r="J2376">
        <v>2.3113600000000001</v>
      </c>
      <c r="K2376">
        <v>-4.5949999999999998E-2</v>
      </c>
      <c r="L2376">
        <v>3.5E-4</v>
      </c>
      <c r="N2376">
        <v>2.27</v>
      </c>
      <c r="O2376">
        <v>120.43</v>
      </c>
      <c r="P2376">
        <v>8.6559999999999998E-2</v>
      </c>
      <c r="Q2376">
        <v>52</v>
      </c>
      <c r="R2376">
        <v>0.92600000000000005</v>
      </c>
      <c r="S2376">
        <v>2.5</v>
      </c>
      <c r="T2376">
        <v>123.2</v>
      </c>
      <c r="U2376">
        <v>48</v>
      </c>
    </row>
    <row r="2377" spans="1:21" x14ac:dyDescent="0.25">
      <c r="A2377" t="s">
        <v>371</v>
      </c>
      <c r="B2377" t="s">
        <v>402</v>
      </c>
      <c r="C2377" t="s">
        <v>403</v>
      </c>
      <c r="D2377" t="s">
        <v>24</v>
      </c>
      <c r="E2377" t="s">
        <v>37</v>
      </c>
      <c r="F2377" t="s">
        <v>38</v>
      </c>
      <c r="G2377">
        <v>1</v>
      </c>
      <c r="H2377" t="s">
        <v>31</v>
      </c>
      <c r="I2377">
        <v>-3.1184099999999999</v>
      </c>
      <c r="J2377">
        <v>5.8466899999999997</v>
      </c>
      <c r="K2377">
        <v>0.58691000000000004</v>
      </c>
      <c r="N2377">
        <v>0.43</v>
      </c>
      <c r="O2377">
        <v>601.26</v>
      </c>
      <c r="P2377">
        <v>0.7661</v>
      </c>
      <c r="Q2377">
        <v>49</v>
      </c>
      <c r="R2377">
        <v>0.70399999999999996</v>
      </c>
      <c r="S2377">
        <v>0.7</v>
      </c>
      <c r="T2377">
        <v>1163.5</v>
      </c>
      <c r="U2377">
        <v>47</v>
      </c>
    </row>
    <row r="2378" spans="1:21" x14ac:dyDescent="0.25">
      <c r="A2378" t="s">
        <v>371</v>
      </c>
      <c r="B2378" t="s">
        <v>402</v>
      </c>
      <c r="C2378" t="s">
        <v>403</v>
      </c>
      <c r="D2378" t="s">
        <v>24</v>
      </c>
      <c r="E2378" t="s">
        <v>39</v>
      </c>
      <c r="F2378" t="s">
        <v>30</v>
      </c>
      <c r="G2378" t="s">
        <v>27</v>
      </c>
      <c r="H2378" t="s">
        <v>33</v>
      </c>
      <c r="I2378">
        <v>0.98699000000000003</v>
      </c>
      <c r="J2378">
        <v>0.23899999999999999</v>
      </c>
      <c r="K2378">
        <v>-6.7000000000000002E-4</v>
      </c>
      <c r="N2378">
        <v>1.53</v>
      </c>
      <c r="O2378">
        <v>20.100000000000001</v>
      </c>
      <c r="P2378">
        <v>8.5339999999999999E-2</v>
      </c>
      <c r="Q2378">
        <v>50</v>
      </c>
      <c r="R2378">
        <v>0.91200000000000003</v>
      </c>
      <c r="S2378">
        <v>1.5</v>
      </c>
      <c r="T2378">
        <v>25</v>
      </c>
      <c r="U2378">
        <v>47</v>
      </c>
    </row>
    <row r="2379" spans="1:21" x14ac:dyDescent="0.25">
      <c r="A2379" t="s">
        <v>371</v>
      </c>
      <c r="B2379" t="s">
        <v>404</v>
      </c>
      <c r="C2379" t="s">
        <v>405</v>
      </c>
      <c r="D2379" t="s">
        <v>24</v>
      </c>
      <c r="E2379" t="s">
        <v>25</v>
      </c>
      <c r="F2379" t="s">
        <v>26</v>
      </c>
      <c r="G2379">
        <v>1</v>
      </c>
      <c r="H2379" t="s">
        <v>31</v>
      </c>
      <c r="I2379">
        <v>0.14373</v>
      </c>
      <c r="J2379">
        <v>2.4880200000000001</v>
      </c>
      <c r="K2379">
        <v>0.10989</v>
      </c>
      <c r="N2379">
        <v>0</v>
      </c>
      <c r="O2379">
        <v>50</v>
      </c>
      <c r="P2379">
        <v>0.33149000000000001</v>
      </c>
      <c r="Q2379">
        <v>37</v>
      </c>
      <c r="R2379">
        <v>0.72099999999999997</v>
      </c>
      <c r="S2379">
        <v>2</v>
      </c>
      <c r="T2379">
        <v>45</v>
      </c>
      <c r="U2379">
        <v>35</v>
      </c>
    </row>
    <row r="2380" spans="1:21" x14ac:dyDescent="0.25">
      <c r="A2380" t="s">
        <v>371</v>
      </c>
      <c r="B2380" t="s">
        <v>404</v>
      </c>
      <c r="C2380" t="s">
        <v>405</v>
      </c>
      <c r="D2380" t="s">
        <v>29</v>
      </c>
      <c r="E2380" t="s">
        <v>24</v>
      </c>
      <c r="F2380" t="s">
        <v>30</v>
      </c>
      <c r="G2380">
        <v>1</v>
      </c>
      <c r="H2380" t="s">
        <v>31</v>
      </c>
      <c r="I2380">
        <v>2.2302200000000001</v>
      </c>
      <c r="J2380">
        <v>1.73919</v>
      </c>
      <c r="K2380">
        <v>0.2442</v>
      </c>
      <c r="N2380">
        <v>2.69</v>
      </c>
      <c r="O2380">
        <v>57.4</v>
      </c>
      <c r="P2380">
        <v>5.9630000000000002E-2</v>
      </c>
      <c r="Q2380">
        <v>37</v>
      </c>
      <c r="R2380">
        <v>0.84599999999999997</v>
      </c>
      <c r="S2380">
        <v>3.6</v>
      </c>
      <c r="T2380">
        <v>52.1</v>
      </c>
      <c r="U2380">
        <v>35</v>
      </c>
    </row>
    <row r="2381" spans="1:21" x14ac:dyDescent="0.25">
      <c r="A2381" t="s">
        <v>371</v>
      </c>
      <c r="B2381" t="s">
        <v>404</v>
      </c>
      <c r="C2381" t="s">
        <v>405</v>
      </c>
      <c r="D2381" t="s">
        <v>24</v>
      </c>
      <c r="E2381" t="s">
        <v>32</v>
      </c>
      <c r="F2381" t="s">
        <v>30</v>
      </c>
      <c r="G2381" t="s">
        <v>52</v>
      </c>
      <c r="H2381" t="s">
        <v>28</v>
      </c>
      <c r="I2381">
        <v>0.19178999999999999</v>
      </c>
      <c r="J2381">
        <v>0.19450999999999999</v>
      </c>
      <c r="N2381">
        <v>0.5</v>
      </c>
      <c r="O2381">
        <v>11.36</v>
      </c>
      <c r="P2381">
        <v>2.14E-3</v>
      </c>
      <c r="Q2381">
        <v>37</v>
      </c>
      <c r="R2381">
        <v>0.89</v>
      </c>
      <c r="S2381">
        <v>0.9</v>
      </c>
      <c r="T2381">
        <v>13.1</v>
      </c>
      <c r="U2381">
        <v>35</v>
      </c>
    </row>
    <row r="2382" spans="1:21" x14ac:dyDescent="0.25">
      <c r="A2382" t="s">
        <v>371</v>
      </c>
      <c r="B2382" t="s">
        <v>404</v>
      </c>
      <c r="C2382" t="s">
        <v>405</v>
      </c>
      <c r="D2382" t="s">
        <v>24</v>
      </c>
      <c r="E2382" t="s">
        <v>34</v>
      </c>
      <c r="F2382" t="s">
        <v>30</v>
      </c>
      <c r="G2382" t="s">
        <v>52</v>
      </c>
      <c r="H2382" t="s">
        <v>28</v>
      </c>
      <c r="I2382">
        <v>0.54205000000000003</v>
      </c>
      <c r="J2382">
        <v>0.12669</v>
      </c>
      <c r="N2382">
        <v>0.74</v>
      </c>
      <c r="O2382">
        <v>7.81</v>
      </c>
      <c r="P2382">
        <v>1.81E-3</v>
      </c>
      <c r="Q2382">
        <v>33</v>
      </c>
      <c r="R2382">
        <v>0.80100000000000005</v>
      </c>
      <c r="S2382">
        <v>1</v>
      </c>
      <c r="T2382">
        <v>8.5</v>
      </c>
      <c r="U2382">
        <v>31</v>
      </c>
    </row>
    <row r="2383" spans="1:21" x14ac:dyDescent="0.25">
      <c r="A2383" t="s">
        <v>371</v>
      </c>
      <c r="B2383" t="s">
        <v>404</v>
      </c>
      <c r="C2383" t="s">
        <v>405</v>
      </c>
      <c r="D2383" t="s">
        <v>25</v>
      </c>
      <c r="E2383" t="s">
        <v>24</v>
      </c>
      <c r="F2383" t="s">
        <v>35</v>
      </c>
      <c r="G2383" t="s">
        <v>71</v>
      </c>
      <c r="H2383" t="s">
        <v>28</v>
      </c>
      <c r="I2383">
        <v>1.5711299999999999</v>
      </c>
      <c r="J2383">
        <v>1.11663</v>
      </c>
      <c r="N2383">
        <v>1.57</v>
      </c>
      <c r="O2383">
        <v>57.4</v>
      </c>
      <c r="P2383">
        <v>0.1439</v>
      </c>
      <c r="Q2383">
        <v>37</v>
      </c>
      <c r="R2383">
        <v>0.84699999999999998</v>
      </c>
      <c r="S2383">
        <v>3.6</v>
      </c>
      <c r="T2383">
        <v>52.1</v>
      </c>
      <c r="U2383">
        <v>35</v>
      </c>
    </row>
    <row r="2384" spans="1:21" x14ac:dyDescent="0.25">
      <c r="A2384" t="s">
        <v>371</v>
      </c>
      <c r="B2384" t="s">
        <v>404</v>
      </c>
      <c r="C2384" t="s">
        <v>405</v>
      </c>
      <c r="D2384" t="s">
        <v>24</v>
      </c>
      <c r="E2384" t="s">
        <v>37</v>
      </c>
      <c r="F2384" t="s">
        <v>38</v>
      </c>
      <c r="G2384">
        <v>1</v>
      </c>
      <c r="H2384" t="s">
        <v>31</v>
      </c>
      <c r="I2384">
        <v>-5.8156999999999996</v>
      </c>
      <c r="J2384">
        <v>7.67035</v>
      </c>
      <c r="K2384">
        <v>0.65081</v>
      </c>
      <c r="N2384">
        <v>0.13</v>
      </c>
      <c r="O2384">
        <v>196.57</v>
      </c>
      <c r="P2384">
        <v>0.80672999999999995</v>
      </c>
      <c r="Q2384">
        <v>33</v>
      </c>
      <c r="R2384">
        <v>0.8</v>
      </c>
      <c r="S2384">
        <v>0.1</v>
      </c>
      <c r="T2384">
        <v>158.6</v>
      </c>
      <c r="U2384">
        <v>31</v>
      </c>
    </row>
    <row r="2385" spans="1:21" x14ac:dyDescent="0.25">
      <c r="A2385" t="s">
        <v>371</v>
      </c>
      <c r="B2385" t="s">
        <v>404</v>
      </c>
      <c r="C2385" t="s">
        <v>405</v>
      </c>
      <c r="D2385" t="s">
        <v>24</v>
      </c>
      <c r="E2385" t="s">
        <v>39</v>
      </c>
      <c r="F2385" t="s">
        <v>30</v>
      </c>
      <c r="G2385" t="s">
        <v>27</v>
      </c>
      <c r="H2385" t="s">
        <v>28</v>
      </c>
      <c r="I2385">
        <v>2.0026099999999998</v>
      </c>
      <c r="J2385">
        <v>0.17892</v>
      </c>
      <c r="N2385">
        <v>2.2799999999999998</v>
      </c>
      <c r="O2385">
        <v>12.27</v>
      </c>
      <c r="P2385">
        <v>4.7390000000000002E-2</v>
      </c>
      <c r="Q2385">
        <v>33</v>
      </c>
      <c r="R2385">
        <v>0.84899999999999998</v>
      </c>
      <c r="S2385">
        <v>2.5</v>
      </c>
      <c r="T2385">
        <v>13</v>
      </c>
      <c r="U2385">
        <v>31</v>
      </c>
    </row>
    <row r="2386" spans="1:21" x14ac:dyDescent="0.25">
      <c r="A2386" t="s">
        <v>371</v>
      </c>
      <c r="B2386" t="s">
        <v>406</v>
      </c>
      <c r="C2386" t="s">
        <v>407</v>
      </c>
      <c r="D2386" t="s">
        <v>24</v>
      </c>
      <c r="E2386" t="s">
        <v>25</v>
      </c>
      <c r="F2386" t="s">
        <v>26</v>
      </c>
      <c r="G2386" t="s">
        <v>27</v>
      </c>
      <c r="H2386" t="s">
        <v>33</v>
      </c>
      <c r="I2386">
        <v>-1.4166799999999999</v>
      </c>
      <c r="J2386">
        <v>1.2930299999999999</v>
      </c>
      <c r="K2386">
        <v>-9.3600000000000003E-3</v>
      </c>
      <c r="N2386">
        <v>1</v>
      </c>
      <c r="O2386">
        <v>60</v>
      </c>
      <c r="P2386">
        <v>1.9463200000000001</v>
      </c>
      <c r="Q2386">
        <v>36</v>
      </c>
      <c r="R2386">
        <v>0.82</v>
      </c>
      <c r="S2386">
        <v>0.1</v>
      </c>
      <c r="T2386">
        <v>55</v>
      </c>
      <c r="U2386">
        <v>33</v>
      </c>
    </row>
    <row r="2387" spans="1:21" x14ac:dyDescent="0.25">
      <c r="A2387" t="s">
        <v>371</v>
      </c>
      <c r="B2387" t="s">
        <v>406</v>
      </c>
      <c r="C2387" t="s">
        <v>407</v>
      </c>
      <c r="D2387" t="s">
        <v>29</v>
      </c>
      <c r="E2387" t="s">
        <v>24</v>
      </c>
      <c r="F2387" t="s">
        <v>30</v>
      </c>
      <c r="G2387" t="s">
        <v>49</v>
      </c>
      <c r="H2387" t="s">
        <v>33</v>
      </c>
      <c r="I2387">
        <v>0.46344000000000002</v>
      </c>
      <c r="J2387">
        <v>2.2526199999999998</v>
      </c>
      <c r="K2387">
        <v>0.13880000000000001</v>
      </c>
      <c r="N2387">
        <v>3.58</v>
      </c>
      <c r="O2387">
        <v>74.64</v>
      </c>
      <c r="P2387">
        <v>1.0064599999999999</v>
      </c>
      <c r="Q2387">
        <v>36</v>
      </c>
      <c r="R2387">
        <v>0.89400000000000002</v>
      </c>
      <c r="S2387">
        <v>2.5</v>
      </c>
      <c r="T2387">
        <v>85.3</v>
      </c>
      <c r="U2387">
        <v>33</v>
      </c>
    </row>
    <row r="2388" spans="1:21" x14ac:dyDescent="0.25">
      <c r="A2388" t="s">
        <v>371</v>
      </c>
      <c r="B2388" t="s">
        <v>406</v>
      </c>
      <c r="C2388" t="s">
        <v>407</v>
      </c>
      <c r="D2388" t="s">
        <v>24</v>
      </c>
      <c r="E2388" t="s">
        <v>32</v>
      </c>
      <c r="F2388" t="s">
        <v>30</v>
      </c>
      <c r="G2388" t="s">
        <v>27</v>
      </c>
      <c r="H2388" t="s">
        <v>33</v>
      </c>
      <c r="I2388">
        <v>0.18734999999999999</v>
      </c>
      <c r="J2388">
        <v>0.38561000000000001</v>
      </c>
      <c r="K2388">
        <v>-2.5899999999999999E-3</v>
      </c>
      <c r="N2388">
        <v>1.0900000000000001</v>
      </c>
      <c r="O2388">
        <v>14.54</v>
      </c>
      <c r="P2388">
        <v>6.225E-2</v>
      </c>
      <c r="Q2388">
        <v>36</v>
      </c>
      <c r="R2388">
        <v>0.93400000000000005</v>
      </c>
      <c r="S2388">
        <v>1</v>
      </c>
      <c r="T2388">
        <v>17.100000000000001</v>
      </c>
      <c r="U2388">
        <v>33</v>
      </c>
    </row>
    <row r="2389" spans="1:21" x14ac:dyDescent="0.25">
      <c r="A2389" t="s">
        <v>371</v>
      </c>
      <c r="B2389" t="s">
        <v>406</v>
      </c>
      <c r="C2389" t="s">
        <v>407</v>
      </c>
      <c r="D2389" t="s">
        <v>24</v>
      </c>
      <c r="E2389" t="s">
        <v>34</v>
      </c>
      <c r="F2389" t="s">
        <v>30</v>
      </c>
      <c r="G2389" t="s">
        <v>52</v>
      </c>
      <c r="H2389" t="s">
        <v>33</v>
      </c>
      <c r="I2389">
        <v>0.54515999999999998</v>
      </c>
      <c r="J2389">
        <v>0.18442</v>
      </c>
      <c r="K2389">
        <v>-7.7999999999999999E-4</v>
      </c>
      <c r="N2389">
        <v>0.98</v>
      </c>
      <c r="O2389">
        <v>9.94</v>
      </c>
      <c r="P2389">
        <v>1.47E-3</v>
      </c>
      <c r="Q2389">
        <v>36</v>
      </c>
      <c r="R2389">
        <v>0.89900000000000002</v>
      </c>
      <c r="S2389">
        <v>1</v>
      </c>
      <c r="T2389">
        <v>12</v>
      </c>
      <c r="U2389">
        <v>33</v>
      </c>
    </row>
    <row r="2390" spans="1:21" x14ac:dyDescent="0.25">
      <c r="A2390" t="s">
        <v>371</v>
      </c>
      <c r="B2390" t="s">
        <v>406</v>
      </c>
      <c r="C2390" t="s">
        <v>407</v>
      </c>
      <c r="D2390" t="s">
        <v>25</v>
      </c>
      <c r="E2390" t="s">
        <v>24</v>
      </c>
      <c r="F2390" t="s">
        <v>35</v>
      </c>
      <c r="G2390" t="s">
        <v>71</v>
      </c>
      <c r="H2390" t="s">
        <v>28</v>
      </c>
      <c r="I2390">
        <v>2.3780800000000002</v>
      </c>
      <c r="J2390">
        <v>1.2043299999999999</v>
      </c>
      <c r="N2390">
        <v>2.38</v>
      </c>
      <c r="O2390">
        <v>74.64</v>
      </c>
      <c r="P2390">
        <v>0.27733999999999998</v>
      </c>
      <c r="Q2390">
        <v>36</v>
      </c>
      <c r="R2390">
        <v>0.82899999999999996</v>
      </c>
      <c r="S2390">
        <v>2.5</v>
      </c>
      <c r="T2390">
        <v>85.3</v>
      </c>
      <c r="U2390">
        <v>34</v>
      </c>
    </row>
    <row r="2391" spans="1:21" x14ac:dyDescent="0.25">
      <c r="A2391" t="s">
        <v>371</v>
      </c>
      <c r="B2391" t="s">
        <v>406</v>
      </c>
      <c r="C2391" t="s">
        <v>407</v>
      </c>
      <c r="D2391" t="s">
        <v>24</v>
      </c>
      <c r="E2391" t="s">
        <v>37</v>
      </c>
      <c r="F2391" t="s">
        <v>38</v>
      </c>
      <c r="G2391">
        <v>1</v>
      </c>
      <c r="H2391" t="s">
        <v>31</v>
      </c>
      <c r="I2391">
        <v>-1.80528</v>
      </c>
      <c r="J2391">
        <v>5.0160099999999996</v>
      </c>
      <c r="K2391">
        <v>0.36964000000000002</v>
      </c>
      <c r="N2391">
        <v>0.9</v>
      </c>
      <c r="O2391">
        <v>314.57</v>
      </c>
      <c r="P2391">
        <v>0.60797999999999996</v>
      </c>
      <c r="Q2391">
        <v>36</v>
      </c>
      <c r="R2391">
        <v>0.82699999999999996</v>
      </c>
      <c r="S2391">
        <v>1.6</v>
      </c>
      <c r="T2391">
        <v>386.9</v>
      </c>
      <c r="U2391">
        <v>34</v>
      </c>
    </row>
    <row r="2392" spans="1:21" x14ac:dyDescent="0.25">
      <c r="A2392" t="s">
        <v>371</v>
      </c>
      <c r="B2392" t="s">
        <v>406</v>
      </c>
      <c r="C2392" t="s">
        <v>407</v>
      </c>
      <c r="D2392" t="s">
        <v>24</v>
      </c>
      <c r="E2392" t="s">
        <v>39</v>
      </c>
      <c r="F2392" t="s">
        <v>30</v>
      </c>
      <c r="G2392" t="s">
        <v>27</v>
      </c>
      <c r="H2392" t="s">
        <v>33</v>
      </c>
      <c r="I2392">
        <v>1.4592099999999999</v>
      </c>
      <c r="J2392">
        <v>0.32984999999999998</v>
      </c>
      <c r="K2392">
        <v>-1.5499999999999999E-3</v>
      </c>
      <c r="N2392">
        <v>2.23</v>
      </c>
      <c r="O2392">
        <v>17.46</v>
      </c>
      <c r="P2392">
        <v>5.7140000000000003E-2</v>
      </c>
      <c r="Q2392">
        <v>36</v>
      </c>
      <c r="R2392">
        <v>0.94399999999999995</v>
      </c>
      <c r="S2392">
        <v>2</v>
      </c>
      <c r="T2392">
        <v>20.5</v>
      </c>
      <c r="U2392">
        <v>33</v>
      </c>
    </row>
    <row r="2393" spans="1:21" x14ac:dyDescent="0.25">
      <c r="A2393" t="s">
        <v>371</v>
      </c>
      <c r="B2393" t="s">
        <v>408</v>
      </c>
      <c r="C2393" t="s">
        <v>409</v>
      </c>
      <c r="D2393" t="s">
        <v>24</v>
      </c>
      <c r="E2393" t="s">
        <v>25</v>
      </c>
      <c r="F2393" t="s">
        <v>26</v>
      </c>
      <c r="G2393" t="s">
        <v>40</v>
      </c>
      <c r="H2393" t="s">
        <v>33</v>
      </c>
      <c r="I2393">
        <v>-1.7210399999999999</v>
      </c>
      <c r="J2393">
        <v>1.1653100000000001</v>
      </c>
      <c r="K2393">
        <v>-6.5100000000000002E-3</v>
      </c>
      <c r="N2393">
        <v>0</v>
      </c>
      <c r="O2393">
        <v>59</v>
      </c>
      <c r="P2393">
        <v>6.8616900000000003</v>
      </c>
      <c r="Q2393">
        <v>36</v>
      </c>
      <c r="R2393">
        <v>0.86399999999999999</v>
      </c>
      <c r="S2393">
        <v>0.1</v>
      </c>
      <c r="T2393">
        <v>55</v>
      </c>
      <c r="U2393">
        <v>33</v>
      </c>
    </row>
    <row r="2394" spans="1:21" x14ac:dyDescent="0.25">
      <c r="A2394" t="s">
        <v>371</v>
      </c>
      <c r="B2394" t="s">
        <v>408</v>
      </c>
      <c r="C2394" t="s">
        <v>409</v>
      </c>
      <c r="D2394" t="s">
        <v>29</v>
      </c>
      <c r="E2394" t="s">
        <v>24</v>
      </c>
      <c r="F2394" t="s">
        <v>30</v>
      </c>
      <c r="G2394" t="s">
        <v>85</v>
      </c>
      <c r="H2394" t="s">
        <v>28</v>
      </c>
      <c r="I2394">
        <v>-1.1638299999999999</v>
      </c>
      <c r="J2394">
        <v>6.0999800000000004</v>
      </c>
      <c r="N2394">
        <v>3.57</v>
      </c>
      <c r="O2394">
        <v>72.98</v>
      </c>
      <c r="P2394">
        <v>12.077500000000001</v>
      </c>
      <c r="Q2394">
        <v>36</v>
      </c>
      <c r="R2394">
        <v>0.878</v>
      </c>
      <c r="S2394">
        <v>2.5</v>
      </c>
      <c r="T2394">
        <v>86.4</v>
      </c>
      <c r="U2394">
        <v>34</v>
      </c>
    </row>
    <row r="2395" spans="1:21" x14ac:dyDescent="0.25">
      <c r="A2395" t="s">
        <v>371</v>
      </c>
      <c r="B2395" t="s">
        <v>408</v>
      </c>
      <c r="C2395" t="s">
        <v>409</v>
      </c>
      <c r="D2395" t="s">
        <v>24</v>
      </c>
      <c r="E2395" t="s">
        <v>32</v>
      </c>
      <c r="F2395" t="s">
        <v>30</v>
      </c>
      <c r="G2395" t="s">
        <v>40</v>
      </c>
      <c r="H2395" t="s">
        <v>33</v>
      </c>
      <c r="I2395">
        <v>0.39957999999999999</v>
      </c>
      <c r="J2395">
        <v>0.20341999999999999</v>
      </c>
      <c r="K2395">
        <v>-8.7000000000000001E-4</v>
      </c>
      <c r="N2395">
        <v>0.88</v>
      </c>
      <c r="O2395">
        <v>10.64</v>
      </c>
      <c r="P2395">
        <v>0.24302000000000001</v>
      </c>
      <c r="Q2395">
        <v>36</v>
      </c>
      <c r="R2395">
        <v>0.879</v>
      </c>
      <c r="S2395">
        <v>0.8</v>
      </c>
      <c r="T2395">
        <v>11.8</v>
      </c>
      <c r="U2395">
        <v>33</v>
      </c>
    </row>
    <row r="2396" spans="1:21" x14ac:dyDescent="0.25">
      <c r="A2396" t="s">
        <v>371</v>
      </c>
      <c r="B2396" t="s">
        <v>408</v>
      </c>
      <c r="C2396" t="s">
        <v>409</v>
      </c>
      <c r="D2396" t="s">
        <v>24</v>
      </c>
      <c r="E2396" t="s">
        <v>34</v>
      </c>
      <c r="F2396" t="s">
        <v>30</v>
      </c>
      <c r="G2396">
        <v>1</v>
      </c>
      <c r="H2396" t="s">
        <v>28</v>
      </c>
      <c r="I2396">
        <v>1.36259</v>
      </c>
      <c r="J2396">
        <v>9.7559999999999994E-2</v>
      </c>
      <c r="N2396">
        <v>1.59</v>
      </c>
      <c r="O2396">
        <v>8.48</v>
      </c>
      <c r="P2396">
        <v>2.1257600000000001</v>
      </c>
      <c r="Q2396">
        <v>34</v>
      </c>
      <c r="R2396">
        <v>0.68200000000000005</v>
      </c>
      <c r="S2396">
        <v>0.5</v>
      </c>
      <c r="T2396">
        <v>9.5</v>
      </c>
      <c r="U2396">
        <v>32</v>
      </c>
    </row>
    <row r="2397" spans="1:21" x14ac:dyDescent="0.25">
      <c r="A2397" t="s">
        <v>371</v>
      </c>
      <c r="B2397" t="s">
        <v>408</v>
      </c>
      <c r="C2397" t="s">
        <v>409</v>
      </c>
      <c r="D2397" t="s">
        <v>25</v>
      </c>
      <c r="E2397" t="s">
        <v>24</v>
      </c>
      <c r="F2397" t="s">
        <v>35</v>
      </c>
      <c r="G2397" t="s">
        <v>44</v>
      </c>
      <c r="H2397" t="s">
        <v>28</v>
      </c>
      <c r="I2397">
        <v>2.3742800000000002</v>
      </c>
      <c r="J2397">
        <v>1.19672</v>
      </c>
      <c r="N2397">
        <v>2.37</v>
      </c>
      <c r="O2397">
        <v>72.98</v>
      </c>
      <c r="P2397">
        <v>3.0330900000000001</v>
      </c>
      <c r="Q2397">
        <v>36</v>
      </c>
      <c r="R2397">
        <v>0.92800000000000005</v>
      </c>
      <c r="S2397">
        <v>2.5</v>
      </c>
      <c r="T2397">
        <v>86.4</v>
      </c>
      <c r="U2397">
        <v>34</v>
      </c>
    </row>
    <row r="2398" spans="1:21" x14ac:dyDescent="0.25">
      <c r="A2398" t="s">
        <v>371</v>
      </c>
      <c r="B2398" t="s">
        <v>408</v>
      </c>
      <c r="C2398" t="s">
        <v>409</v>
      </c>
      <c r="D2398" t="s">
        <v>24</v>
      </c>
      <c r="E2398" t="s">
        <v>37</v>
      </c>
      <c r="F2398" t="s">
        <v>38</v>
      </c>
      <c r="G2398" t="s">
        <v>52</v>
      </c>
      <c r="H2398" t="s">
        <v>43</v>
      </c>
      <c r="I2398">
        <v>1.2301599999999999</v>
      </c>
      <c r="J2398">
        <v>-0.87280999999999997</v>
      </c>
      <c r="K2398">
        <v>0.14016999999999999</v>
      </c>
      <c r="L2398">
        <v>-1.23E-3</v>
      </c>
      <c r="N2398">
        <v>0.12</v>
      </c>
      <c r="O2398">
        <v>207.05</v>
      </c>
      <c r="P2398">
        <v>0.97645000000000004</v>
      </c>
      <c r="Q2398">
        <v>33</v>
      </c>
      <c r="R2398">
        <v>0.84399999999999997</v>
      </c>
      <c r="S2398">
        <v>0.2</v>
      </c>
      <c r="T2398">
        <v>247.4</v>
      </c>
      <c r="U2398">
        <v>29</v>
      </c>
    </row>
    <row r="2399" spans="1:21" x14ac:dyDescent="0.25">
      <c r="A2399" t="s">
        <v>371</v>
      </c>
      <c r="B2399" t="s">
        <v>408</v>
      </c>
      <c r="C2399" t="s">
        <v>409</v>
      </c>
      <c r="D2399" t="s">
        <v>24</v>
      </c>
      <c r="E2399" t="s">
        <v>39</v>
      </c>
      <c r="F2399" t="s">
        <v>30</v>
      </c>
      <c r="G2399">
        <v>1</v>
      </c>
      <c r="H2399" t="s">
        <v>31</v>
      </c>
      <c r="I2399">
        <v>-7.1739999999999998E-2</v>
      </c>
      <c r="J2399">
        <v>1.78487</v>
      </c>
      <c r="K2399">
        <v>6.4490000000000006E-2</v>
      </c>
      <c r="N2399">
        <v>1.38</v>
      </c>
      <c r="O2399">
        <v>12.76</v>
      </c>
      <c r="P2399">
        <v>0.25395000000000001</v>
      </c>
      <c r="Q2399">
        <v>36</v>
      </c>
      <c r="R2399">
        <v>0.75900000000000001</v>
      </c>
      <c r="S2399">
        <v>1.8</v>
      </c>
      <c r="T2399">
        <v>15</v>
      </c>
      <c r="U2399">
        <v>34</v>
      </c>
    </row>
    <row r="2400" spans="1:21" x14ac:dyDescent="0.25">
      <c r="A2400" t="s">
        <v>371</v>
      </c>
      <c r="B2400" t="s">
        <v>410</v>
      </c>
      <c r="C2400" t="s">
        <v>411</v>
      </c>
      <c r="D2400" t="s">
        <v>24</v>
      </c>
      <c r="E2400" t="s">
        <v>32</v>
      </c>
      <c r="F2400" t="s">
        <v>30</v>
      </c>
      <c r="G2400">
        <v>1</v>
      </c>
      <c r="H2400" t="s">
        <v>43</v>
      </c>
      <c r="I2400">
        <v>0.92212000000000005</v>
      </c>
      <c r="J2400">
        <v>0.96292</v>
      </c>
      <c r="K2400">
        <v>-0.13292999999999999</v>
      </c>
      <c r="L2400">
        <v>5.6600000000000001E-3</v>
      </c>
      <c r="N2400">
        <v>1.67</v>
      </c>
      <c r="O2400">
        <v>3.02</v>
      </c>
      <c r="S2400">
        <v>1.7</v>
      </c>
      <c r="T2400">
        <v>3</v>
      </c>
    </row>
    <row r="2401" spans="1:20" x14ac:dyDescent="0.25">
      <c r="A2401" t="s">
        <v>371</v>
      </c>
      <c r="B2401" t="s">
        <v>410</v>
      </c>
      <c r="C2401" t="s">
        <v>411</v>
      </c>
      <c r="D2401" t="s">
        <v>24</v>
      </c>
      <c r="E2401" t="s">
        <v>34</v>
      </c>
      <c r="F2401" t="s">
        <v>30</v>
      </c>
      <c r="G2401">
        <v>1</v>
      </c>
      <c r="H2401" t="s">
        <v>43</v>
      </c>
      <c r="I2401">
        <v>0.59702999999999995</v>
      </c>
      <c r="J2401">
        <v>0.76800999999999997</v>
      </c>
      <c r="K2401">
        <v>-0.10536</v>
      </c>
      <c r="L2401">
        <v>4.4600000000000004E-3</v>
      </c>
      <c r="N2401">
        <v>1.19</v>
      </c>
      <c r="O2401">
        <v>2.2799999999999998</v>
      </c>
      <c r="S2401">
        <v>1.2</v>
      </c>
      <c r="T2401">
        <v>2.2999999999999998</v>
      </c>
    </row>
    <row r="2402" spans="1:20" x14ac:dyDescent="0.25">
      <c r="A2402" t="s">
        <v>371</v>
      </c>
      <c r="B2402" t="s">
        <v>410</v>
      </c>
      <c r="C2402" t="s">
        <v>411</v>
      </c>
      <c r="D2402" t="s">
        <v>24</v>
      </c>
      <c r="E2402" t="s">
        <v>37</v>
      </c>
      <c r="F2402" t="s">
        <v>38</v>
      </c>
      <c r="G2402">
        <v>1</v>
      </c>
      <c r="H2402" t="s">
        <v>43</v>
      </c>
      <c r="I2402">
        <v>-11.98742</v>
      </c>
      <c r="J2402">
        <v>16.551600000000001</v>
      </c>
      <c r="K2402">
        <v>-2.2372899999999998</v>
      </c>
      <c r="L2402">
        <v>9.3869999999999995E-2</v>
      </c>
      <c r="N2402">
        <v>0.92</v>
      </c>
      <c r="O2402">
        <v>24.71</v>
      </c>
      <c r="S2402">
        <v>1.1000000000000001</v>
      </c>
      <c r="T2402">
        <v>25.2</v>
      </c>
    </row>
    <row r="2403" spans="1:20" x14ac:dyDescent="0.25">
      <c r="A2403" t="s">
        <v>371</v>
      </c>
      <c r="B2403" t="s">
        <v>410</v>
      </c>
      <c r="C2403" t="s">
        <v>411</v>
      </c>
      <c r="D2403" t="s">
        <v>24</v>
      </c>
      <c r="E2403" t="s">
        <v>39</v>
      </c>
      <c r="F2403" t="s">
        <v>30</v>
      </c>
      <c r="G2403">
        <v>1</v>
      </c>
      <c r="H2403" t="s">
        <v>43</v>
      </c>
      <c r="I2403">
        <v>0.88063999999999998</v>
      </c>
      <c r="J2403">
        <v>0.52356999999999998</v>
      </c>
      <c r="K2403">
        <v>-9.7199999999999995E-3</v>
      </c>
      <c r="L2403">
        <v>6.0000000000000002E-5</v>
      </c>
      <c r="N2403">
        <v>0.88</v>
      </c>
      <c r="O2403">
        <v>12.11</v>
      </c>
      <c r="S2403">
        <v>1.5</v>
      </c>
      <c r="T2403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F79EE-3198-4BD2-97FB-34ECCA0927FF}">
  <dimension ref="A1:U2403"/>
  <sheetViews>
    <sheetView workbookViewId="0">
      <pane xSplit="2" ySplit="1" topLeftCell="G2385" activePane="bottomRight" state="frozen"/>
      <selection pane="topRight" activeCell="C1" sqref="C1"/>
      <selection pane="bottomLeft" activeCell="A2" sqref="A2"/>
      <selection pane="bottomRight" activeCell="A2054" sqref="A2054:U240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6.5703125" customWidth="1"/>
    <col min="5" max="5" width="12.85546875" customWidth="1"/>
    <col min="6" max="6" width="14.42578125" customWidth="1"/>
    <col min="7" max="7" width="11.42578125" customWidth="1"/>
    <col min="8" max="8" width="9" bestFit="1" customWidth="1"/>
    <col min="9" max="11" width="9.7109375" customWidth="1"/>
    <col min="12" max="12" width="9.140625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10.140625" customWidth="1"/>
    <col min="20" max="20" width="10" customWidth="1"/>
    <col min="21" max="21" width="4" bestFit="1" customWidth="1"/>
  </cols>
  <sheetData>
    <row r="1" spans="1:21" s="2" customFormat="1" ht="44.2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>
        <v>-3.7906900000000001</v>
      </c>
      <c r="J2">
        <v>1.6551899999999999</v>
      </c>
      <c r="K2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25</v>
      </c>
      <c r="F3" t="s">
        <v>26</v>
      </c>
      <c r="G3" t="s">
        <v>27</v>
      </c>
      <c r="H3" t="s">
        <v>33</v>
      </c>
      <c r="I3">
        <v>-7.7170000000000002E-2</v>
      </c>
      <c r="J3">
        <v>1.03847</v>
      </c>
      <c r="K3">
        <v>-3.8700000000000002E-3</v>
      </c>
      <c r="N3">
        <v>1</v>
      </c>
      <c r="O3">
        <v>74</v>
      </c>
      <c r="P3">
        <v>1.1340300000000001</v>
      </c>
      <c r="Q3">
        <v>35</v>
      </c>
      <c r="R3">
        <v>0.94099999999999995</v>
      </c>
      <c r="S3">
        <v>0</v>
      </c>
      <c r="T3">
        <v>80</v>
      </c>
      <c r="U3">
        <v>32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25</v>
      </c>
      <c r="F4" t="s">
        <v>26</v>
      </c>
      <c r="G4" t="s">
        <v>27</v>
      </c>
      <c r="H4" t="s">
        <v>33</v>
      </c>
      <c r="I4">
        <v>-2.4563199999999998</v>
      </c>
      <c r="J4">
        <v>1.0004900000000001</v>
      </c>
      <c r="K4">
        <v>-1.094E-2</v>
      </c>
      <c r="N4">
        <v>0</v>
      </c>
      <c r="O4">
        <v>40</v>
      </c>
      <c r="P4">
        <v>1.349</v>
      </c>
      <c r="Q4">
        <v>37</v>
      </c>
      <c r="R4">
        <v>0.60799999999999998</v>
      </c>
      <c r="S4">
        <v>0</v>
      </c>
      <c r="T4">
        <v>32</v>
      </c>
      <c r="U4">
        <v>34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25</v>
      </c>
      <c r="F5" t="s">
        <v>26</v>
      </c>
      <c r="G5" t="s">
        <v>27</v>
      </c>
      <c r="H5" t="s">
        <v>33</v>
      </c>
      <c r="I5">
        <v>0.57316</v>
      </c>
      <c r="J5">
        <v>0.51132</v>
      </c>
      <c r="K5">
        <v>1.91E-3</v>
      </c>
      <c r="N5">
        <v>1</v>
      </c>
      <c r="O5">
        <v>150</v>
      </c>
      <c r="P5">
        <v>0.63305</v>
      </c>
      <c r="Q5">
        <v>40</v>
      </c>
      <c r="R5">
        <v>0.97599999999999998</v>
      </c>
      <c r="S5">
        <v>1</v>
      </c>
      <c r="T5">
        <v>150</v>
      </c>
      <c r="U5">
        <v>37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25</v>
      </c>
      <c r="F6" t="s">
        <v>26</v>
      </c>
      <c r="G6" t="s">
        <v>52</v>
      </c>
      <c r="H6" t="s">
        <v>43</v>
      </c>
      <c r="I6">
        <v>-2.97492</v>
      </c>
      <c r="J6">
        <v>0.78208999999999995</v>
      </c>
      <c r="K6">
        <v>-9.92E-3</v>
      </c>
      <c r="L6">
        <v>6.9999999999999994E-5</v>
      </c>
      <c r="N6">
        <v>1</v>
      </c>
      <c r="O6">
        <v>40</v>
      </c>
      <c r="P6">
        <v>3.3600000000000001E-3</v>
      </c>
      <c r="Q6">
        <v>42</v>
      </c>
      <c r="R6">
        <v>0.97</v>
      </c>
      <c r="S6">
        <v>0</v>
      </c>
      <c r="T6">
        <v>40</v>
      </c>
      <c r="U6">
        <v>38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25</v>
      </c>
      <c r="F7" t="s">
        <v>26</v>
      </c>
      <c r="G7" t="s">
        <v>27</v>
      </c>
      <c r="H7" t="s">
        <v>43</v>
      </c>
      <c r="I7">
        <v>-2.1482700000000001</v>
      </c>
      <c r="J7">
        <v>1.3924399999999999</v>
      </c>
      <c r="K7">
        <v>7.3800000000000003E-3</v>
      </c>
      <c r="L7">
        <v>-2.1000000000000001E-4</v>
      </c>
      <c r="N7">
        <v>0</v>
      </c>
      <c r="O7">
        <v>64</v>
      </c>
      <c r="P7">
        <v>0.70594999999999997</v>
      </c>
      <c r="Q7">
        <v>38</v>
      </c>
      <c r="R7">
        <v>0.97</v>
      </c>
      <c r="S7">
        <v>0</v>
      </c>
      <c r="T7">
        <v>63</v>
      </c>
      <c r="U7">
        <v>34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25</v>
      </c>
      <c r="F8" t="s">
        <v>26</v>
      </c>
      <c r="G8" t="s">
        <v>52</v>
      </c>
      <c r="H8" t="s">
        <v>157</v>
      </c>
      <c r="I8">
        <v>0.90737000000000001</v>
      </c>
      <c r="J8">
        <v>2.04434</v>
      </c>
      <c r="K8">
        <v>4.0000000000000003E-5</v>
      </c>
      <c r="N8">
        <v>1</v>
      </c>
      <c r="O8">
        <v>85</v>
      </c>
      <c r="P8">
        <v>6.5399999999999998E-3</v>
      </c>
      <c r="Q8">
        <v>13</v>
      </c>
      <c r="R8">
        <v>0.98699999999999999</v>
      </c>
      <c r="S8">
        <v>4</v>
      </c>
      <c r="T8">
        <v>102</v>
      </c>
      <c r="U8">
        <v>11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25</v>
      </c>
      <c r="F9" t="s">
        <v>26</v>
      </c>
      <c r="G9" t="s">
        <v>27</v>
      </c>
      <c r="H9" t="s">
        <v>33</v>
      </c>
      <c r="I9">
        <v>1.8109900000000001</v>
      </c>
      <c r="J9">
        <v>0.32362999999999997</v>
      </c>
      <c r="K9">
        <v>3.3700000000000002E-3</v>
      </c>
      <c r="N9">
        <v>3</v>
      </c>
      <c r="O9">
        <v>50</v>
      </c>
      <c r="P9">
        <v>0.11763</v>
      </c>
      <c r="Q9">
        <v>48</v>
      </c>
      <c r="R9">
        <v>0.96699999999999997</v>
      </c>
      <c r="S9">
        <v>2</v>
      </c>
      <c r="T9">
        <v>44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25</v>
      </c>
      <c r="F10" t="s">
        <v>26</v>
      </c>
      <c r="G10" t="s">
        <v>52</v>
      </c>
      <c r="H10" t="s">
        <v>28</v>
      </c>
      <c r="I10">
        <v>-2.53308</v>
      </c>
      <c r="J10">
        <v>0.94559000000000004</v>
      </c>
      <c r="N10">
        <v>1</v>
      </c>
      <c r="O10">
        <v>120</v>
      </c>
      <c r="P10">
        <v>4.5560000000000003E-2</v>
      </c>
      <c r="Q10">
        <v>60</v>
      </c>
      <c r="R10">
        <v>0.92900000000000005</v>
      </c>
      <c r="S10">
        <v>0</v>
      </c>
      <c r="T10">
        <v>88</v>
      </c>
      <c r="U10">
        <v>58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25</v>
      </c>
      <c r="F11" t="s">
        <v>26</v>
      </c>
      <c r="G11" t="s">
        <v>40</v>
      </c>
      <c r="H11" t="s">
        <v>43</v>
      </c>
      <c r="I11">
        <v>2.7544300000000002</v>
      </c>
      <c r="J11">
        <v>0.28615000000000002</v>
      </c>
      <c r="K11">
        <v>1.8749999999999999E-2</v>
      </c>
      <c r="L11">
        <v>-1.2999999999999999E-4</v>
      </c>
      <c r="N11">
        <v>0</v>
      </c>
      <c r="O11">
        <v>119</v>
      </c>
      <c r="P11">
        <v>6.8775000000000004</v>
      </c>
      <c r="Q11">
        <v>48</v>
      </c>
      <c r="R11">
        <v>0.90800000000000003</v>
      </c>
      <c r="S11">
        <v>2</v>
      </c>
      <c r="T11">
        <v>85</v>
      </c>
      <c r="U11">
        <v>44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25</v>
      </c>
      <c r="F12" t="s">
        <v>26</v>
      </c>
      <c r="G12" t="s">
        <v>52</v>
      </c>
      <c r="H12" t="s">
        <v>43</v>
      </c>
      <c r="I12">
        <v>0.69435999999999998</v>
      </c>
      <c r="J12">
        <v>0.34048</v>
      </c>
      <c r="K12">
        <v>7.3299999999999997E-3</v>
      </c>
      <c r="L12">
        <v>-4.0000000000000003E-5</v>
      </c>
      <c r="N12">
        <v>1</v>
      </c>
      <c r="O12">
        <v>94</v>
      </c>
      <c r="P12">
        <v>1.115E-2</v>
      </c>
      <c r="Q12">
        <v>74</v>
      </c>
      <c r="R12">
        <v>0.96699999999999997</v>
      </c>
      <c r="S12">
        <v>1</v>
      </c>
      <c r="T12">
        <v>81</v>
      </c>
      <c r="U12">
        <v>70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25</v>
      </c>
      <c r="F13" t="s">
        <v>26</v>
      </c>
      <c r="G13" t="s">
        <v>52</v>
      </c>
      <c r="H13" t="s">
        <v>33</v>
      </c>
      <c r="I13">
        <v>-0.47726000000000002</v>
      </c>
      <c r="J13">
        <v>0.55454000000000003</v>
      </c>
      <c r="K13">
        <v>6.4000000000000003E-3</v>
      </c>
      <c r="N13">
        <v>0</v>
      </c>
      <c r="O13">
        <v>80</v>
      </c>
      <c r="P13">
        <v>4.5870000000000001E-2</v>
      </c>
      <c r="Q13">
        <v>62</v>
      </c>
      <c r="R13">
        <v>0.90300000000000002</v>
      </c>
      <c r="S13">
        <v>1</v>
      </c>
      <c r="T13">
        <v>105</v>
      </c>
      <c r="U13">
        <v>59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25</v>
      </c>
      <c r="F14" t="s">
        <v>26</v>
      </c>
      <c r="G14" t="s">
        <v>27</v>
      </c>
      <c r="H14" t="s">
        <v>28</v>
      </c>
      <c r="I14">
        <v>1.5161800000000001</v>
      </c>
      <c r="J14">
        <v>0.41447000000000001</v>
      </c>
      <c r="N14">
        <v>2</v>
      </c>
      <c r="O14">
        <v>65</v>
      </c>
      <c r="P14">
        <v>0.42975000000000002</v>
      </c>
      <c r="Q14">
        <v>54</v>
      </c>
      <c r="R14">
        <v>0.876</v>
      </c>
      <c r="S14">
        <v>2</v>
      </c>
      <c r="T14">
        <v>48</v>
      </c>
      <c r="U14">
        <v>52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52</v>
      </c>
      <c r="H15" t="s">
        <v>43</v>
      </c>
      <c r="I15">
        <v>-2.86707</v>
      </c>
      <c r="J15">
        <v>1.34968</v>
      </c>
      <c r="K15">
        <v>-3.8240000000000003E-2</v>
      </c>
      <c r="L15">
        <v>4.0000000000000002E-4</v>
      </c>
      <c r="N15">
        <v>1</v>
      </c>
      <c r="O15">
        <v>38</v>
      </c>
      <c r="P15">
        <v>3.0470000000000001E-2</v>
      </c>
      <c r="Q15">
        <v>36</v>
      </c>
      <c r="R15">
        <v>0.84</v>
      </c>
      <c r="S15">
        <v>0</v>
      </c>
      <c r="T15">
        <v>40</v>
      </c>
      <c r="U15">
        <v>32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>
        <v>2.6777299999999999</v>
      </c>
      <c r="J16">
        <v>0.47477000000000003</v>
      </c>
      <c r="K16">
        <v>7.1399999999999996E-3</v>
      </c>
      <c r="N16">
        <v>1</v>
      </c>
      <c r="O16">
        <v>110</v>
      </c>
      <c r="P16">
        <v>1.0411300000000001</v>
      </c>
      <c r="Q16">
        <v>24</v>
      </c>
      <c r="R16">
        <v>0.95399999999999996</v>
      </c>
      <c r="S16">
        <v>4</v>
      </c>
      <c r="T16">
        <v>90</v>
      </c>
      <c r="U16">
        <v>21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>
        <v>1</v>
      </c>
      <c r="H17" t="s">
        <v>33</v>
      </c>
      <c r="I17">
        <v>-4.15944</v>
      </c>
      <c r="J17">
        <v>1.1859200000000001</v>
      </c>
      <c r="K17">
        <v>-1.123E-2</v>
      </c>
      <c r="N17">
        <v>1</v>
      </c>
      <c r="O17">
        <v>30</v>
      </c>
      <c r="P17">
        <v>2.1438799999999998</v>
      </c>
      <c r="Q17">
        <v>46</v>
      </c>
      <c r="R17">
        <v>0.97199999999999998</v>
      </c>
      <c r="S17">
        <v>0</v>
      </c>
      <c r="T17">
        <v>28</v>
      </c>
      <c r="U17">
        <v>43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25</v>
      </c>
      <c r="F18" t="s">
        <v>26</v>
      </c>
      <c r="G18" t="s">
        <v>52</v>
      </c>
      <c r="H18" t="s">
        <v>43</v>
      </c>
      <c r="I18">
        <v>0.93244000000000005</v>
      </c>
      <c r="J18">
        <v>2.1129999999999999E-2</v>
      </c>
      <c r="K18">
        <v>5.6579999999999998E-2</v>
      </c>
      <c r="L18">
        <v>-5.5000000000000003E-4</v>
      </c>
      <c r="N18">
        <v>0</v>
      </c>
      <c r="O18">
        <v>119</v>
      </c>
      <c r="P18">
        <v>7.3539999999999994E-2</v>
      </c>
      <c r="Q18">
        <v>62</v>
      </c>
      <c r="R18">
        <v>0.92400000000000004</v>
      </c>
      <c r="S18">
        <v>2</v>
      </c>
      <c r="T18">
        <v>103</v>
      </c>
      <c r="U18">
        <v>58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25</v>
      </c>
      <c r="F19" t="s">
        <v>26</v>
      </c>
      <c r="G19" t="s">
        <v>27</v>
      </c>
      <c r="H19" t="s">
        <v>33</v>
      </c>
      <c r="I19">
        <v>0.19481000000000001</v>
      </c>
      <c r="J19">
        <v>0.65915999999999997</v>
      </c>
      <c r="K19">
        <v>-8.4000000000000003E-4</v>
      </c>
      <c r="N19">
        <v>1</v>
      </c>
      <c r="O19">
        <v>60</v>
      </c>
      <c r="P19">
        <v>0.10634</v>
      </c>
      <c r="Q19">
        <v>39</v>
      </c>
      <c r="R19">
        <v>0.98699999999999999</v>
      </c>
      <c r="S19">
        <v>1</v>
      </c>
      <c r="T19">
        <v>53</v>
      </c>
      <c r="U19">
        <v>36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25</v>
      </c>
      <c r="F20" t="s">
        <v>26</v>
      </c>
      <c r="G20" t="s">
        <v>40</v>
      </c>
      <c r="H20" t="s">
        <v>33</v>
      </c>
      <c r="I20">
        <v>-1.67659</v>
      </c>
      <c r="J20">
        <v>0.66593999999999998</v>
      </c>
      <c r="K20">
        <v>-1.6199999999999999E-3</v>
      </c>
      <c r="N20">
        <v>0</v>
      </c>
      <c r="O20">
        <v>57</v>
      </c>
      <c r="P20">
        <v>0.56735000000000002</v>
      </c>
      <c r="Q20">
        <v>44</v>
      </c>
      <c r="R20">
        <v>0.98699999999999999</v>
      </c>
      <c r="S20">
        <v>3</v>
      </c>
      <c r="T20">
        <v>60</v>
      </c>
      <c r="U20">
        <v>41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25</v>
      </c>
      <c r="F21" t="s">
        <v>26</v>
      </c>
      <c r="G21" t="s">
        <v>40</v>
      </c>
      <c r="H21" t="s">
        <v>28</v>
      </c>
      <c r="I21">
        <v>2.7612399999999999</v>
      </c>
      <c r="J21">
        <v>0.52827000000000002</v>
      </c>
      <c r="N21">
        <v>1</v>
      </c>
      <c r="O21">
        <v>75</v>
      </c>
      <c r="P21">
        <v>7.8043100000000001</v>
      </c>
      <c r="Q21">
        <v>29</v>
      </c>
      <c r="R21">
        <v>0.88800000000000001</v>
      </c>
      <c r="S21">
        <v>0</v>
      </c>
      <c r="T21">
        <v>67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25</v>
      </c>
      <c r="F22" t="s">
        <v>26</v>
      </c>
      <c r="G22" t="s">
        <v>27</v>
      </c>
      <c r="H22" t="s">
        <v>33</v>
      </c>
      <c r="I22">
        <v>1.2602599999999999</v>
      </c>
      <c r="J22">
        <v>1.08125</v>
      </c>
      <c r="K22">
        <v>-2.7399999999999998E-3</v>
      </c>
      <c r="N22">
        <v>4</v>
      </c>
      <c r="O22">
        <v>120</v>
      </c>
      <c r="P22">
        <v>1.4146399999999999</v>
      </c>
      <c r="Q22">
        <v>27</v>
      </c>
      <c r="R22">
        <v>0.94699999999999995</v>
      </c>
      <c r="S22">
        <v>4</v>
      </c>
      <c r="T22">
        <v>97</v>
      </c>
      <c r="U22">
        <v>24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25</v>
      </c>
      <c r="F23" t="s">
        <v>26</v>
      </c>
      <c r="G23">
        <v>1</v>
      </c>
      <c r="H23" t="s">
        <v>43</v>
      </c>
      <c r="I23">
        <v>2.2642899999999999</v>
      </c>
      <c r="J23">
        <v>0.40698000000000001</v>
      </c>
      <c r="K23">
        <v>-2.7299999999999998E-3</v>
      </c>
      <c r="L23">
        <v>2.0000000000000002E-5</v>
      </c>
      <c r="N23">
        <v>2</v>
      </c>
      <c r="O23">
        <v>40</v>
      </c>
      <c r="P23">
        <v>4.1633399999999998</v>
      </c>
      <c r="Q23">
        <v>42</v>
      </c>
      <c r="R23">
        <v>0.96899999999999997</v>
      </c>
      <c r="S23">
        <v>0</v>
      </c>
      <c r="T23">
        <v>44</v>
      </c>
      <c r="U23">
        <v>38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25</v>
      </c>
      <c r="F24" t="s">
        <v>26</v>
      </c>
      <c r="G24" t="s">
        <v>52</v>
      </c>
      <c r="H24" t="s">
        <v>28</v>
      </c>
      <c r="I24">
        <v>-1.71343</v>
      </c>
      <c r="J24">
        <v>0.70562000000000002</v>
      </c>
      <c r="N24">
        <v>1</v>
      </c>
      <c r="O24">
        <v>120</v>
      </c>
      <c r="P24">
        <v>2.7009999999999999E-2</v>
      </c>
      <c r="Q24">
        <v>66</v>
      </c>
      <c r="R24">
        <v>0.93400000000000005</v>
      </c>
      <c r="S24">
        <v>0</v>
      </c>
      <c r="T24">
        <v>87</v>
      </c>
      <c r="U24">
        <v>64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25</v>
      </c>
      <c r="F25" t="s">
        <v>26</v>
      </c>
      <c r="G25" t="s">
        <v>52</v>
      </c>
      <c r="H25" t="s">
        <v>43</v>
      </c>
      <c r="I25">
        <v>1.655</v>
      </c>
      <c r="J25">
        <v>0.22697999999999999</v>
      </c>
      <c r="K25">
        <v>5.987E-2</v>
      </c>
      <c r="L25">
        <v>-8.0000000000000004E-4</v>
      </c>
      <c r="N25">
        <v>1</v>
      </c>
      <c r="O25">
        <v>150</v>
      </c>
      <c r="P25">
        <v>0.25102999999999998</v>
      </c>
      <c r="Q25">
        <v>55</v>
      </c>
      <c r="R25">
        <v>0.79900000000000004</v>
      </c>
      <c r="S25">
        <v>2</v>
      </c>
      <c r="T25">
        <v>99</v>
      </c>
      <c r="U25">
        <v>51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25</v>
      </c>
      <c r="F26" t="s">
        <v>26</v>
      </c>
      <c r="G26" t="s">
        <v>40</v>
      </c>
      <c r="H26" t="s">
        <v>33</v>
      </c>
      <c r="I26">
        <v>-0.22078</v>
      </c>
      <c r="J26">
        <v>0.54915999999999998</v>
      </c>
      <c r="K26">
        <v>-1.0300000000000001E-3</v>
      </c>
      <c r="N26">
        <v>0</v>
      </c>
      <c r="O26">
        <v>60</v>
      </c>
      <c r="P26">
        <v>2.2494900000000002</v>
      </c>
      <c r="Q26">
        <v>48</v>
      </c>
      <c r="R26">
        <v>0.94199999999999995</v>
      </c>
      <c r="S26">
        <v>3</v>
      </c>
      <c r="T26">
        <v>50</v>
      </c>
      <c r="U26">
        <v>45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25</v>
      </c>
      <c r="F27" t="s">
        <v>26</v>
      </c>
      <c r="G27" t="s">
        <v>52</v>
      </c>
      <c r="H27" t="s">
        <v>43</v>
      </c>
      <c r="I27">
        <v>-0.65693000000000001</v>
      </c>
      <c r="J27">
        <v>0.54654000000000003</v>
      </c>
      <c r="K27">
        <v>7.1700000000000002E-3</v>
      </c>
      <c r="L27">
        <v>-5.0000000000000002E-5</v>
      </c>
      <c r="N27">
        <v>0</v>
      </c>
      <c r="O27">
        <v>105</v>
      </c>
      <c r="P27">
        <v>1.052E-2</v>
      </c>
      <c r="Q27">
        <v>58</v>
      </c>
      <c r="R27">
        <v>0.96899999999999997</v>
      </c>
      <c r="S27">
        <v>1</v>
      </c>
      <c r="T27">
        <v>105</v>
      </c>
      <c r="U27">
        <v>54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25</v>
      </c>
      <c r="F28" t="s">
        <v>26</v>
      </c>
      <c r="G28" t="s">
        <v>52</v>
      </c>
      <c r="H28" t="s">
        <v>28</v>
      </c>
      <c r="I28">
        <v>0.46611000000000002</v>
      </c>
      <c r="J28">
        <v>1.0728500000000001</v>
      </c>
      <c r="N28">
        <v>2</v>
      </c>
      <c r="O28">
        <v>120</v>
      </c>
      <c r="P28">
        <v>0.16833999999999999</v>
      </c>
      <c r="Q28">
        <v>14</v>
      </c>
      <c r="R28">
        <v>0.79900000000000004</v>
      </c>
      <c r="S28">
        <v>4</v>
      </c>
      <c r="T28">
        <v>105</v>
      </c>
      <c r="U28">
        <v>12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25</v>
      </c>
      <c r="F29" t="s">
        <v>26</v>
      </c>
      <c r="G29">
        <v>1</v>
      </c>
      <c r="H29" t="s">
        <v>43</v>
      </c>
      <c r="I29">
        <v>-1.4756499999999999</v>
      </c>
      <c r="J29">
        <v>0.72355000000000003</v>
      </c>
      <c r="K29">
        <v>-4.0499999999999998E-3</v>
      </c>
      <c r="L29">
        <v>4.0000000000000003E-5</v>
      </c>
      <c r="N29">
        <v>1</v>
      </c>
      <c r="O29">
        <v>60</v>
      </c>
      <c r="P29">
        <v>1.33169</v>
      </c>
      <c r="Q29">
        <v>48</v>
      </c>
      <c r="R29">
        <v>0.99399999999999999</v>
      </c>
      <c r="S29">
        <v>0</v>
      </c>
      <c r="T29">
        <v>52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25</v>
      </c>
      <c r="F30" t="s">
        <v>26</v>
      </c>
      <c r="G30" t="s">
        <v>40</v>
      </c>
      <c r="H30" t="s">
        <v>28</v>
      </c>
      <c r="I30">
        <v>-1.27606</v>
      </c>
      <c r="J30">
        <v>0.92035</v>
      </c>
      <c r="N30">
        <v>1</v>
      </c>
      <c r="O30">
        <v>80</v>
      </c>
      <c r="P30">
        <v>2.6718000000000002</v>
      </c>
      <c r="Q30">
        <v>22</v>
      </c>
      <c r="R30">
        <v>0.96599999999999997</v>
      </c>
      <c r="S30">
        <v>0</v>
      </c>
      <c r="T30">
        <v>77</v>
      </c>
      <c r="U30">
        <v>20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25</v>
      </c>
      <c r="F31" t="s">
        <v>26</v>
      </c>
      <c r="G31">
        <v>1</v>
      </c>
      <c r="H31" t="s">
        <v>31</v>
      </c>
      <c r="I31">
        <v>-0.54715000000000003</v>
      </c>
      <c r="J31">
        <v>3.2265199999999998</v>
      </c>
      <c r="K31">
        <v>7.0599999999999996E-2</v>
      </c>
      <c r="N31">
        <v>0</v>
      </c>
      <c r="O31">
        <v>121</v>
      </c>
      <c r="P31">
        <v>0.26569999999999999</v>
      </c>
      <c r="Q31">
        <v>16</v>
      </c>
      <c r="R31">
        <v>0.91</v>
      </c>
      <c r="S31">
        <v>2</v>
      </c>
      <c r="T31">
        <v>95</v>
      </c>
      <c r="U31">
        <v>14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25</v>
      </c>
      <c r="F32" t="s">
        <v>26</v>
      </c>
      <c r="G32" t="s">
        <v>27</v>
      </c>
      <c r="H32" t="s">
        <v>33</v>
      </c>
      <c r="I32">
        <v>0.35741000000000001</v>
      </c>
      <c r="J32">
        <v>0.33850999999999998</v>
      </c>
      <c r="K32">
        <v>4.6299999999999996E-3</v>
      </c>
      <c r="N32">
        <v>0</v>
      </c>
      <c r="O32">
        <v>73</v>
      </c>
      <c r="P32">
        <v>0.40511999999999998</v>
      </c>
      <c r="Q32">
        <v>37</v>
      </c>
      <c r="R32">
        <v>0.98299999999999998</v>
      </c>
      <c r="S32">
        <v>1</v>
      </c>
      <c r="T32">
        <v>74</v>
      </c>
      <c r="U32">
        <v>34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25</v>
      </c>
      <c r="F33" t="s">
        <v>26</v>
      </c>
      <c r="G33">
        <v>1</v>
      </c>
      <c r="H33" t="s">
        <v>31</v>
      </c>
      <c r="I33">
        <v>-1.24539</v>
      </c>
      <c r="J33">
        <v>3.32009</v>
      </c>
      <c r="K33">
        <v>7.6020000000000004E-2</v>
      </c>
      <c r="N33">
        <v>1</v>
      </c>
      <c r="O33">
        <v>56</v>
      </c>
      <c r="P33">
        <v>0.27571000000000001</v>
      </c>
      <c r="Q33">
        <v>40</v>
      </c>
      <c r="R33">
        <v>0.89500000000000002</v>
      </c>
      <c r="S33">
        <v>3</v>
      </c>
      <c r="T33">
        <v>75</v>
      </c>
      <c r="U33">
        <v>38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25</v>
      </c>
      <c r="F34" t="s">
        <v>26</v>
      </c>
      <c r="G34" t="s">
        <v>52</v>
      </c>
      <c r="H34" t="s">
        <v>28</v>
      </c>
      <c r="I34">
        <v>-3.0315799999999999</v>
      </c>
      <c r="J34">
        <v>1.02471</v>
      </c>
      <c r="N34">
        <v>0</v>
      </c>
      <c r="O34">
        <v>84</v>
      </c>
      <c r="P34">
        <v>2.7609999999999999E-2</v>
      </c>
      <c r="Q34">
        <v>30</v>
      </c>
      <c r="R34">
        <v>0.95499999999999996</v>
      </c>
      <c r="S34">
        <v>1</v>
      </c>
      <c r="T34">
        <v>105</v>
      </c>
      <c r="U34">
        <v>28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25</v>
      </c>
      <c r="F35" t="s">
        <v>26</v>
      </c>
      <c r="G35">
        <v>1</v>
      </c>
      <c r="H35" t="s">
        <v>33</v>
      </c>
      <c r="I35">
        <v>-1.3217000000000001</v>
      </c>
      <c r="J35">
        <v>1.3828400000000001</v>
      </c>
      <c r="K35">
        <v>-5.5500000000000002E-3</v>
      </c>
      <c r="N35">
        <v>0</v>
      </c>
      <c r="O35">
        <v>80</v>
      </c>
      <c r="P35">
        <v>16.37021</v>
      </c>
      <c r="Q35">
        <v>25</v>
      </c>
      <c r="R35">
        <v>0.96699999999999997</v>
      </c>
      <c r="S35">
        <v>2</v>
      </c>
      <c r="T35">
        <v>44</v>
      </c>
      <c r="U35">
        <v>22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25</v>
      </c>
      <c r="F36" t="s">
        <v>26</v>
      </c>
      <c r="G36" t="s">
        <v>27</v>
      </c>
      <c r="H36" t="s">
        <v>28</v>
      </c>
      <c r="I36">
        <v>8.1110000000000002E-2</v>
      </c>
      <c r="J36">
        <v>0.93867</v>
      </c>
      <c r="N36">
        <v>0</v>
      </c>
      <c r="O36">
        <v>61</v>
      </c>
      <c r="P36">
        <v>2.6193599999999999</v>
      </c>
      <c r="Q36">
        <v>36</v>
      </c>
      <c r="R36">
        <v>0.72399999999999998</v>
      </c>
      <c r="S36">
        <v>0.1</v>
      </c>
      <c r="T36">
        <v>55</v>
      </c>
      <c r="U36">
        <v>34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25</v>
      </c>
      <c r="F37" t="s">
        <v>26</v>
      </c>
      <c r="G37">
        <v>1</v>
      </c>
      <c r="H37" t="s">
        <v>31</v>
      </c>
      <c r="I37">
        <v>-0.26433000000000001</v>
      </c>
      <c r="J37">
        <v>2.4821800000000001</v>
      </c>
      <c r="K37">
        <v>3.4759999999999999E-2</v>
      </c>
      <c r="N37">
        <v>1</v>
      </c>
      <c r="O37">
        <v>35</v>
      </c>
      <c r="P37">
        <v>0.18643999999999999</v>
      </c>
      <c r="Q37">
        <v>39</v>
      </c>
      <c r="R37">
        <v>0.88600000000000001</v>
      </c>
      <c r="S37">
        <v>2</v>
      </c>
      <c r="T37">
        <v>35</v>
      </c>
      <c r="U37">
        <v>37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25</v>
      </c>
      <c r="F38" t="s">
        <v>26</v>
      </c>
      <c r="G38" t="s">
        <v>40</v>
      </c>
      <c r="H38" t="s">
        <v>33</v>
      </c>
      <c r="I38">
        <v>-3.32796</v>
      </c>
      <c r="J38">
        <v>1.9330400000000001</v>
      </c>
      <c r="K38">
        <v>-2.674E-2</v>
      </c>
      <c r="N38">
        <v>0</v>
      </c>
      <c r="O38">
        <v>51</v>
      </c>
      <c r="P38">
        <v>11.17971</v>
      </c>
      <c r="Q38">
        <v>29</v>
      </c>
      <c r="R38">
        <v>0.59199999999999997</v>
      </c>
      <c r="S38">
        <v>0</v>
      </c>
      <c r="T38">
        <v>38</v>
      </c>
      <c r="U38">
        <v>26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25</v>
      </c>
      <c r="F39" t="s">
        <v>26</v>
      </c>
      <c r="G39" t="s">
        <v>52</v>
      </c>
      <c r="H39" t="s">
        <v>33</v>
      </c>
      <c r="I39">
        <v>0.39330999999999999</v>
      </c>
      <c r="J39">
        <v>0.52785000000000004</v>
      </c>
      <c r="K39">
        <v>4.3699999999999998E-3</v>
      </c>
      <c r="N39">
        <v>1</v>
      </c>
      <c r="O39">
        <v>47</v>
      </c>
      <c r="P39">
        <v>1.7090000000000001E-2</v>
      </c>
      <c r="Q39">
        <v>41</v>
      </c>
      <c r="R39">
        <v>0.95499999999999996</v>
      </c>
      <c r="S39">
        <v>1</v>
      </c>
      <c r="T39">
        <v>46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25</v>
      </c>
      <c r="F40" t="s">
        <v>26</v>
      </c>
      <c r="G40" t="s">
        <v>52</v>
      </c>
      <c r="H40" t="s">
        <v>43</v>
      </c>
      <c r="I40">
        <v>-2.017E-2</v>
      </c>
      <c r="J40">
        <v>-5.8810000000000001E-2</v>
      </c>
      <c r="K40">
        <v>5.2749999999999998E-2</v>
      </c>
      <c r="L40">
        <v>-6.4999999999999997E-4</v>
      </c>
      <c r="N40">
        <v>0</v>
      </c>
      <c r="O40">
        <v>50</v>
      </c>
      <c r="P40">
        <v>1.515E-2</v>
      </c>
      <c r="Q40">
        <v>37</v>
      </c>
      <c r="R40">
        <v>0.97199999999999998</v>
      </c>
      <c r="S40">
        <v>0</v>
      </c>
      <c r="T40">
        <v>45</v>
      </c>
      <c r="U40">
        <v>33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25</v>
      </c>
      <c r="F41" t="s">
        <v>26</v>
      </c>
      <c r="G41" t="s">
        <v>52</v>
      </c>
      <c r="H41" t="s">
        <v>28</v>
      </c>
      <c r="I41">
        <v>-2.9336600000000002</v>
      </c>
      <c r="J41">
        <v>1.17723</v>
      </c>
      <c r="N41">
        <v>0</v>
      </c>
      <c r="O41">
        <v>95</v>
      </c>
      <c r="P41">
        <v>0.29571999999999998</v>
      </c>
      <c r="Q41">
        <v>35</v>
      </c>
      <c r="R41">
        <v>0.69</v>
      </c>
      <c r="S41">
        <v>0</v>
      </c>
      <c r="T41">
        <v>91</v>
      </c>
      <c r="U41">
        <v>33</v>
      </c>
    </row>
    <row r="42" spans="1:21" x14ac:dyDescent="0.25">
      <c r="A42" t="s">
        <v>322</v>
      </c>
      <c r="B42" t="s">
        <v>323</v>
      </c>
      <c r="C42" t="s">
        <v>324</v>
      </c>
      <c r="D42" t="s">
        <v>24</v>
      </c>
      <c r="E42" t="s">
        <v>25</v>
      </c>
      <c r="F42" t="s">
        <v>26</v>
      </c>
      <c r="G42" t="s">
        <v>52</v>
      </c>
      <c r="H42" t="s">
        <v>33</v>
      </c>
      <c r="I42">
        <v>-5.5766499999999999</v>
      </c>
      <c r="J42">
        <v>2.24729</v>
      </c>
      <c r="K42">
        <v>-2.2169999999999999E-2</v>
      </c>
      <c r="N42">
        <v>0</v>
      </c>
      <c r="O42">
        <v>55</v>
      </c>
      <c r="P42">
        <v>5.0369999999999998E-2</v>
      </c>
      <c r="Q42">
        <v>28</v>
      </c>
      <c r="R42">
        <v>0.96399999999999997</v>
      </c>
      <c r="S42">
        <v>0</v>
      </c>
      <c r="T42">
        <v>50</v>
      </c>
      <c r="U42">
        <v>25</v>
      </c>
    </row>
    <row r="43" spans="1:21" x14ac:dyDescent="0.25">
      <c r="A43" t="s">
        <v>278</v>
      </c>
      <c r="B43" t="s">
        <v>283</v>
      </c>
      <c r="C43" t="s">
        <v>284</v>
      </c>
      <c r="D43" t="s">
        <v>24</v>
      </c>
      <c r="E43" t="s">
        <v>25</v>
      </c>
      <c r="F43" t="s">
        <v>26</v>
      </c>
      <c r="G43">
        <v>1</v>
      </c>
      <c r="H43" t="s">
        <v>43</v>
      </c>
      <c r="I43">
        <v>-3.9258600000000001</v>
      </c>
      <c r="J43">
        <v>1.19536</v>
      </c>
      <c r="K43">
        <v>-1.523E-2</v>
      </c>
      <c r="L43">
        <v>6.9999999999999994E-5</v>
      </c>
      <c r="N43">
        <v>2</v>
      </c>
      <c r="O43">
        <v>23</v>
      </c>
      <c r="P43">
        <v>5.9208100000000004</v>
      </c>
      <c r="Q43">
        <v>38</v>
      </c>
      <c r="R43">
        <v>0.93500000000000005</v>
      </c>
      <c r="S43">
        <v>2</v>
      </c>
      <c r="T43">
        <v>31</v>
      </c>
      <c r="U43">
        <v>34</v>
      </c>
    </row>
    <row r="44" spans="1:21" x14ac:dyDescent="0.25">
      <c r="A44" t="s">
        <v>371</v>
      </c>
      <c r="B44" t="s">
        <v>376</v>
      </c>
      <c r="C44" t="s">
        <v>377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-2.06134</v>
      </c>
      <c r="J44">
        <v>0.84491000000000005</v>
      </c>
      <c r="K44">
        <v>1.0630000000000001E-2</v>
      </c>
      <c r="L44">
        <v>-1.2E-4</v>
      </c>
      <c r="N44">
        <v>0</v>
      </c>
      <c r="O44">
        <v>102</v>
      </c>
      <c r="P44">
        <v>3.4340000000000002E-2</v>
      </c>
      <c r="Q44">
        <v>62</v>
      </c>
      <c r="R44">
        <v>0.95099999999999996</v>
      </c>
      <c r="S44">
        <v>0.1</v>
      </c>
      <c r="T44">
        <v>75</v>
      </c>
      <c r="U44">
        <v>58</v>
      </c>
    </row>
    <row r="45" spans="1:21" x14ac:dyDescent="0.25">
      <c r="A45" t="s">
        <v>278</v>
      </c>
      <c r="B45" t="s">
        <v>281</v>
      </c>
      <c r="C45" t="s">
        <v>282</v>
      </c>
      <c r="D45" t="s">
        <v>24</v>
      </c>
      <c r="E45" t="s">
        <v>25</v>
      </c>
      <c r="F45" t="s">
        <v>26</v>
      </c>
      <c r="G45">
        <v>1</v>
      </c>
      <c r="H45" t="s">
        <v>43</v>
      </c>
      <c r="I45">
        <v>-0.97624</v>
      </c>
      <c r="J45">
        <v>1.0299100000000001</v>
      </c>
      <c r="K45">
        <v>-1.942E-2</v>
      </c>
      <c r="L45">
        <v>1.6000000000000001E-4</v>
      </c>
      <c r="N45">
        <v>2</v>
      </c>
      <c r="O45">
        <v>34</v>
      </c>
      <c r="P45">
        <v>1.4172100000000001</v>
      </c>
      <c r="Q45">
        <v>39</v>
      </c>
      <c r="R45">
        <v>0.96299999999999997</v>
      </c>
      <c r="S45">
        <v>1</v>
      </c>
      <c r="T45">
        <v>23</v>
      </c>
      <c r="U45">
        <v>35</v>
      </c>
    </row>
    <row r="46" spans="1:21" x14ac:dyDescent="0.25">
      <c r="A46" t="s">
        <v>92</v>
      </c>
      <c r="B46" t="s">
        <v>95</v>
      </c>
      <c r="C46" t="s">
        <v>96</v>
      </c>
      <c r="D46" t="s">
        <v>24</v>
      </c>
      <c r="E46" t="s">
        <v>25</v>
      </c>
      <c r="F46" t="s">
        <v>26</v>
      </c>
      <c r="G46" t="s">
        <v>52</v>
      </c>
      <c r="H46" t="s">
        <v>33</v>
      </c>
      <c r="I46">
        <v>-2.3866999999999998</v>
      </c>
      <c r="J46">
        <v>1.0063800000000001</v>
      </c>
      <c r="K46">
        <v>-4.1000000000000003E-3</v>
      </c>
      <c r="N46">
        <v>1</v>
      </c>
      <c r="O46">
        <v>70</v>
      </c>
      <c r="P46">
        <v>2.3539999999999998E-2</v>
      </c>
      <c r="Q46">
        <v>36</v>
      </c>
      <c r="R46">
        <v>0.94799999999999995</v>
      </c>
      <c r="S46">
        <v>0</v>
      </c>
      <c r="T46">
        <v>60</v>
      </c>
      <c r="U46">
        <v>33</v>
      </c>
    </row>
    <row r="47" spans="1:21" x14ac:dyDescent="0.25">
      <c r="A47" t="s">
        <v>371</v>
      </c>
      <c r="B47" t="s">
        <v>378</v>
      </c>
      <c r="C47" t="s">
        <v>379</v>
      </c>
      <c r="D47" t="s">
        <v>24</v>
      </c>
      <c r="E47" t="s">
        <v>25</v>
      </c>
      <c r="F47" t="s">
        <v>26</v>
      </c>
      <c r="G47" t="s">
        <v>52</v>
      </c>
      <c r="H47" t="s">
        <v>33</v>
      </c>
      <c r="I47">
        <v>-2.5140899999999999</v>
      </c>
      <c r="J47">
        <v>1.14022</v>
      </c>
      <c r="K47">
        <v>-3.82E-3</v>
      </c>
      <c r="N47">
        <v>1</v>
      </c>
      <c r="O47">
        <v>69</v>
      </c>
      <c r="P47">
        <v>5.4399999999999997E-2</v>
      </c>
      <c r="Q47">
        <v>41</v>
      </c>
      <c r="R47">
        <v>0.91100000000000003</v>
      </c>
      <c r="S47">
        <v>0.1</v>
      </c>
      <c r="T47">
        <v>80</v>
      </c>
      <c r="U47">
        <v>38</v>
      </c>
    </row>
    <row r="48" spans="1:21" x14ac:dyDescent="0.25">
      <c r="A48" t="s">
        <v>371</v>
      </c>
      <c r="B48" t="s">
        <v>374</v>
      </c>
      <c r="C48" t="s">
        <v>375</v>
      </c>
      <c r="D48" t="s">
        <v>24</v>
      </c>
      <c r="E48" t="s">
        <v>25</v>
      </c>
      <c r="F48" t="s">
        <v>26</v>
      </c>
      <c r="G48" t="s">
        <v>40</v>
      </c>
      <c r="H48" t="s">
        <v>43</v>
      </c>
      <c r="I48">
        <v>-9.8337299999999992</v>
      </c>
      <c r="J48">
        <v>2.2085900000000001</v>
      </c>
      <c r="K48">
        <v>-1.6740000000000001E-2</v>
      </c>
      <c r="L48">
        <v>5.0000000000000002E-5</v>
      </c>
      <c r="N48">
        <v>0</v>
      </c>
      <c r="O48">
        <v>115</v>
      </c>
      <c r="P48">
        <v>35.000329999999998</v>
      </c>
      <c r="Q48">
        <v>62</v>
      </c>
      <c r="R48">
        <v>0.84699999999999998</v>
      </c>
      <c r="S48">
        <v>0.1</v>
      </c>
      <c r="T48">
        <v>115</v>
      </c>
      <c r="U48">
        <v>58</v>
      </c>
    </row>
    <row r="49" spans="1:21" x14ac:dyDescent="0.25">
      <c r="A49" t="s">
        <v>209</v>
      </c>
      <c r="B49" t="s">
        <v>214</v>
      </c>
      <c r="C49" t="s">
        <v>215</v>
      </c>
      <c r="D49" t="s">
        <v>24</v>
      </c>
      <c r="E49" t="s">
        <v>25</v>
      </c>
      <c r="F49" t="s">
        <v>26</v>
      </c>
      <c r="G49" t="s">
        <v>52</v>
      </c>
      <c r="H49" t="s">
        <v>43</v>
      </c>
      <c r="I49">
        <v>0.98321000000000003</v>
      </c>
      <c r="J49">
        <v>0.31085000000000002</v>
      </c>
      <c r="K49">
        <v>1.805E-2</v>
      </c>
      <c r="L49">
        <v>-1.2999999999999999E-4</v>
      </c>
      <c r="N49">
        <v>2</v>
      </c>
      <c r="O49">
        <v>115</v>
      </c>
      <c r="P49">
        <v>2.2419999999999999E-2</v>
      </c>
      <c r="Q49">
        <v>59</v>
      </c>
      <c r="R49">
        <v>0.95699999999999996</v>
      </c>
      <c r="S49">
        <v>2</v>
      </c>
      <c r="T49">
        <v>94</v>
      </c>
      <c r="U49">
        <v>55</v>
      </c>
    </row>
    <row r="50" spans="1:21" x14ac:dyDescent="0.25">
      <c r="A50" t="s">
        <v>368</v>
      </c>
      <c r="B50" t="s">
        <v>214</v>
      </c>
      <c r="C50" t="s">
        <v>215</v>
      </c>
      <c r="D50" t="s">
        <v>24</v>
      </c>
      <c r="E50" t="s">
        <v>25</v>
      </c>
      <c r="F50" t="s">
        <v>26</v>
      </c>
      <c r="G50" t="s">
        <v>52</v>
      </c>
      <c r="H50" t="s">
        <v>43</v>
      </c>
      <c r="I50">
        <v>0.98321000000000003</v>
      </c>
      <c r="J50">
        <v>0.31085000000000002</v>
      </c>
      <c r="K50">
        <v>1.805E-2</v>
      </c>
      <c r="L50">
        <v>-1.2999999999999999E-4</v>
      </c>
      <c r="N50">
        <v>2</v>
      </c>
      <c r="O50">
        <v>115</v>
      </c>
      <c r="P50">
        <v>2.2419999999999999E-2</v>
      </c>
      <c r="Q50">
        <v>59</v>
      </c>
      <c r="R50">
        <v>0.95699999999999996</v>
      </c>
      <c r="S50">
        <v>2</v>
      </c>
      <c r="T50">
        <v>94</v>
      </c>
      <c r="U50">
        <v>55</v>
      </c>
    </row>
    <row r="51" spans="1:21" x14ac:dyDescent="0.25">
      <c r="A51" t="s">
        <v>315</v>
      </c>
      <c r="B51" t="s">
        <v>316</v>
      </c>
      <c r="C51" t="s">
        <v>317</v>
      </c>
      <c r="D51" t="s">
        <v>24</v>
      </c>
      <c r="E51" t="s">
        <v>25</v>
      </c>
      <c r="F51" t="s">
        <v>26</v>
      </c>
      <c r="G51">
        <v>1</v>
      </c>
      <c r="H51" t="s">
        <v>31</v>
      </c>
      <c r="I51">
        <v>-1.6021300000000001</v>
      </c>
      <c r="J51">
        <v>3.8237800000000002</v>
      </c>
      <c r="K51">
        <v>0.30388999999999999</v>
      </c>
      <c r="L51">
        <v>9.2350000000000002E-2</v>
      </c>
      <c r="N51">
        <v>1</v>
      </c>
      <c r="O51">
        <v>88</v>
      </c>
      <c r="P51">
        <v>0.55125999999999997</v>
      </c>
      <c r="Q51">
        <v>60</v>
      </c>
      <c r="R51">
        <v>0.86499999999999999</v>
      </c>
      <c r="S51">
        <v>4</v>
      </c>
      <c r="T51">
        <v>92</v>
      </c>
      <c r="U51">
        <v>58</v>
      </c>
    </row>
    <row r="52" spans="1:21" x14ac:dyDescent="0.25">
      <c r="A52" t="s">
        <v>322</v>
      </c>
      <c r="B52" t="s">
        <v>316</v>
      </c>
      <c r="C52" t="s">
        <v>317</v>
      </c>
      <c r="D52" t="s">
        <v>24</v>
      </c>
      <c r="E52" t="s">
        <v>25</v>
      </c>
      <c r="F52" t="s">
        <v>26</v>
      </c>
      <c r="G52" t="s">
        <v>27</v>
      </c>
      <c r="H52" t="s">
        <v>33</v>
      </c>
      <c r="I52">
        <v>0.55334000000000005</v>
      </c>
      <c r="J52">
        <v>0.68589999999999995</v>
      </c>
      <c r="K52">
        <v>-2.7399999999999998E-3</v>
      </c>
      <c r="N52">
        <v>0</v>
      </c>
      <c r="O52">
        <v>50</v>
      </c>
      <c r="P52">
        <v>0.51183999999999996</v>
      </c>
      <c r="Q52">
        <v>26</v>
      </c>
      <c r="R52">
        <v>0.92</v>
      </c>
      <c r="S52">
        <v>1</v>
      </c>
      <c r="T52">
        <v>50</v>
      </c>
      <c r="U52">
        <v>23</v>
      </c>
    </row>
    <row r="53" spans="1:21" x14ac:dyDescent="0.25">
      <c r="A53" t="s">
        <v>92</v>
      </c>
      <c r="B53" t="s">
        <v>97</v>
      </c>
      <c r="C53" t="s">
        <v>98</v>
      </c>
      <c r="D53" t="s">
        <v>24</v>
      </c>
      <c r="E53" t="s">
        <v>25</v>
      </c>
      <c r="F53" t="s">
        <v>26</v>
      </c>
      <c r="G53" t="s">
        <v>27</v>
      </c>
      <c r="H53" t="s">
        <v>33</v>
      </c>
      <c r="I53">
        <v>-1.52508</v>
      </c>
      <c r="J53">
        <v>0.81167</v>
      </c>
      <c r="K53">
        <v>-3.1199999999999999E-3</v>
      </c>
      <c r="N53">
        <v>0</v>
      </c>
      <c r="O53">
        <v>41</v>
      </c>
      <c r="P53">
        <v>1.23315</v>
      </c>
      <c r="Q53">
        <v>37</v>
      </c>
      <c r="R53">
        <v>0.85</v>
      </c>
      <c r="S53">
        <v>0</v>
      </c>
      <c r="T53">
        <v>50</v>
      </c>
      <c r="U53">
        <v>34</v>
      </c>
    </row>
    <row r="54" spans="1:21" x14ac:dyDescent="0.25">
      <c r="A54" t="s">
        <v>209</v>
      </c>
      <c r="B54" t="s">
        <v>218</v>
      </c>
      <c r="C54" t="s">
        <v>219</v>
      </c>
      <c r="D54" t="s">
        <v>24</v>
      </c>
      <c r="E54" t="s">
        <v>25</v>
      </c>
      <c r="F54" t="s">
        <v>26</v>
      </c>
      <c r="G54" t="s">
        <v>27</v>
      </c>
      <c r="H54" t="s">
        <v>43</v>
      </c>
      <c r="I54">
        <v>0.55157999999999996</v>
      </c>
      <c r="J54">
        <v>0.53303</v>
      </c>
      <c r="K54">
        <v>1.189E-2</v>
      </c>
      <c r="L54">
        <v>-9.0000000000000006E-5</v>
      </c>
      <c r="N54">
        <v>0</v>
      </c>
      <c r="O54">
        <v>100</v>
      </c>
      <c r="P54">
        <v>1.4928699999999999</v>
      </c>
      <c r="Q54">
        <v>67</v>
      </c>
      <c r="R54">
        <v>0.93500000000000005</v>
      </c>
      <c r="S54">
        <v>0</v>
      </c>
      <c r="T54">
        <v>92</v>
      </c>
      <c r="U54">
        <v>63</v>
      </c>
    </row>
    <row r="55" spans="1:21" x14ac:dyDescent="0.25">
      <c r="A55" t="s">
        <v>234</v>
      </c>
      <c r="B55" t="s">
        <v>218</v>
      </c>
      <c r="C55" t="s">
        <v>219</v>
      </c>
      <c r="D55" t="s">
        <v>24</v>
      </c>
      <c r="E55" t="s">
        <v>25</v>
      </c>
      <c r="F55" t="s">
        <v>26</v>
      </c>
      <c r="G55" t="s">
        <v>27</v>
      </c>
      <c r="H55" t="s">
        <v>43</v>
      </c>
      <c r="I55">
        <v>-2.7196199999999999</v>
      </c>
      <c r="J55">
        <v>0.90305999999999997</v>
      </c>
      <c r="K55">
        <v>-1.277E-2</v>
      </c>
      <c r="L55">
        <v>1E-4</v>
      </c>
      <c r="N55">
        <v>0</v>
      </c>
      <c r="O55">
        <v>52</v>
      </c>
      <c r="P55">
        <v>0.10249</v>
      </c>
      <c r="Q55">
        <v>49</v>
      </c>
      <c r="R55">
        <v>0.98699999999999999</v>
      </c>
      <c r="S55">
        <v>0</v>
      </c>
      <c r="T55">
        <v>56</v>
      </c>
      <c r="U55">
        <v>45</v>
      </c>
    </row>
    <row r="56" spans="1:21" x14ac:dyDescent="0.25">
      <c r="A56" t="s">
        <v>243</v>
      </c>
      <c r="B56" t="s">
        <v>218</v>
      </c>
      <c r="C56" t="s">
        <v>219</v>
      </c>
      <c r="D56" t="s">
        <v>24</v>
      </c>
      <c r="E56" t="s">
        <v>25</v>
      </c>
      <c r="F56" t="s">
        <v>26</v>
      </c>
      <c r="G56" t="s">
        <v>27</v>
      </c>
      <c r="H56" t="s">
        <v>43</v>
      </c>
      <c r="I56">
        <v>0.55157999999999996</v>
      </c>
      <c r="J56">
        <v>0.53303</v>
      </c>
      <c r="K56">
        <v>1.189E-2</v>
      </c>
      <c r="L56">
        <v>-9.0000000000000006E-5</v>
      </c>
      <c r="N56">
        <v>0</v>
      </c>
      <c r="O56">
        <v>100</v>
      </c>
      <c r="P56">
        <v>1.4928699999999999</v>
      </c>
      <c r="Q56">
        <v>67</v>
      </c>
      <c r="R56">
        <v>0.93500000000000005</v>
      </c>
      <c r="S56">
        <v>0</v>
      </c>
      <c r="T56">
        <v>92</v>
      </c>
      <c r="U56">
        <v>63</v>
      </c>
    </row>
    <row r="57" spans="1:21" x14ac:dyDescent="0.25">
      <c r="A57" t="s">
        <v>315</v>
      </c>
      <c r="B57" t="s">
        <v>218</v>
      </c>
      <c r="C57" t="s">
        <v>219</v>
      </c>
      <c r="D57" t="s">
        <v>24</v>
      </c>
      <c r="E57" t="s">
        <v>25</v>
      </c>
      <c r="F57" t="s">
        <v>26</v>
      </c>
      <c r="G57" t="s">
        <v>52</v>
      </c>
      <c r="H57" t="s">
        <v>28</v>
      </c>
      <c r="I57">
        <v>-0.84350999999999998</v>
      </c>
      <c r="J57">
        <v>0.78320000000000001</v>
      </c>
      <c r="N57">
        <v>1</v>
      </c>
      <c r="O57">
        <v>77</v>
      </c>
      <c r="P57">
        <v>4.2459999999999998E-2</v>
      </c>
      <c r="Q57">
        <v>37</v>
      </c>
      <c r="R57">
        <v>0.91200000000000003</v>
      </c>
      <c r="S57">
        <v>1</v>
      </c>
      <c r="T57">
        <v>66</v>
      </c>
      <c r="U57">
        <v>35</v>
      </c>
    </row>
    <row r="58" spans="1:21" x14ac:dyDescent="0.25">
      <c r="A58" t="s">
        <v>149</v>
      </c>
      <c r="B58" t="s">
        <v>154</v>
      </c>
      <c r="C58" t="s">
        <v>155</v>
      </c>
      <c r="D58" t="s">
        <v>24</v>
      </c>
      <c r="E58" t="s">
        <v>25</v>
      </c>
      <c r="F58" t="s">
        <v>26</v>
      </c>
      <c r="G58" t="s">
        <v>27</v>
      </c>
      <c r="H58" t="s">
        <v>33</v>
      </c>
      <c r="I58">
        <v>-2.5099100000000001</v>
      </c>
      <c r="J58">
        <v>0.96782999999999997</v>
      </c>
      <c r="K58">
        <v>-5.4799999999999996E-3</v>
      </c>
      <c r="N58">
        <v>1</v>
      </c>
      <c r="O58">
        <v>70</v>
      </c>
      <c r="P58">
        <v>1.20444</v>
      </c>
      <c r="Q58">
        <v>30</v>
      </c>
      <c r="R58">
        <v>0.85299999999999998</v>
      </c>
      <c r="S58">
        <v>0</v>
      </c>
      <c r="T58">
        <v>55</v>
      </c>
      <c r="U58">
        <v>27</v>
      </c>
    </row>
    <row r="59" spans="1:21" x14ac:dyDescent="0.25">
      <c r="A59" t="s">
        <v>315</v>
      </c>
      <c r="B59" t="s">
        <v>154</v>
      </c>
      <c r="C59" t="s">
        <v>155</v>
      </c>
      <c r="D59" t="s">
        <v>24</v>
      </c>
      <c r="E59" t="s">
        <v>25</v>
      </c>
      <c r="F59" t="s">
        <v>26</v>
      </c>
      <c r="G59" t="s">
        <v>52</v>
      </c>
      <c r="H59" t="s">
        <v>28</v>
      </c>
      <c r="I59">
        <v>-1.0293099999999999</v>
      </c>
      <c r="J59">
        <v>0.72719999999999996</v>
      </c>
      <c r="N59">
        <v>1</v>
      </c>
      <c r="O59">
        <v>82</v>
      </c>
      <c r="P59">
        <v>4.4940000000000001E-2</v>
      </c>
      <c r="Q59">
        <v>59</v>
      </c>
      <c r="R59">
        <v>0.89100000000000001</v>
      </c>
      <c r="S59">
        <v>1</v>
      </c>
      <c r="T59">
        <v>89</v>
      </c>
      <c r="U59">
        <v>57</v>
      </c>
    </row>
    <row r="60" spans="1:21" x14ac:dyDescent="0.25">
      <c r="A60" t="s">
        <v>322</v>
      </c>
      <c r="B60" t="s">
        <v>325</v>
      </c>
      <c r="C60" t="s">
        <v>326</v>
      </c>
      <c r="D60" t="s">
        <v>24</v>
      </c>
      <c r="E60" t="s">
        <v>25</v>
      </c>
      <c r="F60" t="s">
        <v>26</v>
      </c>
      <c r="G60">
        <v>1</v>
      </c>
      <c r="H60" t="s">
        <v>43</v>
      </c>
      <c r="I60">
        <v>-5.5229600000000003</v>
      </c>
      <c r="J60">
        <v>2.1440000000000001</v>
      </c>
      <c r="K60">
        <v>-3.5999999999999997E-2</v>
      </c>
      <c r="L60">
        <v>2.1000000000000001E-4</v>
      </c>
      <c r="N60">
        <v>0</v>
      </c>
      <c r="O60">
        <v>55</v>
      </c>
      <c r="P60">
        <v>19.297789999999999</v>
      </c>
      <c r="Q60">
        <v>29</v>
      </c>
      <c r="R60">
        <v>0.82199999999999995</v>
      </c>
      <c r="S60">
        <v>0</v>
      </c>
      <c r="T60">
        <v>50</v>
      </c>
      <c r="U60">
        <v>25</v>
      </c>
    </row>
    <row r="61" spans="1:21" x14ac:dyDescent="0.25">
      <c r="A61" t="s">
        <v>209</v>
      </c>
      <c r="B61" t="s">
        <v>216</v>
      </c>
      <c r="C61" t="s">
        <v>217</v>
      </c>
      <c r="D61" t="s">
        <v>24</v>
      </c>
      <c r="E61" t="s">
        <v>25</v>
      </c>
      <c r="F61" t="s">
        <v>26</v>
      </c>
      <c r="G61" t="s">
        <v>52</v>
      </c>
      <c r="H61" t="s">
        <v>171</v>
      </c>
      <c r="I61">
        <v>1.2444999999999999</v>
      </c>
      <c r="J61">
        <v>6.5199999999999994E-2</v>
      </c>
      <c r="K61">
        <v>3.0000000000000001E-5</v>
      </c>
      <c r="N61">
        <v>4</v>
      </c>
      <c r="O61">
        <v>70</v>
      </c>
      <c r="P61">
        <v>5.5700000000000003E-3</v>
      </c>
      <c r="Q61">
        <v>16</v>
      </c>
      <c r="R61">
        <v>0.98699999999999999</v>
      </c>
      <c r="S61">
        <v>4</v>
      </c>
      <c r="T61">
        <v>55</v>
      </c>
      <c r="U61">
        <v>14</v>
      </c>
    </row>
    <row r="62" spans="1:21" x14ac:dyDescent="0.25">
      <c r="A62" t="s">
        <v>178</v>
      </c>
      <c r="B62" t="s">
        <v>179</v>
      </c>
      <c r="C62" t="s">
        <v>180</v>
      </c>
      <c r="D62" t="s">
        <v>24</v>
      </c>
      <c r="E62" t="s">
        <v>25</v>
      </c>
      <c r="F62" t="s">
        <v>26</v>
      </c>
      <c r="G62">
        <v>1</v>
      </c>
      <c r="H62" t="s">
        <v>63</v>
      </c>
      <c r="I62">
        <v>1.1440999999999999</v>
      </c>
      <c r="J62">
        <v>6.862E-2</v>
      </c>
      <c r="K62">
        <v>0.15215000000000001</v>
      </c>
      <c r="N62">
        <v>0</v>
      </c>
      <c r="O62">
        <v>40</v>
      </c>
      <c r="P62">
        <v>0.39006000000000002</v>
      </c>
      <c r="Q62">
        <v>30</v>
      </c>
      <c r="R62">
        <v>0.60799999999999998</v>
      </c>
      <c r="S62">
        <v>3</v>
      </c>
      <c r="T62">
        <v>23</v>
      </c>
      <c r="U62">
        <v>28</v>
      </c>
    </row>
    <row r="63" spans="1:21" x14ac:dyDescent="0.25">
      <c r="A63" t="s">
        <v>343</v>
      </c>
      <c r="B63" t="s">
        <v>179</v>
      </c>
      <c r="C63" t="s">
        <v>180</v>
      </c>
      <c r="D63" t="s">
        <v>24</v>
      </c>
      <c r="E63" t="s">
        <v>25</v>
      </c>
      <c r="F63" t="s">
        <v>26</v>
      </c>
      <c r="G63">
        <v>1</v>
      </c>
      <c r="H63" t="s">
        <v>33</v>
      </c>
      <c r="I63">
        <v>1.64086</v>
      </c>
      <c r="J63">
        <v>1.2783199999999999</v>
      </c>
      <c r="K63">
        <v>-1.9130000000000001E-2</v>
      </c>
      <c r="N63">
        <v>0</v>
      </c>
      <c r="O63">
        <v>53</v>
      </c>
      <c r="P63">
        <v>25.59524</v>
      </c>
      <c r="Q63">
        <v>34</v>
      </c>
      <c r="R63">
        <v>0.504</v>
      </c>
      <c r="S63">
        <v>0</v>
      </c>
      <c r="T63">
        <v>24</v>
      </c>
      <c r="U63">
        <v>31</v>
      </c>
    </row>
    <row r="64" spans="1:21" x14ac:dyDescent="0.25">
      <c r="A64" t="s">
        <v>21</v>
      </c>
      <c r="B64" t="s">
        <v>41</v>
      </c>
      <c r="C64" t="s">
        <v>42</v>
      </c>
      <c r="D64" t="s">
        <v>24</v>
      </c>
      <c r="E64" t="s">
        <v>25</v>
      </c>
      <c r="F64" t="s">
        <v>26</v>
      </c>
      <c r="G64" t="s">
        <v>27</v>
      </c>
      <c r="H64" t="s">
        <v>28</v>
      </c>
      <c r="I64">
        <v>1.69357</v>
      </c>
      <c r="J64">
        <v>0.40905999999999998</v>
      </c>
      <c r="N64">
        <v>1</v>
      </c>
      <c r="O64">
        <v>95</v>
      </c>
      <c r="P64">
        <v>0.78466999999999998</v>
      </c>
      <c r="Q64">
        <v>58</v>
      </c>
      <c r="R64">
        <v>0.878</v>
      </c>
      <c r="S64">
        <v>1</v>
      </c>
      <c r="T64">
        <v>72</v>
      </c>
      <c r="U64">
        <v>56</v>
      </c>
    </row>
    <row r="65" spans="1:21" x14ac:dyDescent="0.25">
      <c r="A65" t="s">
        <v>115</v>
      </c>
      <c r="B65" t="s">
        <v>41</v>
      </c>
      <c r="C65" t="s">
        <v>42</v>
      </c>
      <c r="D65" t="s">
        <v>24</v>
      </c>
      <c r="E65" t="s">
        <v>25</v>
      </c>
      <c r="F65" t="s">
        <v>26</v>
      </c>
      <c r="G65" t="s">
        <v>52</v>
      </c>
      <c r="H65" t="s">
        <v>33</v>
      </c>
      <c r="I65">
        <v>-1.0322800000000001</v>
      </c>
      <c r="J65">
        <v>0.46250999999999998</v>
      </c>
      <c r="K65">
        <v>5.2599999999999999E-3</v>
      </c>
      <c r="N65">
        <v>1</v>
      </c>
      <c r="O65">
        <v>125</v>
      </c>
      <c r="P65">
        <v>1.546E-2</v>
      </c>
      <c r="Q65">
        <v>57</v>
      </c>
      <c r="R65">
        <v>0.96199999999999997</v>
      </c>
      <c r="S65">
        <v>0</v>
      </c>
      <c r="T65">
        <v>95</v>
      </c>
      <c r="U65">
        <v>54</v>
      </c>
    </row>
    <row r="66" spans="1:21" x14ac:dyDescent="0.25">
      <c r="A66" t="s">
        <v>149</v>
      </c>
      <c r="B66" t="s">
        <v>41</v>
      </c>
      <c r="C66" t="s">
        <v>42</v>
      </c>
      <c r="D66" t="s">
        <v>24</v>
      </c>
      <c r="E66" t="s">
        <v>25</v>
      </c>
      <c r="F66" t="s">
        <v>26</v>
      </c>
      <c r="G66" t="s">
        <v>27</v>
      </c>
      <c r="H66" t="s">
        <v>28</v>
      </c>
      <c r="I66">
        <v>-0.68255999999999994</v>
      </c>
      <c r="J66">
        <v>0.77820999999999996</v>
      </c>
      <c r="N66">
        <v>1</v>
      </c>
      <c r="O66">
        <v>122</v>
      </c>
      <c r="P66">
        <v>2.6151300000000002</v>
      </c>
      <c r="Q66">
        <v>33</v>
      </c>
      <c r="R66">
        <v>0.80800000000000005</v>
      </c>
      <c r="S66">
        <v>0</v>
      </c>
      <c r="T66">
        <v>100</v>
      </c>
      <c r="U66">
        <v>31</v>
      </c>
    </row>
    <row r="67" spans="1:21" x14ac:dyDescent="0.25">
      <c r="A67" t="s">
        <v>254</v>
      </c>
      <c r="B67" t="s">
        <v>41</v>
      </c>
      <c r="C67" t="s">
        <v>42</v>
      </c>
      <c r="D67" t="s">
        <v>24</v>
      </c>
      <c r="E67" t="s">
        <v>25</v>
      </c>
      <c r="F67" t="s">
        <v>26</v>
      </c>
      <c r="G67">
        <v>1</v>
      </c>
      <c r="H67" t="s">
        <v>33</v>
      </c>
      <c r="I67">
        <v>-4.0237800000000004</v>
      </c>
      <c r="J67">
        <v>1.7764800000000001</v>
      </c>
      <c r="K67">
        <v>-8.0400000000000003E-3</v>
      </c>
      <c r="N67">
        <v>0</v>
      </c>
      <c r="O67">
        <v>110</v>
      </c>
      <c r="P67">
        <v>53.579410000000003</v>
      </c>
      <c r="Q67">
        <v>70</v>
      </c>
      <c r="R67">
        <v>0.90700000000000003</v>
      </c>
      <c r="S67">
        <v>0</v>
      </c>
      <c r="T67">
        <v>103</v>
      </c>
      <c r="U67">
        <v>67</v>
      </c>
    </row>
    <row r="68" spans="1:21" x14ac:dyDescent="0.25">
      <c r="A68" t="s">
        <v>315</v>
      </c>
      <c r="B68" t="s">
        <v>41</v>
      </c>
      <c r="C68" t="s">
        <v>42</v>
      </c>
      <c r="D68" t="s">
        <v>24</v>
      </c>
      <c r="E68" t="s">
        <v>25</v>
      </c>
      <c r="F68" t="s">
        <v>26</v>
      </c>
      <c r="G68" t="s">
        <v>52</v>
      </c>
      <c r="H68" t="s">
        <v>28</v>
      </c>
      <c r="I68">
        <v>-1.99343</v>
      </c>
      <c r="J68">
        <v>0.65859000000000001</v>
      </c>
      <c r="N68">
        <v>0</v>
      </c>
      <c r="O68">
        <v>113</v>
      </c>
      <c r="P68">
        <v>2.5819999999999999E-2</v>
      </c>
      <c r="Q68">
        <v>61</v>
      </c>
      <c r="R68">
        <v>0.92200000000000004</v>
      </c>
      <c r="S68">
        <v>0.1</v>
      </c>
      <c r="T68">
        <v>102</v>
      </c>
      <c r="U68">
        <v>59</v>
      </c>
    </row>
    <row r="69" spans="1:21" x14ac:dyDescent="0.25">
      <c r="A69" t="s">
        <v>322</v>
      </c>
      <c r="B69" t="s">
        <v>41</v>
      </c>
      <c r="C69" t="s">
        <v>42</v>
      </c>
      <c r="D69" t="s">
        <v>24</v>
      </c>
      <c r="E69" t="s">
        <v>25</v>
      </c>
      <c r="F69" t="s">
        <v>26</v>
      </c>
      <c r="G69" t="s">
        <v>40</v>
      </c>
      <c r="H69" t="s">
        <v>28</v>
      </c>
      <c r="I69">
        <v>1.7934099999999999</v>
      </c>
      <c r="J69">
        <v>0.64810999999999996</v>
      </c>
      <c r="N69">
        <v>0</v>
      </c>
      <c r="O69">
        <v>85</v>
      </c>
      <c r="P69">
        <v>6.4635499999999997</v>
      </c>
      <c r="Q69">
        <v>29</v>
      </c>
      <c r="R69">
        <v>0.86499999999999999</v>
      </c>
      <c r="S69">
        <v>0</v>
      </c>
      <c r="T69">
        <v>70</v>
      </c>
      <c r="U69">
        <v>27</v>
      </c>
    </row>
    <row r="70" spans="1:21" x14ac:dyDescent="0.25">
      <c r="A70" t="s">
        <v>371</v>
      </c>
      <c r="B70" t="s">
        <v>380</v>
      </c>
      <c r="C70" t="s">
        <v>381</v>
      </c>
      <c r="D70" t="s">
        <v>24</v>
      </c>
      <c r="E70" t="s">
        <v>25</v>
      </c>
      <c r="F70" t="s">
        <v>26</v>
      </c>
      <c r="G70">
        <v>1</v>
      </c>
      <c r="H70" t="s">
        <v>31</v>
      </c>
      <c r="I70">
        <v>-2.4296500000000001</v>
      </c>
      <c r="J70">
        <v>4.7125399999999997</v>
      </c>
      <c r="K70">
        <v>0.21484</v>
      </c>
      <c r="N70">
        <v>0</v>
      </c>
      <c r="O70">
        <v>58</v>
      </c>
      <c r="P70">
        <v>0.46350999999999998</v>
      </c>
      <c r="Q70">
        <v>35</v>
      </c>
      <c r="R70">
        <v>0.84899999999999998</v>
      </c>
      <c r="S70">
        <v>0.1</v>
      </c>
      <c r="T70">
        <v>46</v>
      </c>
      <c r="U70">
        <v>33</v>
      </c>
    </row>
    <row r="71" spans="1:21" x14ac:dyDescent="0.25">
      <c r="A71" t="s">
        <v>371</v>
      </c>
      <c r="B71" t="s">
        <v>382</v>
      </c>
      <c r="C71" t="s">
        <v>383</v>
      </c>
      <c r="D71" t="s">
        <v>24</v>
      </c>
      <c r="E71" t="s">
        <v>25</v>
      </c>
      <c r="F71" t="s">
        <v>26</v>
      </c>
      <c r="G71">
        <v>1</v>
      </c>
      <c r="H71" t="s">
        <v>33</v>
      </c>
      <c r="I71">
        <v>5.3269200000000003</v>
      </c>
      <c r="J71">
        <v>0.83479999999999999</v>
      </c>
      <c r="K71">
        <v>-4.9800000000000001E-3</v>
      </c>
      <c r="N71">
        <v>1</v>
      </c>
      <c r="O71">
        <v>48</v>
      </c>
      <c r="P71">
        <v>26.100809999999999</v>
      </c>
      <c r="Q71">
        <v>37</v>
      </c>
      <c r="R71">
        <v>0.80900000000000005</v>
      </c>
      <c r="S71">
        <v>0.1</v>
      </c>
      <c r="T71">
        <v>45</v>
      </c>
      <c r="U71">
        <v>34</v>
      </c>
    </row>
    <row r="72" spans="1:21" x14ac:dyDescent="0.25">
      <c r="A72" t="s">
        <v>371</v>
      </c>
      <c r="B72" t="s">
        <v>386</v>
      </c>
      <c r="C72" t="s">
        <v>387</v>
      </c>
      <c r="D72" t="s">
        <v>24</v>
      </c>
      <c r="E72" t="s">
        <v>25</v>
      </c>
      <c r="F72" t="s">
        <v>26</v>
      </c>
      <c r="G72" t="s">
        <v>52</v>
      </c>
      <c r="H72" t="s">
        <v>33</v>
      </c>
      <c r="I72">
        <v>-1.7070399999999999</v>
      </c>
      <c r="J72">
        <v>1.1591400000000001</v>
      </c>
      <c r="K72">
        <v>-8.0800000000000004E-3</v>
      </c>
      <c r="N72">
        <v>0</v>
      </c>
      <c r="O72">
        <v>67</v>
      </c>
      <c r="P72">
        <v>7.2559999999999999E-2</v>
      </c>
      <c r="Q72">
        <v>33</v>
      </c>
      <c r="R72">
        <v>0.874</v>
      </c>
      <c r="S72">
        <v>0.1</v>
      </c>
      <c r="T72">
        <v>55</v>
      </c>
      <c r="U72">
        <v>30</v>
      </c>
    </row>
    <row r="73" spans="1:21" x14ac:dyDescent="0.25">
      <c r="A73" t="s">
        <v>92</v>
      </c>
      <c r="B73" t="s">
        <v>99</v>
      </c>
      <c r="C73" t="s">
        <v>100</v>
      </c>
      <c r="D73" t="s">
        <v>24</v>
      </c>
      <c r="E73" t="s">
        <v>25</v>
      </c>
      <c r="F73" t="s">
        <v>26</v>
      </c>
      <c r="G73" t="s">
        <v>52</v>
      </c>
      <c r="H73" t="s">
        <v>28</v>
      </c>
      <c r="I73">
        <v>-0.67522000000000004</v>
      </c>
      <c r="J73">
        <v>1.0293600000000001</v>
      </c>
      <c r="N73">
        <v>1</v>
      </c>
      <c r="O73">
        <v>51</v>
      </c>
      <c r="P73">
        <v>0.10846</v>
      </c>
      <c r="Q73">
        <v>34</v>
      </c>
      <c r="R73">
        <v>0.749</v>
      </c>
      <c r="S73">
        <v>3</v>
      </c>
      <c r="T73">
        <v>45</v>
      </c>
      <c r="U73">
        <v>32</v>
      </c>
    </row>
    <row r="74" spans="1:21" x14ac:dyDescent="0.25">
      <c r="A74" t="s">
        <v>302</v>
      </c>
      <c r="B74" t="s">
        <v>99</v>
      </c>
      <c r="C74" t="s">
        <v>100</v>
      </c>
      <c r="D74" t="s">
        <v>24</v>
      </c>
      <c r="E74" t="s">
        <v>25</v>
      </c>
      <c r="F74" t="s">
        <v>26</v>
      </c>
      <c r="G74" t="s">
        <v>27</v>
      </c>
      <c r="H74" t="s">
        <v>28</v>
      </c>
      <c r="I74">
        <v>2.4465699999999999</v>
      </c>
      <c r="J74">
        <v>0.50578000000000001</v>
      </c>
      <c r="N74">
        <v>2</v>
      </c>
      <c r="O74">
        <v>30</v>
      </c>
      <c r="P74">
        <v>0.26388</v>
      </c>
      <c r="Q74">
        <v>33</v>
      </c>
      <c r="R74">
        <v>0.91800000000000004</v>
      </c>
      <c r="S74">
        <v>2</v>
      </c>
      <c r="T74">
        <v>27</v>
      </c>
      <c r="U74">
        <v>31</v>
      </c>
    </row>
    <row r="75" spans="1:21" x14ac:dyDescent="0.25">
      <c r="A75" t="s">
        <v>368</v>
      </c>
      <c r="B75" t="s">
        <v>369</v>
      </c>
      <c r="C75" t="s">
        <v>370</v>
      </c>
      <c r="D75" t="s">
        <v>24</v>
      </c>
      <c r="E75" t="s">
        <v>25</v>
      </c>
      <c r="F75" t="s">
        <v>26</v>
      </c>
      <c r="G75" t="s">
        <v>27</v>
      </c>
      <c r="H75" t="s">
        <v>43</v>
      </c>
      <c r="I75">
        <v>9.0363100000000003</v>
      </c>
      <c r="J75">
        <v>-0.84965000000000002</v>
      </c>
      <c r="K75">
        <v>8.0560000000000007E-2</v>
      </c>
      <c r="L75">
        <v>-8.4000000000000003E-4</v>
      </c>
      <c r="N75">
        <v>3</v>
      </c>
      <c r="O75">
        <v>70</v>
      </c>
      <c r="P75">
        <v>1.21966</v>
      </c>
      <c r="Q75">
        <v>33</v>
      </c>
      <c r="R75">
        <v>0.91600000000000004</v>
      </c>
      <c r="S75">
        <v>3</v>
      </c>
      <c r="T75">
        <v>65</v>
      </c>
      <c r="U75">
        <v>29</v>
      </c>
    </row>
    <row r="76" spans="1:21" x14ac:dyDescent="0.25">
      <c r="A76" t="s">
        <v>278</v>
      </c>
      <c r="B76" t="s">
        <v>285</v>
      </c>
      <c r="C76" t="s">
        <v>286</v>
      </c>
      <c r="D76" t="s">
        <v>24</v>
      </c>
      <c r="E76" t="s">
        <v>25</v>
      </c>
      <c r="F76" t="s">
        <v>26</v>
      </c>
      <c r="G76">
        <v>1</v>
      </c>
      <c r="H76" t="s">
        <v>31</v>
      </c>
      <c r="I76">
        <v>0.66847999999999996</v>
      </c>
      <c r="J76">
        <v>2.2634099999999999</v>
      </c>
      <c r="K76">
        <v>0.21909000000000001</v>
      </c>
      <c r="N76">
        <v>2</v>
      </c>
      <c r="O76">
        <v>48</v>
      </c>
      <c r="P76">
        <v>0.46806999999999999</v>
      </c>
      <c r="Q76">
        <v>74</v>
      </c>
      <c r="R76">
        <v>0.91900000000000004</v>
      </c>
      <c r="S76">
        <v>1</v>
      </c>
      <c r="T76">
        <v>47</v>
      </c>
      <c r="U76">
        <v>72</v>
      </c>
    </row>
    <row r="77" spans="1:21" x14ac:dyDescent="0.25">
      <c r="A77" t="s">
        <v>322</v>
      </c>
      <c r="B77" t="s">
        <v>327</v>
      </c>
      <c r="C77" t="s">
        <v>328</v>
      </c>
      <c r="D77" t="s">
        <v>24</v>
      </c>
      <c r="E77" t="s">
        <v>25</v>
      </c>
      <c r="F77" t="s">
        <v>26</v>
      </c>
      <c r="G77">
        <v>1</v>
      </c>
      <c r="H77" t="s">
        <v>31</v>
      </c>
      <c r="I77">
        <v>-0.65356000000000003</v>
      </c>
      <c r="J77">
        <v>3.1503399999999999</v>
      </c>
      <c r="K77">
        <v>0.10758</v>
      </c>
      <c r="N77">
        <v>0</v>
      </c>
      <c r="O77">
        <v>75</v>
      </c>
      <c r="P77">
        <v>0.32799</v>
      </c>
      <c r="Q77">
        <v>30</v>
      </c>
      <c r="R77">
        <v>0.93300000000000005</v>
      </c>
      <c r="S77">
        <v>1</v>
      </c>
      <c r="T77">
        <v>55</v>
      </c>
      <c r="U77">
        <v>28</v>
      </c>
    </row>
    <row r="78" spans="1:21" x14ac:dyDescent="0.25">
      <c r="A78" t="s">
        <v>371</v>
      </c>
      <c r="B78" t="s">
        <v>388</v>
      </c>
      <c r="C78" t="s">
        <v>389</v>
      </c>
      <c r="D78" t="s">
        <v>24</v>
      </c>
      <c r="E78" t="s">
        <v>25</v>
      </c>
      <c r="F78" t="s">
        <v>26</v>
      </c>
      <c r="G78">
        <v>1</v>
      </c>
      <c r="H78" t="s">
        <v>31</v>
      </c>
      <c r="I78">
        <v>-1.7022299999999999</v>
      </c>
      <c r="J78">
        <v>3.9409999999999998</v>
      </c>
      <c r="K78">
        <v>0.15647</v>
      </c>
      <c r="N78">
        <v>0</v>
      </c>
      <c r="O78">
        <v>85</v>
      </c>
      <c r="P78">
        <v>0.39556999999999998</v>
      </c>
      <c r="Q78">
        <v>59</v>
      </c>
      <c r="R78">
        <v>0.88100000000000001</v>
      </c>
      <c r="S78">
        <v>0.1</v>
      </c>
      <c r="T78">
        <v>88</v>
      </c>
      <c r="U78">
        <v>57</v>
      </c>
    </row>
    <row r="79" spans="1:21" x14ac:dyDescent="0.25">
      <c r="A79" t="s">
        <v>178</v>
      </c>
      <c r="B79" t="s">
        <v>181</v>
      </c>
      <c r="C79" t="s">
        <v>182</v>
      </c>
      <c r="D79" t="s">
        <v>24</v>
      </c>
      <c r="E79" t="s">
        <v>25</v>
      </c>
      <c r="F79" t="s">
        <v>26</v>
      </c>
      <c r="G79" t="s">
        <v>27</v>
      </c>
      <c r="H79" t="s">
        <v>43</v>
      </c>
      <c r="I79">
        <v>-9.1459899999999994</v>
      </c>
      <c r="J79">
        <v>1.9997</v>
      </c>
      <c r="K79">
        <v>-3.9070000000000001E-2</v>
      </c>
      <c r="L79">
        <v>2.5000000000000001E-4</v>
      </c>
      <c r="N79">
        <v>0</v>
      </c>
      <c r="O79">
        <v>85</v>
      </c>
      <c r="P79">
        <v>1.2273700000000001</v>
      </c>
      <c r="Q79">
        <v>30</v>
      </c>
      <c r="R79">
        <v>0.71899999999999997</v>
      </c>
      <c r="S79">
        <v>3</v>
      </c>
      <c r="T79">
        <v>39</v>
      </c>
      <c r="U79">
        <v>26</v>
      </c>
    </row>
    <row r="80" spans="1:21" x14ac:dyDescent="0.25">
      <c r="A80" t="s">
        <v>371</v>
      </c>
      <c r="B80" t="s">
        <v>390</v>
      </c>
      <c r="C80" t="s">
        <v>391</v>
      </c>
      <c r="D80" t="s">
        <v>24</v>
      </c>
      <c r="E80" t="s">
        <v>25</v>
      </c>
      <c r="F80" t="s">
        <v>26</v>
      </c>
      <c r="G80">
        <v>1</v>
      </c>
      <c r="H80" t="s">
        <v>43</v>
      </c>
      <c r="I80">
        <v>-14.54931</v>
      </c>
      <c r="J80">
        <v>4.4765300000000003</v>
      </c>
      <c r="K80">
        <v>-0.12406</v>
      </c>
      <c r="L80">
        <v>1.1000000000000001E-3</v>
      </c>
      <c r="N80">
        <v>0</v>
      </c>
      <c r="O80">
        <v>70</v>
      </c>
      <c r="P80">
        <v>29.896830000000001</v>
      </c>
      <c r="Q80">
        <v>34</v>
      </c>
      <c r="R80">
        <v>0.78100000000000003</v>
      </c>
      <c r="S80">
        <v>0.1</v>
      </c>
      <c r="T80">
        <v>45</v>
      </c>
      <c r="U80">
        <v>30</v>
      </c>
    </row>
    <row r="81" spans="1:21" x14ac:dyDescent="0.25">
      <c r="A81" t="s">
        <v>21</v>
      </c>
      <c r="B81" t="s">
        <v>45</v>
      </c>
      <c r="C81" t="s">
        <v>46</v>
      </c>
      <c r="D81" t="s">
        <v>24</v>
      </c>
      <c r="E81" t="s">
        <v>25</v>
      </c>
      <c r="F81" t="s">
        <v>26</v>
      </c>
      <c r="G81" t="s">
        <v>27</v>
      </c>
      <c r="H81" t="s">
        <v>28</v>
      </c>
      <c r="I81">
        <v>2.4520499999999998</v>
      </c>
      <c r="J81">
        <v>0.38213999999999998</v>
      </c>
      <c r="N81">
        <v>1</v>
      </c>
      <c r="O81">
        <v>30</v>
      </c>
      <c r="P81">
        <v>0.66744000000000003</v>
      </c>
      <c r="Q81">
        <v>30</v>
      </c>
      <c r="R81">
        <v>0.63700000000000001</v>
      </c>
      <c r="S81">
        <v>2</v>
      </c>
      <c r="T81">
        <v>23</v>
      </c>
      <c r="U81">
        <v>28</v>
      </c>
    </row>
    <row r="82" spans="1:21" x14ac:dyDescent="0.25">
      <c r="A82" t="s">
        <v>322</v>
      </c>
      <c r="B82" t="s">
        <v>329</v>
      </c>
      <c r="C82" t="s">
        <v>330</v>
      </c>
      <c r="D82" t="s">
        <v>24</v>
      </c>
      <c r="E82" t="s">
        <v>25</v>
      </c>
      <c r="F82" t="s">
        <v>26</v>
      </c>
      <c r="G82">
        <v>1</v>
      </c>
      <c r="H82" t="s">
        <v>43</v>
      </c>
      <c r="I82">
        <v>-4.7226400000000002</v>
      </c>
      <c r="J82">
        <v>1.8489</v>
      </c>
      <c r="K82">
        <v>-2.853E-2</v>
      </c>
      <c r="L82">
        <v>1.6000000000000001E-4</v>
      </c>
      <c r="N82">
        <v>0</v>
      </c>
      <c r="O82">
        <v>55</v>
      </c>
      <c r="P82">
        <v>11.56657</v>
      </c>
      <c r="Q82">
        <v>31</v>
      </c>
      <c r="R82">
        <v>0.85099999999999998</v>
      </c>
      <c r="S82">
        <v>0</v>
      </c>
      <c r="T82">
        <v>55</v>
      </c>
      <c r="U82">
        <v>27</v>
      </c>
    </row>
    <row r="83" spans="1:21" x14ac:dyDescent="0.25">
      <c r="A83" t="s">
        <v>254</v>
      </c>
      <c r="B83" t="s">
        <v>259</v>
      </c>
      <c r="C83" t="s">
        <v>260</v>
      </c>
      <c r="D83" t="s">
        <v>24</v>
      </c>
      <c r="E83" t="s">
        <v>25</v>
      </c>
      <c r="F83" t="s">
        <v>26</v>
      </c>
      <c r="G83" t="s">
        <v>27</v>
      </c>
      <c r="H83" t="s">
        <v>43</v>
      </c>
      <c r="I83">
        <v>0.68130999999999997</v>
      </c>
      <c r="J83">
        <v>0.45913999999999999</v>
      </c>
      <c r="K83">
        <v>-8.5999999999999998E-4</v>
      </c>
      <c r="L83">
        <v>1.0000000000000001E-5</v>
      </c>
      <c r="N83">
        <v>0</v>
      </c>
      <c r="O83">
        <v>88</v>
      </c>
      <c r="P83">
        <v>0.57335999999999998</v>
      </c>
      <c r="Q83">
        <v>67</v>
      </c>
      <c r="R83">
        <v>0.95199999999999996</v>
      </c>
      <c r="S83">
        <v>0</v>
      </c>
      <c r="T83">
        <v>123</v>
      </c>
      <c r="U83">
        <v>63</v>
      </c>
    </row>
    <row r="84" spans="1:21" x14ac:dyDescent="0.25">
      <c r="A84" t="s">
        <v>343</v>
      </c>
      <c r="B84" t="s">
        <v>350</v>
      </c>
      <c r="C84" t="s">
        <v>351</v>
      </c>
      <c r="D84" t="s">
        <v>24</v>
      </c>
      <c r="E84" t="s">
        <v>25</v>
      </c>
      <c r="F84" t="s">
        <v>26</v>
      </c>
      <c r="G84" t="s">
        <v>27</v>
      </c>
      <c r="H84" t="s">
        <v>33</v>
      </c>
      <c r="I84">
        <v>-2.15035</v>
      </c>
      <c r="J84">
        <v>0.77761999999999998</v>
      </c>
      <c r="K84">
        <v>-4.1000000000000003E-3</v>
      </c>
      <c r="N84">
        <v>0</v>
      </c>
      <c r="O84">
        <v>45</v>
      </c>
      <c r="P84">
        <v>0.98014000000000001</v>
      </c>
      <c r="Q84">
        <v>36</v>
      </c>
      <c r="R84">
        <v>0.80700000000000005</v>
      </c>
      <c r="S84">
        <v>0</v>
      </c>
      <c r="T84">
        <v>34</v>
      </c>
      <c r="U84">
        <v>33</v>
      </c>
    </row>
    <row r="85" spans="1:21" x14ac:dyDescent="0.25">
      <c r="A85" t="s">
        <v>115</v>
      </c>
      <c r="B85" t="s">
        <v>118</v>
      </c>
      <c r="C85" t="s">
        <v>119</v>
      </c>
      <c r="D85" t="s">
        <v>24</v>
      </c>
      <c r="E85" t="s">
        <v>25</v>
      </c>
      <c r="F85" t="s">
        <v>26</v>
      </c>
      <c r="G85">
        <v>1</v>
      </c>
      <c r="H85" t="s">
        <v>31</v>
      </c>
      <c r="I85">
        <v>-3.2869100000000002</v>
      </c>
      <c r="J85">
        <v>4.9508900000000002</v>
      </c>
      <c r="K85">
        <v>3.32E-2</v>
      </c>
      <c r="N85">
        <v>0</v>
      </c>
      <c r="O85">
        <v>80</v>
      </c>
      <c r="P85">
        <v>1.1000000000000001E-3</v>
      </c>
      <c r="Q85">
        <v>37</v>
      </c>
      <c r="R85">
        <v>0.95699999999999996</v>
      </c>
      <c r="S85">
        <v>2</v>
      </c>
      <c r="T85">
        <v>75</v>
      </c>
      <c r="U85">
        <v>35</v>
      </c>
    </row>
    <row r="86" spans="1:21" x14ac:dyDescent="0.25">
      <c r="A86" t="s">
        <v>278</v>
      </c>
      <c r="B86" t="s">
        <v>287</v>
      </c>
      <c r="C86" t="s">
        <v>288</v>
      </c>
      <c r="D86" t="s">
        <v>24</v>
      </c>
      <c r="E86" t="s">
        <v>25</v>
      </c>
      <c r="F86" t="s">
        <v>26</v>
      </c>
      <c r="G86" t="s">
        <v>27</v>
      </c>
      <c r="H86" t="s">
        <v>43</v>
      </c>
      <c r="I86">
        <v>1.00624</v>
      </c>
      <c r="J86">
        <v>0.24853</v>
      </c>
      <c r="K86">
        <v>1.04E-2</v>
      </c>
      <c r="L86">
        <v>-1E-4</v>
      </c>
      <c r="N86">
        <v>2</v>
      </c>
      <c r="O86">
        <v>42</v>
      </c>
      <c r="P86">
        <v>0.14285</v>
      </c>
      <c r="Q86">
        <v>38</v>
      </c>
      <c r="R86">
        <v>0.98199999999999998</v>
      </c>
      <c r="S86">
        <v>1</v>
      </c>
      <c r="T86">
        <v>38</v>
      </c>
      <c r="U86">
        <v>34</v>
      </c>
    </row>
    <row r="87" spans="1:21" x14ac:dyDescent="0.25">
      <c r="A87" t="s">
        <v>371</v>
      </c>
      <c r="B87" t="s">
        <v>392</v>
      </c>
      <c r="C87" t="s">
        <v>393</v>
      </c>
      <c r="D87" t="s">
        <v>24</v>
      </c>
      <c r="E87" t="s">
        <v>25</v>
      </c>
      <c r="F87" t="s">
        <v>26</v>
      </c>
      <c r="G87" t="s">
        <v>27</v>
      </c>
      <c r="H87" t="s">
        <v>43</v>
      </c>
      <c r="I87">
        <v>1.69696</v>
      </c>
      <c r="J87">
        <v>0.11736000000000001</v>
      </c>
      <c r="K87">
        <v>2.0160000000000001E-2</v>
      </c>
      <c r="L87">
        <v>-1E-4</v>
      </c>
      <c r="N87">
        <v>1</v>
      </c>
      <c r="O87">
        <v>115</v>
      </c>
      <c r="P87">
        <v>2.1342699999999999</v>
      </c>
      <c r="Q87">
        <v>59</v>
      </c>
      <c r="R87">
        <v>0.93500000000000005</v>
      </c>
      <c r="S87">
        <v>0.1</v>
      </c>
      <c r="T87">
        <v>105</v>
      </c>
      <c r="U87">
        <v>55</v>
      </c>
    </row>
    <row r="88" spans="1:21" x14ac:dyDescent="0.25">
      <c r="A88" t="s">
        <v>322</v>
      </c>
      <c r="B88" t="s">
        <v>331</v>
      </c>
      <c r="C88" t="s">
        <v>332</v>
      </c>
      <c r="D88" t="s">
        <v>24</v>
      </c>
      <c r="E88" t="s">
        <v>25</v>
      </c>
      <c r="F88" t="s">
        <v>26</v>
      </c>
      <c r="G88">
        <v>1</v>
      </c>
      <c r="H88" t="s">
        <v>28</v>
      </c>
      <c r="I88">
        <v>-0.50677000000000005</v>
      </c>
      <c r="J88">
        <v>0.69174000000000002</v>
      </c>
      <c r="N88">
        <v>0</v>
      </c>
      <c r="O88">
        <v>51</v>
      </c>
      <c r="P88">
        <v>26.246680000000001</v>
      </c>
      <c r="Q88">
        <v>31</v>
      </c>
      <c r="R88">
        <v>0.82</v>
      </c>
      <c r="S88">
        <v>0</v>
      </c>
      <c r="T88">
        <v>55</v>
      </c>
      <c r="U88">
        <v>29</v>
      </c>
    </row>
    <row r="89" spans="1:21" x14ac:dyDescent="0.25">
      <c r="A89" t="s">
        <v>371</v>
      </c>
      <c r="B89" t="s">
        <v>394</v>
      </c>
      <c r="C89" t="s">
        <v>395</v>
      </c>
      <c r="D89" t="s">
        <v>24</v>
      </c>
      <c r="E89" t="s">
        <v>25</v>
      </c>
      <c r="F89" t="s">
        <v>26</v>
      </c>
      <c r="G89">
        <v>1</v>
      </c>
      <c r="H89" t="s">
        <v>31</v>
      </c>
      <c r="I89">
        <v>0.22989999999999999</v>
      </c>
      <c r="J89">
        <v>2.5383399999999998</v>
      </c>
      <c r="K89">
        <v>6.0449999999999997E-2</v>
      </c>
      <c r="N89">
        <v>1</v>
      </c>
      <c r="O89">
        <v>58</v>
      </c>
      <c r="P89">
        <v>0.24587000000000001</v>
      </c>
      <c r="Q89">
        <v>35</v>
      </c>
      <c r="R89">
        <v>0.88500000000000001</v>
      </c>
      <c r="S89">
        <v>2</v>
      </c>
      <c r="T89">
        <v>50</v>
      </c>
      <c r="U89">
        <v>33</v>
      </c>
    </row>
    <row r="90" spans="1:21" x14ac:dyDescent="0.25">
      <c r="A90" t="s">
        <v>178</v>
      </c>
      <c r="B90" t="s">
        <v>183</v>
      </c>
      <c r="C90" t="s">
        <v>184</v>
      </c>
      <c r="D90" t="s">
        <v>24</v>
      </c>
      <c r="E90" t="s">
        <v>25</v>
      </c>
      <c r="F90" t="s">
        <v>26</v>
      </c>
      <c r="G90">
        <v>1</v>
      </c>
      <c r="H90" t="s">
        <v>33</v>
      </c>
      <c r="I90">
        <v>-3.4963099999999998</v>
      </c>
      <c r="J90">
        <v>1.18005</v>
      </c>
      <c r="K90">
        <v>-1.051E-2</v>
      </c>
      <c r="N90">
        <v>1</v>
      </c>
      <c r="O90">
        <v>50</v>
      </c>
      <c r="P90">
        <v>9.9871300000000005</v>
      </c>
      <c r="Q90">
        <v>28</v>
      </c>
      <c r="R90">
        <v>0.83599999999999997</v>
      </c>
      <c r="S90">
        <v>3</v>
      </c>
      <c r="T90">
        <v>34</v>
      </c>
      <c r="U90">
        <v>25</v>
      </c>
    </row>
    <row r="91" spans="1:21" x14ac:dyDescent="0.25">
      <c r="A91" t="s">
        <v>209</v>
      </c>
      <c r="B91" t="s">
        <v>183</v>
      </c>
      <c r="C91" t="s">
        <v>184</v>
      </c>
      <c r="D91" t="s">
        <v>24</v>
      </c>
      <c r="E91" t="s">
        <v>25</v>
      </c>
      <c r="F91" t="s">
        <v>26</v>
      </c>
      <c r="G91" t="s">
        <v>52</v>
      </c>
      <c r="H91" t="s">
        <v>43</v>
      </c>
      <c r="I91">
        <v>5.5003500000000001</v>
      </c>
      <c r="J91">
        <v>-0.64346000000000003</v>
      </c>
      <c r="K91">
        <v>5.1810000000000002E-2</v>
      </c>
      <c r="L91">
        <v>-3.6000000000000002E-4</v>
      </c>
      <c r="N91">
        <v>3</v>
      </c>
      <c r="O91">
        <v>90</v>
      </c>
      <c r="P91">
        <v>7.2590000000000002E-2</v>
      </c>
      <c r="Q91">
        <v>23</v>
      </c>
      <c r="R91">
        <v>0.874</v>
      </c>
      <c r="S91">
        <v>4</v>
      </c>
      <c r="T91">
        <v>102</v>
      </c>
      <c r="U91">
        <v>19</v>
      </c>
    </row>
    <row r="92" spans="1:21" x14ac:dyDescent="0.25">
      <c r="A92" t="s">
        <v>234</v>
      </c>
      <c r="B92" t="s">
        <v>183</v>
      </c>
      <c r="C92" t="s">
        <v>184</v>
      </c>
      <c r="D92" t="s">
        <v>24</v>
      </c>
      <c r="E92" t="s">
        <v>25</v>
      </c>
      <c r="F92" t="s">
        <v>26</v>
      </c>
      <c r="G92">
        <v>1</v>
      </c>
      <c r="H92" t="s">
        <v>43</v>
      </c>
      <c r="I92">
        <v>-0.97465999999999997</v>
      </c>
      <c r="J92">
        <v>0.72272999999999998</v>
      </c>
      <c r="K92">
        <v>-1.6060000000000001E-2</v>
      </c>
      <c r="L92">
        <v>2.5999999999999998E-4</v>
      </c>
      <c r="N92">
        <v>1</v>
      </c>
      <c r="O92">
        <v>24</v>
      </c>
      <c r="P92">
        <v>0.57813000000000003</v>
      </c>
      <c r="Q92">
        <v>38</v>
      </c>
      <c r="R92">
        <v>0.98899999999999999</v>
      </c>
      <c r="S92">
        <v>0</v>
      </c>
      <c r="T92">
        <v>24</v>
      </c>
      <c r="U92">
        <v>34</v>
      </c>
    </row>
    <row r="93" spans="1:21" x14ac:dyDescent="0.25">
      <c r="A93" t="s">
        <v>243</v>
      </c>
      <c r="B93" t="s">
        <v>183</v>
      </c>
      <c r="C93" t="s">
        <v>184</v>
      </c>
      <c r="D93" t="s">
        <v>24</v>
      </c>
      <c r="E93" t="s">
        <v>25</v>
      </c>
      <c r="F93" t="s">
        <v>26</v>
      </c>
      <c r="G93" t="s">
        <v>52</v>
      </c>
      <c r="H93" t="s">
        <v>43</v>
      </c>
      <c r="I93">
        <v>-3.11077</v>
      </c>
      <c r="J93">
        <v>1.2204999999999999</v>
      </c>
      <c r="K93">
        <v>-1.7309999999999999E-2</v>
      </c>
      <c r="L93">
        <v>1.4999999999999999E-4</v>
      </c>
      <c r="N93">
        <v>1</v>
      </c>
      <c r="O93">
        <v>64</v>
      </c>
      <c r="P93">
        <v>1.0319999999999999E-2</v>
      </c>
      <c r="Q93">
        <v>31</v>
      </c>
      <c r="R93">
        <v>0.97099999999999997</v>
      </c>
      <c r="S93">
        <v>0</v>
      </c>
      <c r="T93">
        <v>76</v>
      </c>
      <c r="U93">
        <v>27</v>
      </c>
    </row>
    <row r="94" spans="1:21" x14ac:dyDescent="0.25">
      <c r="A94" t="s">
        <v>368</v>
      </c>
      <c r="B94" t="s">
        <v>183</v>
      </c>
      <c r="C94" t="s">
        <v>184</v>
      </c>
      <c r="D94" t="s">
        <v>24</v>
      </c>
      <c r="E94" t="s">
        <v>25</v>
      </c>
      <c r="F94" t="s">
        <v>26</v>
      </c>
      <c r="G94" t="s">
        <v>27</v>
      </c>
      <c r="H94" t="s">
        <v>43</v>
      </c>
      <c r="I94">
        <v>6.9778200000000004</v>
      </c>
      <c r="J94">
        <v>-0.19328000000000001</v>
      </c>
      <c r="K94">
        <v>2.2749999999999999E-2</v>
      </c>
      <c r="L94">
        <v>-1.2E-4</v>
      </c>
      <c r="N94">
        <v>4</v>
      </c>
      <c r="O94">
        <v>98</v>
      </c>
      <c r="P94">
        <v>0.69640000000000002</v>
      </c>
      <c r="Q94">
        <v>32</v>
      </c>
      <c r="R94">
        <v>0.93</v>
      </c>
      <c r="S94">
        <v>4</v>
      </c>
      <c r="T94">
        <v>95</v>
      </c>
      <c r="U94">
        <v>28</v>
      </c>
    </row>
    <row r="95" spans="1:21" x14ac:dyDescent="0.25">
      <c r="A95" t="s">
        <v>178</v>
      </c>
      <c r="B95" t="s">
        <v>185</v>
      </c>
      <c r="C95" t="s">
        <v>186</v>
      </c>
      <c r="D95" t="s">
        <v>24</v>
      </c>
      <c r="E95" t="s">
        <v>25</v>
      </c>
      <c r="F95" t="s">
        <v>26</v>
      </c>
      <c r="G95">
        <v>1</v>
      </c>
      <c r="H95" t="s">
        <v>31</v>
      </c>
      <c r="I95">
        <v>-1.6051</v>
      </c>
      <c r="J95">
        <v>3.8061400000000001</v>
      </c>
      <c r="K95">
        <v>0.18296000000000001</v>
      </c>
      <c r="N95">
        <v>1</v>
      </c>
      <c r="O95">
        <v>67</v>
      </c>
      <c r="P95">
        <v>0.42773</v>
      </c>
      <c r="Q95">
        <v>30</v>
      </c>
      <c r="R95">
        <v>0.79400000000000004</v>
      </c>
      <c r="S95">
        <v>2</v>
      </c>
      <c r="T95">
        <v>55</v>
      </c>
      <c r="U95">
        <v>28</v>
      </c>
    </row>
    <row r="96" spans="1:21" x14ac:dyDescent="0.25">
      <c r="A96" t="s">
        <v>149</v>
      </c>
      <c r="B96" t="s">
        <v>159</v>
      </c>
      <c r="C96" t="s">
        <v>160</v>
      </c>
      <c r="D96" t="s">
        <v>24</v>
      </c>
      <c r="E96" t="s">
        <v>25</v>
      </c>
      <c r="F96" t="s">
        <v>26</v>
      </c>
      <c r="G96" t="s">
        <v>52</v>
      </c>
      <c r="H96" t="s">
        <v>28</v>
      </c>
      <c r="I96">
        <v>-1.4799899999999999</v>
      </c>
      <c r="J96">
        <v>0.60589999999999999</v>
      </c>
      <c r="N96">
        <v>0</v>
      </c>
      <c r="O96">
        <v>40</v>
      </c>
      <c r="P96">
        <v>2.682E-2</v>
      </c>
      <c r="Q96">
        <v>33</v>
      </c>
      <c r="R96">
        <v>0.90600000000000003</v>
      </c>
      <c r="S96">
        <v>0</v>
      </c>
      <c r="T96">
        <v>40</v>
      </c>
      <c r="U96">
        <v>31</v>
      </c>
    </row>
    <row r="97" spans="1:21" x14ac:dyDescent="0.25">
      <c r="A97" t="s">
        <v>149</v>
      </c>
      <c r="B97" t="s">
        <v>161</v>
      </c>
      <c r="C97" t="s">
        <v>162</v>
      </c>
      <c r="D97" t="s">
        <v>24</v>
      </c>
      <c r="E97" t="s">
        <v>25</v>
      </c>
      <c r="F97" t="s">
        <v>26</v>
      </c>
      <c r="G97" t="s">
        <v>27</v>
      </c>
      <c r="H97" t="s">
        <v>28</v>
      </c>
      <c r="I97">
        <v>-0.78695999999999999</v>
      </c>
      <c r="J97">
        <v>0.79415999999999998</v>
      </c>
      <c r="N97">
        <v>0</v>
      </c>
      <c r="O97">
        <v>60</v>
      </c>
      <c r="P97">
        <v>1.0825400000000001</v>
      </c>
      <c r="Q97">
        <v>29</v>
      </c>
      <c r="R97">
        <v>0.86799999999999999</v>
      </c>
      <c r="S97">
        <v>0</v>
      </c>
      <c r="T97">
        <v>55</v>
      </c>
      <c r="U97">
        <v>27</v>
      </c>
    </row>
    <row r="98" spans="1:21" x14ac:dyDescent="0.25">
      <c r="A98" t="s">
        <v>149</v>
      </c>
      <c r="B98" t="s">
        <v>163</v>
      </c>
      <c r="C98" t="s">
        <v>164</v>
      </c>
      <c r="D98" t="s">
        <v>24</v>
      </c>
      <c r="E98" t="s">
        <v>25</v>
      </c>
      <c r="F98" t="s">
        <v>26</v>
      </c>
      <c r="G98" t="s">
        <v>52</v>
      </c>
      <c r="H98" t="s">
        <v>43</v>
      </c>
      <c r="I98">
        <v>-3.0277599999999998</v>
      </c>
      <c r="J98">
        <v>1.2452000000000001</v>
      </c>
      <c r="K98">
        <v>-1.9640000000000001E-2</v>
      </c>
      <c r="L98">
        <v>1.3999999999999999E-4</v>
      </c>
      <c r="N98">
        <v>0</v>
      </c>
      <c r="O98">
        <v>76</v>
      </c>
      <c r="P98">
        <v>1.091E-2</v>
      </c>
      <c r="Q98">
        <v>31</v>
      </c>
      <c r="R98">
        <v>0.95699999999999996</v>
      </c>
      <c r="S98">
        <v>0</v>
      </c>
      <c r="T98">
        <v>60</v>
      </c>
      <c r="U98">
        <v>27</v>
      </c>
    </row>
    <row r="99" spans="1:21" x14ac:dyDescent="0.25">
      <c r="A99" t="s">
        <v>278</v>
      </c>
      <c r="B99" t="s">
        <v>289</v>
      </c>
      <c r="C99" t="s">
        <v>290</v>
      </c>
      <c r="D99" t="s">
        <v>24</v>
      </c>
      <c r="E99" t="s">
        <v>25</v>
      </c>
      <c r="F99" t="s">
        <v>26</v>
      </c>
      <c r="G99" t="s">
        <v>52</v>
      </c>
      <c r="H99" t="s">
        <v>33</v>
      </c>
      <c r="I99">
        <v>0.54234000000000004</v>
      </c>
      <c r="J99">
        <v>0.5756</v>
      </c>
      <c r="K99">
        <v>2.47E-3</v>
      </c>
      <c r="N99">
        <v>2</v>
      </c>
      <c r="O99">
        <v>85</v>
      </c>
      <c r="P99">
        <v>2.2259999999999999E-2</v>
      </c>
      <c r="Q99">
        <v>39</v>
      </c>
      <c r="R99">
        <v>0.95099999999999996</v>
      </c>
      <c r="S99">
        <v>1</v>
      </c>
      <c r="T99">
        <v>112</v>
      </c>
      <c r="U99">
        <v>36</v>
      </c>
    </row>
    <row r="100" spans="1:21" x14ac:dyDescent="0.25">
      <c r="A100" t="s">
        <v>178</v>
      </c>
      <c r="B100" t="s">
        <v>187</v>
      </c>
      <c r="C100" t="s">
        <v>188</v>
      </c>
      <c r="D100" t="s">
        <v>24</v>
      </c>
      <c r="E100" t="s">
        <v>25</v>
      </c>
      <c r="F100" t="s">
        <v>26</v>
      </c>
      <c r="G100" t="s">
        <v>27</v>
      </c>
      <c r="H100" t="s">
        <v>43</v>
      </c>
      <c r="I100">
        <v>4.9420799999999998</v>
      </c>
      <c r="J100">
        <v>-0.35291</v>
      </c>
      <c r="K100">
        <v>5.7680000000000002E-2</v>
      </c>
      <c r="L100">
        <v>-6.8999999999999997E-4</v>
      </c>
      <c r="N100">
        <v>1</v>
      </c>
      <c r="O100">
        <v>60</v>
      </c>
      <c r="P100">
        <v>0.98387999999999998</v>
      </c>
      <c r="Q100">
        <v>31</v>
      </c>
      <c r="R100">
        <v>0.90200000000000002</v>
      </c>
      <c r="S100">
        <v>3</v>
      </c>
      <c r="T100">
        <v>58</v>
      </c>
      <c r="U100">
        <v>27</v>
      </c>
    </row>
    <row r="101" spans="1:21" x14ac:dyDescent="0.25">
      <c r="A101" t="s">
        <v>209</v>
      </c>
      <c r="B101" t="s">
        <v>187</v>
      </c>
      <c r="C101" t="s">
        <v>188</v>
      </c>
      <c r="D101" t="s">
        <v>24</v>
      </c>
      <c r="E101" t="s">
        <v>25</v>
      </c>
      <c r="F101" t="s">
        <v>26</v>
      </c>
      <c r="G101" t="s">
        <v>40</v>
      </c>
      <c r="H101" t="s">
        <v>60</v>
      </c>
      <c r="I101">
        <v>-0.63599000000000006</v>
      </c>
      <c r="J101">
        <v>3.1476000000000002</v>
      </c>
      <c r="K101">
        <v>1.6580000000000001E-2</v>
      </c>
      <c r="N101">
        <v>3</v>
      </c>
      <c r="O101">
        <v>120</v>
      </c>
      <c r="P101">
        <v>0.12878000000000001</v>
      </c>
      <c r="Q101">
        <v>29</v>
      </c>
      <c r="R101">
        <v>0.93799999999999994</v>
      </c>
      <c r="S101">
        <v>4</v>
      </c>
      <c r="T101">
        <v>88</v>
      </c>
      <c r="U101">
        <v>27</v>
      </c>
    </row>
    <row r="102" spans="1:21" x14ac:dyDescent="0.25">
      <c r="A102" t="s">
        <v>234</v>
      </c>
      <c r="B102" t="s">
        <v>187</v>
      </c>
      <c r="C102" t="s">
        <v>188</v>
      </c>
      <c r="D102" t="s">
        <v>24</v>
      </c>
      <c r="E102" t="s">
        <v>25</v>
      </c>
      <c r="F102" t="s">
        <v>26</v>
      </c>
      <c r="G102" t="s">
        <v>52</v>
      </c>
      <c r="H102" t="s">
        <v>43</v>
      </c>
      <c r="I102">
        <v>0.64219000000000004</v>
      </c>
      <c r="J102">
        <v>0.50048999999999999</v>
      </c>
      <c r="K102">
        <v>-1.15E-3</v>
      </c>
      <c r="L102">
        <v>2.0000000000000002E-5</v>
      </c>
      <c r="N102">
        <v>2</v>
      </c>
      <c r="O102">
        <v>70</v>
      </c>
      <c r="P102">
        <v>1.56E-3</v>
      </c>
      <c r="Q102">
        <v>46</v>
      </c>
      <c r="R102">
        <v>0.98899999999999999</v>
      </c>
      <c r="S102">
        <v>3</v>
      </c>
      <c r="T102">
        <v>60</v>
      </c>
      <c r="U102">
        <v>42</v>
      </c>
    </row>
    <row r="103" spans="1:21" x14ac:dyDescent="0.25">
      <c r="A103" t="s">
        <v>243</v>
      </c>
      <c r="B103" t="s">
        <v>187</v>
      </c>
      <c r="C103" t="s">
        <v>188</v>
      </c>
      <c r="D103" t="s">
        <v>24</v>
      </c>
      <c r="E103" t="s">
        <v>25</v>
      </c>
      <c r="F103" t="s">
        <v>26</v>
      </c>
      <c r="G103" t="s">
        <v>27</v>
      </c>
      <c r="H103" t="s">
        <v>43</v>
      </c>
      <c r="I103">
        <v>0.75083999999999995</v>
      </c>
      <c r="J103">
        <v>0.26193</v>
      </c>
      <c r="K103">
        <v>1.6580000000000001E-2</v>
      </c>
      <c r="L103">
        <v>-1.1E-4</v>
      </c>
      <c r="N103">
        <v>0</v>
      </c>
      <c r="O103">
        <v>97</v>
      </c>
      <c r="P103">
        <v>1.0819300000000001</v>
      </c>
      <c r="Q103">
        <v>65</v>
      </c>
      <c r="R103">
        <v>0.95299999999999996</v>
      </c>
      <c r="S103">
        <v>0</v>
      </c>
      <c r="T103">
        <v>97</v>
      </c>
      <c r="U103">
        <v>61</v>
      </c>
    </row>
    <row r="104" spans="1:21" x14ac:dyDescent="0.25">
      <c r="A104" t="s">
        <v>271</v>
      </c>
      <c r="B104" t="s">
        <v>187</v>
      </c>
      <c r="C104" t="s">
        <v>188</v>
      </c>
      <c r="D104" t="s">
        <v>24</v>
      </c>
      <c r="E104" t="s">
        <v>25</v>
      </c>
      <c r="F104" t="s">
        <v>26</v>
      </c>
      <c r="G104" t="s">
        <v>52</v>
      </c>
      <c r="H104" t="s">
        <v>33</v>
      </c>
      <c r="I104">
        <v>0.15398000000000001</v>
      </c>
      <c r="J104">
        <v>0.50207000000000002</v>
      </c>
      <c r="K104">
        <v>1.235E-2</v>
      </c>
      <c r="N104">
        <v>0</v>
      </c>
      <c r="O104">
        <v>107</v>
      </c>
      <c r="P104">
        <v>3.5729999999999998E-2</v>
      </c>
      <c r="Q104">
        <v>41</v>
      </c>
      <c r="R104">
        <v>0.93400000000000005</v>
      </c>
      <c r="S104">
        <v>2</v>
      </c>
      <c r="T104">
        <v>85</v>
      </c>
      <c r="U104">
        <v>38</v>
      </c>
    </row>
    <row r="105" spans="1:21" x14ac:dyDescent="0.25">
      <c r="A105" t="s">
        <v>368</v>
      </c>
      <c r="B105" t="s">
        <v>187</v>
      </c>
      <c r="C105" t="s">
        <v>188</v>
      </c>
      <c r="D105" t="s">
        <v>24</v>
      </c>
      <c r="E105" t="s">
        <v>25</v>
      </c>
      <c r="F105" t="s">
        <v>26</v>
      </c>
      <c r="G105" t="s">
        <v>52</v>
      </c>
      <c r="H105" t="s">
        <v>43</v>
      </c>
      <c r="I105">
        <v>2.19713</v>
      </c>
      <c r="J105">
        <v>0.45545999999999998</v>
      </c>
      <c r="K105">
        <v>1.5800000000000002E-2</v>
      </c>
      <c r="L105">
        <v>-1.1E-4</v>
      </c>
      <c r="N105">
        <v>2</v>
      </c>
      <c r="O105">
        <v>115</v>
      </c>
      <c r="P105">
        <v>3.9780000000000003E-2</v>
      </c>
      <c r="Q105">
        <v>60</v>
      </c>
      <c r="R105">
        <v>0.93400000000000005</v>
      </c>
      <c r="S105">
        <v>3</v>
      </c>
      <c r="T105">
        <v>105</v>
      </c>
      <c r="U105">
        <v>56</v>
      </c>
    </row>
    <row r="106" spans="1:21" x14ac:dyDescent="0.25">
      <c r="A106" t="s">
        <v>149</v>
      </c>
      <c r="B106" t="s">
        <v>165</v>
      </c>
      <c r="C106" t="s">
        <v>166</v>
      </c>
      <c r="D106" t="s">
        <v>24</v>
      </c>
      <c r="E106" t="s">
        <v>25</v>
      </c>
      <c r="F106" t="s">
        <v>26</v>
      </c>
      <c r="G106" t="s">
        <v>52</v>
      </c>
      <c r="H106" t="s">
        <v>28</v>
      </c>
      <c r="I106">
        <v>-1.7674000000000001</v>
      </c>
      <c r="J106">
        <v>0.79278000000000004</v>
      </c>
      <c r="N106">
        <v>1</v>
      </c>
      <c r="O106">
        <v>48</v>
      </c>
      <c r="P106">
        <v>5.2179999999999997E-2</v>
      </c>
      <c r="Q106">
        <v>30</v>
      </c>
      <c r="R106">
        <v>0.879</v>
      </c>
      <c r="S106">
        <v>0</v>
      </c>
      <c r="T106">
        <v>43</v>
      </c>
      <c r="U106">
        <v>28</v>
      </c>
    </row>
    <row r="107" spans="1:21" x14ac:dyDescent="0.25">
      <c r="A107" t="s">
        <v>115</v>
      </c>
      <c r="B107" t="s">
        <v>120</v>
      </c>
      <c r="C107" t="s">
        <v>121</v>
      </c>
      <c r="D107" t="s">
        <v>24</v>
      </c>
      <c r="E107" t="s">
        <v>25</v>
      </c>
      <c r="F107" t="s">
        <v>26</v>
      </c>
      <c r="G107">
        <v>1</v>
      </c>
      <c r="H107" t="s">
        <v>33</v>
      </c>
      <c r="I107">
        <v>-12.62238</v>
      </c>
      <c r="J107">
        <v>1.1875599999999999</v>
      </c>
      <c r="K107">
        <v>-6.8199999999999997E-3</v>
      </c>
      <c r="N107">
        <v>1</v>
      </c>
      <c r="O107">
        <v>90</v>
      </c>
      <c r="P107">
        <v>19.343640000000001</v>
      </c>
      <c r="Q107">
        <v>37</v>
      </c>
      <c r="R107">
        <v>0.85099999999999998</v>
      </c>
      <c r="S107">
        <v>5</v>
      </c>
      <c r="T107">
        <v>40</v>
      </c>
      <c r="U107">
        <v>34</v>
      </c>
    </row>
    <row r="108" spans="1:21" x14ac:dyDescent="0.25">
      <c r="A108" t="s">
        <v>343</v>
      </c>
      <c r="B108" t="s">
        <v>120</v>
      </c>
      <c r="C108" t="s">
        <v>121</v>
      </c>
      <c r="D108" t="s">
        <v>24</v>
      </c>
      <c r="E108" t="s">
        <v>25</v>
      </c>
      <c r="F108" t="s">
        <v>26</v>
      </c>
      <c r="G108" t="s">
        <v>27</v>
      </c>
      <c r="H108" t="s">
        <v>43</v>
      </c>
      <c r="I108">
        <v>-2.2049799999999999</v>
      </c>
      <c r="J108">
        <v>1.3438699999999999</v>
      </c>
      <c r="K108">
        <v>-2.0899999999999998E-2</v>
      </c>
      <c r="L108">
        <v>1.6000000000000001E-4</v>
      </c>
      <c r="N108">
        <v>0</v>
      </c>
      <c r="O108">
        <v>45</v>
      </c>
      <c r="P108">
        <v>0.39499000000000001</v>
      </c>
      <c r="Q108">
        <v>32</v>
      </c>
      <c r="R108">
        <v>0.93600000000000005</v>
      </c>
      <c r="S108">
        <v>0</v>
      </c>
      <c r="T108">
        <v>44</v>
      </c>
      <c r="U108">
        <v>28</v>
      </c>
    </row>
    <row r="109" spans="1:21" x14ac:dyDescent="0.25">
      <c r="A109" t="s">
        <v>178</v>
      </c>
      <c r="B109" t="s">
        <v>189</v>
      </c>
      <c r="C109" t="s">
        <v>190</v>
      </c>
      <c r="D109" t="s">
        <v>24</v>
      </c>
      <c r="E109" t="s">
        <v>25</v>
      </c>
      <c r="F109" t="s">
        <v>26</v>
      </c>
      <c r="G109" t="s">
        <v>40</v>
      </c>
      <c r="H109" t="s">
        <v>33</v>
      </c>
      <c r="I109">
        <v>-4.2642499999999997</v>
      </c>
      <c r="J109">
        <v>1.29921</v>
      </c>
      <c r="K109">
        <v>-9.4500000000000001E-3</v>
      </c>
      <c r="N109">
        <v>0</v>
      </c>
      <c r="O109">
        <v>52</v>
      </c>
      <c r="P109">
        <v>4.08263</v>
      </c>
      <c r="Q109">
        <v>65</v>
      </c>
      <c r="R109">
        <v>0.91</v>
      </c>
      <c r="S109">
        <v>2</v>
      </c>
      <c r="T109">
        <v>46</v>
      </c>
      <c r="U109">
        <v>62</v>
      </c>
    </row>
    <row r="110" spans="1:21" x14ac:dyDescent="0.25">
      <c r="A110" t="s">
        <v>254</v>
      </c>
      <c r="B110" t="s">
        <v>189</v>
      </c>
      <c r="C110" t="s">
        <v>190</v>
      </c>
      <c r="D110" t="s">
        <v>24</v>
      </c>
      <c r="E110" t="s">
        <v>25</v>
      </c>
      <c r="F110" t="s">
        <v>26</v>
      </c>
      <c r="G110">
        <v>1</v>
      </c>
      <c r="H110" t="s">
        <v>33</v>
      </c>
      <c r="I110">
        <v>2.0723199999999999</v>
      </c>
      <c r="J110">
        <v>1.1978899999999999</v>
      </c>
      <c r="K110">
        <v>-7.2100000000000003E-3</v>
      </c>
      <c r="N110">
        <v>0</v>
      </c>
      <c r="O110">
        <v>64</v>
      </c>
      <c r="P110">
        <v>59.886740000000003</v>
      </c>
      <c r="Q110">
        <v>33</v>
      </c>
      <c r="R110">
        <v>0.77200000000000002</v>
      </c>
      <c r="S110">
        <v>0</v>
      </c>
      <c r="T110">
        <v>63</v>
      </c>
      <c r="U110">
        <v>30</v>
      </c>
    </row>
    <row r="111" spans="1:21" x14ac:dyDescent="0.25">
      <c r="A111" t="s">
        <v>343</v>
      </c>
      <c r="B111" t="s">
        <v>189</v>
      </c>
      <c r="C111" t="s">
        <v>190</v>
      </c>
      <c r="D111" t="s">
        <v>24</v>
      </c>
      <c r="E111" t="s">
        <v>25</v>
      </c>
      <c r="F111" t="s">
        <v>26</v>
      </c>
      <c r="G111" t="s">
        <v>40</v>
      </c>
      <c r="H111" t="s">
        <v>33</v>
      </c>
      <c r="I111">
        <v>0.61248999999999998</v>
      </c>
      <c r="J111">
        <v>1.17848</v>
      </c>
      <c r="K111">
        <v>-8.9499999999999996E-3</v>
      </c>
      <c r="N111">
        <v>0</v>
      </c>
      <c r="O111">
        <v>45</v>
      </c>
      <c r="P111">
        <v>5.5543500000000003</v>
      </c>
      <c r="Q111">
        <v>59</v>
      </c>
      <c r="R111">
        <v>0.84199999999999997</v>
      </c>
      <c r="S111">
        <v>0</v>
      </c>
      <c r="T111">
        <v>42</v>
      </c>
      <c r="U111">
        <v>56</v>
      </c>
    </row>
    <row r="112" spans="1:21" x14ac:dyDescent="0.25">
      <c r="A112" t="s">
        <v>115</v>
      </c>
      <c r="B112" t="s">
        <v>122</v>
      </c>
      <c r="C112" t="s">
        <v>123</v>
      </c>
      <c r="D112" t="s">
        <v>24</v>
      </c>
      <c r="E112" t="s">
        <v>25</v>
      </c>
      <c r="F112" t="s">
        <v>26</v>
      </c>
      <c r="G112" t="s">
        <v>27</v>
      </c>
      <c r="H112" t="s">
        <v>43</v>
      </c>
      <c r="I112">
        <v>2.2519900000000002</v>
      </c>
      <c r="J112">
        <v>-0.65051000000000003</v>
      </c>
      <c r="K112">
        <v>7.4440000000000006E-2</v>
      </c>
      <c r="L112">
        <v>-8.7000000000000001E-4</v>
      </c>
      <c r="N112">
        <v>0</v>
      </c>
      <c r="O112">
        <v>59</v>
      </c>
      <c r="P112">
        <v>1.0021100000000001</v>
      </c>
      <c r="Q112">
        <v>36</v>
      </c>
      <c r="R112">
        <v>0.93799999999999994</v>
      </c>
      <c r="S112">
        <v>0</v>
      </c>
      <c r="T112">
        <v>50</v>
      </c>
      <c r="U112">
        <v>32</v>
      </c>
    </row>
    <row r="113" spans="1:21" x14ac:dyDescent="0.25">
      <c r="A113" t="s">
        <v>149</v>
      </c>
      <c r="B113" t="s">
        <v>122</v>
      </c>
      <c r="C113" t="s">
        <v>123</v>
      </c>
      <c r="D113" t="s">
        <v>24</v>
      </c>
      <c r="E113" t="s">
        <v>25</v>
      </c>
      <c r="F113" t="s">
        <v>26</v>
      </c>
      <c r="G113" t="s">
        <v>52</v>
      </c>
      <c r="H113" t="s">
        <v>28</v>
      </c>
      <c r="I113">
        <v>-1.82361</v>
      </c>
      <c r="J113">
        <v>0.73114000000000001</v>
      </c>
      <c r="N113">
        <v>1</v>
      </c>
      <c r="O113">
        <v>75</v>
      </c>
      <c r="P113">
        <v>2.0299999999999999E-2</v>
      </c>
      <c r="Q113">
        <v>30</v>
      </c>
      <c r="R113">
        <v>0.95499999999999996</v>
      </c>
      <c r="S113">
        <v>0</v>
      </c>
      <c r="T113">
        <v>80</v>
      </c>
      <c r="U113">
        <v>28</v>
      </c>
    </row>
    <row r="114" spans="1:21" x14ac:dyDescent="0.25">
      <c r="A114" t="s">
        <v>315</v>
      </c>
      <c r="B114" t="s">
        <v>122</v>
      </c>
      <c r="C114" t="s">
        <v>123</v>
      </c>
      <c r="D114" t="s">
        <v>24</v>
      </c>
      <c r="E114" t="s">
        <v>25</v>
      </c>
      <c r="F114" t="s">
        <v>26</v>
      </c>
      <c r="G114">
        <v>1</v>
      </c>
      <c r="H114" t="s">
        <v>31</v>
      </c>
      <c r="I114">
        <v>-2.6146600000000002</v>
      </c>
      <c r="J114">
        <v>4.4321599999999997</v>
      </c>
      <c r="K114">
        <v>0.30840000000000001</v>
      </c>
      <c r="L114">
        <v>9.511E-2</v>
      </c>
      <c r="N114">
        <v>0</v>
      </c>
      <c r="O114">
        <v>77</v>
      </c>
      <c r="P114">
        <v>0.55533999999999994</v>
      </c>
      <c r="Q114">
        <v>39</v>
      </c>
      <c r="R114">
        <v>0.89100000000000001</v>
      </c>
      <c r="S114">
        <v>1</v>
      </c>
      <c r="T114">
        <v>72</v>
      </c>
      <c r="U114">
        <v>37</v>
      </c>
    </row>
    <row r="115" spans="1:21" x14ac:dyDescent="0.25">
      <c r="A115" t="s">
        <v>115</v>
      </c>
      <c r="B115" t="s">
        <v>124</v>
      </c>
      <c r="C115" t="s">
        <v>125</v>
      </c>
      <c r="D115" t="s">
        <v>24</v>
      </c>
      <c r="E115" t="s">
        <v>25</v>
      </c>
      <c r="F115" t="s">
        <v>26</v>
      </c>
      <c r="G115" t="s">
        <v>27</v>
      </c>
      <c r="H115" t="s">
        <v>43</v>
      </c>
      <c r="I115">
        <v>3.90604</v>
      </c>
      <c r="J115">
        <v>-0.32380999999999999</v>
      </c>
      <c r="K115">
        <v>5.3490000000000003E-2</v>
      </c>
      <c r="L115">
        <v>-5.5999999999999995E-4</v>
      </c>
      <c r="N115">
        <v>1</v>
      </c>
      <c r="O115">
        <v>50</v>
      </c>
      <c r="P115">
        <v>1.11829</v>
      </c>
      <c r="Q115">
        <v>37</v>
      </c>
      <c r="R115">
        <v>0.91100000000000003</v>
      </c>
      <c r="S115">
        <v>2</v>
      </c>
      <c r="T115">
        <v>55</v>
      </c>
      <c r="U115">
        <v>33</v>
      </c>
    </row>
    <row r="116" spans="1:21" x14ac:dyDescent="0.25">
      <c r="A116" t="s">
        <v>149</v>
      </c>
      <c r="B116" t="s">
        <v>124</v>
      </c>
      <c r="C116" t="s">
        <v>125</v>
      </c>
      <c r="D116" t="s">
        <v>24</v>
      </c>
      <c r="E116" t="s">
        <v>25</v>
      </c>
      <c r="F116" t="s">
        <v>26</v>
      </c>
      <c r="G116">
        <v>1</v>
      </c>
      <c r="H116" t="s">
        <v>43</v>
      </c>
      <c r="I116">
        <v>1.12019</v>
      </c>
      <c r="J116">
        <v>1.8278099999999999</v>
      </c>
      <c r="K116">
        <v>-3.9609999999999999E-2</v>
      </c>
      <c r="L116">
        <v>3.4000000000000002E-4</v>
      </c>
      <c r="N116">
        <v>0</v>
      </c>
      <c r="O116">
        <v>67</v>
      </c>
      <c r="P116">
        <v>16.41938</v>
      </c>
      <c r="Q116">
        <v>34</v>
      </c>
      <c r="R116">
        <v>0.89600000000000002</v>
      </c>
      <c r="S116">
        <v>0</v>
      </c>
      <c r="T116">
        <v>64</v>
      </c>
      <c r="U116">
        <v>30</v>
      </c>
    </row>
    <row r="117" spans="1:21" x14ac:dyDescent="0.25">
      <c r="A117" t="s">
        <v>234</v>
      </c>
      <c r="B117" t="s">
        <v>124</v>
      </c>
      <c r="C117" t="s">
        <v>125</v>
      </c>
      <c r="D117" t="s">
        <v>24</v>
      </c>
      <c r="E117" t="s">
        <v>25</v>
      </c>
      <c r="F117" t="s">
        <v>26</v>
      </c>
      <c r="G117" t="s">
        <v>52</v>
      </c>
      <c r="H117" t="s">
        <v>33</v>
      </c>
      <c r="I117">
        <v>-3.8862199999999998</v>
      </c>
      <c r="J117">
        <v>1.16852</v>
      </c>
      <c r="K117">
        <v>-1.0030000000000001E-2</v>
      </c>
      <c r="N117">
        <v>0</v>
      </c>
      <c r="O117">
        <v>40</v>
      </c>
      <c r="P117">
        <v>1.8970000000000001E-2</v>
      </c>
      <c r="Q117">
        <v>48</v>
      </c>
      <c r="R117">
        <v>0.94399999999999995</v>
      </c>
      <c r="S117">
        <v>0</v>
      </c>
      <c r="T117">
        <v>27</v>
      </c>
      <c r="U117">
        <v>45</v>
      </c>
    </row>
    <row r="118" spans="1:21" x14ac:dyDescent="0.25">
      <c r="A118" t="s">
        <v>254</v>
      </c>
      <c r="B118" t="s">
        <v>124</v>
      </c>
      <c r="C118" t="s">
        <v>125</v>
      </c>
      <c r="D118" t="s">
        <v>24</v>
      </c>
      <c r="E118" t="s">
        <v>25</v>
      </c>
      <c r="F118" t="s">
        <v>26</v>
      </c>
      <c r="G118" t="s">
        <v>27</v>
      </c>
      <c r="H118" t="s">
        <v>33</v>
      </c>
      <c r="I118">
        <v>4.947E-2</v>
      </c>
      <c r="J118">
        <v>1.9381900000000001</v>
      </c>
      <c r="K118">
        <v>-1.907E-2</v>
      </c>
      <c r="N118">
        <v>0</v>
      </c>
      <c r="O118">
        <v>58</v>
      </c>
      <c r="P118">
        <v>2.3725999999999998</v>
      </c>
      <c r="Q118">
        <v>34</v>
      </c>
      <c r="R118">
        <v>0.91</v>
      </c>
      <c r="S118">
        <v>0</v>
      </c>
      <c r="T118">
        <v>58</v>
      </c>
      <c r="U118">
        <v>31</v>
      </c>
    </row>
    <row r="119" spans="1:21" x14ac:dyDescent="0.25">
      <c r="A119" t="s">
        <v>271</v>
      </c>
      <c r="B119" t="s">
        <v>124</v>
      </c>
      <c r="C119" t="s">
        <v>125</v>
      </c>
      <c r="D119" t="s">
        <v>24</v>
      </c>
      <c r="E119" t="s">
        <v>25</v>
      </c>
      <c r="F119" t="s">
        <v>26</v>
      </c>
      <c r="G119" t="s">
        <v>52</v>
      </c>
      <c r="H119" t="s">
        <v>33</v>
      </c>
      <c r="I119">
        <v>2.0062700000000002</v>
      </c>
      <c r="J119">
        <v>0.94391000000000003</v>
      </c>
      <c r="K119">
        <v>8.0000000000000007E-5</v>
      </c>
      <c r="N119">
        <v>0</v>
      </c>
      <c r="O119">
        <v>104</v>
      </c>
      <c r="P119">
        <v>0.53569</v>
      </c>
      <c r="Q119">
        <v>82</v>
      </c>
      <c r="R119">
        <v>0.84399999999999997</v>
      </c>
      <c r="S119">
        <v>2</v>
      </c>
      <c r="T119">
        <v>85</v>
      </c>
      <c r="U119">
        <v>79</v>
      </c>
    </row>
    <row r="120" spans="1:21" x14ac:dyDescent="0.25">
      <c r="A120" t="s">
        <v>315</v>
      </c>
      <c r="B120" t="s">
        <v>124</v>
      </c>
      <c r="C120" t="s">
        <v>125</v>
      </c>
      <c r="D120" t="s">
        <v>24</v>
      </c>
      <c r="E120" t="s">
        <v>25</v>
      </c>
      <c r="F120" t="s">
        <v>26</v>
      </c>
      <c r="G120" t="s">
        <v>52</v>
      </c>
      <c r="H120" t="s">
        <v>43</v>
      </c>
      <c r="I120">
        <v>-0.30337999999999998</v>
      </c>
      <c r="J120">
        <v>0.63907999999999998</v>
      </c>
      <c r="K120">
        <v>1.137E-2</v>
      </c>
      <c r="L120">
        <v>-8.0000000000000007E-5</v>
      </c>
      <c r="N120">
        <v>1</v>
      </c>
      <c r="O120">
        <v>117</v>
      </c>
      <c r="P120">
        <v>5.5469999999999998E-2</v>
      </c>
      <c r="Q120">
        <v>60</v>
      </c>
      <c r="R120">
        <v>0.93600000000000005</v>
      </c>
      <c r="S120">
        <v>0.1</v>
      </c>
      <c r="T120">
        <v>112</v>
      </c>
      <c r="U120">
        <v>56</v>
      </c>
    </row>
    <row r="121" spans="1:21" x14ac:dyDescent="0.25">
      <c r="A121" t="s">
        <v>92</v>
      </c>
      <c r="B121" t="s">
        <v>101</v>
      </c>
      <c r="C121" t="s">
        <v>102</v>
      </c>
      <c r="D121" t="s">
        <v>24</v>
      </c>
      <c r="E121" t="s">
        <v>25</v>
      </c>
      <c r="F121" t="s">
        <v>26</v>
      </c>
      <c r="G121" t="s">
        <v>40</v>
      </c>
      <c r="H121" t="s">
        <v>43</v>
      </c>
      <c r="I121">
        <v>-8.0498600000000007</v>
      </c>
      <c r="J121">
        <v>3.2023700000000002</v>
      </c>
      <c r="K121">
        <v>-0.15081</v>
      </c>
      <c r="L121">
        <v>2.5899999999999999E-3</v>
      </c>
      <c r="N121">
        <v>1</v>
      </c>
      <c r="O121">
        <v>47</v>
      </c>
      <c r="P121">
        <v>6.1429600000000004</v>
      </c>
      <c r="Q121">
        <v>37</v>
      </c>
      <c r="R121">
        <v>0.71599999999999997</v>
      </c>
      <c r="S121">
        <v>0</v>
      </c>
      <c r="T121">
        <v>40</v>
      </c>
      <c r="U121">
        <v>33</v>
      </c>
    </row>
    <row r="122" spans="1:21" x14ac:dyDescent="0.25">
      <c r="A122" t="s">
        <v>149</v>
      </c>
      <c r="B122" t="s">
        <v>101</v>
      </c>
      <c r="C122" t="s">
        <v>102</v>
      </c>
      <c r="D122" t="s">
        <v>24</v>
      </c>
      <c r="E122" t="s">
        <v>25</v>
      </c>
      <c r="F122" t="s">
        <v>26</v>
      </c>
      <c r="G122" t="s">
        <v>52</v>
      </c>
      <c r="H122" t="s">
        <v>43</v>
      </c>
      <c r="I122">
        <v>-5.6252199999999997</v>
      </c>
      <c r="J122">
        <v>2.3483800000000001</v>
      </c>
      <c r="K122">
        <v>-5.1029999999999999E-2</v>
      </c>
      <c r="L122">
        <v>3.8000000000000002E-4</v>
      </c>
      <c r="N122">
        <v>1</v>
      </c>
      <c r="O122">
        <v>65</v>
      </c>
      <c r="P122">
        <v>9.1800000000000007E-3</v>
      </c>
      <c r="Q122">
        <v>29</v>
      </c>
      <c r="R122">
        <v>0.97899999999999998</v>
      </c>
      <c r="S122">
        <v>0</v>
      </c>
      <c r="T122">
        <v>50</v>
      </c>
      <c r="U122">
        <v>25</v>
      </c>
    </row>
    <row r="123" spans="1:21" x14ac:dyDescent="0.25">
      <c r="A123" t="s">
        <v>178</v>
      </c>
      <c r="B123" t="s">
        <v>101</v>
      </c>
      <c r="C123" t="s">
        <v>102</v>
      </c>
      <c r="D123" t="s">
        <v>24</v>
      </c>
      <c r="E123" t="s">
        <v>25</v>
      </c>
      <c r="F123" t="s">
        <v>26</v>
      </c>
      <c r="G123" t="s">
        <v>40</v>
      </c>
      <c r="H123" t="s">
        <v>33</v>
      </c>
      <c r="I123">
        <v>-0.83991000000000005</v>
      </c>
      <c r="J123">
        <v>1.0093700000000001</v>
      </c>
      <c r="K123">
        <v>-3.7000000000000002E-3</v>
      </c>
      <c r="N123">
        <v>0</v>
      </c>
      <c r="O123">
        <v>57</v>
      </c>
      <c r="P123">
        <v>5.2274900000000004</v>
      </c>
      <c r="Q123">
        <v>68</v>
      </c>
      <c r="R123">
        <v>0.88100000000000001</v>
      </c>
      <c r="S123">
        <v>2</v>
      </c>
      <c r="T123">
        <v>49</v>
      </c>
      <c r="U123">
        <v>65</v>
      </c>
    </row>
    <row r="124" spans="1:21" x14ac:dyDescent="0.25">
      <c r="A124" t="s">
        <v>209</v>
      </c>
      <c r="B124" t="s">
        <v>101</v>
      </c>
      <c r="C124" t="s">
        <v>102</v>
      </c>
      <c r="D124" t="s">
        <v>24</v>
      </c>
      <c r="E124" t="s">
        <v>25</v>
      </c>
      <c r="F124" t="s">
        <v>26</v>
      </c>
      <c r="G124" t="s">
        <v>52</v>
      </c>
      <c r="H124" t="s">
        <v>33</v>
      </c>
      <c r="I124">
        <v>3.1037699999999999</v>
      </c>
      <c r="J124">
        <v>0.27378000000000002</v>
      </c>
      <c r="K124">
        <v>9.4199999999999996E-3</v>
      </c>
      <c r="N124">
        <v>2</v>
      </c>
      <c r="O124">
        <v>100</v>
      </c>
      <c r="P124">
        <v>2.8160000000000001E-2</v>
      </c>
      <c r="Q124">
        <v>19</v>
      </c>
      <c r="R124">
        <v>0.85199999999999998</v>
      </c>
      <c r="S124">
        <v>5</v>
      </c>
      <c r="T124">
        <v>56</v>
      </c>
      <c r="U124">
        <v>16</v>
      </c>
    </row>
    <row r="125" spans="1:21" x14ac:dyDescent="0.25">
      <c r="A125" t="s">
        <v>234</v>
      </c>
      <c r="B125" t="s">
        <v>101</v>
      </c>
      <c r="C125" t="s">
        <v>102</v>
      </c>
      <c r="D125" t="s">
        <v>24</v>
      </c>
      <c r="E125" t="s">
        <v>25</v>
      </c>
      <c r="F125" t="s">
        <v>26</v>
      </c>
      <c r="G125">
        <v>1</v>
      </c>
      <c r="H125" t="s">
        <v>43</v>
      </c>
      <c r="I125">
        <v>6.4130000000000006E-2</v>
      </c>
      <c r="J125">
        <v>0.63493999999999995</v>
      </c>
      <c r="K125">
        <v>-1.184E-2</v>
      </c>
      <c r="L125">
        <v>1.2999999999999999E-4</v>
      </c>
      <c r="N125">
        <v>1</v>
      </c>
      <c r="O125">
        <v>21</v>
      </c>
      <c r="P125">
        <v>1.6383799999999999</v>
      </c>
      <c r="Q125">
        <v>48</v>
      </c>
      <c r="R125">
        <v>0.95799999999999996</v>
      </c>
      <c r="S125">
        <v>0</v>
      </c>
      <c r="T125">
        <v>23</v>
      </c>
      <c r="U125">
        <v>44</v>
      </c>
    </row>
    <row r="126" spans="1:21" x14ac:dyDescent="0.25">
      <c r="A126" t="s">
        <v>243</v>
      </c>
      <c r="B126" t="s">
        <v>101</v>
      </c>
      <c r="C126" t="s">
        <v>102</v>
      </c>
      <c r="D126" t="s">
        <v>24</v>
      </c>
      <c r="E126" t="s">
        <v>25</v>
      </c>
      <c r="F126" t="s">
        <v>26</v>
      </c>
      <c r="G126" t="s">
        <v>52</v>
      </c>
      <c r="H126" t="s">
        <v>28</v>
      </c>
      <c r="I126">
        <v>-2.1319300000000001</v>
      </c>
      <c r="J126">
        <v>0.83672000000000002</v>
      </c>
      <c r="N126">
        <v>0</v>
      </c>
      <c r="O126">
        <v>120</v>
      </c>
      <c r="P126">
        <v>3.007E-2</v>
      </c>
      <c r="Q126">
        <v>64</v>
      </c>
      <c r="R126">
        <v>0.93899999999999995</v>
      </c>
      <c r="S126">
        <v>0</v>
      </c>
      <c r="T126">
        <v>86</v>
      </c>
      <c r="U126">
        <v>62</v>
      </c>
    </row>
    <row r="127" spans="1:21" x14ac:dyDescent="0.25">
      <c r="A127" t="s">
        <v>271</v>
      </c>
      <c r="B127" t="s">
        <v>101</v>
      </c>
      <c r="C127" t="s">
        <v>102</v>
      </c>
      <c r="D127" t="s">
        <v>24</v>
      </c>
      <c r="E127" t="s">
        <v>25</v>
      </c>
      <c r="F127" t="s">
        <v>26</v>
      </c>
      <c r="G127" t="s">
        <v>52</v>
      </c>
      <c r="H127" t="s">
        <v>28</v>
      </c>
      <c r="I127">
        <v>-2.0848399999999998</v>
      </c>
      <c r="J127">
        <v>0.69230999999999998</v>
      </c>
      <c r="N127">
        <v>1</v>
      </c>
      <c r="O127">
        <v>150</v>
      </c>
      <c r="P127">
        <v>2.8039999999999999E-2</v>
      </c>
      <c r="Q127">
        <v>24</v>
      </c>
      <c r="R127">
        <v>0.86699999999999999</v>
      </c>
      <c r="S127">
        <v>2</v>
      </c>
      <c r="T127">
        <v>85</v>
      </c>
      <c r="U127">
        <v>22</v>
      </c>
    </row>
    <row r="128" spans="1:21" x14ac:dyDescent="0.25">
      <c r="A128" t="s">
        <v>368</v>
      </c>
      <c r="B128" t="s">
        <v>101</v>
      </c>
      <c r="C128" t="s">
        <v>102</v>
      </c>
      <c r="D128" t="s">
        <v>24</v>
      </c>
      <c r="E128" t="s">
        <v>25</v>
      </c>
      <c r="F128" t="s">
        <v>26</v>
      </c>
      <c r="G128" t="s">
        <v>52</v>
      </c>
      <c r="H128" t="s">
        <v>33</v>
      </c>
      <c r="I128">
        <v>-0.60131000000000001</v>
      </c>
      <c r="J128">
        <v>0.62151000000000001</v>
      </c>
      <c r="K128">
        <v>3.9199999999999999E-3</v>
      </c>
      <c r="N128">
        <v>0</v>
      </c>
      <c r="O128">
        <v>89</v>
      </c>
      <c r="P128">
        <v>2.138E-2</v>
      </c>
      <c r="Q128">
        <v>33</v>
      </c>
      <c r="R128">
        <v>0.95099999999999996</v>
      </c>
      <c r="S128">
        <v>2</v>
      </c>
      <c r="T128">
        <v>113</v>
      </c>
      <c r="U128">
        <v>30</v>
      </c>
    </row>
    <row r="129" spans="1:21" x14ac:dyDescent="0.25">
      <c r="A129" t="s">
        <v>243</v>
      </c>
      <c r="B129" t="s">
        <v>244</v>
      </c>
      <c r="C129" t="s">
        <v>245</v>
      </c>
      <c r="D129" t="s">
        <v>24</v>
      </c>
      <c r="E129" t="s">
        <v>25</v>
      </c>
      <c r="F129" t="s">
        <v>26</v>
      </c>
      <c r="G129">
        <v>1</v>
      </c>
      <c r="H129" t="s">
        <v>28</v>
      </c>
      <c r="I129">
        <v>3.5856400000000002</v>
      </c>
      <c r="J129">
        <v>0.70421</v>
      </c>
      <c r="N129">
        <v>0</v>
      </c>
      <c r="O129">
        <v>75</v>
      </c>
      <c r="P129">
        <v>20.98856</v>
      </c>
      <c r="Q129">
        <v>31</v>
      </c>
      <c r="R129">
        <v>0.81699999999999995</v>
      </c>
      <c r="S129">
        <v>0</v>
      </c>
      <c r="T129">
        <v>51</v>
      </c>
      <c r="U129">
        <v>29</v>
      </c>
    </row>
    <row r="130" spans="1:21" x14ac:dyDescent="0.25">
      <c r="A130" t="s">
        <v>92</v>
      </c>
      <c r="B130" t="s">
        <v>103</v>
      </c>
      <c r="C130" t="s">
        <v>104</v>
      </c>
      <c r="D130" t="s">
        <v>24</v>
      </c>
      <c r="E130" t="s">
        <v>25</v>
      </c>
      <c r="F130" t="s">
        <v>26</v>
      </c>
      <c r="G130" t="s">
        <v>52</v>
      </c>
      <c r="H130" t="s">
        <v>43</v>
      </c>
      <c r="I130">
        <v>-7.6370300000000002</v>
      </c>
      <c r="J130">
        <v>3.3947400000000001</v>
      </c>
      <c r="K130">
        <v>-0.1696</v>
      </c>
      <c r="L130">
        <v>2.8800000000000002E-3</v>
      </c>
      <c r="N130">
        <v>1</v>
      </c>
      <c r="O130">
        <v>35</v>
      </c>
      <c r="P130">
        <v>2.205E-2</v>
      </c>
      <c r="Q130">
        <v>37</v>
      </c>
      <c r="R130">
        <v>0.95</v>
      </c>
      <c r="S130">
        <v>0</v>
      </c>
      <c r="T130">
        <v>40</v>
      </c>
      <c r="U130">
        <v>33</v>
      </c>
    </row>
    <row r="131" spans="1:21" x14ac:dyDescent="0.25">
      <c r="A131" t="s">
        <v>302</v>
      </c>
      <c r="B131" t="s">
        <v>103</v>
      </c>
      <c r="C131" t="s">
        <v>104</v>
      </c>
      <c r="D131" t="s">
        <v>24</v>
      </c>
      <c r="E131" t="s">
        <v>25</v>
      </c>
      <c r="F131" t="s">
        <v>26</v>
      </c>
      <c r="G131">
        <v>1</v>
      </c>
      <c r="H131" t="s">
        <v>31</v>
      </c>
      <c r="I131">
        <v>-0.24434</v>
      </c>
      <c r="J131">
        <v>3.03586</v>
      </c>
      <c r="K131">
        <v>1.8409999999999999E-2</v>
      </c>
      <c r="N131">
        <v>1</v>
      </c>
      <c r="O131">
        <v>60</v>
      </c>
      <c r="P131">
        <v>0.13568</v>
      </c>
      <c r="Q131">
        <v>34</v>
      </c>
      <c r="R131">
        <v>0.94099999999999995</v>
      </c>
      <c r="S131">
        <v>6</v>
      </c>
      <c r="T131">
        <v>55</v>
      </c>
      <c r="U131">
        <v>32</v>
      </c>
    </row>
    <row r="132" spans="1:21" x14ac:dyDescent="0.25">
      <c r="A132" t="s">
        <v>371</v>
      </c>
      <c r="B132" t="s">
        <v>396</v>
      </c>
      <c r="C132" t="s">
        <v>397</v>
      </c>
      <c r="D132" t="s">
        <v>24</v>
      </c>
      <c r="E132" t="s">
        <v>25</v>
      </c>
      <c r="F132" t="s">
        <v>26</v>
      </c>
      <c r="G132">
        <v>1</v>
      </c>
      <c r="H132" t="s">
        <v>33</v>
      </c>
      <c r="I132">
        <v>6.7698600000000004</v>
      </c>
      <c r="J132">
        <v>1.67543</v>
      </c>
      <c r="K132">
        <v>-1.461E-2</v>
      </c>
      <c r="N132">
        <v>0</v>
      </c>
      <c r="O132">
        <v>62</v>
      </c>
      <c r="P132">
        <v>116.87730999999999</v>
      </c>
      <c r="Q132">
        <v>36</v>
      </c>
      <c r="R132">
        <v>0.49</v>
      </c>
      <c r="S132">
        <v>0.1</v>
      </c>
      <c r="T132">
        <v>55</v>
      </c>
      <c r="U132">
        <v>33</v>
      </c>
    </row>
    <row r="133" spans="1:21" x14ac:dyDescent="0.25">
      <c r="A133" t="s">
        <v>115</v>
      </c>
      <c r="B133" t="s">
        <v>126</v>
      </c>
      <c r="C133" t="s">
        <v>127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-1.4100600000000001</v>
      </c>
      <c r="J133">
        <v>0.69074999999999998</v>
      </c>
      <c r="K133">
        <v>-1.366E-2</v>
      </c>
      <c r="L133">
        <v>3.8999999999999999E-4</v>
      </c>
      <c r="N133">
        <v>0</v>
      </c>
      <c r="O133">
        <v>66</v>
      </c>
      <c r="P133">
        <v>1.8079999999999999E-2</v>
      </c>
      <c r="Q133">
        <v>63</v>
      </c>
      <c r="R133">
        <v>0.94899999999999995</v>
      </c>
      <c r="S133">
        <v>0</v>
      </c>
      <c r="T133">
        <v>55</v>
      </c>
      <c r="U133">
        <v>59</v>
      </c>
    </row>
    <row r="134" spans="1:21" x14ac:dyDescent="0.25">
      <c r="A134" t="s">
        <v>322</v>
      </c>
      <c r="B134" t="s">
        <v>126</v>
      </c>
      <c r="C134" t="s">
        <v>127</v>
      </c>
      <c r="D134" t="s">
        <v>24</v>
      </c>
      <c r="E134" t="s">
        <v>25</v>
      </c>
      <c r="F134" t="s">
        <v>26</v>
      </c>
      <c r="G134">
        <v>1</v>
      </c>
      <c r="H134" t="s">
        <v>31</v>
      </c>
      <c r="I134">
        <v>-1.2607299999999999</v>
      </c>
      <c r="J134">
        <v>3.9153799999999999</v>
      </c>
      <c r="K134">
        <v>0.10672</v>
      </c>
      <c r="N134">
        <v>0</v>
      </c>
      <c r="O134">
        <v>75</v>
      </c>
      <c r="P134">
        <v>0.32668000000000003</v>
      </c>
      <c r="Q134">
        <v>32</v>
      </c>
      <c r="R134">
        <v>0.93700000000000006</v>
      </c>
      <c r="S134">
        <v>1</v>
      </c>
      <c r="T134">
        <v>70</v>
      </c>
      <c r="U134">
        <v>30</v>
      </c>
    </row>
    <row r="135" spans="1:21" x14ac:dyDescent="0.25">
      <c r="A135" t="s">
        <v>209</v>
      </c>
      <c r="B135" t="s">
        <v>220</v>
      </c>
      <c r="C135" t="s">
        <v>221</v>
      </c>
      <c r="D135" t="s">
        <v>24</v>
      </c>
      <c r="E135" t="s">
        <v>25</v>
      </c>
      <c r="F135" t="s">
        <v>26</v>
      </c>
      <c r="G135" t="s">
        <v>52</v>
      </c>
      <c r="H135" t="s">
        <v>28</v>
      </c>
      <c r="I135">
        <v>-1.16343</v>
      </c>
      <c r="J135">
        <v>0.93574999999999997</v>
      </c>
      <c r="N135">
        <v>2</v>
      </c>
      <c r="O135">
        <v>115</v>
      </c>
      <c r="P135">
        <v>3.585E-2</v>
      </c>
      <c r="Q135">
        <v>57</v>
      </c>
      <c r="R135">
        <v>0.93100000000000005</v>
      </c>
      <c r="S135">
        <v>3</v>
      </c>
      <c r="T135">
        <v>105</v>
      </c>
      <c r="U135">
        <v>55</v>
      </c>
    </row>
    <row r="136" spans="1:21" x14ac:dyDescent="0.25">
      <c r="A136" t="s">
        <v>368</v>
      </c>
      <c r="B136" t="s">
        <v>220</v>
      </c>
      <c r="C136" t="s">
        <v>221</v>
      </c>
      <c r="D136" t="s">
        <v>24</v>
      </c>
      <c r="E136" t="s">
        <v>25</v>
      </c>
      <c r="F136" t="s">
        <v>26</v>
      </c>
      <c r="G136" t="s">
        <v>52</v>
      </c>
      <c r="H136" t="s">
        <v>28</v>
      </c>
      <c r="I136">
        <v>-1.16343</v>
      </c>
      <c r="J136">
        <v>0.93574999999999997</v>
      </c>
      <c r="N136">
        <v>2</v>
      </c>
      <c r="O136">
        <v>115</v>
      </c>
      <c r="P136">
        <v>3.585E-2</v>
      </c>
      <c r="Q136">
        <v>57</v>
      </c>
      <c r="R136">
        <v>0.93100000000000005</v>
      </c>
      <c r="S136">
        <v>3</v>
      </c>
      <c r="T136">
        <v>105</v>
      </c>
      <c r="U136">
        <v>55</v>
      </c>
    </row>
    <row r="137" spans="1:21" x14ac:dyDescent="0.25">
      <c r="A137" t="s">
        <v>92</v>
      </c>
      <c r="B137" t="s">
        <v>105</v>
      </c>
      <c r="C137" t="s">
        <v>106</v>
      </c>
      <c r="D137" t="s">
        <v>24</v>
      </c>
      <c r="E137" t="s">
        <v>25</v>
      </c>
      <c r="F137" t="s">
        <v>26</v>
      </c>
      <c r="G137">
        <v>1</v>
      </c>
      <c r="H137" t="s">
        <v>28</v>
      </c>
      <c r="I137">
        <v>12.922219999999999</v>
      </c>
      <c r="J137">
        <v>0.41075</v>
      </c>
      <c r="N137">
        <v>1</v>
      </c>
      <c r="O137">
        <v>55</v>
      </c>
      <c r="P137">
        <v>50.685940000000002</v>
      </c>
      <c r="Q137">
        <v>43</v>
      </c>
      <c r="R137">
        <v>0.57999999999999996</v>
      </c>
      <c r="S137">
        <v>0</v>
      </c>
      <c r="T137">
        <v>60</v>
      </c>
      <c r="U137">
        <v>41</v>
      </c>
    </row>
    <row r="138" spans="1:21" x14ac:dyDescent="0.25">
      <c r="A138" t="s">
        <v>302</v>
      </c>
      <c r="B138" t="s">
        <v>105</v>
      </c>
      <c r="C138" t="s">
        <v>106</v>
      </c>
      <c r="D138" t="s">
        <v>24</v>
      </c>
      <c r="E138" t="s">
        <v>25</v>
      </c>
      <c r="F138" t="s">
        <v>26</v>
      </c>
      <c r="G138" t="s">
        <v>52</v>
      </c>
      <c r="H138" t="s">
        <v>28</v>
      </c>
      <c r="I138">
        <v>0.96453999999999995</v>
      </c>
      <c r="J138">
        <v>0.62587999999999999</v>
      </c>
      <c r="N138">
        <v>3</v>
      </c>
      <c r="O138">
        <v>67</v>
      </c>
      <c r="P138">
        <v>7.6899999999999998E-3</v>
      </c>
      <c r="Q138">
        <v>38</v>
      </c>
      <c r="R138">
        <v>0.97</v>
      </c>
      <c r="S138">
        <v>3</v>
      </c>
      <c r="T138">
        <v>60</v>
      </c>
      <c r="U138">
        <v>36</v>
      </c>
    </row>
    <row r="139" spans="1:21" x14ac:dyDescent="0.25">
      <c r="A139" t="s">
        <v>21</v>
      </c>
      <c r="B139" t="s">
        <v>47</v>
      </c>
      <c r="C139" t="s">
        <v>48</v>
      </c>
      <c r="D139" t="s">
        <v>24</v>
      </c>
      <c r="E139" t="s">
        <v>25</v>
      </c>
      <c r="F139" t="s">
        <v>26</v>
      </c>
      <c r="G139">
        <v>1</v>
      </c>
      <c r="H139" t="s">
        <v>31</v>
      </c>
      <c r="I139">
        <v>-0.28355000000000002</v>
      </c>
      <c r="J139">
        <v>2.65266</v>
      </c>
      <c r="K139">
        <v>8.1250000000000003E-2</v>
      </c>
      <c r="N139">
        <v>2</v>
      </c>
      <c r="O139">
        <v>44</v>
      </c>
      <c r="P139">
        <v>0.28504000000000002</v>
      </c>
      <c r="Q139">
        <v>48</v>
      </c>
      <c r="R139">
        <v>0.85699999999999998</v>
      </c>
      <c r="S139">
        <v>2</v>
      </c>
      <c r="T139">
        <v>94</v>
      </c>
      <c r="U139">
        <v>46</v>
      </c>
    </row>
    <row r="140" spans="1:21" x14ac:dyDescent="0.25">
      <c r="A140" t="s">
        <v>21</v>
      </c>
      <c r="B140" t="s">
        <v>50</v>
      </c>
      <c r="C140" t="s">
        <v>51</v>
      </c>
      <c r="D140" t="s">
        <v>24</v>
      </c>
      <c r="E140" t="s">
        <v>25</v>
      </c>
      <c r="F140" t="s">
        <v>26</v>
      </c>
      <c r="G140" t="s">
        <v>52</v>
      </c>
      <c r="H140" t="s">
        <v>33</v>
      </c>
      <c r="I140">
        <v>2.2252299999999998</v>
      </c>
      <c r="J140">
        <v>0.25901000000000002</v>
      </c>
      <c r="K140">
        <v>3.64E-3</v>
      </c>
      <c r="N140">
        <v>0</v>
      </c>
      <c r="O140">
        <v>46</v>
      </c>
      <c r="P140">
        <v>2.3099999999999999E-2</v>
      </c>
      <c r="Q140">
        <v>40</v>
      </c>
      <c r="R140">
        <v>0.80100000000000005</v>
      </c>
      <c r="S140">
        <v>3</v>
      </c>
      <c r="T140">
        <v>50</v>
      </c>
      <c r="U140">
        <v>37</v>
      </c>
    </row>
    <row r="141" spans="1:21" x14ac:dyDescent="0.25">
      <c r="A141" t="s">
        <v>149</v>
      </c>
      <c r="B141" t="s">
        <v>167</v>
      </c>
      <c r="C141" t="s">
        <v>168</v>
      </c>
      <c r="D141" t="s">
        <v>24</v>
      </c>
      <c r="E141" t="s">
        <v>25</v>
      </c>
      <c r="F141" t="s">
        <v>26</v>
      </c>
      <c r="G141" t="s">
        <v>27</v>
      </c>
      <c r="H141" t="s">
        <v>33</v>
      </c>
      <c r="I141">
        <v>-2.18852</v>
      </c>
      <c r="J141">
        <v>1.3418699999999999</v>
      </c>
      <c r="K141">
        <v>-9.4500000000000001E-3</v>
      </c>
      <c r="N141">
        <v>0</v>
      </c>
      <c r="O141">
        <v>50</v>
      </c>
      <c r="P141">
        <v>0.77278000000000002</v>
      </c>
      <c r="Q141">
        <v>31</v>
      </c>
      <c r="R141">
        <v>0.93200000000000005</v>
      </c>
      <c r="S141">
        <v>0</v>
      </c>
      <c r="T141">
        <v>50</v>
      </c>
      <c r="U141">
        <v>28</v>
      </c>
    </row>
    <row r="142" spans="1:21" x14ac:dyDescent="0.25">
      <c r="A142" t="s">
        <v>178</v>
      </c>
      <c r="B142" t="s">
        <v>167</v>
      </c>
      <c r="C142" t="s">
        <v>168</v>
      </c>
      <c r="D142" t="s">
        <v>24</v>
      </c>
      <c r="E142" t="s">
        <v>25</v>
      </c>
      <c r="F142" t="s">
        <v>26</v>
      </c>
      <c r="G142" t="s">
        <v>52</v>
      </c>
      <c r="H142" t="s">
        <v>43</v>
      </c>
      <c r="I142">
        <v>16.02393</v>
      </c>
      <c r="J142">
        <v>-2.55707</v>
      </c>
      <c r="K142">
        <v>0.18609000000000001</v>
      </c>
      <c r="L142">
        <v>-2.5899999999999999E-3</v>
      </c>
      <c r="N142">
        <v>1</v>
      </c>
      <c r="O142">
        <v>63</v>
      </c>
      <c r="P142">
        <v>2.3429999999999999E-2</v>
      </c>
      <c r="Q142">
        <v>28</v>
      </c>
      <c r="R142">
        <v>0.93300000000000005</v>
      </c>
      <c r="S142">
        <v>6</v>
      </c>
      <c r="T142">
        <v>47</v>
      </c>
      <c r="U142">
        <v>24</v>
      </c>
    </row>
    <row r="143" spans="1:21" x14ac:dyDescent="0.25">
      <c r="A143" t="s">
        <v>21</v>
      </c>
      <c r="B143" t="s">
        <v>53</v>
      </c>
      <c r="C143" t="s">
        <v>54</v>
      </c>
      <c r="D143" t="s">
        <v>24</v>
      </c>
      <c r="E143" t="s">
        <v>25</v>
      </c>
      <c r="F143" t="s">
        <v>26</v>
      </c>
      <c r="G143" t="s">
        <v>27</v>
      </c>
      <c r="H143" t="s">
        <v>28</v>
      </c>
      <c r="I143">
        <v>2.1303700000000001</v>
      </c>
      <c r="J143">
        <v>0.34447</v>
      </c>
      <c r="N143">
        <v>0</v>
      </c>
      <c r="O143">
        <v>30</v>
      </c>
      <c r="P143">
        <v>0.42746000000000001</v>
      </c>
      <c r="Q143">
        <v>34</v>
      </c>
      <c r="R143">
        <v>0.72599999999999998</v>
      </c>
      <c r="S143">
        <v>3</v>
      </c>
      <c r="T143">
        <v>30</v>
      </c>
      <c r="U143">
        <v>32</v>
      </c>
    </row>
    <row r="144" spans="1:21" x14ac:dyDescent="0.25">
      <c r="A144" t="s">
        <v>92</v>
      </c>
      <c r="B144" t="s">
        <v>53</v>
      </c>
      <c r="C144" t="s">
        <v>54</v>
      </c>
      <c r="D144" t="s">
        <v>24</v>
      </c>
      <c r="E144" t="s">
        <v>25</v>
      </c>
      <c r="F144" t="s">
        <v>26</v>
      </c>
      <c r="G144" t="s">
        <v>27</v>
      </c>
      <c r="H144" t="s">
        <v>28</v>
      </c>
      <c r="I144">
        <v>0.43842999999999999</v>
      </c>
      <c r="J144">
        <v>0.70430000000000004</v>
      </c>
      <c r="N144">
        <v>0</v>
      </c>
      <c r="O144">
        <v>50</v>
      </c>
      <c r="P144">
        <v>1.9779800000000001</v>
      </c>
      <c r="Q144">
        <v>42</v>
      </c>
      <c r="R144">
        <v>0.752</v>
      </c>
      <c r="S144">
        <v>0</v>
      </c>
      <c r="T144">
        <v>50</v>
      </c>
      <c r="U144">
        <v>40</v>
      </c>
    </row>
    <row r="145" spans="1:21" x14ac:dyDescent="0.25">
      <c r="A145" t="s">
        <v>115</v>
      </c>
      <c r="B145" t="s">
        <v>53</v>
      </c>
      <c r="C145" t="s">
        <v>54</v>
      </c>
      <c r="D145" t="s">
        <v>24</v>
      </c>
      <c r="E145" t="s">
        <v>25</v>
      </c>
      <c r="F145" t="s">
        <v>26</v>
      </c>
      <c r="G145" t="s">
        <v>27</v>
      </c>
      <c r="H145" t="s">
        <v>43</v>
      </c>
      <c r="I145">
        <v>-4.6575600000000001</v>
      </c>
      <c r="J145">
        <v>1.60361</v>
      </c>
      <c r="K145">
        <v>5.2229999999999999E-2</v>
      </c>
      <c r="L145">
        <v>-1.39E-3</v>
      </c>
      <c r="N145">
        <v>0</v>
      </c>
      <c r="O145">
        <v>65</v>
      </c>
      <c r="P145">
        <v>0.90320999999999996</v>
      </c>
      <c r="Q145">
        <v>61</v>
      </c>
      <c r="R145">
        <v>0.96599999999999997</v>
      </c>
      <c r="S145">
        <v>0</v>
      </c>
      <c r="T145">
        <v>65</v>
      </c>
      <c r="U145">
        <v>57</v>
      </c>
    </row>
    <row r="146" spans="1:21" x14ac:dyDescent="0.25">
      <c r="A146" t="s">
        <v>149</v>
      </c>
      <c r="B146" t="s">
        <v>53</v>
      </c>
      <c r="C146" t="s">
        <v>54</v>
      </c>
      <c r="D146" t="s">
        <v>24</v>
      </c>
      <c r="E146" t="s">
        <v>25</v>
      </c>
      <c r="F146" t="s">
        <v>26</v>
      </c>
      <c r="G146" t="s">
        <v>40</v>
      </c>
      <c r="H146" t="s">
        <v>43</v>
      </c>
      <c r="I146">
        <v>-9.4437200000000008</v>
      </c>
      <c r="J146">
        <v>5.3451000000000004</v>
      </c>
      <c r="K146">
        <v>-0.22305</v>
      </c>
      <c r="L146">
        <v>3.49E-3</v>
      </c>
      <c r="N146">
        <v>0</v>
      </c>
      <c r="O146">
        <v>84</v>
      </c>
      <c r="P146">
        <v>14.5768</v>
      </c>
      <c r="Q146">
        <v>28</v>
      </c>
      <c r="R146">
        <v>0.76400000000000001</v>
      </c>
      <c r="S146">
        <v>0</v>
      </c>
      <c r="T146">
        <v>52</v>
      </c>
      <c r="U146">
        <v>24</v>
      </c>
    </row>
    <row r="147" spans="1:21" x14ac:dyDescent="0.25">
      <c r="A147" t="s">
        <v>315</v>
      </c>
      <c r="B147" t="s">
        <v>53</v>
      </c>
      <c r="C147" t="s">
        <v>54</v>
      </c>
      <c r="D147" t="s">
        <v>24</v>
      </c>
      <c r="E147" t="s">
        <v>25</v>
      </c>
      <c r="F147" t="s">
        <v>26</v>
      </c>
      <c r="G147">
        <v>1</v>
      </c>
      <c r="H147" t="s">
        <v>31</v>
      </c>
      <c r="I147">
        <v>-2.7048999999999999</v>
      </c>
      <c r="J147">
        <v>5.2843499999999999</v>
      </c>
      <c r="K147">
        <v>0.26279999999999998</v>
      </c>
      <c r="L147">
        <v>6.9059999999999996E-2</v>
      </c>
      <c r="N147">
        <v>0</v>
      </c>
      <c r="O147">
        <v>63</v>
      </c>
      <c r="P147">
        <v>0.51263999999999998</v>
      </c>
      <c r="Q147">
        <v>26</v>
      </c>
      <c r="R147">
        <v>0.97299999999999998</v>
      </c>
      <c r="S147">
        <v>0.1</v>
      </c>
      <c r="T147">
        <v>64</v>
      </c>
      <c r="U147">
        <v>24</v>
      </c>
    </row>
    <row r="148" spans="1:21" x14ac:dyDescent="0.25">
      <c r="A148" t="s">
        <v>371</v>
      </c>
      <c r="B148" t="s">
        <v>398</v>
      </c>
      <c r="C148" t="s">
        <v>399</v>
      </c>
      <c r="D148" t="s">
        <v>24</v>
      </c>
      <c r="E148" t="s">
        <v>25</v>
      </c>
      <c r="F148" t="s">
        <v>26</v>
      </c>
      <c r="G148" t="s">
        <v>52</v>
      </c>
      <c r="H148" t="s">
        <v>33</v>
      </c>
      <c r="I148">
        <v>-3.9201800000000002</v>
      </c>
      <c r="J148">
        <v>1.6279699999999999</v>
      </c>
      <c r="K148">
        <v>-1.5980000000000001E-2</v>
      </c>
      <c r="N148">
        <v>0</v>
      </c>
      <c r="O148">
        <v>50</v>
      </c>
      <c r="P148">
        <v>4.0669999999999998E-2</v>
      </c>
      <c r="Q148">
        <v>37</v>
      </c>
      <c r="R148">
        <v>0.93600000000000005</v>
      </c>
      <c r="S148">
        <v>0.1</v>
      </c>
      <c r="T148">
        <v>45</v>
      </c>
      <c r="U148">
        <v>34</v>
      </c>
    </row>
    <row r="149" spans="1:21" x14ac:dyDescent="0.25">
      <c r="A149" t="s">
        <v>302</v>
      </c>
      <c r="B149" t="s">
        <v>305</v>
      </c>
      <c r="C149" t="s">
        <v>306</v>
      </c>
      <c r="D149" t="s">
        <v>24</v>
      </c>
      <c r="E149" t="s">
        <v>25</v>
      </c>
      <c r="F149" t="s">
        <v>26</v>
      </c>
      <c r="G149" t="s">
        <v>27</v>
      </c>
      <c r="H149" t="s">
        <v>43</v>
      </c>
      <c r="I149">
        <v>-3.80986</v>
      </c>
      <c r="J149">
        <v>1.76911</v>
      </c>
      <c r="K149">
        <v>-4.8730000000000002E-2</v>
      </c>
      <c r="L149">
        <v>5.1000000000000004E-4</v>
      </c>
      <c r="N149">
        <v>0</v>
      </c>
      <c r="O149">
        <v>36</v>
      </c>
      <c r="P149">
        <v>9.4899999999999998E-2</v>
      </c>
      <c r="Q149">
        <v>40</v>
      </c>
      <c r="R149">
        <v>0.90900000000000003</v>
      </c>
      <c r="S149">
        <v>0</v>
      </c>
      <c r="T149">
        <v>30</v>
      </c>
      <c r="U149">
        <v>36</v>
      </c>
    </row>
    <row r="150" spans="1:21" x14ac:dyDescent="0.25">
      <c r="A150" t="s">
        <v>21</v>
      </c>
      <c r="B150" t="s">
        <v>56</v>
      </c>
      <c r="C150" t="s">
        <v>57</v>
      </c>
      <c r="D150" t="s">
        <v>24</v>
      </c>
      <c r="E150" t="s">
        <v>25</v>
      </c>
      <c r="F150" t="s">
        <v>26</v>
      </c>
      <c r="G150" t="s">
        <v>52</v>
      </c>
      <c r="H150" t="s">
        <v>43</v>
      </c>
      <c r="I150">
        <v>0.83572000000000002</v>
      </c>
      <c r="J150">
        <v>0.50777000000000005</v>
      </c>
      <c r="K150">
        <v>-3.82E-3</v>
      </c>
      <c r="L150">
        <v>6.9999999999999994E-5</v>
      </c>
      <c r="N150">
        <v>2</v>
      </c>
      <c r="O150">
        <v>70</v>
      </c>
      <c r="P150">
        <v>1.0460000000000001E-2</v>
      </c>
      <c r="Q150">
        <v>48</v>
      </c>
      <c r="R150">
        <v>0.94499999999999995</v>
      </c>
      <c r="S150">
        <v>3</v>
      </c>
      <c r="T150">
        <v>59</v>
      </c>
      <c r="U150">
        <v>44</v>
      </c>
    </row>
    <row r="151" spans="1:21" x14ac:dyDescent="0.25">
      <c r="A151" t="s">
        <v>92</v>
      </c>
      <c r="B151" t="s">
        <v>56</v>
      </c>
      <c r="C151" t="s">
        <v>57</v>
      </c>
      <c r="D151" t="s">
        <v>24</v>
      </c>
      <c r="E151" t="s">
        <v>25</v>
      </c>
      <c r="F151" t="s">
        <v>26</v>
      </c>
      <c r="G151" t="s">
        <v>52</v>
      </c>
      <c r="H151" t="s">
        <v>43</v>
      </c>
      <c r="I151">
        <v>-2.9325299999999999</v>
      </c>
      <c r="J151">
        <v>1.10541</v>
      </c>
      <c r="K151">
        <v>-1.942E-2</v>
      </c>
      <c r="L151">
        <v>1.6000000000000001E-4</v>
      </c>
      <c r="N151">
        <v>1</v>
      </c>
      <c r="O151">
        <v>69</v>
      </c>
      <c r="P151">
        <v>3.0079999999999999E-2</v>
      </c>
      <c r="Q151">
        <v>50</v>
      </c>
      <c r="R151">
        <v>0.873</v>
      </c>
      <c r="S151">
        <v>0</v>
      </c>
      <c r="T151">
        <v>70</v>
      </c>
      <c r="U151">
        <v>46</v>
      </c>
    </row>
    <row r="152" spans="1:21" x14ac:dyDescent="0.25">
      <c r="A152" t="s">
        <v>115</v>
      </c>
      <c r="B152" t="s">
        <v>56</v>
      </c>
      <c r="C152" t="s">
        <v>57</v>
      </c>
      <c r="D152" t="s">
        <v>24</v>
      </c>
      <c r="E152" t="s">
        <v>25</v>
      </c>
      <c r="F152" t="s">
        <v>26</v>
      </c>
      <c r="G152" t="s">
        <v>52</v>
      </c>
      <c r="H152" t="s">
        <v>28</v>
      </c>
      <c r="I152">
        <v>-2.2313100000000001</v>
      </c>
      <c r="J152">
        <v>0.94906000000000001</v>
      </c>
      <c r="N152">
        <v>0</v>
      </c>
      <c r="O152">
        <v>100</v>
      </c>
      <c r="P152">
        <v>4.2900000000000001E-2</v>
      </c>
      <c r="Q152">
        <v>38</v>
      </c>
      <c r="R152">
        <v>0.93300000000000005</v>
      </c>
      <c r="S152">
        <v>0</v>
      </c>
      <c r="T152">
        <v>70</v>
      </c>
      <c r="U152">
        <v>36</v>
      </c>
    </row>
    <row r="153" spans="1:21" x14ac:dyDescent="0.25">
      <c r="A153" t="s">
        <v>149</v>
      </c>
      <c r="B153" t="s">
        <v>56</v>
      </c>
      <c r="C153" t="s">
        <v>57</v>
      </c>
      <c r="D153" t="s">
        <v>24</v>
      </c>
      <c r="E153" t="s">
        <v>25</v>
      </c>
      <c r="F153" t="s">
        <v>26</v>
      </c>
      <c r="G153">
        <v>1</v>
      </c>
      <c r="H153" t="s">
        <v>43</v>
      </c>
      <c r="I153">
        <v>-0.69703000000000004</v>
      </c>
      <c r="J153">
        <v>1.4430700000000001</v>
      </c>
      <c r="K153">
        <v>-2.0990000000000002E-2</v>
      </c>
      <c r="L153">
        <v>1.2E-4</v>
      </c>
      <c r="N153">
        <v>0</v>
      </c>
      <c r="O153">
        <v>65</v>
      </c>
      <c r="P153">
        <v>26.280149999999999</v>
      </c>
      <c r="Q153">
        <v>32</v>
      </c>
      <c r="R153">
        <v>0.84599999999999997</v>
      </c>
      <c r="S153">
        <v>0</v>
      </c>
      <c r="T153">
        <v>80</v>
      </c>
      <c r="U153">
        <v>28</v>
      </c>
    </row>
    <row r="154" spans="1:21" x14ac:dyDescent="0.25">
      <c r="A154" t="s">
        <v>254</v>
      </c>
      <c r="B154" t="s">
        <v>56</v>
      </c>
      <c r="C154" t="s">
        <v>57</v>
      </c>
      <c r="D154" t="s">
        <v>24</v>
      </c>
      <c r="E154" t="s">
        <v>25</v>
      </c>
      <c r="F154" t="s">
        <v>26</v>
      </c>
      <c r="G154" t="s">
        <v>27</v>
      </c>
      <c r="H154" t="s">
        <v>43</v>
      </c>
      <c r="I154">
        <v>-0.75456999999999996</v>
      </c>
      <c r="J154">
        <v>1.01542</v>
      </c>
      <c r="K154">
        <v>-9.2399999999999999E-3</v>
      </c>
      <c r="L154">
        <v>9.0000000000000006E-5</v>
      </c>
      <c r="N154">
        <v>0</v>
      </c>
      <c r="O154">
        <v>100</v>
      </c>
      <c r="P154">
        <v>0.75668999999999997</v>
      </c>
      <c r="Q154">
        <v>37</v>
      </c>
      <c r="R154">
        <v>0.94399999999999995</v>
      </c>
      <c r="S154">
        <v>0</v>
      </c>
      <c r="T154">
        <v>100</v>
      </c>
      <c r="U154">
        <v>33</v>
      </c>
    </row>
    <row r="155" spans="1:21" x14ac:dyDescent="0.25">
      <c r="A155" t="s">
        <v>271</v>
      </c>
      <c r="B155" t="s">
        <v>56</v>
      </c>
      <c r="C155" t="s">
        <v>57</v>
      </c>
      <c r="D155" t="s">
        <v>24</v>
      </c>
      <c r="E155" t="s">
        <v>25</v>
      </c>
      <c r="F155" t="s">
        <v>26</v>
      </c>
      <c r="G155" t="s">
        <v>27</v>
      </c>
      <c r="H155" t="s">
        <v>28</v>
      </c>
      <c r="I155">
        <v>-2.2087699999999999</v>
      </c>
      <c r="J155">
        <v>1.3255600000000001</v>
      </c>
      <c r="N155">
        <v>0</v>
      </c>
      <c r="O155">
        <v>150</v>
      </c>
      <c r="P155">
        <v>5.4844200000000001</v>
      </c>
      <c r="Q155">
        <v>94</v>
      </c>
      <c r="R155">
        <v>0.84699999999999998</v>
      </c>
      <c r="S155">
        <v>2</v>
      </c>
      <c r="T155">
        <v>135</v>
      </c>
      <c r="U155">
        <v>92</v>
      </c>
    </row>
    <row r="156" spans="1:21" x14ac:dyDescent="0.25">
      <c r="A156" t="s">
        <v>278</v>
      </c>
      <c r="B156" t="s">
        <v>56</v>
      </c>
      <c r="C156" t="s">
        <v>57</v>
      </c>
      <c r="D156" t="s">
        <v>24</v>
      </c>
      <c r="E156" t="s">
        <v>25</v>
      </c>
      <c r="F156" t="s">
        <v>26</v>
      </c>
      <c r="G156" t="s">
        <v>27</v>
      </c>
      <c r="H156" t="s">
        <v>43</v>
      </c>
      <c r="I156">
        <v>0.75622999999999996</v>
      </c>
      <c r="J156">
        <v>0.27517000000000003</v>
      </c>
      <c r="K156">
        <v>1.3990000000000001E-2</v>
      </c>
      <c r="L156">
        <v>-1.6000000000000001E-4</v>
      </c>
      <c r="N156">
        <v>0</v>
      </c>
      <c r="O156">
        <v>40</v>
      </c>
      <c r="P156">
        <v>0.25392999999999999</v>
      </c>
      <c r="Q156">
        <v>73</v>
      </c>
      <c r="R156">
        <v>0.96499999999999997</v>
      </c>
      <c r="S156">
        <v>1</v>
      </c>
      <c r="T156">
        <v>34</v>
      </c>
      <c r="U156">
        <v>69</v>
      </c>
    </row>
    <row r="157" spans="1:21" x14ac:dyDescent="0.25">
      <c r="A157" t="s">
        <v>302</v>
      </c>
      <c r="B157" t="s">
        <v>56</v>
      </c>
      <c r="C157" t="s">
        <v>57</v>
      </c>
      <c r="D157" t="s">
        <v>24</v>
      </c>
      <c r="E157" t="s">
        <v>25</v>
      </c>
      <c r="F157" t="s">
        <v>26</v>
      </c>
      <c r="G157" t="s">
        <v>27</v>
      </c>
      <c r="H157" t="s">
        <v>33</v>
      </c>
      <c r="I157">
        <v>0.50044999999999995</v>
      </c>
      <c r="J157">
        <v>0.55432999999999999</v>
      </c>
      <c r="K157">
        <v>-8.1999999999999998E-4</v>
      </c>
      <c r="N157">
        <v>2</v>
      </c>
      <c r="O157">
        <v>60</v>
      </c>
      <c r="P157">
        <v>0.11090999999999999</v>
      </c>
      <c r="Q157">
        <v>43</v>
      </c>
      <c r="R157">
        <v>0.98199999999999998</v>
      </c>
      <c r="S157">
        <v>3</v>
      </c>
      <c r="T157">
        <v>55</v>
      </c>
      <c r="U157">
        <v>40</v>
      </c>
    </row>
    <row r="158" spans="1:21" x14ac:dyDescent="0.25">
      <c r="A158" t="s">
        <v>315</v>
      </c>
      <c r="B158" t="s">
        <v>56</v>
      </c>
      <c r="C158" t="s">
        <v>57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-2.8268499999999999</v>
      </c>
      <c r="J158">
        <v>0.73094000000000003</v>
      </c>
      <c r="N158">
        <v>0</v>
      </c>
      <c r="O158">
        <v>96</v>
      </c>
      <c r="P158">
        <v>3.2379999999999999E-2</v>
      </c>
      <c r="Q158">
        <v>42</v>
      </c>
      <c r="R158">
        <v>0.91200000000000003</v>
      </c>
      <c r="S158">
        <v>0.1</v>
      </c>
      <c r="T158">
        <v>66</v>
      </c>
      <c r="U158">
        <v>40</v>
      </c>
    </row>
    <row r="159" spans="1:21" x14ac:dyDescent="0.25">
      <c r="A159" t="s">
        <v>322</v>
      </c>
      <c r="B159" t="s">
        <v>56</v>
      </c>
      <c r="C159" t="s">
        <v>57</v>
      </c>
      <c r="D159" t="s">
        <v>24</v>
      </c>
      <c r="E159" t="s">
        <v>25</v>
      </c>
      <c r="F159" t="s">
        <v>26</v>
      </c>
      <c r="G159">
        <v>1</v>
      </c>
      <c r="H159" t="s">
        <v>31</v>
      </c>
      <c r="I159">
        <v>-0.69616</v>
      </c>
      <c r="J159">
        <v>3.3721000000000001</v>
      </c>
      <c r="K159">
        <v>5.6489999999999999E-2</v>
      </c>
      <c r="N159">
        <v>1</v>
      </c>
      <c r="O159">
        <v>100</v>
      </c>
      <c r="P159">
        <v>0.23768</v>
      </c>
      <c r="Q159">
        <v>32</v>
      </c>
      <c r="R159">
        <v>0.92900000000000005</v>
      </c>
      <c r="S159">
        <v>1</v>
      </c>
      <c r="T159">
        <v>50</v>
      </c>
      <c r="U159">
        <v>30</v>
      </c>
    </row>
    <row r="160" spans="1:21" x14ac:dyDescent="0.25">
      <c r="A160" t="s">
        <v>368</v>
      </c>
      <c r="B160" t="s">
        <v>56</v>
      </c>
      <c r="C160" t="s">
        <v>57</v>
      </c>
      <c r="D160" t="s">
        <v>24</v>
      </c>
      <c r="E160" t="s">
        <v>25</v>
      </c>
      <c r="F160" t="s">
        <v>26</v>
      </c>
      <c r="G160" t="s">
        <v>52</v>
      </c>
      <c r="H160" t="s">
        <v>43</v>
      </c>
      <c r="I160">
        <v>-1.2275700000000001</v>
      </c>
      <c r="J160">
        <v>1.0333300000000001</v>
      </c>
      <c r="K160">
        <v>-1.336E-2</v>
      </c>
      <c r="L160">
        <v>2.3000000000000001E-4</v>
      </c>
      <c r="N160">
        <v>2</v>
      </c>
      <c r="O160">
        <v>85</v>
      </c>
      <c r="P160">
        <v>1.2749999999999999E-2</v>
      </c>
      <c r="Q160">
        <v>33</v>
      </c>
      <c r="R160">
        <v>0.97299999999999998</v>
      </c>
      <c r="S160">
        <v>3</v>
      </c>
      <c r="T160">
        <v>90</v>
      </c>
      <c r="U160">
        <v>29</v>
      </c>
    </row>
    <row r="161" spans="1:21" x14ac:dyDescent="0.25">
      <c r="A161" t="s">
        <v>115</v>
      </c>
      <c r="B161" t="s">
        <v>128</v>
      </c>
      <c r="C161" t="s">
        <v>129</v>
      </c>
      <c r="D161" t="s">
        <v>24</v>
      </c>
      <c r="E161" t="s">
        <v>25</v>
      </c>
      <c r="F161" t="s">
        <v>26</v>
      </c>
      <c r="G161" t="s">
        <v>52</v>
      </c>
      <c r="H161" t="s">
        <v>43</v>
      </c>
      <c r="I161">
        <v>-0.17165</v>
      </c>
      <c r="J161">
        <v>4.2450000000000002E-2</v>
      </c>
      <c r="K161">
        <v>3.4380000000000001E-2</v>
      </c>
      <c r="L161">
        <v>-3.3E-4</v>
      </c>
      <c r="N161">
        <v>0</v>
      </c>
      <c r="O161">
        <v>65</v>
      </c>
      <c r="P161">
        <v>2.7660000000000001E-2</v>
      </c>
      <c r="Q161">
        <v>37</v>
      </c>
      <c r="R161">
        <v>0.94399999999999995</v>
      </c>
      <c r="S161">
        <v>0</v>
      </c>
      <c r="T161">
        <v>65</v>
      </c>
      <c r="U161">
        <v>33</v>
      </c>
    </row>
    <row r="162" spans="1:21" x14ac:dyDescent="0.25">
      <c r="A162" t="s">
        <v>254</v>
      </c>
      <c r="B162" t="s">
        <v>128</v>
      </c>
      <c r="C162" t="s">
        <v>129</v>
      </c>
      <c r="D162" t="s">
        <v>24</v>
      </c>
      <c r="E162" t="s">
        <v>25</v>
      </c>
      <c r="F162" t="s">
        <v>26</v>
      </c>
      <c r="G162" t="s">
        <v>40</v>
      </c>
      <c r="H162" t="s">
        <v>33</v>
      </c>
      <c r="I162">
        <v>-4.1733700000000002</v>
      </c>
      <c r="J162">
        <v>1.6349499999999999</v>
      </c>
      <c r="K162">
        <v>-1.1310000000000001E-2</v>
      </c>
      <c r="N162">
        <v>0</v>
      </c>
      <c r="O162">
        <v>91</v>
      </c>
      <c r="P162">
        <v>6.4214799999999999</v>
      </c>
      <c r="Q162">
        <v>34</v>
      </c>
      <c r="R162">
        <v>0.89700000000000002</v>
      </c>
      <c r="S162">
        <v>0</v>
      </c>
      <c r="T162">
        <v>58</v>
      </c>
      <c r="U162">
        <v>31</v>
      </c>
    </row>
    <row r="163" spans="1:21" x14ac:dyDescent="0.25">
      <c r="A163" t="s">
        <v>315</v>
      </c>
      <c r="B163" t="s">
        <v>128</v>
      </c>
      <c r="C163" t="s">
        <v>129</v>
      </c>
      <c r="D163" t="s">
        <v>24</v>
      </c>
      <c r="E163" t="s">
        <v>25</v>
      </c>
      <c r="F163" t="s">
        <v>26</v>
      </c>
      <c r="G163">
        <v>1</v>
      </c>
      <c r="H163" t="s">
        <v>31</v>
      </c>
      <c r="I163">
        <v>-2.3863400000000001</v>
      </c>
      <c r="J163">
        <v>4.3129999999999997</v>
      </c>
      <c r="K163">
        <v>0.31702000000000002</v>
      </c>
      <c r="L163">
        <v>0.10050000000000001</v>
      </c>
      <c r="N163">
        <v>0</v>
      </c>
      <c r="O163">
        <v>77</v>
      </c>
      <c r="P163">
        <v>0.56305000000000005</v>
      </c>
      <c r="Q163">
        <v>56</v>
      </c>
      <c r="R163">
        <v>0.93600000000000005</v>
      </c>
      <c r="S163">
        <v>0.1</v>
      </c>
      <c r="T163">
        <v>89</v>
      </c>
      <c r="U163">
        <v>54</v>
      </c>
    </row>
    <row r="164" spans="1:21" x14ac:dyDescent="0.25">
      <c r="A164" t="s">
        <v>21</v>
      </c>
      <c r="B164" t="s">
        <v>58</v>
      </c>
      <c r="C164" t="s">
        <v>59</v>
      </c>
      <c r="D164" t="s">
        <v>24</v>
      </c>
      <c r="E164" t="s">
        <v>25</v>
      </c>
      <c r="F164" t="s">
        <v>26</v>
      </c>
      <c r="G164" t="s">
        <v>52</v>
      </c>
      <c r="H164" t="s">
        <v>28</v>
      </c>
      <c r="I164">
        <v>0.94672000000000001</v>
      </c>
      <c r="J164">
        <v>0.49478</v>
      </c>
      <c r="N164">
        <v>2</v>
      </c>
      <c r="O164">
        <v>70</v>
      </c>
      <c r="P164">
        <v>1.34E-2</v>
      </c>
      <c r="Q164">
        <v>51</v>
      </c>
      <c r="R164">
        <v>0.89700000000000002</v>
      </c>
      <c r="S164">
        <v>3</v>
      </c>
      <c r="T164">
        <v>71</v>
      </c>
      <c r="U164">
        <v>49</v>
      </c>
    </row>
    <row r="165" spans="1:21" x14ac:dyDescent="0.25">
      <c r="A165" t="s">
        <v>92</v>
      </c>
      <c r="B165" t="s">
        <v>58</v>
      </c>
      <c r="C165" t="s">
        <v>59</v>
      </c>
      <c r="D165" t="s">
        <v>24</v>
      </c>
      <c r="E165" t="s">
        <v>25</v>
      </c>
      <c r="F165" t="s">
        <v>26</v>
      </c>
      <c r="G165" t="s">
        <v>27</v>
      </c>
      <c r="H165" t="s">
        <v>33</v>
      </c>
      <c r="I165">
        <v>-2.7712400000000001</v>
      </c>
      <c r="J165">
        <v>1.18279</v>
      </c>
      <c r="K165">
        <v>-7.3600000000000002E-3</v>
      </c>
      <c r="N165">
        <v>0</v>
      </c>
      <c r="O165">
        <v>53</v>
      </c>
      <c r="P165">
        <v>1.4509000000000001</v>
      </c>
      <c r="Q165">
        <v>40</v>
      </c>
      <c r="R165">
        <v>0.83899999999999997</v>
      </c>
      <c r="S165">
        <v>0</v>
      </c>
      <c r="T165">
        <v>50</v>
      </c>
      <c r="U165">
        <v>37</v>
      </c>
    </row>
    <row r="166" spans="1:21" x14ac:dyDescent="0.25">
      <c r="A166" t="s">
        <v>115</v>
      </c>
      <c r="B166" t="s">
        <v>58</v>
      </c>
      <c r="C166" t="s">
        <v>59</v>
      </c>
      <c r="D166" t="s">
        <v>24</v>
      </c>
      <c r="E166" t="s">
        <v>25</v>
      </c>
      <c r="F166" t="s">
        <v>26</v>
      </c>
      <c r="G166" t="s">
        <v>27</v>
      </c>
      <c r="H166" t="s">
        <v>33</v>
      </c>
      <c r="I166">
        <v>-3.9609299999999998</v>
      </c>
      <c r="J166">
        <v>1.28935</v>
      </c>
      <c r="K166">
        <v>-3.5999999999999999E-3</v>
      </c>
      <c r="N166">
        <v>0</v>
      </c>
      <c r="O166">
        <v>72</v>
      </c>
      <c r="P166">
        <v>0.83821000000000001</v>
      </c>
      <c r="Q166">
        <v>37</v>
      </c>
      <c r="R166">
        <v>0.95499999999999996</v>
      </c>
      <c r="S166">
        <v>0</v>
      </c>
      <c r="T166">
        <v>75</v>
      </c>
      <c r="U166">
        <v>34</v>
      </c>
    </row>
    <row r="167" spans="1:21" x14ac:dyDescent="0.25">
      <c r="A167" t="s">
        <v>149</v>
      </c>
      <c r="B167" t="s">
        <v>58</v>
      </c>
      <c r="C167" t="s">
        <v>59</v>
      </c>
      <c r="D167" t="s">
        <v>24</v>
      </c>
      <c r="E167" t="s">
        <v>25</v>
      </c>
      <c r="F167" t="s">
        <v>26</v>
      </c>
      <c r="G167" t="s">
        <v>40</v>
      </c>
      <c r="H167" t="s">
        <v>43</v>
      </c>
      <c r="I167">
        <v>-8.7418899999999997</v>
      </c>
      <c r="J167">
        <v>3.2726600000000001</v>
      </c>
      <c r="K167">
        <v>-8.6230000000000001E-2</v>
      </c>
      <c r="L167">
        <v>8.1999999999999998E-4</v>
      </c>
      <c r="N167">
        <v>0</v>
      </c>
      <c r="O167">
        <v>68</v>
      </c>
      <c r="P167">
        <v>7.3392499999999998</v>
      </c>
      <c r="Q167">
        <v>31</v>
      </c>
      <c r="R167">
        <v>0.78400000000000003</v>
      </c>
      <c r="S167">
        <v>0</v>
      </c>
      <c r="T167">
        <v>60</v>
      </c>
      <c r="U167">
        <v>27</v>
      </c>
    </row>
    <row r="168" spans="1:21" x14ac:dyDescent="0.25">
      <c r="A168" t="s">
        <v>254</v>
      </c>
      <c r="B168" t="s">
        <v>58</v>
      </c>
      <c r="C168" t="s">
        <v>59</v>
      </c>
      <c r="D168" t="s">
        <v>24</v>
      </c>
      <c r="E168" t="s">
        <v>25</v>
      </c>
      <c r="F168" t="s">
        <v>26</v>
      </c>
      <c r="G168">
        <v>1</v>
      </c>
      <c r="H168" t="s">
        <v>43</v>
      </c>
      <c r="I168">
        <v>-3.1094900000000001</v>
      </c>
      <c r="J168">
        <v>1.8431</v>
      </c>
      <c r="K168">
        <v>-1.6310000000000002E-2</v>
      </c>
      <c r="L168">
        <v>6.0000000000000002E-5</v>
      </c>
      <c r="N168">
        <v>0</v>
      </c>
      <c r="O168">
        <v>84</v>
      </c>
      <c r="P168">
        <v>23.280429999999999</v>
      </c>
      <c r="Q168">
        <v>38</v>
      </c>
      <c r="R168">
        <v>0.95499999999999996</v>
      </c>
      <c r="S168">
        <v>0</v>
      </c>
      <c r="T168">
        <v>83</v>
      </c>
      <c r="U168">
        <v>34</v>
      </c>
    </row>
    <row r="169" spans="1:21" x14ac:dyDescent="0.25">
      <c r="A169" t="s">
        <v>302</v>
      </c>
      <c r="B169" t="s">
        <v>58</v>
      </c>
      <c r="C169" t="s">
        <v>59</v>
      </c>
      <c r="D169" t="s">
        <v>24</v>
      </c>
      <c r="E169" t="s">
        <v>25</v>
      </c>
      <c r="F169" t="s">
        <v>26</v>
      </c>
      <c r="G169" t="s">
        <v>40</v>
      </c>
      <c r="H169" t="s">
        <v>33</v>
      </c>
      <c r="I169">
        <v>-1.1766300000000001</v>
      </c>
      <c r="J169">
        <v>0.90488000000000002</v>
      </c>
      <c r="K169">
        <v>-3.5999999999999999E-3</v>
      </c>
      <c r="N169">
        <v>0</v>
      </c>
      <c r="O169">
        <v>52</v>
      </c>
      <c r="P169">
        <v>3.1667299999999998</v>
      </c>
      <c r="Q169">
        <v>44</v>
      </c>
      <c r="R169">
        <v>0.94199999999999995</v>
      </c>
      <c r="S169">
        <v>0</v>
      </c>
      <c r="T169">
        <v>55</v>
      </c>
      <c r="U169">
        <v>41</v>
      </c>
    </row>
    <row r="170" spans="1:21" x14ac:dyDescent="0.25">
      <c r="A170" t="s">
        <v>315</v>
      </c>
      <c r="B170" t="s">
        <v>58</v>
      </c>
      <c r="C170" t="s">
        <v>59</v>
      </c>
      <c r="D170" t="s">
        <v>24</v>
      </c>
      <c r="E170" t="s">
        <v>25</v>
      </c>
      <c r="F170" t="s">
        <v>26</v>
      </c>
      <c r="G170">
        <v>1</v>
      </c>
      <c r="H170" t="s">
        <v>31</v>
      </c>
      <c r="I170">
        <v>-1.42808</v>
      </c>
      <c r="J170">
        <v>3.80783</v>
      </c>
      <c r="K170">
        <v>0.29032000000000002</v>
      </c>
      <c r="L170">
        <v>8.4279999999999994E-2</v>
      </c>
      <c r="N170">
        <v>1</v>
      </c>
      <c r="O170">
        <v>115</v>
      </c>
      <c r="P170">
        <v>0.53881000000000001</v>
      </c>
      <c r="Q170">
        <v>54</v>
      </c>
      <c r="R170">
        <v>0.89800000000000002</v>
      </c>
      <c r="S170">
        <v>2</v>
      </c>
      <c r="T170">
        <v>99</v>
      </c>
      <c r="U170">
        <v>52</v>
      </c>
    </row>
    <row r="171" spans="1:21" x14ac:dyDescent="0.25">
      <c r="A171" t="s">
        <v>322</v>
      </c>
      <c r="B171" t="s">
        <v>58</v>
      </c>
      <c r="C171" t="s">
        <v>59</v>
      </c>
      <c r="D171" t="s">
        <v>24</v>
      </c>
      <c r="E171" t="s">
        <v>25</v>
      </c>
      <c r="F171" t="s">
        <v>26</v>
      </c>
      <c r="G171" t="s">
        <v>27</v>
      </c>
      <c r="H171" t="s">
        <v>43</v>
      </c>
      <c r="I171">
        <v>-4.8026400000000002</v>
      </c>
      <c r="J171">
        <v>2.3885200000000002</v>
      </c>
      <c r="K171">
        <v>-6.062E-2</v>
      </c>
      <c r="L171">
        <v>6.3000000000000003E-4</v>
      </c>
      <c r="N171">
        <v>0</v>
      </c>
      <c r="O171">
        <v>58</v>
      </c>
      <c r="P171">
        <v>1.0102599999999999</v>
      </c>
      <c r="Q171">
        <v>32</v>
      </c>
      <c r="R171">
        <v>0.91200000000000003</v>
      </c>
      <c r="S171">
        <v>0</v>
      </c>
      <c r="T171">
        <v>65</v>
      </c>
      <c r="U171">
        <v>28</v>
      </c>
    </row>
    <row r="172" spans="1:21" x14ac:dyDescent="0.25">
      <c r="A172" t="s">
        <v>278</v>
      </c>
      <c r="B172" t="s">
        <v>300</v>
      </c>
      <c r="C172" t="s">
        <v>301</v>
      </c>
      <c r="D172" t="s">
        <v>24</v>
      </c>
      <c r="E172" t="s">
        <v>25</v>
      </c>
      <c r="F172" t="s">
        <v>26</v>
      </c>
      <c r="G172" t="s">
        <v>27</v>
      </c>
      <c r="H172" t="s">
        <v>43</v>
      </c>
      <c r="I172">
        <v>1.494352444</v>
      </c>
      <c r="J172">
        <v>-0.111810012</v>
      </c>
      <c r="K172">
        <v>0.15459553700000001</v>
      </c>
      <c r="L172">
        <v>-3.5913780000000001E-3</v>
      </c>
      <c r="N172">
        <v>0</v>
      </c>
      <c r="O172">
        <v>47</v>
      </c>
      <c r="P172">
        <v>0.688499309</v>
      </c>
      <c r="Q172">
        <v>39</v>
      </c>
      <c r="R172">
        <v>0.96</v>
      </c>
      <c r="S172">
        <v>1</v>
      </c>
      <c r="T172">
        <v>39</v>
      </c>
      <c r="U172">
        <v>35</v>
      </c>
    </row>
    <row r="173" spans="1:21" x14ac:dyDescent="0.25">
      <c r="A173" t="s">
        <v>178</v>
      </c>
      <c r="B173" t="s">
        <v>191</v>
      </c>
      <c r="C173" t="s">
        <v>192</v>
      </c>
      <c r="D173" t="s">
        <v>24</v>
      </c>
      <c r="E173" t="s">
        <v>25</v>
      </c>
      <c r="F173" t="s">
        <v>26</v>
      </c>
      <c r="G173" t="s">
        <v>27</v>
      </c>
      <c r="H173" t="s">
        <v>33</v>
      </c>
      <c r="I173">
        <v>-6.9920799999999996</v>
      </c>
      <c r="J173">
        <v>2.2181299999999999</v>
      </c>
      <c r="K173">
        <v>-2.8469999999999999E-2</v>
      </c>
      <c r="N173">
        <v>1</v>
      </c>
      <c r="O173">
        <v>57</v>
      </c>
      <c r="P173">
        <v>1.84524</v>
      </c>
      <c r="Q173">
        <v>30</v>
      </c>
      <c r="R173">
        <v>0.748</v>
      </c>
      <c r="S173">
        <v>3</v>
      </c>
      <c r="T173">
        <v>46</v>
      </c>
      <c r="U173">
        <v>27</v>
      </c>
    </row>
    <row r="174" spans="1:21" x14ac:dyDescent="0.25">
      <c r="A174" t="s">
        <v>209</v>
      </c>
      <c r="B174" t="s">
        <v>191</v>
      </c>
      <c r="C174" t="s">
        <v>192</v>
      </c>
      <c r="D174" t="s">
        <v>24</v>
      </c>
      <c r="E174" t="s">
        <v>25</v>
      </c>
      <c r="F174" t="s">
        <v>26</v>
      </c>
      <c r="G174" t="s">
        <v>27</v>
      </c>
      <c r="H174" t="s">
        <v>28</v>
      </c>
      <c r="I174">
        <v>-0.65605000000000002</v>
      </c>
      <c r="J174">
        <v>0.82496999999999998</v>
      </c>
      <c r="N174">
        <v>0</v>
      </c>
      <c r="O174">
        <v>50</v>
      </c>
      <c r="P174">
        <v>1.5142</v>
      </c>
      <c r="Q174">
        <v>31</v>
      </c>
      <c r="R174">
        <v>0.84099999999999997</v>
      </c>
      <c r="S174">
        <v>0</v>
      </c>
      <c r="T174">
        <v>62</v>
      </c>
      <c r="U174">
        <v>29</v>
      </c>
    </row>
    <row r="175" spans="1:21" x14ac:dyDescent="0.25">
      <c r="A175" t="s">
        <v>234</v>
      </c>
      <c r="B175" t="s">
        <v>191</v>
      </c>
      <c r="C175" t="s">
        <v>192</v>
      </c>
      <c r="D175" t="s">
        <v>24</v>
      </c>
      <c r="E175" t="s">
        <v>25</v>
      </c>
      <c r="F175" t="s">
        <v>26</v>
      </c>
      <c r="G175" t="s">
        <v>40</v>
      </c>
      <c r="H175" t="s">
        <v>33</v>
      </c>
      <c r="I175">
        <v>-3.9163000000000001</v>
      </c>
      <c r="J175">
        <v>1.3364499999999999</v>
      </c>
      <c r="K175">
        <v>-1.1520000000000001E-2</v>
      </c>
      <c r="N175">
        <v>0</v>
      </c>
      <c r="O175">
        <v>40</v>
      </c>
      <c r="P175">
        <v>3.0731799999999998</v>
      </c>
      <c r="Q175">
        <v>50</v>
      </c>
      <c r="R175">
        <v>0.91600000000000004</v>
      </c>
      <c r="S175">
        <v>0</v>
      </c>
      <c r="T175">
        <v>36</v>
      </c>
      <c r="U175">
        <v>47</v>
      </c>
    </row>
    <row r="176" spans="1:21" x14ac:dyDescent="0.25">
      <c r="A176" t="s">
        <v>243</v>
      </c>
      <c r="B176" t="s">
        <v>191</v>
      </c>
      <c r="C176" t="s">
        <v>192</v>
      </c>
      <c r="D176" t="s">
        <v>24</v>
      </c>
      <c r="E176" t="s">
        <v>25</v>
      </c>
      <c r="F176" t="s">
        <v>26</v>
      </c>
      <c r="G176" t="s">
        <v>27</v>
      </c>
      <c r="H176" t="s">
        <v>28</v>
      </c>
      <c r="I176">
        <v>-0.65605000000000002</v>
      </c>
      <c r="J176">
        <v>0.82496999999999998</v>
      </c>
      <c r="N176">
        <v>0</v>
      </c>
      <c r="O176">
        <v>50</v>
      </c>
      <c r="P176">
        <v>1.5142</v>
      </c>
      <c r="Q176">
        <v>31</v>
      </c>
      <c r="R176">
        <v>0.84099999999999997</v>
      </c>
      <c r="S176">
        <v>0</v>
      </c>
      <c r="T176">
        <v>62</v>
      </c>
      <c r="U176">
        <v>29</v>
      </c>
    </row>
    <row r="177" spans="1:21" x14ac:dyDescent="0.25">
      <c r="A177" t="s">
        <v>271</v>
      </c>
      <c r="B177" t="s">
        <v>191</v>
      </c>
      <c r="C177" t="s">
        <v>192</v>
      </c>
      <c r="D177" t="s">
        <v>24</v>
      </c>
      <c r="E177" t="s">
        <v>25</v>
      </c>
      <c r="F177" t="s">
        <v>26</v>
      </c>
      <c r="G177" t="s">
        <v>27</v>
      </c>
      <c r="H177" t="s">
        <v>28</v>
      </c>
      <c r="I177">
        <v>-0.77186999999999995</v>
      </c>
      <c r="J177">
        <v>1.1447400000000001</v>
      </c>
      <c r="N177">
        <v>0</v>
      </c>
      <c r="O177">
        <v>58</v>
      </c>
      <c r="P177">
        <v>1.6401300000000001</v>
      </c>
      <c r="Q177">
        <v>24</v>
      </c>
      <c r="R177">
        <v>0.85699999999999998</v>
      </c>
      <c r="S177">
        <v>2</v>
      </c>
      <c r="T177">
        <v>49</v>
      </c>
      <c r="U177">
        <v>22</v>
      </c>
    </row>
    <row r="178" spans="1:21" x14ac:dyDescent="0.25">
      <c r="A178" t="s">
        <v>302</v>
      </c>
      <c r="B178" t="s">
        <v>191</v>
      </c>
      <c r="C178" t="s">
        <v>192</v>
      </c>
      <c r="D178" t="s">
        <v>24</v>
      </c>
      <c r="E178" t="s">
        <v>25</v>
      </c>
      <c r="F178" t="s">
        <v>26</v>
      </c>
      <c r="G178" t="s">
        <v>40</v>
      </c>
      <c r="H178" t="s">
        <v>60</v>
      </c>
      <c r="I178">
        <v>-0.36848999999999998</v>
      </c>
      <c r="J178">
        <v>2.3847100000000001</v>
      </c>
      <c r="K178">
        <v>7.8300000000000002E-3</v>
      </c>
      <c r="N178">
        <v>2</v>
      </c>
      <c r="O178">
        <v>50</v>
      </c>
      <c r="P178">
        <v>8.8469999999999993E-2</v>
      </c>
      <c r="Q178">
        <v>28</v>
      </c>
      <c r="R178">
        <v>0.93700000000000006</v>
      </c>
      <c r="S178">
        <v>2</v>
      </c>
      <c r="T178">
        <v>30</v>
      </c>
      <c r="U178">
        <v>26</v>
      </c>
    </row>
    <row r="179" spans="1:21" x14ac:dyDescent="0.25">
      <c r="A179" t="s">
        <v>368</v>
      </c>
      <c r="B179" t="s">
        <v>191</v>
      </c>
      <c r="C179" t="s">
        <v>192</v>
      </c>
      <c r="D179" t="s">
        <v>24</v>
      </c>
      <c r="E179" t="s">
        <v>25</v>
      </c>
      <c r="F179" t="s">
        <v>26</v>
      </c>
      <c r="G179" t="s">
        <v>52</v>
      </c>
      <c r="H179" t="s">
        <v>28</v>
      </c>
      <c r="I179">
        <v>2.2292999999999998</v>
      </c>
      <c r="J179">
        <v>0.76720999999999995</v>
      </c>
      <c r="N179">
        <v>3</v>
      </c>
      <c r="O179">
        <v>55</v>
      </c>
      <c r="P179">
        <v>1.321E-2</v>
      </c>
      <c r="Q179">
        <v>30</v>
      </c>
      <c r="R179">
        <v>0.95499999999999996</v>
      </c>
      <c r="S179">
        <v>5</v>
      </c>
      <c r="T179">
        <v>64</v>
      </c>
      <c r="U179">
        <v>28</v>
      </c>
    </row>
    <row r="180" spans="1:21" x14ac:dyDescent="0.25">
      <c r="A180" t="s">
        <v>322</v>
      </c>
      <c r="B180" t="s">
        <v>335</v>
      </c>
      <c r="C180" t="s">
        <v>336</v>
      </c>
      <c r="D180" t="s">
        <v>24</v>
      </c>
      <c r="E180" t="s">
        <v>25</v>
      </c>
      <c r="F180" t="s">
        <v>26</v>
      </c>
      <c r="G180" t="s">
        <v>52</v>
      </c>
      <c r="H180" t="s">
        <v>43</v>
      </c>
      <c r="I180">
        <v>-3.8823599999999998</v>
      </c>
      <c r="J180">
        <v>1.6132599999999999</v>
      </c>
      <c r="K180">
        <v>-3.2259999999999997E-2</v>
      </c>
      <c r="L180">
        <v>2.5000000000000001E-4</v>
      </c>
      <c r="N180">
        <v>0</v>
      </c>
      <c r="O180">
        <v>45</v>
      </c>
      <c r="P180">
        <v>5.3299999999999997E-3</v>
      </c>
      <c r="Q180">
        <v>29</v>
      </c>
      <c r="R180">
        <v>0.98499999999999999</v>
      </c>
      <c r="S180">
        <v>0</v>
      </c>
      <c r="T180">
        <v>50</v>
      </c>
      <c r="U180">
        <v>25</v>
      </c>
    </row>
    <row r="181" spans="1:21" x14ac:dyDescent="0.25">
      <c r="A181" t="s">
        <v>371</v>
      </c>
      <c r="B181" t="s">
        <v>335</v>
      </c>
      <c r="C181" t="s">
        <v>336</v>
      </c>
      <c r="D181" t="s">
        <v>24</v>
      </c>
      <c r="E181" t="s">
        <v>25</v>
      </c>
      <c r="F181" t="s">
        <v>26</v>
      </c>
      <c r="G181">
        <v>1</v>
      </c>
      <c r="H181" t="s">
        <v>33</v>
      </c>
      <c r="I181">
        <v>-4.08589</v>
      </c>
      <c r="J181">
        <v>1.30728</v>
      </c>
      <c r="K181">
        <v>-1.0370000000000001E-2</v>
      </c>
      <c r="N181">
        <v>0</v>
      </c>
      <c r="O181">
        <v>55</v>
      </c>
      <c r="P181">
        <v>30.010490000000001</v>
      </c>
      <c r="Q181">
        <v>59</v>
      </c>
      <c r="R181">
        <v>0.80600000000000005</v>
      </c>
      <c r="S181">
        <v>0.1</v>
      </c>
      <c r="T181">
        <v>45</v>
      </c>
      <c r="U181">
        <v>56</v>
      </c>
    </row>
    <row r="182" spans="1:21" x14ac:dyDescent="0.25">
      <c r="A182" t="s">
        <v>322</v>
      </c>
      <c r="B182" t="s">
        <v>333</v>
      </c>
      <c r="C182" t="s">
        <v>334</v>
      </c>
      <c r="D182" t="s">
        <v>24</v>
      </c>
      <c r="E182" t="s">
        <v>25</v>
      </c>
      <c r="F182" t="s">
        <v>26</v>
      </c>
      <c r="G182" t="s">
        <v>40</v>
      </c>
      <c r="H182" t="s">
        <v>33</v>
      </c>
      <c r="I182">
        <v>-3.2949099999999998</v>
      </c>
      <c r="J182">
        <v>1.11772</v>
      </c>
      <c r="K182">
        <v>-5.4999999999999997E-3</v>
      </c>
      <c r="N182">
        <v>0</v>
      </c>
      <c r="O182">
        <v>55</v>
      </c>
      <c r="P182">
        <v>4.9739000000000004</v>
      </c>
      <c r="Q182">
        <v>26</v>
      </c>
      <c r="R182">
        <v>0.86699999999999999</v>
      </c>
      <c r="S182">
        <v>0</v>
      </c>
      <c r="T182">
        <v>60</v>
      </c>
      <c r="U182">
        <v>23</v>
      </c>
    </row>
    <row r="183" spans="1:21" x14ac:dyDescent="0.25">
      <c r="A183" t="s">
        <v>278</v>
      </c>
      <c r="B183" t="s">
        <v>291</v>
      </c>
      <c r="C183" t="s">
        <v>292</v>
      </c>
      <c r="D183" t="s">
        <v>24</v>
      </c>
      <c r="E183" t="s">
        <v>25</v>
      </c>
      <c r="F183" t="s">
        <v>26</v>
      </c>
      <c r="G183" t="s">
        <v>52</v>
      </c>
      <c r="H183" t="s">
        <v>43</v>
      </c>
      <c r="I183">
        <v>-0.84292</v>
      </c>
      <c r="J183">
        <v>1.65967</v>
      </c>
      <c r="K183">
        <v>-5.3400000000000003E-2</v>
      </c>
      <c r="L183">
        <v>6.2E-4</v>
      </c>
      <c r="N183">
        <v>2</v>
      </c>
      <c r="O183">
        <v>42</v>
      </c>
      <c r="P183">
        <v>7.0299999999999998E-3</v>
      </c>
      <c r="Q183">
        <v>38</v>
      </c>
      <c r="R183">
        <v>0.97</v>
      </c>
      <c r="S183">
        <v>1</v>
      </c>
      <c r="T183">
        <v>36</v>
      </c>
      <c r="U183">
        <v>34</v>
      </c>
    </row>
    <row r="184" spans="1:21" x14ac:dyDescent="0.25">
      <c r="A184" t="s">
        <v>343</v>
      </c>
      <c r="B184" t="s">
        <v>291</v>
      </c>
      <c r="C184" t="s">
        <v>292</v>
      </c>
      <c r="D184" t="s">
        <v>24</v>
      </c>
      <c r="E184" t="s">
        <v>25</v>
      </c>
      <c r="F184" t="s">
        <v>26</v>
      </c>
      <c r="G184" t="s">
        <v>27</v>
      </c>
      <c r="H184" t="s">
        <v>64</v>
      </c>
      <c r="I184">
        <v>-0.34881000000000001</v>
      </c>
      <c r="J184">
        <v>2.8415699999999999</v>
      </c>
      <c r="K184">
        <v>1.8600000000000001E-3</v>
      </c>
      <c r="N184">
        <v>1</v>
      </c>
      <c r="O184">
        <v>84</v>
      </c>
      <c r="P184">
        <v>4.3150000000000001E-2</v>
      </c>
      <c r="Q184">
        <v>39</v>
      </c>
      <c r="R184">
        <v>0.97699999999999998</v>
      </c>
      <c r="S184">
        <v>2</v>
      </c>
      <c r="T184">
        <v>106</v>
      </c>
      <c r="U184">
        <v>37</v>
      </c>
    </row>
    <row r="185" spans="1:21" x14ac:dyDescent="0.25">
      <c r="A185" t="s">
        <v>209</v>
      </c>
      <c r="B185" t="s">
        <v>222</v>
      </c>
      <c r="C185" t="s">
        <v>223</v>
      </c>
      <c r="D185" t="s">
        <v>24</v>
      </c>
      <c r="E185" t="s">
        <v>25</v>
      </c>
      <c r="F185" t="s">
        <v>26</v>
      </c>
      <c r="G185" t="s">
        <v>52</v>
      </c>
      <c r="H185" t="s">
        <v>28</v>
      </c>
      <c r="I185">
        <v>1.30985</v>
      </c>
      <c r="J185">
        <v>0.85002</v>
      </c>
      <c r="N185">
        <v>3</v>
      </c>
      <c r="O185">
        <v>120</v>
      </c>
      <c r="P185">
        <v>5.6059999999999999E-2</v>
      </c>
      <c r="Q185">
        <v>15</v>
      </c>
      <c r="R185">
        <v>0.874</v>
      </c>
      <c r="S185">
        <v>4</v>
      </c>
      <c r="T185">
        <v>70</v>
      </c>
      <c r="U185">
        <v>13</v>
      </c>
    </row>
    <row r="186" spans="1:21" x14ac:dyDescent="0.25">
      <c r="A186" t="s">
        <v>343</v>
      </c>
      <c r="B186" t="s">
        <v>352</v>
      </c>
      <c r="C186" t="s">
        <v>353</v>
      </c>
      <c r="D186" t="s">
        <v>24</v>
      </c>
      <c r="E186" t="s">
        <v>25</v>
      </c>
      <c r="F186" t="s">
        <v>26</v>
      </c>
      <c r="G186" t="s">
        <v>52</v>
      </c>
      <c r="H186" t="s">
        <v>43</v>
      </c>
      <c r="I186">
        <v>-3.1484200000000002</v>
      </c>
      <c r="J186">
        <v>1.3717600000000001</v>
      </c>
      <c r="K186">
        <v>-3.0190000000000002E-2</v>
      </c>
      <c r="L186">
        <v>4.2000000000000002E-4</v>
      </c>
      <c r="N186">
        <v>0</v>
      </c>
      <c r="O186">
        <v>90</v>
      </c>
      <c r="P186">
        <v>8.8330000000000006E-2</v>
      </c>
      <c r="Q186">
        <v>36</v>
      </c>
      <c r="R186">
        <v>0.84799999999999998</v>
      </c>
      <c r="S186">
        <v>0</v>
      </c>
      <c r="T186">
        <v>106</v>
      </c>
      <c r="U186">
        <v>32</v>
      </c>
    </row>
    <row r="187" spans="1:21" x14ac:dyDescent="0.25">
      <c r="A187" t="s">
        <v>343</v>
      </c>
      <c r="B187" t="s">
        <v>354</v>
      </c>
      <c r="C187" t="s">
        <v>355</v>
      </c>
      <c r="D187" t="s">
        <v>24</v>
      </c>
      <c r="E187" t="s">
        <v>25</v>
      </c>
      <c r="F187" t="s">
        <v>26</v>
      </c>
      <c r="G187">
        <v>1</v>
      </c>
      <c r="H187" t="s">
        <v>43</v>
      </c>
      <c r="I187">
        <v>-3.63287</v>
      </c>
      <c r="J187">
        <v>2.2740900000000002</v>
      </c>
      <c r="K187">
        <v>-6.3039999999999999E-2</v>
      </c>
      <c r="L187">
        <v>5.9999999999999995E-4</v>
      </c>
      <c r="N187">
        <v>0</v>
      </c>
      <c r="O187">
        <v>45</v>
      </c>
      <c r="P187">
        <v>18.018899999999999</v>
      </c>
      <c r="Q187">
        <v>34</v>
      </c>
      <c r="R187">
        <v>0.78800000000000003</v>
      </c>
      <c r="S187">
        <v>0</v>
      </c>
      <c r="T187">
        <v>43</v>
      </c>
      <c r="U187">
        <v>30</v>
      </c>
    </row>
    <row r="188" spans="1:21" x14ac:dyDescent="0.25">
      <c r="A188" t="s">
        <v>343</v>
      </c>
      <c r="B188" t="s">
        <v>348</v>
      </c>
      <c r="C188" t="s">
        <v>349</v>
      </c>
      <c r="D188" t="s">
        <v>24</v>
      </c>
      <c r="E188" t="s">
        <v>25</v>
      </c>
      <c r="F188" t="s">
        <v>26</v>
      </c>
      <c r="G188" t="s">
        <v>40</v>
      </c>
      <c r="H188" t="s">
        <v>33</v>
      </c>
      <c r="I188">
        <v>-0.27705999999999997</v>
      </c>
      <c r="J188">
        <v>1.1986399999999999</v>
      </c>
      <c r="K188">
        <v>-1.533E-2</v>
      </c>
      <c r="N188">
        <v>0</v>
      </c>
      <c r="O188">
        <v>35</v>
      </c>
      <c r="P188">
        <v>7.0781099999999997</v>
      </c>
      <c r="Q188">
        <v>32</v>
      </c>
      <c r="R188">
        <v>0.63200000000000001</v>
      </c>
      <c r="S188">
        <v>0</v>
      </c>
      <c r="T188">
        <v>28</v>
      </c>
      <c r="U188">
        <v>29</v>
      </c>
    </row>
    <row r="189" spans="1:21" x14ac:dyDescent="0.25">
      <c r="A189" t="s">
        <v>209</v>
      </c>
      <c r="B189" t="s">
        <v>224</v>
      </c>
      <c r="C189" t="s">
        <v>225</v>
      </c>
      <c r="D189" t="s">
        <v>24</v>
      </c>
      <c r="E189" t="s">
        <v>25</v>
      </c>
      <c r="F189" t="s">
        <v>26</v>
      </c>
      <c r="G189" t="s">
        <v>27</v>
      </c>
      <c r="H189" t="s">
        <v>28</v>
      </c>
      <c r="I189">
        <v>1.33277</v>
      </c>
      <c r="J189">
        <v>0.81042000000000003</v>
      </c>
      <c r="N189">
        <v>0</v>
      </c>
      <c r="O189">
        <v>87</v>
      </c>
      <c r="P189">
        <v>3.6158100000000002</v>
      </c>
      <c r="Q189">
        <v>34</v>
      </c>
      <c r="R189">
        <v>0.79300000000000004</v>
      </c>
      <c r="S189">
        <v>0</v>
      </c>
      <c r="T189">
        <v>102</v>
      </c>
      <c r="U189">
        <v>32</v>
      </c>
    </row>
    <row r="190" spans="1:21" x14ac:dyDescent="0.25">
      <c r="A190" t="s">
        <v>243</v>
      </c>
      <c r="B190" t="s">
        <v>224</v>
      </c>
      <c r="C190" t="s">
        <v>225</v>
      </c>
      <c r="D190" t="s">
        <v>24</v>
      </c>
      <c r="E190" t="s">
        <v>25</v>
      </c>
      <c r="F190" t="s">
        <v>26</v>
      </c>
      <c r="G190" t="s">
        <v>27</v>
      </c>
      <c r="H190" t="s">
        <v>28</v>
      </c>
      <c r="I190">
        <v>1.33277</v>
      </c>
      <c r="J190">
        <v>0.81042000000000003</v>
      </c>
      <c r="N190">
        <v>0</v>
      </c>
      <c r="O190">
        <v>87</v>
      </c>
      <c r="P190">
        <v>3.6158100000000002</v>
      </c>
      <c r="Q190">
        <v>34</v>
      </c>
      <c r="R190">
        <v>0.79300000000000004</v>
      </c>
      <c r="S190">
        <v>0</v>
      </c>
      <c r="T190">
        <v>102</v>
      </c>
      <c r="U190">
        <v>32</v>
      </c>
    </row>
    <row r="191" spans="1:21" x14ac:dyDescent="0.25">
      <c r="A191" t="s">
        <v>368</v>
      </c>
      <c r="B191" t="s">
        <v>224</v>
      </c>
      <c r="C191" t="s">
        <v>225</v>
      </c>
      <c r="D191" t="s">
        <v>24</v>
      </c>
      <c r="E191" t="s">
        <v>25</v>
      </c>
      <c r="F191" t="s">
        <v>26</v>
      </c>
      <c r="G191" t="s">
        <v>27</v>
      </c>
      <c r="H191" t="s">
        <v>33</v>
      </c>
      <c r="I191">
        <v>-0.41693000000000002</v>
      </c>
      <c r="J191">
        <v>0.73133999999999999</v>
      </c>
      <c r="K191">
        <v>3.3700000000000002E-3</v>
      </c>
      <c r="N191">
        <v>0</v>
      </c>
      <c r="O191">
        <v>115</v>
      </c>
      <c r="P191">
        <v>0.40603</v>
      </c>
      <c r="Q191">
        <v>29</v>
      </c>
      <c r="R191">
        <v>0.97299999999999998</v>
      </c>
      <c r="S191">
        <v>3</v>
      </c>
      <c r="T191">
        <v>70</v>
      </c>
      <c r="U191">
        <v>26</v>
      </c>
    </row>
    <row r="192" spans="1:21" x14ac:dyDescent="0.25">
      <c r="A192" t="s">
        <v>115</v>
      </c>
      <c r="B192" t="s">
        <v>130</v>
      </c>
      <c r="C192" t="s">
        <v>131</v>
      </c>
      <c r="D192" t="s">
        <v>24</v>
      </c>
      <c r="E192" t="s">
        <v>25</v>
      </c>
      <c r="F192" t="s">
        <v>26</v>
      </c>
      <c r="G192">
        <v>1</v>
      </c>
      <c r="H192" t="s">
        <v>31</v>
      </c>
      <c r="I192">
        <v>-0.47493999999999997</v>
      </c>
      <c r="J192">
        <v>2.5108899999999998</v>
      </c>
      <c r="K192">
        <v>2.7949999999999999E-2</v>
      </c>
      <c r="N192">
        <v>0</v>
      </c>
      <c r="O192">
        <v>25</v>
      </c>
      <c r="P192">
        <v>7.7999999999999999E-4</v>
      </c>
      <c r="Q192">
        <v>37</v>
      </c>
      <c r="R192">
        <v>0.93400000000000005</v>
      </c>
      <c r="S192">
        <v>2</v>
      </c>
      <c r="T192">
        <v>26</v>
      </c>
      <c r="U192">
        <v>35</v>
      </c>
    </row>
    <row r="193" spans="1:21" x14ac:dyDescent="0.25">
      <c r="A193" t="s">
        <v>115</v>
      </c>
      <c r="B193" t="s">
        <v>132</v>
      </c>
      <c r="C193" t="s">
        <v>133</v>
      </c>
      <c r="D193" t="s">
        <v>24</v>
      </c>
      <c r="E193" t="s">
        <v>25</v>
      </c>
      <c r="F193" t="s">
        <v>26</v>
      </c>
      <c r="G193">
        <v>1</v>
      </c>
      <c r="H193" t="s">
        <v>31</v>
      </c>
      <c r="I193">
        <v>-2.7030799999999999</v>
      </c>
      <c r="J193">
        <v>4.3703599999999998</v>
      </c>
      <c r="K193">
        <v>6.4560000000000006E-2</v>
      </c>
      <c r="N193">
        <v>0</v>
      </c>
      <c r="O193">
        <v>40</v>
      </c>
      <c r="P193">
        <v>4.1700000000000001E-3</v>
      </c>
      <c r="Q193">
        <v>39</v>
      </c>
      <c r="R193">
        <v>0.97899999999999998</v>
      </c>
      <c r="S193">
        <v>0</v>
      </c>
      <c r="T193">
        <v>35</v>
      </c>
      <c r="U193">
        <v>37</v>
      </c>
    </row>
    <row r="194" spans="1:21" x14ac:dyDescent="0.25">
      <c r="A194" t="s">
        <v>322</v>
      </c>
      <c r="B194" t="s">
        <v>132</v>
      </c>
      <c r="C194" t="s">
        <v>133</v>
      </c>
      <c r="D194" t="s">
        <v>24</v>
      </c>
      <c r="E194" t="s">
        <v>25</v>
      </c>
      <c r="F194" t="s">
        <v>26</v>
      </c>
      <c r="G194">
        <v>1</v>
      </c>
      <c r="H194" t="s">
        <v>31</v>
      </c>
      <c r="I194">
        <v>-0.95777999999999996</v>
      </c>
      <c r="J194">
        <v>3.1487099999999999</v>
      </c>
      <c r="K194">
        <v>6.7919999999999994E-2</v>
      </c>
      <c r="N194">
        <v>1</v>
      </c>
      <c r="O194">
        <v>100</v>
      </c>
      <c r="P194">
        <v>0.26062000000000002</v>
      </c>
      <c r="Q194">
        <v>27</v>
      </c>
      <c r="R194">
        <v>0.92200000000000004</v>
      </c>
      <c r="S194">
        <v>1</v>
      </c>
      <c r="T194">
        <v>39</v>
      </c>
      <c r="U194">
        <v>25</v>
      </c>
    </row>
    <row r="195" spans="1:21" x14ac:dyDescent="0.25">
      <c r="A195" t="s">
        <v>278</v>
      </c>
      <c r="B195" t="s">
        <v>293</v>
      </c>
      <c r="C195" t="s">
        <v>294</v>
      </c>
      <c r="D195" t="s">
        <v>24</v>
      </c>
      <c r="E195" t="s">
        <v>25</v>
      </c>
      <c r="F195" t="s">
        <v>26</v>
      </c>
      <c r="G195" t="s">
        <v>52</v>
      </c>
      <c r="H195" t="s">
        <v>43</v>
      </c>
      <c r="I195">
        <v>1.0466899999999999</v>
      </c>
      <c r="J195">
        <v>-0.1142</v>
      </c>
      <c r="K195">
        <v>3.9669999999999997E-2</v>
      </c>
      <c r="L195">
        <v>-5.1000000000000004E-4</v>
      </c>
      <c r="N195">
        <v>1</v>
      </c>
      <c r="O195">
        <v>37</v>
      </c>
      <c r="P195">
        <v>1.332E-2</v>
      </c>
      <c r="Q195">
        <v>39</v>
      </c>
      <c r="R195">
        <v>0.95499999999999996</v>
      </c>
      <c r="S195">
        <v>1</v>
      </c>
      <c r="T195">
        <v>31</v>
      </c>
      <c r="U195">
        <v>35</v>
      </c>
    </row>
    <row r="196" spans="1:21" x14ac:dyDescent="0.25">
      <c r="A196" t="s">
        <v>302</v>
      </c>
      <c r="B196" t="s">
        <v>307</v>
      </c>
      <c r="C196" t="s">
        <v>308</v>
      </c>
      <c r="D196" t="s">
        <v>24</v>
      </c>
      <c r="E196" t="s">
        <v>25</v>
      </c>
      <c r="F196" t="s">
        <v>26</v>
      </c>
      <c r="G196" t="s">
        <v>52</v>
      </c>
      <c r="H196" t="s">
        <v>33</v>
      </c>
      <c r="I196">
        <v>1.56488</v>
      </c>
      <c r="J196">
        <v>0.51536000000000004</v>
      </c>
      <c r="K196">
        <v>5.1999999999999995E-4</v>
      </c>
      <c r="N196">
        <v>3</v>
      </c>
      <c r="O196">
        <v>40</v>
      </c>
      <c r="P196">
        <v>5.5000000000000003E-4</v>
      </c>
      <c r="Q196">
        <v>36</v>
      </c>
      <c r="R196">
        <v>0.997</v>
      </c>
      <c r="S196">
        <v>3</v>
      </c>
      <c r="T196">
        <v>45</v>
      </c>
      <c r="U196">
        <v>33</v>
      </c>
    </row>
    <row r="197" spans="1:21" x14ac:dyDescent="0.25">
      <c r="A197" t="s">
        <v>178</v>
      </c>
      <c r="B197" t="s">
        <v>193</v>
      </c>
      <c r="C197" t="s">
        <v>194</v>
      </c>
      <c r="D197" t="s">
        <v>24</v>
      </c>
      <c r="E197" t="s">
        <v>25</v>
      </c>
      <c r="F197" t="s">
        <v>26</v>
      </c>
      <c r="G197">
        <v>1</v>
      </c>
      <c r="H197" t="s">
        <v>43</v>
      </c>
      <c r="I197">
        <v>27.242640000000002</v>
      </c>
      <c r="J197">
        <v>-4.3476900000000001</v>
      </c>
      <c r="K197">
        <v>0.32743</v>
      </c>
      <c r="L197">
        <v>-5.4099999999999999E-3</v>
      </c>
      <c r="N197">
        <v>0</v>
      </c>
      <c r="O197">
        <v>57</v>
      </c>
      <c r="P197">
        <v>33.312010000000001</v>
      </c>
      <c r="Q197">
        <v>29</v>
      </c>
      <c r="R197">
        <v>0.83299999999999996</v>
      </c>
      <c r="S197">
        <v>2</v>
      </c>
      <c r="T197">
        <v>50</v>
      </c>
      <c r="U197">
        <v>25</v>
      </c>
    </row>
    <row r="198" spans="1:21" x14ac:dyDescent="0.25">
      <c r="A198" t="s">
        <v>343</v>
      </c>
      <c r="B198" t="s">
        <v>358</v>
      </c>
      <c r="C198" t="s">
        <v>359</v>
      </c>
      <c r="D198" t="s">
        <v>24</v>
      </c>
      <c r="E198" t="s">
        <v>25</v>
      </c>
      <c r="F198" t="s">
        <v>26</v>
      </c>
      <c r="G198">
        <v>1</v>
      </c>
      <c r="H198" t="s">
        <v>28</v>
      </c>
      <c r="I198">
        <v>3.97811</v>
      </c>
      <c r="J198">
        <v>0.72275</v>
      </c>
      <c r="N198">
        <v>0</v>
      </c>
      <c r="O198">
        <v>50</v>
      </c>
      <c r="P198">
        <v>42.717320000000001</v>
      </c>
      <c r="Q198">
        <v>30</v>
      </c>
      <c r="R198">
        <v>0.63200000000000001</v>
      </c>
      <c r="S198">
        <v>0</v>
      </c>
      <c r="T198">
        <v>37</v>
      </c>
      <c r="U198">
        <v>28</v>
      </c>
    </row>
    <row r="199" spans="1:21" x14ac:dyDescent="0.25">
      <c r="A199" t="s">
        <v>21</v>
      </c>
      <c r="B199" t="s">
        <v>61</v>
      </c>
      <c r="C199" t="s">
        <v>62</v>
      </c>
      <c r="D199" t="s">
        <v>24</v>
      </c>
      <c r="E199" t="s">
        <v>25</v>
      </c>
      <c r="F199" t="s">
        <v>26</v>
      </c>
      <c r="G199">
        <v>1</v>
      </c>
      <c r="H199" t="s">
        <v>63</v>
      </c>
      <c r="I199">
        <v>1.7814000000000001</v>
      </c>
      <c r="J199">
        <v>2.7150000000000001E-2</v>
      </c>
      <c r="K199">
        <v>9.2850000000000002E-2</v>
      </c>
      <c r="N199">
        <v>2</v>
      </c>
      <c r="O199">
        <v>50</v>
      </c>
      <c r="P199">
        <v>0.30470999999999998</v>
      </c>
      <c r="Q199">
        <v>34</v>
      </c>
      <c r="R199">
        <v>0.71199999999999997</v>
      </c>
      <c r="S199">
        <v>5</v>
      </c>
      <c r="T199">
        <v>40</v>
      </c>
      <c r="U199">
        <v>32</v>
      </c>
    </row>
    <row r="200" spans="1:21" x14ac:dyDescent="0.25">
      <c r="A200" t="s">
        <v>343</v>
      </c>
      <c r="B200" t="s">
        <v>360</v>
      </c>
      <c r="C200" t="s">
        <v>361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-0.95648999999999995</v>
      </c>
      <c r="J200">
        <v>0.79862</v>
      </c>
      <c r="K200">
        <v>-3.2100000000000002E-3</v>
      </c>
      <c r="N200">
        <v>0</v>
      </c>
      <c r="O200">
        <v>61</v>
      </c>
      <c r="P200">
        <v>0.81347999999999998</v>
      </c>
      <c r="Q200">
        <v>34</v>
      </c>
      <c r="R200">
        <v>0.89100000000000001</v>
      </c>
      <c r="S200">
        <v>0</v>
      </c>
      <c r="T200">
        <v>52</v>
      </c>
      <c r="U200">
        <v>31</v>
      </c>
    </row>
    <row r="201" spans="1:21" x14ac:dyDescent="0.25">
      <c r="A201" t="s">
        <v>178</v>
      </c>
      <c r="B201" t="s">
        <v>197</v>
      </c>
      <c r="C201" t="s">
        <v>198</v>
      </c>
      <c r="D201" t="s">
        <v>24</v>
      </c>
      <c r="E201" t="s">
        <v>25</v>
      </c>
      <c r="F201" t="s">
        <v>26</v>
      </c>
      <c r="G201" t="s">
        <v>27</v>
      </c>
      <c r="H201" t="s">
        <v>28</v>
      </c>
      <c r="I201">
        <v>2.2391100000000002</v>
      </c>
      <c r="J201">
        <v>0.44816</v>
      </c>
      <c r="N201">
        <v>1</v>
      </c>
      <c r="O201">
        <v>50</v>
      </c>
      <c r="P201">
        <v>0.46599000000000002</v>
      </c>
      <c r="Q201">
        <v>28</v>
      </c>
      <c r="R201">
        <v>0.82899999999999996</v>
      </c>
      <c r="S201">
        <v>3</v>
      </c>
      <c r="T201">
        <v>30</v>
      </c>
      <c r="U201">
        <v>26</v>
      </c>
    </row>
    <row r="202" spans="1:21" x14ac:dyDescent="0.25">
      <c r="A202" t="s">
        <v>243</v>
      </c>
      <c r="B202" t="s">
        <v>197</v>
      </c>
      <c r="C202" t="s">
        <v>198</v>
      </c>
      <c r="D202" t="s">
        <v>24</v>
      </c>
      <c r="E202" t="s">
        <v>25</v>
      </c>
      <c r="F202" t="s">
        <v>26</v>
      </c>
      <c r="G202" t="s">
        <v>52</v>
      </c>
      <c r="H202" t="s">
        <v>33</v>
      </c>
      <c r="I202">
        <v>-3.0450200000000001</v>
      </c>
      <c r="J202">
        <v>1.12314</v>
      </c>
      <c r="K202">
        <v>-8.8599999999999998E-3</v>
      </c>
      <c r="N202">
        <v>0</v>
      </c>
      <c r="O202">
        <v>38</v>
      </c>
      <c r="P202">
        <v>2.511E-2</v>
      </c>
      <c r="Q202">
        <v>33</v>
      </c>
      <c r="R202">
        <v>0.93100000000000005</v>
      </c>
      <c r="S202">
        <v>0</v>
      </c>
      <c r="T202">
        <v>44</v>
      </c>
      <c r="U202">
        <v>30</v>
      </c>
    </row>
    <row r="203" spans="1:21" x14ac:dyDescent="0.25">
      <c r="A203" t="s">
        <v>178</v>
      </c>
      <c r="B203" t="s">
        <v>199</v>
      </c>
      <c r="C203" t="s">
        <v>200</v>
      </c>
      <c r="D203" t="s">
        <v>24</v>
      </c>
      <c r="E203" t="s">
        <v>25</v>
      </c>
      <c r="F203" t="s">
        <v>26</v>
      </c>
      <c r="G203" t="s">
        <v>27</v>
      </c>
      <c r="H203" t="s">
        <v>43</v>
      </c>
      <c r="I203">
        <v>-10.90366</v>
      </c>
      <c r="J203">
        <v>2.5912500000000001</v>
      </c>
      <c r="K203">
        <v>-6.4180000000000001E-2</v>
      </c>
      <c r="L203">
        <v>5.6999999999999998E-4</v>
      </c>
      <c r="N203">
        <v>1</v>
      </c>
      <c r="O203">
        <v>42</v>
      </c>
      <c r="P203">
        <v>0.56191000000000002</v>
      </c>
      <c r="Q203">
        <v>30</v>
      </c>
      <c r="R203">
        <v>0.84199999999999997</v>
      </c>
      <c r="S203">
        <v>5</v>
      </c>
      <c r="T203">
        <v>41</v>
      </c>
      <c r="U203">
        <v>26</v>
      </c>
    </row>
    <row r="204" spans="1:21" x14ac:dyDescent="0.25">
      <c r="A204" t="s">
        <v>243</v>
      </c>
      <c r="B204" t="s">
        <v>199</v>
      </c>
      <c r="C204" t="s">
        <v>200</v>
      </c>
      <c r="D204" t="s">
        <v>24</v>
      </c>
      <c r="E204" t="s">
        <v>25</v>
      </c>
      <c r="F204" t="s">
        <v>26</v>
      </c>
      <c r="G204" t="s">
        <v>52</v>
      </c>
      <c r="H204" t="s">
        <v>28</v>
      </c>
      <c r="I204">
        <v>-1.11985</v>
      </c>
      <c r="J204">
        <v>0.80845</v>
      </c>
      <c r="N204">
        <v>0</v>
      </c>
      <c r="O204">
        <v>86</v>
      </c>
      <c r="P204">
        <v>8.0759999999999998E-2</v>
      </c>
      <c r="Q204">
        <v>31</v>
      </c>
      <c r="R204">
        <v>0.81499999999999995</v>
      </c>
      <c r="S204">
        <v>0</v>
      </c>
      <c r="T204">
        <v>92</v>
      </c>
      <c r="U204">
        <v>29</v>
      </c>
    </row>
    <row r="205" spans="1:21" x14ac:dyDescent="0.25">
      <c r="A205" t="s">
        <v>254</v>
      </c>
      <c r="B205" t="s">
        <v>261</v>
      </c>
      <c r="C205" t="s">
        <v>262</v>
      </c>
      <c r="D205" t="s">
        <v>24</v>
      </c>
      <c r="E205" t="s">
        <v>25</v>
      </c>
      <c r="F205" t="s">
        <v>26</v>
      </c>
      <c r="G205" t="s">
        <v>27</v>
      </c>
      <c r="H205" t="s">
        <v>43</v>
      </c>
      <c r="I205">
        <v>-2.0809700000000002</v>
      </c>
      <c r="J205">
        <v>0.97829999999999995</v>
      </c>
      <c r="K205">
        <v>-7.4700000000000001E-3</v>
      </c>
      <c r="L205">
        <v>4.0000000000000003E-5</v>
      </c>
      <c r="N205">
        <v>0</v>
      </c>
      <c r="O205">
        <v>70</v>
      </c>
      <c r="P205">
        <v>0.63180999999999998</v>
      </c>
      <c r="Q205">
        <v>35</v>
      </c>
      <c r="R205">
        <v>0.95299999999999996</v>
      </c>
      <c r="S205">
        <v>0</v>
      </c>
      <c r="T205">
        <v>73</v>
      </c>
      <c r="U205">
        <v>31</v>
      </c>
    </row>
    <row r="206" spans="1:21" x14ac:dyDescent="0.25">
      <c r="A206" t="s">
        <v>209</v>
      </c>
      <c r="B206" t="s">
        <v>226</v>
      </c>
      <c r="C206" t="s">
        <v>227</v>
      </c>
      <c r="D206" t="s">
        <v>24</v>
      </c>
      <c r="E206" t="s">
        <v>25</v>
      </c>
      <c r="F206" t="s">
        <v>26</v>
      </c>
      <c r="G206" t="s">
        <v>40</v>
      </c>
      <c r="H206" t="s">
        <v>33</v>
      </c>
      <c r="I206">
        <v>0.51427999999999996</v>
      </c>
      <c r="J206">
        <v>0.55776000000000003</v>
      </c>
      <c r="K206">
        <v>2.01E-2</v>
      </c>
      <c r="N206">
        <v>1</v>
      </c>
      <c r="O206">
        <v>105</v>
      </c>
      <c r="P206">
        <v>4.8590000000000001E-2</v>
      </c>
      <c r="Q206">
        <v>43</v>
      </c>
      <c r="R206">
        <v>0.97799999999999998</v>
      </c>
      <c r="S206">
        <v>2</v>
      </c>
      <c r="T206">
        <v>82</v>
      </c>
      <c r="U206">
        <v>40</v>
      </c>
    </row>
    <row r="207" spans="1:21" x14ac:dyDescent="0.25">
      <c r="A207" t="s">
        <v>271</v>
      </c>
      <c r="B207" t="s">
        <v>226</v>
      </c>
      <c r="C207" t="s">
        <v>227</v>
      </c>
      <c r="D207" t="s">
        <v>24</v>
      </c>
      <c r="E207" t="s">
        <v>25</v>
      </c>
      <c r="F207" t="s">
        <v>26</v>
      </c>
      <c r="G207" t="s">
        <v>52</v>
      </c>
      <c r="H207" t="s">
        <v>33</v>
      </c>
      <c r="I207">
        <v>0.51427999999999996</v>
      </c>
      <c r="J207">
        <v>0.55776000000000003</v>
      </c>
      <c r="K207">
        <v>2.01E-2</v>
      </c>
      <c r="N207">
        <v>1</v>
      </c>
      <c r="O207">
        <v>131</v>
      </c>
      <c r="P207">
        <v>4.8590000000000001E-2</v>
      </c>
      <c r="Q207">
        <v>43</v>
      </c>
      <c r="R207">
        <v>0.97799999999999998</v>
      </c>
      <c r="S207">
        <v>2</v>
      </c>
      <c r="T207">
        <v>82</v>
      </c>
      <c r="U207">
        <v>40</v>
      </c>
    </row>
    <row r="208" spans="1:21" x14ac:dyDescent="0.25">
      <c r="A208" t="s">
        <v>178</v>
      </c>
      <c r="B208" t="s">
        <v>201</v>
      </c>
      <c r="C208" t="s">
        <v>202</v>
      </c>
      <c r="D208" t="s">
        <v>24</v>
      </c>
      <c r="E208" t="s">
        <v>25</v>
      </c>
      <c r="F208" t="s">
        <v>26</v>
      </c>
      <c r="G208" t="s">
        <v>52</v>
      </c>
      <c r="H208" t="s">
        <v>43</v>
      </c>
      <c r="I208">
        <v>-1.16246</v>
      </c>
      <c r="J208">
        <v>2.0299399999999999</v>
      </c>
      <c r="K208">
        <v>-6.2619999999999995E-2</v>
      </c>
      <c r="L208">
        <v>8.0000000000000004E-4</v>
      </c>
      <c r="N208">
        <v>0</v>
      </c>
      <c r="O208">
        <v>56</v>
      </c>
      <c r="P208">
        <v>4.0779999999999997E-2</v>
      </c>
      <c r="Q208">
        <v>30</v>
      </c>
      <c r="R208">
        <v>0.81399999999999995</v>
      </c>
      <c r="S208">
        <v>11</v>
      </c>
      <c r="T208">
        <v>55</v>
      </c>
      <c r="U208">
        <v>26</v>
      </c>
    </row>
    <row r="209" spans="1:21" x14ac:dyDescent="0.25">
      <c r="A209" t="s">
        <v>368</v>
      </c>
      <c r="B209" t="s">
        <v>201</v>
      </c>
      <c r="C209" t="s">
        <v>202</v>
      </c>
      <c r="D209" t="s">
        <v>24</v>
      </c>
      <c r="E209" t="s">
        <v>25</v>
      </c>
      <c r="F209" t="s">
        <v>26</v>
      </c>
      <c r="G209" t="s">
        <v>52</v>
      </c>
      <c r="H209" t="s">
        <v>28</v>
      </c>
      <c r="I209">
        <v>5.9858399999999996</v>
      </c>
      <c r="J209">
        <v>0.63031999999999999</v>
      </c>
      <c r="N209">
        <v>4</v>
      </c>
      <c r="O209">
        <v>57</v>
      </c>
      <c r="P209">
        <v>1.787E-2</v>
      </c>
      <c r="Q209">
        <v>29</v>
      </c>
      <c r="R209">
        <v>0.89100000000000001</v>
      </c>
      <c r="S209">
        <v>10</v>
      </c>
      <c r="T209">
        <v>57</v>
      </c>
      <c r="U209">
        <v>27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25</v>
      </c>
      <c r="F210" t="s">
        <v>26</v>
      </c>
      <c r="G210" t="s">
        <v>52</v>
      </c>
      <c r="H210" t="s">
        <v>43</v>
      </c>
      <c r="I210">
        <v>-5.3863000000000003</v>
      </c>
      <c r="J210">
        <v>2.2344900000000001</v>
      </c>
      <c r="K210">
        <v>-5.4879999999999998E-2</v>
      </c>
      <c r="L210">
        <v>4.4000000000000002E-4</v>
      </c>
      <c r="N210">
        <v>0</v>
      </c>
      <c r="O210">
        <v>117</v>
      </c>
      <c r="P210">
        <v>2.724E-2</v>
      </c>
      <c r="Q210">
        <v>47</v>
      </c>
      <c r="R210">
        <v>0.93500000000000005</v>
      </c>
      <c r="S210">
        <v>0</v>
      </c>
      <c r="T210">
        <v>100</v>
      </c>
      <c r="U210">
        <v>43</v>
      </c>
    </row>
    <row r="211" spans="1:21" x14ac:dyDescent="0.25">
      <c r="A211" t="s">
        <v>302</v>
      </c>
      <c r="B211" t="s">
        <v>107</v>
      </c>
      <c r="C211" t="s">
        <v>108</v>
      </c>
      <c r="D211" t="s">
        <v>24</v>
      </c>
      <c r="E211" t="s">
        <v>25</v>
      </c>
      <c r="F211" t="s">
        <v>26</v>
      </c>
      <c r="G211" t="s">
        <v>52</v>
      </c>
      <c r="H211" t="s">
        <v>28</v>
      </c>
      <c r="I211">
        <v>1.4289099999999999</v>
      </c>
      <c r="J211">
        <v>0.52861999999999998</v>
      </c>
      <c r="N211">
        <v>2</v>
      </c>
      <c r="O211">
        <v>40</v>
      </c>
      <c r="P211">
        <v>1.2199999999999999E-3</v>
      </c>
      <c r="Q211">
        <v>37</v>
      </c>
      <c r="R211">
        <v>0.99099999999999999</v>
      </c>
      <c r="S211">
        <v>4</v>
      </c>
      <c r="T211">
        <v>45</v>
      </c>
      <c r="U211">
        <v>35</v>
      </c>
    </row>
    <row r="212" spans="1:21" x14ac:dyDescent="0.25">
      <c r="A212" t="s">
        <v>149</v>
      </c>
      <c r="B212" t="s">
        <v>169</v>
      </c>
      <c r="C212" t="s">
        <v>170</v>
      </c>
      <c r="D212" t="s">
        <v>24</v>
      </c>
      <c r="E212" t="s">
        <v>25</v>
      </c>
      <c r="F212" t="s">
        <v>26</v>
      </c>
      <c r="G212" t="s">
        <v>52</v>
      </c>
      <c r="H212" t="s">
        <v>157</v>
      </c>
      <c r="I212">
        <v>-6.3997900000000003</v>
      </c>
      <c r="J212">
        <v>7.6592599999999997</v>
      </c>
      <c r="K212">
        <v>9.0000000000000006E-5</v>
      </c>
      <c r="N212">
        <v>0</v>
      </c>
      <c r="O212">
        <v>61</v>
      </c>
      <c r="P212">
        <v>9.2499999999999995E-3</v>
      </c>
      <c r="Q212">
        <v>28</v>
      </c>
      <c r="R212">
        <v>0.998</v>
      </c>
      <c r="S212">
        <v>0</v>
      </c>
      <c r="T212">
        <v>55</v>
      </c>
      <c r="U212">
        <v>26</v>
      </c>
    </row>
    <row r="213" spans="1:21" x14ac:dyDescent="0.25">
      <c r="A213" t="s">
        <v>115</v>
      </c>
      <c r="B213" t="s">
        <v>134</v>
      </c>
      <c r="C213" t="s">
        <v>135</v>
      </c>
      <c r="D213" t="s">
        <v>24</v>
      </c>
      <c r="E213" t="s">
        <v>25</v>
      </c>
      <c r="F213" t="s">
        <v>26</v>
      </c>
      <c r="G213" t="s">
        <v>52</v>
      </c>
      <c r="H213" t="s">
        <v>43</v>
      </c>
      <c r="I213">
        <v>-0.68613999999999997</v>
      </c>
      <c r="J213">
        <v>0.15765000000000001</v>
      </c>
      <c r="K213">
        <v>4.9730000000000003E-2</v>
      </c>
      <c r="L213">
        <v>-8.4000000000000003E-4</v>
      </c>
      <c r="N213">
        <v>0</v>
      </c>
      <c r="O213">
        <v>32</v>
      </c>
      <c r="P213">
        <v>1.7330000000000002E-2</v>
      </c>
      <c r="Q213">
        <v>40</v>
      </c>
      <c r="R213">
        <v>0.95599999999999996</v>
      </c>
      <c r="S213">
        <v>0</v>
      </c>
      <c r="T213">
        <v>30</v>
      </c>
      <c r="U213">
        <v>36</v>
      </c>
    </row>
    <row r="214" spans="1:21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25</v>
      </c>
      <c r="F214" t="s">
        <v>26</v>
      </c>
      <c r="G214">
        <v>1</v>
      </c>
      <c r="H214" t="s">
        <v>43</v>
      </c>
      <c r="I214">
        <v>-13.11941</v>
      </c>
      <c r="J214">
        <v>3.0997300000000001</v>
      </c>
      <c r="K214">
        <v>-8.3349999999999994E-2</v>
      </c>
      <c r="L214">
        <v>8.3000000000000001E-4</v>
      </c>
      <c r="N214">
        <v>1</v>
      </c>
      <c r="O214">
        <v>76</v>
      </c>
      <c r="P214">
        <v>39.361800000000002</v>
      </c>
      <c r="Q214">
        <v>32</v>
      </c>
      <c r="R214">
        <v>0.77</v>
      </c>
      <c r="S214">
        <v>0</v>
      </c>
      <c r="T214">
        <v>62</v>
      </c>
      <c r="U214">
        <v>28</v>
      </c>
    </row>
    <row r="215" spans="1:21" x14ac:dyDescent="0.25">
      <c r="A215" t="s">
        <v>178</v>
      </c>
      <c r="B215" t="s">
        <v>134</v>
      </c>
      <c r="C215" t="s">
        <v>135</v>
      </c>
      <c r="D215" t="s">
        <v>24</v>
      </c>
      <c r="E215" t="s">
        <v>25</v>
      </c>
      <c r="F215" t="s">
        <v>26</v>
      </c>
      <c r="G215" t="s">
        <v>52</v>
      </c>
      <c r="H215" t="s">
        <v>33</v>
      </c>
      <c r="I215">
        <v>3.4809299999999999</v>
      </c>
      <c r="J215">
        <v>0.25921</v>
      </c>
      <c r="K215">
        <v>2.64E-2</v>
      </c>
      <c r="N215">
        <v>0</v>
      </c>
      <c r="O215">
        <v>46</v>
      </c>
      <c r="P215">
        <v>0.11545</v>
      </c>
      <c r="Q215">
        <v>30</v>
      </c>
      <c r="R215">
        <v>0.64</v>
      </c>
      <c r="S215">
        <v>2</v>
      </c>
      <c r="T215">
        <v>55</v>
      </c>
      <c r="U215">
        <v>27</v>
      </c>
    </row>
    <row r="216" spans="1:21" x14ac:dyDescent="0.25">
      <c r="A216" t="s">
        <v>254</v>
      </c>
      <c r="B216" t="s">
        <v>134</v>
      </c>
      <c r="C216" t="s">
        <v>135</v>
      </c>
      <c r="D216" t="s">
        <v>24</v>
      </c>
      <c r="E216" t="s">
        <v>25</v>
      </c>
      <c r="F216" t="s">
        <v>26</v>
      </c>
      <c r="G216" t="s">
        <v>27</v>
      </c>
      <c r="H216" t="s">
        <v>28</v>
      </c>
      <c r="I216">
        <v>-0.89271999999999996</v>
      </c>
      <c r="J216">
        <v>1.08856</v>
      </c>
      <c r="N216">
        <v>0</v>
      </c>
      <c r="O216">
        <v>45</v>
      </c>
      <c r="P216">
        <v>0.71438000000000001</v>
      </c>
      <c r="Q216">
        <v>37</v>
      </c>
      <c r="R216">
        <v>0.88200000000000001</v>
      </c>
      <c r="S216">
        <v>0</v>
      </c>
      <c r="T216">
        <v>33</v>
      </c>
      <c r="U216">
        <v>35</v>
      </c>
    </row>
    <row r="217" spans="1:21" x14ac:dyDescent="0.25">
      <c r="A217" t="s">
        <v>315</v>
      </c>
      <c r="B217" t="s">
        <v>134</v>
      </c>
      <c r="C217" t="s">
        <v>135</v>
      </c>
      <c r="D217" t="s">
        <v>24</v>
      </c>
      <c r="E217" t="s">
        <v>25</v>
      </c>
      <c r="F217" t="s">
        <v>26</v>
      </c>
      <c r="G217">
        <v>1</v>
      </c>
      <c r="H217" t="s">
        <v>31</v>
      </c>
      <c r="I217">
        <v>-1.35195</v>
      </c>
      <c r="J217">
        <v>3.6695799999999998</v>
      </c>
      <c r="K217">
        <v>0.30915999999999999</v>
      </c>
      <c r="L217">
        <v>9.5579999999999998E-2</v>
      </c>
      <c r="N217">
        <v>1</v>
      </c>
      <c r="O217">
        <v>100</v>
      </c>
      <c r="P217">
        <v>0.55601999999999996</v>
      </c>
      <c r="Q217">
        <v>38</v>
      </c>
      <c r="R217">
        <v>0.89300000000000002</v>
      </c>
      <c r="S217">
        <v>2</v>
      </c>
      <c r="T217">
        <v>64</v>
      </c>
      <c r="U217">
        <v>36</v>
      </c>
    </row>
    <row r="218" spans="1:21" x14ac:dyDescent="0.25">
      <c r="A218" t="s">
        <v>343</v>
      </c>
      <c r="B218" t="s">
        <v>134</v>
      </c>
      <c r="C218" t="s">
        <v>135</v>
      </c>
      <c r="D218" t="s">
        <v>24</v>
      </c>
      <c r="E218" t="s">
        <v>25</v>
      </c>
      <c r="F218" t="s">
        <v>26</v>
      </c>
      <c r="G218" t="s">
        <v>40</v>
      </c>
      <c r="H218" t="s">
        <v>28</v>
      </c>
      <c r="I218">
        <v>-0.59097999999999995</v>
      </c>
      <c r="J218">
        <v>0.89525999999999994</v>
      </c>
      <c r="N218">
        <v>0</v>
      </c>
      <c r="O218">
        <v>60</v>
      </c>
      <c r="P218">
        <v>5.1991199999999997</v>
      </c>
      <c r="Q218">
        <v>33</v>
      </c>
      <c r="R218">
        <v>0.86099999999999999</v>
      </c>
      <c r="S218">
        <v>0</v>
      </c>
      <c r="T218">
        <v>61</v>
      </c>
      <c r="U218">
        <v>31</v>
      </c>
    </row>
    <row r="219" spans="1:21" x14ac:dyDescent="0.25">
      <c r="A219" t="s">
        <v>254</v>
      </c>
      <c r="B219" t="s">
        <v>263</v>
      </c>
      <c r="C219" t="s">
        <v>264</v>
      </c>
      <c r="D219" t="s">
        <v>24</v>
      </c>
      <c r="E219" t="s">
        <v>25</v>
      </c>
      <c r="F219" t="s">
        <v>26</v>
      </c>
      <c r="G219">
        <v>1</v>
      </c>
      <c r="H219" t="s">
        <v>31</v>
      </c>
      <c r="I219">
        <v>-0.51317999999999997</v>
      </c>
      <c r="J219">
        <v>3.1395200000000001</v>
      </c>
      <c r="K219">
        <v>0.11729000000000001</v>
      </c>
      <c r="N219">
        <v>1</v>
      </c>
      <c r="O219">
        <v>87</v>
      </c>
      <c r="P219">
        <v>0.34247</v>
      </c>
      <c r="Q219">
        <v>31</v>
      </c>
      <c r="R219">
        <v>0.86299999999999999</v>
      </c>
      <c r="S219">
        <v>1</v>
      </c>
      <c r="T219">
        <v>53</v>
      </c>
      <c r="U219">
        <v>29</v>
      </c>
    </row>
    <row r="220" spans="1:21" x14ac:dyDescent="0.25">
      <c r="A220" t="s">
        <v>322</v>
      </c>
      <c r="B220" t="s">
        <v>263</v>
      </c>
      <c r="C220" t="s">
        <v>264</v>
      </c>
      <c r="D220" t="s">
        <v>24</v>
      </c>
      <c r="E220" t="s">
        <v>25</v>
      </c>
      <c r="F220" t="s">
        <v>26</v>
      </c>
      <c r="G220">
        <v>1</v>
      </c>
      <c r="H220" t="s">
        <v>43</v>
      </c>
      <c r="I220">
        <v>0.47477000000000003</v>
      </c>
      <c r="J220">
        <v>0.32538</v>
      </c>
      <c r="K220">
        <v>-4.2199999999999998E-3</v>
      </c>
      <c r="L220">
        <v>3.0000000000000001E-5</v>
      </c>
      <c r="N220">
        <v>0</v>
      </c>
      <c r="O220">
        <v>50</v>
      </c>
      <c r="P220">
        <v>7.2440300000000004</v>
      </c>
      <c r="Q220">
        <v>34</v>
      </c>
      <c r="R220">
        <v>0.89300000000000002</v>
      </c>
      <c r="S220">
        <v>0</v>
      </c>
      <c r="T220">
        <v>55</v>
      </c>
      <c r="U220">
        <v>30</v>
      </c>
    </row>
    <row r="221" spans="1:21" x14ac:dyDescent="0.25">
      <c r="A221" t="s">
        <v>21</v>
      </c>
      <c r="B221" t="s">
        <v>65</v>
      </c>
      <c r="C221" t="s">
        <v>66</v>
      </c>
      <c r="D221" t="s">
        <v>24</v>
      </c>
      <c r="E221" t="s">
        <v>25</v>
      </c>
      <c r="F221" t="s">
        <v>26</v>
      </c>
      <c r="G221" t="s">
        <v>40</v>
      </c>
      <c r="H221" t="s">
        <v>28</v>
      </c>
      <c r="I221">
        <v>3.8858299999999999</v>
      </c>
      <c r="J221">
        <v>0.4345</v>
      </c>
      <c r="N221">
        <v>3</v>
      </c>
      <c r="O221">
        <v>50</v>
      </c>
      <c r="P221">
        <v>3.0717300000000001</v>
      </c>
      <c r="Q221">
        <v>40</v>
      </c>
      <c r="R221">
        <v>0.83099999999999996</v>
      </c>
      <c r="S221">
        <v>5</v>
      </c>
      <c r="T221">
        <v>41</v>
      </c>
      <c r="U221">
        <v>38</v>
      </c>
    </row>
    <row r="222" spans="1:21" x14ac:dyDescent="0.25">
      <c r="A222" t="s">
        <v>92</v>
      </c>
      <c r="B222" t="s">
        <v>65</v>
      </c>
      <c r="C222" t="s">
        <v>66</v>
      </c>
      <c r="D222" t="s">
        <v>24</v>
      </c>
      <c r="E222" t="s">
        <v>25</v>
      </c>
      <c r="F222" t="s">
        <v>26</v>
      </c>
      <c r="G222" t="s">
        <v>27</v>
      </c>
      <c r="H222" t="s">
        <v>33</v>
      </c>
      <c r="I222">
        <v>-2.5238</v>
      </c>
      <c r="J222">
        <v>0.91017000000000003</v>
      </c>
      <c r="K222">
        <v>-3.49E-3</v>
      </c>
      <c r="N222">
        <v>1</v>
      </c>
      <c r="O222">
        <v>76</v>
      </c>
      <c r="P222">
        <v>0.99628000000000005</v>
      </c>
      <c r="Q222">
        <v>56</v>
      </c>
      <c r="R222">
        <v>0.90400000000000003</v>
      </c>
      <c r="S222">
        <v>0</v>
      </c>
      <c r="T222">
        <v>60</v>
      </c>
      <c r="U222">
        <v>53</v>
      </c>
    </row>
    <row r="223" spans="1:21" x14ac:dyDescent="0.25">
      <c r="A223" t="s">
        <v>368</v>
      </c>
      <c r="B223" t="s">
        <v>65</v>
      </c>
      <c r="C223" t="s">
        <v>66</v>
      </c>
      <c r="D223" t="s">
        <v>24</v>
      </c>
      <c r="E223" t="s">
        <v>25</v>
      </c>
      <c r="F223" t="s">
        <v>26</v>
      </c>
      <c r="G223" t="s">
        <v>52</v>
      </c>
      <c r="H223" t="s">
        <v>43</v>
      </c>
      <c r="I223">
        <v>1.12239</v>
      </c>
      <c r="J223">
        <v>0.31758999999999998</v>
      </c>
      <c r="K223">
        <v>1.934E-2</v>
      </c>
      <c r="L223">
        <v>-1.3999999999999999E-4</v>
      </c>
      <c r="N223">
        <v>2</v>
      </c>
      <c r="O223">
        <v>130</v>
      </c>
      <c r="P223">
        <v>3.4549999999999997E-2</v>
      </c>
      <c r="Q223">
        <v>48</v>
      </c>
      <c r="R223">
        <v>0.93600000000000005</v>
      </c>
      <c r="S223">
        <v>3</v>
      </c>
      <c r="T223">
        <v>105</v>
      </c>
      <c r="U223">
        <v>44</v>
      </c>
    </row>
    <row r="224" spans="1:21" x14ac:dyDescent="0.25">
      <c r="A224" t="s">
        <v>115</v>
      </c>
      <c r="B224" t="s">
        <v>138</v>
      </c>
      <c r="C224" t="s">
        <v>139</v>
      </c>
      <c r="D224" t="s">
        <v>24</v>
      </c>
      <c r="E224" t="s">
        <v>25</v>
      </c>
      <c r="F224" t="s">
        <v>26</v>
      </c>
      <c r="G224" t="s">
        <v>27</v>
      </c>
      <c r="H224" t="s">
        <v>28</v>
      </c>
      <c r="I224">
        <v>-1.8466800000000001</v>
      </c>
      <c r="J224">
        <v>0.60477000000000003</v>
      </c>
      <c r="N224">
        <v>0</v>
      </c>
      <c r="O224">
        <v>62</v>
      </c>
      <c r="P224">
        <v>0.36993999999999999</v>
      </c>
      <c r="Q224">
        <v>37</v>
      </c>
      <c r="R224">
        <v>0.95599999999999996</v>
      </c>
      <c r="S224">
        <v>0</v>
      </c>
      <c r="T224">
        <v>50</v>
      </c>
      <c r="U224">
        <v>35</v>
      </c>
    </row>
    <row r="225" spans="1:21" x14ac:dyDescent="0.25">
      <c r="A225" t="s">
        <v>115</v>
      </c>
      <c r="B225" t="s">
        <v>136</v>
      </c>
      <c r="C225" t="s">
        <v>137</v>
      </c>
      <c r="D225" t="s">
        <v>24</v>
      </c>
      <c r="E225" t="s">
        <v>25</v>
      </c>
      <c r="F225" t="s">
        <v>26</v>
      </c>
      <c r="G225" t="s">
        <v>52</v>
      </c>
      <c r="H225" t="s">
        <v>33</v>
      </c>
      <c r="I225">
        <v>-1.79227</v>
      </c>
      <c r="J225">
        <v>0.80162999999999995</v>
      </c>
      <c r="K225">
        <v>-4.2599999999999999E-3</v>
      </c>
      <c r="N225">
        <v>0</v>
      </c>
      <c r="O225">
        <v>55</v>
      </c>
      <c r="P225">
        <v>4.1500000000000002E-2</v>
      </c>
      <c r="Q225">
        <v>38</v>
      </c>
      <c r="R225">
        <v>0.85299999999999998</v>
      </c>
      <c r="S225">
        <v>0</v>
      </c>
      <c r="T225">
        <v>40</v>
      </c>
      <c r="U225">
        <v>35</v>
      </c>
    </row>
    <row r="226" spans="1:21" x14ac:dyDescent="0.25">
      <c r="A226" t="s">
        <v>149</v>
      </c>
      <c r="B226" t="s">
        <v>136</v>
      </c>
      <c r="C226" t="s">
        <v>137</v>
      </c>
      <c r="D226" t="s">
        <v>24</v>
      </c>
      <c r="E226" t="s">
        <v>25</v>
      </c>
      <c r="F226" t="s">
        <v>26</v>
      </c>
      <c r="G226">
        <v>1</v>
      </c>
      <c r="H226" t="s">
        <v>31</v>
      </c>
      <c r="I226">
        <v>-4.9423500000000002</v>
      </c>
      <c r="J226">
        <v>6.2632199999999996</v>
      </c>
      <c r="K226">
        <v>0.35160000000000002</v>
      </c>
      <c r="N226">
        <v>0</v>
      </c>
      <c r="O226">
        <v>94</v>
      </c>
      <c r="P226">
        <v>0.59296000000000004</v>
      </c>
      <c r="Q226">
        <v>29</v>
      </c>
      <c r="R226">
        <v>0.86599999999999999</v>
      </c>
      <c r="S226">
        <v>0</v>
      </c>
      <c r="T226">
        <v>90</v>
      </c>
      <c r="U226">
        <v>27</v>
      </c>
    </row>
    <row r="227" spans="1:21" x14ac:dyDescent="0.25">
      <c r="A227" t="s">
        <v>178</v>
      </c>
      <c r="B227" t="s">
        <v>136</v>
      </c>
      <c r="C227" t="s">
        <v>137</v>
      </c>
      <c r="D227" t="s">
        <v>24</v>
      </c>
      <c r="E227" t="s">
        <v>25</v>
      </c>
      <c r="F227" t="s">
        <v>26</v>
      </c>
      <c r="G227" t="s">
        <v>27</v>
      </c>
      <c r="H227" t="s">
        <v>28</v>
      </c>
      <c r="I227">
        <v>0.42427999999999999</v>
      </c>
      <c r="J227">
        <v>0.67149000000000003</v>
      </c>
      <c r="N227">
        <v>1</v>
      </c>
      <c r="O227">
        <v>60</v>
      </c>
      <c r="P227">
        <v>0.98048000000000002</v>
      </c>
      <c r="Q227">
        <v>70</v>
      </c>
      <c r="R227">
        <v>0.86899999999999999</v>
      </c>
      <c r="S227">
        <v>2</v>
      </c>
      <c r="T227">
        <v>45</v>
      </c>
      <c r="U227">
        <v>68</v>
      </c>
    </row>
    <row r="228" spans="1:21" x14ac:dyDescent="0.25">
      <c r="A228" t="s">
        <v>254</v>
      </c>
      <c r="B228" t="s">
        <v>136</v>
      </c>
      <c r="C228" t="s">
        <v>137</v>
      </c>
      <c r="D228" t="s">
        <v>24</v>
      </c>
      <c r="E228" t="s">
        <v>25</v>
      </c>
      <c r="F228" t="s">
        <v>26</v>
      </c>
      <c r="G228" t="s">
        <v>40</v>
      </c>
      <c r="H228" t="s">
        <v>43</v>
      </c>
      <c r="I228">
        <v>0.79883000000000004</v>
      </c>
      <c r="J228">
        <v>0.63561000000000001</v>
      </c>
      <c r="K228">
        <v>5.3400000000000001E-3</v>
      </c>
      <c r="L228">
        <v>-5.0000000000000002E-5</v>
      </c>
      <c r="N228">
        <v>0</v>
      </c>
      <c r="O228">
        <v>76</v>
      </c>
      <c r="P228">
        <v>2.8364699999999998</v>
      </c>
      <c r="Q228">
        <v>70</v>
      </c>
      <c r="R228">
        <v>0.95099999999999996</v>
      </c>
      <c r="S228">
        <v>0</v>
      </c>
      <c r="T228">
        <v>68</v>
      </c>
      <c r="U228">
        <v>66</v>
      </c>
    </row>
    <row r="229" spans="1:21" x14ac:dyDescent="0.25">
      <c r="A229" t="s">
        <v>271</v>
      </c>
      <c r="B229" t="s">
        <v>136</v>
      </c>
      <c r="C229" t="s">
        <v>137</v>
      </c>
      <c r="D229" t="s">
        <v>24</v>
      </c>
      <c r="E229" t="s">
        <v>25</v>
      </c>
      <c r="F229" t="s">
        <v>26</v>
      </c>
      <c r="G229" t="s">
        <v>52</v>
      </c>
      <c r="H229" t="s">
        <v>43</v>
      </c>
      <c r="I229">
        <v>0.58170999999999995</v>
      </c>
      <c r="J229">
        <v>0.30203999999999998</v>
      </c>
      <c r="K229">
        <v>3.2239999999999998E-2</v>
      </c>
      <c r="L229">
        <v>-3.6999999999999999E-4</v>
      </c>
      <c r="N229">
        <v>0</v>
      </c>
      <c r="O229">
        <v>92</v>
      </c>
      <c r="P229">
        <v>5.4629999999999998E-2</v>
      </c>
      <c r="Q229">
        <v>49</v>
      </c>
      <c r="R229">
        <v>0.90100000000000002</v>
      </c>
      <c r="S229">
        <v>2</v>
      </c>
      <c r="T229">
        <v>104</v>
      </c>
      <c r="U229">
        <v>45</v>
      </c>
    </row>
    <row r="230" spans="1:21" x14ac:dyDescent="0.25">
      <c r="A230" t="s">
        <v>315</v>
      </c>
      <c r="B230" t="s">
        <v>136</v>
      </c>
      <c r="C230" t="s">
        <v>137</v>
      </c>
      <c r="D230" t="s">
        <v>24</v>
      </c>
      <c r="E230" t="s">
        <v>25</v>
      </c>
      <c r="F230" t="s">
        <v>26</v>
      </c>
      <c r="G230" t="s">
        <v>27</v>
      </c>
      <c r="H230" t="s">
        <v>43</v>
      </c>
      <c r="I230">
        <v>-0.86821999999999999</v>
      </c>
      <c r="J230">
        <v>0.41592000000000001</v>
      </c>
      <c r="K230">
        <v>1.295E-2</v>
      </c>
      <c r="L230">
        <v>-9.0000000000000006E-5</v>
      </c>
      <c r="N230">
        <v>0</v>
      </c>
      <c r="O230">
        <v>120</v>
      </c>
      <c r="P230">
        <v>1.45871</v>
      </c>
      <c r="Q230">
        <v>50</v>
      </c>
      <c r="R230">
        <v>0.93899999999999995</v>
      </c>
      <c r="S230">
        <v>0.1</v>
      </c>
      <c r="T230">
        <v>100</v>
      </c>
      <c r="U230">
        <v>46</v>
      </c>
    </row>
    <row r="231" spans="1:21" x14ac:dyDescent="0.25">
      <c r="A231" t="s">
        <v>368</v>
      </c>
      <c r="B231" t="s">
        <v>136</v>
      </c>
      <c r="C231" t="s">
        <v>137</v>
      </c>
      <c r="D231" t="s">
        <v>24</v>
      </c>
      <c r="E231" t="s">
        <v>25</v>
      </c>
      <c r="F231" t="s">
        <v>26</v>
      </c>
      <c r="G231" t="s">
        <v>27</v>
      </c>
      <c r="H231" t="s">
        <v>43</v>
      </c>
      <c r="I231">
        <v>1.4113800000000001</v>
      </c>
      <c r="J231">
        <v>0.13188</v>
      </c>
      <c r="K231">
        <v>1.8589999999999999E-2</v>
      </c>
      <c r="L231">
        <v>-1.2E-4</v>
      </c>
      <c r="N231">
        <v>0</v>
      </c>
      <c r="O231">
        <v>110</v>
      </c>
      <c r="P231">
        <v>2.1118000000000001</v>
      </c>
      <c r="Q231">
        <v>64</v>
      </c>
      <c r="R231">
        <v>0.88500000000000001</v>
      </c>
      <c r="S231">
        <v>1</v>
      </c>
      <c r="T231">
        <v>105</v>
      </c>
      <c r="U231">
        <v>60</v>
      </c>
    </row>
    <row r="232" spans="1:21" x14ac:dyDescent="0.25">
      <c r="A232" t="s">
        <v>21</v>
      </c>
      <c r="B232" t="s">
        <v>83</v>
      </c>
      <c r="C232" t="s">
        <v>84</v>
      </c>
      <c r="D232" t="s">
        <v>24</v>
      </c>
      <c r="E232" t="s">
        <v>25</v>
      </c>
      <c r="F232" t="s">
        <v>26</v>
      </c>
      <c r="G232" t="s">
        <v>52</v>
      </c>
      <c r="H232" t="s">
        <v>28</v>
      </c>
      <c r="I232">
        <v>1.06016</v>
      </c>
      <c r="J232">
        <v>0.38973000000000002</v>
      </c>
      <c r="N232">
        <v>2</v>
      </c>
      <c r="O232">
        <v>30</v>
      </c>
      <c r="P232">
        <v>2.6689999999999998E-2</v>
      </c>
      <c r="Q232">
        <v>34</v>
      </c>
      <c r="R232">
        <v>0.66900000000000004</v>
      </c>
      <c r="S232">
        <v>3</v>
      </c>
      <c r="T232">
        <v>28</v>
      </c>
      <c r="U232">
        <v>32</v>
      </c>
    </row>
    <row r="233" spans="1:21" x14ac:dyDescent="0.25">
      <c r="A233" t="s">
        <v>322</v>
      </c>
      <c r="B233" t="s">
        <v>339</v>
      </c>
      <c r="C233" t="s">
        <v>340</v>
      </c>
      <c r="D233" t="s">
        <v>24</v>
      </c>
      <c r="E233" t="s">
        <v>25</v>
      </c>
      <c r="F233" t="s">
        <v>26</v>
      </c>
      <c r="G233">
        <v>1</v>
      </c>
      <c r="H233" t="s">
        <v>43</v>
      </c>
      <c r="I233">
        <v>-18.201840000000001</v>
      </c>
      <c r="J233">
        <v>6.4251800000000001</v>
      </c>
      <c r="K233">
        <v>-0.27710000000000001</v>
      </c>
      <c r="L233">
        <v>4.3299999999999996E-3</v>
      </c>
      <c r="N233">
        <v>0</v>
      </c>
      <c r="O233">
        <v>60</v>
      </c>
      <c r="P233">
        <v>16.12022</v>
      </c>
      <c r="Q233">
        <v>30</v>
      </c>
      <c r="R233">
        <v>0.878</v>
      </c>
      <c r="S233">
        <v>0</v>
      </c>
      <c r="T233">
        <v>50</v>
      </c>
      <c r="U233">
        <v>26</v>
      </c>
    </row>
    <row r="234" spans="1:21" x14ac:dyDescent="0.25">
      <c r="A234" t="s">
        <v>178</v>
      </c>
      <c r="B234" t="s">
        <v>203</v>
      </c>
      <c r="C234" t="s">
        <v>204</v>
      </c>
      <c r="D234" t="s">
        <v>24</v>
      </c>
      <c r="E234" t="s">
        <v>25</v>
      </c>
      <c r="F234" t="s">
        <v>26</v>
      </c>
      <c r="G234" t="s">
        <v>27</v>
      </c>
      <c r="H234" t="s">
        <v>43</v>
      </c>
      <c r="I234">
        <v>-2.1991700000000001</v>
      </c>
      <c r="J234">
        <v>0.95233000000000001</v>
      </c>
      <c r="K234">
        <v>-1.093E-2</v>
      </c>
      <c r="L234">
        <v>6.0000000000000002E-5</v>
      </c>
      <c r="N234">
        <v>1</v>
      </c>
      <c r="O234">
        <v>57</v>
      </c>
      <c r="P234">
        <v>1.0541</v>
      </c>
      <c r="Q234">
        <v>69</v>
      </c>
      <c r="R234">
        <v>0.81100000000000005</v>
      </c>
      <c r="S234">
        <v>1</v>
      </c>
      <c r="T234">
        <v>80</v>
      </c>
      <c r="U234">
        <v>65</v>
      </c>
    </row>
    <row r="235" spans="1:21" x14ac:dyDescent="0.25">
      <c r="A235" t="s">
        <v>278</v>
      </c>
      <c r="B235" t="s">
        <v>295</v>
      </c>
      <c r="C235" t="s">
        <v>296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1.4943500000000001</v>
      </c>
      <c r="J235">
        <v>-0.11181000000000001</v>
      </c>
      <c r="K235">
        <v>0.15459999999999999</v>
      </c>
      <c r="L235">
        <v>-3.5899999999999999E-3</v>
      </c>
      <c r="N235">
        <v>2</v>
      </c>
      <c r="O235">
        <v>71</v>
      </c>
      <c r="P235">
        <v>0.6885</v>
      </c>
      <c r="Q235">
        <v>39</v>
      </c>
      <c r="R235">
        <v>0.99399999999999999</v>
      </c>
      <c r="S235">
        <v>1</v>
      </c>
      <c r="T235">
        <v>147</v>
      </c>
      <c r="U235">
        <v>35</v>
      </c>
    </row>
    <row r="236" spans="1:21" x14ac:dyDescent="0.25">
      <c r="A236" t="s">
        <v>209</v>
      </c>
      <c r="B236" t="s">
        <v>228</v>
      </c>
      <c r="C236" t="s">
        <v>229</v>
      </c>
      <c r="D236" t="s">
        <v>24</v>
      </c>
      <c r="E236" t="s">
        <v>25</v>
      </c>
      <c r="F236" t="s">
        <v>26</v>
      </c>
      <c r="G236" t="s">
        <v>52</v>
      </c>
      <c r="H236" t="s">
        <v>157</v>
      </c>
      <c r="I236">
        <v>0.20063</v>
      </c>
      <c r="J236">
        <v>2.3836200000000001</v>
      </c>
      <c r="K236">
        <v>4.0000000000000003E-5</v>
      </c>
      <c r="N236">
        <v>5</v>
      </c>
      <c r="O236">
        <v>90</v>
      </c>
      <c r="P236">
        <v>6.6800000000000002E-3</v>
      </c>
      <c r="Q236">
        <v>16</v>
      </c>
      <c r="R236">
        <v>0.94799999999999995</v>
      </c>
      <c r="S236">
        <v>5</v>
      </c>
      <c r="T236">
        <v>68</v>
      </c>
      <c r="U236">
        <v>14</v>
      </c>
    </row>
    <row r="237" spans="1:21" x14ac:dyDescent="0.25">
      <c r="A237" t="s">
        <v>178</v>
      </c>
      <c r="B237" t="s">
        <v>205</v>
      </c>
      <c r="C237" t="s">
        <v>206</v>
      </c>
      <c r="D237" t="s">
        <v>24</v>
      </c>
      <c r="E237" t="s">
        <v>25</v>
      </c>
      <c r="F237" t="s">
        <v>26</v>
      </c>
      <c r="G237" t="s">
        <v>52</v>
      </c>
      <c r="H237" t="s">
        <v>33</v>
      </c>
      <c r="I237">
        <v>0.93066000000000004</v>
      </c>
      <c r="J237">
        <v>0.34610000000000002</v>
      </c>
      <c r="K237">
        <v>2.3800000000000002E-3</v>
      </c>
      <c r="N237">
        <v>2</v>
      </c>
      <c r="O237">
        <v>80</v>
      </c>
      <c r="P237">
        <v>2.0199999999999999E-2</v>
      </c>
      <c r="Q237">
        <v>69</v>
      </c>
      <c r="R237">
        <v>0.89600000000000002</v>
      </c>
      <c r="S237">
        <v>2</v>
      </c>
      <c r="T237">
        <v>102</v>
      </c>
      <c r="U237">
        <v>66</v>
      </c>
    </row>
    <row r="238" spans="1:21" x14ac:dyDescent="0.25">
      <c r="A238" t="s">
        <v>243</v>
      </c>
      <c r="B238" t="s">
        <v>246</v>
      </c>
      <c r="C238" t="s">
        <v>247</v>
      </c>
      <c r="D238" t="s">
        <v>24</v>
      </c>
      <c r="E238" t="s">
        <v>25</v>
      </c>
      <c r="F238" t="s">
        <v>26</v>
      </c>
      <c r="G238" t="s">
        <v>27</v>
      </c>
      <c r="H238" t="s">
        <v>43</v>
      </c>
      <c r="I238">
        <v>1.3630100000000001</v>
      </c>
      <c r="J238">
        <v>0.30231999999999998</v>
      </c>
      <c r="K238">
        <v>1.017E-2</v>
      </c>
      <c r="L238">
        <v>-5.0000000000000002E-5</v>
      </c>
      <c r="N238">
        <v>0</v>
      </c>
      <c r="O238">
        <v>128</v>
      </c>
      <c r="P238">
        <v>2.0141800000000001</v>
      </c>
      <c r="Q238">
        <v>54</v>
      </c>
      <c r="R238">
        <v>0.89900000000000002</v>
      </c>
      <c r="S238">
        <v>0</v>
      </c>
      <c r="T238">
        <v>102</v>
      </c>
      <c r="U238">
        <v>50</v>
      </c>
    </row>
    <row r="239" spans="1:21" x14ac:dyDescent="0.25">
      <c r="A239" t="s">
        <v>343</v>
      </c>
      <c r="B239" t="s">
        <v>362</v>
      </c>
      <c r="C239" t="s">
        <v>363</v>
      </c>
      <c r="D239" t="s">
        <v>24</v>
      </c>
      <c r="E239" t="s">
        <v>25</v>
      </c>
      <c r="F239" t="s">
        <v>26</v>
      </c>
      <c r="G239">
        <v>1</v>
      </c>
      <c r="H239" t="s">
        <v>43</v>
      </c>
      <c r="I239">
        <v>0.84848000000000001</v>
      </c>
      <c r="J239">
        <v>1.2148699999999999</v>
      </c>
      <c r="K239">
        <v>-3.2460000000000003E-2</v>
      </c>
      <c r="L239">
        <v>3.2000000000000003E-4</v>
      </c>
      <c r="N239">
        <v>0</v>
      </c>
      <c r="O239">
        <v>40</v>
      </c>
      <c r="P239">
        <v>39.08173</v>
      </c>
      <c r="Q239">
        <v>31</v>
      </c>
      <c r="R239">
        <v>0.54600000000000004</v>
      </c>
      <c r="S239">
        <v>0</v>
      </c>
      <c r="T239">
        <v>42</v>
      </c>
      <c r="U239">
        <v>27</v>
      </c>
    </row>
    <row r="240" spans="1:21" x14ac:dyDescent="0.25">
      <c r="A240" t="s">
        <v>21</v>
      </c>
      <c r="B240" t="s">
        <v>67</v>
      </c>
      <c r="C240" t="s">
        <v>68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>
        <v>1.3617300000000001</v>
      </c>
      <c r="J240">
        <v>0.31698999999999999</v>
      </c>
      <c r="N240">
        <v>1</v>
      </c>
      <c r="O240">
        <v>40</v>
      </c>
      <c r="P240">
        <v>0.27700999999999998</v>
      </c>
      <c r="Q240">
        <v>38</v>
      </c>
      <c r="R240">
        <v>0.81599999999999995</v>
      </c>
      <c r="S240">
        <v>3</v>
      </c>
      <c r="T240">
        <v>27</v>
      </c>
      <c r="U240">
        <v>36</v>
      </c>
    </row>
    <row r="241" spans="1:21" x14ac:dyDescent="0.25">
      <c r="A241" t="s">
        <v>322</v>
      </c>
      <c r="B241" t="s">
        <v>67</v>
      </c>
      <c r="C241" t="s">
        <v>68</v>
      </c>
      <c r="D241" t="s">
        <v>24</v>
      </c>
      <c r="E241" t="s">
        <v>25</v>
      </c>
      <c r="F241" t="s">
        <v>26</v>
      </c>
      <c r="G241">
        <v>1</v>
      </c>
      <c r="H241" t="s">
        <v>43</v>
      </c>
      <c r="I241">
        <v>-12.54715</v>
      </c>
      <c r="J241">
        <v>4.4503500000000003</v>
      </c>
      <c r="K241">
        <v>-0.12662000000000001</v>
      </c>
      <c r="L241">
        <v>1.1999999999999999E-3</v>
      </c>
      <c r="N241">
        <v>0</v>
      </c>
      <c r="O241">
        <v>40</v>
      </c>
      <c r="P241">
        <v>21.647200000000002</v>
      </c>
      <c r="Q241">
        <v>31</v>
      </c>
      <c r="R241">
        <v>0.69299999999999995</v>
      </c>
      <c r="S241">
        <v>0</v>
      </c>
      <c r="T241">
        <v>44</v>
      </c>
      <c r="U241">
        <v>27</v>
      </c>
    </row>
    <row r="242" spans="1:21" x14ac:dyDescent="0.25">
      <c r="A242" t="s">
        <v>149</v>
      </c>
      <c r="B242" t="s">
        <v>172</v>
      </c>
      <c r="C242" t="s">
        <v>173</v>
      </c>
      <c r="D242" t="s">
        <v>24</v>
      </c>
      <c r="E242" t="s">
        <v>25</v>
      </c>
      <c r="F242" t="s">
        <v>26</v>
      </c>
      <c r="G242">
        <v>1</v>
      </c>
      <c r="H242" t="s">
        <v>43</v>
      </c>
      <c r="I242">
        <v>-22.604590000000002</v>
      </c>
      <c r="J242">
        <v>8.8048199999999994</v>
      </c>
      <c r="K242">
        <v>-0.43847999999999998</v>
      </c>
      <c r="L242">
        <v>6.6E-3</v>
      </c>
      <c r="N242">
        <v>0</v>
      </c>
      <c r="O242">
        <v>29</v>
      </c>
      <c r="P242">
        <v>101.35731</v>
      </c>
      <c r="Q242">
        <v>29</v>
      </c>
      <c r="R242">
        <v>0.34699999999999998</v>
      </c>
      <c r="S242">
        <v>0</v>
      </c>
      <c r="T242">
        <v>55</v>
      </c>
      <c r="U242">
        <v>25</v>
      </c>
    </row>
    <row r="243" spans="1:21" x14ac:dyDescent="0.25">
      <c r="A243" t="s">
        <v>178</v>
      </c>
      <c r="B243" t="s">
        <v>172</v>
      </c>
      <c r="C243" t="s">
        <v>173</v>
      </c>
      <c r="D243" t="s">
        <v>24</v>
      </c>
      <c r="E243" t="s">
        <v>25</v>
      </c>
      <c r="F243" t="s">
        <v>26</v>
      </c>
      <c r="G243" t="s">
        <v>27</v>
      </c>
      <c r="H243" t="s">
        <v>43</v>
      </c>
      <c r="I243">
        <v>-1.09287</v>
      </c>
      <c r="J243">
        <v>0.5252</v>
      </c>
      <c r="K243">
        <v>5.1470000000000002E-2</v>
      </c>
      <c r="L243">
        <v>-1.0200000000000001E-3</v>
      </c>
      <c r="N243">
        <v>0</v>
      </c>
      <c r="O243">
        <v>50</v>
      </c>
      <c r="P243">
        <v>1.10229</v>
      </c>
      <c r="Q243">
        <v>30</v>
      </c>
      <c r="R243">
        <v>0.877</v>
      </c>
      <c r="S243">
        <v>1</v>
      </c>
      <c r="T243">
        <v>40</v>
      </c>
      <c r="U243">
        <v>26</v>
      </c>
    </row>
    <row r="244" spans="1:21" x14ac:dyDescent="0.25">
      <c r="A244" t="s">
        <v>254</v>
      </c>
      <c r="B244" t="s">
        <v>172</v>
      </c>
      <c r="C244" t="s">
        <v>173</v>
      </c>
      <c r="D244" t="s">
        <v>24</v>
      </c>
      <c r="E244" t="s">
        <v>25</v>
      </c>
      <c r="F244" t="s">
        <v>26</v>
      </c>
      <c r="G244" t="s">
        <v>27</v>
      </c>
      <c r="H244" t="s">
        <v>33</v>
      </c>
      <c r="I244">
        <v>-2.4876</v>
      </c>
      <c r="J244">
        <v>1.5780400000000001</v>
      </c>
      <c r="K244">
        <v>-1.4409999999999999E-2</v>
      </c>
      <c r="N244">
        <v>0</v>
      </c>
      <c r="O244">
        <v>50</v>
      </c>
      <c r="P244">
        <v>1.13855</v>
      </c>
      <c r="Q244">
        <v>31</v>
      </c>
      <c r="R244">
        <v>0.876</v>
      </c>
      <c r="S244">
        <v>0</v>
      </c>
      <c r="T244">
        <v>43</v>
      </c>
      <c r="U244">
        <v>28</v>
      </c>
    </row>
    <row r="245" spans="1:21" x14ac:dyDescent="0.25">
      <c r="A245" t="s">
        <v>278</v>
      </c>
      <c r="B245" t="s">
        <v>297</v>
      </c>
      <c r="C245" t="s">
        <v>173</v>
      </c>
      <c r="D245" t="s">
        <v>24</v>
      </c>
      <c r="E245" t="s">
        <v>25</v>
      </c>
      <c r="F245" t="s">
        <v>26</v>
      </c>
      <c r="G245" t="s">
        <v>52</v>
      </c>
      <c r="H245" t="s">
        <v>43</v>
      </c>
      <c r="I245">
        <v>0.90690999999999999</v>
      </c>
      <c r="J245">
        <v>0.16681000000000001</v>
      </c>
      <c r="K245">
        <v>2.4580000000000001E-2</v>
      </c>
      <c r="L245">
        <v>-2.5999999999999998E-4</v>
      </c>
      <c r="N245">
        <v>0</v>
      </c>
      <c r="O245">
        <v>40</v>
      </c>
      <c r="P245">
        <v>2.5309999999999999E-2</v>
      </c>
      <c r="Q245">
        <v>74</v>
      </c>
      <c r="R245">
        <v>0.93799999999999994</v>
      </c>
      <c r="S245">
        <v>1</v>
      </c>
      <c r="T245">
        <v>45</v>
      </c>
      <c r="U245">
        <v>70</v>
      </c>
    </row>
    <row r="246" spans="1:21" x14ac:dyDescent="0.25">
      <c r="A246" t="s">
        <v>315</v>
      </c>
      <c r="B246" t="s">
        <v>318</v>
      </c>
      <c r="C246" t="s">
        <v>173</v>
      </c>
      <c r="D246" t="s">
        <v>24</v>
      </c>
      <c r="E246" t="s">
        <v>25</v>
      </c>
      <c r="F246" t="s">
        <v>26</v>
      </c>
      <c r="G246">
        <v>1</v>
      </c>
      <c r="H246" t="s">
        <v>31</v>
      </c>
      <c r="I246">
        <v>-1.2891900000000001</v>
      </c>
      <c r="J246">
        <v>3.7347000000000001</v>
      </c>
      <c r="K246">
        <v>0.36063000000000001</v>
      </c>
      <c r="L246">
        <v>0.13006000000000001</v>
      </c>
      <c r="N246">
        <v>0</v>
      </c>
      <c r="O246">
        <v>60</v>
      </c>
      <c r="P246">
        <v>0.60053000000000001</v>
      </c>
      <c r="Q246">
        <v>31</v>
      </c>
      <c r="R246">
        <v>0.85599999999999998</v>
      </c>
      <c r="S246">
        <v>1</v>
      </c>
      <c r="T246">
        <v>55</v>
      </c>
      <c r="U246">
        <v>29</v>
      </c>
    </row>
    <row r="247" spans="1:21" x14ac:dyDescent="0.25">
      <c r="A247" t="s">
        <v>271</v>
      </c>
      <c r="B247" t="s">
        <v>274</v>
      </c>
      <c r="C247" t="s">
        <v>275</v>
      </c>
      <c r="D247" t="s">
        <v>24</v>
      </c>
      <c r="E247" t="s">
        <v>25</v>
      </c>
      <c r="F247" t="s">
        <v>26</v>
      </c>
      <c r="G247" t="s">
        <v>27</v>
      </c>
      <c r="H247" t="s">
        <v>28</v>
      </c>
      <c r="I247">
        <v>-1.6057999999999999</v>
      </c>
      <c r="J247">
        <v>0.62143999999999999</v>
      </c>
      <c r="N247">
        <v>0</v>
      </c>
      <c r="O247">
        <v>58</v>
      </c>
      <c r="P247">
        <v>0.1573</v>
      </c>
      <c r="Q247">
        <v>18</v>
      </c>
      <c r="R247">
        <v>0.96</v>
      </c>
      <c r="S247">
        <v>2</v>
      </c>
      <c r="T247">
        <v>28</v>
      </c>
      <c r="U247">
        <v>16</v>
      </c>
    </row>
    <row r="248" spans="1:21" x14ac:dyDescent="0.25">
      <c r="A248" t="s">
        <v>278</v>
      </c>
      <c r="B248" t="s">
        <v>274</v>
      </c>
      <c r="C248" t="s">
        <v>275</v>
      </c>
      <c r="D248" t="s">
        <v>24</v>
      </c>
      <c r="E248" t="s">
        <v>25</v>
      </c>
      <c r="F248" t="s">
        <v>26</v>
      </c>
      <c r="G248" t="s">
        <v>27</v>
      </c>
      <c r="H248" t="s">
        <v>43</v>
      </c>
      <c r="I248">
        <v>0.55903000000000003</v>
      </c>
      <c r="J248">
        <v>0.81962000000000002</v>
      </c>
      <c r="K248">
        <v>-5.0800000000000003E-3</v>
      </c>
      <c r="L248">
        <v>2.0000000000000002E-5</v>
      </c>
      <c r="N248">
        <v>1</v>
      </c>
      <c r="O248">
        <v>44</v>
      </c>
      <c r="P248">
        <v>0.11158999999999999</v>
      </c>
      <c r="Q248">
        <v>36</v>
      </c>
      <c r="R248">
        <v>0.97599999999999998</v>
      </c>
      <c r="S248">
        <v>1</v>
      </c>
      <c r="T248">
        <v>34</v>
      </c>
      <c r="U248">
        <v>32</v>
      </c>
    </row>
    <row r="249" spans="1:21" x14ac:dyDescent="0.25">
      <c r="A249" t="s">
        <v>243</v>
      </c>
      <c r="B249" t="s">
        <v>248</v>
      </c>
      <c r="C249" t="s">
        <v>249</v>
      </c>
      <c r="D249" t="s">
        <v>24</v>
      </c>
      <c r="E249" t="s">
        <v>25</v>
      </c>
      <c r="F249" t="s">
        <v>26</v>
      </c>
      <c r="G249" t="s">
        <v>40</v>
      </c>
      <c r="H249" t="s">
        <v>28</v>
      </c>
      <c r="I249">
        <v>-0.18282000000000001</v>
      </c>
      <c r="J249">
        <v>0.76941999999999999</v>
      </c>
      <c r="N249">
        <v>1</v>
      </c>
      <c r="O249">
        <v>25</v>
      </c>
      <c r="P249">
        <v>1.3479000000000001</v>
      </c>
      <c r="Q249">
        <v>25</v>
      </c>
      <c r="R249">
        <v>0.91600000000000004</v>
      </c>
      <c r="S249">
        <v>0</v>
      </c>
      <c r="T249">
        <v>30</v>
      </c>
      <c r="U249">
        <v>23</v>
      </c>
    </row>
    <row r="250" spans="1:21" x14ac:dyDescent="0.25">
      <c r="A250" t="s">
        <v>302</v>
      </c>
      <c r="B250" t="s">
        <v>248</v>
      </c>
      <c r="C250" t="s">
        <v>249</v>
      </c>
      <c r="D250" t="s">
        <v>24</v>
      </c>
      <c r="E250" t="s">
        <v>25</v>
      </c>
      <c r="F250" t="s">
        <v>26</v>
      </c>
      <c r="G250">
        <v>1</v>
      </c>
      <c r="H250" t="s">
        <v>33</v>
      </c>
      <c r="I250">
        <v>0.70875999999999995</v>
      </c>
      <c r="J250">
        <v>0.47300999999999999</v>
      </c>
      <c r="K250">
        <v>-1.57E-3</v>
      </c>
      <c r="N250">
        <v>0</v>
      </c>
      <c r="O250">
        <v>30</v>
      </c>
      <c r="P250">
        <v>3.98427</v>
      </c>
      <c r="Q250">
        <v>36</v>
      </c>
      <c r="R250">
        <v>0.94299999999999995</v>
      </c>
      <c r="S250">
        <v>3</v>
      </c>
      <c r="T250">
        <v>30</v>
      </c>
      <c r="U250">
        <v>33</v>
      </c>
    </row>
    <row r="251" spans="1:21" x14ac:dyDescent="0.25">
      <c r="A251" t="s">
        <v>302</v>
      </c>
      <c r="B251" t="s">
        <v>309</v>
      </c>
      <c r="C251" t="s">
        <v>310</v>
      </c>
      <c r="D251" t="s">
        <v>24</v>
      </c>
      <c r="E251" t="s">
        <v>25</v>
      </c>
      <c r="F251" t="s">
        <v>26</v>
      </c>
      <c r="G251" t="s">
        <v>52</v>
      </c>
      <c r="H251" t="s">
        <v>28</v>
      </c>
      <c r="I251">
        <v>1.9824900000000001</v>
      </c>
      <c r="J251">
        <v>0.33338000000000001</v>
      </c>
      <c r="N251">
        <v>1</v>
      </c>
      <c r="O251">
        <v>28</v>
      </c>
      <c r="P251">
        <v>8.94E-3</v>
      </c>
      <c r="Q251">
        <v>38</v>
      </c>
      <c r="R251">
        <v>0.86</v>
      </c>
      <c r="S251">
        <v>3</v>
      </c>
      <c r="T251">
        <v>30</v>
      </c>
      <c r="U251">
        <v>36</v>
      </c>
    </row>
    <row r="252" spans="1:21" x14ac:dyDescent="0.25">
      <c r="A252" t="s">
        <v>278</v>
      </c>
      <c r="B252" t="s">
        <v>298</v>
      </c>
      <c r="C252" t="s">
        <v>299</v>
      </c>
      <c r="D252" t="s">
        <v>24</v>
      </c>
      <c r="E252" t="s">
        <v>25</v>
      </c>
      <c r="F252" t="s">
        <v>26</v>
      </c>
      <c r="G252" t="s">
        <v>27</v>
      </c>
      <c r="H252" t="s">
        <v>33</v>
      </c>
      <c r="I252">
        <v>0.87470000000000003</v>
      </c>
      <c r="J252">
        <v>0.35699999999999998</v>
      </c>
      <c r="K252">
        <v>3.0599999999999998E-3</v>
      </c>
      <c r="N252">
        <v>1</v>
      </c>
      <c r="O252">
        <v>93</v>
      </c>
      <c r="P252">
        <v>0.31080999999999998</v>
      </c>
      <c r="Q252">
        <v>39</v>
      </c>
      <c r="R252">
        <v>0.97599999999999998</v>
      </c>
      <c r="S252">
        <v>1</v>
      </c>
      <c r="T252">
        <v>76</v>
      </c>
      <c r="U252">
        <v>36</v>
      </c>
    </row>
    <row r="253" spans="1:21" x14ac:dyDescent="0.25">
      <c r="A253" t="s">
        <v>92</v>
      </c>
      <c r="B253" t="s">
        <v>109</v>
      </c>
      <c r="C253" t="s">
        <v>110</v>
      </c>
      <c r="D253" t="s">
        <v>24</v>
      </c>
      <c r="E253" t="s">
        <v>25</v>
      </c>
      <c r="F253" t="s">
        <v>26</v>
      </c>
      <c r="G253" t="s">
        <v>27</v>
      </c>
      <c r="H253" t="s">
        <v>43</v>
      </c>
      <c r="I253">
        <v>-3.7825500000000001</v>
      </c>
      <c r="J253">
        <v>1.39524</v>
      </c>
      <c r="K253">
        <v>-2.7519999999999999E-2</v>
      </c>
      <c r="L253">
        <v>2.1000000000000001E-4</v>
      </c>
      <c r="N253">
        <v>0</v>
      </c>
      <c r="O253">
        <v>40</v>
      </c>
      <c r="P253">
        <v>0.79162999999999994</v>
      </c>
      <c r="Q253">
        <v>36</v>
      </c>
      <c r="R253">
        <v>0.80600000000000005</v>
      </c>
      <c r="S253">
        <v>0</v>
      </c>
      <c r="T253">
        <v>35</v>
      </c>
      <c r="U253">
        <v>32</v>
      </c>
    </row>
    <row r="254" spans="1:21" x14ac:dyDescent="0.25">
      <c r="A254" t="s">
        <v>115</v>
      </c>
      <c r="B254" t="s">
        <v>109</v>
      </c>
      <c r="C254" t="s">
        <v>110</v>
      </c>
      <c r="D254" t="s">
        <v>24</v>
      </c>
      <c r="E254" t="s">
        <v>25</v>
      </c>
      <c r="F254" t="s">
        <v>26</v>
      </c>
      <c r="G254" t="s">
        <v>27</v>
      </c>
      <c r="H254" t="s">
        <v>43</v>
      </c>
      <c r="I254">
        <v>-1.36293</v>
      </c>
      <c r="J254">
        <v>0.68998999999999999</v>
      </c>
      <c r="K254">
        <v>3.1820000000000001E-2</v>
      </c>
      <c r="L254">
        <v>-7.7999999999999999E-4</v>
      </c>
      <c r="N254">
        <v>0</v>
      </c>
      <c r="O254">
        <v>29</v>
      </c>
      <c r="P254">
        <v>1.29938</v>
      </c>
      <c r="Q254">
        <v>39</v>
      </c>
      <c r="R254">
        <v>0.82</v>
      </c>
      <c r="S254">
        <v>0</v>
      </c>
      <c r="T254">
        <v>38</v>
      </c>
      <c r="U254">
        <v>35</v>
      </c>
    </row>
    <row r="255" spans="1:21" x14ac:dyDescent="0.25">
      <c r="A255" t="s">
        <v>178</v>
      </c>
      <c r="B255" t="s">
        <v>109</v>
      </c>
      <c r="C255" t="s">
        <v>110</v>
      </c>
      <c r="D255" t="s">
        <v>24</v>
      </c>
      <c r="E255" t="s">
        <v>25</v>
      </c>
      <c r="F255" t="s">
        <v>26</v>
      </c>
      <c r="G255">
        <v>1</v>
      </c>
      <c r="H255" t="s">
        <v>31</v>
      </c>
      <c r="I255">
        <v>-3.0019</v>
      </c>
      <c r="J255">
        <v>5.0994700000000002</v>
      </c>
      <c r="K255">
        <v>0.14419000000000001</v>
      </c>
      <c r="N255">
        <v>1</v>
      </c>
      <c r="O255">
        <v>38</v>
      </c>
      <c r="P255">
        <v>0.37972</v>
      </c>
      <c r="Q255">
        <v>30</v>
      </c>
      <c r="R255">
        <v>0.86499999999999999</v>
      </c>
      <c r="S255">
        <v>0</v>
      </c>
      <c r="T255">
        <v>34</v>
      </c>
      <c r="U255">
        <v>28</v>
      </c>
    </row>
    <row r="256" spans="1:21" x14ac:dyDescent="0.25">
      <c r="A256" t="s">
        <v>254</v>
      </c>
      <c r="B256" t="s">
        <v>109</v>
      </c>
      <c r="C256" t="s">
        <v>110</v>
      </c>
      <c r="D256" t="s">
        <v>24</v>
      </c>
      <c r="E256" t="s">
        <v>25</v>
      </c>
      <c r="F256" t="s">
        <v>26</v>
      </c>
      <c r="G256">
        <v>1</v>
      </c>
      <c r="H256" t="s">
        <v>28</v>
      </c>
      <c r="I256">
        <v>1.85924</v>
      </c>
      <c r="J256">
        <v>0.79601</v>
      </c>
      <c r="N256">
        <v>0</v>
      </c>
      <c r="O256">
        <v>50</v>
      </c>
      <c r="P256">
        <v>15.5389</v>
      </c>
      <c r="Q256">
        <v>30</v>
      </c>
      <c r="R256">
        <v>0.90200000000000002</v>
      </c>
      <c r="S256">
        <v>0</v>
      </c>
      <c r="T256">
        <v>43</v>
      </c>
      <c r="U256">
        <v>28</v>
      </c>
    </row>
    <row r="257" spans="1:21" x14ac:dyDescent="0.25">
      <c r="A257" t="s">
        <v>271</v>
      </c>
      <c r="B257" t="s">
        <v>109</v>
      </c>
      <c r="C257" t="s">
        <v>110</v>
      </c>
      <c r="D257" t="s">
        <v>24</v>
      </c>
      <c r="E257" t="s">
        <v>25</v>
      </c>
      <c r="F257" t="s">
        <v>26</v>
      </c>
      <c r="G257">
        <v>1</v>
      </c>
      <c r="H257" t="s">
        <v>28</v>
      </c>
      <c r="I257">
        <v>-1.06138</v>
      </c>
      <c r="J257">
        <v>0.61302999999999996</v>
      </c>
      <c r="N257">
        <v>0</v>
      </c>
      <c r="O257">
        <v>40</v>
      </c>
      <c r="P257">
        <v>3.0866600000000002</v>
      </c>
      <c r="Q257">
        <v>15</v>
      </c>
      <c r="R257">
        <v>0.89800000000000002</v>
      </c>
      <c r="S257">
        <v>1</v>
      </c>
      <c r="T257">
        <v>18</v>
      </c>
      <c r="U257">
        <v>13</v>
      </c>
    </row>
    <row r="258" spans="1:21" x14ac:dyDescent="0.25">
      <c r="A258" t="s">
        <v>302</v>
      </c>
      <c r="B258" t="s">
        <v>109</v>
      </c>
      <c r="C258" t="s">
        <v>110</v>
      </c>
      <c r="D258" t="s">
        <v>24</v>
      </c>
      <c r="E258" t="s">
        <v>25</v>
      </c>
      <c r="F258" t="s">
        <v>26</v>
      </c>
      <c r="G258" t="s">
        <v>27</v>
      </c>
      <c r="H258" t="s">
        <v>43</v>
      </c>
      <c r="I258">
        <v>1.65506</v>
      </c>
      <c r="J258">
        <v>0.12642999999999999</v>
      </c>
      <c r="K258">
        <v>2.1489999999999999E-2</v>
      </c>
      <c r="L258">
        <v>-2.9E-4</v>
      </c>
      <c r="N258">
        <v>0</v>
      </c>
      <c r="O258">
        <v>30</v>
      </c>
      <c r="P258">
        <v>0.17251</v>
      </c>
      <c r="Q258">
        <v>34</v>
      </c>
      <c r="R258">
        <v>0.95099999999999996</v>
      </c>
      <c r="S258">
        <v>2</v>
      </c>
      <c r="T258">
        <v>30</v>
      </c>
      <c r="U258">
        <v>30</v>
      </c>
    </row>
    <row r="259" spans="1:21" x14ac:dyDescent="0.25">
      <c r="A259" t="s">
        <v>368</v>
      </c>
      <c r="B259" t="s">
        <v>109</v>
      </c>
      <c r="C259" t="s">
        <v>110</v>
      </c>
      <c r="D259" t="s">
        <v>24</v>
      </c>
      <c r="E259" t="s">
        <v>25</v>
      </c>
      <c r="F259" t="s">
        <v>26</v>
      </c>
      <c r="G259">
        <v>1</v>
      </c>
      <c r="H259" t="s">
        <v>43</v>
      </c>
      <c r="I259">
        <v>-7.4209199999999997</v>
      </c>
      <c r="J259">
        <v>2.23306</v>
      </c>
      <c r="K259">
        <v>-6.6930000000000003E-2</v>
      </c>
      <c r="L259">
        <v>7.7999999999999999E-4</v>
      </c>
      <c r="N259">
        <v>0</v>
      </c>
      <c r="O259">
        <v>35</v>
      </c>
      <c r="P259">
        <v>2.3630200000000001</v>
      </c>
      <c r="Q259">
        <v>34</v>
      </c>
      <c r="R259">
        <v>0.96199999999999997</v>
      </c>
      <c r="S259">
        <v>1</v>
      </c>
      <c r="T259">
        <v>35</v>
      </c>
      <c r="U259">
        <v>30</v>
      </c>
    </row>
    <row r="260" spans="1:21" x14ac:dyDescent="0.25">
      <c r="A260" t="s">
        <v>149</v>
      </c>
      <c r="B260" t="s">
        <v>174</v>
      </c>
      <c r="C260" t="s">
        <v>175</v>
      </c>
      <c r="D260" t="s">
        <v>24</v>
      </c>
      <c r="E260" t="s">
        <v>25</v>
      </c>
      <c r="F260" t="s">
        <v>26</v>
      </c>
      <c r="G260" t="s">
        <v>52</v>
      </c>
      <c r="H260" t="s">
        <v>33</v>
      </c>
      <c r="I260">
        <v>-3.70322</v>
      </c>
      <c r="J260">
        <v>1.44495</v>
      </c>
      <c r="K260">
        <v>-1.4659999999999999E-2</v>
      </c>
      <c r="N260">
        <v>0</v>
      </c>
      <c r="O260">
        <v>41</v>
      </c>
      <c r="P260">
        <v>0.10494000000000001</v>
      </c>
      <c r="Q260">
        <v>30</v>
      </c>
      <c r="R260">
        <v>0.82499999999999996</v>
      </c>
      <c r="S260">
        <v>0</v>
      </c>
      <c r="T260">
        <v>50</v>
      </c>
      <c r="U260">
        <v>27</v>
      </c>
    </row>
    <row r="261" spans="1:21" x14ac:dyDescent="0.25">
      <c r="A261" t="s">
        <v>209</v>
      </c>
      <c r="B261" t="s">
        <v>174</v>
      </c>
      <c r="C261" t="s">
        <v>175</v>
      </c>
      <c r="D261" t="s">
        <v>24</v>
      </c>
      <c r="E261" t="s">
        <v>25</v>
      </c>
      <c r="F261" t="s">
        <v>26</v>
      </c>
      <c r="G261">
        <v>1</v>
      </c>
      <c r="H261" t="s">
        <v>28</v>
      </c>
      <c r="I261">
        <v>-1.06138</v>
      </c>
      <c r="J261">
        <v>0.61302999999999996</v>
      </c>
      <c r="N261">
        <v>1</v>
      </c>
      <c r="O261">
        <v>50</v>
      </c>
      <c r="P261">
        <v>3.0866600000000002</v>
      </c>
      <c r="Q261">
        <v>15</v>
      </c>
      <c r="R261">
        <v>0.89800000000000002</v>
      </c>
      <c r="S261">
        <v>1</v>
      </c>
      <c r="T261">
        <v>18</v>
      </c>
      <c r="U261">
        <v>13</v>
      </c>
    </row>
    <row r="262" spans="1:21" x14ac:dyDescent="0.25">
      <c r="A262" t="s">
        <v>315</v>
      </c>
      <c r="B262" t="s">
        <v>319</v>
      </c>
      <c r="C262" t="s">
        <v>110</v>
      </c>
      <c r="D262" t="s">
        <v>24</v>
      </c>
      <c r="E262" t="s">
        <v>25</v>
      </c>
      <c r="F262" t="s">
        <v>26</v>
      </c>
      <c r="G262">
        <v>1</v>
      </c>
      <c r="H262" t="s">
        <v>31</v>
      </c>
      <c r="I262">
        <v>-1.86365</v>
      </c>
      <c r="J262">
        <v>3.6844999999999999</v>
      </c>
      <c r="K262">
        <v>0.37069999999999997</v>
      </c>
      <c r="L262">
        <v>0.13741999999999999</v>
      </c>
      <c r="N262">
        <v>1</v>
      </c>
      <c r="O262">
        <v>40</v>
      </c>
      <c r="P262">
        <v>0.60885</v>
      </c>
      <c r="Q262">
        <v>31</v>
      </c>
      <c r="R262">
        <v>0.85</v>
      </c>
      <c r="S262">
        <v>1</v>
      </c>
      <c r="T262">
        <v>37</v>
      </c>
      <c r="U262">
        <v>29</v>
      </c>
    </row>
    <row r="263" spans="1:21" x14ac:dyDescent="0.25">
      <c r="A263" t="s">
        <v>254</v>
      </c>
      <c r="B263" t="s">
        <v>265</v>
      </c>
      <c r="C263" t="s">
        <v>266</v>
      </c>
      <c r="D263" t="s">
        <v>24</v>
      </c>
      <c r="E263" t="s">
        <v>25</v>
      </c>
      <c r="F263" t="s">
        <v>26</v>
      </c>
      <c r="G263" t="s">
        <v>40</v>
      </c>
      <c r="H263" t="s">
        <v>43</v>
      </c>
      <c r="I263">
        <v>-0.73973999999999995</v>
      </c>
      <c r="J263">
        <v>0.56603000000000003</v>
      </c>
      <c r="K263">
        <v>1.225E-2</v>
      </c>
      <c r="L263">
        <v>-1.8000000000000001E-4</v>
      </c>
      <c r="N263">
        <v>0</v>
      </c>
      <c r="O263">
        <v>50</v>
      </c>
      <c r="P263">
        <v>1.60406</v>
      </c>
      <c r="Q263">
        <v>35</v>
      </c>
      <c r="R263">
        <v>0.96099999999999997</v>
      </c>
      <c r="S263">
        <v>0</v>
      </c>
      <c r="T263">
        <v>43</v>
      </c>
      <c r="U263">
        <v>31</v>
      </c>
    </row>
    <row r="264" spans="1:21" x14ac:dyDescent="0.25">
      <c r="A264" t="s">
        <v>243</v>
      </c>
      <c r="B264" t="s">
        <v>250</v>
      </c>
      <c r="C264" t="s">
        <v>251</v>
      </c>
      <c r="D264" t="s">
        <v>24</v>
      </c>
      <c r="E264" t="s">
        <v>25</v>
      </c>
      <c r="F264" t="s">
        <v>26</v>
      </c>
      <c r="G264" t="s">
        <v>27</v>
      </c>
      <c r="H264" t="s">
        <v>33</v>
      </c>
      <c r="I264">
        <v>-0.80584</v>
      </c>
      <c r="J264">
        <v>0.47860999999999998</v>
      </c>
      <c r="K264">
        <v>2.4490000000000001E-2</v>
      </c>
      <c r="N264">
        <v>0</v>
      </c>
      <c r="O264">
        <v>50</v>
      </c>
      <c r="P264">
        <v>0.41926000000000002</v>
      </c>
      <c r="Q264">
        <v>29</v>
      </c>
      <c r="R264">
        <v>0.94799999999999995</v>
      </c>
      <c r="S264">
        <v>0</v>
      </c>
      <c r="T264">
        <v>42</v>
      </c>
      <c r="U264">
        <v>26</v>
      </c>
    </row>
    <row r="265" spans="1:21" x14ac:dyDescent="0.25">
      <c r="A265" t="s">
        <v>115</v>
      </c>
      <c r="B265" t="s">
        <v>140</v>
      </c>
      <c r="C265" t="s">
        <v>141</v>
      </c>
      <c r="D265" t="s">
        <v>24</v>
      </c>
      <c r="E265" t="s">
        <v>25</v>
      </c>
      <c r="F265" t="s">
        <v>26</v>
      </c>
      <c r="G265" t="s">
        <v>40</v>
      </c>
      <c r="H265" t="s">
        <v>60</v>
      </c>
      <c r="I265">
        <v>-2.2969900000000001</v>
      </c>
      <c r="J265">
        <v>4.4431500000000002</v>
      </c>
      <c r="K265">
        <v>5.1900000000000002E-3</v>
      </c>
      <c r="N265">
        <v>1</v>
      </c>
      <c r="O265">
        <v>128</v>
      </c>
      <c r="P265">
        <v>3.0000000000000001E-5</v>
      </c>
      <c r="Q265">
        <v>37</v>
      </c>
      <c r="R265">
        <v>0.98399999999999999</v>
      </c>
      <c r="S265">
        <v>1</v>
      </c>
      <c r="T265">
        <v>100</v>
      </c>
      <c r="U265">
        <v>35</v>
      </c>
    </row>
    <row r="266" spans="1:21" x14ac:dyDescent="0.25">
      <c r="A266" t="s">
        <v>254</v>
      </c>
      <c r="B266" t="s">
        <v>140</v>
      </c>
      <c r="C266" t="s">
        <v>141</v>
      </c>
      <c r="D266" t="s">
        <v>24</v>
      </c>
      <c r="E266" t="s">
        <v>25</v>
      </c>
      <c r="F266" t="s">
        <v>26</v>
      </c>
      <c r="G266" t="s">
        <v>27</v>
      </c>
      <c r="H266" t="s">
        <v>33</v>
      </c>
      <c r="I266">
        <v>-0.79896</v>
      </c>
      <c r="J266">
        <v>0.80279</v>
      </c>
      <c r="K266">
        <v>-1.6900000000000001E-3</v>
      </c>
      <c r="N266">
        <v>0</v>
      </c>
      <c r="O266">
        <v>100</v>
      </c>
      <c r="P266">
        <v>0.66476000000000002</v>
      </c>
      <c r="Q266">
        <v>66</v>
      </c>
      <c r="R266">
        <v>0.96099999999999997</v>
      </c>
      <c r="S266">
        <v>0</v>
      </c>
      <c r="T266">
        <v>103</v>
      </c>
      <c r="U266">
        <v>63</v>
      </c>
    </row>
    <row r="267" spans="1:21" x14ac:dyDescent="0.25">
      <c r="A267" t="s">
        <v>315</v>
      </c>
      <c r="B267" t="s">
        <v>140</v>
      </c>
      <c r="C267" t="s">
        <v>141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-1.7535700000000001</v>
      </c>
      <c r="J267">
        <v>0.79786999999999997</v>
      </c>
      <c r="K267">
        <v>-1.49E-3</v>
      </c>
      <c r="N267">
        <v>0</v>
      </c>
      <c r="O267">
        <v>76</v>
      </c>
      <c r="P267">
        <v>3.1469999999999998E-2</v>
      </c>
      <c r="Q267">
        <v>60</v>
      </c>
      <c r="R267">
        <v>0.91700000000000004</v>
      </c>
      <c r="S267">
        <v>0.1</v>
      </c>
      <c r="T267">
        <v>74</v>
      </c>
      <c r="U267">
        <v>57</v>
      </c>
    </row>
    <row r="268" spans="1:21" x14ac:dyDescent="0.25">
      <c r="A268" t="s">
        <v>302</v>
      </c>
      <c r="B268" t="s">
        <v>311</v>
      </c>
      <c r="C268" t="s">
        <v>312</v>
      </c>
      <c r="D268" t="s">
        <v>24</v>
      </c>
      <c r="E268" t="s">
        <v>25</v>
      </c>
      <c r="F268" t="s">
        <v>26</v>
      </c>
      <c r="G268" t="s">
        <v>40</v>
      </c>
      <c r="H268" t="s">
        <v>28</v>
      </c>
      <c r="I268">
        <v>1.53037</v>
      </c>
      <c r="J268">
        <v>0.53108</v>
      </c>
      <c r="N268">
        <v>1</v>
      </c>
      <c r="O268">
        <v>68</v>
      </c>
      <c r="P268">
        <v>2.13619</v>
      </c>
      <c r="Q268">
        <v>47</v>
      </c>
      <c r="R268">
        <v>0.96899999999999997</v>
      </c>
      <c r="S268">
        <v>3</v>
      </c>
      <c r="T268">
        <v>80</v>
      </c>
      <c r="U268">
        <v>45</v>
      </c>
    </row>
    <row r="269" spans="1:21" x14ac:dyDescent="0.25">
      <c r="A269" t="s">
        <v>115</v>
      </c>
      <c r="B269" t="s">
        <v>142</v>
      </c>
      <c r="C269" t="s">
        <v>143</v>
      </c>
      <c r="D269" t="s">
        <v>24</v>
      </c>
      <c r="E269" t="s">
        <v>25</v>
      </c>
      <c r="F269" t="s">
        <v>26</v>
      </c>
      <c r="G269" t="s">
        <v>40</v>
      </c>
      <c r="H269" t="s">
        <v>28</v>
      </c>
      <c r="I269">
        <v>1.1290800000000001</v>
      </c>
      <c r="J269">
        <v>0.69147000000000003</v>
      </c>
      <c r="N269">
        <v>1</v>
      </c>
      <c r="O269">
        <v>61</v>
      </c>
      <c r="P269">
        <v>2.2367599999999999</v>
      </c>
      <c r="Q269">
        <v>35</v>
      </c>
      <c r="R269">
        <v>0.94599999999999995</v>
      </c>
      <c r="S269">
        <v>3</v>
      </c>
      <c r="T269">
        <v>52</v>
      </c>
      <c r="U269">
        <v>33</v>
      </c>
    </row>
    <row r="270" spans="1:21" x14ac:dyDescent="0.25">
      <c r="A270" t="s">
        <v>149</v>
      </c>
      <c r="B270" t="s">
        <v>142</v>
      </c>
      <c r="C270" t="s">
        <v>143</v>
      </c>
      <c r="D270" t="s">
        <v>24</v>
      </c>
      <c r="E270" t="s">
        <v>25</v>
      </c>
      <c r="F270" t="s">
        <v>26</v>
      </c>
      <c r="G270" t="s">
        <v>52</v>
      </c>
      <c r="H270" t="s">
        <v>43</v>
      </c>
      <c r="I270">
        <v>-4.0679699999999999</v>
      </c>
      <c r="J270">
        <v>1.6827700000000001</v>
      </c>
      <c r="K270">
        <v>-3.1220000000000001E-2</v>
      </c>
      <c r="L270">
        <v>2.4000000000000001E-4</v>
      </c>
      <c r="N270">
        <v>0</v>
      </c>
      <c r="O270">
        <v>80</v>
      </c>
      <c r="P270">
        <v>7.6E-3</v>
      </c>
      <c r="Q270">
        <v>30</v>
      </c>
      <c r="R270">
        <v>0.98</v>
      </c>
      <c r="S270">
        <v>0</v>
      </c>
      <c r="T270">
        <v>55</v>
      </c>
      <c r="U270">
        <v>26</v>
      </c>
    </row>
    <row r="271" spans="1:21" x14ac:dyDescent="0.25">
      <c r="A271" t="s">
        <v>21</v>
      </c>
      <c r="B271" t="s">
        <v>69</v>
      </c>
      <c r="C271" t="s">
        <v>70</v>
      </c>
      <c r="D271" t="s">
        <v>24</v>
      </c>
      <c r="E271" t="s">
        <v>25</v>
      </c>
      <c r="F271" t="s">
        <v>26</v>
      </c>
      <c r="G271" t="s">
        <v>27</v>
      </c>
      <c r="H271" t="s">
        <v>28</v>
      </c>
      <c r="I271">
        <v>2.0917300000000001</v>
      </c>
      <c r="J271">
        <v>0.44502000000000003</v>
      </c>
      <c r="N271">
        <v>2</v>
      </c>
      <c r="O271">
        <v>61</v>
      </c>
      <c r="P271">
        <v>0.28954999999999997</v>
      </c>
      <c r="Q271">
        <v>61</v>
      </c>
      <c r="R271">
        <v>0.94799999999999995</v>
      </c>
      <c r="S271">
        <v>4</v>
      </c>
      <c r="T271">
        <v>65</v>
      </c>
      <c r="U271">
        <v>59</v>
      </c>
    </row>
    <row r="272" spans="1:21" x14ac:dyDescent="0.25">
      <c r="A272" t="s">
        <v>92</v>
      </c>
      <c r="B272" t="s">
        <v>69</v>
      </c>
      <c r="C272" t="s">
        <v>70</v>
      </c>
      <c r="D272" t="s">
        <v>24</v>
      </c>
      <c r="E272" t="s">
        <v>25</v>
      </c>
      <c r="F272" t="s">
        <v>26</v>
      </c>
      <c r="G272" t="s">
        <v>27</v>
      </c>
      <c r="H272" t="s">
        <v>43</v>
      </c>
      <c r="I272">
        <v>-1.8938699999999999</v>
      </c>
      <c r="J272">
        <v>1.1293599999999999</v>
      </c>
      <c r="K272">
        <v>-1.341E-2</v>
      </c>
      <c r="L272">
        <v>8.0000000000000007E-5</v>
      </c>
      <c r="N272">
        <v>0</v>
      </c>
      <c r="O272">
        <v>82</v>
      </c>
      <c r="P272">
        <v>1.5882400000000001</v>
      </c>
      <c r="Q272">
        <v>79</v>
      </c>
      <c r="R272">
        <v>0.86599999999999999</v>
      </c>
      <c r="S272">
        <v>0</v>
      </c>
      <c r="T272">
        <v>150</v>
      </c>
      <c r="U272">
        <v>75</v>
      </c>
    </row>
    <row r="273" spans="1:21" x14ac:dyDescent="0.25">
      <c r="A273" t="s">
        <v>315</v>
      </c>
      <c r="B273" t="s">
        <v>320</v>
      </c>
      <c r="C273" t="s">
        <v>321</v>
      </c>
      <c r="D273" t="s">
        <v>24</v>
      </c>
      <c r="E273" t="s">
        <v>25</v>
      </c>
      <c r="F273" t="s">
        <v>26</v>
      </c>
      <c r="G273" t="s">
        <v>52</v>
      </c>
      <c r="H273" t="s">
        <v>43</v>
      </c>
      <c r="I273">
        <v>-3.3546</v>
      </c>
      <c r="J273">
        <v>1.0439000000000001</v>
      </c>
      <c r="K273">
        <v>-7.7299999999999999E-3</v>
      </c>
      <c r="L273">
        <v>8.0000000000000007E-5</v>
      </c>
      <c r="N273">
        <v>0</v>
      </c>
      <c r="O273">
        <v>220</v>
      </c>
      <c r="P273">
        <v>7.3020000000000002E-2</v>
      </c>
      <c r="Q273">
        <v>48</v>
      </c>
      <c r="R273">
        <v>0.90800000000000003</v>
      </c>
      <c r="S273">
        <v>1</v>
      </c>
      <c r="T273">
        <v>220</v>
      </c>
      <c r="U273">
        <v>44</v>
      </c>
    </row>
    <row r="274" spans="1:21" x14ac:dyDescent="0.25">
      <c r="A274" t="s">
        <v>243</v>
      </c>
      <c r="B274" t="s">
        <v>252</v>
      </c>
      <c r="C274" t="s">
        <v>253</v>
      </c>
      <c r="D274" t="s">
        <v>24</v>
      </c>
      <c r="E274" t="s">
        <v>25</v>
      </c>
      <c r="F274" t="s">
        <v>26</v>
      </c>
      <c r="G274" t="s">
        <v>52</v>
      </c>
      <c r="H274" t="s">
        <v>28</v>
      </c>
      <c r="I274">
        <v>-2.36714</v>
      </c>
      <c r="J274">
        <v>0.92666000000000004</v>
      </c>
      <c r="N274">
        <v>0</v>
      </c>
      <c r="O274">
        <v>90</v>
      </c>
      <c r="P274">
        <v>2.8660000000000001E-2</v>
      </c>
      <c r="Q274">
        <v>34</v>
      </c>
      <c r="R274">
        <v>0.94299999999999995</v>
      </c>
      <c r="S274">
        <v>0</v>
      </c>
      <c r="T274">
        <v>85</v>
      </c>
      <c r="U274">
        <v>32</v>
      </c>
    </row>
    <row r="275" spans="1:21" x14ac:dyDescent="0.25">
      <c r="A275" t="s">
        <v>92</v>
      </c>
      <c r="B275" t="s">
        <v>111</v>
      </c>
      <c r="C275" t="s">
        <v>112</v>
      </c>
      <c r="D275" t="s">
        <v>24</v>
      </c>
      <c r="E275" t="s">
        <v>25</v>
      </c>
      <c r="F275" t="s">
        <v>26</v>
      </c>
      <c r="G275" t="s">
        <v>27</v>
      </c>
      <c r="H275" t="s">
        <v>43</v>
      </c>
      <c r="I275">
        <v>-2.9283899999999998</v>
      </c>
      <c r="J275">
        <v>1.2673399999999999</v>
      </c>
      <c r="K275">
        <v>-1.355E-2</v>
      </c>
      <c r="L275">
        <v>6.9999999999999994E-5</v>
      </c>
      <c r="N275">
        <v>0</v>
      </c>
      <c r="O275">
        <v>68</v>
      </c>
      <c r="P275">
        <v>1.3123100000000001</v>
      </c>
      <c r="Q275">
        <v>68</v>
      </c>
      <c r="R275">
        <v>0.88200000000000001</v>
      </c>
      <c r="S275">
        <v>0</v>
      </c>
      <c r="T275">
        <v>75</v>
      </c>
      <c r="U275">
        <v>64</v>
      </c>
    </row>
    <row r="276" spans="1:21" x14ac:dyDescent="0.25">
      <c r="A276" t="s">
        <v>302</v>
      </c>
      <c r="B276" t="s">
        <v>111</v>
      </c>
      <c r="C276" t="s">
        <v>112</v>
      </c>
      <c r="D276" t="s">
        <v>24</v>
      </c>
      <c r="E276" t="s">
        <v>25</v>
      </c>
      <c r="F276" t="s">
        <v>26</v>
      </c>
      <c r="G276" t="s">
        <v>27</v>
      </c>
      <c r="H276" t="s">
        <v>28</v>
      </c>
      <c r="I276">
        <v>-0.89700000000000002</v>
      </c>
      <c r="J276">
        <v>0.55706</v>
      </c>
      <c r="N276">
        <v>0</v>
      </c>
      <c r="O276">
        <v>71</v>
      </c>
      <c r="P276">
        <v>0.19816</v>
      </c>
      <c r="Q276">
        <v>45</v>
      </c>
      <c r="R276">
        <v>0.97699999999999998</v>
      </c>
      <c r="S276">
        <v>3</v>
      </c>
      <c r="T276">
        <v>65</v>
      </c>
      <c r="U276">
        <v>43</v>
      </c>
    </row>
    <row r="277" spans="1:21" x14ac:dyDescent="0.25">
      <c r="A277" t="s">
        <v>234</v>
      </c>
      <c r="B277" t="s">
        <v>237</v>
      </c>
      <c r="C277" t="s">
        <v>238</v>
      </c>
      <c r="D277" t="s">
        <v>24</v>
      </c>
      <c r="E277" t="s">
        <v>25</v>
      </c>
      <c r="F277" t="s">
        <v>26</v>
      </c>
      <c r="G277" t="s">
        <v>27</v>
      </c>
      <c r="H277" t="s">
        <v>43</v>
      </c>
      <c r="I277">
        <v>-5.2718400000000001</v>
      </c>
      <c r="J277">
        <v>1.5926400000000001</v>
      </c>
      <c r="K277">
        <v>-3.7289999999999997E-2</v>
      </c>
      <c r="L277">
        <v>3.4000000000000002E-4</v>
      </c>
      <c r="N277">
        <v>0</v>
      </c>
      <c r="O277">
        <v>38</v>
      </c>
      <c r="P277">
        <v>5.0209999999999998E-2</v>
      </c>
      <c r="Q277">
        <v>47</v>
      </c>
      <c r="R277">
        <v>0.98399999999999999</v>
      </c>
      <c r="S277">
        <v>0</v>
      </c>
      <c r="T277">
        <v>35</v>
      </c>
      <c r="U277">
        <v>43</v>
      </c>
    </row>
    <row r="278" spans="1:21" x14ac:dyDescent="0.25">
      <c r="A278" t="s">
        <v>271</v>
      </c>
      <c r="B278" t="s">
        <v>237</v>
      </c>
      <c r="C278" t="s">
        <v>238</v>
      </c>
      <c r="D278" t="s">
        <v>24</v>
      </c>
      <c r="E278" t="s">
        <v>25</v>
      </c>
      <c r="F278" t="s">
        <v>26</v>
      </c>
      <c r="G278" t="s">
        <v>27</v>
      </c>
      <c r="H278" t="s">
        <v>28</v>
      </c>
      <c r="I278">
        <v>1.7665200000000001</v>
      </c>
      <c r="J278">
        <v>0.68508000000000002</v>
      </c>
      <c r="N278">
        <v>0</v>
      </c>
      <c r="O278">
        <v>96</v>
      </c>
      <c r="P278">
        <v>3.31406</v>
      </c>
      <c r="Q278">
        <v>64</v>
      </c>
      <c r="R278">
        <v>0.81299999999999994</v>
      </c>
      <c r="S278">
        <v>2</v>
      </c>
      <c r="T278">
        <v>95</v>
      </c>
      <c r="U278">
        <v>62</v>
      </c>
    </row>
    <row r="279" spans="1:21" x14ac:dyDescent="0.25">
      <c r="A279" t="s">
        <v>92</v>
      </c>
      <c r="B279" t="s">
        <v>113</v>
      </c>
      <c r="C279" t="s">
        <v>114</v>
      </c>
      <c r="D279" t="s">
        <v>24</v>
      </c>
      <c r="E279" t="s">
        <v>25</v>
      </c>
      <c r="F279" t="s">
        <v>26</v>
      </c>
      <c r="G279" t="s">
        <v>52</v>
      </c>
      <c r="H279" t="s">
        <v>43</v>
      </c>
      <c r="I279">
        <v>-3.31901</v>
      </c>
      <c r="J279">
        <v>1.32799</v>
      </c>
      <c r="K279">
        <v>-2.034E-2</v>
      </c>
      <c r="L279">
        <v>1.3999999999999999E-4</v>
      </c>
      <c r="N279">
        <v>1</v>
      </c>
      <c r="O279">
        <v>77</v>
      </c>
      <c r="P279">
        <v>5.1610000000000003E-2</v>
      </c>
      <c r="Q279">
        <v>45</v>
      </c>
      <c r="R279">
        <v>0.85599999999999998</v>
      </c>
      <c r="S279">
        <v>0</v>
      </c>
      <c r="T279">
        <v>75</v>
      </c>
      <c r="U279">
        <v>41</v>
      </c>
    </row>
    <row r="280" spans="1:21" x14ac:dyDescent="0.25">
      <c r="A280" t="s">
        <v>271</v>
      </c>
      <c r="B280" t="s">
        <v>113</v>
      </c>
      <c r="C280" t="s">
        <v>114</v>
      </c>
      <c r="D280" t="s">
        <v>24</v>
      </c>
      <c r="E280" t="s">
        <v>25</v>
      </c>
      <c r="F280" t="s">
        <v>26</v>
      </c>
      <c r="G280" t="s">
        <v>40</v>
      </c>
      <c r="H280" t="s">
        <v>43</v>
      </c>
      <c r="I280">
        <v>-0.46592</v>
      </c>
      <c r="J280">
        <v>0.39041999999999999</v>
      </c>
      <c r="K280">
        <v>1.4409999999999999E-2</v>
      </c>
      <c r="L280">
        <v>-1E-4</v>
      </c>
      <c r="N280">
        <v>0</v>
      </c>
      <c r="O280">
        <v>102</v>
      </c>
      <c r="P280">
        <v>0.76173000000000002</v>
      </c>
      <c r="Q280">
        <v>34</v>
      </c>
      <c r="R280">
        <v>0.99099999999999999</v>
      </c>
      <c r="S280">
        <v>2</v>
      </c>
      <c r="T280">
        <v>80</v>
      </c>
      <c r="U280">
        <v>30</v>
      </c>
    </row>
    <row r="281" spans="1:21" x14ac:dyDescent="0.25">
      <c r="A281" t="s">
        <v>302</v>
      </c>
      <c r="B281" t="s">
        <v>113</v>
      </c>
      <c r="C281" t="s">
        <v>114</v>
      </c>
      <c r="D281" t="s">
        <v>24</v>
      </c>
      <c r="E281" t="s">
        <v>25</v>
      </c>
      <c r="F281" t="s">
        <v>26</v>
      </c>
      <c r="G281" t="s">
        <v>27</v>
      </c>
      <c r="H281" t="s">
        <v>43</v>
      </c>
      <c r="I281">
        <v>-1.08545</v>
      </c>
      <c r="J281">
        <v>0.84501000000000004</v>
      </c>
      <c r="K281">
        <v>-7.0699999999999999E-3</v>
      </c>
      <c r="L281">
        <v>5.0000000000000002E-5</v>
      </c>
      <c r="N281">
        <v>2</v>
      </c>
      <c r="O281">
        <v>71</v>
      </c>
      <c r="P281">
        <v>0.80561000000000005</v>
      </c>
      <c r="Q281">
        <v>49</v>
      </c>
      <c r="R281">
        <v>0.92600000000000005</v>
      </c>
      <c r="S281">
        <v>3</v>
      </c>
      <c r="T281">
        <v>85</v>
      </c>
      <c r="U281">
        <v>45</v>
      </c>
    </row>
    <row r="282" spans="1:21" x14ac:dyDescent="0.25">
      <c r="A282" t="s">
        <v>209</v>
      </c>
      <c r="B282" t="s">
        <v>230</v>
      </c>
      <c r="C282" t="s">
        <v>231</v>
      </c>
      <c r="D282" t="s">
        <v>24</v>
      </c>
      <c r="E282" t="s">
        <v>25</v>
      </c>
      <c r="F282" t="s">
        <v>26</v>
      </c>
      <c r="G282" t="s">
        <v>52</v>
      </c>
      <c r="H282" t="s">
        <v>43</v>
      </c>
      <c r="I282">
        <v>4.1715900000000001</v>
      </c>
      <c r="J282">
        <v>-0.11028</v>
      </c>
      <c r="K282">
        <v>2.9270000000000001E-2</v>
      </c>
      <c r="L282">
        <v>-2.2000000000000001E-4</v>
      </c>
      <c r="N282">
        <v>2</v>
      </c>
      <c r="O282">
        <v>85</v>
      </c>
      <c r="P282">
        <v>1.831E-2</v>
      </c>
      <c r="Q282">
        <v>22</v>
      </c>
      <c r="R282">
        <v>0.879</v>
      </c>
      <c r="S282">
        <v>4</v>
      </c>
      <c r="T282">
        <v>84</v>
      </c>
      <c r="U282">
        <v>18</v>
      </c>
    </row>
    <row r="283" spans="1:21" x14ac:dyDescent="0.25">
      <c r="A283" t="s">
        <v>234</v>
      </c>
      <c r="B283" t="s">
        <v>230</v>
      </c>
      <c r="C283" t="s">
        <v>231</v>
      </c>
      <c r="D283" t="s">
        <v>24</v>
      </c>
      <c r="E283" t="s">
        <v>25</v>
      </c>
      <c r="F283" t="s">
        <v>26</v>
      </c>
      <c r="G283" t="s">
        <v>52</v>
      </c>
      <c r="H283" t="s">
        <v>43</v>
      </c>
      <c r="I283">
        <v>-0.97311000000000003</v>
      </c>
      <c r="J283">
        <v>0.73212999999999995</v>
      </c>
      <c r="K283">
        <v>-5.8399999999999997E-3</v>
      </c>
      <c r="L283">
        <v>1.1E-4</v>
      </c>
      <c r="N283">
        <v>0</v>
      </c>
      <c r="O283">
        <v>69</v>
      </c>
      <c r="P283">
        <v>1.9259999999999999E-2</v>
      </c>
      <c r="Q283">
        <v>45</v>
      </c>
      <c r="R283">
        <v>0.93899999999999995</v>
      </c>
      <c r="S283">
        <v>0</v>
      </c>
      <c r="T283">
        <v>80</v>
      </c>
      <c r="U283">
        <v>41</v>
      </c>
    </row>
    <row r="284" spans="1:21" x14ac:dyDescent="0.25">
      <c r="A284" t="s">
        <v>271</v>
      </c>
      <c r="B284" t="s">
        <v>230</v>
      </c>
      <c r="C284" t="s">
        <v>231</v>
      </c>
      <c r="D284" t="s">
        <v>24</v>
      </c>
      <c r="E284" t="s">
        <v>25</v>
      </c>
      <c r="F284" t="s">
        <v>26</v>
      </c>
      <c r="G284" t="s">
        <v>27</v>
      </c>
      <c r="H284" t="s">
        <v>28</v>
      </c>
      <c r="I284">
        <v>1.6070000000000001E-2</v>
      </c>
      <c r="J284">
        <v>1.0167900000000001</v>
      </c>
      <c r="N284">
        <v>0</v>
      </c>
      <c r="O284">
        <v>150</v>
      </c>
      <c r="P284">
        <v>2.2903500000000001</v>
      </c>
      <c r="Q284">
        <v>76</v>
      </c>
      <c r="R284">
        <v>0.91800000000000004</v>
      </c>
      <c r="S284">
        <v>2</v>
      </c>
      <c r="T284">
        <v>95</v>
      </c>
      <c r="U284">
        <v>74</v>
      </c>
    </row>
    <row r="285" spans="1:21" x14ac:dyDescent="0.25">
      <c r="A285" t="s">
        <v>278</v>
      </c>
      <c r="B285" t="s">
        <v>230</v>
      </c>
      <c r="C285" t="s">
        <v>231</v>
      </c>
      <c r="D285" t="s">
        <v>24</v>
      </c>
      <c r="E285" t="s">
        <v>25</v>
      </c>
      <c r="F285" t="s">
        <v>26</v>
      </c>
      <c r="G285" t="s">
        <v>52</v>
      </c>
      <c r="H285" t="s">
        <v>33</v>
      </c>
      <c r="I285">
        <v>0.64315</v>
      </c>
      <c r="J285">
        <v>0.34123999999999999</v>
      </c>
      <c r="K285">
        <v>2.65E-3</v>
      </c>
      <c r="N285">
        <v>1</v>
      </c>
      <c r="O285">
        <v>64</v>
      </c>
      <c r="P285">
        <v>1.316E-2</v>
      </c>
      <c r="Q285">
        <v>39</v>
      </c>
      <c r="R285">
        <v>0.94399999999999995</v>
      </c>
      <c r="S285">
        <v>1</v>
      </c>
      <c r="T285">
        <v>74</v>
      </c>
      <c r="U285">
        <v>36</v>
      </c>
    </row>
    <row r="286" spans="1:21" x14ac:dyDescent="0.25">
      <c r="A286" t="s">
        <v>302</v>
      </c>
      <c r="B286" t="s">
        <v>230</v>
      </c>
      <c r="C286" t="s">
        <v>231</v>
      </c>
      <c r="D286" t="s">
        <v>24</v>
      </c>
      <c r="E286" t="s">
        <v>25</v>
      </c>
      <c r="F286" t="s">
        <v>26</v>
      </c>
      <c r="G286" t="s">
        <v>27</v>
      </c>
      <c r="H286" t="s">
        <v>28</v>
      </c>
      <c r="I286">
        <v>0.21254999999999999</v>
      </c>
      <c r="J286">
        <v>0.53627999999999998</v>
      </c>
      <c r="N286">
        <v>0</v>
      </c>
      <c r="O286">
        <v>53</v>
      </c>
      <c r="P286">
        <v>0.98106000000000004</v>
      </c>
      <c r="Q286">
        <v>40</v>
      </c>
      <c r="R286">
        <v>0.91200000000000003</v>
      </c>
      <c r="S286">
        <v>3</v>
      </c>
      <c r="T286">
        <v>75</v>
      </c>
      <c r="U286">
        <v>38</v>
      </c>
    </row>
    <row r="287" spans="1:21" x14ac:dyDescent="0.25">
      <c r="A287" t="s">
        <v>315</v>
      </c>
      <c r="B287" t="s">
        <v>230</v>
      </c>
      <c r="C287" t="s">
        <v>231</v>
      </c>
      <c r="D287" t="s">
        <v>24</v>
      </c>
      <c r="E287" t="s">
        <v>25</v>
      </c>
      <c r="F287" t="s">
        <v>26</v>
      </c>
      <c r="G287" t="s">
        <v>52</v>
      </c>
      <c r="H287" t="s">
        <v>33</v>
      </c>
      <c r="I287">
        <v>-0.48253000000000001</v>
      </c>
      <c r="J287">
        <v>0.48559000000000002</v>
      </c>
      <c r="K287">
        <v>4.7099999999999998E-3</v>
      </c>
      <c r="N287">
        <v>0</v>
      </c>
      <c r="O287">
        <v>97</v>
      </c>
      <c r="P287">
        <v>5.1409999999999997E-2</v>
      </c>
      <c r="Q287">
        <v>41</v>
      </c>
      <c r="R287">
        <v>0.87</v>
      </c>
      <c r="S287">
        <v>1</v>
      </c>
      <c r="T287">
        <v>110</v>
      </c>
      <c r="U287">
        <v>38</v>
      </c>
    </row>
    <row r="288" spans="1:21" x14ac:dyDescent="0.25">
      <c r="A288" t="s">
        <v>368</v>
      </c>
      <c r="B288" t="s">
        <v>230</v>
      </c>
      <c r="C288" t="s">
        <v>231</v>
      </c>
      <c r="D288" t="s">
        <v>24</v>
      </c>
      <c r="E288" t="s">
        <v>25</v>
      </c>
      <c r="F288" t="s">
        <v>26</v>
      </c>
      <c r="G288" t="s">
        <v>52</v>
      </c>
      <c r="H288" t="s">
        <v>43</v>
      </c>
      <c r="I288">
        <v>4.4900000000000001E-3</v>
      </c>
      <c r="J288">
        <v>0.46461000000000002</v>
      </c>
      <c r="K288">
        <v>2.409E-2</v>
      </c>
      <c r="L288">
        <v>-2.3000000000000001E-4</v>
      </c>
      <c r="N288">
        <v>0</v>
      </c>
      <c r="O288">
        <v>82</v>
      </c>
      <c r="P288">
        <v>3.9440000000000003E-2</v>
      </c>
      <c r="Q288">
        <v>56</v>
      </c>
      <c r="R288">
        <v>0.93500000000000005</v>
      </c>
      <c r="S288">
        <v>3</v>
      </c>
      <c r="T288">
        <v>95</v>
      </c>
      <c r="U288">
        <v>52</v>
      </c>
    </row>
    <row r="289" spans="1:21" x14ac:dyDescent="0.25">
      <c r="A289" t="s">
        <v>21</v>
      </c>
      <c r="B289" t="s">
        <v>72</v>
      </c>
      <c r="C289" t="s">
        <v>73</v>
      </c>
      <c r="D289" t="s">
        <v>24</v>
      </c>
      <c r="E289" t="s">
        <v>25</v>
      </c>
      <c r="F289" t="s">
        <v>26</v>
      </c>
      <c r="G289">
        <v>1</v>
      </c>
      <c r="H289" t="s">
        <v>31</v>
      </c>
      <c r="I289">
        <v>-1.01529</v>
      </c>
      <c r="J289">
        <v>3.0317500000000002</v>
      </c>
      <c r="K289">
        <v>3.8089999999999999E-2</v>
      </c>
      <c r="N289">
        <v>0</v>
      </c>
      <c r="O289">
        <v>33</v>
      </c>
      <c r="P289">
        <v>0.19517000000000001</v>
      </c>
      <c r="Q289">
        <v>37</v>
      </c>
      <c r="R289">
        <v>0.92500000000000004</v>
      </c>
      <c r="S289">
        <v>1</v>
      </c>
      <c r="T289">
        <v>33</v>
      </c>
      <c r="U289">
        <v>35</v>
      </c>
    </row>
    <row r="290" spans="1:21" x14ac:dyDescent="0.25">
      <c r="A290" t="s">
        <v>21</v>
      </c>
      <c r="B290" t="s">
        <v>74</v>
      </c>
      <c r="C290" t="s">
        <v>75</v>
      </c>
      <c r="D290" t="s">
        <v>24</v>
      </c>
      <c r="E290" t="s">
        <v>25</v>
      </c>
      <c r="F290" t="s">
        <v>26</v>
      </c>
      <c r="G290" t="s">
        <v>27</v>
      </c>
      <c r="H290" t="s">
        <v>43</v>
      </c>
      <c r="I290">
        <v>5.10283</v>
      </c>
      <c r="J290">
        <v>0.14291000000000001</v>
      </c>
      <c r="K290">
        <v>4.5799999999999999E-3</v>
      </c>
      <c r="L290">
        <v>-2.0000000000000002E-5</v>
      </c>
      <c r="N290">
        <v>3</v>
      </c>
      <c r="O290">
        <v>95</v>
      </c>
      <c r="P290">
        <v>0.44518999999999997</v>
      </c>
      <c r="Q290">
        <v>61</v>
      </c>
      <c r="R290">
        <v>0.92800000000000005</v>
      </c>
      <c r="S290">
        <v>5</v>
      </c>
      <c r="T290">
        <v>83</v>
      </c>
      <c r="U290">
        <v>57</v>
      </c>
    </row>
    <row r="291" spans="1:21" x14ac:dyDescent="0.25">
      <c r="A291" t="s">
        <v>92</v>
      </c>
      <c r="B291" t="s">
        <v>74</v>
      </c>
      <c r="C291" t="s">
        <v>75</v>
      </c>
      <c r="D291" t="s">
        <v>24</v>
      </c>
      <c r="E291" t="s">
        <v>25</v>
      </c>
      <c r="F291" t="s">
        <v>26</v>
      </c>
      <c r="G291" t="s">
        <v>27</v>
      </c>
      <c r="H291" t="s">
        <v>43</v>
      </c>
      <c r="I291">
        <v>5.9128100000000003</v>
      </c>
      <c r="J291">
        <v>-2.9680000000000002E-2</v>
      </c>
      <c r="K291">
        <v>1.157E-2</v>
      </c>
      <c r="L291">
        <v>-6.0000000000000002E-5</v>
      </c>
      <c r="N291">
        <v>1</v>
      </c>
      <c r="O291">
        <v>89</v>
      </c>
      <c r="P291">
        <v>1.27979</v>
      </c>
      <c r="Q291">
        <v>76</v>
      </c>
      <c r="R291">
        <v>0.89100000000000001</v>
      </c>
      <c r="S291">
        <v>1</v>
      </c>
      <c r="T291">
        <v>100</v>
      </c>
      <c r="U291">
        <v>72</v>
      </c>
    </row>
    <row r="292" spans="1:21" x14ac:dyDescent="0.25">
      <c r="A292" t="s">
        <v>343</v>
      </c>
      <c r="B292" t="s">
        <v>74</v>
      </c>
      <c r="C292" t="s">
        <v>75</v>
      </c>
      <c r="D292" t="s">
        <v>24</v>
      </c>
      <c r="E292" t="s">
        <v>25</v>
      </c>
      <c r="F292" t="s">
        <v>26</v>
      </c>
      <c r="G292">
        <v>1</v>
      </c>
      <c r="H292" t="s">
        <v>43</v>
      </c>
      <c r="I292">
        <v>-3.1344699999999999</v>
      </c>
      <c r="J292">
        <v>2.2100399999999998</v>
      </c>
      <c r="K292">
        <v>-0.11362</v>
      </c>
      <c r="L292">
        <v>2.4399999999999999E-3</v>
      </c>
      <c r="N292">
        <v>0</v>
      </c>
      <c r="O292">
        <v>25</v>
      </c>
      <c r="P292">
        <v>1.5453399999999999</v>
      </c>
      <c r="Q292">
        <v>36</v>
      </c>
      <c r="R292">
        <v>0.93400000000000005</v>
      </c>
      <c r="S292">
        <v>1</v>
      </c>
      <c r="T292">
        <v>20</v>
      </c>
      <c r="U292">
        <v>32</v>
      </c>
    </row>
    <row r="293" spans="1:21" x14ac:dyDescent="0.25">
      <c r="A293" t="s">
        <v>343</v>
      </c>
      <c r="B293" t="s">
        <v>364</v>
      </c>
      <c r="C293" t="s">
        <v>365</v>
      </c>
      <c r="D293" t="s">
        <v>24</v>
      </c>
      <c r="E293" t="s">
        <v>25</v>
      </c>
      <c r="F293" t="s">
        <v>26</v>
      </c>
      <c r="G293">
        <v>1</v>
      </c>
      <c r="H293" t="s">
        <v>28</v>
      </c>
      <c r="I293">
        <v>1.7057100000000001</v>
      </c>
      <c r="J293">
        <v>0.65637000000000001</v>
      </c>
      <c r="N293">
        <v>0</v>
      </c>
      <c r="O293">
        <v>53</v>
      </c>
      <c r="P293">
        <v>22.25611</v>
      </c>
      <c r="Q293">
        <v>32</v>
      </c>
      <c r="R293">
        <v>0.83299999999999996</v>
      </c>
      <c r="S293">
        <v>0</v>
      </c>
      <c r="T293">
        <v>46</v>
      </c>
      <c r="U293">
        <v>30</v>
      </c>
    </row>
    <row r="294" spans="1:21" x14ac:dyDescent="0.25">
      <c r="A294" t="s">
        <v>254</v>
      </c>
      <c r="B294" t="s">
        <v>267</v>
      </c>
      <c r="C294" t="s">
        <v>268</v>
      </c>
      <c r="D294" t="s">
        <v>24</v>
      </c>
      <c r="E294" t="s">
        <v>25</v>
      </c>
      <c r="F294" t="s">
        <v>26</v>
      </c>
      <c r="G294" t="s">
        <v>27</v>
      </c>
      <c r="H294" t="s">
        <v>43</v>
      </c>
      <c r="I294">
        <v>-1.94296</v>
      </c>
      <c r="J294">
        <v>1.18079</v>
      </c>
      <c r="K294">
        <v>-1.3610000000000001E-2</v>
      </c>
      <c r="L294">
        <v>9.0000000000000006E-5</v>
      </c>
      <c r="N294">
        <v>0</v>
      </c>
      <c r="O294">
        <v>50</v>
      </c>
      <c r="P294">
        <v>0.35433999999999999</v>
      </c>
      <c r="Q294">
        <v>34</v>
      </c>
      <c r="R294">
        <v>0.96399999999999997</v>
      </c>
      <c r="S294">
        <v>0</v>
      </c>
      <c r="T294">
        <v>53</v>
      </c>
      <c r="U294">
        <v>30</v>
      </c>
    </row>
    <row r="295" spans="1:21" x14ac:dyDescent="0.25">
      <c r="A295" t="s">
        <v>368</v>
      </c>
      <c r="B295" t="s">
        <v>267</v>
      </c>
      <c r="C295" t="s">
        <v>268</v>
      </c>
      <c r="D295" t="s">
        <v>24</v>
      </c>
      <c r="E295" t="s">
        <v>25</v>
      </c>
      <c r="F295" t="s">
        <v>26</v>
      </c>
      <c r="G295" t="s">
        <v>52</v>
      </c>
      <c r="H295" t="s">
        <v>43</v>
      </c>
      <c r="I295">
        <v>-0.84235000000000004</v>
      </c>
      <c r="J295">
        <v>0.69916999999999996</v>
      </c>
      <c r="K295">
        <v>7.0600000000000003E-3</v>
      </c>
      <c r="L295">
        <v>-6.9999999999999994E-5</v>
      </c>
      <c r="N295">
        <v>0</v>
      </c>
      <c r="O295">
        <v>77</v>
      </c>
      <c r="P295">
        <v>5.1869999999999999E-2</v>
      </c>
      <c r="Q295">
        <v>62</v>
      </c>
      <c r="R295">
        <v>0.9</v>
      </c>
      <c r="S295">
        <v>0</v>
      </c>
      <c r="T295">
        <v>105</v>
      </c>
      <c r="U295">
        <v>58</v>
      </c>
    </row>
    <row r="296" spans="1:21" x14ac:dyDescent="0.25">
      <c r="A296" t="s">
        <v>371</v>
      </c>
      <c r="B296" t="s">
        <v>400</v>
      </c>
      <c r="C296" t="s">
        <v>401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>
        <v>-0.21035999999999999</v>
      </c>
      <c r="J296">
        <v>9.7049999999999997E-2</v>
      </c>
      <c r="K296">
        <v>1.052E-2</v>
      </c>
      <c r="L296">
        <v>-5.0000000000000002E-5</v>
      </c>
      <c r="N296">
        <v>0</v>
      </c>
      <c r="O296">
        <v>90</v>
      </c>
      <c r="P296">
        <v>2.9989999999999999E-2</v>
      </c>
      <c r="Q296">
        <v>60</v>
      </c>
      <c r="R296">
        <v>0.88900000000000001</v>
      </c>
      <c r="S296">
        <v>0.1</v>
      </c>
      <c r="T296">
        <v>105</v>
      </c>
      <c r="U296">
        <v>56</v>
      </c>
    </row>
    <row r="297" spans="1:21" x14ac:dyDescent="0.25">
      <c r="A297" t="s">
        <v>115</v>
      </c>
      <c r="B297" t="s">
        <v>144</v>
      </c>
      <c r="C297" t="s">
        <v>145</v>
      </c>
      <c r="D297" t="s">
        <v>24</v>
      </c>
      <c r="E297" t="s">
        <v>25</v>
      </c>
      <c r="F297" t="s">
        <v>26</v>
      </c>
      <c r="G297" t="s">
        <v>52</v>
      </c>
      <c r="H297" t="s">
        <v>43</v>
      </c>
      <c r="I297">
        <v>-2.1309</v>
      </c>
      <c r="J297">
        <v>0.68220999999999998</v>
      </c>
      <c r="K297">
        <v>9.2300000000000004E-3</v>
      </c>
      <c r="L297">
        <v>-6.0000000000000002E-5</v>
      </c>
      <c r="N297">
        <v>1</v>
      </c>
      <c r="O297">
        <v>106</v>
      </c>
      <c r="P297">
        <v>2.3570000000000001E-2</v>
      </c>
      <c r="Q297">
        <v>37</v>
      </c>
      <c r="R297">
        <v>0.96199999999999997</v>
      </c>
      <c r="S297">
        <v>0</v>
      </c>
      <c r="T297">
        <v>100</v>
      </c>
      <c r="U297">
        <v>33</v>
      </c>
    </row>
    <row r="298" spans="1:21" x14ac:dyDescent="0.25">
      <c r="A298" t="s">
        <v>115</v>
      </c>
      <c r="B298" t="s">
        <v>146</v>
      </c>
      <c r="C298" t="s">
        <v>147</v>
      </c>
      <c r="D298" t="s">
        <v>24</v>
      </c>
      <c r="E298" t="s">
        <v>25</v>
      </c>
      <c r="F298" t="s">
        <v>26</v>
      </c>
      <c r="G298" t="s">
        <v>52</v>
      </c>
      <c r="H298" t="s">
        <v>43</v>
      </c>
      <c r="I298">
        <v>-1.1071200000000001</v>
      </c>
      <c r="J298">
        <v>0.11515</v>
      </c>
      <c r="K298">
        <v>4.3929999999999997E-2</v>
      </c>
      <c r="L298">
        <v>-5.5999999999999995E-4</v>
      </c>
      <c r="N298">
        <v>1</v>
      </c>
      <c r="O298">
        <v>62</v>
      </c>
      <c r="P298">
        <v>5.8999999999999999E-3</v>
      </c>
      <c r="Q298">
        <v>36</v>
      </c>
      <c r="R298">
        <v>0.98899999999999999</v>
      </c>
      <c r="S298">
        <v>0</v>
      </c>
      <c r="T298">
        <v>45</v>
      </c>
      <c r="U298">
        <v>32</v>
      </c>
    </row>
    <row r="299" spans="1:21" x14ac:dyDescent="0.25">
      <c r="A299" t="s">
        <v>322</v>
      </c>
      <c r="B299" t="s">
        <v>146</v>
      </c>
      <c r="C299" t="s">
        <v>147</v>
      </c>
      <c r="D299" t="s">
        <v>24</v>
      </c>
      <c r="E299" t="s">
        <v>25</v>
      </c>
      <c r="F299" t="s">
        <v>26</v>
      </c>
      <c r="G299" t="s">
        <v>40</v>
      </c>
      <c r="H299" t="s">
        <v>33</v>
      </c>
      <c r="I299">
        <v>-6.5935300000000003</v>
      </c>
      <c r="J299">
        <v>1.6612</v>
      </c>
      <c r="K299">
        <v>-1.388E-2</v>
      </c>
      <c r="N299">
        <v>0</v>
      </c>
      <c r="O299">
        <v>47</v>
      </c>
      <c r="P299">
        <v>10.64029</v>
      </c>
      <c r="Q299">
        <v>30</v>
      </c>
      <c r="R299">
        <v>0.752</v>
      </c>
      <c r="S299">
        <v>0</v>
      </c>
      <c r="T299">
        <v>60</v>
      </c>
      <c r="U299">
        <v>27</v>
      </c>
    </row>
    <row r="300" spans="1:21" x14ac:dyDescent="0.25">
      <c r="A300" t="s">
        <v>254</v>
      </c>
      <c r="B300" t="s">
        <v>269</v>
      </c>
      <c r="C300" t="s">
        <v>270</v>
      </c>
      <c r="D300" t="s">
        <v>24</v>
      </c>
      <c r="E300" t="s">
        <v>25</v>
      </c>
      <c r="F300" t="s">
        <v>26</v>
      </c>
      <c r="G300" t="s">
        <v>27</v>
      </c>
      <c r="H300" t="s">
        <v>43</v>
      </c>
      <c r="I300">
        <v>-0.79720999999999997</v>
      </c>
      <c r="J300">
        <v>0.64649000000000001</v>
      </c>
      <c r="K300">
        <v>-3.31E-3</v>
      </c>
      <c r="L300">
        <v>2.0000000000000002E-5</v>
      </c>
      <c r="N300">
        <v>0</v>
      </c>
      <c r="O300">
        <v>76</v>
      </c>
      <c r="P300">
        <v>0.37457000000000001</v>
      </c>
      <c r="Q300">
        <v>62</v>
      </c>
      <c r="R300">
        <v>0.95899999999999996</v>
      </c>
      <c r="S300">
        <v>0</v>
      </c>
      <c r="T300">
        <v>103</v>
      </c>
      <c r="U300">
        <v>58</v>
      </c>
    </row>
    <row r="301" spans="1:21" x14ac:dyDescent="0.25">
      <c r="A301" t="s">
        <v>315</v>
      </c>
      <c r="B301" t="s">
        <v>269</v>
      </c>
      <c r="C301" t="s">
        <v>270</v>
      </c>
      <c r="D301" t="s">
        <v>24</v>
      </c>
      <c r="E301" t="s">
        <v>25</v>
      </c>
      <c r="F301" t="s">
        <v>26</v>
      </c>
      <c r="G301" t="s">
        <v>27</v>
      </c>
      <c r="H301" t="s">
        <v>33</v>
      </c>
      <c r="I301">
        <v>0.35709999999999997</v>
      </c>
      <c r="J301">
        <v>0.42835000000000001</v>
      </c>
      <c r="K301">
        <v>-5.5000000000000003E-4</v>
      </c>
      <c r="N301">
        <v>1</v>
      </c>
      <c r="O301">
        <v>65</v>
      </c>
      <c r="P301">
        <v>0.31741999999999998</v>
      </c>
      <c r="Q301">
        <v>48</v>
      </c>
      <c r="R301">
        <v>0.93600000000000005</v>
      </c>
      <c r="S301">
        <v>1</v>
      </c>
      <c r="T301">
        <v>59</v>
      </c>
      <c r="U301">
        <v>45</v>
      </c>
    </row>
    <row r="302" spans="1:21" x14ac:dyDescent="0.25">
      <c r="A302" t="s">
        <v>371</v>
      </c>
      <c r="B302" t="s">
        <v>402</v>
      </c>
      <c r="C302" t="s">
        <v>403</v>
      </c>
      <c r="D302" t="s">
        <v>24</v>
      </c>
      <c r="E302" t="s">
        <v>25</v>
      </c>
      <c r="F302" t="s">
        <v>26</v>
      </c>
      <c r="G302">
        <v>1</v>
      </c>
      <c r="H302" t="s">
        <v>33</v>
      </c>
      <c r="I302">
        <v>-32.2697</v>
      </c>
      <c r="J302">
        <v>2.5480999999999998</v>
      </c>
      <c r="K302">
        <v>-1.308E-2</v>
      </c>
      <c r="N302">
        <v>0</v>
      </c>
      <c r="O302">
        <v>100</v>
      </c>
      <c r="P302">
        <v>190.85759999999999</v>
      </c>
      <c r="Q302">
        <v>52</v>
      </c>
      <c r="R302">
        <v>0.76800000000000002</v>
      </c>
      <c r="S302">
        <v>0.1</v>
      </c>
      <c r="T302">
        <v>93</v>
      </c>
      <c r="U302">
        <v>49</v>
      </c>
    </row>
    <row r="303" spans="1:21" x14ac:dyDescent="0.25">
      <c r="A303" t="s">
        <v>371</v>
      </c>
      <c r="B303" t="s">
        <v>404</v>
      </c>
      <c r="C303" t="s">
        <v>405</v>
      </c>
      <c r="D303" t="s">
        <v>24</v>
      </c>
      <c r="E303" t="s">
        <v>25</v>
      </c>
      <c r="F303" t="s">
        <v>26</v>
      </c>
      <c r="G303">
        <v>1</v>
      </c>
      <c r="H303" t="s">
        <v>31</v>
      </c>
      <c r="I303">
        <v>0.14373</v>
      </c>
      <c r="J303">
        <v>2.4880200000000001</v>
      </c>
      <c r="K303">
        <v>0.10989</v>
      </c>
      <c r="N303">
        <v>0</v>
      </c>
      <c r="O303">
        <v>50</v>
      </c>
      <c r="P303">
        <v>0.33149000000000001</v>
      </c>
      <c r="Q303">
        <v>37</v>
      </c>
      <c r="R303">
        <v>0.72099999999999997</v>
      </c>
      <c r="S303">
        <v>2</v>
      </c>
      <c r="T303">
        <v>45</v>
      </c>
      <c r="U303">
        <v>35</v>
      </c>
    </row>
    <row r="304" spans="1:21" x14ac:dyDescent="0.25">
      <c r="A304" t="s">
        <v>371</v>
      </c>
      <c r="B304" t="s">
        <v>408</v>
      </c>
      <c r="C304" t="s">
        <v>409</v>
      </c>
      <c r="D304" t="s">
        <v>24</v>
      </c>
      <c r="E304" t="s">
        <v>25</v>
      </c>
      <c r="F304" t="s">
        <v>26</v>
      </c>
      <c r="G304" t="s">
        <v>40</v>
      </c>
      <c r="H304" t="s">
        <v>33</v>
      </c>
      <c r="I304">
        <v>-1.7210399999999999</v>
      </c>
      <c r="J304">
        <v>1.1653100000000001</v>
      </c>
      <c r="K304">
        <v>-6.5100000000000002E-3</v>
      </c>
      <c r="N304">
        <v>0</v>
      </c>
      <c r="O304">
        <v>59</v>
      </c>
      <c r="P304">
        <v>6.8616900000000003</v>
      </c>
      <c r="Q304">
        <v>36</v>
      </c>
      <c r="R304">
        <v>0.86399999999999999</v>
      </c>
      <c r="S304">
        <v>0.1</v>
      </c>
      <c r="T304">
        <v>55</v>
      </c>
      <c r="U304">
        <v>33</v>
      </c>
    </row>
    <row r="305" spans="1:21" x14ac:dyDescent="0.25">
      <c r="A305" t="s">
        <v>371</v>
      </c>
      <c r="B305" t="s">
        <v>406</v>
      </c>
      <c r="C305" t="s">
        <v>407</v>
      </c>
      <c r="D305" t="s">
        <v>24</v>
      </c>
      <c r="E305" t="s">
        <v>25</v>
      </c>
      <c r="F305" t="s">
        <v>26</v>
      </c>
      <c r="G305" t="s">
        <v>27</v>
      </c>
      <c r="H305" t="s">
        <v>33</v>
      </c>
      <c r="I305">
        <v>-1.4166799999999999</v>
      </c>
      <c r="J305">
        <v>1.2930299999999999</v>
      </c>
      <c r="K305">
        <v>-9.3600000000000003E-3</v>
      </c>
      <c r="N305">
        <v>1</v>
      </c>
      <c r="O305">
        <v>60</v>
      </c>
      <c r="P305">
        <v>1.9463200000000001</v>
      </c>
      <c r="Q305">
        <v>36</v>
      </c>
      <c r="R305">
        <v>0.82</v>
      </c>
      <c r="S305">
        <v>0.1</v>
      </c>
      <c r="T305">
        <v>55</v>
      </c>
      <c r="U305">
        <v>33</v>
      </c>
    </row>
    <row r="306" spans="1:21" x14ac:dyDescent="0.25">
      <c r="A306" t="s">
        <v>234</v>
      </c>
      <c r="B306" t="s">
        <v>239</v>
      </c>
      <c r="C306" t="s">
        <v>240</v>
      </c>
      <c r="D306" t="s">
        <v>24</v>
      </c>
      <c r="E306" t="s">
        <v>25</v>
      </c>
      <c r="F306" t="s">
        <v>26</v>
      </c>
      <c r="G306">
        <v>1</v>
      </c>
      <c r="H306" t="s">
        <v>33</v>
      </c>
      <c r="I306">
        <v>-5.1184900000000004</v>
      </c>
      <c r="J306">
        <v>1.0143500000000001</v>
      </c>
      <c r="K306">
        <v>-3.4099999999999998E-3</v>
      </c>
      <c r="N306">
        <v>1</v>
      </c>
      <c r="O306">
        <v>67</v>
      </c>
      <c r="P306">
        <v>6.7634100000000004</v>
      </c>
      <c r="Q306">
        <v>46</v>
      </c>
      <c r="R306">
        <v>0.98499999999999999</v>
      </c>
      <c r="S306">
        <v>3</v>
      </c>
      <c r="T306">
        <v>70</v>
      </c>
      <c r="U306">
        <v>43</v>
      </c>
    </row>
    <row r="307" spans="1:21" x14ac:dyDescent="0.25">
      <c r="A307" t="s">
        <v>243</v>
      </c>
      <c r="B307" t="s">
        <v>239</v>
      </c>
      <c r="C307" t="s">
        <v>240</v>
      </c>
      <c r="D307" t="s">
        <v>24</v>
      </c>
      <c r="E307" t="s">
        <v>25</v>
      </c>
      <c r="F307" t="s">
        <v>26</v>
      </c>
      <c r="G307" t="s">
        <v>27</v>
      </c>
      <c r="H307" t="s">
        <v>33</v>
      </c>
      <c r="I307">
        <v>5.3190000000000001E-2</v>
      </c>
      <c r="J307">
        <v>0.62775000000000003</v>
      </c>
      <c r="K307">
        <v>5.64E-3</v>
      </c>
      <c r="N307">
        <v>0</v>
      </c>
      <c r="O307">
        <v>97</v>
      </c>
      <c r="P307">
        <v>1.96844</v>
      </c>
      <c r="Q307">
        <v>33</v>
      </c>
      <c r="R307">
        <v>0.90900000000000003</v>
      </c>
      <c r="S307">
        <v>0</v>
      </c>
      <c r="T307">
        <v>87</v>
      </c>
      <c r="U307">
        <v>30</v>
      </c>
    </row>
    <row r="308" spans="1:21" x14ac:dyDescent="0.25">
      <c r="A308" t="s">
        <v>278</v>
      </c>
      <c r="B308" t="s">
        <v>239</v>
      </c>
      <c r="C308" t="s">
        <v>240</v>
      </c>
      <c r="D308" t="s">
        <v>24</v>
      </c>
      <c r="E308" t="s">
        <v>25</v>
      </c>
      <c r="F308" t="s">
        <v>26</v>
      </c>
      <c r="G308" t="s">
        <v>52</v>
      </c>
      <c r="H308" t="s">
        <v>43</v>
      </c>
      <c r="I308">
        <v>0.25539000000000001</v>
      </c>
      <c r="J308">
        <v>0.67674000000000001</v>
      </c>
      <c r="K308">
        <v>-5.7000000000000002E-3</v>
      </c>
      <c r="L308">
        <v>9.0000000000000006E-5</v>
      </c>
      <c r="N308">
        <v>1</v>
      </c>
      <c r="O308">
        <v>70</v>
      </c>
      <c r="P308">
        <v>9.7400000000000004E-3</v>
      </c>
      <c r="Q308">
        <v>39</v>
      </c>
      <c r="R308">
        <v>0.97399999999999998</v>
      </c>
      <c r="S308">
        <v>1</v>
      </c>
      <c r="T308">
        <v>74</v>
      </c>
      <c r="U308">
        <v>35</v>
      </c>
    </row>
    <row r="309" spans="1:21" x14ac:dyDescent="0.25">
      <c r="A309" t="s">
        <v>368</v>
      </c>
      <c r="B309" t="s">
        <v>239</v>
      </c>
      <c r="C309" t="s">
        <v>240</v>
      </c>
      <c r="D309" t="s">
        <v>24</v>
      </c>
      <c r="E309" t="s">
        <v>25</v>
      </c>
      <c r="F309" t="s">
        <v>26</v>
      </c>
      <c r="G309" t="s">
        <v>52</v>
      </c>
      <c r="H309" t="s">
        <v>43</v>
      </c>
      <c r="I309">
        <v>-2.2522700000000002</v>
      </c>
      <c r="J309">
        <v>1.3768100000000001</v>
      </c>
      <c r="K309">
        <v>-3.125E-2</v>
      </c>
      <c r="L309">
        <v>4.2999999999999999E-4</v>
      </c>
      <c r="N309">
        <v>2</v>
      </c>
      <c r="O309">
        <v>90</v>
      </c>
      <c r="P309">
        <v>4.4150000000000002E-2</v>
      </c>
      <c r="Q309">
        <v>59</v>
      </c>
      <c r="R309">
        <v>0.93600000000000005</v>
      </c>
      <c r="S309">
        <v>1</v>
      </c>
      <c r="T309">
        <v>115</v>
      </c>
      <c r="U309">
        <v>55</v>
      </c>
    </row>
    <row r="310" spans="1:21" x14ac:dyDescent="0.25">
      <c r="A310" t="s">
        <v>209</v>
      </c>
      <c r="B310" t="s">
        <v>232</v>
      </c>
      <c r="C310" t="s">
        <v>233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>
        <v>2.7975699999999999</v>
      </c>
      <c r="J310">
        <v>0.34027000000000002</v>
      </c>
      <c r="K310">
        <v>8.77E-3</v>
      </c>
      <c r="N310">
        <v>3</v>
      </c>
      <c r="O310">
        <v>110</v>
      </c>
      <c r="P310">
        <v>2.6880000000000001E-2</v>
      </c>
      <c r="Q310">
        <v>16</v>
      </c>
      <c r="R310">
        <v>0.91800000000000004</v>
      </c>
      <c r="S310">
        <v>4</v>
      </c>
      <c r="T310">
        <v>80</v>
      </c>
      <c r="U310">
        <v>13</v>
      </c>
    </row>
    <row r="311" spans="1:21" x14ac:dyDescent="0.25">
      <c r="A311" t="s">
        <v>234</v>
      </c>
      <c r="B311" t="s">
        <v>232</v>
      </c>
      <c r="C311" t="s">
        <v>233</v>
      </c>
      <c r="D311" t="s">
        <v>24</v>
      </c>
      <c r="E311" t="s">
        <v>25</v>
      </c>
      <c r="F311" t="s">
        <v>26</v>
      </c>
      <c r="G311">
        <v>1</v>
      </c>
      <c r="H311" t="s">
        <v>43</v>
      </c>
      <c r="I311">
        <v>-1.5066600000000001</v>
      </c>
      <c r="J311">
        <v>0.68403999999999998</v>
      </c>
      <c r="K311">
        <v>-1.282E-2</v>
      </c>
      <c r="L311">
        <v>1.4999999999999999E-4</v>
      </c>
      <c r="N311">
        <v>1</v>
      </c>
      <c r="O311">
        <v>30</v>
      </c>
      <c r="P311">
        <v>0.40165000000000001</v>
      </c>
      <c r="Q311">
        <v>38</v>
      </c>
      <c r="R311">
        <v>0.99199999999999999</v>
      </c>
      <c r="S311">
        <v>0</v>
      </c>
      <c r="T311">
        <v>32</v>
      </c>
      <c r="U311">
        <v>34</v>
      </c>
    </row>
    <row r="312" spans="1:21" x14ac:dyDescent="0.25">
      <c r="A312" t="s">
        <v>243</v>
      </c>
      <c r="B312" t="s">
        <v>232</v>
      </c>
      <c r="C312" t="s">
        <v>233</v>
      </c>
      <c r="D312" t="s">
        <v>24</v>
      </c>
      <c r="E312" t="s">
        <v>25</v>
      </c>
      <c r="F312" t="s">
        <v>26</v>
      </c>
      <c r="G312" t="s">
        <v>52</v>
      </c>
      <c r="H312" t="s">
        <v>43</v>
      </c>
      <c r="I312">
        <v>-3.47689</v>
      </c>
      <c r="J312">
        <v>1.41065</v>
      </c>
      <c r="K312">
        <v>-3.8719999999999997E-2</v>
      </c>
      <c r="L312">
        <v>5.6999999999999998E-4</v>
      </c>
      <c r="N312">
        <v>0</v>
      </c>
      <c r="O312">
        <v>72</v>
      </c>
      <c r="P312">
        <v>2.6460000000000001E-2</v>
      </c>
      <c r="Q312">
        <v>34</v>
      </c>
      <c r="R312">
        <v>0.94</v>
      </c>
      <c r="S312">
        <v>0</v>
      </c>
      <c r="T312">
        <v>77</v>
      </c>
      <c r="U312">
        <v>30</v>
      </c>
    </row>
    <row r="313" spans="1:21" x14ac:dyDescent="0.25">
      <c r="A313" t="s">
        <v>271</v>
      </c>
      <c r="B313" t="s">
        <v>232</v>
      </c>
      <c r="C313" t="s">
        <v>233</v>
      </c>
      <c r="D313" t="s">
        <v>24</v>
      </c>
      <c r="E313" t="s">
        <v>25</v>
      </c>
      <c r="F313" t="s">
        <v>26</v>
      </c>
      <c r="G313" t="s">
        <v>52</v>
      </c>
      <c r="H313" t="s">
        <v>43</v>
      </c>
      <c r="I313">
        <v>-0.31291000000000002</v>
      </c>
      <c r="J313">
        <v>0.44918000000000002</v>
      </c>
      <c r="K313">
        <v>1.72E-2</v>
      </c>
      <c r="L313">
        <v>-1.1E-4</v>
      </c>
      <c r="N313">
        <v>0</v>
      </c>
      <c r="O313">
        <v>143</v>
      </c>
      <c r="P313">
        <v>5.0540000000000002E-2</v>
      </c>
      <c r="Q313">
        <v>113</v>
      </c>
      <c r="R313">
        <v>0.92600000000000005</v>
      </c>
      <c r="S313">
        <v>2</v>
      </c>
      <c r="T313">
        <v>95</v>
      </c>
      <c r="U313">
        <v>109</v>
      </c>
    </row>
    <row r="314" spans="1:21" x14ac:dyDescent="0.25">
      <c r="A314" t="s">
        <v>278</v>
      </c>
      <c r="B314" t="s">
        <v>232</v>
      </c>
      <c r="C314" t="s">
        <v>233</v>
      </c>
      <c r="D314" t="s">
        <v>24</v>
      </c>
      <c r="E314" t="s">
        <v>25</v>
      </c>
      <c r="F314" t="s">
        <v>26</v>
      </c>
      <c r="G314" t="s">
        <v>27</v>
      </c>
      <c r="H314" t="s">
        <v>43</v>
      </c>
      <c r="I314">
        <v>0.77725999999999995</v>
      </c>
      <c r="J314">
        <v>0.44490000000000002</v>
      </c>
      <c r="K314">
        <v>9.1900000000000003E-3</v>
      </c>
      <c r="L314">
        <v>-6.0000000000000002E-5</v>
      </c>
      <c r="N314">
        <v>1</v>
      </c>
      <c r="O314">
        <v>82</v>
      </c>
      <c r="P314">
        <v>0.28073999999999999</v>
      </c>
      <c r="Q314">
        <v>40</v>
      </c>
      <c r="R314">
        <v>0.97899999999999998</v>
      </c>
      <c r="S314">
        <v>1</v>
      </c>
      <c r="T314">
        <v>74</v>
      </c>
      <c r="U314">
        <v>36</v>
      </c>
    </row>
    <row r="315" spans="1:21" x14ac:dyDescent="0.25">
      <c r="A315" t="s">
        <v>271</v>
      </c>
      <c r="B315" t="s">
        <v>276</v>
      </c>
      <c r="C315" t="s">
        <v>277</v>
      </c>
      <c r="D315" t="s">
        <v>24</v>
      </c>
      <c r="E315" t="s">
        <v>25</v>
      </c>
      <c r="F315" t="s">
        <v>26</v>
      </c>
      <c r="G315">
        <v>1</v>
      </c>
      <c r="H315" t="s">
        <v>63</v>
      </c>
      <c r="I315">
        <v>1.29182</v>
      </c>
      <c r="J315">
        <v>6.2379999999999998E-2</v>
      </c>
      <c r="K315">
        <v>0.46843000000000001</v>
      </c>
      <c r="N315">
        <v>1</v>
      </c>
      <c r="O315">
        <v>150</v>
      </c>
      <c r="P315">
        <v>0.68442000000000003</v>
      </c>
      <c r="Q315">
        <v>26</v>
      </c>
      <c r="R315">
        <v>0.52200000000000002</v>
      </c>
      <c r="S315">
        <v>2</v>
      </c>
      <c r="T315">
        <v>72</v>
      </c>
      <c r="U315">
        <v>24</v>
      </c>
    </row>
    <row r="316" spans="1:21" x14ac:dyDescent="0.25">
      <c r="A316" t="s">
        <v>21</v>
      </c>
      <c r="B316" t="s">
        <v>86</v>
      </c>
      <c r="C316" t="s">
        <v>87</v>
      </c>
      <c r="D316" t="s">
        <v>24</v>
      </c>
      <c r="E316" t="s">
        <v>25</v>
      </c>
      <c r="F316" t="s">
        <v>26</v>
      </c>
      <c r="G316" t="s">
        <v>40</v>
      </c>
      <c r="H316" t="s">
        <v>43</v>
      </c>
      <c r="I316">
        <v>8.55199</v>
      </c>
      <c r="J316">
        <v>-0.36659000000000003</v>
      </c>
      <c r="K316">
        <v>2.053E-2</v>
      </c>
      <c r="L316">
        <v>-1.4999999999999999E-4</v>
      </c>
      <c r="N316">
        <v>0</v>
      </c>
      <c r="O316">
        <v>40</v>
      </c>
      <c r="P316">
        <v>2.04881</v>
      </c>
      <c r="Q316">
        <v>38</v>
      </c>
      <c r="R316">
        <v>0.83899999999999997</v>
      </c>
      <c r="S316">
        <v>3</v>
      </c>
      <c r="T316">
        <v>35</v>
      </c>
      <c r="U316">
        <v>34</v>
      </c>
    </row>
    <row r="317" spans="1:21" x14ac:dyDescent="0.25">
      <c r="A317" t="s">
        <v>322</v>
      </c>
      <c r="B317" t="s">
        <v>341</v>
      </c>
      <c r="C317" t="s">
        <v>342</v>
      </c>
      <c r="D317" t="s">
        <v>24</v>
      </c>
      <c r="E317" t="s">
        <v>25</v>
      </c>
      <c r="F317" t="s">
        <v>26</v>
      </c>
      <c r="G317" t="s">
        <v>27</v>
      </c>
      <c r="H317" t="s">
        <v>28</v>
      </c>
      <c r="I317">
        <v>-2.1712600000000002</v>
      </c>
      <c r="J317">
        <v>1.20153</v>
      </c>
      <c r="N317">
        <v>0</v>
      </c>
      <c r="O317">
        <v>50</v>
      </c>
      <c r="P317">
        <v>1.9253800000000001</v>
      </c>
      <c r="Q317">
        <v>28</v>
      </c>
      <c r="R317">
        <v>0.83799999999999997</v>
      </c>
      <c r="S317">
        <v>1</v>
      </c>
      <c r="T317">
        <v>50</v>
      </c>
      <c r="U317">
        <v>26</v>
      </c>
    </row>
    <row r="318" spans="1:21" x14ac:dyDescent="0.25">
      <c r="A318" t="s">
        <v>302</v>
      </c>
      <c r="B318" t="s">
        <v>313</v>
      </c>
      <c r="C318" t="s">
        <v>314</v>
      </c>
      <c r="D318" t="s">
        <v>24</v>
      </c>
      <c r="E318" t="s">
        <v>25</v>
      </c>
      <c r="F318" t="s">
        <v>26</v>
      </c>
      <c r="G318">
        <v>1</v>
      </c>
      <c r="H318" t="s">
        <v>28</v>
      </c>
      <c r="I318">
        <v>2.3072400000000002</v>
      </c>
      <c r="J318">
        <v>0.41437000000000002</v>
      </c>
      <c r="N318">
        <v>3</v>
      </c>
      <c r="O318">
        <v>40</v>
      </c>
      <c r="P318">
        <v>0.53646000000000005</v>
      </c>
      <c r="Q318">
        <v>32</v>
      </c>
      <c r="R318">
        <v>0.99199999999999999</v>
      </c>
      <c r="S318">
        <v>4</v>
      </c>
      <c r="T318">
        <v>35</v>
      </c>
      <c r="U318">
        <v>30</v>
      </c>
    </row>
    <row r="319" spans="1:21" x14ac:dyDescent="0.25">
      <c r="A319" t="s">
        <v>234</v>
      </c>
      <c r="B319" t="s">
        <v>241</v>
      </c>
      <c r="C319" t="s">
        <v>242</v>
      </c>
      <c r="D319" t="s">
        <v>24</v>
      </c>
      <c r="E319" t="s">
        <v>25</v>
      </c>
      <c r="F319" t="s">
        <v>26</v>
      </c>
      <c r="G319" t="s">
        <v>52</v>
      </c>
      <c r="H319" t="s">
        <v>28</v>
      </c>
      <c r="I319">
        <v>-3.1322999999999999</v>
      </c>
      <c r="J319">
        <v>0.78517000000000003</v>
      </c>
      <c r="N319">
        <v>1</v>
      </c>
      <c r="O319">
        <v>94</v>
      </c>
      <c r="P319">
        <v>7.0499999999999998E-3</v>
      </c>
      <c r="Q319">
        <v>42</v>
      </c>
      <c r="R319">
        <v>0.98399999999999999</v>
      </c>
      <c r="S319">
        <v>0</v>
      </c>
      <c r="T319">
        <v>94</v>
      </c>
      <c r="U319">
        <v>40</v>
      </c>
    </row>
    <row r="320" spans="1:21" x14ac:dyDescent="0.25">
      <c r="A320" t="s">
        <v>243</v>
      </c>
      <c r="B320" t="s">
        <v>241</v>
      </c>
      <c r="C320" t="s">
        <v>242</v>
      </c>
      <c r="D320" t="s">
        <v>24</v>
      </c>
      <c r="E320" t="s">
        <v>25</v>
      </c>
      <c r="F320" t="s">
        <v>26</v>
      </c>
      <c r="G320">
        <v>1</v>
      </c>
      <c r="H320" t="s">
        <v>33</v>
      </c>
      <c r="I320">
        <v>5.0652299999999997</v>
      </c>
      <c r="J320">
        <v>1.2859499999999999</v>
      </c>
      <c r="K320">
        <v>-5.7400000000000003E-3</v>
      </c>
      <c r="N320">
        <v>0</v>
      </c>
      <c r="O320">
        <v>93</v>
      </c>
      <c r="P320">
        <v>223.02135000000001</v>
      </c>
      <c r="Q320">
        <v>61</v>
      </c>
      <c r="R320">
        <v>0.55700000000000005</v>
      </c>
      <c r="S320">
        <v>0</v>
      </c>
      <c r="T320">
        <v>94</v>
      </c>
      <c r="U320">
        <v>58</v>
      </c>
    </row>
    <row r="321" spans="1:21" x14ac:dyDescent="0.25">
      <c r="A321" t="s">
        <v>254</v>
      </c>
      <c r="B321" t="s">
        <v>241</v>
      </c>
      <c r="C321" t="s">
        <v>242</v>
      </c>
      <c r="D321" t="s">
        <v>24</v>
      </c>
      <c r="E321" t="s">
        <v>25</v>
      </c>
      <c r="F321" t="s">
        <v>26</v>
      </c>
      <c r="G321" t="s">
        <v>27</v>
      </c>
      <c r="H321" t="s">
        <v>33</v>
      </c>
      <c r="I321">
        <v>-0.87407000000000001</v>
      </c>
      <c r="J321">
        <v>0.96487000000000001</v>
      </c>
      <c r="K321">
        <v>-3.5400000000000002E-3</v>
      </c>
      <c r="N321">
        <v>0</v>
      </c>
      <c r="O321">
        <v>85</v>
      </c>
      <c r="P321">
        <v>0.70391999999999999</v>
      </c>
      <c r="Q321">
        <v>60</v>
      </c>
      <c r="R321">
        <v>0.96499999999999997</v>
      </c>
      <c r="S321">
        <v>0</v>
      </c>
      <c r="T321">
        <v>68</v>
      </c>
      <c r="U321">
        <v>57</v>
      </c>
    </row>
    <row r="322" spans="1:21" x14ac:dyDescent="0.25">
      <c r="A322" t="s">
        <v>271</v>
      </c>
      <c r="B322" t="s">
        <v>241</v>
      </c>
      <c r="C322" t="s">
        <v>242</v>
      </c>
      <c r="D322" t="s">
        <v>24</v>
      </c>
      <c r="E322" t="s">
        <v>25</v>
      </c>
      <c r="F322" t="s">
        <v>26</v>
      </c>
      <c r="G322" t="s">
        <v>27</v>
      </c>
      <c r="H322" t="s">
        <v>28</v>
      </c>
      <c r="I322">
        <v>-1.24865</v>
      </c>
      <c r="J322">
        <v>0.70723000000000003</v>
      </c>
      <c r="N322">
        <v>0</v>
      </c>
      <c r="O322">
        <v>97</v>
      </c>
      <c r="P322">
        <v>1.3754999999999999</v>
      </c>
      <c r="Q322">
        <v>44</v>
      </c>
      <c r="R322">
        <v>0.91600000000000004</v>
      </c>
      <c r="S322">
        <v>2</v>
      </c>
      <c r="T322">
        <v>104</v>
      </c>
      <c r="U322">
        <v>42</v>
      </c>
    </row>
    <row r="323" spans="1:21" x14ac:dyDescent="0.25">
      <c r="A323" t="s">
        <v>278</v>
      </c>
      <c r="B323" t="s">
        <v>241</v>
      </c>
      <c r="C323" t="s">
        <v>242</v>
      </c>
      <c r="D323" t="s">
        <v>24</v>
      </c>
      <c r="E323" t="s">
        <v>25</v>
      </c>
      <c r="F323" t="s">
        <v>26</v>
      </c>
      <c r="G323" t="s">
        <v>27</v>
      </c>
      <c r="H323" t="s">
        <v>43</v>
      </c>
      <c r="I323">
        <v>0.90064</v>
      </c>
      <c r="J323">
        <v>0.34281</v>
      </c>
      <c r="K323">
        <v>7.8499999999999993E-3</v>
      </c>
      <c r="L323">
        <v>-4.0000000000000003E-5</v>
      </c>
      <c r="N323">
        <v>1</v>
      </c>
      <c r="O323">
        <v>110</v>
      </c>
      <c r="P323">
        <v>0.38305</v>
      </c>
      <c r="Q323">
        <v>41</v>
      </c>
      <c r="R323">
        <v>0.98299999999999998</v>
      </c>
      <c r="S323">
        <v>1</v>
      </c>
      <c r="T323">
        <v>74</v>
      </c>
      <c r="U323">
        <v>37</v>
      </c>
    </row>
    <row r="324" spans="1:21" x14ac:dyDescent="0.25">
      <c r="A324" t="s">
        <v>21</v>
      </c>
      <c r="B324" t="s">
        <v>88</v>
      </c>
      <c r="C324" t="s">
        <v>89</v>
      </c>
      <c r="D324" t="s">
        <v>24</v>
      </c>
      <c r="E324" t="s">
        <v>25</v>
      </c>
      <c r="F324" t="s">
        <v>26</v>
      </c>
      <c r="G324">
        <v>1</v>
      </c>
      <c r="H324" t="s">
        <v>31</v>
      </c>
      <c r="I324">
        <v>-0.2268</v>
      </c>
      <c r="J324">
        <v>2.6392199999999999</v>
      </c>
      <c r="K324">
        <v>6.8419999999999995E-2</v>
      </c>
      <c r="N324">
        <v>4</v>
      </c>
      <c r="O324">
        <v>70</v>
      </c>
      <c r="P324">
        <v>0.26157000000000002</v>
      </c>
      <c r="Q324">
        <v>33</v>
      </c>
      <c r="R324">
        <v>0.80800000000000005</v>
      </c>
      <c r="S324">
        <v>4</v>
      </c>
      <c r="T324">
        <v>41</v>
      </c>
      <c r="U324">
        <v>31</v>
      </c>
    </row>
    <row r="325" spans="1:21" x14ac:dyDescent="0.25">
      <c r="A325" t="s">
        <v>254</v>
      </c>
      <c r="B325" t="s">
        <v>88</v>
      </c>
      <c r="C325" t="s">
        <v>89</v>
      </c>
      <c r="D325" t="s">
        <v>24</v>
      </c>
      <c r="E325" t="s">
        <v>25</v>
      </c>
      <c r="F325" t="s">
        <v>26</v>
      </c>
      <c r="G325" t="s">
        <v>40</v>
      </c>
      <c r="H325" t="s">
        <v>28</v>
      </c>
      <c r="I325">
        <v>0.39972999999999997</v>
      </c>
      <c r="J325">
        <v>0.96104999999999996</v>
      </c>
      <c r="N325">
        <v>2</v>
      </c>
      <c r="O325">
        <v>44</v>
      </c>
      <c r="P325">
        <v>5.5441599999999998</v>
      </c>
      <c r="Q325">
        <v>33</v>
      </c>
      <c r="R325">
        <v>0.92500000000000004</v>
      </c>
      <c r="S325">
        <v>0</v>
      </c>
      <c r="T325">
        <v>55</v>
      </c>
      <c r="U325">
        <v>31</v>
      </c>
    </row>
    <row r="326" spans="1:21" x14ac:dyDescent="0.25">
      <c r="A326" t="s">
        <v>315</v>
      </c>
      <c r="B326" t="s">
        <v>88</v>
      </c>
      <c r="C326" t="s">
        <v>89</v>
      </c>
      <c r="D326" t="s">
        <v>24</v>
      </c>
      <c r="E326" t="s">
        <v>25</v>
      </c>
      <c r="F326" t="s">
        <v>26</v>
      </c>
      <c r="G326">
        <v>1</v>
      </c>
      <c r="H326" t="s">
        <v>31</v>
      </c>
      <c r="I326">
        <v>-3.1884100000000002</v>
      </c>
      <c r="J326">
        <v>4.9648099999999999</v>
      </c>
      <c r="K326">
        <v>0.22449</v>
      </c>
      <c r="L326">
        <v>5.04E-2</v>
      </c>
      <c r="N326">
        <v>0</v>
      </c>
      <c r="O326">
        <v>81</v>
      </c>
      <c r="P326">
        <v>0.47381000000000001</v>
      </c>
      <c r="Q326">
        <v>60</v>
      </c>
      <c r="R326">
        <v>0.97199999999999998</v>
      </c>
      <c r="S326">
        <v>0.1</v>
      </c>
      <c r="T326">
        <v>66</v>
      </c>
      <c r="U326">
        <v>58</v>
      </c>
    </row>
    <row r="327" spans="1:21" x14ac:dyDescent="0.25">
      <c r="A327" t="s">
        <v>343</v>
      </c>
      <c r="B327" t="s">
        <v>88</v>
      </c>
      <c r="C327" t="s">
        <v>89</v>
      </c>
      <c r="D327" t="s">
        <v>24</v>
      </c>
      <c r="E327" t="s">
        <v>25</v>
      </c>
      <c r="F327" t="s">
        <v>26</v>
      </c>
      <c r="G327" t="s">
        <v>27</v>
      </c>
      <c r="H327" t="s">
        <v>28</v>
      </c>
      <c r="I327">
        <v>0.19461999999999999</v>
      </c>
      <c r="J327">
        <v>0.79613999999999996</v>
      </c>
      <c r="N327">
        <v>0</v>
      </c>
      <c r="O327">
        <v>50</v>
      </c>
      <c r="P327">
        <v>0.86421000000000003</v>
      </c>
      <c r="Q327">
        <v>36</v>
      </c>
      <c r="R327">
        <v>0.76500000000000001</v>
      </c>
      <c r="S327">
        <v>0</v>
      </c>
      <c r="T327">
        <v>29</v>
      </c>
      <c r="U327">
        <v>34</v>
      </c>
    </row>
    <row r="328" spans="1:21" x14ac:dyDescent="0.25">
      <c r="A328" t="s">
        <v>178</v>
      </c>
      <c r="B328" t="s">
        <v>207</v>
      </c>
      <c r="C328" t="s">
        <v>208</v>
      </c>
      <c r="D328" t="s">
        <v>24</v>
      </c>
      <c r="E328" t="s">
        <v>25</v>
      </c>
      <c r="F328" t="s">
        <v>26</v>
      </c>
      <c r="G328" t="s">
        <v>52</v>
      </c>
      <c r="H328" t="s">
        <v>43</v>
      </c>
      <c r="I328">
        <v>-2.5718700000000001</v>
      </c>
      <c r="J328">
        <v>1.1637299999999999</v>
      </c>
      <c r="K328">
        <v>-1.281E-2</v>
      </c>
      <c r="L328">
        <v>9.0000000000000006E-5</v>
      </c>
      <c r="N328">
        <v>1</v>
      </c>
      <c r="O328">
        <v>105</v>
      </c>
      <c r="P328">
        <v>3.678E-2</v>
      </c>
      <c r="Q328">
        <v>70</v>
      </c>
      <c r="R328">
        <v>0.92100000000000004</v>
      </c>
      <c r="S328">
        <v>1</v>
      </c>
      <c r="T328">
        <v>105</v>
      </c>
      <c r="U328">
        <v>66</v>
      </c>
    </row>
    <row r="329" spans="1:21" x14ac:dyDescent="0.25">
      <c r="A329" t="s">
        <v>209</v>
      </c>
      <c r="B329" t="s">
        <v>207</v>
      </c>
      <c r="C329" t="s">
        <v>208</v>
      </c>
      <c r="D329" t="s">
        <v>24</v>
      </c>
      <c r="E329" t="s">
        <v>25</v>
      </c>
      <c r="F329" t="s">
        <v>26</v>
      </c>
      <c r="G329" t="s">
        <v>27</v>
      </c>
      <c r="H329" t="s">
        <v>33</v>
      </c>
      <c r="I329">
        <v>-0.89475000000000005</v>
      </c>
      <c r="J329">
        <v>0.86997999999999998</v>
      </c>
      <c r="K329">
        <v>-2.2799999999999999E-3</v>
      </c>
      <c r="N329">
        <v>0</v>
      </c>
      <c r="O329">
        <v>120</v>
      </c>
      <c r="P329">
        <v>2.1221700000000001</v>
      </c>
      <c r="Q329">
        <v>62</v>
      </c>
      <c r="R329">
        <v>0.85899999999999999</v>
      </c>
      <c r="S329">
        <v>0</v>
      </c>
      <c r="T329">
        <v>92</v>
      </c>
      <c r="U329">
        <v>59</v>
      </c>
    </row>
    <row r="330" spans="1:21" x14ac:dyDescent="0.25">
      <c r="A330" t="s">
        <v>234</v>
      </c>
      <c r="B330" t="s">
        <v>207</v>
      </c>
      <c r="C330" t="s">
        <v>208</v>
      </c>
      <c r="D330" t="s">
        <v>24</v>
      </c>
      <c r="E330" t="s">
        <v>25</v>
      </c>
      <c r="F330" t="s">
        <v>26</v>
      </c>
      <c r="G330" t="s">
        <v>52</v>
      </c>
      <c r="H330" t="s">
        <v>33</v>
      </c>
      <c r="I330">
        <v>0.44305</v>
      </c>
      <c r="J330">
        <v>0.32911000000000001</v>
      </c>
      <c r="K330">
        <v>2.0699999999999998E-3</v>
      </c>
      <c r="N330">
        <v>2</v>
      </c>
      <c r="O330">
        <v>45</v>
      </c>
      <c r="P330">
        <v>1.157E-2</v>
      </c>
      <c r="Q330">
        <v>37</v>
      </c>
      <c r="R330">
        <v>0.88400000000000001</v>
      </c>
      <c r="S330">
        <v>1</v>
      </c>
      <c r="T330">
        <v>45</v>
      </c>
      <c r="U330">
        <v>34</v>
      </c>
    </row>
    <row r="331" spans="1:21" x14ac:dyDescent="0.25">
      <c r="A331" t="s">
        <v>243</v>
      </c>
      <c r="B331" t="s">
        <v>207</v>
      </c>
      <c r="C331" t="s">
        <v>208</v>
      </c>
      <c r="D331" t="s">
        <v>24</v>
      </c>
      <c r="E331" t="s">
        <v>25</v>
      </c>
      <c r="F331" t="s">
        <v>26</v>
      </c>
      <c r="G331" t="s">
        <v>27</v>
      </c>
      <c r="H331" t="s">
        <v>33</v>
      </c>
      <c r="I331">
        <v>-0.89475000000000005</v>
      </c>
      <c r="J331">
        <v>0.86997999999999998</v>
      </c>
      <c r="K331">
        <v>-2.2799999999999999E-3</v>
      </c>
      <c r="N331">
        <v>0</v>
      </c>
      <c r="O331">
        <v>105</v>
      </c>
      <c r="P331">
        <v>2.1221700000000001</v>
      </c>
      <c r="Q331">
        <v>62</v>
      </c>
      <c r="R331">
        <v>0.85899999999999999</v>
      </c>
      <c r="S331">
        <v>0</v>
      </c>
      <c r="T331">
        <v>92</v>
      </c>
      <c r="U331">
        <v>59</v>
      </c>
    </row>
    <row r="332" spans="1:21" x14ac:dyDescent="0.25">
      <c r="A332" t="s">
        <v>368</v>
      </c>
      <c r="B332" t="s">
        <v>207</v>
      </c>
      <c r="C332" t="s">
        <v>208</v>
      </c>
      <c r="D332" t="s">
        <v>24</v>
      </c>
      <c r="E332" t="s">
        <v>25</v>
      </c>
      <c r="F332" t="s">
        <v>26</v>
      </c>
      <c r="G332" t="s">
        <v>52</v>
      </c>
      <c r="H332" t="s">
        <v>28</v>
      </c>
      <c r="I332">
        <v>0.43008999999999997</v>
      </c>
      <c r="J332">
        <v>0.6744</v>
      </c>
      <c r="N332">
        <v>2</v>
      </c>
      <c r="O332">
        <v>72</v>
      </c>
      <c r="P332">
        <v>3.5389999999999998E-2</v>
      </c>
      <c r="Q332">
        <v>55</v>
      </c>
      <c r="R332">
        <v>0.89900000000000002</v>
      </c>
      <c r="S332">
        <v>3</v>
      </c>
      <c r="T332">
        <v>105</v>
      </c>
      <c r="U332">
        <v>53</v>
      </c>
    </row>
    <row r="333" spans="1:21" x14ac:dyDescent="0.25">
      <c r="A333" t="s">
        <v>149</v>
      </c>
      <c r="B333" t="s">
        <v>176</v>
      </c>
      <c r="C333" t="s">
        <v>177</v>
      </c>
      <c r="D333" t="s">
        <v>24</v>
      </c>
      <c r="E333" t="s">
        <v>25</v>
      </c>
      <c r="F333" t="s">
        <v>26</v>
      </c>
      <c r="G333" t="s">
        <v>27</v>
      </c>
      <c r="H333" t="s">
        <v>28</v>
      </c>
      <c r="I333">
        <v>-1.2844100000000001</v>
      </c>
      <c r="J333">
        <v>0.71860999999999997</v>
      </c>
      <c r="N333">
        <v>0</v>
      </c>
      <c r="O333">
        <v>60</v>
      </c>
      <c r="P333">
        <v>0.92301999999999995</v>
      </c>
      <c r="Q333">
        <v>33</v>
      </c>
      <c r="R333">
        <v>0.89500000000000002</v>
      </c>
      <c r="S333">
        <v>0</v>
      </c>
      <c r="T333">
        <v>60</v>
      </c>
      <c r="U333">
        <v>31</v>
      </c>
    </row>
    <row r="334" spans="1:21" x14ac:dyDescent="0.25">
      <c r="A334" t="s">
        <v>271</v>
      </c>
      <c r="B334" t="s">
        <v>176</v>
      </c>
      <c r="C334" t="s">
        <v>177</v>
      </c>
      <c r="D334" t="s">
        <v>24</v>
      </c>
      <c r="E334" t="s">
        <v>25</v>
      </c>
      <c r="F334" t="s">
        <v>26</v>
      </c>
      <c r="G334" t="s">
        <v>27</v>
      </c>
      <c r="H334" t="s">
        <v>43</v>
      </c>
      <c r="I334">
        <v>-1.109</v>
      </c>
      <c r="J334">
        <v>1.1192</v>
      </c>
      <c r="K334">
        <v>-2.2700000000000001E-2</v>
      </c>
      <c r="L334">
        <v>2.5000000000000001E-4</v>
      </c>
      <c r="N334">
        <v>0</v>
      </c>
      <c r="O334">
        <v>60</v>
      </c>
      <c r="P334">
        <v>1.0611200000000001</v>
      </c>
      <c r="Q334">
        <v>41</v>
      </c>
      <c r="R334">
        <v>0.85499999999999998</v>
      </c>
      <c r="S334">
        <v>2</v>
      </c>
      <c r="T334">
        <v>31</v>
      </c>
      <c r="U334">
        <v>37</v>
      </c>
    </row>
    <row r="335" spans="1:21" x14ac:dyDescent="0.25">
      <c r="A335" t="s">
        <v>315</v>
      </c>
      <c r="B335" t="s">
        <v>176</v>
      </c>
      <c r="C335" t="s">
        <v>177</v>
      </c>
      <c r="D335" t="s">
        <v>24</v>
      </c>
      <c r="E335" t="s">
        <v>25</v>
      </c>
      <c r="F335" t="s">
        <v>26</v>
      </c>
      <c r="G335">
        <v>1</v>
      </c>
      <c r="H335" t="s">
        <v>31</v>
      </c>
      <c r="I335">
        <v>-1.6478600000000001</v>
      </c>
      <c r="J335">
        <v>3.6402399999999999</v>
      </c>
      <c r="K335">
        <v>0.25292999999999999</v>
      </c>
      <c r="L335">
        <v>6.3969999999999999E-2</v>
      </c>
      <c r="N335">
        <v>0</v>
      </c>
      <c r="O335">
        <v>80</v>
      </c>
      <c r="P335">
        <v>0.50292000000000003</v>
      </c>
      <c r="Q335">
        <v>46</v>
      </c>
      <c r="R335">
        <v>0.93700000000000006</v>
      </c>
      <c r="S335">
        <v>1</v>
      </c>
      <c r="T335">
        <v>64</v>
      </c>
      <c r="U335">
        <v>44</v>
      </c>
    </row>
    <row r="336" spans="1:21" x14ac:dyDescent="0.25">
      <c r="A336" t="s">
        <v>343</v>
      </c>
      <c r="B336" t="s">
        <v>344</v>
      </c>
      <c r="C336" t="s">
        <v>345</v>
      </c>
      <c r="D336" t="s">
        <v>24</v>
      </c>
      <c r="E336" t="s">
        <v>32</v>
      </c>
      <c r="F336" t="s">
        <v>30</v>
      </c>
      <c r="G336" t="s">
        <v>40</v>
      </c>
      <c r="H336" t="s">
        <v>33</v>
      </c>
      <c r="I336">
        <v>1.4222900000000001</v>
      </c>
      <c r="J336">
        <v>0.28103</v>
      </c>
      <c r="K336">
        <v>-2.5200000000000001E-3</v>
      </c>
      <c r="N336">
        <v>2.12</v>
      </c>
      <c r="O336">
        <v>9.0500000000000007</v>
      </c>
      <c r="P336">
        <v>0.17286000000000001</v>
      </c>
      <c r="Q336">
        <v>31</v>
      </c>
      <c r="R336">
        <v>0.84199999999999997</v>
      </c>
      <c r="S336">
        <v>1.8</v>
      </c>
      <c r="T336">
        <v>9.5</v>
      </c>
      <c r="U336">
        <v>28</v>
      </c>
    </row>
    <row r="337" spans="1:21" x14ac:dyDescent="0.25">
      <c r="A337" t="s">
        <v>254</v>
      </c>
      <c r="B337" t="s">
        <v>255</v>
      </c>
      <c r="C337" t="s">
        <v>256</v>
      </c>
      <c r="D337" t="s">
        <v>24</v>
      </c>
      <c r="E337" t="s">
        <v>32</v>
      </c>
      <c r="F337" t="s">
        <v>30</v>
      </c>
      <c r="G337" t="s">
        <v>40</v>
      </c>
      <c r="H337" t="s">
        <v>33</v>
      </c>
      <c r="I337">
        <v>0.72516999999999998</v>
      </c>
      <c r="J337">
        <v>0.23255000000000001</v>
      </c>
      <c r="K337">
        <v>-7.2000000000000005E-4</v>
      </c>
      <c r="N337">
        <v>1.37</v>
      </c>
      <c r="O337">
        <v>16.71</v>
      </c>
      <c r="P337">
        <v>0.31444</v>
      </c>
      <c r="Q337">
        <v>31</v>
      </c>
      <c r="R337">
        <v>0.94099999999999995</v>
      </c>
      <c r="S337">
        <v>0.3</v>
      </c>
      <c r="T337">
        <v>20.7</v>
      </c>
      <c r="U337">
        <v>28</v>
      </c>
    </row>
    <row r="338" spans="1:21" x14ac:dyDescent="0.25">
      <c r="A338" t="s">
        <v>343</v>
      </c>
      <c r="B338" t="s">
        <v>346</v>
      </c>
      <c r="C338" t="s">
        <v>347</v>
      </c>
      <c r="D338" t="s">
        <v>24</v>
      </c>
      <c r="E338" t="s">
        <v>32</v>
      </c>
      <c r="F338" t="s">
        <v>30</v>
      </c>
      <c r="G338" t="s">
        <v>52</v>
      </c>
      <c r="H338" t="s">
        <v>28</v>
      </c>
      <c r="I338">
        <v>0.87202000000000002</v>
      </c>
      <c r="J338">
        <v>0.22227</v>
      </c>
      <c r="N338">
        <v>1.43</v>
      </c>
      <c r="O338">
        <v>14.98</v>
      </c>
      <c r="P338">
        <v>1.75E-3</v>
      </c>
      <c r="Q338">
        <v>37</v>
      </c>
      <c r="R338">
        <v>0.93200000000000005</v>
      </c>
      <c r="S338">
        <v>1.5</v>
      </c>
      <c r="T338">
        <v>13.7</v>
      </c>
      <c r="U338">
        <v>35</v>
      </c>
    </row>
    <row r="339" spans="1:21" x14ac:dyDescent="0.25">
      <c r="A339" t="s">
        <v>278</v>
      </c>
      <c r="B339" t="s">
        <v>279</v>
      </c>
      <c r="C339" t="s">
        <v>280</v>
      </c>
      <c r="D339" t="s">
        <v>24</v>
      </c>
      <c r="E339" t="s">
        <v>32</v>
      </c>
      <c r="F339" t="s">
        <v>30</v>
      </c>
      <c r="G339" t="s">
        <v>27</v>
      </c>
      <c r="H339" t="s">
        <v>33</v>
      </c>
      <c r="I339">
        <v>0.39368999999999998</v>
      </c>
      <c r="J339">
        <v>0.24615999999999999</v>
      </c>
      <c r="K339">
        <v>-8.0999999999999996E-4</v>
      </c>
      <c r="N339">
        <v>0.82</v>
      </c>
      <c r="O339">
        <v>19.100000000000001</v>
      </c>
      <c r="P339">
        <v>5.8229999999999997E-2</v>
      </c>
      <c r="Q339">
        <v>40</v>
      </c>
      <c r="R339">
        <v>0.96299999999999997</v>
      </c>
      <c r="S339">
        <v>0.4</v>
      </c>
      <c r="T339">
        <v>21.6</v>
      </c>
      <c r="U339">
        <v>37</v>
      </c>
    </row>
    <row r="340" spans="1:21" x14ac:dyDescent="0.25">
      <c r="A340" t="s">
        <v>234</v>
      </c>
      <c r="B340" t="s">
        <v>235</v>
      </c>
      <c r="C340" t="s">
        <v>236</v>
      </c>
      <c r="D340" t="s">
        <v>24</v>
      </c>
      <c r="E340" t="s">
        <v>32</v>
      </c>
      <c r="F340" t="s">
        <v>30</v>
      </c>
      <c r="G340" t="s">
        <v>27</v>
      </c>
      <c r="H340" t="s">
        <v>64</v>
      </c>
      <c r="I340">
        <v>-0.11047</v>
      </c>
      <c r="J340">
        <v>1.80298</v>
      </c>
      <c r="K340">
        <v>6.4999999999999997E-4</v>
      </c>
      <c r="N340">
        <v>2.25</v>
      </c>
      <c r="O340">
        <v>13.85</v>
      </c>
      <c r="P340">
        <v>2.5479999999999999E-2</v>
      </c>
      <c r="Q340">
        <v>42</v>
      </c>
      <c r="R340">
        <v>0.94199999999999995</v>
      </c>
      <c r="S340">
        <v>2.2000000000000002</v>
      </c>
      <c r="T340">
        <v>15.9</v>
      </c>
      <c r="U340">
        <v>40</v>
      </c>
    </row>
    <row r="341" spans="1:21" x14ac:dyDescent="0.25">
      <c r="A341" t="s">
        <v>254</v>
      </c>
      <c r="B341" t="s">
        <v>257</v>
      </c>
      <c r="C341" t="s">
        <v>258</v>
      </c>
      <c r="D341" t="s">
        <v>24</v>
      </c>
      <c r="E341" t="s">
        <v>32</v>
      </c>
      <c r="F341" t="s">
        <v>30</v>
      </c>
      <c r="G341">
        <v>1</v>
      </c>
      <c r="H341" t="s">
        <v>31</v>
      </c>
      <c r="I341">
        <v>-1.01932</v>
      </c>
      <c r="J341">
        <v>2.4818799999999999</v>
      </c>
      <c r="K341">
        <v>3.9980000000000002E-2</v>
      </c>
      <c r="N341">
        <v>0.78</v>
      </c>
      <c r="O341">
        <v>10.57</v>
      </c>
      <c r="P341">
        <v>0.19994000000000001</v>
      </c>
      <c r="Q341">
        <v>35</v>
      </c>
      <c r="R341">
        <v>0.92800000000000005</v>
      </c>
      <c r="S341">
        <v>0.7</v>
      </c>
      <c r="T341">
        <v>14.5</v>
      </c>
      <c r="U341">
        <v>33</v>
      </c>
    </row>
    <row r="342" spans="1:21" x14ac:dyDescent="0.25">
      <c r="A342" t="s">
        <v>209</v>
      </c>
      <c r="B342" t="s">
        <v>210</v>
      </c>
      <c r="C342" t="s">
        <v>211</v>
      </c>
      <c r="D342" t="s">
        <v>24</v>
      </c>
      <c r="E342" t="s">
        <v>32</v>
      </c>
      <c r="F342" t="s">
        <v>30</v>
      </c>
      <c r="G342" t="s">
        <v>27</v>
      </c>
      <c r="H342" t="s">
        <v>64</v>
      </c>
      <c r="I342">
        <v>-0.65566999999999998</v>
      </c>
      <c r="J342">
        <v>2.2606999999999999</v>
      </c>
      <c r="K342">
        <v>6.2E-4</v>
      </c>
      <c r="N342">
        <v>0.22</v>
      </c>
      <c r="O342">
        <v>17.260000000000002</v>
      </c>
      <c r="P342">
        <v>2.4879999999999999E-2</v>
      </c>
      <c r="Q342">
        <v>34</v>
      </c>
      <c r="R342">
        <v>0.96399999999999997</v>
      </c>
      <c r="S342">
        <v>1.8</v>
      </c>
      <c r="T342">
        <v>19.899999999999999</v>
      </c>
      <c r="U342">
        <v>32</v>
      </c>
    </row>
    <row r="343" spans="1:21" x14ac:dyDescent="0.25">
      <c r="A343" t="s">
        <v>234</v>
      </c>
      <c r="B343" t="s">
        <v>210</v>
      </c>
      <c r="C343" t="s">
        <v>211</v>
      </c>
      <c r="D343" t="s">
        <v>24</v>
      </c>
      <c r="E343" t="s">
        <v>32</v>
      </c>
      <c r="F343" t="s">
        <v>30</v>
      </c>
      <c r="G343">
        <v>1</v>
      </c>
      <c r="H343" t="s">
        <v>31</v>
      </c>
      <c r="I343">
        <v>-0.87092000000000003</v>
      </c>
      <c r="J343">
        <v>2.44034</v>
      </c>
      <c r="K343">
        <v>2.6079999999999999E-2</v>
      </c>
      <c r="N343">
        <v>0.81</v>
      </c>
      <c r="O343">
        <v>16.97</v>
      </c>
      <c r="P343">
        <v>0.16150999999999999</v>
      </c>
      <c r="Q343">
        <v>46</v>
      </c>
      <c r="R343">
        <v>0.92900000000000005</v>
      </c>
      <c r="S343">
        <v>1.7</v>
      </c>
      <c r="T343">
        <v>14.4</v>
      </c>
      <c r="U343">
        <v>44</v>
      </c>
    </row>
    <row r="344" spans="1:21" x14ac:dyDescent="0.25">
      <c r="A344" t="s">
        <v>243</v>
      </c>
      <c r="B344" t="s">
        <v>210</v>
      </c>
      <c r="C344" t="s">
        <v>211</v>
      </c>
      <c r="D344" t="s">
        <v>24</v>
      </c>
      <c r="E344" t="s">
        <v>32</v>
      </c>
      <c r="F344" t="s">
        <v>30</v>
      </c>
      <c r="G344" t="s">
        <v>27</v>
      </c>
      <c r="H344" t="s">
        <v>43</v>
      </c>
      <c r="I344">
        <v>-0.58987000000000001</v>
      </c>
      <c r="J344">
        <v>0.53395000000000004</v>
      </c>
      <c r="K344">
        <v>-7.9100000000000004E-3</v>
      </c>
      <c r="L344">
        <v>5.0000000000000002E-5</v>
      </c>
      <c r="N344">
        <v>0.86</v>
      </c>
      <c r="O344">
        <v>18.62</v>
      </c>
      <c r="P344">
        <v>4.4490000000000002E-2</v>
      </c>
      <c r="Q344">
        <v>59</v>
      </c>
      <c r="R344">
        <v>0.94</v>
      </c>
      <c r="S344">
        <v>1.5</v>
      </c>
      <c r="T344">
        <v>19.899999999999999</v>
      </c>
      <c r="U344">
        <v>55</v>
      </c>
    </row>
    <row r="345" spans="1:21" x14ac:dyDescent="0.25">
      <c r="A345" t="s">
        <v>271</v>
      </c>
      <c r="B345" t="s">
        <v>210</v>
      </c>
      <c r="C345" t="s">
        <v>211</v>
      </c>
      <c r="D345" t="s">
        <v>24</v>
      </c>
      <c r="E345" t="s">
        <v>32</v>
      </c>
      <c r="F345" t="s">
        <v>30</v>
      </c>
      <c r="G345" t="s">
        <v>52</v>
      </c>
      <c r="H345" t="s">
        <v>33</v>
      </c>
      <c r="I345">
        <v>1.0578399999999999</v>
      </c>
      <c r="J345">
        <v>0.25364999999999999</v>
      </c>
      <c r="K345">
        <v>-8.3000000000000001E-4</v>
      </c>
      <c r="N345">
        <v>2.46</v>
      </c>
      <c r="O345">
        <v>19.190000000000001</v>
      </c>
      <c r="P345">
        <v>1.9E-3</v>
      </c>
      <c r="Q345">
        <v>42</v>
      </c>
      <c r="R345">
        <v>0.92100000000000004</v>
      </c>
      <c r="S345">
        <v>2</v>
      </c>
      <c r="T345">
        <v>22.1</v>
      </c>
      <c r="U345">
        <v>39</v>
      </c>
    </row>
    <row r="346" spans="1:21" x14ac:dyDescent="0.25">
      <c r="A346" t="s">
        <v>278</v>
      </c>
      <c r="B346" t="s">
        <v>210</v>
      </c>
      <c r="C346" t="s">
        <v>211</v>
      </c>
      <c r="D346" t="s">
        <v>24</v>
      </c>
      <c r="E346" t="s">
        <v>32</v>
      </c>
      <c r="F346" t="s">
        <v>30</v>
      </c>
      <c r="G346" t="s">
        <v>27</v>
      </c>
      <c r="H346" t="s">
        <v>43</v>
      </c>
      <c r="I346">
        <v>9.2600000000000002E-2</v>
      </c>
      <c r="J346">
        <v>0.36724000000000001</v>
      </c>
      <c r="K346">
        <v>-2.66E-3</v>
      </c>
      <c r="L346">
        <v>1.0000000000000001E-5</v>
      </c>
      <c r="N346">
        <v>0.66</v>
      </c>
      <c r="O346">
        <v>23.43</v>
      </c>
      <c r="P346">
        <v>3.5699999999999998E-3</v>
      </c>
      <c r="Q346">
        <v>74</v>
      </c>
      <c r="R346">
        <v>0.96899999999999997</v>
      </c>
      <c r="S346">
        <v>0.3</v>
      </c>
      <c r="T346">
        <v>23.5</v>
      </c>
      <c r="U346">
        <v>70</v>
      </c>
    </row>
    <row r="347" spans="1:21" x14ac:dyDescent="0.25">
      <c r="A347" t="s">
        <v>368</v>
      </c>
      <c r="B347" t="s">
        <v>210</v>
      </c>
      <c r="C347" t="s">
        <v>211</v>
      </c>
      <c r="D347" t="s">
        <v>24</v>
      </c>
      <c r="E347" t="s">
        <v>32</v>
      </c>
      <c r="F347" t="s">
        <v>30</v>
      </c>
      <c r="G347" t="s">
        <v>40</v>
      </c>
      <c r="H347" t="s">
        <v>43</v>
      </c>
      <c r="I347">
        <v>-0.48779</v>
      </c>
      <c r="J347">
        <v>0.46877999999999997</v>
      </c>
      <c r="K347">
        <v>-6.2300000000000003E-3</v>
      </c>
      <c r="L347">
        <v>4.0000000000000003E-5</v>
      </c>
      <c r="N347">
        <v>1.47</v>
      </c>
      <c r="O347">
        <v>16.89</v>
      </c>
      <c r="P347">
        <v>0.31391999999999998</v>
      </c>
      <c r="Q347">
        <v>62</v>
      </c>
      <c r="R347">
        <v>0.92200000000000004</v>
      </c>
      <c r="S347">
        <v>1.8</v>
      </c>
      <c r="T347">
        <v>20.9</v>
      </c>
      <c r="U347">
        <v>58</v>
      </c>
    </row>
    <row r="348" spans="1:21" x14ac:dyDescent="0.25">
      <c r="A348" t="s">
        <v>21</v>
      </c>
      <c r="B348" t="s">
        <v>22</v>
      </c>
      <c r="C348" t="s">
        <v>23</v>
      </c>
      <c r="D348" t="s">
        <v>24</v>
      </c>
      <c r="E348" t="s">
        <v>32</v>
      </c>
      <c r="F348" t="s">
        <v>30</v>
      </c>
      <c r="G348" t="s">
        <v>27</v>
      </c>
      <c r="H348" t="s">
        <v>33</v>
      </c>
      <c r="I348">
        <v>0.72545000000000004</v>
      </c>
      <c r="J348">
        <v>0.25369999999999998</v>
      </c>
      <c r="K348">
        <v>-1.23E-3</v>
      </c>
      <c r="N348">
        <v>1.31</v>
      </c>
      <c r="O348">
        <v>13.75</v>
      </c>
      <c r="P348">
        <v>4.1390000000000003E-2</v>
      </c>
      <c r="Q348">
        <v>54</v>
      </c>
      <c r="R348">
        <v>0.91</v>
      </c>
      <c r="S348">
        <v>2.5</v>
      </c>
      <c r="T348">
        <v>15.8</v>
      </c>
      <c r="U348">
        <v>51</v>
      </c>
    </row>
    <row r="349" spans="1:21" x14ac:dyDescent="0.25">
      <c r="A349" t="s">
        <v>92</v>
      </c>
      <c r="B349" t="s">
        <v>22</v>
      </c>
      <c r="C349" t="s">
        <v>23</v>
      </c>
      <c r="D349" t="s">
        <v>24</v>
      </c>
      <c r="E349" t="s">
        <v>32</v>
      </c>
      <c r="F349" t="s">
        <v>30</v>
      </c>
      <c r="G349">
        <v>1</v>
      </c>
      <c r="H349" t="s">
        <v>31</v>
      </c>
      <c r="I349">
        <v>-0.95104</v>
      </c>
      <c r="J349">
        <v>2.5094400000000001</v>
      </c>
      <c r="K349">
        <v>3.7749999999999999E-2</v>
      </c>
      <c r="N349">
        <v>0.72</v>
      </c>
      <c r="O349">
        <v>14.9</v>
      </c>
      <c r="P349">
        <v>0.19428999999999999</v>
      </c>
      <c r="Q349">
        <v>36</v>
      </c>
      <c r="R349">
        <v>0.91400000000000003</v>
      </c>
      <c r="S349">
        <v>0.6</v>
      </c>
      <c r="T349">
        <v>15.9</v>
      </c>
      <c r="U349">
        <v>34</v>
      </c>
    </row>
    <row r="350" spans="1:21" x14ac:dyDescent="0.25">
      <c r="A350" t="s">
        <v>209</v>
      </c>
      <c r="B350" t="s">
        <v>22</v>
      </c>
      <c r="C350" t="s">
        <v>23</v>
      </c>
      <c r="D350" t="s">
        <v>24</v>
      </c>
      <c r="E350" t="s">
        <v>32</v>
      </c>
      <c r="F350" t="s">
        <v>30</v>
      </c>
      <c r="G350">
        <v>1</v>
      </c>
      <c r="H350" t="s">
        <v>31</v>
      </c>
      <c r="I350">
        <v>-0.58933999999999997</v>
      </c>
      <c r="J350">
        <v>2.2524099999999998</v>
      </c>
      <c r="K350">
        <v>1.72E-2</v>
      </c>
      <c r="N350">
        <v>0.32</v>
      </c>
      <c r="O350">
        <v>15.77</v>
      </c>
      <c r="P350">
        <v>0.13113</v>
      </c>
      <c r="Q350">
        <v>35</v>
      </c>
      <c r="R350">
        <v>0.95</v>
      </c>
      <c r="S350">
        <v>1.8</v>
      </c>
      <c r="T350">
        <v>20.5</v>
      </c>
      <c r="U350">
        <v>33</v>
      </c>
    </row>
    <row r="351" spans="1:21" x14ac:dyDescent="0.25">
      <c r="A351" t="s">
        <v>234</v>
      </c>
      <c r="B351" t="s">
        <v>22</v>
      </c>
      <c r="C351" t="s">
        <v>23</v>
      </c>
      <c r="D351" t="s">
        <v>24</v>
      </c>
      <c r="E351" t="s">
        <v>32</v>
      </c>
      <c r="F351" t="s">
        <v>30</v>
      </c>
      <c r="G351" t="s">
        <v>40</v>
      </c>
      <c r="H351" t="s">
        <v>43</v>
      </c>
      <c r="I351">
        <v>-0.3276</v>
      </c>
      <c r="J351">
        <v>0.48909000000000002</v>
      </c>
      <c r="K351">
        <v>-8.6899999999999998E-3</v>
      </c>
      <c r="L351">
        <v>8.0000000000000007E-5</v>
      </c>
      <c r="N351">
        <v>1.55</v>
      </c>
      <c r="O351">
        <v>17.07</v>
      </c>
      <c r="P351">
        <v>0.10777</v>
      </c>
      <c r="Q351">
        <v>46</v>
      </c>
      <c r="R351">
        <v>0.96099999999999997</v>
      </c>
      <c r="S351">
        <v>0.9</v>
      </c>
      <c r="T351">
        <v>14.2</v>
      </c>
      <c r="U351">
        <v>42</v>
      </c>
    </row>
    <row r="352" spans="1:21" x14ac:dyDescent="0.25">
      <c r="A352" t="s">
        <v>271</v>
      </c>
      <c r="B352" t="s">
        <v>22</v>
      </c>
      <c r="C352" t="s">
        <v>23</v>
      </c>
      <c r="D352" t="s">
        <v>24</v>
      </c>
      <c r="E352" t="s">
        <v>32</v>
      </c>
      <c r="F352" t="s">
        <v>30</v>
      </c>
      <c r="G352" t="s">
        <v>27</v>
      </c>
      <c r="H352" t="s">
        <v>33</v>
      </c>
      <c r="I352">
        <v>0.20702999999999999</v>
      </c>
      <c r="J352">
        <v>0.32102999999999998</v>
      </c>
      <c r="K352">
        <v>-1.5200000000000001E-3</v>
      </c>
      <c r="N352">
        <v>1.04</v>
      </c>
      <c r="O352">
        <v>17.149999999999999</v>
      </c>
      <c r="P352">
        <v>6.7419999999999994E-2</v>
      </c>
      <c r="Q352">
        <v>46</v>
      </c>
      <c r="R352">
        <v>0.93200000000000005</v>
      </c>
      <c r="S352">
        <v>1.3</v>
      </c>
      <c r="T352">
        <v>21.9</v>
      </c>
      <c r="U352">
        <v>43</v>
      </c>
    </row>
    <row r="353" spans="1:21" x14ac:dyDescent="0.25">
      <c r="A353" t="s">
        <v>278</v>
      </c>
      <c r="B353" t="s">
        <v>22</v>
      </c>
      <c r="C353" t="s">
        <v>23</v>
      </c>
      <c r="D353" t="s">
        <v>24</v>
      </c>
      <c r="E353" t="s">
        <v>32</v>
      </c>
      <c r="F353" t="s">
        <v>30</v>
      </c>
      <c r="G353" t="s">
        <v>27</v>
      </c>
      <c r="H353" t="s">
        <v>43</v>
      </c>
      <c r="I353">
        <v>0.16933000000000001</v>
      </c>
      <c r="J353">
        <v>0.43289</v>
      </c>
      <c r="K353">
        <v>-5.2599999999999999E-3</v>
      </c>
      <c r="L353">
        <v>3.0000000000000001E-5</v>
      </c>
      <c r="N353">
        <v>0.73</v>
      </c>
      <c r="O353">
        <v>21.87</v>
      </c>
      <c r="P353">
        <v>2.1099999999999999E-3</v>
      </c>
      <c r="Q353">
        <v>39</v>
      </c>
      <c r="R353">
        <v>0.96899999999999997</v>
      </c>
      <c r="S353">
        <v>0.4</v>
      </c>
      <c r="T353">
        <v>22.1</v>
      </c>
      <c r="U353">
        <v>35</v>
      </c>
    </row>
    <row r="354" spans="1:21" x14ac:dyDescent="0.25">
      <c r="A354" t="s">
        <v>302</v>
      </c>
      <c r="B354" t="s">
        <v>22</v>
      </c>
      <c r="C354" t="s">
        <v>23</v>
      </c>
      <c r="D354" t="s">
        <v>24</v>
      </c>
      <c r="E354" t="s">
        <v>32</v>
      </c>
      <c r="F354" t="s">
        <v>30</v>
      </c>
      <c r="G354">
        <v>1</v>
      </c>
      <c r="H354" t="s">
        <v>31</v>
      </c>
      <c r="I354">
        <v>-1.2265200000000001</v>
      </c>
      <c r="J354">
        <v>2.7395200000000002</v>
      </c>
      <c r="K354">
        <v>2.3359999999999999E-2</v>
      </c>
      <c r="N354">
        <v>1.17</v>
      </c>
      <c r="O354">
        <v>21.9</v>
      </c>
      <c r="P354">
        <v>0.15285000000000001</v>
      </c>
      <c r="Q354">
        <v>44</v>
      </c>
      <c r="R354">
        <v>0.94899999999999995</v>
      </c>
      <c r="S354">
        <v>2</v>
      </c>
      <c r="T354">
        <v>30.1</v>
      </c>
      <c r="U354">
        <v>42</v>
      </c>
    </row>
    <row r="355" spans="1:21" x14ac:dyDescent="0.25">
      <c r="A355" t="s">
        <v>149</v>
      </c>
      <c r="B355" t="s">
        <v>150</v>
      </c>
      <c r="C355" t="s">
        <v>151</v>
      </c>
      <c r="D355" t="s">
        <v>24</v>
      </c>
      <c r="E355" t="s">
        <v>32</v>
      </c>
      <c r="F355" t="s">
        <v>30</v>
      </c>
      <c r="G355">
        <v>1</v>
      </c>
      <c r="H355" t="s">
        <v>31</v>
      </c>
      <c r="I355">
        <v>-0.30003000000000002</v>
      </c>
      <c r="J355">
        <v>2.0638999999999998</v>
      </c>
      <c r="K355">
        <v>2.938E-2</v>
      </c>
      <c r="N355">
        <v>1.22</v>
      </c>
      <c r="O355">
        <v>19.37</v>
      </c>
      <c r="P355">
        <v>0.17141000000000001</v>
      </c>
      <c r="Q355">
        <v>29</v>
      </c>
      <c r="R355">
        <v>0.94899999999999995</v>
      </c>
      <c r="S355">
        <v>1</v>
      </c>
      <c r="T355">
        <v>20.8</v>
      </c>
      <c r="U355">
        <v>27</v>
      </c>
    </row>
    <row r="356" spans="1:21" x14ac:dyDescent="0.25">
      <c r="A356" t="s">
        <v>209</v>
      </c>
      <c r="B356" t="s">
        <v>150</v>
      </c>
      <c r="C356" t="s">
        <v>151</v>
      </c>
      <c r="D356" t="s">
        <v>24</v>
      </c>
      <c r="E356" t="s">
        <v>32</v>
      </c>
      <c r="F356" t="s">
        <v>30</v>
      </c>
      <c r="G356" t="s">
        <v>27</v>
      </c>
      <c r="H356" t="s">
        <v>33</v>
      </c>
      <c r="I356">
        <v>0.77344999999999997</v>
      </c>
      <c r="J356">
        <v>0.26960000000000001</v>
      </c>
      <c r="K356">
        <v>-1.1900000000000001E-3</v>
      </c>
      <c r="N356">
        <v>1.1499999999999999</v>
      </c>
      <c r="O356">
        <v>16.010000000000002</v>
      </c>
      <c r="P356">
        <v>8.362E-2</v>
      </c>
      <c r="Q356">
        <v>54</v>
      </c>
      <c r="R356">
        <v>0.91300000000000003</v>
      </c>
      <c r="S356">
        <v>1.5</v>
      </c>
      <c r="T356">
        <v>19.3</v>
      </c>
      <c r="U356">
        <v>51</v>
      </c>
    </row>
    <row r="357" spans="1:21" x14ac:dyDescent="0.25">
      <c r="A357" t="s">
        <v>234</v>
      </c>
      <c r="B357" t="s">
        <v>150</v>
      </c>
      <c r="C357" t="s">
        <v>151</v>
      </c>
      <c r="D357" t="s">
        <v>24</v>
      </c>
      <c r="E357" t="s">
        <v>32</v>
      </c>
      <c r="F357" t="s">
        <v>30</v>
      </c>
      <c r="G357" t="s">
        <v>27</v>
      </c>
      <c r="H357" t="s">
        <v>43</v>
      </c>
      <c r="I357">
        <v>0.79381000000000002</v>
      </c>
      <c r="J357">
        <v>0.34644000000000003</v>
      </c>
      <c r="K357">
        <v>-3.2100000000000002E-3</v>
      </c>
      <c r="L357">
        <v>2.0000000000000002E-5</v>
      </c>
      <c r="N357">
        <v>1.55</v>
      </c>
      <c r="O357">
        <v>19.420000000000002</v>
      </c>
      <c r="P357">
        <v>6.6640000000000005E-2</v>
      </c>
      <c r="Q357">
        <v>42</v>
      </c>
      <c r="R357">
        <v>0.95499999999999996</v>
      </c>
      <c r="S357">
        <v>1</v>
      </c>
      <c r="T357">
        <v>26</v>
      </c>
      <c r="U357">
        <v>38</v>
      </c>
    </row>
    <row r="358" spans="1:21" x14ac:dyDescent="0.25">
      <c r="A358" t="s">
        <v>243</v>
      </c>
      <c r="B358" t="s">
        <v>150</v>
      </c>
      <c r="C358" t="s">
        <v>151</v>
      </c>
      <c r="D358" t="s">
        <v>24</v>
      </c>
      <c r="E358" t="s">
        <v>32</v>
      </c>
      <c r="F358" t="s">
        <v>30</v>
      </c>
      <c r="G358" t="s">
        <v>52</v>
      </c>
      <c r="H358" t="s">
        <v>157</v>
      </c>
      <c r="I358">
        <v>-0.73809000000000002</v>
      </c>
      <c r="J358">
        <v>2.4428700000000001</v>
      </c>
      <c r="K358">
        <v>1.0000000000000001E-5</v>
      </c>
      <c r="N358">
        <v>0.98</v>
      </c>
      <c r="O358">
        <v>25.41</v>
      </c>
      <c r="P358">
        <v>2.5600000000000002E-3</v>
      </c>
      <c r="Q358">
        <v>65</v>
      </c>
      <c r="R358">
        <v>0.92500000000000004</v>
      </c>
      <c r="S358">
        <v>2.6</v>
      </c>
      <c r="T358">
        <v>25.9</v>
      </c>
      <c r="U358">
        <v>63</v>
      </c>
    </row>
    <row r="359" spans="1:21" x14ac:dyDescent="0.25">
      <c r="A359" t="s">
        <v>271</v>
      </c>
      <c r="B359" t="s">
        <v>150</v>
      </c>
      <c r="C359" t="s">
        <v>151</v>
      </c>
      <c r="D359" t="s">
        <v>24</v>
      </c>
      <c r="E359" t="s">
        <v>32</v>
      </c>
      <c r="F359" t="s">
        <v>30</v>
      </c>
      <c r="G359" t="s">
        <v>27</v>
      </c>
      <c r="H359" t="s">
        <v>43</v>
      </c>
      <c r="I359">
        <v>0.73372000000000004</v>
      </c>
      <c r="J359">
        <v>0.35039999999999999</v>
      </c>
      <c r="K359">
        <v>-2.96E-3</v>
      </c>
      <c r="L359">
        <v>1.0000000000000001E-5</v>
      </c>
      <c r="N359">
        <v>1.51</v>
      </c>
      <c r="O359">
        <v>13.41</v>
      </c>
      <c r="P359">
        <v>7.3480000000000004E-2</v>
      </c>
      <c r="Q359">
        <v>54</v>
      </c>
      <c r="R359">
        <v>0.93500000000000005</v>
      </c>
      <c r="S359">
        <v>1.7</v>
      </c>
      <c r="T359">
        <v>21.7</v>
      </c>
      <c r="U359">
        <v>50</v>
      </c>
    </row>
    <row r="360" spans="1:21" x14ac:dyDescent="0.25">
      <c r="A360" t="s">
        <v>302</v>
      </c>
      <c r="B360" t="s">
        <v>150</v>
      </c>
      <c r="C360" t="s">
        <v>151</v>
      </c>
      <c r="D360" t="s">
        <v>24</v>
      </c>
      <c r="E360" t="s">
        <v>32</v>
      </c>
      <c r="F360" t="s">
        <v>30</v>
      </c>
      <c r="G360" t="s">
        <v>27</v>
      </c>
      <c r="H360" t="s">
        <v>33</v>
      </c>
      <c r="I360">
        <v>1.2009399999999999</v>
      </c>
      <c r="J360">
        <v>0.26800000000000002</v>
      </c>
      <c r="K360">
        <v>-8.4999999999999995E-4</v>
      </c>
      <c r="N360">
        <v>1.55</v>
      </c>
      <c r="O360">
        <v>21.52</v>
      </c>
      <c r="P360">
        <v>6.2850000000000003E-2</v>
      </c>
      <c r="Q360">
        <v>48</v>
      </c>
      <c r="R360">
        <v>0.94899999999999995</v>
      </c>
      <c r="S360">
        <v>2.2000000000000002</v>
      </c>
      <c r="T360">
        <v>24.4</v>
      </c>
      <c r="U360">
        <v>45</v>
      </c>
    </row>
    <row r="361" spans="1:21" x14ac:dyDescent="0.25">
      <c r="A361" t="s">
        <v>368</v>
      </c>
      <c r="B361" t="s">
        <v>150</v>
      </c>
      <c r="C361" t="s">
        <v>151</v>
      </c>
      <c r="D361" t="s">
        <v>24</v>
      </c>
      <c r="E361" t="s">
        <v>32</v>
      </c>
      <c r="F361" t="s">
        <v>30</v>
      </c>
      <c r="G361" t="s">
        <v>40</v>
      </c>
      <c r="H361" t="s">
        <v>33</v>
      </c>
      <c r="I361">
        <v>3.08595</v>
      </c>
      <c r="J361">
        <v>0.20185</v>
      </c>
      <c r="K361">
        <v>-3.8999999999999999E-4</v>
      </c>
      <c r="N361">
        <v>3.89</v>
      </c>
      <c r="O361">
        <v>21.95</v>
      </c>
      <c r="P361">
        <v>0.64654999999999996</v>
      </c>
      <c r="Q361">
        <v>58</v>
      </c>
      <c r="R361">
        <v>0.876</v>
      </c>
      <c r="S361">
        <v>2.5</v>
      </c>
      <c r="T361">
        <v>27.6</v>
      </c>
      <c r="U361">
        <v>55</v>
      </c>
    </row>
    <row r="362" spans="1:21" x14ac:dyDescent="0.25">
      <c r="A362" t="s">
        <v>209</v>
      </c>
      <c r="B362" t="s">
        <v>212</v>
      </c>
      <c r="C362" t="s">
        <v>213</v>
      </c>
      <c r="D362" t="s">
        <v>24</v>
      </c>
      <c r="E362" t="s">
        <v>32</v>
      </c>
      <c r="F362" t="s">
        <v>30</v>
      </c>
      <c r="G362">
        <v>1</v>
      </c>
      <c r="H362" t="s">
        <v>31</v>
      </c>
      <c r="I362">
        <v>-0.30613000000000001</v>
      </c>
      <c r="J362">
        <v>2.0186799999999998</v>
      </c>
      <c r="K362">
        <v>2.7269999999999999E-2</v>
      </c>
      <c r="N362">
        <v>0.74</v>
      </c>
      <c r="O362">
        <v>14.78</v>
      </c>
      <c r="P362">
        <v>0.16513</v>
      </c>
      <c r="Q362">
        <v>37</v>
      </c>
      <c r="R362">
        <v>0.92100000000000004</v>
      </c>
      <c r="S362">
        <v>1.5</v>
      </c>
      <c r="T362">
        <v>22.4</v>
      </c>
      <c r="U362">
        <v>35</v>
      </c>
    </row>
    <row r="363" spans="1:21" x14ac:dyDescent="0.25">
      <c r="A363" t="s">
        <v>234</v>
      </c>
      <c r="B363" t="s">
        <v>212</v>
      </c>
      <c r="C363" t="s">
        <v>213</v>
      </c>
      <c r="D363" t="s">
        <v>24</v>
      </c>
      <c r="E363" t="s">
        <v>32</v>
      </c>
      <c r="F363" t="s">
        <v>30</v>
      </c>
      <c r="G363" t="s">
        <v>27</v>
      </c>
      <c r="H363" t="s">
        <v>33</v>
      </c>
      <c r="I363">
        <v>0.40106000000000003</v>
      </c>
      <c r="J363">
        <v>0.30962000000000001</v>
      </c>
      <c r="K363">
        <v>-1.5399999999999999E-3</v>
      </c>
      <c r="N363">
        <v>1.17</v>
      </c>
      <c r="O363">
        <v>15.67</v>
      </c>
      <c r="P363">
        <v>9.3960000000000002E-2</v>
      </c>
      <c r="Q363">
        <v>48</v>
      </c>
      <c r="R363">
        <v>0.90900000000000003</v>
      </c>
      <c r="S363">
        <v>1.1000000000000001</v>
      </c>
      <c r="T363">
        <v>16.899999999999999</v>
      </c>
      <c r="U363">
        <v>45</v>
      </c>
    </row>
    <row r="364" spans="1:21" x14ac:dyDescent="0.25">
      <c r="A364" t="s">
        <v>243</v>
      </c>
      <c r="B364" t="s">
        <v>212</v>
      </c>
      <c r="C364" t="s">
        <v>213</v>
      </c>
      <c r="D364" t="s">
        <v>24</v>
      </c>
      <c r="E364" t="s">
        <v>32</v>
      </c>
      <c r="F364" t="s">
        <v>30</v>
      </c>
      <c r="G364" t="s">
        <v>40</v>
      </c>
      <c r="H364" t="s">
        <v>43</v>
      </c>
      <c r="I364">
        <v>-0.58274999999999999</v>
      </c>
      <c r="J364">
        <v>0.63195000000000001</v>
      </c>
      <c r="K364">
        <v>-9.7900000000000001E-3</v>
      </c>
      <c r="L364">
        <v>6.0000000000000002E-5</v>
      </c>
      <c r="N364">
        <v>0.82</v>
      </c>
      <c r="O364">
        <v>18.29</v>
      </c>
      <c r="P364">
        <v>6.8779999999999994E-2</v>
      </c>
      <c r="Q364">
        <v>21</v>
      </c>
      <c r="R364">
        <v>0.98699999999999999</v>
      </c>
      <c r="S364">
        <v>1.1000000000000001</v>
      </c>
      <c r="T364">
        <v>18.100000000000001</v>
      </c>
      <c r="U364">
        <v>17</v>
      </c>
    </row>
    <row r="365" spans="1:21" x14ac:dyDescent="0.25">
      <c r="A365" t="s">
        <v>271</v>
      </c>
      <c r="B365" t="s">
        <v>212</v>
      </c>
      <c r="C365" t="s">
        <v>213</v>
      </c>
      <c r="D365" t="s">
        <v>24</v>
      </c>
      <c r="E365" t="s">
        <v>32</v>
      </c>
      <c r="F365" t="s">
        <v>30</v>
      </c>
      <c r="G365" t="s">
        <v>40</v>
      </c>
      <c r="H365" t="s">
        <v>33</v>
      </c>
      <c r="I365">
        <v>0.79562999999999995</v>
      </c>
      <c r="J365">
        <v>0.28114</v>
      </c>
      <c r="K365">
        <v>-1.2999999999999999E-3</v>
      </c>
      <c r="N365">
        <v>1.4</v>
      </c>
      <c r="O365">
        <v>15.95</v>
      </c>
      <c r="P365">
        <v>0.30417</v>
      </c>
      <c r="Q365">
        <v>31</v>
      </c>
      <c r="R365">
        <v>0.93700000000000006</v>
      </c>
      <c r="S365">
        <v>1.5</v>
      </c>
      <c r="T365">
        <v>17.7</v>
      </c>
      <c r="U365">
        <v>28</v>
      </c>
    </row>
    <row r="366" spans="1:21" x14ac:dyDescent="0.25">
      <c r="A366" t="s">
        <v>278</v>
      </c>
      <c r="B366" t="s">
        <v>212</v>
      </c>
      <c r="C366" t="s">
        <v>213</v>
      </c>
      <c r="D366" t="s">
        <v>24</v>
      </c>
      <c r="E366" t="s">
        <v>32</v>
      </c>
      <c r="F366" t="s">
        <v>30</v>
      </c>
      <c r="G366" t="s">
        <v>52</v>
      </c>
      <c r="H366" t="s">
        <v>33</v>
      </c>
      <c r="I366">
        <v>-4.2970000000000001E-2</v>
      </c>
      <c r="J366">
        <v>0.26749000000000001</v>
      </c>
      <c r="K366">
        <v>-6.3000000000000003E-4</v>
      </c>
      <c r="N366">
        <v>0.35</v>
      </c>
      <c r="O366">
        <v>19.18</v>
      </c>
      <c r="P366">
        <v>1.0499999999999999E-3</v>
      </c>
      <c r="Q366">
        <v>37</v>
      </c>
      <c r="R366">
        <v>0.97399999999999998</v>
      </c>
      <c r="S366">
        <v>0.3</v>
      </c>
      <c r="T366">
        <v>21.6</v>
      </c>
      <c r="U366">
        <v>34</v>
      </c>
    </row>
    <row r="367" spans="1:21" x14ac:dyDescent="0.25">
      <c r="A367" t="s">
        <v>302</v>
      </c>
      <c r="B367" t="s">
        <v>212</v>
      </c>
      <c r="C367" t="s">
        <v>213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0.78702000000000005</v>
      </c>
      <c r="J367">
        <v>0.34616999999999998</v>
      </c>
      <c r="K367">
        <v>-1.64E-3</v>
      </c>
      <c r="N367">
        <v>1.01</v>
      </c>
      <c r="O367">
        <v>18.32</v>
      </c>
      <c r="P367">
        <v>4.87E-2</v>
      </c>
      <c r="Q367">
        <v>40</v>
      </c>
      <c r="R367">
        <v>0.95199999999999996</v>
      </c>
      <c r="S367">
        <v>2</v>
      </c>
      <c r="T367">
        <v>20.7</v>
      </c>
      <c r="U367">
        <v>37</v>
      </c>
    </row>
    <row r="368" spans="1:21" x14ac:dyDescent="0.25">
      <c r="A368" t="s">
        <v>368</v>
      </c>
      <c r="B368" t="s">
        <v>212</v>
      </c>
      <c r="C368" t="s">
        <v>213</v>
      </c>
      <c r="D368" t="s">
        <v>24</v>
      </c>
      <c r="E368" t="s">
        <v>32</v>
      </c>
      <c r="F368" t="s">
        <v>30</v>
      </c>
      <c r="G368" t="s">
        <v>27</v>
      </c>
      <c r="H368" t="s">
        <v>43</v>
      </c>
      <c r="I368">
        <v>-0.83984999999999999</v>
      </c>
      <c r="J368">
        <v>0.57571000000000006</v>
      </c>
      <c r="K368">
        <v>-8.8900000000000003E-3</v>
      </c>
      <c r="L368">
        <v>6.0000000000000002E-5</v>
      </c>
      <c r="N368">
        <v>1.1100000000000001</v>
      </c>
      <c r="O368">
        <v>16.82</v>
      </c>
      <c r="P368">
        <v>2.8799999999999999E-2</v>
      </c>
      <c r="Q368">
        <v>30</v>
      </c>
      <c r="R368">
        <v>0.97099999999999997</v>
      </c>
      <c r="S368">
        <v>1.2</v>
      </c>
      <c r="T368">
        <v>18.8</v>
      </c>
      <c r="U368">
        <v>26</v>
      </c>
    </row>
    <row r="369" spans="1:21" x14ac:dyDescent="0.25">
      <c r="A369" t="s">
        <v>271</v>
      </c>
      <c r="B369" t="s">
        <v>272</v>
      </c>
      <c r="C369" t="s">
        <v>273</v>
      </c>
      <c r="D369" t="s">
        <v>24</v>
      </c>
      <c r="E369" t="s">
        <v>32</v>
      </c>
      <c r="F369" t="s">
        <v>30</v>
      </c>
      <c r="G369" t="s">
        <v>40</v>
      </c>
      <c r="H369" t="s">
        <v>43</v>
      </c>
      <c r="I369">
        <v>0.16411000000000001</v>
      </c>
      <c r="J369">
        <v>0.36853999999999998</v>
      </c>
      <c r="K369">
        <v>-5.9899999999999997E-3</v>
      </c>
      <c r="L369">
        <v>4.0000000000000003E-5</v>
      </c>
      <c r="N369">
        <v>1.33</v>
      </c>
      <c r="O369">
        <v>16.29</v>
      </c>
      <c r="P369">
        <v>0.23416000000000001</v>
      </c>
      <c r="Q369">
        <v>33</v>
      </c>
      <c r="R369">
        <v>0.91900000000000004</v>
      </c>
      <c r="S369">
        <v>0.5</v>
      </c>
      <c r="T369">
        <v>17.8</v>
      </c>
      <c r="U369">
        <v>29</v>
      </c>
    </row>
    <row r="370" spans="1:21" x14ac:dyDescent="0.25">
      <c r="A370" t="s">
        <v>371</v>
      </c>
      <c r="B370" t="s">
        <v>372</v>
      </c>
      <c r="C370" t="s">
        <v>373</v>
      </c>
      <c r="D370" t="s">
        <v>24</v>
      </c>
      <c r="E370" t="s">
        <v>32</v>
      </c>
      <c r="F370" t="s">
        <v>30</v>
      </c>
      <c r="G370" t="s">
        <v>52</v>
      </c>
      <c r="H370" t="s">
        <v>157</v>
      </c>
      <c r="I370">
        <v>4.7079999999999997E-2</v>
      </c>
      <c r="J370">
        <v>1.5358099999999999</v>
      </c>
      <c r="K370">
        <v>1E-4</v>
      </c>
      <c r="N370">
        <v>1.44</v>
      </c>
      <c r="O370">
        <v>7.94</v>
      </c>
      <c r="P370">
        <v>1.008E-2</v>
      </c>
      <c r="Q370">
        <v>34</v>
      </c>
      <c r="R370">
        <v>0.96099999999999997</v>
      </c>
      <c r="S370">
        <v>1.5</v>
      </c>
      <c r="T370">
        <v>10.5</v>
      </c>
      <c r="U370">
        <v>32</v>
      </c>
    </row>
    <row r="371" spans="1:21" x14ac:dyDescent="0.25">
      <c r="A371" t="s">
        <v>302</v>
      </c>
      <c r="B371" t="s">
        <v>303</v>
      </c>
      <c r="C371" t="s">
        <v>304</v>
      </c>
      <c r="D371" t="s">
        <v>24</v>
      </c>
      <c r="E371" t="s">
        <v>32</v>
      </c>
      <c r="F371" t="s">
        <v>30</v>
      </c>
      <c r="G371" t="s">
        <v>52</v>
      </c>
      <c r="H371" t="s">
        <v>28</v>
      </c>
      <c r="I371">
        <v>2.45947</v>
      </c>
      <c r="J371">
        <v>0.20529</v>
      </c>
      <c r="N371">
        <v>2.65</v>
      </c>
      <c r="O371">
        <v>17.47</v>
      </c>
      <c r="P371">
        <v>2.33E-3</v>
      </c>
      <c r="Q371">
        <v>39</v>
      </c>
      <c r="R371">
        <v>0.90800000000000003</v>
      </c>
      <c r="S371">
        <v>3.2</v>
      </c>
      <c r="T371">
        <v>20.9</v>
      </c>
      <c r="U371">
        <v>37</v>
      </c>
    </row>
    <row r="372" spans="1:21" x14ac:dyDescent="0.25">
      <c r="A372" t="s">
        <v>149</v>
      </c>
      <c r="B372" t="s">
        <v>152</v>
      </c>
      <c r="C372" t="s">
        <v>153</v>
      </c>
      <c r="D372" t="s">
        <v>24</v>
      </c>
      <c r="E372" t="s">
        <v>32</v>
      </c>
      <c r="F372" t="s">
        <v>30</v>
      </c>
      <c r="G372" t="s">
        <v>52</v>
      </c>
      <c r="H372" t="s">
        <v>43</v>
      </c>
      <c r="I372">
        <v>-1.4110199999999999</v>
      </c>
      <c r="J372">
        <v>0.88458999999999999</v>
      </c>
      <c r="K372">
        <v>-3.3770000000000001E-2</v>
      </c>
      <c r="L372">
        <v>4.4000000000000002E-4</v>
      </c>
      <c r="N372">
        <v>0.62</v>
      </c>
      <c r="O372">
        <v>11.18</v>
      </c>
      <c r="P372">
        <v>3.14E-3</v>
      </c>
      <c r="Q372">
        <v>29</v>
      </c>
      <c r="R372">
        <v>0.751</v>
      </c>
      <c r="S372">
        <v>0.6</v>
      </c>
      <c r="T372">
        <v>10.3</v>
      </c>
      <c r="U372">
        <v>25</v>
      </c>
    </row>
    <row r="373" spans="1:21" x14ac:dyDescent="0.25">
      <c r="A373" t="s">
        <v>278</v>
      </c>
      <c r="B373" t="s">
        <v>152</v>
      </c>
      <c r="C373" t="s">
        <v>153</v>
      </c>
      <c r="D373" t="s">
        <v>24</v>
      </c>
      <c r="E373" t="s">
        <v>32</v>
      </c>
      <c r="F373" t="s">
        <v>30</v>
      </c>
      <c r="G373" t="s">
        <v>27</v>
      </c>
      <c r="H373" t="s">
        <v>43</v>
      </c>
      <c r="I373">
        <v>0.35043999999999997</v>
      </c>
      <c r="J373">
        <v>0.37618000000000001</v>
      </c>
      <c r="K373">
        <v>-6.3099999999999996E-3</v>
      </c>
      <c r="L373">
        <v>6.9999999999999994E-5</v>
      </c>
      <c r="N373">
        <v>0.79</v>
      </c>
      <c r="O373">
        <v>11.19</v>
      </c>
      <c r="P373">
        <v>1.64E-3</v>
      </c>
      <c r="Q373">
        <v>41</v>
      </c>
      <c r="R373">
        <v>0.96</v>
      </c>
      <c r="S373">
        <v>0.6</v>
      </c>
      <c r="T373">
        <v>13.9</v>
      </c>
      <c r="U373">
        <v>37</v>
      </c>
    </row>
    <row r="374" spans="1:21" x14ac:dyDescent="0.25">
      <c r="A374" t="s">
        <v>115</v>
      </c>
      <c r="B374" t="s">
        <v>116</v>
      </c>
      <c r="C374" t="s">
        <v>117</v>
      </c>
      <c r="D374" t="s">
        <v>24</v>
      </c>
      <c r="E374" t="s">
        <v>32</v>
      </c>
      <c r="F374" t="s">
        <v>30</v>
      </c>
      <c r="G374" t="s">
        <v>27</v>
      </c>
      <c r="H374" t="s">
        <v>33</v>
      </c>
      <c r="I374">
        <v>1.3546199999999999</v>
      </c>
      <c r="J374">
        <v>0.23061000000000001</v>
      </c>
      <c r="K374">
        <v>-1.72E-3</v>
      </c>
      <c r="N374">
        <v>1.74</v>
      </c>
      <c r="O374">
        <v>9.07</v>
      </c>
      <c r="P374">
        <v>4.6100000000000002E-2</v>
      </c>
      <c r="Q374">
        <v>37</v>
      </c>
      <c r="R374">
        <v>0.872</v>
      </c>
      <c r="S374">
        <v>1.8</v>
      </c>
      <c r="T374">
        <v>9.3000000000000007</v>
      </c>
      <c r="U374">
        <v>34</v>
      </c>
    </row>
    <row r="375" spans="1:21" x14ac:dyDescent="0.25">
      <c r="A375" t="s">
        <v>343</v>
      </c>
      <c r="B375" t="s">
        <v>116</v>
      </c>
      <c r="C375" t="s">
        <v>117</v>
      </c>
      <c r="D375" t="s">
        <v>24</v>
      </c>
      <c r="E375" t="s">
        <v>32</v>
      </c>
      <c r="F375" t="s">
        <v>30</v>
      </c>
      <c r="G375" t="s">
        <v>52</v>
      </c>
      <c r="H375" t="s">
        <v>28</v>
      </c>
      <c r="I375">
        <v>0.50509999999999999</v>
      </c>
      <c r="J375">
        <v>0.18184</v>
      </c>
      <c r="N375">
        <v>0.96</v>
      </c>
      <c r="O375">
        <v>12.94</v>
      </c>
      <c r="P375">
        <v>1.2099999999999999E-3</v>
      </c>
      <c r="Q375">
        <v>35</v>
      </c>
      <c r="R375">
        <v>0.92900000000000005</v>
      </c>
      <c r="S375">
        <v>1</v>
      </c>
      <c r="T375">
        <v>14</v>
      </c>
      <c r="U375">
        <v>33</v>
      </c>
    </row>
    <row r="376" spans="1:21" x14ac:dyDescent="0.25">
      <c r="A376" t="s">
        <v>92</v>
      </c>
      <c r="B376" t="s">
        <v>93</v>
      </c>
      <c r="C376" t="s">
        <v>94</v>
      </c>
      <c r="D376" t="s">
        <v>24</v>
      </c>
      <c r="E376" t="s">
        <v>32</v>
      </c>
      <c r="F376" t="s">
        <v>30</v>
      </c>
      <c r="G376" t="s">
        <v>82</v>
      </c>
      <c r="H376" t="s">
        <v>43</v>
      </c>
      <c r="I376">
        <v>-5.7500000000000002E-2</v>
      </c>
      <c r="J376">
        <v>0.10884000000000001</v>
      </c>
      <c r="K376">
        <v>1.87801</v>
      </c>
      <c r="L376">
        <v>-0.45639000000000002</v>
      </c>
      <c r="N376">
        <v>0.12</v>
      </c>
      <c r="O376">
        <v>4.63</v>
      </c>
      <c r="S376">
        <v>0.7</v>
      </c>
      <c r="T376">
        <v>7.4</v>
      </c>
    </row>
    <row r="377" spans="1:21" x14ac:dyDescent="0.25">
      <c r="A377" t="s">
        <v>322</v>
      </c>
      <c r="B377" t="s">
        <v>323</v>
      </c>
      <c r="C377" t="s">
        <v>324</v>
      </c>
      <c r="D377" t="s">
        <v>24</v>
      </c>
      <c r="E377" t="s">
        <v>32</v>
      </c>
      <c r="F377" t="s">
        <v>30</v>
      </c>
      <c r="G377">
        <v>1</v>
      </c>
      <c r="H377" t="s">
        <v>31</v>
      </c>
      <c r="I377">
        <v>-0.96023000000000003</v>
      </c>
      <c r="J377">
        <v>2.2499799999999999</v>
      </c>
      <c r="K377">
        <v>8.7200000000000003E-3</v>
      </c>
      <c r="N377">
        <v>0.65</v>
      </c>
      <c r="O377">
        <v>6.83</v>
      </c>
      <c r="P377">
        <v>9.3359999999999999E-2</v>
      </c>
      <c r="Q377">
        <v>28</v>
      </c>
      <c r="R377">
        <v>0.95199999999999996</v>
      </c>
      <c r="S377">
        <v>0.6</v>
      </c>
      <c r="T377">
        <v>6.9</v>
      </c>
      <c r="U377">
        <v>26</v>
      </c>
    </row>
    <row r="378" spans="1:21" x14ac:dyDescent="0.25">
      <c r="A378" t="s">
        <v>278</v>
      </c>
      <c r="B378" t="s">
        <v>283</v>
      </c>
      <c r="C378" t="s">
        <v>284</v>
      </c>
      <c r="D378" t="s">
        <v>24</v>
      </c>
      <c r="E378" t="s">
        <v>32</v>
      </c>
      <c r="F378" t="s">
        <v>30</v>
      </c>
      <c r="G378">
        <v>1</v>
      </c>
      <c r="H378" t="s">
        <v>31</v>
      </c>
      <c r="I378">
        <v>-0.81693000000000005</v>
      </c>
      <c r="J378">
        <v>1.39977</v>
      </c>
      <c r="K378">
        <v>5.2060000000000002E-2</v>
      </c>
      <c r="N378">
        <v>0.87</v>
      </c>
      <c r="O378">
        <v>3.05</v>
      </c>
      <c r="P378">
        <v>0.22817000000000001</v>
      </c>
      <c r="Q378">
        <v>38</v>
      </c>
      <c r="R378">
        <v>0.79900000000000004</v>
      </c>
      <c r="S378">
        <v>0.7</v>
      </c>
      <c r="T378">
        <v>5.3</v>
      </c>
      <c r="U378">
        <v>36</v>
      </c>
    </row>
    <row r="379" spans="1:21" x14ac:dyDescent="0.25">
      <c r="A379" t="s">
        <v>371</v>
      </c>
      <c r="B379" t="s">
        <v>376</v>
      </c>
      <c r="C379" t="s">
        <v>377</v>
      </c>
      <c r="D379" t="s">
        <v>24</v>
      </c>
      <c r="E379" t="s">
        <v>32</v>
      </c>
      <c r="F379" t="s">
        <v>30</v>
      </c>
      <c r="G379" t="s">
        <v>27</v>
      </c>
      <c r="H379" t="s">
        <v>43</v>
      </c>
      <c r="I379">
        <v>-0.10750999999999999</v>
      </c>
      <c r="J379">
        <v>0.32917000000000002</v>
      </c>
      <c r="K379">
        <v>-3.5300000000000002E-3</v>
      </c>
      <c r="L379">
        <v>2.0000000000000002E-5</v>
      </c>
      <c r="N379">
        <v>0.66</v>
      </c>
      <c r="O379">
        <v>17.25</v>
      </c>
      <c r="P379">
        <v>6.2619999999999995E-2</v>
      </c>
      <c r="Q379">
        <v>62</v>
      </c>
      <c r="R379">
        <v>0.91500000000000004</v>
      </c>
      <c r="S379">
        <v>0.7</v>
      </c>
      <c r="T379">
        <v>18</v>
      </c>
      <c r="U379">
        <v>58</v>
      </c>
    </row>
    <row r="380" spans="1:21" x14ac:dyDescent="0.25">
      <c r="A380" t="s">
        <v>278</v>
      </c>
      <c r="B380" t="s">
        <v>281</v>
      </c>
      <c r="C380" t="s">
        <v>282</v>
      </c>
      <c r="D380" t="s">
        <v>24</v>
      </c>
      <c r="E380" t="s">
        <v>32</v>
      </c>
      <c r="F380" t="s">
        <v>30</v>
      </c>
      <c r="G380" t="s">
        <v>52</v>
      </c>
      <c r="H380" t="s">
        <v>43</v>
      </c>
      <c r="I380">
        <v>0.124</v>
      </c>
      <c r="J380">
        <v>0.11118</v>
      </c>
      <c r="K380">
        <v>8.6099999999999996E-3</v>
      </c>
      <c r="L380">
        <v>-1.4999999999999999E-4</v>
      </c>
      <c r="N380">
        <v>0.53</v>
      </c>
      <c r="O380">
        <v>9.26</v>
      </c>
      <c r="P380">
        <v>0</v>
      </c>
      <c r="Q380">
        <v>39</v>
      </c>
      <c r="R380">
        <v>0.97199999999999998</v>
      </c>
      <c r="S380">
        <v>0.2</v>
      </c>
      <c r="T380">
        <v>10.199999999999999</v>
      </c>
      <c r="U380">
        <v>35</v>
      </c>
    </row>
    <row r="381" spans="1:21" x14ac:dyDescent="0.25">
      <c r="A381" t="s">
        <v>92</v>
      </c>
      <c r="B381" t="s">
        <v>95</v>
      </c>
      <c r="C381" t="s">
        <v>96</v>
      </c>
      <c r="D381" t="s">
        <v>24</v>
      </c>
      <c r="E381" t="s">
        <v>32</v>
      </c>
      <c r="F381" t="s">
        <v>30</v>
      </c>
      <c r="G381" t="s">
        <v>40</v>
      </c>
      <c r="H381" t="s">
        <v>28</v>
      </c>
      <c r="I381">
        <v>2.537300911</v>
      </c>
      <c r="J381">
        <v>0.20232407799999999</v>
      </c>
      <c r="N381">
        <v>3.05</v>
      </c>
      <c r="O381">
        <v>20.87</v>
      </c>
      <c r="P381">
        <v>1.07559</v>
      </c>
      <c r="Q381">
        <v>36</v>
      </c>
      <c r="R381">
        <v>0.746</v>
      </c>
      <c r="S381">
        <v>0.7</v>
      </c>
      <c r="T381">
        <v>25.9</v>
      </c>
      <c r="U381">
        <v>34</v>
      </c>
    </row>
    <row r="382" spans="1:21" x14ac:dyDescent="0.25">
      <c r="A382" t="s">
        <v>371</v>
      </c>
      <c r="B382" t="s">
        <v>378</v>
      </c>
      <c r="C382" t="s">
        <v>379</v>
      </c>
      <c r="D382" t="s">
        <v>24</v>
      </c>
      <c r="E382" t="s">
        <v>32</v>
      </c>
      <c r="F382" t="s">
        <v>30</v>
      </c>
      <c r="G382" t="s">
        <v>27</v>
      </c>
      <c r="H382" t="s">
        <v>33</v>
      </c>
      <c r="I382">
        <v>0.34958</v>
      </c>
      <c r="J382">
        <v>0.36286000000000002</v>
      </c>
      <c r="K382">
        <v>-2.3E-3</v>
      </c>
      <c r="N382">
        <v>1.59</v>
      </c>
      <c r="O382">
        <v>14.69</v>
      </c>
      <c r="P382">
        <v>0.11366</v>
      </c>
      <c r="Q382">
        <v>41</v>
      </c>
      <c r="R382">
        <v>0.879</v>
      </c>
      <c r="S382">
        <v>0.8</v>
      </c>
      <c r="T382">
        <v>17.8</v>
      </c>
      <c r="U382">
        <v>38</v>
      </c>
    </row>
    <row r="383" spans="1:21" x14ac:dyDescent="0.25">
      <c r="A383" t="s">
        <v>371</v>
      </c>
      <c r="B383" t="s">
        <v>374</v>
      </c>
      <c r="C383" t="s">
        <v>375</v>
      </c>
      <c r="D383" t="s">
        <v>24</v>
      </c>
      <c r="E383" t="s">
        <v>32</v>
      </c>
      <c r="F383" t="s">
        <v>30</v>
      </c>
      <c r="G383" t="s">
        <v>27</v>
      </c>
      <c r="H383" t="s">
        <v>33</v>
      </c>
      <c r="I383">
        <v>1.60609</v>
      </c>
      <c r="J383">
        <v>0.15719</v>
      </c>
      <c r="K383">
        <v>-4.4000000000000002E-4</v>
      </c>
      <c r="N383">
        <v>1.99</v>
      </c>
      <c r="O383">
        <v>13.88</v>
      </c>
      <c r="P383">
        <v>0.12556999999999999</v>
      </c>
      <c r="Q383">
        <v>61</v>
      </c>
      <c r="R383">
        <v>0.78</v>
      </c>
      <c r="S383">
        <v>1.6</v>
      </c>
      <c r="T383">
        <v>20.9</v>
      </c>
      <c r="U383">
        <v>58</v>
      </c>
    </row>
    <row r="384" spans="1:21" x14ac:dyDescent="0.25">
      <c r="A384" t="s">
        <v>209</v>
      </c>
      <c r="B384" t="s">
        <v>214</v>
      </c>
      <c r="C384" t="s">
        <v>215</v>
      </c>
      <c r="D384" t="s">
        <v>24</v>
      </c>
      <c r="E384" t="s">
        <v>32</v>
      </c>
      <c r="F384" t="s">
        <v>30</v>
      </c>
      <c r="G384" t="s">
        <v>27</v>
      </c>
      <c r="H384" t="s">
        <v>43</v>
      </c>
      <c r="I384">
        <v>1.16675</v>
      </c>
      <c r="J384">
        <v>0.24285999999999999</v>
      </c>
      <c r="K384">
        <v>-2.1099999999999999E-3</v>
      </c>
      <c r="L384">
        <v>1.0000000000000001E-5</v>
      </c>
      <c r="N384">
        <v>1.39</v>
      </c>
      <c r="O384">
        <v>12.96</v>
      </c>
      <c r="P384">
        <v>3.0509999999999999E-2</v>
      </c>
      <c r="Q384">
        <v>49</v>
      </c>
      <c r="R384">
        <v>0.92800000000000005</v>
      </c>
      <c r="S384">
        <v>1.9</v>
      </c>
      <c r="T384">
        <v>16.3</v>
      </c>
      <c r="U384">
        <v>45</v>
      </c>
    </row>
    <row r="385" spans="1:21" x14ac:dyDescent="0.25">
      <c r="A385" t="s">
        <v>368</v>
      </c>
      <c r="B385" t="s">
        <v>214</v>
      </c>
      <c r="C385" t="s">
        <v>215</v>
      </c>
      <c r="D385" t="s">
        <v>24</v>
      </c>
      <c r="E385" t="s">
        <v>32</v>
      </c>
      <c r="F385" t="s">
        <v>30</v>
      </c>
      <c r="G385">
        <v>1</v>
      </c>
      <c r="H385" t="s">
        <v>31</v>
      </c>
      <c r="I385">
        <v>-0.36960999999999999</v>
      </c>
      <c r="J385">
        <v>1.90158</v>
      </c>
      <c r="K385">
        <v>3.4790000000000001E-2</v>
      </c>
      <c r="N385">
        <v>1.24</v>
      </c>
      <c r="O385">
        <v>12.85</v>
      </c>
      <c r="P385">
        <v>0.18653</v>
      </c>
      <c r="Q385">
        <v>59</v>
      </c>
      <c r="R385">
        <v>0.85599999999999998</v>
      </c>
      <c r="S385">
        <v>1.5</v>
      </c>
      <c r="T385">
        <v>18.5</v>
      </c>
      <c r="U385">
        <v>57</v>
      </c>
    </row>
    <row r="386" spans="1:21" x14ac:dyDescent="0.25">
      <c r="A386" t="s">
        <v>315</v>
      </c>
      <c r="B386" t="s">
        <v>316</v>
      </c>
      <c r="C386" t="s">
        <v>317</v>
      </c>
      <c r="D386" t="s">
        <v>24</v>
      </c>
      <c r="E386" t="s">
        <v>32</v>
      </c>
      <c r="F386" t="s">
        <v>30</v>
      </c>
      <c r="G386" t="s">
        <v>27</v>
      </c>
      <c r="H386" t="s">
        <v>43</v>
      </c>
      <c r="I386">
        <v>0.52580000000000005</v>
      </c>
      <c r="J386">
        <v>0.28597</v>
      </c>
      <c r="K386">
        <v>-2.2000000000000001E-3</v>
      </c>
      <c r="L386">
        <v>1.0000000000000001E-5</v>
      </c>
      <c r="N386">
        <v>0.75</v>
      </c>
      <c r="O386">
        <v>18.149999999999999</v>
      </c>
      <c r="P386">
        <v>4.8180000000000001E-2</v>
      </c>
      <c r="Q386">
        <v>61</v>
      </c>
      <c r="R386">
        <v>0.94</v>
      </c>
      <c r="S386">
        <v>1.5</v>
      </c>
      <c r="T386">
        <v>30</v>
      </c>
      <c r="U386">
        <v>57</v>
      </c>
    </row>
    <row r="387" spans="1:21" x14ac:dyDescent="0.25">
      <c r="A387" t="s">
        <v>322</v>
      </c>
      <c r="B387" t="s">
        <v>316</v>
      </c>
      <c r="C387" t="s">
        <v>317</v>
      </c>
      <c r="D387" t="s">
        <v>24</v>
      </c>
      <c r="E387" t="s">
        <v>32</v>
      </c>
      <c r="F387" t="s">
        <v>30</v>
      </c>
      <c r="G387" t="s">
        <v>52</v>
      </c>
      <c r="H387" t="s">
        <v>33</v>
      </c>
      <c r="I387">
        <v>1.0601700000000001</v>
      </c>
      <c r="J387">
        <v>0.24149000000000001</v>
      </c>
      <c r="K387">
        <v>-7.5000000000000002E-4</v>
      </c>
      <c r="N387">
        <v>1.28</v>
      </c>
      <c r="O387">
        <v>18.68</v>
      </c>
      <c r="P387">
        <v>1E-3</v>
      </c>
      <c r="Q387">
        <v>26</v>
      </c>
      <c r="R387">
        <v>0.96299999999999997</v>
      </c>
      <c r="S387">
        <v>1.7</v>
      </c>
      <c r="T387">
        <v>20</v>
      </c>
      <c r="U387">
        <v>23</v>
      </c>
    </row>
    <row r="388" spans="1:21" x14ac:dyDescent="0.25">
      <c r="A388" t="s">
        <v>92</v>
      </c>
      <c r="B388" t="s">
        <v>97</v>
      </c>
      <c r="C388" t="s">
        <v>98</v>
      </c>
      <c r="D388" t="s">
        <v>24</v>
      </c>
      <c r="E388" t="s">
        <v>32</v>
      </c>
      <c r="F388" t="s">
        <v>30</v>
      </c>
      <c r="G388" t="s">
        <v>52</v>
      </c>
      <c r="H388" t="s">
        <v>43</v>
      </c>
      <c r="I388">
        <v>-0.83919999999999995</v>
      </c>
      <c r="J388">
        <v>0.50231000000000003</v>
      </c>
      <c r="K388">
        <v>-7.0000000000000001E-3</v>
      </c>
      <c r="L388">
        <v>4.0000000000000003E-5</v>
      </c>
      <c r="N388">
        <v>0.62</v>
      </c>
      <c r="O388">
        <v>12.5</v>
      </c>
      <c r="P388">
        <v>6.0099999999999997E-3</v>
      </c>
      <c r="Q388">
        <v>37</v>
      </c>
      <c r="R388">
        <v>0.85599999999999998</v>
      </c>
      <c r="S388">
        <v>0.8</v>
      </c>
      <c r="T388">
        <v>19</v>
      </c>
      <c r="U388">
        <v>33</v>
      </c>
    </row>
    <row r="389" spans="1:21" x14ac:dyDescent="0.25">
      <c r="A389" t="s">
        <v>209</v>
      </c>
      <c r="B389" t="s">
        <v>218</v>
      </c>
      <c r="C389" t="s">
        <v>219</v>
      </c>
      <c r="D389" t="s">
        <v>24</v>
      </c>
      <c r="E389" t="s">
        <v>32</v>
      </c>
      <c r="F389" t="s">
        <v>30</v>
      </c>
      <c r="G389" t="s">
        <v>27</v>
      </c>
      <c r="H389" t="s">
        <v>43</v>
      </c>
      <c r="I389">
        <v>0.21271999999999999</v>
      </c>
      <c r="J389">
        <v>0.38329999999999997</v>
      </c>
      <c r="K389">
        <v>-3.0100000000000001E-3</v>
      </c>
      <c r="L389">
        <v>1.0000000000000001E-5</v>
      </c>
      <c r="N389">
        <v>1.28</v>
      </c>
      <c r="O389">
        <v>17.34</v>
      </c>
      <c r="P389">
        <v>4.7660000000000001E-2</v>
      </c>
      <c r="Q389">
        <v>66</v>
      </c>
      <c r="R389">
        <v>0.95699999999999996</v>
      </c>
      <c r="S389">
        <v>1.1000000000000001</v>
      </c>
      <c r="T389">
        <v>22.6</v>
      </c>
      <c r="U389">
        <v>62</v>
      </c>
    </row>
    <row r="390" spans="1:21" x14ac:dyDescent="0.25">
      <c r="A390" t="s">
        <v>234</v>
      </c>
      <c r="B390" t="s">
        <v>218</v>
      </c>
      <c r="C390" t="s">
        <v>219</v>
      </c>
      <c r="D390" t="s">
        <v>24</v>
      </c>
      <c r="E390" t="s">
        <v>32</v>
      </c>
      <c r="F390" t="s">
        <v>30</v>
      </c>
      <c r="G390" t="s">
        <v>27</v>
      </c>
      <c r="H390" t="s">
        <v>43</v>
      </c>
      <c r="I390">
        <v>-7.7969999999999998E-2</v>
      </c>
      <c r="J390">
        <v>0.41980000000000001</v>
      </c>
      <c r="K390">
        <v>-4.47E-3</v>
      </c>
      <c r="L390">
        <v>2.0000000000000002E-5</v>
      </c>
      <c r="N390">
        <v>1.36</v>
      </c>
      <c r="O390">
        <v>18.8</v>
      </c>
      <c r="P390">
        <v>4.691E-2</v>
      </c>
      <c r="Q390">
        <v>49</v>
      </c>
      <c r="R390">
        <v>0.96299999999999997</v>
      </c>
      <c r="S390">
        <v>1.2</v>
      </c>
      <c r="T390">
        <v>22.1</v>
      </c>
      <c r="U390">
        <v>45</v>
      </c>
    </row>
    <row r="391" spans="1:21" x14ac:dyDescent="0.25">
      <c r="A391" t="s">
        <v>243</v>
      </c>
      <c r="B391" t="s">
        <v>218</v>
      </c>
      <c r="C391" t="s">
        <v>219</v>
      </c>
      <c r="D391" t="s">
        <v>24</v>
      </c>
      <c r="E391" t="s">
        <v>32</v>
      </c>
      <c r="F391" t="s">
        <v>30</v>
      </c>
      <c r="G391" t="s">
        <v>27</v>
      </c>
      <c r="H391" t="s">
        <v>43</v>
      </c>
      <c r="I391">
        <v>0.21271999999999999</v>
      </c>
      <c r="J391">
        <v>0.38329999999999997</v>
      </c>
      <c r="K391">
        <v>-3.0100000000000001E-3</v>
      </c>
      <c r="L391">
        <v>1.0000000000000001E-5</v>
      </c>
      <c r="N391">
        <v>1.28</v>
      </c>
      <c r="O391">
        <v>20.94</v>
      </c>
      <c r="P391">
        <v>4.7660000000000001E-2</v>
      </c>
      <c r="Q391">
        <v>66</v>
      </c>
      <c r="R391">
        <v>0.95699999999999996</v>
      </c>
      <c r="S391">
        <v>1.1000000000000001</v>
      </c>
      <c r="T391">
        <v>22.6</v>
      </c>
      <c r="U391">
        <v>62</v>
      </c>
    </row>
    <row r="392" spans="1:21" x14ac:dyDescent="0.25">
      <c r="A392" t="s">
        <v>315</v>
      </c>
      <c r="B392" t="s">
        <v>218</v>
      </c>
      <c r="C392" t="s">
        <v>219</v>
      </c>
      <c r="D392" t="s">
        <v>24</v>
      </c>
      <c r="E392" t="s">
        <v>32</v>
      </c>
      <c r="F392" t="s">
        <v>30</v>
      </c>
      <c r="G392">
        <v>1</v>
      </c>
      <c r="H392" t="s">
        <v>31</v>
      </c>
      <c r="I392">
        <v>-0.40489000000000003</v>
      </c>
      <c r="J392">
        <v>2.1918000000000002</v>
      </c>
      <c r="K392">
        <v>4.6390000000000001E-2</v>
      </c>
      <c r="N392">
        <v>1.06</v>
      </c>
      <c r="O392">
        <v>16.079999999999998</v>
      </c>
      <c r="P392">
        <v>0.21539</v>
      </c>
      <c r="Q392">
        <v>37</v>
      </c>
      <c r="R392">
        <v>0.89800000000000002</v>
      </c>
      <c r="S392">
        <v>0.8</v>
      </c>
      <c r="T392">
        <v>24.2</v>
      </c>
      <c r="U392">
        <v>35</v>
      </c>
    </row>
    <row r="393" spans="1:21" x14ac:dyDescent="0.25">
      <c r="A393" t="s">
        <v>149</v>
      </c>
      <c r="B393" t="s">
        <v>154</v>
      </c>
      <c r="C393" t="s">
        <v>155</v>
      </c>
      <c r="D393" t="s">
        <v>24</v>
      </c>
      <c r="E393" t="s">
        <v>32</v>
      </c>
      <c r="F393" t="s">
        <v>30</v>
      </c>
      <c r="G393" t="s">
        <v>158</v>
      </c>
      <c r="H393" t="s">
        <v>157</v>
      </c>
      <c r="I393">
        <v>-0.96823999999999999</v>
      </c>
      <c r="J393">
        <v>2.6096499999999998</v>
      </c>
      <c r="K393">
        <v>1.0000000000000001E-5</v>
      </c>
      <c r="N393">
        <v>0.69</v>
      </c>
      <c r="O393">
        <v>16.399999999999999</v>
      </c>
      <c r="P393">
        <v>2.8700000000000002E-3</v>
      </c>
      <c r="Q393">
        <v>30</v>
      </c>
      <c r="R393">
        <v>0.998</v>
      </c>
      <c r="S393">
        <v>0.7</v>
      </c>
      <c r="T393">
        <v>21.9</v>
      </c>
      <c r="U393">
        <v>28</v>
      </c>
    </row>
    <row r="394" spans="1:21" x14ac:dyDescent="0.25">
      <c r="A394" t="s">
        <v>315</v>
      </c>
      <c r="B394" t="s">
        <v>154</v>
      </c>
      <c r="C394" t="s">
        <v>155</v>
      </c>
      <c r="D394" t="s">
        <v>24</v>
      </c>
      <c r="E394" t="s">
        <v>32</v>
      </c>
      <c r="F394" t="s">
        <v>30</v>
      </c>
      <c r="G394" t="s">
        <v>27</v>
      </c>
      <c r="H394" t="s">
        <v>43</v>
      </c>
      <c r="I394">
        <v>1.1185400000000001</v>
      </c>
      <c r="J394">
        <v>0.37584000000000001</v>
      </c>
      <c r="K394">
        <v>-2.8500000000000001E-3</v>
      </c>
      <c r="L394">
        <v>1.0000000000000001E-5</v>
      </c>
      <c r="N394">
        <v>2.29</v>
      </c>
      <c r="O394">
        <v>21.72</v>
      </c>
      <c r="P394">
        <v>7.3330000000000006E-2</v>
      </c>
      <c r="Q394">
        <v>59</v>
      </c>
      <c r="R394">
        <v>0.93400000000000005</v>
      </c>
      <c r="S394">
        <v>1.8</v>
      </c>
      <c r="T394">
        <v>26</v>
      </c>
      <c r="U394">
        <v>55</v>
      </c>
    </row>
    <row r="395" spans="1:21" x14ac:dyDescent="0.25">
      <c r="A395" t="s">
        <v>322</v>
      </c>
      <c r="B395" t="s">
        <v>325</v>
      </c>
      <c r="C395" t="s">
        <v>326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-1.1243099999999999</v>
      </c>
      <c r="J395">
        <v>2.4616500000000001</v>
      </c>
      <c r="K395">
        <v>2.2720000000000001E-2</v>
      </c>
      <c r="N395">
        <v>0.59</v>
      </c>
      <c r="O395">
        <v>13.03</v>
      </c>
      <c r="P395">
        <v>0.15073</v>
      </c>
      <c r="Q395">
        <v>29</v>
      </c>
      <c r="R395">
        <v>0.93799999999999994</v>
      </c>
      <c r="S395">
        <v>0.5</v>
      </c>
      <c r="T395">
        <v>13</v>
      </c>
      <c r="U395">
        <v>27</v>
      </c>
    </row>
    <row r="396" spans="1:21" x14ac:dyDescent="0.25">
      <c r="A396" t="s">
        <v>209</v>
      </c>
      <c r="B396" t="s">
        <v>216</v>
      </c>
      <c r="C396" t="s">
        <v>217</v>
      </c>
      <c r="D396" t="s">
        <v>24</v>
      </c>
      <c r="E396" t="s">
        <v>32</v>
      </c>
      <c r="F396" t="s">
        <v>30</v>
      </c>
      <c r="G396" t="s">
        <v>27</v>
      </c>
      <c r="H396" t="s">
        <v>43</v>
      </c>
      <c r="I396">
        <v>0.39722000000000002</v>
      </c>
      <c r="J396">
        <v>0.42904999999999999</v>
      </c>
      <c r="K396">
        <v>-7.4000000000000003E-3</v>
      </c>
      <c r="L396">
        <v>4.0000000000000003E-5</v>
      </c>
      <c r="N396">
        <v>1.46</v>
      </c>
      <c r="O396">
        <v>9.52</v>
      </c>
      <c r="P396">
        <v>3.0190000000000002E-2</v>
      </c>
      <c r="Q396">
        <v>33</v>
      </c>
      <c r="R396">
        <v>0.92</v>
      </c>
      <c r="S396">
        <v>1.6</v>
      </c>
      <c r="T396">
        <v>12.6</v>
      </c>
      <c r="U396">
        <v>29</v>
      </c>
    </row>
    <row r="397" spans="1:21" x14ac:dyDescent="0.25">
      <c r="A397" t="s">
        <v>178</v>
      </c>
      <c r="B397" t="s">
        <v>179</v>
      </c>
      <c r="C397" t="s">
        <v>180</v>
      </c>
      <c r="D397" t="s">
        <v>24</v>
      </c>
      <c r="E397" t="s">
        <v>32</v>
      </c>
      <c r="F397" t="s">
        <v>30</v>
      </c>
      <c r="G397" t="s">
        <v>52</v>
      </c>
      <c r="H397" t="s">
        <v>28</v>
      </c>
      <c r="I397">
        <v>1.2198199999999999</v>
      </c>
      <c r="J397">
        <v>0.21110000000000001</v>
      </c>
      <c r="N397">
        <v>2.13</v>
      </c>
      <c r="O397">
        <v>9.98</v>
      </c>
      <c r="P397">
        <v>2.0100000000000001E-3</v>
      </c>
      <c r="Q397">
        <v>30</v>
      </c>
      <c r="R397">
        <v>0.85599999999999998</v>
      </c>
      <c r="S397">
        <v>1.8</v>
      </c>
      <c r="T397">
        <v>8.6</v>
      </c>
      <c r="U397">
        <v>28</v>
      </c>
    </row>
    <row r="398" spans="1:21" x14ac:dyDescent="0.25">
      <c r="A398" t="s">
        <v>343</v>
      </c>
      <c r="B398" t="s">
        <v>179</v>
      </c>
      <c r="C398" t="s">
        <v>180</v>
      </c>
      <c r="D398" t="s">
        <v>24</v>
      </c>
      <c r="E398" t="s">
        <v>32</v>
      </c>
      <c r="F398" t="s">
        <v>30</v>
      </c>
      <c r="G398" t="s">
        <v>27</v>
      </c>
      <c r="H398" t="s">
        <v>28</v>
      </c>
      <c r="I398">
        <v>0.56745000000000001</v>
      </c>
      <c r="J398">
        <v>0.25862000000000002</v>
      </c>
      <c r="N398">
        <v>1.23</v>
      </c>
      <c r="O398">
        <v>14.52</v>
      </c>
      <c r="P398">
        <v>3.0460000000000001E-2</v>
      </c>
      <c r="Q398">
        <v>34</v>
      </c>
      <c r="R398">
        <v>0.94199999999999995</v>
      </c>
      <c r="S398">
        <v>1</v>
      </c>
      <c r="T398">
        <v>12</v>
      </c>
      <c r="U398">
        <v>32</v>
      </c>
    </row>
    <row r="399" spans="1:21" x14ac:dyDescent="0.25">
      <c r="A399" t="s">
        <v>21</v>
      </c>
      <c r="B399" t="s">
        <v>41</v>
      </c>
      <c r="C399" t="s">
        <v>42</v>
      </c>
      <c r="D399" t="s">
        <v>24</v>
      </c>
      <c r="E399" t="s">
        <v>32</v>
      </c>
      <c r="F399" t="s">
        <v>30</v>
      </c>
      <c r="G399" t="s">
        <v>27</v>
      </c>
      <c r="H399" t="s">
        <v>33</v>
      </c>
      <c r="I399">
        <v>0.64978000000000002</v>
      </c>
      <c r="J399">
        <v>0.26140000000000002</v>
      </c>
      <c r="K399">
        <v>-9.5E-4</v>
      </c>
      <c r="N399">
        <v>1.1599999999999999</v>
      </c>
      <c r="O399">
        <v>18.72</v>
      </c>
      <c r="P399">
        <v>0.11378000000000001</v>
      </c>
      <c r="Q399">
        <v>63</v>
      </c>
      <c r="R399">
        <v>0.878</v>
      </c>
      <c r="S399">
        <v>1.5</v>
      </c>
      <c r="T399">
        <v>23.8</v>
      </c>
      <c r="U399">
        <v>60</v>
      </c>
    </row>
    <row r="400" spans="1:21" x14ac:dyDescent="0.25">
      <c r="A400" t="s">
        <v>115</v>
      </c>
      <c r="B400" t="s">
        <v>41</v>
      </c>
      <c r="C400" t="s">
        <v>42</v>
      </c>
      <c r="D400" t="s">
        <v>24</v>
      </c>
      <c r="E400" t="s">
        <v>32</v>
      </c>
      <c r="F400" t="s">
        <v>30</v>
      </c>
      <c r="G400" t="s">
        <v>27</v>
      </c>
      <c r="H400" t="s">
        <v>33</v>
      </c>
      <c r="I400">
        <v>2.3066</v>
      </c>
      <c r="J400">
        <v>0.21129000000000001</v>
      </c>
      <c r="K400">
        <v>-6.7000000000000002E-4</v>
      </c>
      <c r="N400">
        <v>3.22</v>
      </c>
      <c r="O400">
        <v>19</v>
      </c>
      <c r="P400">
        <v>6.1809999999999997E-2</v>
      </c>
      <c r="Q400">
        <v>57</v>
      </c>
      <c r="R400">
        <v>0.9</v>
      </c>
      <c r="S400">
        <v>2.8</v>
      </c>
      <c r="T400">
        <v>18.600000000000001</v>
      </c>
      <c r="U400">
        <v>54</v>
      </c>
    </row>
    <row r="401" spans="1:21" x14ac:dyDescent="0.25">
      <c r="A401" t="s">
        <v>149</v>
      </c>
      <c r="B401" t="s">
        <v>41</v>
      </c>
      <c r="C401" t="s">
        <v>42</v>
      </c>
      <c r="D401" t="s">
        <v>24</v>
      </c>
      <c r="E401" t="s">
        <v>32</v>
      </c>
      <c r="F401" t="s">
        <v>30</v>
      </c>
      <c r="G401" t="s">
        <v>27</v>
      </c>
      <c r="H401" t="s">
        <v>33</v>
      </c>
      <c r="I401">
        <v>0.42321999999999999</v>
      </c>
      <c r="J401">
        <v>0.25774000000000002</v>
      </c>
      <c r="K401">
        <v>-5.1000000000000004E-4</v>
      </c>
      <c r="N401">
        <v>1.07</v>
      </c>
      <c r="O401">
        <v>20.420000000000002</v>
      </c>
      <c r="P401">
        <v>2.9850000000000002E-2</v>
      </c>
      <c r="Q401">
        <v>33</v>
      </c>
      <c r="R401">
        <v>0.96799999999999997</v>
      </c>
      <c r="S401">
        <v>1</v>
      </c>
      <c r="T401">
        <v>22.2</v>
      </c>
      <c r="U401">
        <v>30</v>
      </c>
    </row>
    <row r="402" spans="1:21" x14ac:dyDescent="0.25">
      <c r="A402" t="s">
        <v>254</v>
      </c>
      <c r="B402" t="s">
        <v>41</v>
      </c>
      <c r="C402" t="s">
        <v>42</v>
      </c>
      <c r="D402" t="s">
        <v>24</v>
      </c>
      <c r="E402" t="s">
        <v>32</v>
      </c>
      <c r="F402" t="s">
        <v>30</v>
      </c>
      <c r="G402" t="s">
        <v>52</v>
      </c>
      <c r="H402" t="s">
        <v>33</v>
      </c>
      <c r="I402">
        <v>0.27422000000000002</v>
      </c>
      <c r="J402">
        <v>0.27039000000000002</v>
      </c>
      <c r="K402">
        <v>-1.1199999999999999E-3</v>
      </c>
      <c r="N402">
        <v>1.03</v>
      </c>
      <c r="O402">
        <v>16.23</v>
      </c>
      <c r="P402">
        <v>1.07E-3</v>
      </c>
      <c r="Q402">
        <v>69</v>
      </c>
      <c r="R402">
        <v>0.96399999999999997</v>
      </c>
      <c r="S402">
        <v>1.1000000000000001</v>
      </c>
      <c r="T402">
        <v>17.3</v>
      </c>
      <c r="U402">
        <v>66</v>
      </c>
    </row>
    <row r="403" spans="1:21" x14ac:dyDescent="0.25">
      <c r="A403" t="s">
        <v>315</v>
      </c>
      <c r="B403" t="s">
        <v>41</v>
      </c>
      <c r="C403" t="s">
        <v>42</v>
      </c>
      <c r="D403" t="s">
        <v>24</v>
      </c>
      <c r="E403" t="s">
        <v>32</v>
      </c>
      <c r="F403" t="s">
        <v>30</v>
      </c>
      <c r="G403" t="s">
        <v>52</v>
      </c>
      <c r="H403" t="s">
        <v>43</v>
      </c>
      <c r="I403">
        <v>0.40772000000000003</v>
      </c>
      <c r="J403">
        <v>0.30820999999999998</v>
      </c>
      <c r="K403">
        <v>-2.0200000000000001E-3</v>
      </c>
      <c r="L403">
        <v>1.0000000000000001E-5</v>
      </c>
      <c r="N403">
        <v>1.3</v>
      </c>
      <c r="O403">
        <v>24.96</v>
      </c>
      <c r="P403">
        <v>1.15E-3</v>
      </c>
      <c r="Q403">
        <v>61</v>
      </c>
      <c r="R403">
        <v>0.96399999999999997</v>
      </c>
      <c r="S403">
        <v>1.2</v>
      </c>
      <c r="T403">
        <v>28.3</v>
      </c>
      <c r="U403">
        <v>57</v>
      </c>
    </row>
    <row r="404" spans="1:21" x14ac:dyDescent="0.25">
      <c r="A404" t="s">
        <v>322</v>
      </c>
      <c r="B404" t="s">
        <v>41</v>
      </c>
      <c r="C404" t="s">
        <v>42</v>
      </c>
      <c r="D404" t="s">
        <v>24</v>
      </c>
      <c r="E404" t="s">
        <v>32</v>
      </c>
      <c r="F404" t="s">
        <v>30</v>
      </c>
      <c r="G404" t="s">
        <v>52</v>
      </c>
      <c r="H404" t="s">
        <v>33</v>
      </c>
      <c r="I404">
        <v>0.82584000000000002</v>
      </c>
      <c r="J404">
        <v>0.26812000000000002</v>
      </c>
      <c r="K404">
        <v>-1.17E-3</v>
      </c>
      <c r="N404">
        <v>1.5</v>
      </c>
      <c r="O404">
        <v>16.16</v>
      </c>
      <c r="P404">
        <v>1.16E-3</v>
      </c>
      <c r="Q404">
        <v>29</v>
      </c>
      <c r="R404">
        <v>0.96</v>
      </c>
      <c r="S404">
        <v>1.5</v>
      </c>
      <c r="T404">
        <v>16.5</v>
      </c>
      <c r="U404">
        <v>26</v>
      </c>
    </row>
    <row r="405" spans="1:21" x14ac:dyDescent="0.25">
      <c r="A405" t="s">
        <v>371</v>
      </c>
      <c r="B405" t="s">
        <v>380</v>
      </c>
      <c r="C405" t="s">
        <v>381</v>
      </c>
      <c r="D405" t="s">
        <v>24</v>
      </c>
      <c r="E405" t="s">
        <v>32</v>
      </c>
      <c r="F405" t="s">
        <v>30</v>
      </c>
      <c r="G405" t="s">
        <v>27</v>
      </c>
      <c r="H405" t="s">
        <v>33</v>
      </c>
      <c r="I405">
        <v>0.70245999999999997</v>
      </c>
      <c r="J405">
        <v>0.30232999999999999</v>
      </c>
      <c r="K405">
        <v>-2.1900000000000001E-3</v>
      </c>
      <c r="N405">
        <v>1.36</v>
      </c>
      <c r="O405">
        <v>11.12</v>
      </c>
      <c r="P405">
        <v>8.4809999999999997E-2</v>
      </c>
      <c r="Q405">
        <v>35</v>
      </c>
      <c r="R405">
        <v>0.81499999999999995</v>
      </c>
      <c r="S405">
        <v>0.9</v>
      </c>
      <c r="T405">
        <v>13.2</v>
      </c>
      <c r="U405">
        <v>32</v>
      </c>
    </row>
    <row r="406" spans="1:21" x14ac:dyDescent="0.25">
      <c r="A406" t="s">
        <v>371</v>
      </c>
      <c r="B406" t="s">
        <v>384</v>
      </c>
      <c r="C406" t="s">
        <v>385</v>
      </c>
      <c r="D406" t="s">
        <v>24</v>
      </c>
      <c r="E406" t="s">
        <v>32</v>
      </c>
      <c r="F406" t="s">
        <v>30</v>
      </c>
      <c r="G406">
        <v>1</v>
      </c>
      <c r="H406" t="s">
        <v>43</v>
      </c>
      <c r="I406">
        <v>0.45330999999999999</v>
      </c>
      <c r="J406">
        <v>0.93359000000000003</v>
      </c>
      <c r="K406">
        <v>-4.9360000000000001E-2</v>
      </c>
      <c r="L406">
        <v>8.3000000000000001E-4</v>
      </c>
      <c r="N406">
        <v>1.8</v>
      </c>
      <c r="O406">
        <v>6.1</v>
      </c>
      <c r="S406">
        <v>1.8</v>
      </c>
      <c r="T406">
        <v>6</v>
      </c>
    </row>
    <row r="407" spans="1:21" x14ac:dyDescent="0.25">
      <c r="A407" t="s">
        <v>371</v>
      </c>
      <c r="B407" t="s">
        <v>382</v>
      </c>
      <c r="C407" t="s">
        <v>383</v>
      </c>
      <c r="D407" t="s">
        <v>24</v>
      </c>
      <c r="E407" t="s">
        <v>32</v>
      </c>
      <c r="F407" t="s">
        <v>30</v>
      </c>
      <c r="G407" t="s">
        <v>27</v>
      </c>
      <c r="H407" t="s">
        <v>33</v>
      </c>
      <c r="I407">
        <v>0.78180000000000005</v>
      </c>
      <c r="J407">
        <v>0.19403000000000001</v>
      </c>
      <c r="K407">
        <v>-8.4999999999999995E-4</v>
      </c>
      <c r="N407">
        <v>1.1599999999999999</v>
      </c>
      <c r="O407">
        <v>11.25</v>
      </c>
      <c r="P407">
        <v>7.0300000000000001E-2</v>
      </c>
      <c r="Q407">
        <v>35</v>
      </c>
      <c r="R407">
        <v>0.83799999999999997</v>
      </c>
      <c r="S407">
        <v>1</v>
      </c>
      <c r="T407">
        <v>14.3</v>
      </c>
      <c r="U407">
        <v>32</v>
      </c>
    </row>
    <row r="408" spans="1:21" x14ac:dyDescent="0.25">
      <c r="A408" t="s">
        <v>371</v>
      </c>
      <c r="B408" t="s">
        <v>386</v>
      </c>
      <c r="C408" t="s">
        <v>387</v>
      </c>
      <c r="D408" t="s">
        <v>24</v>
      </c>
      <c r="E408" t="s">
        <v>32</v>
      </c>
      <c r="F408" t="s">
        <v>30</v>
      </c>
      <c r="G408" t="s">
        <v>27</v>
      </c>
      <c r="H408" t="s">
        <v>28</v>
      </c>
      <c r="I408">
        <v>0.56176999999999999</v>
      </c>
      <c r="J408">
        <v>0.19461000000000001</v>
      </c>
      <c r="N408">
        <v>1.01</v>
      </c>
      <c r="O408">
        <v>10.130000000000001</v>
      </c>
      <c r="P408">
        <v>7.324E-2</v>
      </c>
      <c r="Q408">
        <v>33</v>
      </c>
      <c r="R408">
        <v>0.84899999999999998</v>
      </c>
      <c r="S408">
        <v>0.6</v>
      </c>
      <c r="T408">
        <v>12.2</v>
      </c>
      <c r="U408">
        <v>31</v>
      </c>
    </row>
    <row r="409" spans="1:21" x14ac:dyDescent="0.25">
      <c r="A409" t="s">
        <v>92</v>
      </c>
      <c r="B409" t="s">
        <v>99</v>
      </c>
      <c r="C409" t="s">
        <v>100</v>
      </c>
      <c r="D409" t="s">
        <v>24</v>
      </c>
      <c r="E409" t="s">
        <v>32</v>
      </c>
      <c r="F409" t="s">
        <v>30</v>
      </c>
      <c r="G409" t="s">
        <v>40</v>
      </c>
      <c r="H409" t="s">
        <v>33</v>
      </c>
      <c r="I409">
        <v>0.21537999999999999</v>
      </c>
      <c r="J409">
        <v>0.41554000000000002</v>
      </c>
      <c r="K409">
        <v>-5.3600000000000002E-3</v>
      </c>
      <c r="N409">
        <v>0.82</v>
      </c>
      <c r="O409">
        <v>8.17</v>
      </c>
      <c r="P409">
        <v>0.36191000000000001</v>
      </c>
      <c r="Q409">
        <v>34</v>
      </c>
      <c r="R409">
        <v>0.65200000000000002</v>
      </c>
      <c r="S409">
        <v>1.3</v>
      </c>
      <c r="T409">
        <v>11.1</v>
      </c>
      <c r="U409">
        <v>31</v>
      </c>
    </row>
    <row r="410" spans="1:21" x14ac:dyDescent="0.25">
      <c r="A410" t="s">
        <v>302</v>
      </c>
      <c r="B410" t="s">
        <v>99</v>
      </c>
      <c r="C410" t="s">
        <v>100</v>
      </c>
      <c r="D410" t="s">
        <v>24</v>
      </c>
      <c r="E410" t="s">
        <v>32</v>
      </c>
      <c r="F410" t="s">
        <v>30</v>
      </c>
      <c r="G410" t="s">
        <v>40</v>
      </c>
      <c r="H410" t="s">
        <v>33</v>
      </c>
      <c r="I410">
        <v>1.2357100000000001</v>
      </c>
      <c r="J410">
        <v>0.31119000000000002</v>
      </c>
      <c r="K410">
        <v>-2.33E-3</v>
      </c>
      <c r="N410">
        <v>1.68</v>
      </c>
      <c r="O410">
        <v>11.1</v>
      </c>
      <c r="P410">
        <v>0.33639000000000002</v>
      </c>
      <c r="Q410">
        <v>33</v>
      </c>
      <c r="R410">
        <v>0.84</v>
      </c>
      <c r="S410">
        <v>1.1000000000000001</v>
      </c>
      <c r="T410">
        <v>12.6</v>
      </c>
      <c r="U410">
        <v>30</v>
      </c>
    </row>
    <row r="411" spans="1:21" x14ac:dyDescent="0.25">
      <c r="A411" t="s">
        <v>368</v>
      </c>
      <c r="B411" t="s">
        <v>369</v>
      </c>
      <c r="C411" t="s">
        <v>370</v>
      </c>
      <c r="D411" t="s">
        <v>24</v>
      </c>
      <c r="E411" t="s">
        <v>32</v>
      </c>
      <c r="F411" t="s">
        <v>30</v>
      </c>
      <c r="G411" t="s">
        <v>27</v>
      </c>
      <c r="H411" t="s">
        <v>43</v>
      </c>
      <c r="I411">
        <v>-0.68640999999999996</v>
      </c>
      <c r="J411">
        <v>0.68317000000000005</v>
      </c>
      <c r="K411">
        <v>-2.0410000000000001E-2</v>
      </c>
      <c r="L411">
        <v>2.3000000000000001E-4</v>
      </c>
      <c r="N411">
        <v>0.6</v>
      </c>
      <c r="O411">
        <v>9.69</v>
      </c>
      <c r="P411">
        <v>4.0980000000000003E-2</v>
      </c>
      <c r="Q411">
        <v>32</v>
      </c>
      <c r="R411">
        <v>0.88300000000000001</v>
      </c>
      <c r="S411">
        <v>1.6</v>
      </c>
      <c r="T411">
        <v>16</v>
      </c>
      <c r="U411">
        <v>28</v>
      </c>
    </row>
    <row r="412" spans="1:21" x14ac:dyDescent="0.25">
      <c r="A412" t="s">
        <v>278</v>
      </c>
      <c r="B412" t="s">
        <v>285</v>
      </c>
      <c r="C412" t="s">
        <v>286</v>
      </c>
      <c r="D412" t="s">
        <v>24</v>
      </c>
      <c r="E412" t="s">
        <v>32</v>
      </c>
      <c r="F412" t="s">
        <v>30</v>
      </c>
      <c r="G412" t="s">
        <v>27</v>
      </c>
      <c r="H412" t="s">
        <v>33</v>
      </c>
      <c r="I412">
        <v>0.17454</v>
      </c>
      <c r="J412">
        <v>0.40207999999999999</v>
      </c>
      <c r="K412">
        <v>-4.4400000000000004E-3</v>
      </c>
      <c r="N412">
        <v>0.92</v>
      </c>
      <c r="O412">
        <v>9.06</v>
      </c>
      <c r="P412">
        <v>2.333E-2</v>
      </c>
      <c r="Q412">
        <v>74</v>
      </c>
      <c r="R412">
        <v>0.97399999999999998</v>
      </c>
      <c r="S412">
        <v>0.4</v>
      </c>
      <c r="T412">
        <v>10.7</v>
      </c>
      <c r="U412">
        <v>71</v>
      </c>
    </row>
    <row r="413" spans="1:21" x14ac:dyDescent="0.25">
      <c r="A413" t="s">
        <v>322</v>
      </c>
      <c r="B413" t="s">
        <v>327</v>
      </c>
      <c r="C413" t="s">
        <v>328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-0.34737000000000001</v>
      </c>
      <c r="J413">
        <v>1.92743</v>
      </c>
      <c r="K413">
        <v>2.6620000000000001E-2</v>
      </c>
      <c r="N413">
        <v>0.51</v>
      </c>
      <c r="O413">
        <v>10.47</v>
      </c>
      <c r="P413">
        <v>0.16317000000000001</v>
      </c>
      <c r="Q413">
        <v>30</v>
      </c>
      <c r="R413">
        <v>0.95399999999999996</v>
      </c>
      <c r="S413">
        <v>0.8</v>
      </c>
      <c r="T413">
        <v>11</v>
      </c>
      <c r="U413">
        <v>28</v>
      </c>
    </row>
    <row r="414" spans="1:21" x14ac:dyDescent="0.25">
      <c r="A414" t="s">
        <v>371</v>
      </c>
      <c r="B414" t="s">
        <v>388</v>
      </c>
      <c r="C414" t="s">
        <v>389</v>
      </c>
      <c r="D414" t="s">
        <v>24</v>
      </c>
      <c r="E414" t="s">
        <v>32</v>
      </c>
      <c r="F414" t="s">
        <v>30</v>
      </c>
      <c r="G414" t="s">
        <v>27</v>
      </c>
      <c r="H414" t="s">
        <v>43</v>
      </c>
      <c r="I414">
        <v>-0.10588</v>
      </c>
      <c r="J414">
        <v>0.40933999999999998</v>
      </c>
      <c r="K414">
        <v>-6.2599999999999999E-3</v>
      </c>
      <c r="L414">
        <v>4.0000000000000003E-5</v>
      </c>
      <c r="N414">
        <v>0.55000000000000004</v>
      </c>
      <c r="O414">
        <v>11.95</v>
      </c>
      <c r="P414">
        <v>0.10043000000000001</v>
      </c>
      <c r="Q414">
        <v>59</v>
      </c>
      <c r="R414">
        <v>0.86</v>
      </c>
      <c r="S414">
        <v>0.7</v>
      </c>
      <c r="T414">
        <v>19.7</v>
      </c>
      <c r="U414">
        <v>55</v>
      </c>
    </row>
    <row r="415" spans="1:21" x14ac:dyDescent="0.25">
      <c r="A415" t="s">
        <v>178</v>
      </c>
      <c r="B415" t="s">
        <v>181</v>
      </c>
      <c r="C415" t="s">
        <v>182</v>
      </c>
      <c r="D415" t="s">
        <v>24</v>
      </c>
      <c r="E415" t="s">
        <v>32</v>
      </c>
      <c r="F415" t="s">
        <v>30</v>
      </c>
      <c r="G415" t="s">
        <v>40</v>
      </c>
      <c r="H415" t="s">
        <v>28</v>
      </c>
      <c r="I415">
        <v>2.3956900000000001</v>
      </c>
      <c r="J415">
        <v>0.18354999999999999</v>
      </c>
      <c r="N415">
        <v>2.7</v>
      </c>
      <c r="O415">
        <v>17.22</v>
      </c>
      <c r="P415">
        <v>0.25897999999999999</v>
      </c>
      <c r="Q415">
        <v>30</v>
      </c>
      <c r="R415">
        <v>0.89600000000000002</v>
      </c>
      <c r="S415">
        <v>3.1</v>
      </c>
      <c r="T415">
        <v>17</v>
      </c>
      <c r="U415">
        <v>28</v>
      </c>
    </row>
    <row r="416" spans="1:21" x14ac:dyDescent="0.25">
      <c r="A416" t="s">
        <v>371</v>
      </c>
      <c r="B416" t="s">
        <v>390</v>
      </c>
      <c r="C416" t="s">
        <v>391</v>
      </c>
      <c r="D416" t="s">
        <v>24</v>
      </c>
      <c r="E416" t="s">
        <v>32</v>
      </c>
      <c r="F416" t="s">
        <v>30</v>
      </c>
      <c r="G416" t="s">
        <v>27</v>
      </c>
      <c r="H416" t="s">
        <v>33</v>
      </c>
      <c r="I416">
        <v>0.43845000000000001</v>
      </c>
      <c r="J416">
        <v>0.2185</v>
      </c>
      <c r="K416">
        <v>-9.3999999999999997E-4</v>
      </c>
      <c r="N416">
        <v>0.96</v>
      </c>
      <c r="O416">
        <v>10.24</v>
      </c>
      <c r="P416">
        <v>2.7629999999999998E-2</v>
      </c>
      <c r="Q416">
        <v>34</v>
      </c>
      <c r="R416">
        <v>0.92700000000000005</v>
      </c>
      <c r="S416">
        <v>0.8</v>
      </c>
      <c r="T416">
        <v>11.3</v>
      </c>
      <c r="U416">
        <v>31</v>
      </c>
    </row>
    <row r="417" spans="1:21" x14ac:dyDescent="0.25">
      <c r="A417" t="s">
        <v>21</v>
      </c>
      <c r="B417" t="s">
        <v>45</v>
      </c>
      <c r="C417" t="s">
        <v>46</v>
      </c>
      <c r="D417" t="s">
        <v>24</v>
      </c>
      <c r="E417" t="s">
        <v>32</v>
      </c>
      <c r="F417" t="s">
        <v>30</v>
      </c>
      <c r="G417" t="s">
        <v>27</v>
      </c>
      <c r="H417" t="s">
        <v>28</v>
      </c>
      <c r="I417">
        <v>0.83557999999999999</v>
      </c>
      <c r="J417">
        <v>0.22941</v>
      </c>
      <c r="N417">
        <v>1.23</v>
      </c>
      <c r="O417">
        <v>13.42</v>
      </c>
      <c r="P417">
        <v>4.5969999999999997E-2</v>
      </c>
      <c r="Q417">
        <v>30</v>
      </c>
      <c r="R417">
        <v>0.90300000000000002</v>
      </c>
      <c r="S417">
        <v>1</v>
      </c>
      <c r="T417">
        <v>10</v>
      </c>
      <c r="U417">
        <v>28</v>
      </c>
    </row>
    <row r="418" spans="1:21" x14ac:dyDescent="0.25">
      <c r="A418" t="s">
        <v>322</v>
      </c>
      <c r="B418" t="s">
        <v>329</v>
      </c>
      <c r="C418" t="s">
        <v>330</v>
      </c>
      <c r="D418" t="s">
        <v>24</v>
      </c>
      <c r="E418" t="s">
        <v>32</v>
      </c>
      <c r="F418" t="s">
        <v>30</v>
      </c>
      <c r="G418" t="s">
        <v>52</v>
      </c>
      <c r="H418" t="s">
        <v>43</v>
      </c>
      <c r="I418">
        <v>0.27156000000000002</v>
      </c>
      <c r="J418">
        <v>0.29607</v>
      </c>
      <c r="K418">
        <v>-3.9199999999999999E-3</v>
      </c>
      <c r="L418">
        <v>2.0000000000000002E-5</v>
      </c>
      <c r="N418">
        <v>1</v>
      </c>
      <c r="O418">
        <v>17.920000000000002</v>
      </c>
      <c r="P418">
        <v>4.6999999999999999E-4</v>
      </c>
      <c r="Q418">
        <v>31</v>
      </c>
      <c r="R418">
        <v>0.97299999999999998</v>
      </c>
      <c r="S418">
        <v>1</v>
      </c>
      <c r="T418">
        <v>15.5</v>
      </c>
      <c r="U418">
        <v>27</v>
      </c>
    </row>
    <row r="419" spans="1:21" x14ac:dyDescent="0.25">
      <c r="A419" t="s">
        <v>254</v>
      </c>
      <c r="B419" t="s">
        <v>259</v>
      </c>
      <c r="C419" t="s">
        <v>260</v>
      </c>
      <c r="D419" t="s">
        <v>24</v>
      </c>
      <c r="E419" t="s">
        <v>32</v>
      </c>
      <c r="F419" t="s">
        <v>30</v>
      </c>
      <c r="G419" t="s">
        <v>27</v>
      </c>
      <c r="H419" t="s">
        <v>33</v>
      </c>
      <c r="I419">
        <v>0.69945999999999997</v>
      </c>
      <c r="J419">
        <v>0.22520999999999999</v>
      </c>
      <c r="K419">
        <v>-5.1000000000000004E-4</v>
      </c>
      <c r="N419">
        <v>1.1100000000000001</v>
      </c>
      <c r="O419">
        <v>22.25</v>
      </c>
      <c r="P419">
        <v>0.11481</v>
      </c>
      <c r="Q419">
        <v>66</v>
      </c>
      <c r="R419">
        <v>0.9</v>
      </c>
      <c r="S419">
        <v>1.2</v>
      </c>
      <c r="T419">
        <v>29.2</v>
      </c>
      <c r="U419">
        <v>63</v>
      </c>
    </row>
    <row r="420" spans="1:21" x14ac:dyDescent="0.25">
      <c r="A420" t="s">
        <v>343</v>
      </c>
      <c r="B420" t="s">
        <v>350</v>
      </c>
      <c r="C420" t="s">
        <v>351</v>
      </c>
      <c r="D420" t="s">
        <v>24</v>
      </c>
      <c r="E420" t="s">
        <v>32</v>
      </c>
      <c r="F420" t="s">
        <v>30</v>
      </c>
      <c r="G420">
        <v>1</v>
      </c>
      <c r="H420" t="s">
        <v>31</v>
      </c>
      <c r="I420">
        <v>-1.0633900000000001</v>
      </c>
      <c r="J420">
        <v>2.5792099999999998</v>
      </c>
      <c r="K420">
        <v>6.7419999999999994E-2</v>
      </c>
      <c r="N420">
        <v>0.68</v>
      </c>
      <c r="O420">
        <v>16.61</v>
      </c>
      <c r="P420">
        <v>0.25966</v>
      </c>
      <c r="Q420">
        <v>36</v>
      </c>
      <c r="R420">
        <v>0.85199999999999998</v>
      </c>
      <c r="S420">
        <v>0.8</v>
      </c>
      <c r="T420">
        <v>23.9</v>
      </c>
      <c r="U420">
        <v>34</v>
      </c>
    </row>
    <row r="421" spans="1:21" x14ac:dyDescent="0.25">
      <c r="A421" t="s">
        <v>115</v>
      </c>
      <c r="B421" t="s">
        <v>118</v>
      </c>
      <c r="C421" t="s">
        <v>119</v>
      </c>
      <c r="D421" t="s">
        <v>24</v>
      </c>
      <c r="E421" t="s">
        <v>32</v>
      </c>
      <c r="F421" t="s">
        <v>30</v>
      </c>
      <c r="G421">
        <v>1</v>
      </c>
      <c r="H421" t="s">
        <v>63</v>
      </c>
      <c r="I421">
        <v>1.66042</v>
      </c>
      <c r="J421">
        <v>1.6740000000000001E-2</v>
      </c>
      <c r="K421">
        <v>6.5259999999999999E-2</v>
      </c>
      <c r="N421">
        <v>5.9</v>
      </c>
      <c r="O421">
        <v>20.96</v>
      </c>
      <c r="P421">
        <v>4.2599999999999999E-3</v>
      </c>
      <c r="Q421">
        <v>37</v>
      </c>
      <c r="R421">
        <v>0.67</v>
      </c>
      <c r="S421">
        <v>4.5</v>
      </c>
      <c r="T421">
        <v>24</v>
      </c>
      <c r="U421">
        <v>35</v>
      </c>
    </row>
    <row r="422" spans="1:21" x14ac:dyDescent="0.25">
      <c r="A422" t="s">
        <v>278</v>
      </c>
      <c r="B422" t="s">
        <v>287</v>
      </c>
      <c r="C422" t="s">
        <v>288</v>
      </c>
      <c r="D422" t="s">
        <v>24</v>
      </c>
      <c r="E422" t="s">
        <v>32</v>
      </c>
      <c r="F422" t="s">
        <v>30</v>
      </c>
      <c r="G422" t="s">
        <v>40</v>
      </c>
      <c r="H422" t="s">
        <v>43</v>
      </c>
      <c r="I422">
        <v>-2.818E-2</v>
      </c>
      <c r="J422">
        <v>0.46803</v>
      </c>
      <c r="K422">
        <v>-5.4999999999999997E-3</v>
      </c>
      <c r="L422">
        <v>3.0000000000000001E-5</v>
      </c>
      <c r="N422">
        <v>1.57</v>
      </c>
      <c r="O422">
        <v>20.61</v>
      </c>
      <c r="P422">
        <v>3.1870000000000002E-2</v>
      </c>
      <c r="Q422">
        <v>38</v>
      </c>
      <c r="R422">
        <v>0.98</v>
      </c>
      <c r="S422">
        <v>0.2</v>
      </c>
      <c r="T422">
        <v>21</v>
      </c>
      <c r="U422">
        <v>34</v>
      </c>
    </row>
    <row r="423" spans="1:21" x14ac:dyDescent="0.25">
      <c r="A423" t="s">
        <v>371</v>
      </c>
      <c r="B423" t="s">
        <v>392</v>
      </c>
      <c r="C423" t="s">
        <v>393</v>
      </c>
      <c r="D423" t="s">
        <v>24</v>
      </c>
      <c r="E423" t="s">
        <v>32</v>
      </c>
      <c r="F423" t="s">
        <v>30</v>
      </c>
      <c r="G423" t="s">
        <v>40</v>
      </c>
      <c r="H423" t="s">
        <v>33</v>
      </c>
      <c r="I423">
        <v>-1.1544700000000001</v>
      </c>
      <c r="J423">
        <v>0.39311000000000001</v>
      </c>
      <c r="K423">
        <v>-1.1299999999999999E-3</v>
      </c>
      <c r="N423">
        <v>0.45</v>
      </c>
      <c r="O423">
        <v>28.17</v>
      </c>
      <c r="P423">
        <v>1.65019</v>
      </c>
      <c r="Q423">
        <v>59</v>
      </c>
      <c r="R423">
        <v>0.86799999999999999</v>
      </c>
      <c r="S423">
        <v>1</v>
      </c>
      <c r="T423">
        <v>36.5</v>
      </c>
      <c r="U423">
        <v>56</v>
      </c>
    </row>
    <row r="424" spans="1:21" x14ac:dyDescent="0.25">
      <c r="A424" t="s">
        <v>322</v>
      </c>
      <c r="B424" t="s">
        <v>331</v>
      </c>
      <c r="C424" t="s">
        <v>332</v>
      </c>
      <c r="D424" t="s">
        <v>24</v>
      </c>
      <c r="E424" t="s">
        <v>32</v>
      </c>
      <c r="F424" t="s">
        <v>30</v>
      </c>
      <c r="G424" t="s">
        <v>52</v>
      </c>
      <c r="H424" t="s">
        <v>28</v>
      </c>
      <c r="I424">
        <v>0.77625</v>
      </c>
      <c r="J424">
        <v>0.16300999999999999</v>
      </c>
      <c r="N424">
        <v>1.18</v>
      </c>
      <c r="O424">
        <v>13.81</v>
      </c>
      <c r="P424">
        <v>7.2000000000000005E-4</v>
      </c>
      <c r="Q424">
        <v>31</v>
      </c>
      <c r="R424">
        <v>0.96599999999999997</v>
      </c>
      <c r="S424">
        <v>1.2</v>
      </c>
      <c r="T424">
        <v>13.5</v>
      </c>
      <c r="U424">
        <v>29</v>
      </c>
    </row>
    <row r="425" spans="1:21" x14ac:dyDescent="0.25">
      <c r="A425" t="s">
        <v>371</v>
      </c>
      <c r="B425" t="s">
        <v>394</v>
      </c>
      <c r="C425" t="s">
        <v>395</v>
      </c>
      <c r="D425" t="s">
        <v>24</v>
      </c>
      <c r="E425" t="s">
        <v>32</v>
      </c>
      <c r="F425" t="s">
        <v>30</v>
      </c>
      <c r="G425" t="s">
        <v>40</v>
      </c>
      <c r="H425" t="s">
        <v>28</v>
      </c>
      <c r="I425">
        <v>1.0169900000000001</v>
      </c>
      <c r="J425">
        <v>0.21035999999999999</v>
      </c>
      <c r="N425">
        <v>1.35</v>
      </c>
      <c r="O425">
        <v>13.85</v>
      </c>
      <c r="P425">
        <v>0.46065</v>
      </c>
      <c r="Q425">
        <v>35</v>
      </c>
      <c r="R425">
        <v>0.82899999999999996</v>
      </c>
      <c r="S425">
        <v>0.8</v>
      </c>
      <c r="T425">
        <v>14.3</v>
      </c>
      <c r="U425">
        <v>33</v>
      </c>
    </row>
    <row r="426" spans="1:21" x14ac:dyDescent="0.25">
      <c r="A426" t="s">
        <v>178</v>
      </c>
      <c r="B426" t="s">
        <v>183</v>
      </c>
      <c r="C426" t="s">
        <v>184</v>
      </c>
      <c r="D426" t="s">
        <v>24</v>
      </c>
      <c r="E426" t="s">
        <v>32</v>
      </c>
      <c r="F426" t="s">
        <v>30</v>
      </c>
      <c r="G426" t="s">
        <v>52</v>
      </c>
      <c r="H426" t="s">
        <v>28</v>
      </c>
      <c r="I426">
        <v>0.12373000000000001</v>
      </c>
      <c r="J426">
        <v>0.28514</v>
      </c>
      <c r="N426">
        <v>0.82</v>
      </c>
      <c r="O426">
        <v>21.73</v>
      </c>
      <c r="P426">
        <v>2.0100000000000001E-3</v>
      </c>
      <c r="Q426">
        <v>28</v>
      </c>
      <c r="R426">
        <v>0.94199999999999995</v>
      </c>
      <c r="S426">
        <v>1.8</v>
      </c>
      <c r="T426">
        <v>19.100000000000001</v>
      </c>
      <c r="U426">
        <v>26</v>
      </c>
    </row>
    <row r="427" spans="1:21" x14ac:dyDescent="0.25">
      <c r="A427" t="s">
        <v>209</v>
      </c>
      <c r="B427" t="s">
        <v>183</v>
      </c>
      <c r="C427" t="s">
        <v>184</v>
      </c>
      <c r="D427" t="s">
        <v>24</v>
      </c>
      <c r="E427" t="s">
        <v>32</v>
      </c>
      <c r="F427" t="s">
        <v>30</v>
      </c>
      <c r="G427">
        <v>1</v>
      </c>
      <c r="H427" t="s">
        <v>31</v>
      </c>
      <c r="I427">
        <v>-0.59262999999999999</v>
      </c>
      <c r="J427">
        <v>2.2256</v>
      </c>
      <c r="K427">
        <v>4.2459999999999998E-2</v>
      </c>
      <c r="N427">
        <v>0.87</v>
      </c>
      <c r="O427">
        <v>15.65</v>
      </c>
      <c r="P427">
        <v>0.20607</v>
      </c>
      <c r="Q427">
        <v>55</v>
      </c>
      <c r="R427">
        <v>0.875</v>
      </c>
      <c r="S427">
        <v>1.6</v>
      </c>
      <c r="T427">
        <v>21.1</v>
      </c>
      <c r="U427">
        <v>53</v>
      </c>
    </row>
    <row r="428" spans="1:21" x14ac:dyDescent="0.25">
      <c r="A428" t="s">
        <v>234</v>
      </c>
      <c r="B428" t="s">
        <v>183</v>
      </c>
      <c r="C428" t="s">
        <v>184</v>
      </c>
      <c r="D428" t="s">
        <v>24</v>
      </c>
      <c r="E428" t="s">
        <v>32</v>
      </c>
      <c r="F428" t="s">
        <v>30</v>
      </c>
      <c r="G428" t="s">
        <v>27</v>
      </c>
      <c r="H428" t="s">
        <v>43</v>
      </c>
      <c r="I428">
        <v>-0.37618000000000001</v>
      </c>
      <c r="J428">
        <v>0.60219999999999996</v>
      </c>
      <c r="K428">
        <v>-1.746E-2</v>
      </c>
      <c r="L428">
        <v>2.3000000000000001E-4</v>
      </c>
      <c r="N428">
        <v>1.2</v>
      </c>
      <c r="O428">
        <v>12.6</v>
      </c>
      <c r="P428">
        <v>2.282E-2</v>
      </c>
      <c r="Q428">
        <v>38</v>
      </c>
      <c r="R428">
        <v>0.96499999999999997</v>
      </c>
      <c r="S428">
        <v>1.4</v>
      </c>
      <c r="T428">
        <v>13.5</v>
      </c>
      <c r="U428">
        <v>34</v>
      </c>
    </row>
    <row r="429" spans="1:21" x14ac:dyDescent="0.25">
      <c r="A429" t="s">
        <v>243</v>
      </c>
      <c r="B429" t="s">
        <v>183</v>
      </c>
      <c r="C429" t="s">
        <v>184</v>
      </c>
      <c r="D429" t="s">
        <v>24</v>
      </c>
      <c r="E429" t="s">
        <v>32</v>
      </c>
      <c r="F429" t="s">
        <v>30</v>
      </c>
      <c r="G429">
        <v>1</v>
      </c>
      <c r="H429" t="s">
        <v>31</v>
      </c>
      <c r="I429">
        <v>-0.50892000000000004</v>
      </c>
      <c r="J429">
        <v>2.27196</v>
      </c>
      <c r="K429">
        <v>1.345E-2</v>
      </c>
      <c r="N429">
        <v>1.19</v>
      </c>
      <c r="O429">
        <v>17.46</v>
      </c>
      <c r="P429">
        <v>0.11595999999999999</v>
      </c>
      <c r="Q429">
        <v>30</v>
      </c>
      <c r="R429">
        <v>0.96399999999999997</v>
      </c>
      <c r="S429">
        <v>2.5</v>
      </c>
      <c r="T429">
        <v>21.7</v>
      </c>
      <c r="U429">
        <v>28</v>
      </c>
    </row>
    <row r="430" spans="1:21" x14ac:dyDescent="0.25">
      <c r="A430" t="s">
        <v>368</v>
      </c>
      <c r="B430" t="s">
        <v>183</v>
      </c>
      <c r="C430" t="s">
        <v>184</v>
      </c>
      <c r="D430" t="s">
        <v>24</v>
      </c>
      <c r="E430" t="s">
        <v>32</v>
      </c>
      <c r="F430" t="s">
        <v>30</v>
      </c>
      <c r="G430" t="s">
        <v>27</v>
      </c>
      <c r="H430" t="s">
        <v>43</v>
      </c>
      <c r="I430">
        <v>-0.42166999999999999</v>
      </c>
      <c r="J430">
        <v>0.52775000000000005</v>
      </c>
      <c r="K430">
        <v>-6.8700000000000002E-3</v>
      </c>
      <c r="L430">
        <v>4.0000000000000003E-5</v>
      </c>
      <c r="N430">
        <v>0.67</v>
      </c>
      <c r="O430">
        <v>24.02</v>
      </c>
      <c r="P430">
        <v>5.2449999999999997E-2</v>
      </c>
      <c r="Q430">
        <v>32</v>
      </c>
      <c r="R430">
        <v>0.94799999999999995</v>
      </c>
      <c r="S430">
        <v>1.6</v>
      </c>
      <c r="T430">
        <v>25.7</v>
      </c>
      <c r="U430">
        <v>28</v>
      </c>
    </row>
    <row r="431" spans="1:21" x14ac:dyDescent="0.25">
      <c r="A431" t="s">
        <v>178</v>
      </c>
      <c r="B431" t="s">
        <v>185</v>
      </c>
      <c r="C431" t="s">
        <v>186</v>
      </c>
      <c r="D431" t="s">
        <v>24</v>
      </c>
      <c r="E431" t="s">
        <v>32</v>
      </c>
      <c r="F431" t="s">
        <v>30</v>
      </c>
      <c r="G431" t="s">
        <v>27</v>
      </c>
      <c r="H431" t="s">
        <v>28</v>
      </c>
      <c r="I431">
        <v>0.79198999999999997</v>
      </c>
      <c r="J431">
        <v>0.20968999999999999</v>
      </c>
      <c r="N431">
        <v>1.58</v>
      </c>
      <c r="O431">
        <v>11.57</v>
      </c>
      <c r="P431">
        <v>2.8240000000000001E-2</v>
      </c>
      <c r="Q431">
        <v>30</v>
      </c>
      <c r="R431">
        <v>0.92500000000000004</v>
      </c>
      <c r="S431">
        <v>1.2</v>
      </c>
      <c r="T431">
        <v>12.3</v>
      </c>
      <c r="U431">
        <v>28</v>
      </c>
    </row>
    <row r="432" spans="1:21" x14ac:dyDescent="0.25">
      <c r="A432" t="s">
        <v>149</v>
      </c>
      <c r="B432" t="s">
        <v>159</v>
      </c>
      <c r="C432" t="s">
        <v>160</v>
      </c>
      <c r="D432" t="s">
        <v>24</v>
      </c>
      <c r="E432" t="s">
        <v>32</v>
      </c>
      <c r="F432" t="s">
        <v>30</v>
      </c>
      <c r="G432" t="s">
        <v>40</v>
      </c>
      <c r="H432" t="s">
        <v>60</v>
      </c>
      <c r="I432">
        <v>-0.46082000000000001</v>
      </c>
      <c r="J432">
        <v>2.09714</v>
      </c>
      <c r="K432">
        <v>3.8700000000000002E-3</v>
      </c>
      <c r="N432">
        <v>1.02</v>
      </c>
      <c r="O432">
        <v>11.68</v>
      </c>
      <c r="P432">
        <v>6.2179999999999999E-2</v>
      </c>
      <c r="Q432">
        <v>33</v>
      </c>
      <c r="R432">
        <v>0.95799999999999996</v>
      </c>
      <c r="S432">
        <v>1</v>
      </c>
      <c r="T432">
        <v>15.5</v>
      </c>
      <c r="U432">
        <v>31</v>
      </c>
    </row>
    <row r="433" spans="1:21" x14ac:dyDescent="0.25">
      <c r="A433" t="s">
        <v>149</v>
      </c>
      <c r="B433" t="s">
        <v>161</v>
      </c>
      <c r="C433" t="s">
        <v>162</v>
      </c>
      <c r="D433" t="s">
        <v>24</v>
      </c>
      <c r="E433" t="s">
        <v>32</v>
      </c>
      <c r="F433" t="s">
        <v>30</v>
      </c>
      <c r="G433" t="s">
        <v>52</v>
      </c>
      <c r="H433" t="s">
        <v>33</v>
      </c>
      <c r="I433">
        <v>-7.9320000000000002E-2</v>
      </c>
      <c r="J433">
        <v>0.35604000000000002</v>
      </c>
      <c r="K433">
        <v>-2.4499999999999999E-3</v>
      </c>
      <c r="N433">
        <v>0.99</v>
      </c>
      <c r="O433">
        <v>12.83</v>
      </c>
      <c r="P433">
        <v>1.17E-3</v>
      </c>
      <c r="Q433">
        <v>29</v>
      </c>
      <c r="R433">
        <v>0.96899999999999997</v>
      </c>
      <c r="S433">
        <v>0.8</v>
      </c>
      <c r="T433">
        <v>13</v>
      </c>
      <c r="U433">
        <v>26</v>
      </c>
    </row>
    <row r="434" spans="1:21" x14ac:dyDescent="0.25">
      <c r="A434" t="s">
        <v>149</v>
      </c>
      <c r="B434" t="s">
        <v>163</v>
      </c>
      <c r="C434" t="s">
        <v>164</v>
      </c>
      <c r="D434" t="s">
        <v>24</v>
      </c>
      <c r="E434" t="s">
        <v>32</v>
      </c>
      <c r="F434" t="s">
        <v>30</v>
      </c>
      <c r="G434" t="s">
        <v>40</v>
      </c>
      <c r="H434" t="s">
        <v>60</v>
      </c>
      <c r="I434">
        <v>-0.75717999999999996</v>
      </c>
      <c r="J434">
        <v>2.3130099999999998</v>
      </c>
      <c r="K434">
        <v>2.97E-3</v>
      </c>
      <c r="N434">
        <v>0.8</v>
      </c>
      <c r="O434">
        <v>15.47</v>
      </c>
      <c r="P434">
        <v>5.4530000000000002E-2</v>
      </c>
      <c r="Q434">
        <v>31</v>
      </c>
      <c r="R434">
        <v>0.97599999999999998</v>
      </c>
      <c r="S434">
        <v>0.8</v>
      </c>
      <c r="T434">
        <v>16.5</v>
      </c>
      <c r="U434">
        <v>29</v>
      </c>
    </row>
    <row r="435" spans="1:21" x14ac:dyDescent="0.25">
      <c r="A435" t="s">
        <v>278</v>
      </c>
      <c r="B435" t="s">
        <v>289</v>
      </c>
      <c r="C435" t="s">
        <v>290</v>
      </c>
      <c r="D435" t="s">
        <v>24</v>
      </c>
      <c r="E435" t="s">
        <v>32</v>
      </c>
      <c r="F435" t="s">
        <v>30</v>
      </c>
      <c r="G435" t="s">
        <v>52</v>
      </c>
      <c r="H435" t="s">
        <v>43</v>
      </c>
      <c r="I435">
        <v>0.18904000000000001</v>
      </c>
      <c r="J435">
        <v>0.37563000000000002</v>
      </c>
      <c r="K435">
        <v>-3.9899999999999996E-3</v>
      </c>
      <c r="L435">
        <v>2.0000000000000002E-5</v>
      </c>
      <c r="N435">
        <v>1.23</v>
      </c>
      <c r="O435">
        <v>17.309999999999999</v>
      </c>
      <c r="P435">
        <v>0</v>
      </c>
      <c r="Q435">
        <v>39</v>
      </c>
      <c r="R435">
        <v>0.95499999999999996</v>
      </c>
      <c r="S435">
        <v>0.5</v>
      </c>
      <c r="T435">
        <v>27.3</v>
      </c>
      <c r="U435">
        <v>35</v>
      </c>
    </row>
    <row r="436" spans="1:21" x14ac:dyDescent="0.25">
      <c r="A436" t="s">
        <v>178</v>
      </c>
      <c r="B436" t="s">
        <v>187</v>
      </c>
      <c r="C436" t="s">
        <v>188</v>
      </c>
      <c r="D436" t="s">
        <v>24</v>
      </c>
      <c r="E436" t="s">
        <v>32</v>
      </c>
      <c r="F436" t="s">
        <v>30</v>
      </c>
      <c r="G436" t="s">
        <v>52</v>
      </c>
      <c r="H436" t="s">
        <v>43</v>
      </c>
      <c r="I436">
        <v>-1.79996</v>
      </c>
      <c r="J436">
        <v>0.65676999999999996</v>
      </c>
      <c r="K436">
        <v>-1.4E-2</v>
      </c>
      <c r="L436">
        <v>1.2999999999999999E-4</v>
      </c>
      <c r="N436">
        <v>0.37</v>
      </c>
      <c r="O436">
        <v>21.52</v>
      </c>
      <c r="P436">
        <v>1.9E-3</v>
      </c>
      <c r="Q436">
        <v>31</v>
      </c>
      <c r="R436">
        <v>0.94599999999999995</v>
      </c>
      <c r="S436">
        <v>1.3</v>
      </c>
      <c r="T436">
        <v>20.2</v>
      </c>
      <c r="U436">
        <v>27</v>
      </c>
    </row>
    <row r="437" spans="1:21" x14ac:dyDescent="0.25">
      <c r="A437" t="s">
        <v>209</v>
      </c>
      <c r="B437" t="s">
        <v>187</v>
      </c>
      <c r="C437" t="s">
        <v>188</v>
      </c>
      <c r="D437" t="s">
        <v>24</v>
      </c>
      <c r="E437" t="s">
        <v>32</v>
      </c>
      <c r="F437" t="s">
        <v>30</v>
      </c>
      <c r="G437" t="s">
        <v>27</v>
      </c>
      <c r="H437" t="s">
        <v>43</v>
      </c>
      <c r="I437">
        <v>-1.31091</v>
      </c>
      <c r="J437">
        <v>0.54464000000000001</v>
      </c>
      <c r="K437">
        <v>-6.5799999999999999E-3</v>
      </c>
      <c r="L437">
        <v>3.0000000000000001E-5</v>
      </c>
      <c r="N437">
        <v>0.55000000000000004</v>
      </c>
      <c r="O437">
        <v>19.22</v>
      </c>
      <c r="P437">
        <v>7.0309999999999997E-2</v>
      </c>
      <c r="Q437">
        <v>49</v>
      </c>
      <c r="R437">
        <v>0.91100000000000003</v>
      </c>
      <c r="S437">
        <v>2.1</v>
      </c>
      <c r="T437">
        <v>21.2</v>
      </c>
      <c r="U437">
        <v>45</v>
      </c>
    </row>
    <row r="438" spans="1:21" x14ac:dyDescent="0.25">
      <c r="A438" t="s">
        <v>234</v>
      </c>
      <c r="B438" t="s">
        <v>187</v>
      </c>
      <c r="C438" t="s">
        <v>188</v>
      </c>
      <c r="D438" t="s">
        <v>24</v>
      </c>
      <c r="E438" t="s">
        <v>32</v>
      </c>
      <c r="F438" t="s">
        <v>30</v>
      </c>
      <c r="G438">
        <v>1</v>
      </c>
      <c r="H438" t="s">
        <v>31</v>
      </c>
      <c r="I438">
        <v>-1.1080099999999999</v>
      </c>
      <c r="J438">
        <v>2.5981900000000002</v>
      </c>
      <c r="K438">
        <v>3.031E-2</v>
      </c>
      <c r="N438">
        <v>0.43</v>
      </c>
      <c r="O438">
        <v>18.25</v>
      </c>
      <c r="P438">
        <v>0.17410999999999999</v>
      </c>
      <c r="Q438">
        <v>46</v>
      </c>
      <c r="R438">
        <v>0.93</v>
      </c>
      <c r="S438">
        <v>1.3</v>
      </c>
      <c r="T438">
        <v>23.7</v>
      </c>
      <c r="U438">
        <v>44</v>
      </c>
    </row>
    <row r="439" spans="1:21" x14ac:dyDescent="0.25">
      <c r="A439" t="s">
        <v>243</v>
      </c>
      <c r="B439" t="s">
        <v>187</v>
      </c>
      <c r="C439" t="s">
        <v>188</v>
      </c>
      <c r="D439" t="s">
        <v>24</v>
      </c>
      <c r="E439" t="s">
        <v>32</v>
      </c>
      <c r="F439" t="s">
        <v>30</v>
      </c>
      <c r="G439">
        <v>1</v>
      </c>
      <c r="H439" t="s">
        <v>31</v>
      </c>
      <c r="I439">
        <v>-0.57933000000000001</v>
      </c>
      <c r="J439">
        <v>2.2979400000000001</v>
      </c>
      <c r="K439">
        <v>1.7270000000000001E-2</v>
      </c>
      <c r="N439">
        <v>1.1200000000000001</v>
      </c>
      <c r="O439">
        <v>18.809999999999999</v>
      </c>
      <c r="P439">
        <v>0.13141</v>
      </c>
      <c r="Q439">
        <v>64</v>
      </c>
      <c r="R439">
        <v>0.92900000000000005</v>
      </c>
      <c r="S439">
        <v>2.7</v>
      </c>
      <c r="T439">
        <v>22.6</v>
      </c>
      <c r="U439">
        <v>62</v>
      </c>
    </row>
    <row r="440" spans="1:21" x14ac:dyDescent="0.25">
      <c r="A440" t="s">
        <v>271</v>
      </c>
      <c r="B440" t="s">
        <v>187</v>
      </c>
      <c r="C440" t="s">
        <v>188</v>
      </c>
      <c r="D440" t="s">
        <v>24</v>
      </c>
      <c r="E440" t="s">
        <v>32</v>
      </c>
      <c r="F440" t="s">
        <v>30</v>
      </c>
      <c r="G440" t="s">
        <v>27</v>
      </c>
      <c r="H440" t="s">
        <v>43</v>
      </c>
      <c r="I440">
        <v>-0.55791999999999997</v>
      </c>
      <c r="J440">
        <v>0.48265999999999998</v>
      </c>
      <c r="K440">
        <v>-5.2700000000000004E-3</v>
      </c>
      <c r="L440">
        <v>2.0000000000000002E-5</v>
      </c>
      <c r="N440">
        <v>0.57999999999999996</v>
      </c>
      <c r="O440">
        <v>23.38</v>
      </c>
      <c r="P440">
        <v>8.4970000000000004E-2</v>
      </c>
      <c r="Q440">
        <v>44</v>
      </c>
      <c r="R440">
        <v>0.92300000000000004</v>
      </c>
      <c r="S440">
        <v>0.7</v>
      </c>
      <c r="T440">
        <v>24.7</v>
      </c>
      <c r="U440">
        <v>40</v>
      </c>
    </row>
    <row r="441" spans="1:21" x14ac:dyDescent="0.25">
      <c r="A441" t="s">
        <v>368</v>
      </c>
      <c r="B441" t="s">
        <v>187</v>
      </c>
      <c r="C441" t="s">
        <v>188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-0.95682</v>
      </c>
      <c r="J441">
        <v>2.5765199999999999</v>
      </c>
      <c r="K441">
        <v>3.9300000000000003E-3</v>
      </c>
      <c r="N441">
        <v>0.6</v>
      </c>
      <c r="O441">
        <v>18.91</v>
      </c>
      <c r="P441">
        <v>6.2710000000000002E-2</v>
      </c>
      <c r="Q441">
        <v>60</v>
      </c>
      <c r="R441">
        <v>0.96499999999999997</v>
      </c>
      <c r="S441">
        <v>1.2</v>
      </c>
      <c r="T441">
        <v>24.9</v>
      </c>
      <c r="U441">
        <v>58</v>
      </c>
    </row>
    <row r="442" spans="1:21" x14ac:dyDescent="0.25">
      <c r="A442" t="s">
        <v>149</v>
      </c>
      <c r="B442" t="s">
        <v>165</v>
      </c>
      <c r="C442" t="s">
        <v>166</v>
      </c>
      <c r="D442" t="s">
        <v>24</v>
      </c>
      <c r="E442" t="s">
        <v>32</v>
      </c>
      <c r="F442" t="s">
        <v>30</v>
      </c>
      <c r="G442" t="s">
        <v>27</v>
      </c>
      <c r="H442" t="s">
        <v>64</v>
      </c>
      <c r="I442">
        <v>-0.81764000000000003</v>
      </c>
      <c r="J442">
        <v>2.5631599999999999</v>
      </c>
      <c r="K442">
        <v>1.25E-3</v>
      </c>
      <c r="N442">
        <v>0.8</v>
      </c>
      <c r="O442">
        <v>13.85</v>
      </c>
      <c r="P442">
        <v>3.5319999999999997E-2</v>
      </c>
      <c r="Q442">
        <v>30</v>
      </c>
      <c r="R442">
        <v>0.97799999999999998</v>
      </c>
      <c r="S442">
        <v>0.8</v>
      </c>
      <c r="T442">
        <v>16.5</v>
      </c>
      <c r="U442">
        <v>28</v>
      </c>
    </row>
    <row r="443" spans="1:21" x14ac:dyDescent="0.25">
      <c r="A443" t="s">
        <v>115</v>
      </c>
      <c r="B443" t="s">
        <v>120</v>
      </c>
      <c r="C443" t="s">
        <v>121</v>
      </c>
      <c r="D443" t="s">
        <v>24</v>
      </c>
      <c r="E443" t="s">
        <v>32</v>
      </c>
      <c r="F443" t="s">
        <v>30</v>
      </c>
      <c r="G443">
        <v>1</v>
      </c>
      <c r="H443" t="s">
        <v>31</v>
      </c>
      <c r="I443">
        <v>-0.78849999999999998</v>
      </c>
      <c r="J443">
        <v>2.5088400000000002</v>
      </c>
      <c r="K443">
        <v>2.5989999999999999E-2</v>
      </c>
      <c r="N443">
        <v>0.28999999999999998</v>
      </c>
      <c r="O443">
        <v>23.31</v>
      </c>
      <c r="P443">
        <v>6.8000000000000005E-4</v>
      </c>
      <c r="Q443">
        <v>37</v>
      </c>
      <c r="R443">
        <v>0.82599999999999996</v>
      </c>
      <c r="S443">
        <v>4</v>
      </c>
      <c r="T443">
        <v>25</v>
      </c>
      <c r="U443">
        <v>35</v>
      </c>
    </row>
    <row r="444" spans="1:21" x14ac:dyDescent="0.25">
      <c r="A444" t="s">
        <v>343</v>
      </c>
      <c r="B444" t="s">
        <v>120</v>
      </c>
      <c r="C444" t="s">
        <v>121</v>
      </c>
      <c r="D444" t="s">
        <v>24</v>
      </c>
      <c r="E444" t="s">
        <v>32</v>
      </c>
      <c r="F444" t="s">
        <v>30</v>
      </c>
      <c r="G444" t="s">
        <v>27</v>
      </c>
      <c r="H444" t="s">
        <v>28</v>
      </c>
      <c r="I444">
        <v>0.8377</v>
      </c>
      <c r="J444">
        <v>0.24410999999999999</v>
      </c>
      <c r="N444">
        <v>1.46</v>
      </c>
      <c r="O444">
        <v>18.45</v>
      </c>
      <c r="P444">
        <v>3.8539999999999998E-2</v>
      </c>
      <c r="Q444">
        <v>32</v>
      </c>
      <c r="R444">
        <v>0.94699999999999995</v>
      </c>
      <c r="S444">
        <v>0.9</v>
      </c>
      <c r="T444">
        <v>16.399999999999999</v>
      </c>
      <c r="U444">
        <v>30</v>
      </c>
    </row>
    <row r="445" spans="1:21" x14ac:dyDescent="0.25">
      <c r="A445" t="s">
        <v>178</v>
      </c>
      <c r="B445" t="s">
        <v>189</v>
      </c>
      <c r="C445" t="s">
        <v>190</v>
      </c>
      <c r="D445" t="s">
        <v>24</v>
      </c>
      <c r="E445" t="s">
        <v>32</v>
      </c>
      <c r="F445" t="s">
        <v>30</v>
      </c>
      <c r="G445" t="s">
        <v>27</v>
      </c>
      <c r="H445" t="s">
        <v>33</v>
      </c>
      <c r="I445">
        <v>0.25201000000000001</v>
      </c>
      <c r="J445">
        <v>0.34447</v>
      </c>
      <c r="K445">
        <v>-1.5E-3</v>
      </c>
      <c r="N445">
        <v>1.81</v>
      </c>
      <c r="O445">
        <v>16.420000000000002</v>
      </c>
      <c r="P445">
        <v>5.398E-2</v>
      </c>
      <c r="Q445">
        <v>65</v>
      </c>
      <c r="R445">
        <v>0.95399999999999996</v>
      </c>
      <c r="S445">
        <v>1.8</v>
      </c>
      <c r="T445">
        <v>22.1</v>
      </c>
      <c r="U445">
        <v>62</v>
      </c>
    </row>
    <row r="446" spans="1:21" x14ac:dyDescent="0.25">
      <c r="A446" t="s">
        <v>254</v>
      </c>
      <c r="B446" t="s">
        <v>189</v>
      </c>
      <c r="C446" t="s">
        <v>190</v>
      </c>
      <c r="D446" t="s">
        <v>24</v>
      </c>
      <c r="E446" t="s">
        <v>32</v>
      </c>
      <c r="F446" t="s">
        <v>30</v>
      </c>
      <c r="G446">
        <v>1</v>
      </c>
      <c r="H446" t="s">
        <v>31</v>
      </c>
      <c r="I446">
        <v>-0.79157999999999995</v>
      </c>
      <c r="J446">
        <v>2.39893</v>
      </c>
      <c r="K446">
        <v>2.2919999999999999E-2</v>
      </c>
      <c r="N446">
        <v>0.94</v>
      </c>
      <c r="O446">
        <v>16.36</v>
      </c>
      <c r="P446">
        <v>0.15139</v>
      </c>
      <c r="Q446">
        <v>32</v>
      </c>
      <c r="R446">
        <v>0.93899999999999995</v>
      </c>
      <c r="S446">
        <v>1.1000000000000001</v>
      </c>
      <c r="T446">
        <v>17.899999999999999</v>
      </c>
      <c r="U446">
        <v>30</v>
      </c>
    </row>
    <row r="447" spans="1:21" x14ac:dyDescent="0.25">
      <c r="A447" t="s">
        <v>343</v>
      </c>
      <c r="B447" t="s">
        <v>189</v>
      </c>
      <c r="C447" t="s">
        <v>190</v>
      </c>
      <c r="D447" t="s">
        <v>24</v>
      </c>
      <c r="E447" t="s">
        <v>32</v>
      </c>
      <c r="F447" t="s">
        <v>30</v>
      </c>
      <c r="G447" t="s">
        <v>27</v>
      </c>
      <c r="H447" t="s">
        <v>33</v>
      </c>
      <c r="I447">
        <v>0.64395000000000002</v>
      </c>
      <c r="J447">
        <v>0.31029000000000001</v>
      </c>
      <c r="K447">
        <v>-1.73E-3</v>
      </c>
      <c r="N447">
        <v>2.4500000000000002</v>
      </c>
      <c r="O447">
        <v>14.52</v>
      </c>
      <c r="P447">
        <v>5.602E-2</v>
      </c>
      <c r="Q447">
        <v>59</v>
      </c>
      <c r="R447">
        <v>0.92800000000000005</v>
      </c>
      <c r="S447">
        <v>1</v>
      </c>
      <c r="T447">
        <v>17.8</v>
      </c>
      <c r="U447">
        <v>56</v>
      </c>
    </row>
    <row r="448" spans="1:21" x14ac:dyDescent="0.25">
      <c r="A448" t="s">
        <v>115</v>
      </c>
      <c r="B448" t="s">
        <v>122</v>
      </c>
      <c r="C448" t="s">
        <v>123</v>
      </c>
      <c r="D448" t="s">
        <v>24</v>
      </c>
      <c r="E448" t="s">
        <v>32</v>
      </c>
      <c r="F448" t="s">
        <v>30</v>
      </c>
      <c r="G448" t="s">
        <v>27</v>
      </c>
      <c r="H448" t="s">
        <v>33</v>
      </c>
      <c r="I448">
        <v>1.5384199999999999</v>
      </c>
      <c r="J448">
        <v>0.24365999999999999</v>
      </c>
      <c r="K448">
        <v>-1.41E-3</v>
      </c>
      <c r="N448">
        <v>2.2599999999999998</v>
      </c>
      <c r="O448">
        <v>10.23</v>
      </c>
      <c r="P448">
        <v>7.356E-2</v>
      </c>
      <c r="Q448">
        <v>36</v>
      </c>
      <c r="R448">
        <v>0.877</v>
      </c>
      <c r="S448">
        <v>2</v>
      </c>
      <c r="T448">
        <v>15</v>
      </c>
      <c r="U448">
        <v>33</v>
      </c>
    </row>
    <row r="449" spans="1:21" x14ac:dyDescent="0.25">
      <c r="A449" t="s">
        <v>149</v>
      </c>
      <c r="B449" t="s">
        <v>122</v>
      </c>
      <c r="C449" t="s">
        <v>123</v>
      </c>
      <c r="D449" t="s">
        <v>24</v>
      </c>
      <c r="E449" t="s">
        <v>32</v>
      </c>
      <c r="F449" t="s">
        <v>30</v>
      </c>
      <c r="G449" t="s">
        <v>158</v>
      </c>
      <c r="H449" t="s">
        <v>157</v>
      </c>
      <c r="I449">
        <v>-0.51256999999999997</v>
      </c>
      <c r="J449">
        <v>2.1866699999999999</v>
      </c>
      <c r="K449">
        <v>1.0000000000000001E-5</v>
      </c>
      <c r="N449">
        <v>0.99</v>
      </c>
      <c r="O449">
        <v>15.17</v>
      </c>
      <c r="P449">
        <v>3.0500000000000002E-3</v>
      </c>
      <c r="Q449">
        <v>30</v>
      </c>
      <c r="R449">
        <v>0.995</v>
      </c>
      <c r="S449">
        <v>1</v>
      </c>
      <c r="T449">
        <v>19.399999999999999</v>
      </c>
      <c r="U449">
        <v>28</v>
      </c>
    </row>
    <row r="450" spans="1:21" x14ac:dyDescent="0.25">
      <c r="A450" t="s">
        <v>315</v>
      </c>
      <c r="B450" t="s">
        <v>122</v>
      </c>
      <c r="C450" t="s">
        <v>123</v>
      </c>
      <c r="D450" t="s">
        <v>24</v>
      </c>
      <c r="E450" t="s">
        <v>32</v>
      </c>
      <c r="F450" t="s">
        <v>30</v>
      </c>
      <c r="G450" t="s">
        <v>27</v>
      </c>
      <c r="H450" t="s">
        <v>28</v>
      </c>
      <c r="I450">
        <v>2.7064699999999999</v>
      </c>
      <c r="J450">
        <v>0.15246000000000001</v>
      </c>
      <c r="N450">
        <v>2.89</v>
      </c>
      <c r="O450">
        <v>20.399999999999999</v>
      </c>
      <c r="P450">
        <v>0.11928</v>
      </c>
      <c r="Q450">
        <v>40</v>
      </c>
      <c r="R450">
        <v>0.81599999999999995</v>
      </c>
      <c r="S450">
        <v>2.7</v>
      </c>
      <c r="T450">
        <v>25</v>
      </c>
      <c r="U450">
        <v>38</v>
      </c>
    </row>
    <row r="451" spans="1:21" x14ac:dyDescent="0.25">
      <c r="A451" t="s">
        <v>115</v>
      </c>
      <c r="B451" t="s">
        <v>124</v>
      </c>
      <c r="C451" t="s">
        <v>125</v>
      </c>
      <c r="D451" t="s">
        <v>24</v>
      </c>
      <c r="E451" t="s">
        <v>32</v>
      </c>
      <c r="F451" t="s">
        <v>30</v>
      </c>
      <c r="G451">
        <v>1</v>
      </c>
      <c r="H451" t="s">
        <v>31</v>
      </c>
      <c r="I451">
        <v>4.666E-2</v>
      </c>
      <c r="J451">
        <v>1.9241900000000001</v>
      </c>
      <c r="K451">
        <v>5.4300000000000001E-2</v>
      </c>
      <c r="N451">
        <v>0.81</v>
      </c>
      <c r="O451">
        <v>15.12</v>
      </c>
      <c r="P451">
        <v>2.9499999999999999E-3</v>
      </c>
      <c r="Q451">
        <v>37</v>
      </c>
      <c r="R451">
        <v>0.79100000000000004</v>
      </c>
      <c r="S451">
        <v>1.5</v>
      </c>
      <c r="T451">
        <v>21.5</v>
      </c>
      <c r="U451">
        <v>35</v>
      </c>
    </row>
    <row r="452" spans="1:21" x14ac:dyDescent="0.25">
      <c r="A452" t="s">
        <v>149</v>
      </c>
      <c r="B452" t="s">
        <v>124</v>
      </c>
      <c r="C452" t="s">
        <v>125</v>
      </c>
      <c r="D452" t="s">
        <v>24</v>
      </c>
      <c r="E452" t="s">
        <v>32</v>
      </c>
      <c r="F452" t="s">
        <v>30</v>
      </c>
      <c r="G452">
        <v>1</v>
      </c>
      <c r="H452" t="s">
        <v>31</v>
      </c>
      <c r="I452">
        <v>-0.60570000000000002</v>
      </c>
      <c r="J452">
        <v>2.1048499999999999</v>
      </c>
      <c r="K452">
        <v>3.3119999999999997E-2</v>
      </c>
      <c r="N452">
        <v>0.9</v>
      </c>
      <c r="O452">
        <v>12.14</v>
      </c>
      <c r="P452">
        <v>0.18199000000000001</v>
      </c>
      <c r="Q452">
        <v>34</v>
      </c>
      <c r="R452">
        <v>0.93</v>
      </c>
      <c r="S452">
        <v>0.7</v>
      </c>
      <c r="T452">
        <v>14</v>
      </c>
      <c r="U452">
        <v>32</v>
      </c>
    </row>
    <row r="453" spans="1:21" x14ac:dyDescent="0.25">
      <c r="A453" t="s">
        <v>234</v>
      </c>
      <c r="B453" t="s">
        <v>124</v>
      </c>
      <c r="C453" t="s">
        <v>125</v>
      </c>
      <c r="D453" t="s">
        <v>24</v>
      </c>
      <c r="E453" t="s">
        <v>32</v>
      </c>
      <c r="F453" t="s">
        <v>30</v>
      </c>
      <c r="G453" t="s">
        <v>27</v>
      </c>
      <c r="H453" t="s">
        <v>28</v>
      </c>
      <c r="I453">
        <v>0.22006000000000001</v>
      </c>
      <c r="J453">
        <v>0.22938</v>
      </c>
      <c r="N453">
        <v>1.04</v>
      </c>
      <c r="O453">
        <v>11.51</v>
      </c>
      <c r="P453">
        <v>4.913E-2</v>
      </c>
      <c r="Q453">
        <v>48</v>
      </c>
      <c r="R453">
        <v>0.89100000000000001</v>
      </c>
      <c r="S453">
        <v>0.8</v>
      </c>
      <c r="T453">
        <v>9.1999999999999993</v>
      </c>
      <c r="U453">
        <v>46</v>
      </c>
    </row>
    <row r="454" spans="1:21" x14ac:dyDescent="0.25">
      <c r="A454" t="s">
        <v>254</v>
      </c>
      <c r="B454" t="s">
        <v>124</v>
      </c>
      <c r="C454" t="s">
        <v>125</v>
      </c>
      <c r="D454" t="s">
        <v>24</v>
      </c>
      <c r="E454" t="s">
        <v>32</v>
      </c>
      <c r="F454" t="s">
        <v>30</v>
      </c>
      <c r="G454" t="s">
        <v>52</v>
      </c>
      <c r="H454" t="s">
        <v>33</v>
      </c>
      <c r="I454">
        <v>0.34638000000000002</v>
      </c>
      <c r="J454">
        <v>0.37483</v>
      </c>
      <c r="K454">
        <v>-3.5000000000000001E-3</v>
      </c>
      <c r="N454">
        <v>1.1100000000000001</v>
      </c>
      <c r="O454">
        <v>9.66</v>
      </c>
      <c r="P454">
        <v>2.98E-3</v>
      </c>
      <c r="Q454">
        <v>33</v>
      </c>
      <c r="R454">
        <v>0.95799999999999996</v>
      </c>
      <c r="S454">
        <v>0.6</v>
      </c>
      <c r="T454">
        <v>11.5</v>
      </c>
      <c r="U454">
        <v>30</v>
      </c>
    </row>
    <row r="455" spans="1:21" x14ac:dyDescent="0.25">
      <c r="A455" t="s">
        <v>271</v>
      </c>
      <c r="B455" t="s">
        <v>124</v>
      </c>
      <c r="C455" t="s">
        <v>125</v>
      </c>
      <c r="D455" t="s">
        <v>24</v>
      </c>
      <c r="E455" t="s">
        <v>32</v>
      </c>
      <c r="F455" t="s">
        <v>30</v>
      </c>
      <c r="G455" t="s">
        <v>27</v>
      </c>
      <c r="H455" t="s">
        <v>33</v>
      </c>
      <c r="I455">
        <v>0.56506000000000001</v>
      </c>
      <c r="J455">
        <v>0.23562</v>
      </c>
      <c r="K455">
        <v>-7.3999999999999999E-4</v>
      </c>
      <c r="N455">
        <v>1.01</v>
      </c>
      <c r="O455">
        <v>15</v>
      </c>
      <c r="P455">
        <v>7.9949999999999993E-2</v>
      </c>
      <c r="Q455">
        <v>32</v>
      </c>
      <c r="R455">
        <v>0.90600000000000003</v>
      </c>
      <c r="S455">
        <v>1.2</v>
      </c>
      <c r="T455">
        <v>17.8</v>
      </c>
      <c r="U455">
        <v>29</v>
      </c>
    </row>
    <row r="456" spans="1:21" x14ac:dyDescent="0.25">
      <c r="A456" t="s">
        <v>315</v>
      </c>
      <c r="B456" t="s">
        <v>124</v>
      </c>
      <c r="C456" t="s">
        <v>125</v>
      </c>
      <c r="D456" t="s">
        <v>24</v>
      </c>
      <c r="E456" t="s">
        <v>32</v>
      </c>
      <c r="F456" t="s">
        <v>30</v>
      </c>
      <c r="G456" t="s">
        <v>40</v>
      </c>
      <c r="H456" t="s">
        <v>43</v>
      </c>
      <c r="I456">
        <v>0.74902000000000002</v>
      </c>
      <c r="J456">
        <v>0.33360000000000001</v>
      </c>
      <c r="K456">
        <v>-2.7299999999999998E-3</v>
      </c>
      <c r="L456">
        <v>1.0000000000000001E-5</v>
      </c>
      <c r="N456">
        <v>1.46</v>
      </c>
      <c r="O456">
        <v>23.61</v>
      </c>
      <c r="P456">
        <v>0.45036999999999999</v>
      </c>
      <c r="Q456">
        <v>57</v>
      </c>
      <c r="R456">
        <v>0.91400000000000003</v>
      </c>
      <c r="S456">
        <v>1.3</v>
      </c>
      <c r="T456">
        <v>24.2</v>
      </c>
      <c r="U456">
        <v>53</v>
      </c>
    </row>
    <row r="457" spans="1:21" x14ac:dyDescent="0.25">
      <c r="A457" t="s">
        <v>92</v>
      </c>
      <c r="B457" t="s">
        <v>101</v>
      </c>
      <c r="C457" t="s">
        <v>102</v>
      </c>
      <c r="D457" t="s">
        <v>24</v>
      </c>
      <c r="E457" t="s">
        <v>32</v>
      </c>
      <c r="F457" t="s">
        <v>30</v>
      </c>
      <c r="G457">
        <v>1</v>
      </c>
      <c r="H457" t="s">
        <v>31</v>
      </c>
      <c r="I457">
        <v>-0.53985000000000005</v>
      </c>
      <c r="J457">
        <v>2.3083200000000001</v>
      </c>
      <c r="K457">
        <v>3.039E-2</v>
      </c>
      <c r="N457">
        <v>1.02</v>
      </c>
      <c r="O457">
        <v>11.11</v>
      </c>
      <c r="P457">
        <v>0.17432</v>
      </c>
      <c r="Q457">
        <v>37</v>
      </c>
      <c r="R457">
        <v>0.89</v>
      </c>
      <c r="S457">
        <v>0.9</v>
      </c>
      <c r="T457">
        <v>13.2</v>
      </c>
      <c r="U457">
        <v>35</v>
      </c>
    </row>
    <row r="458" spans="1:21" x14ac:dyDescent="0.25">
      <c r="A458" t="s">
        <v>149</v>
      </c>
      <c r="B458" t="s">
        <v>101</v>
      </c>
      <c r="C458" t="s">
        <v>102</v>
      </c>
      <c r="D458" t="s">
        <v>24</v>
      </c>
      <c r="E458" t="s">
        <v>32</v>
      </c>
      <c r="F458" t="s">
        <v>30</v>
      </c>
      <c r="G458" t="s">
        <v>52</v>
      </c>
      <c r="H458" t="s">
        <v>157</v>
      </c>
      <c r="I458">
        <v>-0.42231000000000002</v>
      </c>
      <c r="J458">
        <v>2.2077499999999999</v>
      </c>
      <c r="K458">
        <v>1.0000000000000001E-5</v>
      </c>
      <c r="N458">
        <v>1.0900000000000001</v>
      </c>
      <c r="O458">
        <v>16.55</v>
      </c>
      <c r="P458">
        <v>3.0999999999999999E-3</v>
      </c>
      <c r="Q458">
        <v>29</v>
      </c>
      <c r="R458">
        <v>0.997</v>
      </c>
      <c r="S458">
        <v>1.1000000000000001</v>
      </c>
      <c r="T458">
        <v>19</v>
      </c>
      <c r="U458">
        <v>27</v>
      </c>
    </row>
    <row r="459" spans="1:21" x14ac:dyDescent="0.25">
      <c r="A459" t="s">
        <v>178</v>
      </c>
      <c r="B459" t="s">
        <v>101</v>
      </c>
      <c r="C459" t="s">
        <v>102</v>
      </c>
      <c r="D459" t="s">
        <v>24</v>
      </c>
      <c r="E459" t="s">
        <v>32</v>
      </c>
      <c r="F459" t="s">
        <v>30</v>
      </c>
      <c r="G459" t="s">
        <v>27</v>
      </c>
      <c r="H459" t="s">
        <v>43</v>
      </c>
      <c r="I459">
        <v>-0.72835000000000005</v>
      </c>
      <c r="J459">
        <v>0.58462999999999998</v>
      </c>
      <c r="K459">
        <v>-1.157E-2</v>
      </c>
      <c r="L459">
        <v>1E-4</v>
      </c>
      <c r="N459">
        <v>0.78</v>
      </c>
      <c r="O459">
        <v>16.190000000000001</v>
      </c>
      <c r="P459">
        <v>5.6509999999999998E-2</v>
      </c>
      <c r="Q459">
        <v>68</v>
      </c>
      <c r="R459">
        <v>0.92</v>
      </c>
      <c r="S459">
        <v>1.2</v>
      </c>
      <c r="T459">
        <v>17.100000000000001</v>
      </c>
      <c r="U459">
        <v>64</v>
      </c>
    </row>
    <row r="460" spans="1:21" x14ac:dyDescent="0.25">
      <c r="A460" t="s">
        <v>209</v>
      </c>
      <c r="B460" t="s">
        <v>101</v>
      </c>
      <c r="C460" t="s">
        <v>102</v>
      </c>
      <c r="D460" t="s">
        <v>24</v>
      </c>
      <c r="E460" t="s">
        <v>32</v>
      </c>
      <c r="F460" t="s">
        <v>30</v>
      </c>
      <c r="G460" t="s">
        <v>52</v>
      </c>
      <c r="H460" t="s">
        <v>33</v>
      </c>
      <c r="I460">
        <v>0.70515000000000005</v>
      </c>
      <c r="J460">
        <v>0.41163</v>
      </c>
      <c r="K460">
        <v>-2.3900000000000002E-3</v>
      </c>
      <c r="N460">
        <v>1.46</v>
      </c>
      <c r="O460">
        <v>18.45</v>
      </c>
      <c r="P460">
        <v>8.3000000000000001E-4</v>
      </c>
      <c r="Q460">
        <v>35</v>
      </c>
      <c r="R460">
        <v>0.98099999999999998</v>
      </c>
      <c r="S460">
        <v>2.2999999999999998</v>
      </c>
      <c r="T460">
        <v>19.3</v>
      </c>
      <c r="U460">
        <v>32</v>
      </c>
    </row>
    <row r="461" spans="1:21" x14ac:dyDescent="0.25">
      <c r="A461" t="s">
        <v>234</v>
      </c>
      <c r="B461" t="s">
        <v>101</v>
      </c>
      <c r="C461" t="s">
        <v>102</v>
      </c>
      <c r="D461" t="s">
        <v>24</v>
      </c>
      <c r="E461" t="s">
        <v>32</v>
      </c>
      <c r="F461" t="s">
        <v>30</v>
      </c>
      <c r="G461">
        <v>1</v>
      </c>
      <c r="H461" t="s">
        <v>31</v>
      </c>
      <c r="I461">
        <v>-0.47127000000000002</v>
      </c>
      <c r="J461">
        <v>2.2217600000000002</v>
      </c>
      <c r="K461">
        <v>2.171E-2</v>
      </c>
      <c r="N461">
        <v>1.71</v>
      </c>
      <c r="O461">
        <v>13.69</v>
      </c>
      <c r="P461">
        <v>0.14734</v>
      </c>
      <c r="Q461">
        <v>48</v>
      </c>
      <c r="R461">
        <v>0.95</v>
      </c>
      <c r="S461">
        <v>1.6</v>
      </c>
      <c r="T461">
        <v>17.399999999999999</v>
      </c>
      <c r="U461">
        <v>46</v>
      </c>
    </row>
    <row r="462" spans="1:21" x14ac:dyDescent="0.25">
      <c r="A462" t="s">
        <v>243</v>
      </c>
      <c r="B462" t="s">
        <v>101</v>
      </c>
      <c r="C462" t="s">
        <v>102</v>
      </c>
      <c r="D462" t="s">
        <v>24</v>
      </c>
      <c r="E462" t="s">
        <v>32</v>
      </c>
      <c r="F462" t="s">
        <v>30</v>
      </c>
      <c r="G462">
        <v>1</v>
      </c>
      <c r="H462" t="s">
        <v>31</v>
      </c>
      <c r="I462">
        <v>-0.24887000000000001</v>
      </c>
      <c r="J462">
        <v>2.08432</v>
      </c>
      <c r="K462">
        <v>1.423E-2</v>
      </c>
      <c r="N462">
        <v>1.45</v>
      </c>
      <c r="O462">
        <v>19.100000000000001</v>
      </c>
      <c r="P462">
        <v>0.11928999999999999</v>
      </c>
      <c r="Q462">
        <v>63</v>
      </c>
      <c r="R462">
        <v>0.94399999999999995</v>
      </c>
      <c r="S462">
        <v>2.2000000000000002</v>
      </c>
      <c r="T462">
        <v>22.4</v>
      </c>
      <c r="U462">
        <v>61</v>
      </c>
    </row>
    <row r="463" spans="1:21" x14ac:dyDescent="0.25">
      <c r="A463" t="s">
        <v>271</v>
      </c>
      <c r="B463" t="s">
        <v>101</v>
      </c>
      <c r="C463" t="s">
        <v>102</v>
      </c>
      <c r="D463" t="s">
        <v>24</v>
      </c>
      <c r="E463" t="s">
        <v>32</v>
      </c>
      <c r="F463" t="s">
        <v>30</v>
      </c>
      <c r="G463">
        <v>1</v>
      </c>
      <c r="H463" t="s">
        <v>31</v>
      </c>
      <c r="I463">
        <v>-0.48921999999999999</v>
      </c>
      <c r="J463">
        <v>2.3254100000000002</v>
      </c>
      <c r="K463">
        <v>1.5339999999999999E-2</v>
      </c>
      <c r="N463">
        <v>1.46</v>
      </c>
      <c r="O463">
        <v>18.190000000000001</v>
      </c>
      <c r="P463">
        <v>0.12384000000000001</v>
      </c>
      <c r="Q463">
        <v>33</v>
      </c>
      <c r="R463">
        <v>0.96899999999999997</v>
      </c>
      <c r="S463">
        <v>1.1000000000000001</v>
      </c>
      <c r="T463">
        <v>19.3</v>
      </c>
      <c r="U463">
        <v>31</v>
      </c>
    </row>
    <row r="464" spans="1:21" x14ac:dyDescent="0.25">
      <c r="A464" t="s">
        <v>368</v>
      </c>
      <c r="B464" t="s">
        <v>101</v>
      </c>
      <c r="C464" t="s">
        <v>102</v>
      </c>
      <c r="D464" t="s">
        <v>24</v>
      </c>
      <c r="E464" t="s">
        <v>32</v>
      </c>
      <c r="F464" t="s">
        <v>30</v>
      </c>
      <c r="G464">
        <v>1</v>
      </c>
      <c r="H464" t="s">
        <v>31</v>
      </c>
      <c r="I464">
        <v>-0.64034000000000002</v>
      </c>
      <c r="J464">
        <v>2.4608099999999999</v>
      </c>
      <c r="K464">
        <v>3.0009999999999998E-2</v>
      </c>
      <c r="N464">
        <v>0.94</v>
      </c>
      <c r="O464">
        <v>21.1</v>
      </c>
      <c r="P464">
        <v>0.17324999999999999</v>
      </c>
      <c r="Q464">
        <v>33</v>
      </c>
      <c r="R464">
        <v>0.91500000000000004</v>
      </c>
      <c r="S464">
        <v>1.5</v>
      </c>
      <c r="T464">
        <v>25.9</v>
      </c>
      <c r="U464">
        <v>31</v>
      </c>
    </row>
    <row r="465" spans="1:21" x14ac:dyDescent="0.25">
      <c r="A465" t="s">
        <v>243</v>
      </c>
      <c r="B465" t="s">
        <v>244</v>
      </c>
      <c r="C465" t="s">
        <v>245</v>
      </c>
      <c r="D465" t="s">
        <v>24</v>
      </c>
      <c r="E465" t="s">
        <v>32</v>
      </c>
      <c r="F465" t="s">
        <v>30</v>
      </c>
      <c r="G465">
        <v>1</v>
      </c>
      <c r="H465" t="s">
        <v>43</v>
      </c>
      <c r="I465">
        <v>-0.98723000000000005</v>
      </c>
      <c r="J465">
        <v>0.71892999999999996</v>
      </c>
      <c r="K465">
        <v>-1.472E-2</v>
      </c>
      <c r="L465">
        <v>1.1E-4</v>
      </c>
      <c r="N465">
        <v>0.94</v>
      </c>
      <c r="O465">
        <v>14.65</v>
      </c>
      <c r="P465">
        <v>0.59736</v>
      </c>
      <c r="Q465">
        <v>30</v>
      </c>
      <c r="R465">
        <v>0.93700000000000006</v>
      </c>
      <c r="S465">
        <v>2.5</v>
      </c>
      <c r="T465">
        <v>14.6</v>
      </c>
      <c r="U465">
        <v>26</v>
      </c>
    </row>
    <row r="466" spans="1:21" x14ac:dyDescent="0.25">
      <c r="A466" t="s">
        <v>92</v>
      </c>
      <c r="B466" t="s">
        <v>103</v>
      </c>
      <c r="C466" t="s">
        <v>104</v>
      </c>
      <c r="D466" t="s">
        <v>24</v>
      </c>
      <c r="E466" t="s">
        <v>32</v>
      </c>
      <c r="F466" t="s">
        <v>30</v>
      </c>
      <c r="G466" t="s">
        <v>52</v>
      </c>
      <c r="H466" t="s">
        <v>33</v>
      </c>
      <c r="I466">
        <v>7.2020000000000001E-2</v>
      </c>
      <c r="J466">
        <v>0.28414</v>
      </c>
      <c r="K466">
        <v>-2.2899999999999999E-3</v>
      </c>
      <c r="N466">
        <v>0.78</v>
      </c>
      <c r="O466">
        <v>7.79</v>
      </c>
      <c r="P466">
        <v>1.2700000000000001E-3</v>
      </c>
      <c r="Q466">
        <v>37</v>
      </c>
      <c r="R466">
        <v>0.94399999999999995</v>
      </c>
      <c r="S466">
        <v>0.8</v>
      </c>
      <c r="T466">
        <v>9.5</v>
      </c>
      <c r="U466">
        <v>34</v>
      </c>
    </row>
    <row r="467" spans="1:21" x14ac:dyDescent="0.25">
      <c r="A467" t="s">
        <v>302</v>
      </c>
      <c r="B467" t="s">
        <v>103</v>
      </c>
      <c r="C467" t="s">
        <v>104</v>
      </c>
      <c r="D467" t="s">
        <v>24</v>
      </c>
      <c r="E467" t="s">
        <v>32</v>
      </c>
      <c r="F467" t="s">
        <v>30</v>
      </c>
      <c r="G467">
        <v>1</v>
      </c>
      <c r="H467" t="s">
        <v>28</v>
      </c>
      <c r="I467">
        <v>1.31918</v>
      </c>
      <c r="J467">
        <v>0.12847</v>
      </c>
      <c r="N467">
        <v>1.48</v>
      </c>
      <c r="O467">
        <v>8.3800000000000008</v>
      </c>
      <c r="P467">
        <v>1.1129500000000001</v>
      </c>
      <c r="Q467">
        <v>33</v>
      </c>
      <c r="R467">
        <v>0.74299999999999999</v>
      </c>
      <c r="S467">
        <v>1.7</v>
      </c>
      <c r="T467">
        <v>9.9</v>
      </c>
      <c r="U467">
        <v>31</v>
      </c>
    </row>
    <row r="468" spans="1:21" x14ac:dyDescent="0.25">
      <c r="A468" t="s">
        <v>371</v>
      </c>
      <c r="B468" t="s">
        <v>396</v>
      </c>
      <c r="C468" t="s">
        <v>397</v>
      </c>
      <c r="D468" t="s">
        <v>24</v>
      </c>
      <c r="E468" t="s">
        <v>32</v>
      </c>
      <c r="F468" t="s">
        <v>30</v>
      </c>
      <c r="G468" t="s">
        <v>27</v>
      </c>
      <c r="H468" t="s">
        <v>28</v>
      </c>
      <c r="I468">
        <v>0.94213000000000002</v>
      </c>
      <c r="J468">
        <v>0.15046000000000001</v>
      </c>
      <c r="N468">
        <v>1.19</v>
      </c>
      <c r="O468">
        <v>7.81</v>
      </c>
      <c r="P468">
        <v>4.5920000000000002E-2</v>
      </c>
      <c r="Q468">
        <v>35</v>
      </c>
      <c r="R468">
        <v>0.81499999999999995</v>
      </c>
      <c r="S468">
        <v>1</v>
      </c>
      <c r="T468">
        <v>11.2</v>
      </c>
      <c r="U468">
        <v>33</v>
      </c>
    </row>
    <row r="469" spans="1:21" x14ac:dyDescent="0.25">
      <c r="A469" t="s">
        <v>115</v>
      </c>
      <c r="B469" t="s">
        <v>126</v>
      </c>
      <c r="C469" t="s">
        <v>127</v>
      </c>
      <c r="D469" t="s">
        <v>24</v>
      </c>
      <c r="E469" t="s">
        <v>32</v>
      </c>
      <c r="F469" t="s">
        <v>30</v>
      </c>
      <c r="G469" t="s">
        <v>27</v>
      </c>
      <c r="H469" t="s">
        <v>33</v>
      </c>
      <c r="I469">
        <v>1.83155</v>
      </c>
      <c r="J469">
        <v>0.28614000000000001</v>
      </c>
      <c r="K469">
        <v>-1.3600000000000001E-3</v>
      </c>
      <c r="N469">
        <v>2.4</v>
      </c>
      <c r="O469">
        <v>15.15</v>
      </c>
      <c r="P469">
        <v>7.7780000000000002E-2</v>
      </c>
      <c r="Q469">
        <v>63</v>
      </c>
      <c r="R469">
        <v>0.88700000000000001</v>
      </c>
      <c r="S469">
        <v>2.2999999999999998</v>
      </c>
      <c r="T469">
        <v>15.2</v>
      </c>
      <c r="U469">
        <v>60</v>
      </c>
    </row>
    <row r="470" spans="1:21" x14ac:dyDescent="0.25">
      <c r="A470" t="s">
        <v>322</v>
      </c>
      <c r="B470" t="s">
        <v>126</v>
      </c>
      <c r="C470" t="s">
        <v>127</v>
      </c>
      <c r="D470" t="s">
        <v>24</v>
      </c>
      <c r="E470" t="s">
        <v>32</v>
      </c>
      <c r="F470" t="s">
        <v>30</v>
      </c>
      <c r="G470" t="s">
        <v>27</v>
      </c>
      <c r="H470" t="s">
        <v>33</v>
      </c>
      <c r="I470">
        <v>0.48966999999999999</v>
      </c>
      <c r="J470">
        <v>0.33700999999999998</v>
      </c>
      <c r="K470">
        <v>-1.99E-3</v>
      </c>
      <c r="N470">
        <v>1.38</v>
      </c>
      <c r="O470">
        <v>13.66</v>
      </c>
      <c r="P470">
        <v>4.6769999999999999E-2</v>
      </c>
      <c r="Q470">
        <v>32</v>
      </c>
      <c r="R470">
        <v>0.93899999999999995</v>
      </c>
      <c r="S470">
        <v>1.1000000000000001</v>
      </c>
      <c r="T470">
        <v>13.3</v>
      </c>
      <c r="U470">
        <v>29</v>
      </c>
    </row>
    <row r="471" spans="1:21" x14ac:dyDescent="0.25">
      <c r="A471" t="s">
        <v>209</v>
      </c>
      <c r="B471" t="s">
        <v>220</v>
      </c>
      <c r="C471" t="s">
        <v>221</v>
      </c>
      <c r="D471" t="s">
        <v>24</v>
      </c>
      <c r="E471" t="s">
        <v>32</v>
      </c>
      <c r="F471" t="s">
        <v>30</v>
      </c>
      <c r="G471" t="s">
        <v>27</v>
      </c>
      <c r="H471" t="s">
        <v>33</v>
      </c>
      <c r="I471">
        <v>0.80774999999999997</v>
      </c>
      <c r="J471">
        <v>0.30997000000000002</v>
      </c>
      <c r="K471">
        <v>-1.4499999999999999E-3</v>
      </c>
      <c r="N471">
        <v>1.32</v>
      </c>
      <c r="O471">
        <v>17.260000000000002</v>
      </c>
      <c r="P471">
        <v>8.2449999999999996E-2</v>
      </c>
      <c r="Q471">
        <v>34</v>
      </c>
      <c r="R471">
        <v>0.94899999999999995</v>
      </c>
      <c r="S471">
        <v>1</v>
      </c>
      <c r="T471">
        <v>21.3</v>
      </c>
      <c r="U471">
        <v>31</v>
      </c>
    </row>
    <row r="472" spans="1:21" x14ac:dyDescent="0.25">
      <c r="A472" t="s">
        <v>368</v>
      </c>
      <c r="B472" t="s">
        <v>220</v>
      </c>
      <c r="C472" t="s">
        <v>221</v>
      </c>
      <c r="D472" t="s">
        <v>24</v>
      </c>
      <c r="E472" t="s">
        <v>32</v>
      </c>
      <c r="F472" t="s">
        <v>30</v>
      </c>
      <c r="G472" t="s">
        <v>27</v>
      </c>
      <c r="H472" t="s">
        <v>43</v>
      </c>
      <c r="I472">
        <v>0.55800000000000005</v>
      </c>
      <c r="J472">
        <v>0.44195000000000001</v>
      </c>
      <c r="K472">
        <v>-5.1700000000000001E-3</v>
      </c>
      <c r="L472">
        <v>3.0000000000000001E-5</v>
      </c>
      <c r="N472">
        <v>1.28</v>
      </c>
      <c r="O472">
        <v>20.87</v>
      </c>
      <c r="P472">
        <v>7.6850000000000002E-2</v>
      </c>
      <c r="Q472">
        <v>54</v>
      </c>
      <c r="R472">
        <v>0.91800000000000004</v>
      </c>
      <c r="S472">
        <v>1.9</v>
      </c>
      <c r="T472">
        <v>23.8</v>
      </c>
      <c r="U472">
        <v>50</v>
      </c>
    </row>
    <row r="473" spans="1:21" x14ac:dyDescent="0.25">
      <c r="A473" t="s">
        <v>92</v>
      </c>
      <c r="B473" t="s">
        <v>105</v>
      </c>
      <c r="C473" t="s">
        <v>106</v>
      </c>
      <c r="D473" t="s">
        <v>24</v>
      </c>
      <c r="E473" t="s">
        <v>32</v>
      </c>
      <c r="F473" t="s">
        <v>30</v>
      </c>
      <c r="G473">
        <v>1</v>
      </c>
      <c r="H473" t="s">
        <v>31</v>
      </c>
      <c r="I473">
        <v>-0.63400000000000001</v>
      </c>
      <c r="J473">
        <v>1.9622999999999999</v>
      </c>
      <c r="K473">
        <v>5.2609999999999997E-2</v>
      </c>
      <c r="N473">
        <v>0.87</v>
      </c>
      <c r="O473">
        <v>10.029999999999999</v>
      </c>
      <c r="P473">
        <v>0.22938</v>
      </c>
      <c r="Q473">
        <v>43</v>
      </c>
      <c r="R473">
        <v>0.84099999999999997</v>
      </c>
      <c r="S473">
        <v>1</v>
      </c>
      <c r="T473">
        <v>13.1</v>
      </c>
      <c r="U473">
        <v>41</v>
      </c>
    </row>
    <row r="474" spans="1:21" x14ac:dyDescent="0.25">
      <c r="A474" t="s">
        <v>302</v>
      </c>
      <c r="B474" t="s">
        <v>105</v>
      </c>
      <c r="C474" t="s">
        <v>106</v>
      </c>
      <c r="D474" t="s">
        <v>24</v>
      </c>
      <c r="E474" t="s">
        <v>32</v>
      </c>
      <c r="F474" t="s">
        <v>30</v>
      </c>
      <c r="G474" t="s">
        <v>27</v>
      </c>
      <c r="H474" t="s">
        <v>33</v>
      </c>
      <c r="I474">
        <v>0.69545000000000001</v>
      </c>
      <c r="J474">
        <v>0.15672</v>
      </c>
      <c r="K474">
        <v>-5.1000000000000004E-4</v>
      </c>
      <c r="N474">
        <v>1.21</v>
      </c>
      <c r="O474">
        <v>10.39</v>
      </c>
      <c r="P474">
        <v>3.092E-2</v>
      </c>
      <c r="Q474">
        <v>38</v>
      </c>
      <c r="R474">
        <v>0.90800000000000003</v>
      </c>
      <c r="S474">
        <v>0.9</v>
      </c>
      <c r="T474">
        <v>12.3</v>
      </c>
      <c r="U474">
        <v>35</v>
      </c>
    </row>
    <row r="475" spans="1:21" x14ac:dyDescent="0.25">
      <c r="A475" t="s">
        <v>21</v>
      </c>
      <c r="B475" t="s">
        <v>47</v>
      </c>
      <c r="C475" t="s">
        <v>48</v>
      </c>
      <c r="D475" t="s">
        <v>24</v>
      </c>
      <c r="E475" t="s">
        <v>32</v>
      </c>
      <c r="F475" t="s">
        <v>30</v>
      </c>
      <c r="G475" t="s">
        <v>40</v>
      </c>
      <c r="H475" t="s">
        <v>33</v>
      </c>
      <c r="I475">
        <v>0.46627000000000002</v>
      </c>
      <c r="J475">
        <v>0.25589000000000001</v>
      </c>
      <c r="K475">
        <v>-1.47E-3</v>
      </c>
      <c r="N475">
        <v>0.73</v>
      </c>
      <c r="O475">
        <v>11.56</v>
      </c>
      <c r="P475">
        <v>0.29838999999999999</v>
      </c>
      <c r="Q475">
        <v>50</v>
      </c>
      <c r="R475">
        <v>0.88400000000000001</v>
      </c>
      <c r="S475">
        <v>0.5</v>
      </c>
      <c r="T475">
        <v>14.5</v>
      </c>
      <c r="U475">
        <v>47</v>
      </c>
    </row>
    <row r="476" spans="1:21" x14ac:dyDescent="0.25">
      <c r="A476" t="s">
        <v>21</v>
      </c>
      <c r="B476" t="s">
        <v>50</v>
      </c>
      <c r="C476" t="s">
        <v>51</v>
      </c>
      <c r="D476" t="s">
        <v>24</v>
      </c>
      <c r="E476" t="s">
        <v>32</v>
      </c>
      <c r="F476" t="s">
        <v>30</v>
      </c>
      <c r="G476" t="s">
        <v>27</v>
      </c>
      <c r="H476" t="s">
        <v>28</v>
      </c>
      <c r="I476">
        <v>1.9156500000000001</v>
      </c>
      <c r="J476">
        <v>0.19717999999999999</v>
      </c>
      <c r="N476">
        <v>2.2200000000000002</v>
      </c>
      <c r="O476">
        <v>14.41</v>
      </c>
      <c r="P476">
        <v>7.7590000000000006E-2</v>
      </c>
      <c r="Q476">
        <v>41</v>
      </c>
      <c r="R476">
        <v>0.874</v>
      </c>
      <c r="S476">
        <v>2.2999999999999998</v>
      </c>
      <c r="T476">
        <v>17.8</v>
      </c>
      <c r="U476">
        <v>39</v>
      </c>
    </row>
    <row r="477" spans="1:21" x14ac:dyDescent="0.25">
      <c r="A477" t="s">
        <v>149</v>
      </c>
      <c r="B477" t="s">
        <v>167</v>
      </c>
      <c r="C477" t="s">
        <v>168</v>
      </c>
      <c r="D477" t="s">
        <v>24</v>
      </c>
      <c r="E477" t="s">
        <v>32</v>
      </c>
      <c r="F477" t="s">
        <v>30</v>
      </c>
      <c r="G477">
        <v>1</v>
      </c>
      <c r="H477" t="s">
        <v>31</v>
      </c>
      <c r="I477">
        <v>-0.30329</v>
      </c>
      <c r="J477">
        <v>1.94526</v>
      </c>
      <c r="K477">
        <v>2.743E-2</v>
      </c>
      <c r="N477">
        <v>1.19</v>
      </c>
      <c r="O477">
        <v>11.74</v>
      </c>
      <c r="P477">
        <v>0.16561999999999999</v>
      </c>
      <c r="Q477">
        <v>31</v>
      </c>
      <c r="R477">
        <v>0.95</v>
      </c>
      <c r="S477">
        <v>0.9</v>
      </c>
      <c r="T477">
        <v>14.8</v>
      </c>
      <c r="U477">
        <v>29</v>
      </c>
    </row>
    <row r="478" spans="1:21" x14ac:dyDescent="0.25">
      <c r="A478" t="s">
        <v>178</v>
      </c>
      <c r="B478" t="s">
        <v>167</v>
      </c>
      <c r="C478" t="s">
        <v>168</v>
      </c>
      <c r="D478" t="s">
        <v>24</v>
      </c>
      <c r="E478" t="s">
        <v>32</v>
      </c>
      <c r="F478" t="s">
        <v>30</v>
      </c>
      <c r="G478">
        <v>1</v>
      </c>
      <c r="H478" t="s">
        <v>33</v>
      </c>
      <c r="I478">
        <v>-9.1299999999999992E-3</v>
      </c>
      <c r="J478">
        <v>0.34408</v>
      </c>
      <c r="K478">
        <v>-3.0100000000000001E-3</v>
      </c>
      <c r="N478">
        <v>1.99</v>
      </c>
      <c r="O478">
        <v>9.69</v>
      </c>
      <c r="P478">
        <v>0.20641999999999999</v>
      </c>
      <c r="Q478">
        <v>28</v>
      </c>
      <c r="R478">
        <v>0.95199999999999996</v>
      </c>
      <c r="S478">
        <v>2.2000000000000002</v>
      </c>
      <c r="T478">
        <v>9.6</v>
      </c>
      <c r="U478">
        <v>25</v>
      </c>
    </row>
    <row r="479" spans="1:21" x14ac:dyDescent="0.25">
      <c r="A479" t="s">
        <v>21</v>
      </c>
      <c r="B479" t="s">
        <v>53</v>
      </c>
      <c r="C479" t="s">
        <v>54</v>
      </c>
      <c r="D479" t="s">
        <v>24</v>
      </c>
      <c r="E479" t="s">
        <v>32</v>
      </c>
      <c r="F479" t="s">
        <v>30</v>
      </c>
      <c r="G479" t="s">
        <v>40</v>
      </c>
      <c r="H479" t="s">
        <v>28</v>
      </c>
      <c r="I479">
        <v>1.8431200000000001</v>
      </c>
      <c r="J479">
        <v>0.11695</v>
      </c>
      <c r="N479">
        <v>2.5099999999999998</v>
      </c>
      <c r="O479">
        <v>9.3699999999999992</v>
      </c>
      <c r="P479">
        <v>0.47249000000000002</v>
      </c>
      <c r="Q479">
        <v>35</v>
      </c>
      <c r="R479">
        <v>0.59599999999999997</v>
      </c>
      <c r="S479">
        <v>1.5</v>
      </c>
      <c r="T479">
        <v>9.5</v>
      </c>
      <c r="U479">
        <v>33</v>
      </c>
    </row>
    <row r="480" spans="1:21" x14ac:dyDescent="0.25">
      <c r="A480" t="s">
        <v>92</v>
      </c>
      <c r="B480" t="s">
        <v>53</v>
      </c>
      <c r="C480" t="s">
        <v>54</v>
      </c>
      <c r="D480" t="s">
        <v>24</v>
      </c>
      <c r="E480" t="s">
        <v>32</v>
      </c>
      <c r="F480" t="s">
        <v>30</v>
      </c>
      <c r="G480" t="s">
        <v>52</v>
      </c>
      <c r="H480" t="s">
        <v>43</v>
      </c>
      <c r="I480">
        <v>1.29E-2</v>
      </c>
      <c r="J480">
        <v>0.43958999999999998</v>
      </c>
      <c r="K480">
        <v>-9.3299999999999998E-3</v>
      </c>
      <c r="L480">
        <v>6.9999999999999994E-5</v>
      </c>
      <c r="N480">
        <v>1.57</v>
      </c>
      <c r="O480">
        <v>7.4</v>
      </c>
      <c r="P480">
        <v>3.7000000000000002E-3</v>
      </c>
      <c r="Q480">
        <v>42</v>
      </c>
      <c r="R480">
        <v>0.76500000000000001</v>
      </c>
      <c r="S480">
        <v>0.9</v>
      </c>
      <c r="T480">
        <v>8.8000000000000007</v>
      </c>
      <c r="U480">
        <v>38</v>
      </c>
    </row>
    <row r="481" spans="1:21" x14ac:dyDescent="0.25">
      <c r="A481" t="s">
        <v>115</v>
      </c>
      <c r="B481" t="s">
        <v>53</v>
      </c>
      <c r="C481" t="s">
        <v>54</v>
      </c>
      <c r="D481" t="s">
        <v>24</v>
      </c>
      <c r="E481" t="s">
        <v>32</v>
      </c>
      <c r="F481" t="s">
        <v>30</v>
      </c>
      <c r="G481" t="s">
        <v>27</v>
      </c>
      <c r="H481" t="s">
        <v>28</v>
      </c>
      <c r="I481">
        <v>1.6478999999999999</v>
      </c>
      <c r="J481">
        <v>0.22012000000000001</v>
      </c>
      <c r="N481">
        <v>2.2599999999999998</v>
      </c>
      <c r="O481">
        <v>9.25</v>
      </c>
      <c r="P481">
        <v>5.0450000000000002E-2</v>
      </c>
      <c r="Q481">
        <v>61</v>
      </c>
      <c r="R481">
        <v>0.86399999999999999</v>
      </c>
      <c r="S481">
        <v>1.9</v>
      </c>
      <c r="T481">
        <v>10.3</v>
      </c>
      <c r="U481">
        <v>59</v>
      </c>
    </row>
    <row r="482" spans="1:21" x14ac:dyDescent="0.25">
      <c r="A482" t="s">
        <v>149</v>
      </c>
      <c r="B482" t="s">
        <v>53</v>
      </c>
      <c r="C482" t="s">
        <v>54</v>
      </c>
      <c r="D482" t="s">
        <v>24</v>
      </c>
      <c r="E482" t="s">
        <v>32</v>
      </c>
      <c r="F482" t="s">
        <v>30</v>
      </c>
      <c r="G482">
        <v>1</v>
      </c>
      <c r="H482" t="s">
        <v>31</v>
      </c>
      <c r="I482">
        <v>-0.27840999999999999</v>
      </c>
      <c r="J482">
        <v>1.7477100000000001</v>
      </c>
      <c r="K482">
        <v>8.5400000000000004E-2</v>
      </c>
      <c r="N482">
        <v>1.21</v>
      </c>
      <c r="O482">
        <v>7.21</v>
      </c>
      <c r="P482">
        <v>0.29222999999999999</v>
      </c>
      <c r="Q482">
        <v>28</v>
      </c>
      <c r="R482">
        <v>0.74</v>
      </c>
      <c r="S482">
        <v>0.7</v>
      </c>
      <c r="T482">
        <v>7.1</v>
      </c>
      <c r="U482">
        <v>26</v>
      </c>
    </row>
    <row r="483" spans="1:21" x14ac:dyDescent="0.25">
      <c r="A483" t="s">
        <v>315</v>
      </c>
      <c r="B483" t="s">
        <v>53</v>
      </c>
      <c r="C483" t="s">
        <v>54</v>
      </c>
      <c r="D483" t="s">
        <v>24</v>
      </c>
      <c r="E483" t="s">
        <v>32</v>
      </c>
      <c r="F483" t="s">
        <v>30</v>
      </c>
      <c r="G483">
        <v>1</v>
      </c>
      <c r="H483" t="s">
        <v>31</v>
      </c>
      <c r="I483">
        <v>-0.30397000000000002</v>
      </c>
      <c r="J483">
        <v>1.8629899999999999</v>
      </c>
      <c r="K483">
        <v>6.6979999999999998E-2</v>
      </c>
      <c r="N483">
        <v>0.94</v>
      </c>
      <c r="O483">
        <v>8.68</v>
      </c>
      <c r="P483">
        <v>0.25880999999999998</v>
      </c>
      <c r="Q483">
        <v>28</v>
      </c>
      <c r="R483">
        <v>0.81100000000000005</v>
      </c>
      <c r="S483">
        <v>0.9</v>
      </c>
      <c r="T483">
        <v>10.4</v>
      </c>
      <c r="U483">
        <v>26</v>
      </c>
    </row>
    <row r="484" spans="1:21" x14ac:dyDescent="0.25">
      <c r="A484" t="s">
        <v>371</v>
      </c>
      <c r="B484" t="s">
        <v>398</v>
      </c>
      <c r="C484" t="s">
        <v>399</v>
      </c>
      <c r="D484" t="s">
        <v>24</v>
      </c>
      <c r="E484" t="s">
        <v>32</v>
      </c>
      <c r="F484" t="s">
        <v>30</v>
      </c>
      <c r="G484" t="s">
        <v>27</v>
      </c>
      <c r="H484" t="s">
        <v>33</v>
      </c>
      <c r="I484">
        <v>0.81286999999999998</v>
      </c>
      <c r="J484">
        <v>0.29024</v>
      </c>
      <c r="K484">
        <v>-1.41E-3</v>
      </c>
      <c r="N484">
        <v>1.51</v>
      </c>
      <c r="O484">
        <v>13.66</v>
      </c>
      <c r="P484">
        <v>5.5019999999999999E-2</v>
      </c>
      <c r="Q484">
        <v>37</v>
      </c>
      <c r="R484">
        <v>0.92300000000000004</v>
      </c>
      <c r="S484">
        <v>1.2</v>
      </c>
      <c r="T484">
        <v>17.2</v>
      </c>
      <c r="U484">
        <v>34</v>
      </c>
    </row>
    <row r="485" spans="1:21" x14ac:dyDescent="0.25">
      <c r="A485" t="s">
        <v>302</v>
      </c>
      <c r="B485" t="s">
        <v>305</v>
      </c>
      <c r="C485" t="s">
        <v>306</v>
      </c>
      <c r="D485" t="s">
        <v>24</v>
      </c>
      <c r="E485" t="s">
        <v>32</v>
      </c>
      <c r="F485" t="s">
        <v>30</v>
      </c>
      <c r="G485">
        <v>1</v>
      </c>
      <c r="H485" t="s">
        <v>31</v>
      </c>
      <c r="I485">
        <v>-0.76231000000000004</v>
      </c>
      <c r="J485">
        <v>2.2482799999999998</v>
      </c>
      <c r="K485">
        <v>7.3440000000000005E-2</v>
      </c>
      <c r="N485">
        <v>0.84</v>
      </c>
      <c r="O485">
        <v>10.61</v>
      </c>
      <c r="P485">
        <v>0.27100000000000002</v>
      </c>
      <c r="Q485">
        <v>40</v>
      </c>
      <c r="R485">
        <v>0.81399999999999995</v>
      </c>
      <c r="S485">
        <v>0.8</v>
      </c>
      <c r="T485">
        <v>11.7</v>
      </c>
      <c r="U485">
        <v>38</v>
      </c>
    </row>
    <row r="486" spans="1:21" x14ac:dyDescent="0.25">
      <c r="A486" t="s">
        <v>21</v>
      </c>
      <c r="B486" t="s">
        <v>56</v>
      </c>
      <c r="C486" t="s">
        <v>57</v>
      </c>
      <c r="D486" t="s">
        <v>24</v>
      </c>
      <c r="E486" t="s">
        <v>32</v>
      </c>
      <c r="F486" t="s">
        <v>30</v>
      </c>
      <c r="G486" t="s">
        <v>52</v>
      </c>
      <c r="H486" t="s">
        <v>33</v>
      </c>
      <c r="I486">
        <v>0.45463999999999999</v>
      </c>
      <c r="J486">
        <v>0.24185000000000001</v>
      </c>
      <c r="K486">
        <v>-5.4000000000000001E-4</v>
      </c>
      <c r="N486">
        <v>0.67</v>
      </c>
      <c r="O486">
        <v>19.14</v>
      </c>
      <c r="P486">
        <v>1.42E-3</v>
      </c>
      <c r="Q486">
        <v>48</v>
      </c>
      <c r="R486">
        <v>0.95499999999999996</v>
      </c>
      <c r="S486">
        <v>1</v>
      </c>
      <c r="T486">
        <v>21.5</v>
      </c>
      <c r="U486">
        <v>45</v>
      </c>
    </row>
    <row r="487" spans="1:21" x14ac:dyDescent="0.25">
      <c r="A487" t="s">
        <v>92</v>
      </c>
      <c r="B487" t="s">
        <v>56</v>
      </c>
      <c r="C487" t="s">
        <v>57</v>
      </c>
      <c r="D487" t="s">
        <v>24</v>
      </c>
      <c r="E487" t="s">
        <v>32</v>
      </c>
      <c r="F487" t="s">
        <v>30</v>
      </c>
      <c r="G487" t="s">
        <v>52</v>
      </c>
      <c r="H487" t="s">
        <v>33</v>
      </c>
      <c r="I487">
        <v>0.34322999999999998</v>
      </c>
      <c r="J487">
        <v>0.24820999999999999</v>
      </c>
      <c r="K487">
        <v>-9.5E-4</v>
      </c>
      <c r="N487">
        <v>0.98</v>
      </c>
      <c r="O487">
        <v>14.49</v>
      </c>
      <c r="P487">
        <v>1.81E-3</v>
      </c>
      <c r="Q487">
        <v>50</v>
      </c>
      <c r="R487">
        <v>0.92800000000000005</v>
      </c>
      <c r="S487">
        <v>1</v>
      </c>
      <c r="T487">
        <v>19.7</v>
      </c>
      <c r="U487">
        <v>47</v>
      </c>
    </row>
    <row r="488" spans="1:21" x14ac:dyDescent="0.25">
      <c r="A488" t="s">
        <v>115</v>
      </c>
      <c r="B488" t="s">
        <v>56</v>
      </c>
      <c r="C488" t="s">
        <v>57</v>
      </c>
      <c r="D488" t="s">
        <v>24</v>
      </c>
      <c r="E488" t="s">
        <v>32</v>
      </c>
      <c r="F488" t="s">
        <v>30</v>
      </c>
      <c r="G488" t="s">
        <v>27</v>
      </c>
      <c r="H488" t="s">
        <v>43</v>
      </c>
      <c r="I488">
        <v>1.54158</v>
      </c>
      <c r="J488">
        <v>0.58462000000000003</v>
      </c>
      <c r="K488">
        <v>-9.4299999999999991E-3</v>
      </c>
      <c r="L488">
        <v>6.9999999999999994E-5</v>
      </c>
      <c r="N488">
        <v>2.94</v>
      </c>
      <c r="O488">
        <v>18.829999999999998</v>
      </c>
      <c r="P488">
        <v>8.6800000000000002E-2</v>
      </c>
      <c r="Q488">
        <v>38</v>
      </c>
      <c r="R488">
        <v>0.93600000000000005</v>
      </c>
      <c r="S488">
        <v>2.8</v>
      </c>
      <c r="T488">
        <v>19.8</v>
      </c>
      <c r="U488">
        <v>34</v>
      </c>
    </row>
    <row r="489" spans="1:21" x14ac:dyDescent="0.25">
      <c r="A489" t="s">
        <v>149</v>
      </c>
      <c r="B489" t="s">
        <v>56</v>
      </c>
      <c r="C489" t="s">
        <v>57</v>
      </c>
      <c r="D489" t="s">
        <v>24</v>
      </c>
      <c r="E489" t="s">
        <v>32</v>
      </c>
      <c r="F489" t="s">
        <v>30</v>
      </c>
      <c r="G489">
        <v>1</v>
      </c>
      <c r="H489" t="s">
        <v>33</v>
      </c>
      <c r="I489">
        <v>0.54298999999999997</v>
      </c>
      <c r="J489">
        <v>0.25181999999999999</v>
      </c>
      <c r="K489">
        <v>-1.1000000000000001E-3</v>
      </c>
      <c r="N489">
        <v>1.17</v>
      </c>
      <c r="O489">
        <v>13.66</v>
      </c>
      <c r="P489">
        <v>1.6160099999999999</v>
      </c>
      <c r="Q489">
        <v>32</v>
      </c>
      <c r="R489">
        <v>0.83399999999999996</v>
      </c>
      <c r="S489">
        <v>1</v>
      </c>
      <c r="T489">
        <v>15</v>
      </c>
      <c r="U489">
        <v>29</v>
      </c>
    </row>
    <row r="490" spans="1:21" x14ac:dyDescent="0.25">
      <c r="A490" t="s">
        <v>254</v>
      </c>
      <c r="B490" t="s">
        <v>56</v>
      </c>
      <c r="C490" t="s">
        <v>57</v>
      </c>
      <c r="D490" t="s">
        <v>24</v>
      </c>
      <c r="E490" t="s">
        <v>32</v>
      </c>
      <c r="F490" t="s">
        <v>30</v>
      </c>
      <c r="G490" t="s">
        <v>27</v>
      </c>
      <c r="H490" t="s">
        <v>33</v>
      </c>
      <c r="I490">
        <v>0.42237999999999998</v>
      </c>
      <c r="J490">
        <v>0.29796</v>
      </c>
      <c r="K490">
        <v>-1.31E-3</v>
      </c>
      <c r="N490">
        <v>1.25</v>
      </c>
      <c r="O490">
        <v>17.170000000000002</v>
      </c>
      <c r="P490">
        <v>6.0109999999999997E-2</v>
      </c>
      <c r="Q490">
        <v>37</v>
      </c>
      <c r="R490">
        <v>0.94499999999999995</v>
      </c>
      <c r="S490">
        <v>0.7</v>
      </c>
      <c r="T490">
        <v>17.399999999999999</v>
      </c>
      <c r="U490">
        <v>34</v>
      </c>
    </row>
    <row r="491" spans="1:21" x14ac:dyDescent="0.25">
      <c r="A491" t="s">
        <v>271</v>
      </c>
      <c r="B491" t="s">
        <v>56</v>
      </c>
      <c r="C491" t="s">
        <v>57</v>
      </c>
      <c r="D491" t="s">
        <v>24</v>
      </c>
      <c r="E491" t="s">
        <v>32</v>
      </c>
      <c r="F491" t="s">
        <v>30</v>
      </c>
      <c r="G491" t="s">
        <v>52</v>
      </c>
      <c r="H491" t="s">
        <v>33</v>
      </c>
      <c r="I491">
        <v>0.20226</v>
      </c>
      <c r="J491">
        <v>0.28689999999999999</v>
      </c>
      <c r="K491">
        <v>-8.9999999999999998E-4</v>
      </c>
      <c r="N491">
        <v>1.17</v>
      </c>
      <c r="O491">
        <v>17.39</v>
      </c>
      <c r="P491">
        <v>1.41E-3</v>
      </c>
      <c r="Q491">
        <v>41</v>
      </c>
      <c r="R491">
        <v>0.96099999999999997</v>
      </c>
      <c r="S491">
        <v>1</v>
      </c>
      <c r="T491">
        <v>23.8</v>
      </c>
      <c r="U491">
        <v>38</v>
      </c>
    </row>
    <row r="492" spans="1:21" x14ac:dyDescent="0.25">
      <c r="A492" t="s">
        <v>278</v>
      </c>
      <c r="B492" t="s">
        <v>56</v>
      </c>
      <c r="C492" t="s">
        <v>57</v>
      </c>
      <c r="D492" t="s">
        <v>24</v>
      </c>
      <c r="E492" t="s">
        <v>32</v>
      </c>
      <c r="F492" t="s">
        <v>30</v>
      </c>
      <c r="G492" t="s">
        <v>27</v>
      </c>
      <c r="H492" t="s">
        <v>33</v>
      </c>
      <c r="I492">
        <v>0.41200999999999999</v>
      </c>
      <c r="J492">
        <v>0.27728000000000003</v>
      </c>
      <c r="K492">
        <v>-1.01E-3</v>
      </c>
      <c r="N492">
        <v>0.97</v>
      </c>
      <c r="O492">
        <v>14.57</v>
      </c>
      <c r="P492">
        <v>3.5680000000000003E-2</v>
      </c>
      <c r="Q492">
        <v>73</v>
      </c>
      <c r="R492">
        <v>0.97</v>
      </c>
      <c r="S492">
        <v>0.6</v>
      </c>
      <c r="T492">
        <v>17.5</v>
      </c>
      <c r="U492">
        <v>70</v>
      </c>
    </row>
    <row r="493" spans="1:21" x14ac:dyDescent="0.25">
      <c r="A493" t="s">
        <v>302</v>
      </c>
      <c r="B493" t="s">
        <v>56</v>
      </c>
      <c r="C493" t="s">
        <v>57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>
        <v>1.18893</v>
      </c>
      <c r="J493">
        <v>0.19189000000000001</v>
      </c>
      <c r="N493">
        <v>1.63</v>
      </c>
      <c r="O493">
        <v>24.48</v>
      </c>
      <c r="P493">
        <v>7.85E-2</v>
      </c>
      <c r="Q493">
        <v>43</v>
      </c>
      <c r="R493">
        <v>0.92700000000000005</v>
      </c>
      <c r="S493">
        <v>2</v>
      </c>
      <c r="T493">
        <v>28.7</v>
      </c>
      <c r="U493">
        <v>41</v>
      </c>
    </row>
    <row r="494" spans="1:21" x14ac:dyDescent="0.25">
      <c r="A494" t="s">
        <v>315</v>
      </c>
      <c r="B494" t="s">
        <v>56</v>
      </c>
      <c r="C494" t="s">
        <v>57</v>
      </c>
      <c r="D494" t="s">
        <v>24</v>
      </c>
      <c r="E494" t="s">
        <v>32</v>
      </c>
      <c r="F494" t="s">
        <v>30</v>
      </c>
      <c r="G494">
        <v>1</v>
      </c>
      <c r="H494" t="s">
        <v>31</v>
      </c>
      <c r="I494">
        <v>-0.74548999999999999</v>
      </c>
      <c r="J494">
        <v>2.24329</v>
      </c>
      <c r="K494">
        <v>3.499E-2</v>
      </c>
      <c r="N494">
        <v>1.3</v>
      </c>
      <c r="O494">
        <v>13.93</v>
      </c>
      <c r="P494">
        <v>0.18704999999999999</v>
      </c>
      <c r="Q494">
        <v>43</v>
      </c>
      <c r="R494">
        <v>0.89800000000000002</v>
      </c>
      <c r="S494">
        <v>1.3</v>
      </c>
      <c r="T494">
        <v>19.5</v>
      </c>
      <c r="U494">
        <v>41</v>
      </c>
    </row>
    <row r="495" spans="1:21" x14ac:dyDescent="0.25">
      <c r="A495" t="s">
        <v>322</v>
      </c>
      <c r="B495" t="s">
        <v>56</v>
      </c>
      <c r="C495" t="s">
        <v>57</v>
      </c>
      <c r="D495" t="s">
        <v>24</v>
      </c>
      <c r="E495" t="s">
        <v>32</v>
      </c>
      <c r="F495" t="s">
        <v>30</v>
      </c>
      <c r="G495" t="s">
        <v>52</v>
      </c>
      <c r="H495" t="s">
        <v>33</v>
      </c>
      <c r="I495">
        <v>0.50661999999999996</v>
      </c>
      <c r="J495">
        <v>0.29293000000000002</v>
      </c>
      <c r="K495">
        <v>-2.6800000000000001E-3</v>
      </c>
      <c r="N495">
        <v>1.03</v>
      </c>
      <c r="O495">
        <v>8.2899999999999991</v>
      </c>
      <c r="P495">
        <v>1.0200000000000001E-3</v>
      </c>
      <c r="Q495">
        <v>32</v>
      </c>
      <c r="R495">
        <v>0.96199999999999997</v>
      </c>
      <c r="S495">
        <v>1.1000000000000001</v>
      </c>
      <c r="T495">
        <v>9</v>
      </c>
      <c r="U495">
        <v>29</v>
      </c>
    </row>
    <row r="496" spans="1:21" x14ac:dyDescent="0.25">
      <c r="A496" t="s">
        <v>368</v>
      </c>
      <c r="B496" t="s">
        <v>56</v>
      </c>
      <c r="C496" t="s">
        <v>57</v>
      </c>
      <c r="D496" t="s">
        <v>24</v>
      </c>
      <c r="E496" t="s">
        <v>32</v>
      </c>
      <c r="F496" t="s">
        <v>30</v>
      </c>
      <c r="G496" t="s">
        <v>27</v>
      </c>
      <c r="H496" t="s">
        <v>33</v>
      </c>
      <c r="I496">
        <v>-2.6800000000000001E-2</v>
      </c>
      <c r="J496">
        <v>0.30671999999999999</v>
      </c>
      <c r="K496">
        <v>-1.23E-3</v>
      </c>
      <c r="N496">
        <v>0.82</v>
      </c>
      <c r="O496">
        <v>15.25</v>
      </c>
      <c r="P496">
        <v>3.6569999999999998E-2</v>
      </c>
      <c r="Q496">
        <v>33</v>
      </c>
      <c r="R496">
        <v>0.96</v>
      </c>
      <c r="S496">
        <v>1.2</v>
      </c>
      <c r="T496">
        <v>18.600000000000001</v>
      </c>
      <c r="U496">
        <v>30</v>
      </c>
    </row>
    <row r="497" spans="1:21" x14ac:dyDescent="0.25">
      <c r="A497" t="s">
        <v>115</v>
      </c>
      <c r="B497" t="s">
        <v>128</v>
      </c>
      <c r="C497" t="s">
        <v>129</v>
      </c>
      <c r="D497" t="s">
        <v>24</v>
      </c>
      <c r="E497" t="s">
        <v>32</v>
      </c>
      <c r="F497" t="s">
        <v>30</v>
      </c>
      <c r="G497" t="s">
        <v>27</v>
      </c>
      <c r="H497" t="s">
        <v>33</v>
      </c>
      <c r="I497">
        <v>1.97888</v>
      </c>
      <c r="J497">
        <v>0.35382999999999998</v>
      </c>
      <c r="K497">
        <v>-1.7799999999999999E-3</v>
      </c>
      <c r="N497">
        <v>2.67</v>
      </c>
      <c r="O497">
        <v>19.07</v>
      </c>
      <c r="P497">
        <v>0.17066000000000001</v>
      </c>
      <c r="Q497">
        <v>37</v>
      </c>
      <c r="R497">
        <v>0.88</v>
      </c>
      <c r="S497">
        <v>2.2999999999999998</v>
      </c>
      <c r="T497">
        <v>24.5</v>
      </c>
      <c r="U497">
        <v>34</v>
      </c>
    </row>
    <row r="498" spans="1:21" x14ac:dyDescent="0.25">
      <c r="A498" t="s">
        <v>254</v>
      </c>
      <c r="B498" t="s">
        <v>128</v>
      </c>
      <c r="C498" t="s">
        <v>129</v>
      </c>
      <c r="D498" t="s">
        <v>24</v>
      </c>
      <c r="E498" t="s">
        <v>32</v>
      </c>
      <c r="F498" t="s">
        <v>30</v>
      </c>
      <c r="G498" t="s">
        <v>27</v>
      </c>
      <c r="H498" t="s">
        <v>33</v>
      </c>
      <c r="I498">
        <v>1.7613799999999999</v>
      </c>
      <c r="J498">
        <v>0.20441000000000001</v>
      </c>
      <c r="K498">
        <v>-8.3000000000000001E-4</v>
      </c>
      <c r="N498">
        <v>2.34</v>
      </c>
      <c r="O498">
        <v>13.06</v>
      </c>
      <c r="P498">
        <v>2.162E-2</v>
      </c>
      <c r="Q498">
        <v>33</v>
      </c>
      <c r="R498">
        <v>0.91800000000000004</v>
      </c>
      <c r="S498">
        <v>3</v>
      </c>
      <c r="T498">
        <v>12.6</v>
      </c>
      <c r="U498">
        <v>30</v>
      </c>
    </row>
    <row r="499" spans="1:21" x14ac:dyDescent="0.25">
      <c r="A499" t="s">
        <v>315</v>
      </c>
      <c r="B499" t="s">
        <v>128</v>
      </c>
      <c r="C499" t="s">
        <v>129</v>
      </c>
      <c r="D499" t="s">
        <v>24</v>
      </c>
      <c r="E499" t="s">
        <v>32</v>
      </c>
      <c r="F499" t="s">
        <v>30</v>
      </c>
      <c r="G499">
        <v>1</v>
      </c>
      <c r="H499" t="s">
        <v>31</v>
      </c>
      <c r="I499">
        <v>-0.82121999999999995</v>
      </c>
      <c r="J499">
        <v>2.4233500000000001</v>
      </c>
      <c r="K499">
        <v>3.3590000000000002E-2</v>
      </c>
      <c r="N499">
        <v>0.48</v>
      </c>
      <c r="O499">
        <v>18.5</v>
      </c>
      <c r="P499">
        <v>0.18326000000000001</v>
      </c>
      <c r="Q499">
        <v>63</v>
      </c>
      <c r="R499">
        <v>0.92700000000000005</v>
      </c>
      <c r="S499">
        <v>1</v>
      </c>
      <c r="T499">
        <v>24.6</v>
      </c>
      <c r="U499">
        <v>61</v>
      </c>
    </row>
    <row r="500" spans="1:21" x14ac:dyDescent="0.25">
      <c r="A500" t="s">
        <v>21</v>
      </c>
      <c r="B500" t="s">
        <v>58</v>
      </c>
      <c r="C500" t="s">
        <v>59</v>
      </c>
      <c r="D500" t="s">
        <v>24</v>
      </c>
      <c r="E500" t="s">
        <v>32</v>
      </c>
      <c r="F500" t="s">
        <v>30</v>
      </c>
      <c r="G500" t="s">
        <v>52</v>
      </c>
      <c r="H500" t="s">
        <v>33</v>
      </c>
      <c r="I500">
        <v>-0.49154999999999999</v>
      </c>
      <c r="J500">
        <v>0.28788000000000002</v>
      </c>
      <c r="K500">
        <v>-1.2999999999999999E-3</v>
      </c>
      <c r="N500">
        <v>0.37</v>
      </c>
      <c r="O500">
        <v>15.41</v>
      </c>
      <c r="P500">
        <v>1.33E-3</v>
      </c>
      <c r="Q500">
        <v>51</v>
      </c>
      <c r="R500">
        <v>0.93500000000000005</v>
      </c>
      <c r="S500">
        <v>1</v>
      </c>
      <c r="T500">
        <v>17.8</v>
      </c>
      <c r="U500">
        <v>48</v>
      </c>
    </row>
    <row r="501" spans="1:21" x14ac:dyDescent="0.25">
      <c r="A501" t="s">
        <v>92</v>
      </c>
      <c r="B501" t="s">
        <v>58</v>
      </c>
      <c r="C501" t="s">
        <v>59</v>
      </c>
      <c r="D501" t="s">
        <v>24</v>
      </c>
      <c r="E501" t="s">
        <v>32</v>
      </c>
      <c r="F501" t="s">
        <v>30</v>
      </c>
      <c r="G501">
        <v>1</v>
      </c>
      <c r="H501" t="s">
        <v>31</v>
      </c>
      <c r="I501">
        <v>-1.1439299999999999</v>
      </c>
      <c r="J501">
        <v>2.5057700000000001</v>
      </c>
      <c r="K501">
        <v>3.4470000000000001E-2</v>
      </c>
      <c r="N501">
        <v>0.6</v>
      </c>
      <c r="O501">
        <v>11.88</v>
      </c>
      <c r="P501">
        <v>0.18567</v>
      </c>
      <c r="Q501">
        <v>40</v>
      </c>
      <c r="R501">
        <v>0.90600000000000003</v>
      </c>
      <c r="S501">
        <v>0.6</v>
      </c>
      <c r="T501">
        <v>13.4</v>
      </c>
      <c r="U501">
        <v>38</v>
      </c>
    </row>
    <row r="502" spans="1:21" x14ac:dyDescent="0.25">
      <c r="A502" t="s">
        <v>115</v>
      </c>
      <c r="B502" t="s">
        <v>58</v>
      </c>
      <c r="C502" t="s">
        <v>59</v>
      </c>
      <c r="D502" t="s">
        <v>24</v>
      </c>
      <c r="E502" t="s">
        <v>32</v>
      </c>
      <c r="F502" t="s">
        <v>30</v>
      </c>
      <c r="G502" t="s">
        <v>27</v>
      </c>
      <c r="H502" t="s">
        <v>33</v>
      </c>
      <c r="I502">
        <v>1.3958200000000001</v>
      </c>
      <c r="J502">
        <v>0.2737</v>
      </c>
      <c r="K502">
        <v>-1.7899999999999999E-3</v>
      </c>
      <c r="N502">
        <v>2</v>
      </c>
      <c r="O502">
        <v>11.88</v>
      </c>
      <c r="P502">
        <v>8.48E-2</v>
      </c>
      <c r="Q502">
        <v>37</v>
      </c>
      <c r="R502">
        <v>0.85399999999999998</v>
      </c>
      <c r="S502">
        <v>1.9</v>
      </c>
      <c r="T502">
        <v>12.5</v>
      </c>
      <c r="U502">
        <v>34</v>
      </c>
    </row>
    <row r="503" spans="1:21" x14ac:dyDescent="0.25">
      <c r="A503" t="s">
        <v>149</v>
      </c>
      <c r="B503" t="s">
        <v>58</v>
      </c>
      <c r="C503" t="s">
        <v>59</v>
      </c>
      <c r="D503" t="s">
        <v>24</v>
      </c>
      <c r="E503" t="s">
        <v>32</v>
      </c>
      <c r="F503" t="s">
        <v>30</v>
      </c>
      <c r="G503">
        <v>1</v>
      </c>
      <c r="H503" t="s">
        <v>31</v>
      </c>
      <c r="I503">
        <v>-0.63917000000000002</v>
      </c>
      <c r="J503">
        <v>2.1279599999999999</v>
      </c>
      <c r="K503">
        <v>3.3689999999999998E-2</v>
      </c>
      <c r="N503">
        <v>0.89</v>
      </c>
      <c r="O503">
        <v>10.33</v>
      </c>
      <c r="P503">
        <v>0.18356</v>
      </c>
      <c r="Q503">
        <v>31</v>
      </c>
      <c r="R503">
        <v>0.85199999999999998</v>
      </c>
      <c r="S503">
        <v>0.9</v>
      </c>
      <c r="T503">
        <v>11.5</v>
      </c>
      <c r="U503">
        <v>29</v>
      </c>
    </row>
    <row r="504" spans="1:21" x14ac:dyDescent="0.25">
      <c r="A504" t="s">
        <v>254</v>
      </c>
      <c r="B504" t="s">
        <v>58</v>
      </c>
      <c r="C504" t="s">
        <v>59</v>
      </c>
      <c r="D504" t="s">
        <v>24</v>
      </c>
      <c r="E504" t="s">
        <v>32</v>
      </c>
      <c r="F504" t="s">
        <v>30</v>
      </c>
      <c r="G504">
        <v>1</v>
      </c>
      <c r="H504" t="s">
        <v>31</v>
      </c>
      <c r="I504">
        <v>-0.71525000000000005</v>
      </c>
      <c r="J504">
        <v>2.2846199999999999</v>
      </c>
      <c r="K504">
        <v>2.997E-2</v>
      </c>
      <c r="N504">
        <v>1.07</v>
      </c>
      <c r="O504">
        <v>16.010000000000002</v>
      </c>
      <c r="P504">
        <v>0.17312</v>
      </c>
      <c r="Q504">
        <v>37</v>
      </c>
      <c r="R504">
        <v>0.93500000000000005</v>
      </c>
      <c r="S504">
        <v>0.8</v>
      </c>
      <c r="T504">
        <v>15.7</v>
      </c>
      <c r="U504">
        <v>35</v>
      </c>
    </row>
    <row r="505" spans="1:21" x14ac:dyDescent="0.25">
      <c r="A505" t="s">
        <v>302</v>
      </c>
      <c r="B505" t="s">
        <v>58</v>
      </c>
      <c r="C505" t="s">
        <v>59</v>
      </c>
      <c r="D505" t="s">
        <v>24</v>
      </c>
      <c r="E505" t="s">
        <v>32</v>
      </c>
      <c r="F505" t="s">
        <v>30</v>
      </c>
      <c r="G505" t="s">
        <v>27</v>
      </c>
      <c r="H505" t="s">
        <v>33</v>
      </c>
      <c r="I505">
        <v>3.006E-2</v>
      </c>
      <c r="J505">
        <v>0.25918000000000002</v>
      </c>
      <c r="K505">
        <v>-1.2999999999999999E-3</v>
      </c>
      <c r="N505">
        <v>0.81</v>
      </c>
      <c r="O505">
        <v>12.6</v>
      </c>
      <c r="P505">
        <v>5.0930000000000003E-2</v>
      </c>
      <c r="Q505">
        <v>41</v>
      </c>
      <c r="R505">
        <v>0.92600000000000005</v>
      </c>
      <c r="S505">
        <v>0.5</v>
      </c>
      <c r="T505">
        <v>15.6</v>
      </c>
      <c r="U505">
        <v>38</v>
      </c>
    </row>
    <row r="506" spans="1:21" x14ac:dyDescent="0.25">
      <c r="A506" t="s">
        <v>315</v>
      </c>
      <c r="B506" t="s">
        <v>58</v>
      </c>
      <c r="C506" t="s">
        <v>59</v>
      </c>
      <c r="D506" t="s">
        <v>24</v>
      </c>
      <c r="E506" t="s">
        <v>32</v>
      </c>
      <c r="F506" t="s">
        <v>30</v>
      </c>
      <c r="G506">
        <v>1</v>
      </c>
      <c r="H506" t="s">
        <v>31</v>
      </c>
      <c r="I506">
        <v>-0.74812000000000001</v>
      </c>
      <c r="J506">
        <v>2.2711700000000001</v>
      </c>
      <c r="K506">
        <v>1.9720000000000001E-2</v>
      </c>
      <c r="N506">
        <v>0.28000000000000003</v>
      </c>
      <c r="O506">
        <v>14.5</v>
      </c>
      <c r="P506">
        <v>0.14044000000000001</v>
      </c>
      <c r="Q506">
        <v>67</v>
      </c>
      <c r="R506">
        <v>0.91800000000000004</v>
      </c>
      <c r="S506">
        <v>1.7</v>
      </c>
      <c r="T506">
        <v>18.899999999999999</v>
      </c>
      <c r="U506">
        <v>65</v>
      </c>
    </row>
    <row r="507" spans="1:21" x14ac:dyDescent="0.25">
      <c r="A507" t="s">
        <v>322</v>
      </c>
      <c r="B507" t="s">
        <v>58</v>
      </c>
      <c r="C507" t="s">
        <v>59</v>
      </c>
      <c r="D507" t="s">
        <v>24</v>
      </c>
      <c r="E507" t="s">
        <v>32</v>
      </c>
      <c r="F507" t="s">
        <v>30</v>
      </c>
      <c r="G507">
        <v>1</v>
      </c>
      <c r="H507" t="s">
        <v>31</v>
      </c>
      <c r="I507">
        <v>-0.57389000000000001</v>
      </c>
      <c r="J507">
        <v>2.1757399999999998</v>
      </c>
      <c r="K507">
        <v>2.8150000000000001E-2</v>
      </c>
      <c r="N507">
        <v>0.96</v>
      </c>
      <c r="O507">
        <v>11.85</v>
      </c>
      <c r="P507">
        <v>0.16778999999999999</v>
      </c>
      <c r="Q507">
        <v>32</v>
      </c>
      <c r="R507">
        <v>0.92800000000000005</v>
      </c>
      <c r="S507">
        <v>0.8</v>
      </c>
      <c r="T507">
        <v>13.9</v>
      </c>
      <c r="U507">
        <v>30</v>
      </c>
    </row>
    <row r="508" spans="1:21" x14ac:dyDescent="0.25">
      <c r="A508" t="s">
        <v>278</v>
      </c>
      <c r="B508" t="s">
        <v>300</v>
      </c>
      <c r="C508" t="s">
        <v>301</v>
      </c>
      <c r="D508" t="s">
        <v>24</v>
      </c>
      <c r="E508" t="s">
        <v>32</v>
      </c>
      <c r="F508" t="s">
        <v>30</v>
      </c>
      <c r="G508" t="s">
        <v>27</v>
      </c>
      <c r="H508" t="s">
        <v>33</v>
      </c>
      <c r="I508">
        <v>1.7297264E-2</v>
      </c>
      <c r="J508">
        <v>0.48963352599999999</v>
      </c>
      <c r="K508">
        <v>-9.7207869999999998E-3</v>
      </c>
      <c r="N508">
        <v>0.4</v>
      </c>
      <c r="O508">
        <v>6.05</v>
      </c>
      <c r="P508">
        <v>3.8459286000000002E-2</v>
      </c>
      <c r="Q508">
        <v>38</v>
      </c>
      <c r="R508">
        <v>0.93899999999999995</v>
      </c>
      <c r="S508">
        <v>0.6</v>
      </c>
      <c r="T508">
        <v>7.1</v>
      </c>
      <c r="U508">
        <v>36</v>
      </c>
    </row>
    <row r="509" spans="1:21" x14ac:dyDescent="0.25">
      <c r="A509" t="s">
        <v>178</v>
      </c>
      <c r="B509" t="s">
        <v>191</v>
      </c>
      <c r="C509" t="s">
        <v>192</v>
      </c>
      <c r="D509" t="s">
        <v>24</v>
      </c>
      <c r="E509" t="s">
        <v>32</v>
      </c>
      <c r="F509" t="s">
        <v>30</v>
      </c>
      <c r="G509">
        <v>1</v>
      </c>
      <c r="H509" t="s">
        <v>28</v>
      </c>
      <c r="I509">
        <v>1.81403</v>
      </c>
      <c r="J509">
        <v>0.18387999999999999</v>
      </c>
      <c r="N509">
        <v>2.6</v>
      </c>
      <c r="O509">
        <v>10.130000000000001</v>
      </c>
      <c r="P509">
        <v>0.73875999999999997</v>
      </c>
      <c r="Q509">
        <v>30</v>
      </c>
      <c r="R509">
        <v>0.81299999999999994</v>
      </c>
      <c r="S509">
        <v>2.2000000000000002</v>
      </c>
      <c r="T509">
        <v>9.6</v>
      </c>
      <c r="U509">
        <v>28</v>
      </c>
    </row>
    <row r="510" spans="1:21" x14ac:dyDescent="0.25">
      <c r="A510" t="s">
        <v>209</v>
      </c>
      <c r="B510" t="s">
        <v>191</v>
      </c>
      <c r="C510" t="s">
        <v>192</v>
      </c>
      <c r="D510" t="s">
        <v>24</v>
      </c>
      <c r="E510" t="s">
        <v>32</v>
      </c>
      <c r="F510" t="s">
        <v>30</v>
      </c>
      <c r="G510">
        <v>1</v>
      </c>
      <c r="H510" t="s">
        <v>31</v>
      </c>
      <c r="I510">
        <v>-0.61926999999999999</v>
      </c>
      <c r="J510">
        <v>2.27576</v>
      </c>
      <c r="K510">
        <v>1.644E-2</v>
      </c>
      <c r="N510">
        <v>0.91</v>
      </c>
      <c r="O510">
        <v>13.53</v>
      </c>
      <c r="P510">
        <v>0.12822</v>
      </c>
      <c r="Q510">
        <v>30</v>
      </c>
      <c r="R510">
        <v>0.95599999999999996</v>
      </c>
      <c r="S510">
        <v>1.1000000000000001</v>
      </c>
      <c r="T510">
        <v>14.7</v>
      </c>
      <c r="U510">
        <v>28</v>
      </c>
    </row>
    <row r="511" spans="1:21" x14ac:dyDescent="0.25">
      <c r="A511" t="s">
        <v>234</v>
      </c>
      <c r="B511" t="s">
        <v>191</v>
      </c>
      <c r="C511" t="s">
        <v>192</v>
      </c>
      <c r="D511" t="s">
        <v>24</v>
      </c>
      <c r="E511" t="s">
        <v>32</v>
      </c>
      <c r="F511" t="s">
        <v>30</v>
      </c>
      <c r="G511" t="s">
        <v>27</v>
      </c>
      <c r="H511" t="s">
        <v>33</v>
      </c>
      <c r="I511">
        <v>0.60931999999999997</v>
      </c>
      <c r="J511">
        <v>0.25746999999999998</v>
      </c>
      <c r="K511">
        <v>-1.1299999999999999E-3</v>
      </c>
      <c r="N511">
        <v>1.43</v>
      </c>
      <c r="O511">
        <v>13.06</v>
      </c>
      <c r="P511">
        <v>4.1759999999999999E-2</v>
      </c>
      <c r="Q511">
        <v>50</v>
      </c>
      <c r="R511">
        <v>0.92900000000000005</v>
      </c>
      <c r="S511">
        <v>1</v>
      </c>
      <c r="T511">
        <v>11.8</v>
      </c>
      <c r="U511">
        <v>47</v>
      </c>
    </row>
    <row r="512" spans="1:21" x14ac:dyDescent="0.25">
      <c r="A512" t="s">
        <v>243</v>
      </c>
      <c r="B512" t="s">
        <v>191</v>
      </c>
      <c r="C512" t="s">
        <v>192</v>
      </c>
      <c r="D512" t="s">
        <v>24</v>
      </c>
      <c r="E512" t="s">
        <v>32</v>
      </c>
      <c r="F512" t="s">
        <v>30</v>
      </c>
      <c r="G512">
        <v>1</v>
      </c>
      <c r="H512" t="s">
        <v>31</v>
      </c>
      <c r="I512">
        <v>-0.61926999999999999</v>
      </c>
      <c r="J512">
        <v>2.27576</v>
      </c>
      <c r="K512">
        <v>1.644E-2</v>
      </c>
      <c r="N512">
        <v>0.91</v>
      </c>
      <c r="O512">
        <v>13.53</v>
      </c>
      <c r="P512">
        <v>0.12822</v>
      </c>
      <c r="Q512">
        <v>30</v>
      </c>
      <c r="R512">
        <v>0.95599999999999996</v>
      </c>
      <c r="S512">
        <v>1.1000000000000001</v>
      </c>
      <c r="T512">
        <v>14.7</v>
      </c>
      <c r="U512">
        <v>28</v>
      </c>
    </row>
    <row r="513" spans="1:21" x14ac:dyDescent="0.25">
      <c r="A513" t="s">
        <v>271</v>
      </c>
      <c r="B513" t="s">
        <v>191</v>
      </c>
      <c r="C513" t="s">
        <v>192</v>
      </c>
      <c r="D513" t="s">
        <v>24</v>
      </c>
      <c r="E513" t="s">
        <v>32</v>
      </c>
      <c r="F513" t="s">
        <v>30</v>
      </c>
      <c r="G513" t="s">
        <v>27</v>
      </c>
      <c r="H513" t="s">
        <v>33</v>
      </c>
      <c r="I513">
        <v>0.44624000000000003</v>
      </c>
      <c r="J513">
        <v>0.33986</v>
      </c>
      <c r="K513">
        <v>-3.4199999999999999E-3</v>
      </c>
      <c r="N513">
        <v>1.39</v>
      </c>
      <c r="O513">
        <v>8.84</v>
      </c>
      <c r="P513">
        <v>9.6199999999999994E-2</v>
      </c>
      <c r="Q513">
        <v>31</v>
      </c>
      <c r="R513">
        <v>0.79200000000000004</v>
      </c>
      <c r="S513">
        <v>1.1000000000000001</v>
      </c>
      <c r="T513">
        <v>11.7</v>
      </c>
      <c r="U513">
        <v>28</v>
      </c>
    </row>
    <row r="514" spans="1:21" x14ac:dyDescent="0.25">
      <c r="A514" t="s">
        <v>302</v>
      </c>
      <c r="B514" t="s">
        <v>191</v>
      </c>
      <c r="C514" t="s">
        <v>192</v>
      </c>
      <c r="D514" t="s">
        <v>24</v>
      </c>
      <c r="E514" t="s">
        <v>32</v>
      </c>
      <c r="F514" t="s">
        <v>30</v>
      </c>
      <c r="G514" t="s">
        <v>27</v>
      </c>
      <c r="H514" t="s">
        <v>28</v>
      </c>
      <c r="I514">
        <v>1.4831399999999999</v>
      </c>
      <c r="J514">
        <v>0.19151000000000001</v>
      </c>
      <c r="N514">
        <v>2.06</v>
      </c>
      <c r="O514">
        <v>18.55</v>
      </c>
      <c r="P514">
        <v>5.9069999999999998E-2</v>
      </c>
      <c r="Q514">
        <v>28</v>
      </c>
      <c r="R514">
        <v>0.876</v>
      </c>
      <c r="S514">
        <v>1.7</v>
      </c>
      <c r="T514">
        <v>12.4</v>
      </c>
      <c r="U514">
        <v>26</v>
      </c>
    </row>
    <row r="515" spans="1:21" x14ac:dyDescent="0.25">
      <c r="A515" t="s">
        <v>368</v>
      </c>
      <c r="B515" t="s">
        <v>191</v>
      </c>
      <c r="C515" t="s">
        <v>192</v>
      </c>
      <c r="D515" t="s">
        <v>24</v>
      </c>
      <c r="E515" t="s">
        <v>32</v>
      </c>
      <c r="F515" t="s">
        <v>30</v>
      </c>
      <c r="G515" t="s">
        <v>40</v>
      </c>
      <c r="H515" t="s">
        <v>43</v>
      </c>
      <c r="I515">
        <v>-0.74958000000000002</v>
      </c>
      <c r="J515">
        <v>0.61861999999999995</v>
      </c>
      <c r="K515">
        <v>-1.439E-2</v>
      </c>
      <c r="L515">
        <v>1.2E-4</v>
      </c>
      <c r="N515">
        <v>0.22</v>
      </c>
      <c r="O515">
        <v>12.6</v>
      </c>
      <c r="P515">
        <v>0.21473</v>
      </c>
      <c r="Q515">
        <v>29</v>
      </c>
      <c r="R515">
        <v>0.873</v>
      </c>
      <c r="S515">
        <v>0.9</v>
      </c>
      <c r="T515">
        <v>11.5</v>
      </c>
      <c r="U515">
        <v>25</v>
      </c>
    </row>
    <row r="516" spans="1:21" x14ac:dyDescent="0.25">
      <c r="A516" t="s">
        <v>322</v>
      </c>
      <c r="B516" t="s">
        <v>335</v>
      </c>
      <c r="C516" t="s">
        <v>336</v>
      </c>
      <c r="D516" t="s">
        <v>24</v>
      </c>
      <c r="E516" t="s">
        <v>32</v>
      </c>
      <c r="F516" t="s">
        <v>30</v>
      </c>
      <c r="G516" t="s">
        <v>52</v>
      </c>
      <c r="H516" t="s">
        <v>33</v>
      </c>
      <c r="I516">
        <v>0.66969000000000001</v>
      </c>
      <c r="J516">
        <v>0.16919000000000001</v>
      </c>
      <c r="K516">
        <v>-6.4000000000000005E-4</v>
      </c>
      <c r="N516">
        <v>1.0900000000000001</v>
      </c>
      <c r="O516">
        <v>10.220000000000001</v>
      </c>
      <c r="P516">
        <v>5.1000000000000004E-4</v>
      </c>
      <c r="Q516">
        <v>29</v>
      </c>
      <c r="R516">
        <v>0.96399999999999997</v>
      </c>
      <c r="S516">
        <v>1.1000000000000001</v>
      </c>
      <c r="T516">
        <v>10</v>
      </c>
      <c r="U516">
        <v>26</v>
      </c>
    </row>
    <row r="517" spans="1:21" x14ac:dyDescent="0.25">
      <c r="A517" t="s">
        <v>371</v>
      </c>
      <c r="B517" t="s">
        <v>335</v>
      </c>
      <c r="C517" t="s">
        <v>336</v>
      </c>
      <c r="D517" t="s">
        <v>24</v>
      </c>
      <c r="E517" t="s">
        <v>32</v>
      </c>
      <c r="F517" t="s">
        <v>30</v>
      </c>
      <c r="G517" t="s">
        <v>27</v>
      </c>
      <c r="H517" t="s">
        <v>43</v>
      </c>
      <c r="I517">
        <v>0.68789999999999996</v>
      </c>
      <c r="J517">
        <v>0.20036000000000001</v>
      </c>
      <c r="K517">
        <v>-3.0999999999999999E-3</v>
      </c>
      <c r="L517">
        <v>2.0000000000000002E-5</v>
      </c>
      <c r="N517">
        <v>1.1399999999999999</v>
      </c>
      <c r="O517">
        <v>8.7899999999999991</v>
      </c>
      <c r="P517">
        <v>4.6940000000000003E-2</v>
      </c>
      <c r="Q517">
        <v>59</v>
      </c>
      <c r="R517">
        <v>0.76300000000000001</v>
      </c>
      <c r="S517">
        <v>1</v>
      </c>
      <c r="T517">
        <v>10.5</v>
      </c>
      <c r="U517">
        <v>55</v>
      </c>
    </row>
    <row r="518" spans="1:21" x14ac:dyDescent="0.25">
      <c r="A518" t="s">
        <v>322</v>
      </c>
      <c r="B518" t="s">
        <v>333</v>
      </c>
      <c r="C518" t="s">
        <v>334</v>
      </c>
      <c r="D518" t="s">
        <v>24</v>
      </c>
      <c r="E518" t="s">
        <v>32</v>
      </c>
      <c r="F518" t="s">
        <v>30</v>
      </c>
      <c r="G518">
        <v>1</v>
      </c>
      <c r="H518" t="s">
        <v>33</v>
      </c>
      <c r="I518">
        <v>0.13671</v>
      </c>
      <c r="J518">
        <v>0.26447999999999999</v>
      </c>
      <c r="K518">
        <v>-1E-3</v>
      </c>
      <c r="N518">
        <v>0.8</v>
      </c>
      <c r="O518">
        <v>15.38</v>
      </c>
      <c r="P518">
        <v>0.73346</v>
      </c>
      <c r="Q518">
        <v>26</v>
      </c>
      <c r="R518">
        <v>0.94399999999999995</v>
      </c>
      <c r="S518">
        <v>1.3</v>
      </c>
      <c r="T518">
        <v>15.2</v>
      </c>
      <c r="U518">
        <v>23</v>
      </c>
    </row>
    <row r="519" spans="1:21" x14ac:dyDescent="0.25">
      <c r="A519" t="s">
        <v>278</v>
      </c>
      <c r="B519" t="s">
        <v>291</v>
      </c>
      <c r="C519" t="s">
        <v>292</v>
      </c>
      <c r="D519" t="s">
        <v>24</v>
      </c>
      <c r="E519" t="s">
        <v>32</v>
      </c>
      <c r="F519" t="s">
        <v>30</v>
      </c>
      <c r="G519" t="s">
        <v>27</v>
      </c>
      <c r="H519" t="s">
        <v>33</v>
      </c>
      <c r="I519">
        <v>0.40376889399999999</v>
      </c>
      <c r="J519">
        <v>0.45230794200000002</v>
      </c>
      <c r="K519">
        <v>-2.4979429999999999E-3</v>
      </c>
      <c r="N519">
        <v>2.14</v>
      </c>
      <c r="O519">
        <v>19.64</v>
      </c>
      <c r="P519">
        <v>3.8460000000000001E-2</v>
      </c>
      <c r="Q519">
        <v>39</v>
      </c>
      <c r="R519">
        <v>0.99199999999999999</v>
      </c>
      <c r="S519">
        <v>0.8</v>
      </c>
      <c r="T519">
        <v>20.100000000000001</v>
      </c>
      <c r="U519">
        <v>36</v>
      </c>
    </row>
    <row r="520" spans="1:21" x14ac:dyDescent="0.25">
      <c r="A520" t="s">
        <v>343</v>
      </c>
      <c r="B520" t="s">
        <v>291</v>
      </c>
      <c r="C520" t="s">
        <v>292</v>
      </c>
      <c r="D520" t="s">
        <v>24</v>
      </c>
      <c r="E520" t="s">
        <v>32</v>
      </c>
      <c r="F520" t="s">
        <v>30</v>
      </c>
      <c r="G520" t="s">
        <v>27</v>
      </c>
      <c r="H520" t="s">
        <v>43</v>
      </c>
      <c r="I520">
        <v>0.86933000000000005</v>
      </c>
      <c r="J520">
        <v>0.44502000000000003</v>
      </c>
      <c r="K520">
        <v>-6.1700000000000001E-3</v>
      </c>
      <c r="L520">
        <v>3.0000000000000001E-5</v>
      </c>
      <c r="N520">
        <v>1.7</v>
      </c>
      <c r="O520">
        <v>16.86</v>
      </c>
      <c r="P520">
        <v>8.7279999999999996E-2</v>
      </c>
      <c r="Q520">
        <v>39</v>
      </c>
      <c r="R520">
        <v>0.90500000000000003</v>
      </c>
      <c r="S520">
        <v>2</v>
      </c>
      <c r="T520">
        <v>21.2</v>
      </c>
      <c r="U520">
        <v>35</v>
      </c>
    </row>
    <row r="521" spans="1:21" x14ac:dyDescent="0.25">
      <c r="A521" t="s">
        <v>209</v>
      </c>
      <c r="B521" t="s">
        <v>222</v>
      </c>
      <c r="C521" t="s">
        <v>223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>
        <v>1.24261</v>
      </c>
      <c r="J521">
        <v>0.31533</v>
      </c>
      <c r="K521">
        <v>-1.66E-3</v>
      </c>
      <c r="N521">
        <v>1.68</v>
      </c>
      <c r="O521">
        <v>16.190000000000001</v>
      </c>
      <c r="P521">
        <v>8.4889999999999993E-2</v>
      </c>
      <c r="Q521">
        <v>48</v>
      </c>
      <c r="R521">
        <v>0.90400000000000003</v>
      </c>
      <c r="S521">
        <v>1.7</v>
      </c>
      <c r="T521">
        <v>20.399999999999999</v>
      </c>
      <c r="U521">
        <v>45</v>
      </c>
    </row>
    <row r="522" spans="1:21" x14ac:dyDescent="0.25">
      <c r="A522" t="s">
        <v>343</v>
      </c>
      <c r="B522" t="s">
        <v>352</v>
      </c>
      <c r="C522" t="s">
        <v>353</v>
      </c>
      <c r="D522" t="s">
        <v>24</v>
      </c>
      <c r="E522" t="s">
        <v>32</v>
      </c>
      <c r="F522" t="s">
        <v>30</v>
      </c>
      <c r="G522" t="s">
        <v>27</v>
      </c>
      <c r="H522" t="s">
        <v>64</v>
      </c>
      <c r="I522">
        <v>-1.25922</v>
      </c>
      <c r="J522">
        <v>2.5327000000000002</v>
      </c>
      <c r="K522">
        <v>1.89E-3</v>
      </c>
      <c r="N522">
        <v>0.51</v>
      </c>
      <c r="O522">
        <v>11.75</v>
      </c>
      <c r="P522">
        <v>4.3430000000000003E-2</v>
      </c>
      <c r="Q522">
        <v>36</v>
      </c>
      <c r="R522">
        <v>0.96299999999999997</v>
      </c>
      <c r="S522">
        <v>0.5</v>
      </c>
      <c r="T522">
        <v>11.8</v>
      </c>
      <c r="U522">
        <v>34</v>
      </c>
    </row>
    <row r="523" spans="1:21" x14ac:dyDescent="0.25">
      <c r="A523" t="s">
        <v>343</v>
      </c>
      <c r="B523" t="s">
        <v>354</v>
      </c>
      <c r="C523" t="s">
        <v>355</v>
      </c>
      <c r="D523" t="s">
        <v>24</v>
      </c>
      <c r="E523" t="s">
        <v>32</v>
      </c>
      <c r="F523" t="s">
        <v>30</v>
      </c>
      <c r="G523">
        <v>1</v>
      </c>
      <c r="H523" t="s">
        <v>31</v>
      </c>
      <c r="I523">
        <v>-0.16112000000000001</v>
      </c>
      <c r="J523">
        <v>1.9546399999999999</v>
      </c>
      <c r="K523">
        <v>2.427E-2</v>
      </c>
      <c r="N523">
        <v>1.37</v>
      </c>
      <c r="O523">
        <v>14.62</v>
      </c>
      <c r="P523">
        <v>2.427E-2</v>
      </c>
      <c r="Q523">
        <v>34</v>
      </c>
      <c r="R523">
        <v>0.92700000000000005</v>
      </c>
      <c r="S523">
        <v>1.3</v>
      </c>
      <c r="T523">
        <v>17.2</v>
      </c>
      <c r="U523">
        <v>32</v>
      </c>
    </row>
    <row r="524" spans="1:21" x14ac:dyDescent="0.25">
      <c r="A524" t="s">
        <v>343</v>
      </c>
      <c r="B524" t="s">
        <v>348</v>
      </c>
      <c r="C524" t="s">
        <v>349</v>
      </c>
      <c r="D524" t="s">
        <v>24</v>
      </c>
      <c r="E524" t="s">
        <v>32</v>
      </c>
      <c r="F524" t="s">
        <v>30</v>
      </c>
      <c r="G524" t="s">
        <v>40</v>
      </c>
      <c r="H524" t="s">
        <v>33</v>
      </c>
      <c r="I524">
        <v>0.18587999999999999</v>
      </c>
      <c r="J524">
        <v>0.48682999999999998</v>
      </c>
      <c r="K524">
        <v>-4.2399999999999998E-3</v>
      </c>
      <c r="N524">
        <v>1.39</v>
      </c>
      <c r="O524">
        <v>13.11</v>
      </c>
      <c r="P524">
        <v>0.17566000000000001</v>
      </c>
      <c r="Q524">
        <v>32</v>
      </c>
      <c r="R524">
        <v>0.95299999999999996</v>
      </c>
      <c r="S524">
        <v>1.1000000000000001</v>
      </c>
      <c r="T524">
        <v>14.5</v>
      </c>
      <c r="U524">
        <v>29</v>
      </c>
    </row>
    <row r="525" spans="1:21" x14ac:dyDescent="0.25">
      <c r="A525" t="s">
        <v>322</v>
      </c>
      <c r="B525" t="s">
        <v>337</v>
      </c>
      <c r="C525" t="s">
        <v>338</v>
      </c>
      <c r="D525" t="s">
        <v>24</v>
      </c>
      <c r="E525" t="s">
        <v>32</v>
      </c>
      <c r="F525" t="s">
        <v>30</v>
      </c>
      <c r="G525" t="s">
        <v>78</v>
      </c>
      <c r="H525" t="s">
        <v>33</v>
      </c>
      <c r="I525">
        <v>0.80700000000000005</v>
      </c>
      <c r="J525">
        <v>1.028</v>
      </c>
      <c r="K525">
        <v>-3.0100000000000001E-3</v>
      </c>
      <c r="N525">
        <v>1.35</v>
      </c>
      <c r="O525">
        <v>14.35</v>
      </c>
      <c r="S525">
        <v>6.3</v>
      </c>
      <c r="T525">
        <v>9.8000000000000007</v>
      </c>
    </row>
    <row r="526" spans="1:21" x14ac:dyDescent="0.25">
      <c r="A526" t="s">
        <v>343</v>
      </c>
      <c r="B526" t="s">
        <v>337</v>
      </c>
      <c r="C526" t="s">
        <v>338</v>
      </c>
      <c r="D526" t="s">
        <v>24</v>
      </c>
      <c r="E526" t="s">
        <v>32</v>
      </c>
      <c r="F526" t="s">
        <v>30</v>
      </c>
      <c r="G526" t="s">
        <v>78</v>
      </c>
      <c r="H526" t="s">
        <v>33</v>
      </c>
      <c r="I526">
        <v>0.80700000000000005</v>
      </c>
      <c r="J526">
        <v>1.028</v>
      </c>
      <c r="K526">
        <v>-3.0100000000000001E-3</v>
      </c>
      <c r="N526">
        <v>1.35</v>
      </c>
      <c r="O526">
        <v>14.35</v>
      </c>
      <c r="S526">
        <v>6.3</v>
      </c>
      <c r="T526">
        <v>9.8000000000000007</v>
      </c>
    </row>
    <row r="527" spans="1:21" x14ac:dyDescent="0.25">
      <c r="A527" t="s">
        <v>343</v>
      </c>
      <c r="B527" t="s">
        <v>356</v>
      </c>
      <c r="C527" t="s">
        <v>357</v>
      </c>
      <c r="D527" t="s">
        <v>24</v>
      </c>
      <c r="E527" t="s">
        <v>32</v>
      </c>
      <c r="F527" t="s">
        <v>30</v>
      </c>
      <c r="G527" t="s">
        <v>78</v>
      </c>
      <c r="H527" t="s">
        <v>43</v>
      </c>
      <c r="I527">
        <v>1.576E-2</v>
      </c>
      <c r="J527">
        <v>1.002</v>
      </c>
      <c r="K527">
        <v>-7.2999999999999995E-2</v>
      </c>
      <c r="L527">
        <v>2.0500000000000002E-3</v>
      </c>
      <c r="N527">
        <v>0.28000000000000003</v>
      </c>
      <c r="O527">
        <v>7.54</v>
      </c>
      <c r="S527">
        <v>1.3</v>
      </c>
      <c r="T527">
        <v>8</v>
      </c>
    </row>
    <row r="528" spans="1:21" x14ac:dyDescent="0.25">
      <c r="A528" t="s">
        <v>209</v>
      </c>
      <c r="B528" t="s">
        <v>224</v>
      </c>
      <c r="C528" t="s">
        <v>225</v>
      </c>
      <c r="D528" t="s">
        <v>24</v>
      </c>
      <c r="E528" t="s">
        <v>32</v>
      </c>
      <c r="F528" t="s">
        <v>30</v>
      </c>
      <c r="G528" t="s">
        <v>52</v>
      </c>
      <c r="H528" t="s">
        <v>43</v>
      </c>
      <c r="I528">
        <v>0.16491</v>
      </c>
      <c r="J528">
        <v>0.36656</v>
      </c>
      <c r="K528">
        <v>-1.183E-2</v>
      </c>
      <c r="L528">
        <v>1.6000000000000001E-4</v>
      </c>
      <c r="N528">
        <v>0.89</v>
      </c>
      <c r="O528">
        <v>9.89</v>
      </c>
      <c r="P528">
        <v>7.1000000000000002E-4</v>
      </c>
      <c r="Q528">
        <v>35</v>
      </c>
      <c r="R528">
        <v>0.94399999999999995</v>
      </c>
      <c r="S528">
        <v>1</v>
      </c>
      <c r="T528">
        <v>8.9</v>
      </c>
      <c r="U528">
        <v>31</v>
      </c>
    </row>
    <row r="529" spans="1:21" x14ac:dyDescent="0.25">
      <c r="A529" t="s">
        <v>243</v>
      </c>
      <c r="B529" t="s">
        <v>224</v>
      </c>
      <c r="C529" t="s">
        <v>225</v>
      </c>
      <c r="D529" t="s">
        <v>24</v>
      </c>
      <c r="E529" t="s">
        <v>32</v>
      </c>
      <c r="F529" t="s">
        <v>30</v>
      </c>
      <c r="G529">
        <v>1</v>
      </c>
      <c r="H529" t="s">
        <v>31</v>
      </c>
      <c r="I529">
        <v>-0.31202999999999997</v>
      </c>
      <c r="J529">
        <v>1.76607</v>
      </c>
      <c r="K529">
        <v>1.2359999999999999E-2</v>
      </c>
      <c r="N529">
        <v>2.64</v>
      </c>
      <c r="O529">
        <v>9.6</v>
      </c>
      <c r="P529">
        <v>0.11119999999999999</v>
      </c>
      <c r="Q529">
        <v>33</v>
      </c>
      <c r="R529">
        <v>0.94</v>
      </c>
      <c r="S529">
        <v>1.3</v>
      </c>
      <c r="T529">
        <v>11.8</v>
      </c>
      <c r="U529">
        <v>31</v>
      </c>
    </row>
    <row r="530" spans="1:21" x14ac:dyDescent="0.25">
      <c r="A530" t="s">
        <v>368</v>
      </c>
      <c r="B530" t="s">
        <v>224</v>
      </c>
      <c r="C530" t="s">
        <v>225</v>
      </c>
      <c r="D530" t="s">
        <v>24</v>
      </c>
      <c r="E530" t="s">
        <v>32</v>
      </c>
      <c r="F530" t="s">
        <v>30</v>
      </c>
      <c r="G530" t="s">
        <v>27</v>
      </c>
      <c r="H530" t="s">
        <v>28</v>
      </c>
      <c r="I530">
        <v>1.57481</v>
      </c>
      <c r="J530">
        <v>0.13074</v>
      </c>
      <c r="N530">
        <v>1.73</v>
      </c>
      <c r="O530">
        <v>12.94</v>
      </c>
      <c r="P530">
        <v>2.2079999999999999E-2</v>
      </c>
      <c r="Q530">
        <v>29</v>
      </c>
      <c r="R530">
        <v>0.93</v>
      </c>
      <c r="S530">
        <v>2.1</v>
      </c>
      <c r="T530">
        <v>12.8</v>
      </c>
      <c r="U530">
        <v>27</v>
      </c>
    </row>
    <row r="531" spans="1:21" x14ac:dyDescent="0.25">
      <c r="A531" t="s">
        <v>115</v>
      </c>
      <c r="B531" t="s">
        <v>130</v>
      </c>
      <c r="C531" t="s">
        <v>131</v>
      </c>
      <c r="D531" t="s">
        <v>24</v>
      </c>
      <c r="E531" t="s">
        <v>32</v>
      </c>
      <c r="F531" t="s">
        <v>30</v>
      </c>
      <c r="G531" t="s">
        <v>40</v>
      </c>
      <c r="H531" t="s">
        <v>33</v>
      </c>
      <c r="I531">
        <v>1.7205299999999999</v>
      </c>
      <c r="J531">
        <v>0.28469</v>
      </c>
      <c r="K531">
        <v>-2.2699999999999999E-3</v>
      </c>
      <c r="N531">
        <v>3.16</v>
      </c>
      <c r="O531">
        <v>10.44</v>
      </c>
      <c r="P531">
        <v>0.23155999999999999</v>
      </c>
      <c r="Q531">
        <v>37</v>
      </c>
      <c r="R531">
        <v>0.872</v>
      </c>
      <c r="S531">
        <v>2.8</v>
      </c>
      <c r="T531">
        <v>12.5</v>
      </c>
      <c r="U531">
        <v>34</v>
      </c>
    </row>
    <row r="532" spans="1:21" x14ac:dyDescent="0.25">
      <c r="A532" t="s">
        <v>115</v>
      </c>
      <c r="B532" t="s">
        <v>132</v>
      </c>
      <c r="C532" t="s">
        <v>133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1.1849400000000001</v>
      </c>
      <c r="J532">
        <v>0.41354000000000002</v>
      </c>
      <c r="K532">
        <v>-1.72E-3</v>
      </c>
      <c r="N532">
        <v>1.59</v>
      </c>
      <c r="O532">
        <v>23.82</v>
      </c>
      <c r="P532">
        <v>2.0899999999999998E-3</v>
      </c>
      <c r="Q532">
        <v>39</v>
      </c>
      <c r="R532">
        <v>0.97799999999999998</v>
      </c>
      <c r="S532">
        <v>1.6</v>
      </c>
      <c r="T532">
        <v>26.5</v>
      </c>
      <c r="U532">
        <v>36</v>
      </c>
    </row>
    <row r="533" spans="1:21" x14ac:dyDescent="0.25">
      <c r="A533" t="s">
        <v>322</v>
      </c>
      <c r="B533" t="s">
        <v>132</v>
      </c>
      <c r="C533" t="s">
        <v>133</v>
      </c>
      <c r="D533" t="s">
        <v>24</v>
      </c>
      <c r="E533" t="s">
        <v>32</v>
      </c>
      <c r="F533" t="s">
        <v>30</v>
      </c>
      <c r="G533" t="s">
        <v>52</v>
      </c>
      <c r="H533" t="s">
        <v>28</v>
      </c>
      <c r="I533">
        <v>0.90500000000000003</v>
      </c>
      <c r="J533">
        <v>0.13747000000000001</v>
      </c>
      <c r="N533">
        <v>1.3</v>
      </c>
      <c r="O533">
        <v>13.34</v>
      </c>
      <c r="P533">
        <v>2.852E-2</v>
      </c>
      <c r="Q533">
        <v>27</v>
      </c>
      <c r="R533">
        <v>0.95499999999999996</v>
      </c>
      <c r="S533">
        <v>1.3</v>
      </c>
      <c r="T533">
        <v>13.4</v>
      </c>
      <c r="U533">
        <v>25</v>
      </c>
    </row>
    <row r="534" spans="1:21" x14ac:dyDescent="0.25">
      <c r="A534" t="s">
        <v>278</v>
      </c>
      <c r="B534" t="s">
        <v>293</v>
      </c>
      <c r="C534" t="s">
        <v>294</v>
      </c>
      <c r="D534" t="s">
        <v>24</v>
      </c>
      <c r="E534" t="s">
        <v>32</v>
      </c>
      <c r="F534" t="s">
        <v>30</v>
      </c>
      <c r="G534" t="s">
        <v>52</v>
      </c>
      <c r="H534" t="s">
        <v>33</v>
      </c>
      <c r="I534">
        <v>0.35276999999999997</v>
      </c>
      <c r="J534">
        <v>0.23532</v>
      </c>
      <c r="K534">
        <v>-1.3699999999999999E-3</v>
      </c>
      <c r="N534">
        <v>0.96</v>
      </c>
      <c r="O534">
        <v>7.99</v>
      </c>
      <c r="P534">
        <v>1.0300000000000001E-3</v>
      </c>
      <c r="Q534">
        <v>38</v>
      </c>
      <c r="R534">
        <v>0.95699999999999996</v>
      </c>
      <c r="S534">
        <v>0.9</v>
      </c>
      <c r="T534">
        <v>8.8000000000000007</v>
      </c>
      <c r="U534">
        <v>35</v>
      </c>
    </row>
    <row r="535" spans="1:21" x14ac:dyDescent="0.25">
      <c r="A535" t="s">
        <v>302</v>
      </c>
      <c r="B535" t="s">
        <v>307</v>
      </c>
      <c r="C535" t="s">
        <v>308</v>
      </c>
      <c r="D535" t="s">
        <v>24</v>
      </c>
      <c r="E535" t="s">
        <v>32</v>
      </c>
      <c r="F535" t="s">
        <v>30</v>
      </c>
      <c r="G535" t="s">
        <v>27</v>
      </c>
      <c r="H535" t="s">
        <v>28</v>
      </c>
      <c r="I535">
        <v>1.10341</v>
      </c>
      <c r="J535">
        <v>0.15765000000000001</v>
      </c>
      <c r="N535">
        <v>1.54</v>
      </c>
      <c r="O535">
        <v>12.03</v>
      </c>
      <c r="P535">
        <v>5.9139999999999998E-2</v>
      </c>
      <c r="Q535">
        <v>36</v>
      </c>
      <c r="R535">
        <v>0.88600000000000001</v>
      </c>
      <c r="S535">
        <v>1.6</v>
      </c>
      <c r="T535">
        <v>14.6</v>
      </c>
      <c r="U535">
        <v>34</v>
      </c>
    </row>
    <row r="536" spans="1:21" x14ac:dyDescent="0.25">
      <c r="A536" t="s">
        <v>178</v>
      </c>
      <c r="B536" t="s">
        <v>193</v>
      </c>
      <c r="C536" t="s">
        <v>194</v>
      </c>
      <c r="D536" t="s">
        <v>24</v>
      </c>
      <c r="E536" t="s">
        <v>32</v>
      </c>
      <c r="F536" t="s">
        <v>30</v>
      </c>
      <c r="G536" t="s">
        <v>40</v>
      </c>
      <c r="H536" t="s">
        <v>28</v>
      </c>
      <c r="I536">
        <v>0.90454999999999997</v>
      </c>
      <c r="J536">
        <v>0.15673000000000001</v>
      </c>
      <c r="N536">
        <v>1.69</v>
      </c>
      <c r="O536">
        <v>6.67</v>
      </c>
      <c r="P536">
        <v>7.7170000000000002E-2</v>
      </c>
      <c r="Q536">
        <v>29</v>
      </c>
      <c r="R536">
        <v>0.876</v>
      </c>
      <c r="S536">
        <v>1.6</v>
      </c>
      <c r="T536">
        <v>7.2</v>
      </c>
      <c r="U536">
        <v>27</v>
      </c>
    </row>
    <row r="537" spans="1:21" x14ac:dyDescent="0.25">
      <c r="A537" t="s">
        <v>343</v>
      </c>
      <c r="B537" t="s">
        <v>358</v>
      </c>
      <c r="C537" t="s">
        <v>359</v>
      </c>
      <c r="D537" t="s">
        <v>24</v>
      </c>
      <c r="E537" t="s">
        <v>32</v>
      </c>
      <c r="F537" t="s">
        <v>30</v>
      </c>
      <c r="G537" t="s">
        <v>52</v>
      </c>
      <c r="H537" t="s">
        <v>28</v>
      </c>
      <c r="I537">
        <v>0.90132999999999996</v>
      </c>
      <c r="J537">
        <v>0.19297</v>
      </c>
      <c r="N537">
        <v>1.39</v>
      </c>
      <c r="O537">
        <v>10.59</v>
      </c>
      <c r="P537">
        <v>1.8E-3</v>
      </c>
      <c r="Q537">
        <v>30</v>
      </c>
      <c r="R537">
        <v>0.90700000000000003</v>
      </c>
      <c r="S537">
        <v>1.4</v>
      </c>
      <c r="T537">
        <v>11.9</v>
      </c>
      <c r="U537">
        <v>28</v>
      </c>
    </row>
    <row r="538" spans="1:21" x14ac:dyDescent="0.25">
      <c r="A538" t="s">
        <v>21</v>
      </c>
      <c r="B538" t="s">
        <v>61</v>
      </c>
      <c r="C538" t="s">
        <v>62</v>
      </c>
      <c r="D538" t="s">
        <v>24</v>
      </c>
      <c r="E538" t="s">
        <v>32</v>
      </c>
      <c r="F538" t="s">
        <v>30</v>
      </c>
      <c r="G538" t="s">
        <v>27</v>
      </c>
      <c r="H538" t="s">
        <v>64</v>
      </c>
      <c r="I538">
        <v>-1.20695</v>
      </c>
      <c r="J538">
        <v>2.52258</v>
      </c>
      <c r="K538">
        <v>1.1199999999999999E-3</v>
      </c>
      <c r="N538">
        <v>0.38</v>
      </c>
      <c r="O538">
        <v>13.9</v>
      </c>
      <c r="P538">
        <v>3.354E-2</v>
      </c>
      <c r="Q538">
        <v>37</v>
      </c>
      <c r="R538">
        <v>0.94499999999999995</v>
      </c>
      <c r="S538">
        <v>1.5</v>
      </c>
      <c r="T538">
        <v>16.3</v>
      </c>
      <c r="U538">
        <v>35</v>
      </c>
    </row>
    <row r="539" spans="1:21" x14ac:dyDescent="0.25">
      <c r="A539" t="s">
        <v>343</v>
      </c>
      <c r="B539" t="s">
        <v>360</v>
      </c>
      <c r="C539" t="s">
        <v>361</v>
      </c>
      <c r="D539" t="s">
        <v>24</v>
      </c>
      <c r="E539" t="s">
        <v>32</v>
      </c>
      <c r="F539" t="s">
        <v>30</v>
      </c>
      <c r="G539" t="s">
        <v>52</v>
      </c>
      <c r="H539" t="s">
        <v>28</v>
      </c>
      <c r="I539">
        <v>0.91347999999999996</v>
      </c>
      <c r="J539">
        <v>0.19961000000000001</v>
      </c>
      <c r="N539">
        <v>1.42</v>
      </c>
      <c r="O539">
        <v>20.72</v>
      </c>
      <c r="P539">
        <v>7.2000000000000005E-4</v>
      </c>
      <c r="Q539">
        <v>34</v>
      </c>
      <c r="R539">
        <v>0.97499999999999998</v>
      </c>
      <c r="S539">
        <v>1.4</v>
      </c>
      <c r="T539">
        <v>19.3</v>
      </c>
      <c r="U539">
        <v>32</v>
      </c>
    </row>
    <row r="540" spans="1:21" x14ac:dyDescent="0.25">
      <c r="A540" t="s">
        <v>178</v>
      </c>
      <c r="B540" t="s">
        <v>197</v>
      </c>
      <c r="C540" t="s">
        <v>198</v>
      </c>
      <c r="D540" t="s">
        <v>24</v>
      </c>
      <c r="E540" t="s">
        <v>32</v>
      </c>
      <c r="F540" t="s">
        <v>30</v>
      </c>
      <c r="G540">
        <v>1</v>
      </c>
      <c r="H540" t="s">
        <v>31</v>
      </c>
      <c r="I540">
        <v>-1.08162</v>
      </c>
      <c r="J540">
        <v>2.3670599999999999</v>
      </c>
      <c r="K540">
        <v>3.0200000000000001E-2</v>
      </c>
      <c r="N540">
        <v>0.1</v>
      </c>
      <c r="O540">
        <v>11.21</v>
      </c>
      <c r="P540">
        <v>0.17377000000000001</v>
      </c>
      <c r="Q540">
        <v>28</v>
      </c>
      <c r="R540">
        <v>0.89200000000000002</v>
      </c>
      <c r="S540">
        <v>1.2</v>
      </c>
      <c r="T540">
        <v>12.8</v>
      </c>
      <c r="U540">
        <v>26</v>
      </c>
    </row>
    <row r="541" spans="1:21" x14ac:dyDescent="0.25">
      <c r="A541" t="s">
        <v>243</v>
      </c>
      <c r="B541" t="s">
        <v>197</v>
      </c>
      <c r="C541" t="s">
        <v>198</v>
      </c>
      <c r="D541" t="s">
        <v>24</v>
      </c>
      <c r="E541" t="s">
        <v>32</v>
      </c>
      <c r="F541" t="s">
        <v>30</v>
      </c>
      <c r="G541" t="s">
        <v>52</v>
      </c>
      <c r="H541" t="s">
        <v>28</v>
      </c>
      <c r="I541">
        <v>1.31918</v>
      </c>
      <c r="J541">
        <v>0.16347</v>
      </c>
      <c r="N541">
        <v>1.84</v>
      </c>
      <c r="O541">
        <v>9.36</v>
      </c>
      <c r="P541">
        <v>5.1999999999999995E-4</v>
      </c>
      <c r="Q541">
        <v>33</v>
      </c>
      <c r="R541">
        <v>0.96799999999999997</v>
      </c>
      <c r="S541">
        <v>1.7</v>
      </c>
      <c r="T541">
        <v>12.3</v>
      </c>
      <c r="U541">
        <v>31</v>
      </c>
    </row>
    <row r="542" spans="1:21" x14ac:dyDescent="0.25">
      <c r="A542" t="s">
        <v>178</v>
      </c>
      <c r="B542" t="s">
        <v>199</v>
      </c>
      <c r="C542" t="s">
        <v>200</v>
      </c>
      <c r="D542" t="s">
        <v>24</v>
      </c>
      <c r="E542" t="s">
        <v>32</v>
      </c>
      <c r="F542" t="s">
        <v>30</v>
      </c>
      <c r="G542" t="s">
        <v>27</v>
      </c>
      <c r="H542" t="s">
        <v>43</v>
      </c>
      <c r="I542">
        <v>2.5682399999999999</v>
      </c>
      <c r="J542">
        <v>-0.11419</v>
      </c>
      <c r="K542">
        <v>1.06E-2</v>
      </c>
      <c r="L542">
        <v>-1.1E-4</v>
      </c>
      <c r="N542">
        <v>2.2400000000000002</v>
      </c>
      <c r="O542">
        <v>11.17</v>
      </c>
      <c r="P542">
        <v>1.8329999999999999E-2</v>
      </c>
      <c r="Q542">
        <v>30</v>
      </c>
      <c r="R542">
        <v>0.94299999999999995</v>
      </c>
      <c r="S542">
        <v>2</v>
      </c>
      <c r="T542">
        <v>12</v>
      </c>
      <c r="U542">
        <v>26</v>
      </c>
    </row>
    <row r="543" spans="1:21" x14ac:dyDescent="0.25">
      <c r="A543" t="s">
        <v>243</v>
      </c>
      <c r="B543" t="s">
        <v>199</v>
      </c>
      <c r="C543" t="s">
        <v>200</v>
      </c>
      <c r="D543" t="s">
        <v>24</v>
      </c>
      <c r="E543" t="s">
        <v>32</v>
      </c>
      <c r="F543" t="s">
        <v>30</v>
      </c>
      <c r="G543" t="s">
        <v>27</v>
      </c>
      <c r="H543" t="s">
        <v>64</v>
      </c>
      <c r="I543">
        <v>-0.61285999999999996</v>
      </c>
      <c r="J543">
        <v>1.9499500000000001</v>
      </c>
      <c r="K543">
        <v>4.4999999999999999E-4</v>
      </c>
      <c r="N543">
        <v>0.97</v>
      </c>
      <c r="O543">
        <v>9.2200000000000006</v>
      </c>
      <c r="P543">
        <v>4.4999999999999999E-4</v>
      </c>
      <c r="Q543">
        <v>30</v>
      </c>
      <c r="R543">
        <v>0.98099999999999998</v>
      </c>
      <c r="S543">
        <v>1.1000000000000001</v>
      </c>
      <c r="T543">
        <v>11.7</v>
      </c>
      <c r="U543">
        <v>28</v>
      </c>
    </row>
    <row r="544" spans="1:21" x14ac:dyDescent="0.25">
      <c r="A544" t="s">
        <v>254</v>
      </c>
      <c r="B544" t="s">
        <v>261</v>
      </c>
      <c r="C544" t="s">
        <v>262</v>
      </c>
      <c r="D544" t="s">
        <v>24</v>
      </c>
      <c r="E544" t="s">
        <v>32</v>
      </c>
      <c r="F544" t="s">
        <v>30</v>
      </c>
      <c r="G544" t="s">
        <v>40</v>
      </c>
      <c r="H544" t="s">
        <v>28</v>
      </c>
      <c r="I544">
        <v>2.3893900000000001</v>
      </c>
      <c r="J544">
        <v>0.14434</v>
      </c>
      <c r="N544">
        <v>2.79</v>
      </c>
      <c r="O544">
        <v>18.989999999999998</v>
      </c>
      <c r="P544">
        <v>0.50202000000000002</v>
      </c>
      <c r="Q544">
        <v>34</v>
      </c>
      <c r="R544">
        <v>0.879</v>
      </c>
      <c r="S544">
        <v>2</v>
      </c>
      <c r="T544">
        <v>22.5</v>
      </c>
      <c r="U544">
        <v>32</v>
      </c>
    </row>
    <row r="545" spans="1:21" x14ac:dyDescent="0.25">
      <c r="A545" t="s">
        <v>209</v>
      </c>
      <c r="B545" t="s">
        <v>226</v>
      </c>
      <c r="C545" t="s">
        <v>227</v>
      </c>
      <c r="D545" t="s">
        <v>24</v>
      </c>
      <c r="E545" t="s">
        <v>32</v>
      </c>
      <c r="F545" t="s">
        <v>30</v>
      </c>
      <c r="G545" t="s">
        <v>40</v>
      </c>
      <c r="H545" t="s">
        <v>43</v>
      </c>
      <c r="I545">
        <v>-0.18953</v>
      </c>
      <c r="J545">
        <v>0.47775000000000001</v>
      </c>
      <c r="K545">
        <v>-1.044E-2</v>
      </c>
      <c r="L545">
        <v>1E-4</v>
      </c>
      <c r="N545">
        <v>0.67</v>
      </c>
      <c r="O545">
        <v>15.8</v>
      </c>
      <c r="P545">
        <v>0.17918999999999999</v>
      </c>
      <c r="Q545">
        <v>39</v>
      </c>
      <c r="R545">
        <v>0.92400000000000004</v>
      </c>
      <c r="S545">
        <v>1.6</v>
      </c>
      <c r="T545">
        <v>15.1</v>
      </c>
      <c r="U545">
        <v>35</v>
      </c>
    </row>
    <row r="546" spans="1:21" x14ac:dyDescent="0.25">
      <c r="A546" t="s">
        <v>271</v>
      </c>
      <c r="B546" t="s">
        <v>226</v>
      </c>
      <c r="C546" t="s">
        <v>227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0.26428000000000001</v>
      </c>
      <c r="J546">
        <v>0.28610999999999998</v>
      </c>
      <c r="K546">
        <v>-1.32E-3</v>
      </c>
      <c r="N546">
        <v>1.1100000000000001</v>
      </c>
      <c r="O546">
        <v>15.57</v>
      </c>
      <c r="P546">
        <v>7.6079999999999995E-2</v>
      </c>
      <c r="Q546">
        <v>32</v>
      </c>
      <c r="R546">
        <v>0.90800000000000003</v>
      </c>
      <c r="S546">
        <v>1.6</v>
      </c>
      <c r="T546">
        <v>16.8</v>
      </c>
      <c r="U546">
        <v>29</v>
      </c>
    </row>
    <row r="547" spans="1:21" x14ac:dyDescent="0.25">
      <c r="A547" t="s">
        <v>178</v>
      </c>
      <c r="B547" t="s">
        <v>201</v>
      </c>
      <c r="C547" t="s">
        <v>202</v>
      </c>
      <c r="D547" t="s">
        <v>24</v>
      </c>
      <c r="E547" t="s">
        <v>32</v>
      </c>
      <c r="F547" t="s">
        <v>30</v>
      </c>
      <c r="G547">
        <v>1</v>
      </c>
      <c r="H547" t="s">
        <v>31</v>
      </c>
      <c r="I547">
        <v>-1.34267</v>
      </c>
      <c r="J547">
        <v>2.6219199999999998</v>
      </c>
      <c r="K547">
        <v>1.422E-2</v>
      </c>
      <c r="N547">
        <v>1.74</v>
      </c>
      <c r="O547">
        <v>10.29</v>
      </c>
      <c r="P547">
        <v>0.11926</v>
      </c>
      <c r="Q547">
        <v>30</v>
      </c>
      <c r="R547">
        <v>0.94399999999999995</v>
      </c>
      <c r="S547">
        <v>1.6</v>
      </c>
      <c r="T547">
        <v>10.8</v>
      </c>
      <c r="U547">
        <v>28</v>
      </c>
    </row>
    <row r="548" spans="1:21" x14ac:dyDescent="0.25">
      <c r="A548" t="s">
        <v>368</v>
      </c>
      <c r="B548" t="s">
        <v>201</v>
      </c>
      <c r="C548" t="s">
        <v>202</v>
      </c>
      <c r="D548" t="s">
        <v>24</v>
      </c>
      <c r="E548" t="s">
        <v>32</v>
      </c>
      <c r="F548" t="s">
        <v>30</v>
      </c>
      <c r="G548" t="s">
        <v>27</v>
      </c>
      <c r="H548" t="s">
        <v>28</v>
      </c>
      <c r="I548">
        <v>0.63719999999999999</v>
      </c>
      <c r="J548">
        <v>0.19406999999999999</v>
      </c>
      <c r="N548">
        <v>0.91</v>
      </c>
      <c r="O548">
        <v>16.22</v>
      </c>
      <c r="P548">
        <v>2.8879999999999999E-2</v>
      </c>
      <c r="Q548">
        <v>29</v>
      </c>
      <c r="R548">
        <v>0.94299999999999995</v>
      </c>
      <c r="S548">
        <v>1.9</v>
      </c>
      <c r="T548">
        <v>15.9</v>
      </c>
      <c r="U548">
        <v>27</v>
      </c>
    </row>
    <row r="549" spans="1:21" x14ac:dyDescent="0.25">
      <c r="A549" t="s">
        <v>92</v>
      </c>
      <c r="B549" t="s">
        <v>107</v>
      </c>
      <c r="C549" t="s">
        <v>108</v>
      </c>
      <c r="D549" t="s">
        <v>24</v>
      </c>
      <c r="E549" t="s">
        <v>32</v>
      </c>
      <c r="F549" t="s">
        <v>30</v>
      </c>
      <c r="G549" t="s">
        <v>52</v>
      </c>
      <c r="H549" t="s">
        <v>33</v>
      </c>
      <c r="I549">
        <v>0.14258000000000001</v>
      </c>
      <c r="J549">
        <v>0.29954999999999998</v>
      </c>
      <c r="K549">
        <v>-1.5399999999999999E-3</v>
      </c>
      <c r="N549">
        <v>0.88</v>
      </c>
      <c r="O549">
        <v>14.72</v>
      </c>
      <c r="P549">
        <v>1.4599999999999999E-3</v>
      </c>
      <c r="Q549">
        <v>47</v>
      </c>
      <c r="R549">
        <v>0.95599999999999996</v>
      </c>
      <c r="S549">
        <v>0.9</v>
      </c>
      <c r="T549">
        <v>20.5</v>
      </c>
      <c r="U549">
        <v>44</v>
      </c>
    </row>
    <row r="550" spans="1:21" x14ac:dyDescent="0.25">
      <c r="A550" t="s">
        <v>302</v>
      </c>
      <c r="B550" t="s">
        <v>107</v>
      </c>
      <c r="C550" t="s">
        <v>108</v>
      </c>
      <c r="D550" t="s">
        <v>24</v>
      </c>
      <c r="E550" t="s">
        <v>32</v>
      </c>
      <c r="F550" t="s">
        <v>30</v>
      </c>
      <c r="G550" t="s">
        <v>27</v>
      </c>
      <c r="H550" t="s">
        <v>28</v>
      </c>
      <c r="I550">
        <v>0.91232999999999997</v>
      </c>
      <c r="J550">
        <v>0.18143000000000001</v>
      </c>
      <c r="N550">
        <v>1.1599999999999999</v>
      </c>
      <c r="O550">
        <v>13.74</v>
      </c>
      <c r="P550">
        <v>5.2249999999999998E-2</v>
      </c>
      <c r="Q550">
        <v>37</v>
      </c>
      <c r="R550">
        <v>0.92800000000000005</v>
      </c>
      <c r="S550">
        <v>1.4</v>
      </c>
      <c r="T550">
        <v>19.3</v>
      </c>
      <c r="U550">
        <v>35</v>
      </c>
    </row>
    <row r="551" spans="1:21" x14ac:dyDescent="0.25">
      <c r="A551" t="s">
        <v>149</v>
      </c>
      <c r="B551" t="s">
        <v>169</v>
      </c>
      <c r="C551" t="s">
        <v>170</v>
      </c>
      <c r="D551" t="s">
        <v>24</v>
      </c>
      <c r="E551" t="s">
        <v>32</v>
      </c>
      <c r="F551" t="s">
        <v>30</v>
      </c>
      <c r="G551" t="s">
        <v>52</v>
      </c>
      <c r="H551" t="s">
        <v>28</v>
      </c>
      <c r="I551">
        <v>1.2905599999999999</v>
      </c>
      <c r="J551">
        <v>0.19814000000000001</v>
      </c>
      <c r="N551">
        <v>1.79</v>
      </c>
      <c r="O551">
        <v>9.2799999999999994</v>
      </c>
      <c r="P551">
        <v>1.3799999999999999E-3</v>
      </c>
      <c r="Q551">
        <v>28</v>
      </c>
      <c r="R551">
        <v>0.95199999999999996</v>
      </c>
      <c r="S551">
        <v>1.8</v>
      </c>
      <c r="T551">
        <v>12.3</v>
      </c>
      <c r="U551">
        <v>26</v>
      </c>
    </row>
    <row r="552" spans="1:21" x14ac:dyDescent="0.25">
      <c r="A552" t="s">
        <v>115</v>
      </c>
      <c r="B552" t="s">
        <v>134</v>
      </c>
      <c r="C552" t="s">
        <v>135</v>
      </c>
      <c r="D552" t="s">
        <v>24</v>
      </c>
      <c r="E552" t="s">
        <v>32</v>
      </c>
      <c r="F552" t="s">
        <v>30</v>
      </c>
      <c r="G552">
        <v>1</v>
      </c>
      <c r="H552" t="s">
        <v>31</v>
      </c>
      <c r="I552">
        <v>0.35225000000000001</v>
      </c>
      <c r="J552">
        <v>1.3224</v>
      </c>
      <c r="K552">
        <v>2.9020000000000001E-2</v>
      </c>
      <c r="N552">
        <v>2.95</v>
      </c>
      <c r="O552">
        <v>8.11</v>
      </c>
      <c r="P552">
        <v>8.4000000000000003E-4</v>
      </c>
      <c r="Q552">
        <v>40</v>
      </c>
      <c r="R552">
        <v>0.80200000000000005</v>
      </c>
      <c r="S552">
        <v>2.1</v>
      </c>
      <c r="T552">
        <v>9</v>
      </c>
      <c r="U552">
        <v>38</v>
      </c>
    </row>
    <row r="553" spans="1:21" x14ac:dyDescent="0.25">
      <c r="A553" t="s">
        <v>149</v>
      </c>
      <c r="B553" t="s">
        <v>134</v>
      </c>
      <c r="C553" t="s">
        <v>135</v>
      </c>
      <c r="D553" t="s">
        <v>24</v>
      </c>
      <c r="E553" t="s">
        <v>32</v>
      </c>
      <c r="F553" t="s">
        <v>30</v>
      </c>
      <c r="G553" t="s">
        <v>52</v>
      </c>
      <c r="H553" t="s">
        <v>157</v>
      </c>
      <c r="I553">
        <v>-0.21870999999999999</v>
      </c>
      <c r="J553">
        <v>2.0670899999999999</v>
      </c>
      <c r="K553">
        <v>3.0000000000000001E-5</v>
      </c>
      <c r="N553">
        <v>1.3</v>
      </c>
      <c r="O553">
        <v>14.67</v>
      </c>
      <c r="P553">
        <v>5.3800000000000002E-3</v>
      </c>
      <c r="Q553">
        <v>32</v>
      </c>
      <c r="R553">
        <v>0.99299999999999999</v>
      </c>
      <c r="S553">
        <v>1.3</v>
      </c>
      <c r="T553">
        <v>19</v>
      </c>
      <c r="U553">
        <v>30</v>
      </c>
    </row>
    <row r="554" spans="1:21" x14ac:dyDescent="0.25">
      <c r="A554" t="s">
        <v>178</v>
      </c>
      <c r="B554" t="s">
        <v>134</v>
      </c>
      <c r="C554" t="s">
        <v>135</v>
      </c>
      <c r="D554" t="s">
        <v>24</v>
      </c>
      <c r="E554" t="s">
        <v>32</v>
      </c>
      <c r="F554" t="s">
        <v>30</v>
      </c>
      <c r="G554" t="s">
        <v>27</v>
      </c>
      <c r="H554" t="s">
        <v>28</v>
      </c>
      <c r="I554">
        <v>0.73436999999999997</v>
      </c>
      <c r="J554">
        <v>0.2626</v>
      </c>
      <c r="N554">
        <v>2.29</v>
      </c>
      <c r="O554">
        <v>9.52</v>
      </c>
      <c r="P554">
        <v>4.3020000000000003E-2</v>
      </c>
      <c r="Q554">
        <v>30</v>
      </c>
      <c r="R554">
        <v>0.84499999999999997</v>
      </c>
      <c r="S554">
        <v>1.7</v>
      </c>
      <c r="T554">
        <v>11</v>
      </c>
      <c r="U554">
        <v>28</v>
      </c>
    </row>
    <row r="555" spans="1:21" x14ac:dyDescent="0.25">
      <c r="A555" t="s">
        <v>254</v>
      </c>
      <c r="B555" t="s">
        <v>134</v>
      </c>
      <c r="C555" t="s">
        <v>135</v>
      </c>
      <c r="D555" t="s">
        <v>24</v>
      </c>
      <c r="E555" t="s">
        <v>32</v>
      </c>
      <c r="F555" t="s">
        <v>30</v>
      </c>
      <c r="G555" t="s">
        <v>27</v>
      </c>
      <c r="H555" t="s">
        <v>28</v>
      </c>
      <c r="I555">
        <v>0.88932999999999995</v>
      </c>
      <c r="J555">
        <v>0.32313999999999998</v>
      </c>
      <c r="N555">
        <v>1.8</v>
      </c>
      <c r="O555">
        <v>12.83</v>
      </c>
      <c r="P555">
        <v>5.8659999999999997E-2</v>
      </c>
      <c r="Q555">
        <v>36</v>
      </c>
      <c r="R555">
        <v>0.88700000000000001</v>
      </c>
      <c r="S555">
        <v>1.4</v>
      </c>
      <c r="T555">
        <v>12.1</v>
      </c>
      <c r="U555">
        <v>34</v>
      </c>
    </row>
    <row r="556" spans="1:21" x14ac:dyDescent="0.25">
      <c r="A556" t="s">
        <v>315</v>
      </c>
      <c r="B556" t="s">
        <v>134</v>
      </c>
      <c r="C556" t="s">
        <v>135</v>
      </c>
      <c r="D556" t="s">
        <v>24</v>
      </c>
      <c r="E556" t="s">
        <v>32</v>
      </c>
      <c r="F556" t="s">
        <v>30</v>
      </c>
      <c r="G556">
        <v>1</v>
      </c>
      <c r="H556" t="s">
        <v>31</v>
      </c>
      <c r="I556">
        <v>-0.4355</v>
      </c>
      <c r="J556">
        <v>2.26233</v>
      </c>
      <c r="K556">
        <v>1.719E-2</v>
      </c>
      <c r="N556">
        <v>0.52</v>
      </c>
      <c r="O556">
        <v>18.03</v>
      </c>
      <c r="P556">
        <v>0.13109999999999999</v>
      </c>
      <c r="Q556">
        <v>37</v>
      </c>
      <c r="R556">
        <v>0.94799999999999995</v>
      </c>
      <c r="S556">
        <v>1.6</v>
      </c>
      <c r="T556">
        <v>21.5</v>
      </c>
      <c r="U556">
        <v>35</v>
      </c>
    </row>
    <row r="557" spans="1:21" x14ac:dyDescent="0.25">
      <c r="A557" t="s">
        <v>343</v>
      </c>
      <c r="B557" t="s">
        <v>134</v>
      </c>
      <c r="C557" t="s">
        <v>135</v>
      </c>
      <c r="D557" t="s">
        <v>24</v>
      </c>
      <c r="E557" t="s">
        <v>32</v>
      </c>
      <c r="F557" t="s">
        <v>30</v>
      </c>
      <c r="G557" t="s">
        <v>27</v>
      </c>
      <c r="H557" t="s">
        <v>28</v>
      </c>
      <c r="I557">
        <v>0.71643000000000001</v>
      </c>
      <c r="J557">
        <v>0.28991</v>
      </c>
      <c r="N557">
        <v>1.45</v>
      </c>
      <c r="O557">
        <v>19.190000000000001</v>
      </c>
      <c r="P557">
        <v>3.449E-2</v>
      </c>
      <c r="Q557">
        <v>33</v>
      </c>
      <c r="R557">
        <v>0.95499999999999996</v>
      </c>
      <c r="S557">
        <v>1</v>
      </c>
      <c r="T557">
        <v>16.8</v>
      </c>
      <c r="U557">
        <v>31</v>
      </c>
    </row>
    <row r="558" spans="1:21" x14ac:dyDescent="0.25">
      <c r="A558" t="s">
        <v>254</v>
      </c>
      <c r="B558" t="s">
        <v>263</v>
      </c>
      <c r="C558" t="s">
        <v>264</v>
      </c>
      <c r="D558" t="s">
        <v>24</v>
      </c>
      <c r="E558" t="s">
        <v>32</v>
      </c>
      <c r="F558" t="s">
        <v>30</v>
      </c>
      <c r="G558" t="s">
        <v>40</v>
      </c>
      <c r="H558" t="s">
        <v>60</v>
      </c>
      <c r="I558">
        <v>-0.41355999999999998</v>
      </c>
      <c r="J558">
        <v>1.91669</v>
      </c>
      <c r="K558">
        <v>7.2899999999999996E-3</v>
      </c>
      <c r="N558">
        <v>0.65</v>
      </c>
      <c r="O558">
        <v>9.5500000000000007</v>
      </c>
      <c r="P558">
        <v>8.5400000000000004E-2</v>
      </c>
      <c r="Q558">
        <v>31</v>
      </c>
      <c r="R558">
        <v>0.93400000000000005</v>
      </c>
      <c r="S558">
        <v>1.2</v>
      </c>
      <c r="T558">
        <v>11.6</v>
      </c>
      <c r="U558">
        <v>29</v>
      </c>
    </row>
    <row r="559" spans="1:21" x14ac:dyDescent="0.25">
      <c r="A559" t="s">
        <v>322</v>
      </c>
      <c r="B559" t="s">
        <v>263</v>
      </c>
      <c r="C559" t="s">
        <v>264</v>
      </c>
      <c r="D559" t="s">
        <v>24</v>
      </c>
      <c r="E559" t="s">
        <v>32</v>
      </c>
      <c r="F559" t="s">
        <v>30</v>
      </c>
      <c r="G559" t="s">
        <v>27</v>
      </c>
      <c r="H559" t="s">
        <v>64</v>
      </c>
      <c r="I559">
        <v>-0.24495</v>
      </c>
      <c r="J559">
        <v>1.8052699999999999</v>
      </c>
      <c r="K559">
        <v>5.1000000000000004E-4</v>
      </c>
      <c r="N559">
        <v>1.19</v>
      </c>
      <c r="O559">
        <v>11.68</v>
      </c>
      <c r="P559">
        <v>2.2540000000000001E-2</v>
      </c>
      <c r="Q559">
        <v>34</v>
      </c>
      <c r="R559">
        <v>0.98299999999999998</v>
      </c>
      <c r="S559">
        <v>1.2</v>
      </c>
      <c r="T559">
        <v>14.7</v>
      </c>
      <c r="U559">
        <v>32</v>
      </c>
    </row>
    <row r="560" spans="1:21" x14ac:dyDescent="0.25">
      <c r="A560" t="s">
        <v>21</v>
      </c>
      <c r="B560" t="s">
        <v>65</v>
      </c>
      <c r="C560" t="s">
        <v>66</v>
      </c>
      <c r="D560" t="s">
        <v>24</v>
      </c>
      <c r="E560" t="s">
        <v>32</v>
      </c>
      <c r="F560" t="s">
        <v>30</v>
      </c>
      <c r="G560" t="s">
        <v>27</v>
      </c>
      <c r="H560" t="s">
        <v>43</v>
      </c>
      <c r="I560">
        <v>-1.8633500000000001</v>
      </c>
      <c r="J560">
        <v>0.59419</v>
      </c>
      <c r="K560">
        <v>-9.3699999999999999E-3</v>
      </c>
      <c r="L560">
        <v>6.9999999999999994E-5</v>
      </c>
      <c r="N560">
        <v>0.7</v>
      </c>
      <c r="O560">
        <v>28.17</v>
      </c>
      <c r="P560">
        <v>4.0500000000000001E-2</v>
      </c>
      <c r="Q560">
        <v>44</v>
      </c>
      <c r="R560">
        <v>0.94799999999999995</v>
      </c>
      <c r="S560">
        <v>1.3</v>
      </c>
      <c r="T560">
        <v>20.8</v>
      </c>
      <c r="U560">
        <v>40</v>
      </c>
    </row>
    <row r="561" spans="1:21" x14ac:dyDescent="0.25">
      <c r="A561" t="s">
        <v>92</v>
      </c>
      <c r="B561" t="s">
        <v>65</v>
      </c>
      <c r="C561" t="s">
        <v>66</v>
      </c>
      <c r="D561" t="s">
        <v>24</v>
      </c>
      <c r="E561" t="s">
        <v>32</v>
      </c>
      <c r="F561" t="s">
        <v>30</v>
      </c>
      <c r="G561" t="s">
        <v>40</v>
      </c>
      <c r="H561" t="s">
        <v>60</v>
      </c>
      <c r="I561">
        <v>-0.50156000000000001</v>
      </c>
      <c r="J561">
        <v>2.25529</v>
      </c>
      <c r="K561">
        <v>4.7999999999999996E-3</v>
      </c>
      <c r="N561">
        <v>1.02</v>
      </c>
      <c r="O561">
        <v>20.93</v>
      </c>
      <c r="P561">
        <v>6.93E-2</v>
      </c>
      <c r="Q561">
        <v>55</v>
      </c>
      <c r="R561">
        <v>0.96099999999999997</v>
      </c>
      <c r="S561">
        <v>1</v>
      </c>
      <c r="T561">
        <v>21.9</v>
      </c>
      <c r="U561">
        <v>53</v>
      </c>
    </row>
    <row r="562" spans="1:21" x14ac:dyDescent="0.25">
      <c r="A562" t="s">
        <v>368</v>
      </c>
      <c r="B562" t="s">
        <v>65</v>
      </c>
      <c r="C562" t="s">
        <v>66</v>
      </c>
      <c r="D562" t="s">
        <v>24</v>
      </c>
      <c r="E562" t="s">
        <v>32</v>
      </c>
      <c r="F562" t="s">
        <v>30</v>
      </c>
      <c r="G562" t="s">
        <v>40</v>
      </c>
      <c r="H562" t="s">
        <v>43</v>
      </c>
      <c r="I562">
        <v>-0.37141999999999997</v>
      </c>
      <c r="J562">
        <v>0.42079</v>
      </c>
      <c r="K562">
        <v>-3.5599999999999998E-3</v>
      </c>
      <c r="L562">
        <v>1.0000000000000001E-5</v>
      </c>
      <c r="N562">
        <v>0.62</v>
      </c>
      <c r="O562">
        <v>23.35</v>
      </c>
      <c r="P562">
        <v>0.45501999999999998</v>
      </c>
      <c r="Q562">
        <v>48</v>
      </c>
      <c r="R562">
        <v>0.93300000000000005</v>
      </c>
      <c r="S562">
        <v>1.7</v>
      </c>
      <c r="T562">
        <v>27.5</v>
      </c>
      <c r="U562">
        <v>44</v>
      </c>
    </row>
    <row r="563" spans="1:21" x14ac:dyDescent="0.25">
      <c r="A563" t="s">
        <v>115</v>
      </c>
      <c r="B563" t="s">
        <v>138</v>
      </c>
      <c r="C563" t="s">
        <v>139</v>
      </c>
      <c r="D563" t="s">
        <v>24</v>
      </c>
      <c r="E563" t="s">
        <v>32</v>
      </c>
      <c r="F563" t="s">
        <v>30</v>
      </c>
      <c r="G563" t="s">
        <v>27</v>
      </c>
      <c r="H563" t="s">
        <v>33</v>
      </c>
      <c r="I563">
        <v>1.5963499999999999</v>
      </c>
      <c r="J563">
        <v>0.42898999999999998</v>
      </c>
      <c r="K563">
        <v>-2.33E-3</v>
      </c>
      <c r="N563">
        <v>2.8</v>
      </c>
      <c r="O563">
        <v>21.36</v>
      </c>
      <c r="P563">
        <v>0.18759999999999999</v>
      </c>
      <c r="Q563">
        <v>37</v>
      </c>
      <c r="R563">
        <v>0.89700000000000002</v>
      </c>
      <c r="S563">
        <v>2.8</v>
      </c>
      <c r="T563">
        <v>27</v>
      </c>
      <c r="U563">
        <v>34</v>
      </c>
    </row>
    <row r="564" spans="1:21" x14ac:dyDescent="0.25">
      <c r="A564" t="s">
        <v>115</v>
      </c>
      <c r="B564" t="s">
        <v>136</v>
      </c>
      <c r="C564" t="s">
        <v>137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1.5162100000000001</v>
      </c>
      <c r="J564">
        <v>0.505</v>
      </c>
      <c r="K564">
        <v>-8.7899999999999992E-3</v>
      </c>
      <c r="L564">
        <v>6.9999999999999994E-5</v>
      </c>
      <c r="N564">
        <v>2.96</v>
      </c>
      <c r="O564">
        <v>14.1</v>
      </c>
      <c r="P564">
        <v>9.8659999999999998E-2</v>
      </c>
      <c r="Q564">
        <v>38</v>
      </c>
      <c r="R564">
        <v>0.88300000000000001</v>
      </c>
      <c r="S564">
        <v>2.8</v>
      </c>
      <c r="T564">
        <v>18.3</v>
      </c>
      <c r="U564">
        <v>34</v>
      </c>
    </row>
    <row r="565" spans="1:21" x14ac:dyDescent="0.25">
      <c r="A565" t="s">
        <v>149</v>
      </c>
      <c r="B565" t="s">
        <v>136</v>
      </c>
      <c r="C565" t="s">
        <v>137</v>
      </c>
      <c r="D565" t="s">
        <v>24</v>
      </c>
      <c r="E565" t="s">
        <v>32</v>
      </c>
      <c r="F565" t="s">
        <v>30</v>
      </c>
      <c r="G565" t="s">
        <v>52</v>
      </c>
      <c r="H565" t="s">
        <v>33</v>
      </c>
      <c r="I565">
        <v>0.41316999999999998</v>
      </c>
      <c r="J565">
        <v>0.36991000000000002</v>
      </c>
      <c r="K565">
        <v>-1.7899999999999999E-3</v>
      </c>
      <c r="N565">
        <v>1.41</v>
      </c>
      <c r="O565">
        <v>15.44</v>
      </c>
      <c r="P565">
        <v>3.0400000000000002E-3</v>
      </c>
      <c r="Q565">
        <v>29</v>
      </c>
      <c r="R565">
        <v>0.94599999999999995</v>
      </c>
      <c r="S565">
        <v>1.3</v>
      </c>
      <c r="T565">
        <v>25</v>
      </c>
      <c r="U565">
        <v>26</v>
      </c>
    </row>
    <row r="566" spans="1:21" x14ac:dyDescent="0.25">
      <c r="A566" t="s">
        <v>178</v>
      </c>
      <c r="B566" t="s">
        <v>136</v>
      </c>
      <c r="C566" t="s">
        <v>137</v>
      </c>
      <c r="D566" t="s">
        <v>24</v>
      </c>
      <c r="E566" t="s">
        <v>32</v>
      </c>
      <c r="F566" t="s">
        <v>30</v>
      </c>
      <c r="G566" t="s">
        <v>27</v>
      </c>
      <c r="H566" t="s">
        <v>33</v>
      </c>
      <c r="I566">
        <v>7.28E-3</v>
      </c>
      <c r="J566">
        <v>0.34278999999999998</v>
      </c>
      <c r="K566">
        <v>-1.2999999999999999E-3</v>
      </c>
      <c r="N566">
        <v>0.92</v>
      </c>
      <c r="O566">
        <v>17.52</v>
      </c>
      <c r="P566">
        <v>4.5159999999999999E-2</v>
      </c>
      <c r="Q566">
        <v>70</v>
      </c>
      <c r="R566">
        <v>0.95799999999999996</v>
      </c>
      <c r="S566">
        <v>0.8</v>
      </c>
      <c r="T566">
        <v>20.399999999999999</v>
      </c>
      <c r="U566">
        <v>67</v>
      </c>
    </row>
    <row r="567" spans="1:21" x14ac:dyDescent="0.25">
      <c r="A567" t="s">
        <v>254</v>
      </c>
      <c r="B567" t="s">
        <v>136</v>
      </c>
      <c r="C567" t="s">
        <v>137</v>
      </c>
      <c r="D567" t="s">
        <v>24</v>
      </c>
      <c r="E567" t="s">
        <v>32</v>
      </c>
      <c r="F567" t="s">
        <v>30</v>
      </c>
      <c r="G567" t="s">
        <v>52</v>
      </c>
      <c r="H567" t="s">
        <v>33</v>
      </c>
      <c r="I567">
        <v>0.69918000000000002</v>
      </c>
      <c r="J567">
        <v>0.36543999999999999</v>
      </c>
      <c r="K567">
        <v>-1.8E-3</v>
      </c>
      <c r="N567">
        <v>1.72</v>
      </c>
      <c r="O567">
        <v>19.29</v>
      </c>
      <c r="P567">
        <v>1.4300000000000001E-3</v>
      </c>
      <c r="Q567">
        <v>69</v>
      </c>
      <c r="R567">
        <v>0.95299999999999996</v>
      </c>
      <c r="S567">
        <v>2.5</v>
      </c>
      <c r="T567">
        <v>23.7</v>
      </c>
      <c r="U567">
        <v>66</v>
      </c>
    </row>
    <row r="568" spans="1:21" x14ac:dyDescent="0.25">
      <c r="A568" t="s">
        <v>271</v>
      </c>
      <c r="B568" t="s">
        <v>136</v>
      </c>
      <c r="C568" t="s">
        <v>137</v>
      </c>
      <c r="D568" t="s">
        <v>24</v>
      </c>
      <c r="E568" t="s">
        <v>32</v>
      </c>
      <c r="F568" t="s">
        <v>30</v>
      </c>
      <c r="G568">
        <v>1</v>
      </c>
      <c r="H568" t="s">
        <v>31</v>
      </c>
      <c r="I568">
        <v>-0.75195000000000001</v>
      </c>
      <c r="J568">
        <v>2.41418</v>
      </c>
      <c r="K568">
        <v>1.9769999999999999E-2</v>
      </c>
      <c r="N568">
        <v>0.78</v>
      </c>
      <c r="O568">
        <v>14.63</v>
      </c>
      <c r="P568">
        <v>0.14058999999999999</v>
      </c>
      <c r="Q568">
        <v>53</v>
      </c>
      <c r="R568">
        <v>0.94199999999999995</v>
      </c>
      <c r="S568">
        <v>2.4</v>
      </c>
      <c r="T568">
        <v>25.6</v>
      </c>
      <c r="U568">
        <v>51</v>
      </c>
    </row>
    <row r="569" spans="1:21" x14ac:dyDescent="0.25">
      <c r="A569" t="s">
        <v>315</v>
      </c>
      <c r="B569" t="s">
        <v>136</v>
      </c>
      <c r="C569" t="s">
        <v>137</v>
      </c>
      <c r="D569" t="s">
        <v>24</v>
      </c>
      <c r="E569" t="s">
        <v>32</v>
      </c>
      <c r="F569" t="s">
        <v>30</v>
      </c>
      <c r="G569" t="s">
        <v>27</v>
      </c>
      <c r="H569" t="s">
        <v>28</v>
      </c>
      <c r="I569">
        <v>2.0417800000000002</v>
      </c>
      <c r="J569">
        <v>0.20974000000000001</v>
      </c>
      <c r="N569">
        <v>2.78</v>
      </c>
      <c r="O569">
        <v>28.62</v>
      </c>
      <c r="P569">
        <v>0.12162000000000001</v>
      </c>
      <c r="Q569">
        <v>52</v>
      </c>
      <c r="R569">
        <v>0.92</v>
      </c>
      <c r="S569">
        <v>1.7</v>
      </c>
      <c r="T569">
        <v>30.4</v>
      </c>
      <c r="U569">
        <v>50</v>
      </c>
    </row>
    <row r="570" spans="1:21" x14ac:dyDescent="0.25">
      <c r="A570" t="s">
        <v>368</v>
      </c>
      <c r="B570" t="s">
        <v>136</v>
      </c>
      <c r="C570" t="s">
        <v>137</v>
      </c>
      <c r="D570" t="s">
        <v>24</v>
      </c>
      <c r="E570" t="s">
        <v>32</v>
      </c>
      <c r="F570" t="s">
        <v>30</v>
      </c>
      <c r="G570" t="s">
        <v>40</v>
      </c>
      <c r="H570" t="s">
        <v>60</v>
      </c>
      <c r="I570">
        <v>-0.38123000000000001</v>
      </c>
      <c r="J570">
        <v>2.2425799999999998</v>
      </c>
      <c r="K570">
        <v>2.5300000000000001E-3</v>
      </c>
      <c r="N570">
        <v>1.52</v>
      </c>
      <c r="O570">
        <v>23.57</v>
      </c>
      <c r="P570">
        <v>5.0299999999999997E-2</v>
      </c>
      <c r="Q570">
        <v>64</v>
      </c>
      <c r="R570">
        <v>0.96199999999999997</v>
      </c>
      <c r="S570">
        <v>2.2000000000000002</v>
      </c>
      <c r="T570">
        <v>29.6</v>
      </c>
      <c r="U570">
        <v>62</v>
      </c>
    </row>
    <row r="571" spans="1:21" x14ac:dyDescent="0.25">
      <c r="A571" t="s">
        <v>21</v>
      </c>
      <c r="B571" t="s">
        <v>83</v>
      </c>
      <c r="C571" t="s">
        <v>84</v>
      </c>
      <c r="D571" t="s">
        <v>24</v>
      </c>
      <c r="E571" t="s">
        <v>32</v>
      </c>
      <c r="F571" t="s">
        <v>30</v>
      </c>
      <c r="G571" t="s">
        <v>27</v>
      </c>
      <c r="H571" t="s">
        <v>28</v>
      </c>
      <c r="I571">
        <v>0.26951000000000003</v>
      </c>
      <c r="J571">
        <v>0.13335</v>
      </c>
      <c r="N571">
        <v>0.76</v>
      </c>
      <c r="O571">
        <v>7.51</v>
      </c>
      <c r="P571">
        <v>1.9019999999999999E-2</v>
      </c>
      <c r="Q571">
        <v>36</v>
      </c>
      <c r="R571">
        <v>0.90600000000000003</v>
      </c>
      <c r="S571">
        <v>0.8</v>
      </c>
      <c r="T571">
        <v>9</v>
      </c>
      <c r="U571">
        <v>34</v>
      </c>
    </row>
    <row r="572" spans="1:21" x14ac:dyDescent="0.25">
      <c r="A572" t="s">
        <v>322</v>
      </c>
      <c r="B572" t="s">
        <v>339</v>
      </c>
      <c r="C572" t="s">
        <v>340</v>
      </c>
      <c r="D572" t="s">
        <v>24</v>
      </c>
      <c r="E572" t="s">
        <v>32</v>
      </c>
      <c r="F572" t="s">
        <v>30</v>
      </c>
      <c r="G572" t="s">
        <v>52</v>
      </c>
      <c r="H572" t="s">
        <v>157</v>
      </c>
      <c r="I572">
        <v>-0.46356000000000003</v>
      </c>
      <c r="J572">
        <v>1.7974600000000001</v>
      </c>
      <c r="K572">
        <v>8.0000000000000007E-5</v>
      </c>
      <c r="N572">
        <v>0.96</v>
      </c>
      <c r="O572">
        <v>6.76</v>
      </c>
      <c r="P572">
        <v>9.0200000000000002E-3</v>
      </c>
      <c r="Q572">
        <v>30</v>
      </c>
      <c r="R572">
        <v>0.97699999999999998</v>
      </c>
      <c r="S572">
        <v>1</v>
      </c>
      <c r="T572">
        <v>8</v>
      </c>
      <c r="U572">
        <v>28</v>
      </c>
    </row>
    <row r="573" spans="1:21" x14ac:dyDescent="0.25">
      <c r="A573" t="s">
        <v>178</v>
      </c>
      <c r="B573" t="s">
        <v>203</v>
      </c>
      <c r="C573" t="s">
        <v>204</v>
      </c>
      <c r="D573" t="s">
        <v>24</v>
      </c>
      <c r="E573" t="s">
        <v>32</v>
      </c>
      <c r="F573" t="s">
        <v>30</v>
      </c>
      <c r="G573" t="s">
        <v>27</v>
      </c>
      <c r="H573" t="s">
        <v>43</v>
      </c>
      <c r="I573">
        <v>-0.82835999999999999</v>
      </c>
      <c r="J573">
        <v>0.46525</v>
      </c>
      <c r="K573">
        <v>-4.6899999999999997E-3</v>
      </c>
      <c r="L573">
        <v>2.0000000000000002E-5</v>
      </c>
      <c r="N573">
        <v>0.51</v>
      </c>
      <c r="O573">
        <v>17.559999999999999</v>
      </c>
      <c r="P573">
        <v>8.3570000000000005E-2</v>
      </c>
      <c r="Q573">
        <v>69</v>
      </c>
      <c r="R573">
        <v>0.92400000000000004</v>
      </c>
      <c r="S573">
        <v>1.4</v>
      </c>
      <c r="T573">
        <v>20.399999999999999</v>
      </c>
      <c r="U573">
        <v>65</v>
      </c>
    </row>
    <row r="574" spans="1:21" x14ac:dyDescent="0.25">
      <c r="A574" t="s">
        <v>278</v>
      </c>
      <c r="B574" t="s">
        <v>295</v>
      </c>
      <c r="C574" t="s">
        <v>296</v>
      </c>
      <c r="D574" t="s">
        <v>24</v>
      </c>
      <c r="E574" t="s">
        <v>32</v>
      </c>
      <c r="F574" t="s">
        <v>30</v>
      </c>
      <c r="G574">
        <v>1</v>
      </c>
      <c r="H574" t="s">
        <v>31</v>
      </c>
      <c r="I574">
        <v>0.12163</v>
      </c>
      <c r="J574">
        <v>1.6258300000000001</v>
      </c>
      <c r="K574">
        <v>7.5230000000000005E-2</v>
      </c>
      <c r="N574">
        <v>1.35</v>
      </c>
      <c r="O574">
        <v>15.17</v>
      </c>
      <c r="P574">
        <v>0.27428999999999998</v>
      </c>
      <c r="Q574">
        <v>36</v>
      </c>
      <c r="R574">
        <v>0.90100000000000002</v>
      </c>
      <c r="S574">
        <v>0.6</v>
      </c>
      <c r="T574">
        <v>34.9</v>
      </c>
      <c r="U574">
        <v>34</v>
      </c>
    </row>
    <row r="575" spans="1:21" x14ac:dyDescent="0.25">
      <c r="A575" t="s">
        <v>209</v>
      </c>
      <c r="B575" t="s">
        <v>228</v>
      </c>
      <c r="C575" t="s">
        <v>229</v>
      </c>
      <c r="D575" t="s">
        <v>24</v>
      </c>
      <c r="E575" t="s">
        <v>32</v>
      </c>
      <c r="F575" t="s">
        <v>30</v>
      </c>
      <c r="G575" t="s">
        <v>27</v>
      </c>
      <c r="H575" t="s">
        <v>33</v>
      </c>
      <c r="I575">
        <v>0.62883999999999995</v>
      </c>
      <c r="J575">
        <v>0.21446999999999999</v>
      </c>
      <c r="K575">
        <v>-3.6999999999999999E-4</v>
      </c>
      <c r="N575">
        <v>1.42</v>
      </c>
      <c r="O575">
        <v>24.87</v>
      </c>
      <c r="P575">
        <v>7.0290000000000005E-2</v>
      </c>
      <c r="Q575">
        <v>59</v>
      </c>
      <c r="R575">
        <v>0.92200000000000004</v>
      </c>
      <c r="S575">
        <v>2</v>
      </c>
      <c r="T575">
        <v>26.7</v>
      </c>
      <c r="U575">
        <v>56</v>
      </c>
    </row>
    <row r="576" spans="1:21" x14ac:dyDescent="0.25">
      <c r="A576" t="s">
        <v>178</v>
      </c>
      <c r="B576" t="s">
        <v>205</v>
      </c>
      <c r="C576" t="s">
        <v>206</v>
      </c>
      <c r="D576" t="s">
        <v>24</v>
      </c>
      <c r="E576" t="s">
        <v>32</v>
      </c>
      <c r="F576" t="s">
        <v>30</v>
      </c>
      <c r="G576" t="s">
        <v>27</v>
      </c>
      <c r="H576" t="s">
        <v>33</v>
      </c>
      <c r="I576">
        <v>1.39601</v>
      </c>
      <c r="J576">
        <v>0.28244000000000002</v>
      </c>
      <c r="K576">
        <v>-1.1299999999999999E-3</v>
      </c>
      <c r="N576">
        <v>1.81</v>
      </c>
      <c r="O576">
        <v>19.010000000000002</v>
      </c>
      <c r="P576">
        <v>7.7460000000000001E-2</v>
      </c>
      <c r="Q576">
        <v>67</v>
      </c>
      <c r="R576">
        <v>0.91300000000000003</v>
      </c>
      <c r="S576">
        <v>2.6</v>
      </c>
      <c r="T576">
        <v>23.3</v>
      </c>
      <c r="U576">
        <v>64</v>
      </c>
    </row>
    <row r="577" spans="1:21" x14ac:dyDescent="0.25">
      <c r="A577" t="s">
        <v>243</v>
      </c>
      <c r="B577" t="s">
        <v>246</v>
      </c>
      <c r="C577" t="s">
        <v>247</v>
      </c>
      <c r="D577" t="s">
        <v>24</v>
      </c>
      <c r="E577" t="s">
        <v>32</v>
      </c>
      <c r="F577" t="s">
        <v>30</v>
      </c>
      <c r="G577" t="s">
        <v>27</v>
      </c>
      <c r="H577" t="s">
        <v>28</v>
      </c>
      <c r="I577">
        <v>4.0924699999999996</v>
      </c>
      <c r="J577">
        <v>0.12238</v>
      </c>
      <c r="N577">
        <v>4.4400000000000004</v>
      </c>
      <c r="O577">
        <v>20.76</v>
      </c>
      <c r="P577">
        <v>0.11932</v>
      </c>
      <c r="Q577">
        <v>53</v>
      </c>
      <c r="R577">
        <v>0.73099999999999998</v>
      </c>
      <c r="S577">
        <v>3.4</v>
      </c>
      <c r="T577">
        <v>27</v>
      </c>
      <c r="U577">
        <v>51</v>
      </c>
    </row>
    <row r="578" spans="1:21" x14ac:dyDescent="0.25">
      <c r="A578" t="s">
        <v>343</v>
      </c>
      <c r="B578" t="s">
        <v>362</v>
      </c>
      <c r="C578" t="s">
        <v>363</v>
      </c>
      <c r="D578" t="s">
        <v>24</v>
      </c>
      <c r="E578" t="s">
        <v>32</v>
      </c>
      <c r="F578" t="s">
        <v>30</v>
      </c>
      <c r="G578">
        <v>1</v>
      </c>
      <c r="H578" t="s">
        <v>31</v>
      </c>
      <c r="I578">
        <v>-0.59509999999999996</v>
      </c>
      <c r="J578">
        <v>2.3368099999999998</v>
      </c>
      <c r="K578">
        <v>2.3650000000000001E-2</v>
      </c>
      <c r="N578">
        <v>0.97</v>
      </c>
      <c r="O578">
        <v>16.55</v>
      </c>
      <c r="P578">
        <v>2.3650000000000001E-2</v>
      </c>
      <c r="Q578">
        <v>31</v>
      </c>
      <c r="R578">
        <v>0.93500000000000005</v>
      </c>
      <c r="S578">
        <v>0.8</v>
      </c>
      <c r="T578">
        <v>17.2</v>
      </c>
      <c r="U578">
        <v>29</v>
      </c>
    </row>
    <row r="579" spans="1:21" x14ac:dyDescent="0.25">
      <c r="A579" t="s">
        <v>21</v>
      </c>
      <c r="B579" t="s">
        <v>67</v>
      </c>
      <c r="C579" t="s">
        <v>68</v>
      </c>
      <c r="D579" t="s">
        <v>24</v>
      </c>
      <c r="E579" t="s">
        <v>32</v>
      </c>
      <c r="F579" t="s">
        <v>30</v>
      </c>
      <c r="G579">
        <v>1</v>
      </c>
      <c r="H579" t="s">
        <v>31</v>
      </c>
      <c r="I579">
        <v>-0.22301000000000001</v>
      </c>
      <c r="J579">
        <v>1.8789400000000001</v>
      </c>
      <c r="K579">
        <v>2.6679999999999999E-2</v>
      </c>
      <c r="N579">
        <v>0.36</v>
      </c>
      <c r="O579">
        <v>12.42</v>
      </c>
      <c r="P579">
        <v>0.16333</v>
      </c>
      <c r="Q579">
        <v>38</v>
      </c>
      <c r="R579">
        <v>0.88500000000000001</v>
      </c>
      <c r="S579">
        <v>2</v>
      </c>
      <c r="T579">
        <v>13.5</v>
      </c>
      <c r="U579">
        <v>36</v>
      </c>
    </row>
    <row r="580" spans="1:21" x14ac:dyDescent="0.25">
      <c r="A580" t="s">
        <v>322</v>
      </c>
      <c r="B580" t="s">
        <v>67</v>
      </c>
      <c r="C580" t="s">
        <v>68</v>
      </c>
      <c r="D580" t="s">
        <v>24</v>
      </c>
      <c r="E580" t="s">
        <v>32</v>
      </c>
      <c r="F580" t="s">
        <v>30</v>
      </c>
      <c r="G580" t="s">
        <v>27</v>
      </c>
      <c r="H580" t="s">
        <v>64</v>
      </c>
      <c r="I580">
        <v>-0.72711000000000003</v>
      </c>
      <c r="J580">
        <v>2.1316099999999998</v>
      </c>
      <c r="K580">
        <v>9.3000000000000005E-4</v>
      </c>
      <c r="N580">
        <v>0.79</v>
      </c>
      <c r="O580">
        <v>6.83</v>
      </c>
      <c r="P580">
        <v>3.0429999999999999E-2</v>
      </c>
      <c r="Q580">
        <v>31</v>
      </c>
      <c r="R580">
        <v>0.97699999999999998</v>
      </c>
      <c r="S580">
        <v>0.8</v>
      </c>
      <c r="T580">
        <v>9.6</v>
      </c>
      <c r="U580">
        <v>29</v>
      </c>
    </row>
    <row r="581" spans="1:21" x14ac:dyDescent="0.25">
      <c r="A581" t="s">
        <v>149</v>
      </c>
      <c r="B581" t="s">
        <v>172</v>
      </c>
      <c r="C581" t="s">
        <v>173</v>
      </c>
      <c r="D581" t="s">
        <v>24</v>
      </c>
      <c r="E581" t="s">
        <v>32</v>
      </c>
      <c r="F581" t="s">
        <v>30</v>
      </c>
      <c r="G581">
        <v>1</v>
      </c>
      <c r="H581" t="s">
        <v>28</v>
      </c>
      <c r="I581">
        <v>1.9355</v>
      </c>
      <c r="J581">
        <v>0.18265000000000001</v>
      </c>
      <c r="N581">
        <v>4.2300000000000004</v>
      </c>
      <c r="O581">
        <v>6.5</v>
      </c>
      <c r="P581">
        <v>4.0753300000000001</v>
      </c>
      <c r="Q581">
        <v>29</v>
      </c>
      <c r="R581">
        <v>0.32200000000000001</v>
      </c>
      <c r="S581">
        <v>1.5</v>
      </c>
      <c r="T581">
        <v>10.199999999999999</v>
      </c>
      <c r="U581">
        <v>27</v>
      </c>
    </row>
    <row r="582" spans="1:21" x14ac:dyDescent="0.25">
      <c r="A582" t="s">
        <v>178</v>
      </c>
      <c r="B582" t="s">
        <v>172</v>
      </c>
      <c r="C582" t="s">
        <v>173</v>
      </c>
      <c r="D582" t="s">
        <v>24</v>
      </c>
      <c r="E582" t="s">
        <v>32</v>
      </c>
      <c r="F582" t="s">
        <v>30</v>
      </c>
      <c r="G582" t="s">
        <v>52</v>
      </c>
      <c r="H582" t="s">
        <v>43</v>
      </c>
      <c r="I582">
        <v>0.45889000000000002</v>
      </c>
      <c r="J582">
        <v>0.12106</v>
      </c>
      <c r="K582">
        <v>9.2599999999999991E-3</v>
      </c>
      <c r="L582">
        <v>-1.8000000000000001E-4</v>
      </c>
      <c r="N582">
        <v>0.97</v>
      </c>
      <c r="O582">
        <v>8.3800000000000008</v>
      </c>
      <c r="P582">
        <v>1.24E-3</v>
      </c>
      <c r="Q582">
        <v>30</v>
      </c>
      <c r="R582">
        <v>0.94699999999999995</v>
      </c>
      <c r="S582">
        <v>0.8</v>
      </c>
      <c r="T582">
        <v>10.4</v>
      </c>
      <c r="U582">
        <v>26</v>
      </c>
    </row>
    <row r="583" spans="1:21" x14ac:dyDescent="0.25">
      <c r="A583" t="s">
        <v>254</v>
      </c>
      <c r="B583" t="s">
        <v>172</v>
      </c>
      <c r="C583" t="s">
        <v>173</v>
      </c>
      <c r="D583" t="s">
        <v>24</v>
      </c>
      <c r="E583" t="s">
        <v>32</v>
      </c>
      <c r="F583" t="s">
        <v>30</v>
      </c>
      <c r="G583">
        <v>1</v>
      </c>
      <c r="H583" t="s">
        <v>31</v>
      </c>
      <c r="I583">
        <v>-8.7040000000000006E-2</v>
      </c>
      <c r="J583">
        <v>1.63242</v>
      </c>
      <c r="K583">
        <v>3.8519999999999999E-2</v>
      </c>
      <c r="N583">
        <v>1.52</v>
      </c>
      <c r="O583">
        <v>8.93</v>
      </c>
      <c r="P583">
        <v>0.19625999999999999</v>
      </c>
      <c r="Q583">
        <v>30</v>
      </c>
      <c r="R583">
        <v>0.75800000000000001</v>
      </c>
      <c r="S583">
        <v>1.5</v>
      </c>
      <c r="T583">
        <v>11.2</v>
      </c>
      <c r="U583">
        <v>28</v>
      </c>
    </row>
    <row r="584" spans="1:21" x14ac:dyDescent="0.25">
      <c r="A584" t="s">
        <v>278</v>
      </c>
      <c r="B584" t="s">
        <v>297</v>
      </c>
      <c r="C584" t="s">
        <v>173</v>
      </c>
      <c r="D584" t="s">
        <v>24</v>
      </c>
      <c r="E584" t="s">
        <v>32</v>
      </c>
      <c r="F584" t="s">
        <v>30</v>
      </c>
      <c r="G584" t="s">
        <v>52</v>
      </c>
      <c r="H584" t="s">
        <v>33</v>
      </c>
      <c r="I584">
        <v>0.17605000000000001</v>
      </c>
      <c r="J584">
        <v>0.37473000000000001</v>
      </c>
      <c r="K584">
        <v>-3.5899999999999999E-3</v>
      </c>
      <c r="N584">
        <v>0.79</v>
      </c>
      <c r="O584">
        <v>6.47</v>
      </c>
      <c r="P584">
        <v>9.7000000000000005E-4</v>
      </c>
      <c r="Q584">
        <v>73</v>
      </c>
      <c r="R584">
        <v>0.97899999999999998</v>
      </c>
      <c r="S584">
        <v>0.6</v>
      </c>
      <c r="T584">
        <v>13.5</v>
      </c>
      <c r="U584">
        <v>70</v>
      </c>
    </row>
    <row r="585" spans="1:21" x14ac:dyDescent="0.25">
      <c r="A585" t="s">
        <v>315</v>
      </c>
      <c r="B585" t="s">
        <v>318</v>
      </c>
      <c r="C585" t="s">
        <v>173</v>
      </c>
      <c r="D585" t="s">
        <v>24</v>
      </c>
      <c r="E585" t="s">
        <v>32</v>
      </c>
      <c r="F585" t="s">
        <v>30</v>
      </c>
      <c r="G585" t="s">
        <v>27</v>
      </c>
      <c r="H585" t="s">
        <v>43</v>
      </c>
      <c r="I585">
        <v>-0.70320000000000005</v>
      </c>
      <c r="J585">
        <v>0.59160999999999997</v>
      </c>
      <c r="K585">
        <v>-1.452E-2</v>
      </c>
      <c r="L585">
        <v>1.2E-4</v>
      </c>
      <c r="N585">
        <v>0.65</v>
      </c>
      <c r="O585">
        <v>7.31</v>
      </c>
      <c r="P585">
        <v>6.0240000000000002E-2</v>
      </c>
      <c r="Q585">
        <v>34</v>
      </c>
      <c r="R585">
        <v>0.84599999999999997</v>
      </c>
      <c r="S585">
        <v>0.7</v>
      </c>
      <c r="T585">
        <v>10.7</v>
      </c>
      <c r="U585">
        <v>30</v>
      </c>
    </row>
    <row r="586" spans="1:21" x14ac:dyDescent="0.25">
      <c r="A586" t="s">
        <v>271</v>
      </c>
      <c r="B586" t="s">
        <v>274</v>
      </c>
      <c r="C586" t="s">
        <v>275</v>
      </c>
      <c r="D586" t="s">
        <v>24</v>
      </c>
      <c r="E586" t="s">
        <v>32</v>
      </c>
      <c r="F586" t="s">
        <v>30</v>
      </c>
      <c r="G586">
        <v>1</v>
      </c>
      <c r="H586" t="s">
        <v>43</v>
      </c>
      <c r="I586">
        <v>1.57321</v>
      </c>
      <c r="J586">
        <v>0.29638999999999999</v>
      </c>
      <c r="K586">
        <v>-5.4299999999999999E-3</v>
      </c>
      <c r="L586">
        <v>4.0000000000000003E-5</v>
      </c>
      <c r="N586">
        <v>2.57</v>
      </c>
      <c r="O586">
        <v>17.14</v>
      </c>
      <c r="P586">
        <v>1.13385</v>
      </c>
      <c r="Q586">
        <v>34</v>
      </c>
      <c r="R586">
        <v>0.80300000000000005</v>
      </c>
      <c r="S586">
        <v>2</v>
      </c>
      <c r="T586">
        <v>17</v>
      </c>
      <c r="U586">
        <v>30</v>
      </c>
    </row>
    <row r="587" spans="1:21" x14ac:dyDescent="0.25">
      <c r="A587" t="s">
        <v>278</v>
      </c>
      <c r="B587" t="s">
        <v>274</v>
      </c>
      <c r="C587" t="s">
        <v>275</v>
      </c>
      <c r="D587" t="s">
        <v>24</v>
      </c>
      <c r="E587" t="s">
        <v>32</v>
      </c>
      <c r="F587" t="s">
        <v>30</v>
      </c>
      <c r="G587" t="s">
        <v>27</v>
      </c>
      <c r="H587" t="s">
        <v>33</v>
      </c>
      <c r="I587">
        <v>0.40377000000000002</v>
      </c>
      <c r="J587">
        <v>0.45230999999999999</v>
      </c>
      <c r="K587">
        <v>-2.5000000000000001E-3</v>
      </c>
      <c r="N587">
        <v>0.93</v>
      </c>
      <c r="O587">
        <v>15.62</v>
      </c>
      <c r="P587">
        <v>2.7570000000000001E-2</v>
      </c>
      <c r="Q587">
        <v>38</v>
      </c>
      <c r="R587">
        <v>0.92800000000000005</v>
      </c>
      <c r="S587">
        <v>0.4</v>
      </c>
      <c r="T587">
        <v>15.5</v>
      </c>
      <c r="U587">
        <v>35</v>
      </c>
    </row>
    <row r="588" spans="1:21" x14ac:dyDescent="0.25">
      <c r="A588" t="s">
        <v>243</v>
      </c>
      <c r="B588" t="s">
        <v>248</v>
      </c>
      <c r="C588" t="s">
        <v>249</v>
      </c>
      <c r="D588" t="s">
        <v>24</v>
      </c>
      <c r="E588" t="s">
        <v>32</v>
      </c>
      <c r="F588" t="s">
        <v>30</v>
      </c>
      <c r="G588">
        <v>1</v>
      </c>
      <c r="H588" t="s">
        <v>28</v>
      </c>
      <c r="I588">
        <v>2.0980400000000001</v>
      </c>
      <c r="J588">
        <v>0.18608</v>
      </c>
      <c r="N588">
        <v>2.39</v>
      </c>
      <c r="O588">
        <v>7.91</v>
      </c>
      <c r="P588">
        <v>1.12764</v>
      </c>
      <c r="Q588">
        <v>25</v>
      </c>
      <c r="R588">
        <v>0.71199999999999997</v>
      </c>
      <c r="S588">
        <v>1.5</v>
      </c>
      <c r="T588">
        <v>8.6</v>
      </c>
      <c r="U588">
        <v>23</v>
      </c>
    </row>
    <row r="589" spans="1:21" x14ac:dyDescent="0.25">
      <c r="A589" t="s">
        <v>302</v>
      </c>
      <c r="B589" t="s">
        <v>248</v>
      </c>
      <c r="C589" t="s">
        <v>249</v>
      </c>
      <c r="D589" t="s">
        <v>24</v>
      </c>
      <c r="E589" t="s">
        <v>32</v>
      </c>
      <c r="F589" t="s">
        <v>30</v>
      </c>
      <c r="G589">
        <v>1</v>
      </c>
      <c r="H589" t="s">
        <v>31</v>
      </c>
      <c r="I589">
        <v>-0.54986999999999997</v>
      </c>
      <c r="J589">
        <v>2.1675499999999999</v>
      </c>
      <c r="K589">
        <v>1.9009999999999999E-2</v>
      </c>
      <c r="N589">
        <v>0.56000000000000005</v>
      </c>
      <c r="O589">
        <v>14.55</v>
      </c>
      <c r="P589">
        <v>0.13786000000000001</v>
      </c>
      <c r="Q589">
        <v>34</v>
      </c>
      <c r="R589">
        <v>0.94099999999999995</v>
      </c>
      <c r="S589">
        <v>2.2000000000000002</v>
      </c>
      <c r="T589">
        <v>15.5</v>
      </c>
      <c r="U589">
        <v>32</v>
      </c>
    </row>
    <row r="590" spans="1:21" x14ac:dyDescent="0.25">
      <c r="A590" t="s">
        <v>302</v>
      </c>
      <c r="B590" t="s">
        <v>309</v>
      </c>
      <c r="C590" t="s">
        <v>310</v>
      </c>
      <c r="D590" t="s">
        <v>24</v>
      </c>
      <c r="E590" t="s">
        <v>32</v>
      </c>
      <c r="F590" t="s">
        <v>30</v>
      </c>
      <c r="G590" t="s">
        <v>40</v>
      </c>
      <c r="H590" t="s">
        <v>60</v>
      </c>
      <c r="I590">
        <v>4.6899999999999997E-3</v>
      </c>
      <c r="J590">
        <v>1.70777</v>
      </c>
      <c r="K590">
        <v>4.79E-3</v>
      </c>
      <c r="N590">
        <v>0.56999999999999995</v>
      </c>
      <c r="O590">
        <v>12.43</v>
      </c>
      <c r="P590">
        <v>6.9209999999999994E-2</v>
      </c>
      <c r="Q590">
        <v>38</v>
      </c>
      <c r="R590">
        <v>0.875</v>
      </c>
      <c r="S590">
        <v>2.7</v>
      </c>
      <c r="T590">
        <v>14.4</v>
      </c>
      <c r="U590">
        <v>36</v>
      </c>
    </row>
    <row r="591" spans="1:21" x14ac:dyDescent="0.25">
      <c r="A591" t="s">
        <v>278</v>
      </c>
      <c r="B591" t="s">
        <v>298</v>
      </c>
      <c r="C591" t="s">
        <v>299</v>
      </c>
      <c r="D591" t="s">
        <v>24</v>
      </c>
      <c r="E591" t="s">
        <v>32</v>
      </c>
      <c r="F591" t="s">
        <v>30</v>
      </c>
      <c r="G591" t="s">
        <v>40</v>
      </c>
      <c r="H591" t="s">
        <v>60</v>
      </c>
      <c r="I591">
        <v>-0.82603000000000004</v>
      </c>
      <c r="J591">
        <v>2.3524600000000002</v>
      </c>
      <c r="K591">
        <v>5.8399999999999997E-3</v>
      </c>
      <c r="N591">
        <v>0.23</v>
      </c>
      <c r="O591">
        <v>17.2</v>
      </c>
      <c r="P591">
        <v>7.6420000000000002E-2</v>
      </c>
      <c r="Q591">
        <v>39</v>
      </c>
      <c r="R591">
        <v>0.98599999999999999</v>
      </c>
      <c r="S591">
        <v>0.4</v>
      </c>
      <c r="T591">
        <v>24.7</v>
      </c>
      <c r="U591">
        <v>37</v>
      </c>
    </row>
    <row r="592" spans="1:21" x14ac:dyDescent="0.25">
      <c r="A592" t="s">
        <v>92</v>
      </c>
      <c r="B592" t="s">
        <v>109</v>
      </c>
      <c r="C592" t="s">
        <v>110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0.51327999999999996</v>
      </c>
      <c r="J592">
        <v>0.25097000000000003</v>
      </c>
      <c r="N592">
        <v>1.1499999999999999</v>
      </c>
      <c r="O592">
        <v>17.38</v>
      </c>
      <c r="P592">
        <v>4.0680000000000001E-2</v>
      </c>
      <c r="Q592">
        <v>35</v>
      </c>
      <c r="R592">
        <v>0.94799999999999995</v>
      </c>
      <c r="S592">
        <v>1</v>
      </c>
      <c r="T592">
        <v>16.3</v>
      </c>
      <c r="U592">
        <v>33</v>
      </c>
    </row>
    <row r="593" spans="1:21" x14ac:dyDescent="0.25">
      <c r="A593" t="s">
        <v>115</v>
      </c>
      <c r="B593" t="s">
        <v>109</v>
      </c>
      <c r="C593" t="s">
        <v>110</v>
      </c>
      <c r="D593" t="s">
        <v>24</v>
      </c>
      <c r="E593" t="s">
        <v>32</v>
      </c>
      <c r="F593" t="s">
        <v>30</v>
      </c>
      <c r="G593" t="s">
        <v>27</v>
      </c>
      <c r="H593" t="s">
        <v>28</v>
      </c>
      <c r="I593">
        <v>1.9579899999999999</v>
      </c>
      <c r="J593">
        <v>0.21192</v>
      </c>
      <c r="N593">
        <v>2.59</v>
      </c>
      <c r="O593">
        <v>10.19</v>
      </c>
      <c r="P593">
        <v>0.10652</v>
      </c>
      <c r="Q593">
        <v>39</v>
      </c>
      <c r="R593">
        <v>0.80900000000000005</v>
      </c>
      <c r="S593">
        <v>2.2999999999999998</v>
      </c>
      <c r="T593">
        <v>13.5</v>
      </c>
      <c r="U593">
        <v>37</v>
      </c>
    </row>
    <row r="594" spans="1:21" x14ac:dyDescent="0.25">
      <c r="A594" t="s">
        <v>178</v>
      </c>
      <c r="B594" t="s">
        <v>109</v>
      </c>
      <c r="C594" t="s">
        <v>110</v>
      </c>
      <c r="D594" t="s">
        <v>24</v>
      </c>
      <c r="E594" t="s">
        <v>32</v>
      </c>
      <c r="F594" t="s">
        <v>30</v>
      </c>
      <c r="G594" t="s">
        <v>40</v>
      </c>
      <c r="H594" t="s">
        <v>28</v>
      </c>
      <c r="I594">
        <v>0.40810999999999997</v>
      </c>
      <c r="J594">
        <v>0.23050999999999999</v>
      </c>
      <c r="N594">
        <v>1.67</v>
      </c>
      <c r="O594">
        <v>10.07</v>
      </c>
      <c r="P594">
        <v>0.06</v>
      </c>
      <c r="Q594">
        <v>30</v>
      </c>
      <c r="R594">
        <v>0.94899999999999995</v>
      </c>
      <c r="S594">
        <v>1</v>
      </c>
      <c r="T594">
        <v>9.9</v>
      </c>
      <c r="U594">
        <v>28</v>
      </c>
    </row>
    <row r="595" spans="1:21" x14ac:dyDescent="0.25">
      <c r="A595" t="s">
        <v>254</v>
      </c>
      <c r="B595" t="s">
        <v>109</v>
      </c>
      <c r="C595" t="s">
        <v>110</v>
      </c>
      <c r="D595" t="s">
        <v>24</v>
      </c>
      <c r="E595" t="s">
        <v>32</v>
      </c>
      <c r="F595" t="s">
        <v>30</v>
      </c>
      <c r="G595">
        <v>1</v>
      </c>
      <c r="H595" t="s">
        <v>31</v>
      </c>
      <c r="I595">
        <v>-0.50199000000000005</v>
      </c>
      <c r="J595">
        <v>2.15116</v>
      </c>
      <c r="K595">
        <v>3.2530000000000003E-2</v>
      </c>
      <c r="N595">
        <v>0.11</v>
      </c>
      <c r="O595">
        <v>12.49</v>
      </c>
      <c r="P595">
        <v>0.18037</v>
      </c>
      <c r="Q595">
        <v>29</v>
      </c>
      <c r="R595">
        <v>0.91600000000000004</v>
      </c>
      <c r="S595">
        <v>1.1000000000000001</v>
      </c>
      <c r="T595">
        <v>14.5</v>
      </c>
      <c r="U595">
        <v>27</v>
      </c>
    </row>
    <row r="596" spans="1:21" x14ac:dyDescent="0.25">
      <c r="A596" t="s">
        <v>271</v>
      </c>
      <c r="B596" t="s">
        <v>109</v>
      </c>
      <c r="C596" t="s">
        <v>110</v>
      </c>
      <c r="D596" t="s">
        <v>24</v>
      </c>
      <c r="E596" t="s">
        <v>32</v>
      </c>
      <c r="F596" t="s">
        <v>30</v>
      </c>
      <c r="G596" t="s">
        <v>40</v>
      </c>
      <c r="H596" t="s">
        <v>28</v>
      </c>
      <c r="I596">
        <v>0.41182000000000002</v>
      </c>
      <c r="J596">
        <v>0.28531000000000001</v>
      </c>
      <c r="N596">
        <v>1.59</v>
      </c>
      <c r="O596">
        <v>16.079999999999998</v>
      </c>
      <c r="P596">
        <v>0.15067</v>
      </c>
      <c r="Q596">
        <v>33</v>
      </c>
      <c r="R596">
        <v>0.96</v>
      </c>
      <c r="S596">
        <v>1</v>
      </c>
      <c r="T596">
        <v>15.1</v>
      </c>
      <c r="U596">
        <v>31</v>
      </c>
    </row>
    <row r="597" spans="1:21" x14ac:dyDescent="0.25">
      <c r="A597" t="s">
        <v>302</v>
      </c>
      <c r="B597" t="s">
        <v>109</v>
      </c>
      <c r="C597" t="s">
        <v>110</v>
      </c>
      <c r="D597" t="s">
        <v>24</v>
      </c>
      <c r="E597" t="s">
        <v>32</v>
      </c>
      <c r="F597" t="s">
        <v>30</v>
      </c>
      <c r="G597" t="s">
        <v>27</v>
      </c>
      <c r="H597" t="s">
        <v>43</v>
      </c>
      <c r="I597">
        <v>0.96709000000000001</v>
      </c>
      <c r="J597">
        <v>7.6569999999999999E-2</v>
      </c>
      <c r="K597">
        <v>9.5499999999999995E-3</v>
      </c>
      <c r="L597">
        <v>-1.2999999999999999E-4</v>
      </c>
      <c r="N597">
        <v>1.03</v>
      </c>
      <c r="O597">
        <v>12.68</v>
      </c>
      <c r="P597">
        <v>2.64E-2</v>
      </c>
      <c r="Q597">
        <v>32</v>
      </c>
      <c r="R597">
        <v>0.96499999999999997</v>
      </c>
      <c r="S597">
        <v>1</v>
      </c>
      <c r="T597">
        <v>13.7</v>
      </c>
      <c r="U597">
        <v>28</v>
      </c>
    </row>
    <row r="598" spans="1:21" x14ac:dyDescent="0.25">
      <c r="A598" t="s">
        <v>368</v>
      </c>
      <c r="B598" t="s">
        <v>109</v>
      </c>
      <c r="C598" t="s">
        <v>110</v>
      </c>
      <c r="D598" t="s">
        <v>24</v>
      </c>
      <c r="E598" t="s">
        <v>32</v>
      </c>
      <c r="F598" t="s">
        <v>30</v>
      </c>
      <c r="G598" t="s">
        <v>52</v>
      </c>
      <c r="H598" t="s">
        <v>43</v>
      </c>
      <c r="I598">
        <v>0.50546999999999997</v>
      </c>
      <c r="J598">
        <v>0.11418</v>
      </c>
      <c r="K598">
        <v>1.353E-2</v>
      </c>
      <c r="L598">
        <v>-2.3000000000000001E-4</v>
      </c>
      <c r="N598">
        <v>1.1000000000000001</v>
      </c>
      <c r="O598">
        <v>12.03</v>
      </c>
      <c r="P598">
        <v>2.5200000000000001E-3</v>
      </c>
      <c r="Q598">
        <v>34</v>
      </c>
      <c r="R598">
        <v>0.93300000000000005</v>
      </c>
      <c r="S598">
        <v>1</v>
      </c>
      <c r="T598">
        <v>13.4</v>
      </c>
      <c r="U598">
        <v>30</v>
      </c>
    </row>
    <row r="599" spans="1:21" x14ac:dyDescent="0.25">
      <c r="A599" t="s">
        <v>149</v>
      </c>
      <c r="B599" t="s">
        <v>174</v>
      </c>
      <c r="C599" t="s">
        <v>175</v>
      </c>
      <c r="D599" t="s">
        <v>24</v>
      </c>
      <c r="E599" t="s">
        <v>32</v>
      </c>
      <c r="F599" t="s">
        <v>30</v>
      </c>
      <c r="G599" t="s">
        <v>27</v>
      </c>
      <c r="H599" t="s">
        <v>33</v>
      </c>
      <c r="I599">
        <v>0.50675000000000003</v>
      </c>
      <c r="J599">
        <v>0.37595000000000001</v>
      </c>
      <c r="K599">
        <v>-3.2200000000000002E-3</v>
      </c>
      <c r="N599">
        <v>1.43</v>
      </c>
      <c r="O599">
        <v>10.44</v>
      </c>
      <c r="P599">
        <v>4.2909999999999997E-2</v>
      </c>
      <c r="Q599">
        <v>30</v>
      </c>
      <c r="R599">
        <v>0.92500000000000004</v>
      </c>
      <c r="S599">
        <v>1.6</v>
      </c>
      <c r="T599">
        <v>14.2</v>
      </c>
      <c r="U599">
        <v>27</v>
      </c>
    </row>
    <row r="600" spans="1:21" x14ac:dyDescent="0.25">
      <c r="A600" t="s">
        <v>209</v>
      </c>
      <c r="B600" t="s">
        <v>174</v>
      </c>
      <c r="C600" t="s">
        <v>175</v>
      </c>
      <c r="D600" t="s">
        <v>24</v>
      </c>
      <c r="E600" t="s">
        <v>32</v>
      </c>
      <c r="F600" t="s">
        <v>30</v>
      </c>
      <c r="G600" t="s">
        <v>40</v>
      </c>
      <c r="H600" t="s">
        <v>28</v>
      </c>
      <c r="I600">
        <v>0.41182000000000002</v>
      </c>
      <c r="J600">
        <v>0.28531000000000001</v>
      </c>
      <c r="N600">
        <v>1.59</v>
      </c>
      <c r="O600">
        <v>16.079999999999998</v>
      </c>
      <c r="P600">
        <v>0.15067</v>
      </c>
      <c r="Q600">
        <v>33</v>
      </c>
      <c r="R600">
        <v>0.96</v>
      </c>
      <c r="S600">
        <v>0.8</v>
      </c>
      <c r="T600">
        <v>16.7</v>
      </c>
      <c r="U600">
        <v>31</v>
      </c>
    </row>
    <row r="601" spans="1:21" x14ac:dyDescent="0.25">
      <c r="A601" t="s">
        <v>315</v>
      </c>
      <c r="B601" t="s">
        <v>319</v>
      </c>
      <c r="C601" t="s">
        <v>110</v>
      </c>
      <c r="D601" t="s">
        <v>24</v>
      </c>
      <c r="E601" t="s">
        <v>32</v>
      </c>
      <c r="F601" t="s">
        <v>30</v>
      </c>
      <c r="G601" t="s">
        <v>27</v>
      </c>
      <c r="H601" t="s">
        <v>28</v>
      </c>
      <c r="I601">
        <v>0.34399999999999997</v>
      </c>
      <c r="J601">
        <v>0.26912000000000003</v>
      </c>
      <c r="N601">
        <v>0.55000000000000004</v>
      </c>
      <c r="O601">
        <v>16.73</v>
      </c>
      <c r="P601">
        <v>4.3999999999999997E-2</v>
      </c>
      <c r="Q601">
        <v>30</v>
      </c>
      <c r="R601">
        <v>0.94699999999999995</v>
      </c>
      <c r="S601">
        <v>1.3</v>
      </c>
      <c r="T601">
        <v>13.9</v>
      </c>
      <c r="U601">
        <v>28</v>
      </c>
    </row>
    <row r="602" spans="1:21" x14ac:dyDescent="0.25">
      <c r="A602" t="s">
        <v>254</v>
      </c>
      <c r="B602" t="s">
        <v>265</v>
      </c>
      <c r="C602" t="s">
        <v>266</v>
      </c>
      <c r="D602" t="s">
        <v>24</v>
      </c>
      <c r="E602" t="s">
        <v>32</v>
      </c>
      <c r="F602" t="s">
        <v>30</v>
      </c>
      <c r="G602" t="s">
        <v>27</v>
      </c>
      <c r="H602" t="s">
        <v>33</v>
      </c>
      <c r="I602">
        <v>0.99604000000000004</v>
      </c>
      <c r="J602">
        <v>0.29207</v>
      </c>
      <c r="K602">
        <v>-1.3600000000000001E-3</v>
      </c>
      <c r="N602">
        <v>1.81</v>
      </c>
      <c r="O602">
        <v>14.56</v>
      </c>
      <c r="P602">
        <v>4.4420000000000001E-2</v>
      </c>
      <c r="Q602">
        <v>34</v>
      </c>
      <c r="R602">
        <v>0.94399999999999995</v>
      </c>
      <c r="S602">
        <v>1.6</v>
      </c>
      <c r="T602">
        <v>16.600000000000001</v>
      </c>
      <c r="U602">
        <v>31</v>
      </c>
    </row>
    <row r="603" spans="1:21" x14ac:dyDescent="0.25">
      <c r="A603" t="s">
        <v>243</v>
      </c>
      <c r="B603" t="s">
        <v>250</v>
      </c>
      <c r="C603" t="s">
        <v>251</v>
      </c>
      <c r="D603" t="s">
        <v>24</v>
      </c>
      <c r="E603" t="s">
        <v>32</v>
      </c>
      <c r="F603" t="s">
        <v>30</v>
      </c>
      <c r="G603">
        <v>1</v>
      </c>
      <c r="H603" t="s">
        <v>31</v>
      </c>
      <c r="I603">
        <v>-0.66156999999999999</v>
      </c>
      <c r="J603">
        <v>2.1745199999999998</v>
      </c>
      <c r="K603">
        <v>4.1059999999999999E-2</v>
      </c>
      <c r="N603">
        <v>1.1299999999999999</v>
      </c>
      <c r="O603">
        <v>8.23</v>
      </c>
      <c r="P603">
        <v>0.20263999999999999</v>
      </c>
      <c r="Q603">
        <v>28</v>
      </c>
      <c r="R603">
        <v>0.85199999999999998</v>
      </c>
      <c r="S603">
        <v>1.3</v>
      </c>
      <c r="T603">
        <v>10.8</v>
      </c>
      <c r="U603">
        <v>26</v>
      </c>
    </row>
    <row r="604" spans="1:21" x14ac:dyDescent="0.25">
      <c r="A604" t="s">
        <v>115</v>
      </c>
      <c r="B604" t="s">
        <v>140</v>
      </c>
      <c r="C604" t="s">
        <v>141</v>
      </c>
      <c r="D604" t="s">
        <v>24</v>
      </c>
      <c r="E604" t="s">
        <v>32</v>
      </c>
      <c r="F604" t="s">
        <v>30</v>
      </c>
      <c r="G604" t="s">
        <v>27</v>
      </c>
      <c r="H604" t="s">
        <v>33</v>
      </c>
      <c r="I604">
        <v>2.1534599999999999</v>
      </c>
      <c r="J604">
        <v>0.21190000000000001</v>
      </c>
      <c r="K604">
        <v>-9.7000000000000005E-4</v>
      </c>
      <c r="N604">
        <v>3.08</v>
      </c>
      <c r="O604">
        <v>13.64</v>
      </c>
      <c r="P604">
        <v>5.8349999999999999E-2</v>
      </c>
      <c r="Q604">
        <v>37</v>
      </c>
      <c r="R604">
        <v>0.873</v>
      </c>
      <c r="S604">
        <v>2.8</v>
      </c>
      <c r="T604">
        <v>16.5</v>
      </c>
      <c r="U604">
        <v>34</v>
      </c>
    </row>
    <row r="605" spans="1:21" x14ac:dyDescent="0.25">
      <c r="A605" t="s">
        <v>254</v>
      </c>
      <c r="B605" t="s">
        <v>140</v>
      </c>
      <c r="C605" t="s">
        <v>141</v>
      </c>
      <c r="D605" t="s">
        <v>24</v>
      </c>
      <c r="E605" t="s">
        <v>32</v>
      </c>
      <c r="F605" t="s">
        <v>30</v>
      </c>
      <c r="G605" t="s">
        <v>27</v>
      </c>
      <c r="H605" t="s">
        <v>33</v>
      </c>
      <c r="I605">
        <v>0.35866999999999999</v>
      </c>
      <c r="J605">
        <v>0.27404000000000001</v>
      </c>
      <c r="K605">
        <v>-7.9000000000000001E-4</v>
      </c>
      <c r="N605">
        <v>0.78</v>
      </c>
      <c r="O605">
        <v>23.7</v>
      </c>
      <c r="P605">
        <v>0.10137</v>
      </c>
      <c r="Q605">
        <v>65</v>
      </c>
      <c r="R605">
        <v>0.93899999999999995</v>
      </c>
      <c r="S605">
        <v>0.8</v>
      </c>
      <c r="T605">
        <v>28</v>
      </c>
      <c r="U605">
        <v>62</v>
      </c>
    </row>
    <row r="606" spans="1:21" x14ac:dyDescent="0.25">
      <c r="A606" t="s">
        <v>315</v>
      </c>
      <c r="B606" t="s">
        <v>140</v>
      </c>
      <c r="C606" t="s">
        <v>141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1.07657</v>
      </c>
      <c r="J606">
        <v>0.26334999999999997</v>
      </c>
      <c r="K606">
        <v>-5.1000000000000004E-4</v>
      </c>
      <c r="N606">
        <v>1.67</v>
      </c>
      <c r="O606">
        <v>21.77</v>
      </c>
      <c r="P606">
        <v>5.0959999999999998E-2</v>
      </c>
      <c r="Q606">
        <v>65</v>
      </c>
      <c r="R606">
        <v>0.96</v>
      </c>
      <c r="S606">
        <v>1.1000000000000001</v>
      </c>
      <c r="T606">
        <v>27</v>
      </c>
      <c r="U606">
        <v>62</v>
      </c>
    </row>
    <row r="607" spans="1:21" x14ac:dyDescent="0.25">
      <c r="A607" t="s">
        <v>302</v>
      </c>
      <c r="B607" t="s">
        <v>311</v>
      </c>
      <c r="C607" t="s">
        <v>312</v>
      </c>
      <c r="D607" t="s">
        <v>24</v>
      </c>
      <c r="E607" t="s">
        <v>32</v>
      </c>
      <c r="F607" t="s">
        <v>30</v>
      </c>
      <c r="G607" t="s">
        <v>52</v>
      </c>
      <c r="H607" t="s">
        <v>43</v>
      </c>
      <c r="I607">
        <v>0.75314999999999999</v>
      </c>
      <c r="J607">
        <v>0.31640000000000001</v>
      </c>
      <c r="K607">
        <v>-2.15E-3</v>
      </c>
      <c r="L607">
        <v>1.0000000000000001E-5</v>
      </c>
      <c r="N607">
        <v>1.17</v>
      </c>
      <c r="O607">
        <v>26.12</v>
      </c>
      <c r="P607">
        <v>2.8600000000000001E-3</v>
      </c>
      <c r="Q607">
        <v>47</v>
      </c>
      <c r="R607">
        <v>0.93700000000000006</v>
      </c>
      <c r="S607">
        <v>1.2</v>
      </c>
      <c r="T607">
        <v>39.6</v>
      </c>
      <c r="U607">
        <v>43</v>
      </c>
    </row>
    <row r="608" spans="1:21" x14ac:dyDescent="0.25">
      <c r="A608" t="s">
        <v>115</v>
      </c>
      <c r="B608" t="s">
        <v>142</v>
      </c>
      <c r="C608" t="s">
        <v>143</v>
      </c>
      <c r="D608" t="s">
        <v>24</v>
      </c>
      <c r="E608" t="s">
        <v>32</v>
      </c>
      <c r="F608" t="s">
        <v>30</v>
      </c>
      <c r="G608" t="s">
        <v>40</v>
      </c>
      <c r="H608" t="s">
        <v>28</v>
      </c>
      <c r="I608">
        <v>1.7282599999999999</v>
      </c>
      <c r="J608">
        <v>0.21509</v>
      </c>
      <c r="N608">
        <v>2.19</v>
      </c>
      <c r="O608">
        <v>19.809999999999999</v>
      </c>
      <c r="P608">
        <v>0.55476000000000003</v>
      </c>
      <c r="Q608">
        <v>35</v>
      </c>
      <c r="R608">
        <v>0.873</v>
      </c>
      <c r="S608">
        <v>2.5</v>
      </c>
      <c r="T608">
        <v>22.3</v>
      </c>
      <c r="U608">
        <v>33</v>
      </c>
    </row>
    <row r="609" spans="1:21" x14ac:dyDescent="0.25">
      <c r="A609" t="s">
        <v>149</v>
      </c>
      <c r="B609" t="s">
        <v>142</v>
      </c>
      <c r="C609" t="s">
        <v>143</v>
      </c>
      <c r="D609" t="s">
        <v>24</v>
      </c>
      <c r="E609" t="s">
        <v>32</v>
      </c>
      <c r="F609" t="s">
        <v>30</v>
      </c>
      <c r="G609" t="s">
        <v>52</v>
      </c>
      <c r="H609" t="s">
        <v>33</v>
      </c>
      <c r="I609">
        <v>0.25924999999999998</v>
      </c>
      <c r="J609">
        <v>0.29474</v>
      </c>
      <c r="K609">
        <v>-1.2999999999999999E-3</v>
      </c>
      <c r="N609">
        <v>1</v>
      </c>
      <c r="O609">
        <v>16.899999999999999</v>
      </c>
      <c r="P609">
        <v>7.2999999999999996E-4</v>
      </c>
      <c r="Q609">
        <v>30</v>
      </c>
      <c r="R609">
        <v>0.98199999999999998</v>
      </c>
      <c r="S609">
        <v>1</v>
      </c>
      <c r="T609">
        <v>16</v>
      </c>
      <c r="U609">
        <v>27</v>
      </c>
    </row>
    <row r="610" spans="1:21" x14ac:dyDescent="0.25">
      <c r="A610" t="s">
        <v>21</v>
      </c>
      <c r="B610" t="s">
        <v>69</v>
      </c>
      <c r="C610" t="s">
        <v>70</v>
      </c>
      <c r="D610" t="s">
        <v>24</v>
      </c>
      <c r="E610" t="s">
        <v>32</v>
      </c>
      <c r="F610" t="s">
        <v>30</v>
      </c>
      <c r="G610" t="s">
        <v>27</v>
      </c>
      <c r="H610" t="s">
        <v>33</v>
      </c>
      <c r="I610">
        <v>1.3849</v>
      </c>
      <c r="J610">
        <v>0.27307999999999999</v>
      </c>
      <c r="K610">
        <v>-8.0000000000000004E-4</v>
      </c>
      <c r="N610">
        <v>1.74</v>
      </c>
      <c r="O610">
        <v>22.05</v>
      </c>
      <c r="P610">
        <v>5.953E-2</v>
      </c>
      <c r="Q610">
        <v>66</v>
      </c>
      <c r="R610">
        <v>0.94299999999999995</v>
      </c>
      <c r="S610">
        <v>2</v>
      </c>
      <c r="T610">
        <v>27.3</v>
      </c>
      <c r="U610">
        <v>63</v>
      </c>
    </row>
    <row r="611" spans="1:21" x14ac:dyDescent="0.25">
      <c r="A611" t="s">
        <v>92</v>
      </c>
      <c r="B611" t="s">
        <v>69</v>
      </c>
      <c r="C611" t="s">
        <v>70</v>
      </c>
      <c r="D611" t="s">
        <v>24</v>
      </c>
      <c r="E611" t="s">
        <v>32</v>
      </c>
      <c r="F611" t="s">
        <v>30</v>
      </c>
      <c r="G611" t="s">
        <v>27</v>
      </c>
      <c r="H611" t="s">
        <v>33</v>
      </c>
      <c r="I611">
        <v>0.45655000000000001</v>
      </c>
      <c r="J611">
        <v>0.29670000000000002</v>
      </c>
      <c r="K611">
        <v>-1.07E-3</v>
      </c>
      <c r="N611">
        <v>1.08</v>
      </c>
      <c r="O611">
        <v>20.45</v>
      </c>
      <c r="P611">
        <v>0.11964</v>
      </c>
      <c r="Q611">
        <v>79</v>
      </c>
      <c r="R611">
        <v>0.89600000000000002</v>
      </c>
      <c r="S611">
        <v>0.8</v>
      </c>
      <c r="T611">
        <v>26</v>
      </c>
      <c r="U611">
        <v>76</v>
      </c>
    </row>
    <row r="612" spans="1:21" x14ac:dyDescent="0.25">
      <c r="A612" t="s">
        <v>315</v>
      </c>
      <c r="B612" t="s">
        <v>320</v>
      </c>
      <c r="C612" t="s">
        <v>321</v>
      </c>
      <c r="D612" t="s">
        <v>24</v>
      </c>
      <c r="E612" t="s">
        <v>32</v>
      </c>
      <c r="F612" t="s">
        <v>30</v>
      </c>
      <c r="G612" t="s">
        <v>27</v>
      </c>
      <c r="H612" t="s">
        <v>33</v>
      </c>
      <c r="I612">
        <v>1.0962099999999999</v>
      </c>
      <c r="J612">
        <v>0.30137999999999998</v>
      </c>
      <c r="K612">
        <v>-1.01E-3</v>
      </c>
      <c r="N612">
        <v>1.78</v>
      </c>
      <c r="O612">
        <v>23.43</v>
      </c>
      <c r="P612">
        <v>7.6509999999999995E-2</v>
      </c>
      <c r="Q612">
        <v>52</v>
      </c>
      <c r="R612">
        <v>0.93899999999999995</v>
      </c>
      <c r="S612">
        <v>1.6</v>
      </c>
      <c r="T612">
        <v>28.7</v>
      </c>
      <c r="U612">
        <v>49</v>
      </c>
    </row>
    <row r="613" spans="1:21" x14ac:dyDescent="0.25">
      <c r="A613" t="s">
        <v>243</v>
      </c>
      <c r="B613" t="s">
        <v>252</v>
      </c>
      <c r="C613" t="s">
        <v>253</v>
      </c>
      <c r="D613" t="s">
        <v>24</v>
      </c>
      <c r="E613" t="s">
        <v>32</v>
      </c>
      <c r="F613" t="s">
        <v>30</v>
      </c>
      <c r="G613">
        <v>1</v>
      </c>
      <c r="H613" t="s">
        <v>31</v>
      </c>
      <c r="I613">
        <v>-1.29532</v>
      </c>
      <c r="J613">
        <v>2.8257099999999999</v>
      </c>
      <c r="K613">
        <v>1.755E-2</v>
      </c>
      <c r="N613">
        <v>0.64</v>
      </c>
      <c r="O613">
        <v>20.97</v>
      </c>
      <c r="P613">
        <v>0.13245999999999999</v>
      </c>
      <c r="Q613">
        <v>33</v>
      </c>
      <c r="R613">
        <v>0.96699999999999997</v>
      </c>
      <c r="S613">
        <v>1.1000000000000001</v>
      </c>
      <c r="T613">
        <v>21.1</v>
      </c>
      <c r="U613">
        <v>31</v>
      </c>
    </row>
    <row r="614" spans="1:21" x14ac:dyDescent="0.25">
      <c r="A614" t="s">
        <v>92</v>
      </c>
      <c r="B614" t="s">
        <v>111</v>
      </c>
      <c r="C614" t="s">
        <v>112</v>
      </c>
      <c r="D614" t="s">
        <v>24</v>
      </c>
      <c r="E614" t="s">
        <v>32</v>
      </c>
      <c r="F614" t="s">
        <v>30</v>
      </c>
      <c r="G614" t="s">
        <v>27</v>
      </c>
      <c r="H614" t="s">
        <v>43</v>
      </c>
      <c r="I614">
        <v>-0.45539000000000002</v>
      </c>
      <c r="J614">
        <v>0.50253999999999999</v>
      </c>
      <c r="K614">
        <v>-6.4200000000000004E-3</v>
      </c>
      <c r="L614">
        <v>3.0000000000000001E-5</v>
      </c>
      <c r="N614">
        <v>0.78</v>
      </c>
      <c r="O614">
        <v>17.16</v>
      </c>
      <c r="P614">
        <v>9.2249999999999999E-2</v>
      </c>
      <c r="Q614">
        <v>66</v>
      </c>
      <c r="R614">
        <v>0.91500000000000004</v>
      </c>
      <c r="S614">
        <v>0.6</v>
      </c>
      <c r="T614">
        <v>22.9</v>
      </c>
      <c r="U614">
        <v>62</v>
      </c>
    </row>
    <row r="615" spans="1:21" x14ac:dyDescent="0.25">
      <c r="A615" t="s">
        <v>302</v>
      </c>
      <c r="B615" t="s">
        <v>111</v>
      </c>
      <c r="C615" t="s">
        <v>112</v>
      </c>
      <c r="D615" t="s">
        <v>24</v>
      </c>
      <c r="E615" t="s">
        <v>32</v>
      </c>
      <c r="F615" t="s">
        <v>30</v>
      </c>
      <c r="G615" t="s">
        <v>27</v>
      </c>
      <c r="H615" t="s">
        <v>33</v>
      </c>
      <c r="I615">
        <v>1.67425</v>
      </c>
      <c r="J615">
        <v>0.30127999999999999</v>
      </c>
      <c r="K615">
        <v>-1.09E-3</v>
      </c>
      <c r="N615">
        <v>3.01</v>
      </c>
      <c r="O615">
        <v>21.69</v>
      </c>
      <c r="P615">
        <v>0.12311</v>
      </c>
      <c r="Q615">
        <v>45</v>
      </c>
      <c r="R615">
        <v>0.879</v>
      </c>
      <c r="S615">
        <v>3</v>
      </c>
      <c r="T615">
        <v>27.9</v>
      </c>
      <c r="U615">
        <v>42</v>
      </c>
    </row>
    <row r="616" spans="1:21" x14ac:dyDescent="0.25">
      <c r="A616" t="s">
        <v>234</v>
      </c>
      <c r="B616" t="s">
        <v>237</v>
      </c>
      <c r="C616" t="s">
        <v>238</v>
      </c>
      <c r="D616" t="s">
        <v>24</v>
      </c>
      <c r="E616" t="s">
        <v>32</v>
      </c>
      <c r="F616" t="s">
        <v>30</v>
      </c>
      <c r="G616" t="s">
        <v>27</v>
      </c>
      <c r="H616" t="s">
        <v>33</v>
      </c>
      <c r="I616">
        <v>0.47594999999999998</v>
      </c>
      <c r="J616">
        <v>0.33404</v>
      </c>
      <c r="K616">
        <v>-1.98E-3</v>
      </c>
      <c r="N616">
        <v>1.55</v>
      </c>
      <c r="O616">
        <v>14</v>
      </c>
      <c r="P616">
        <v>4.7809999999999998E-2</v>
      </c>
      <c r="Q616">
        <v>47</v>
      </c>
      <c r="R616">
        <v>0.92500000000000004</v>
      </c>
      <c r="S616">
        <v>1.8</v>
      </c>
      <c r="T616">
        <v>16.899999999999999</v>
      </c>
      <c r="U616">
        <v>44</v>
      </c>
    </row>
    <row r="617" spans="1:21" x14ac:dyDescent="0.25">
      <c r="A617" t="s">
        <v>271</v>
      </c>
      <c r="B617" t="s">
        <v>237</v>
      </c>
      <c r="C617" t="s">
        <v>238</v>
      </c>
      <c r="D617" t="s">
        <v>24</v>
      </c>
      <c r="E617" t="s">
        <v>32</v>
      </c>
      <c r="F617" t="s">
        <v>30</v>
      </c>
      <c r="G617" t="s">
        <v>27</v>
      </c>
      <c r="H617" t="s">
        <v>43</v>
      </c>
      <c r="I617">
        <v>0.58860999999999997</v>
      </c>
      <c r="J617">
        <v>0.37574999999999997</v>
      </c>
      <c r="K617">
        <v>-3.5100000000000001E-3</v>
      </c>
      <c r="L617">
        <v>2.0000000000000002E-5</v>
      </c>
      <c r="N617">
        <v>1.63</v>
      </c>
      <c r="O617">
        <v>28.44</v>
      </c>
      <c r="P617">
        <v>5.373E-2</v>
      </c>
      <c r="Q617">
        <v>54</v>
      </c>
      <c r="R617">
        <v>0.96</v>
      </c>
      <c r="S617">
        <v>1.8</v>
      </c>
      <c r="T617">
        <v>29.3</v>
      </c>
      <c r="U617">
        <v>50</v>
      </c>
    </row>
    <row r="618" spans="1:21" x14ac:dyDescent="0.25">
      <c r="A618" t="s">
        <v>92</v>
      </c>
      <c r="B618" t="s">
        <v>113</v>
      </c>
      <c r="C618" t="s">
        <v>114</v>
      </c>
      <c r="D618" t="s">
        <v>24</v>
      </c>
      <c r="E618" t="s">
        <v>32</v>
      </c>
      <c r="F618" t="s">
        <v>30</v>
      </c>
      <c r="G618">
        <v>1</v>
      </c>
      <c r="H618" t="s">
        <v>31</v>
      </c>
      <c r="I618">
        <v>-1.17096</v>
      </c>
      <c r="J618">
        <v>2.7073</v>
      </c>
      <c r="K618">
        <v>3.6220000000000002E-2</v>
      </c>
      <c r="N618">
        <v>0.6</v>
      </c>
      <c r="O618">
        <v>21.32</v>
      </c>
      <c r="P618">
        <v>0.19031999999999999</v>
      </c>
      <c r="Q618">
        <v>45</v>
      </c>
      <c r="R618">
        <v>0.94499999999999995</v>
      </c>
      <c r="S618">
        <v>0.6</v>
      </c>
      <c r="T618">
        <v>28.2</v>
      </c>
      <c r="U618">
        <v>43</v>
      </c>
    </row>
    <row r="619" spans="1:21" x14ac:dyDescent="0.25">
      <c r="A619" t="s">
        <v>271</v>
      </c>
      <c r="B619" t="s">
        <v>113</v>
      </c>
      <c r="C619" t="s">
        <v>114</v>
      </c>
      <c r="D619" t="s">
        <v>24</v>
      </c>
      <c r="E619" t="s">
        <v>32</v>
      </c>
      <c r="F619" t="s">
        <v>30</v>
      </c>
      <c r="G619" t="s">
        <v>27</v>
      </c>
      <c r="H619" t="s">
        <v>33</v>
      </c>
      <c r="I619">
        <v>0.87983</v>
      </c>
      <c r="J619">
        <v>0.27243000000000001</v>
      </c>
      <c r="K619">
        <v>-7.6999999999999996E-4</v>
      </c>
      <c r="N619">
        <v>2</v>
      </c>
      <c r="O619">
        <v>22.61</v>
      </c>
      <c r="P619">
        <v>6.1019999999999998E-2</v>
      </c>
      <c r="Q619">
        <v>33</v>
      </c>
      <c r="R619">
        <v>0.94199999999999995</v>
      </c>
      <c r="S619">
        <v>1.8</v>
      </c>
      <c r="T619">
        <v>23.7</v>
      </c>
      <c r="U619">
        <v>30</v>
      </c>
    </row>
    <row r="620" spans="1:21" x14ac:dyDescent="0.25">
      <c r="A620" t="s">
        <v>302</v>
      </c>
      <c r="B620" t="s">
        <v>113</v>
      </c>
      <c r="C620" t="s">
        <v>114</v>
      </c>
      <c r="D620" t="s">
        <v>24</v>
      </c>
      <c r="E620" t="s">
        <v>32</v>
      </c>
      <c r="F620" t="s">
        <v>30</v>
      </c>
      <c r="G620" t="s">
        <v>27</v>
      </c>
      <c r="H620" t="s">
        <v>33</v>
      </c>
      <c r="I620">
        <v>0.80201</v>
      </c>
      <c r="J620">
        <v>0.27152999999999999</v>
      </c>
      <c r="K620">
        <v>-7.1000000000000002E-4</v>
      </c>
      <c r="N620">
        <v>1.41</v>
      </c>
      <c r="O620">
        <v>22.13</v>
      </c>
      <c r="P620">
        <v>6.234E-2</v>
      </c>
      <c r="Q620">
        <v>49</v>
      </c>
      <c r="R620">
        <v>0.95</v>
      </c>
      <c r="S620">
        <v>1.4</v>
      </c>
      <c r="T620">
        <v>26.1</v>
      </c>
      <c r="U620">
        <v>46</v>
      </c>
    </row>
    <row r="621" spans="1:21" x14ac:dyDescent="0.25">
      <c r="A621" t="s">
        <v>209</v>
      </c>
      <c r="B621" t="s">
        <v>230</v>
      </c>
      <c r="C621" t="s">
        <v>231</v>
      </c>
      <c r="D621" t="s">
        <v>24</v>
      </c>
      <c r="E621" t="s">
        <v>32</v>
      </c>
      <c r="F621" t="s">
        <v>30</v>
      </c>
      <c r="G621" t="s">
        <v>27</v>
      </c>
      <c r="H621" t="s">
        <v>43</v>
      </c>
      <c r="I621">
        <v>1.43282</v>
      </c>
      <c r="J621">
        <v>0.30303999999999998</v>
      </c>
      <c r="K621">
        <v>-1.98E-3</v>
      </c>
      <c r="L621">
        <v>1.0000000000000001E-5</v>
      </c>
      <c r="N621">
        <v>1.88</v>
      </c>
      <c r="O621">
        <v>24.77</v>
      </c>
      <c r="P621">
        <v>5.3620000000000001E-2</v>
      </c>
      <c r="Q621">
        <v>60</v>
      </c>
      <c r="R621">
        <v>0.95</v>
      </c>
      <c r="S621">
        <v>2.6</v>
      </c>
      <c r="T621">
        <v>30.5</v>
      </c>
      <c r="U621">
        <v>56</v>
      </c>
    </row>
    <row r="622" spans="1:21" x14ac:dyDescent="0.25">
      <c r="A622" t="s">
        <v>234</v>
      </c>
      <c r="B622" t="s">
        <v>230</v>
      </c>
      <c r="C622" t="s">
        <v>231</v>
      </c>
      <c r="D622" t="s">
        <v>24</v>
      </c>
      <c r="E622" t="s">
        <v>32</v>
      </c>
      <c r="F622" t="s">
        <v>30</v>
      </c>
      <c r="G622">
        <v>1</v>
      </c>
      <c r="H622" t="s">
        <v>33</v>
      </c>
      <c r="I622">
        <v>1.5975600000000001</v>
      </c>
      <c r="J622">
        <v>0.24581</v>
      </c>
      <c r="K622">
        <v>-1.08E-3</v>
      </c>
      <c r="N622">
        <v>2.08</v>
      </c>
      <c r="O622">
        <v>13.35</v>
      </c>
      <c r="P622">
        <v>2.3807399999999999</v>
      </c>
      <c r="Q622">
        <v>45</v>
      </c>
      <c r="R622">
        <v>0.82599999999999996</v>
      </c>
      <c r="S622">
        <v>0.8</v>
      </c>
      <c r="T622">
        <v>16.899999999999999</v>
      </c>
      <c r="U622">
        <v>42</v>
      </c>
    </row>
    <row r="623" spans="1:21" x14ac:dyDescent="0.25">
      <c r="A623" t="s">
        <v>271</v>
      </c>
      <c r="B623" t="s">
        <v>230</v>
      </c>
      <c r="C623" t="s">
        <v>231</v>
      </c>
      <c r="D623" t="s">
        <v>24</v>
      </c>
      <c r="E623" t="s">
        <v>32</v>
      </c>
      <c r="F623" t="s">
        <v>30</v>
      </c>
      <c r="G623" t="s">
        <v>27</v>
      </c>
      <c r="H623" t="s">
        <v>33</v>
      </c>
      <c r="I623">
        <v>1.13733</v>
      </c>
      <c r="J623">
        <v>0.27575</v>
      </c>
      <c r="K623">
        <v>-7.6000000000000004E-4</v>
      </c>
      <c r="N623">
        <v>1.93</v>
      </c>
      <c r="O623">
        <v>24.89</v>
      </c>
      <c r="P623">
        <v>6.7750000000000005E-2</v>
      </c>
      <c r="Q623">
        <v>51</v>
      </c>
      <c r="R623">
        <v>0.95799999999999996</v>
      </c>
      <c r="S623">
        <v>1.4</v>
      </c>
      <c r="T623">
        <v>31.3</v>
      </c>
      <c r="U623">
        <v>48</v>
      </c>
    </row>
    <row r="624" spans="1:21" x14ac:dyDescent="0.25">
      <c r="A624" t="s">
        <v>278</v>
      </c>
      <c r="B624" t="s">
        <v>230</v>
      </c>
      <c r="C624" t="s">
        <v>231</v>
      </c>
      <c r="D624" t="s">
        <v>24</v>
      </c>
      <c r="E624" t="s">
        <v>32</v>
      </c>
      <c r="F624" t="s">
        <v>30</v>
      </c>
      <c r="G624">
        <v>1</v>
      </c>
      <c r="H624" t="s">
        <v>31</v>
      </c>
      <c r="I624">
        <v>-0.33383000000000002</v>
      </c>
      <c r="J624">
        <v>2.2058</v>
      </c>
      <c r="K624">
        <v>1.15E-2</v>
      </c>
      <c r="N624">
        <v>0.88</v>
      </c>
      <c r="O624">
        <v>21.52</v>
      </c>
      <c r="P624">
        <v>0.10725</v>
      </c>
      <c r="Q624">
        <v>39</v>
      </c>
      <c r="R624">
        <v>0.98799999999999999</v>
      </c>
      <c r="S624">
        <v>0.5</v>
      </c>
      <c r="T624">
        <v>27.3</v>
      </c>
      <c r="U624">
        <v>37</v>
      </c>
    </row>
    <row r="625" spans="1:21" x14ac:dyDescent="0.25">
      <c r="A625" t="s">
        <v>302</v>
      </c>
      <c r="B625" t="s">
        <v>230</v>
      </c>
      <c r="C625" t="s">
        <v>231</v>
      </c>
      <c r="D625" t="s">
        <v>24</v>
      </c>
      <c r="E625" t="s">
        <v>32</v>
      </c>
      <c r="F625" t="s">
        <v>30</v>
      </c>
      <c r="G625" t="s">
        <v>27</v>
      </c>
      <c r="H625" t="s">
        <v>33</v>
      </c>
      <c r="I625">
        <v>0.96016999999999997</v>
      </c>
      <c r="J625">
        <v>0.31568000000000002</v>
      </c>
      <c r="K625">
        <v>-1.06E-3</v>
      </c>
      <c r="N625">
        <v>2.17</v>
      </c>
      <c r="O625">
        <v>21.52</v>
      </c>
      <c r="P625">
        <v>5.2510000000000001E-2</v>
      </c>
      <c r="Q625">
        <v>38</v>
      </c>
      <c r="R625">
        <v>0.96499999999999997</v>
      </c>
      <c r="S625">
        <v>1.8</v>
      </c>
      <c r="T625">
        <v>27.3</v>
      </c>
      <c r="U625">
        <v>35</v>
      </c>
    </row>
    <row r="626" spans="1:21" x14ac:dyDescent="0.25">
      <c r="A626" t="s">
        <v>315</v>
      </c>
      <c r="B626" t="s">
        <v>230</v>
      </c>
      <c r="C626" t="s">
        <v>231</v>
      </c>
      <c r="D626" t="s">
        <v>24</v>
      </c>
      <c r="E626" t="s">
        <v>32</v>
      </c>
      <c r="F626" t="s">
        <v>30</v>
      </c>
      <c r="G626" t="s">
        <v>27</v>
      </c>
      <c r="H626" t="s">
        <v>33</v>
      </c>
      <c r="I626">
        <v>0.43051</v>
      </c>
      <c r="J626">
        <v>0.38300000000000001</v>
      </c>
      <c r="K626">
        <v>-1.6299999999999999E-3</v>
      </c>
      <c r="N626">
        <v>1.65</v>
      </c>
      <c r="O626">
        <v>21.64</v>
      </c>
      <c r="P626">
        <v>7.6759999999999995E-2</v>
      </c>
      <c r="Q626">
        <v>41</v>
      </c>
      <c r="R626">
        <v>0.94699999999999995</v>
      </c>
      <c r="S626">
        <v>1.4</v>
      </c>
      <c r="T626">
        <v>25.6</v>
      </c>
      <c r="U626">
        <v>38</v>
      </c>
    </row>
    <row r="627" spans="1:21" x14ac:dyDescent="0.25">
      <c r="A627" t="s">
        <v>368</v>
      </c>
      <c r="B627" t="s">
        <v>230</v>
      </c>
      <c r="C627" t="s">
        <v>231</v>
      </c>
      <c r="D627" t="s">
        <v>24</v>
      </c>
      <c r="E627" t="s">
        <v>32</v>
      </c>
      <c r="F627" t="s">
        <v>30</v>
      </c>
      <c r="G627">
        <v>1</v>
      </c>
      <c r="H627" t="s">
        <v>31</v>
      </c>
      <c r="I627">
        <v>-0.64832999999999996</v>
      </c>
      <c r="J627">
        <v>2.4464199999999998</v>
      </c>
      <c r="K627">
        <v>1.213E-2</v>
      </c>
      <c r="N627">
        <v>1.51</v>
      </c>
      <c r="O627">
        <v>19.47</v>
      </c>
      <c r="P627">
        <v>0.11014</v>
      </c>
      <c r="Q627">
        <v>56</v>
      </c>
      <c r="R627">
        <v>0.96499999999999997</v>
      </c>
      <c r="S627">
        <v>2.6</v>
      </c>
      <c r="T627">
        <v>25.4</v>
      </c>
      <c r="U627">
        <v>54</v>
      </c>
    </row>
    <row r="628" spans="1:21" x14ac:dyDescent="0.25">
      <c r="A628" t="s">
        <v>21</v>
      </c>
      <c r="B628" t="s">
        <v>72</v>
      </c>
      <c r="C628" t="s">
        <v>73</v>
      </c>
      <c r="D628" t="s">
        <v>24</v>
      </c>
      <c r="E628" t="s">
        <v>32</v>
      </c>
      <c r="F628" t="s">
        <v>30</v>
      </c>
      <c r="G628" t="s">
        <v>27</v>
      </c>
      <c r="H628" t="s">
        <v>33</v>
      </c>
      <c r="I628">
        <v>1.907E-2</v>
      </c>
      <c r="J628">
        <v>0.35303000000000001</v>
      </c>
      <c r="K628">
        <v>-1.64E-3</v>
      </c>
      <c r="N628">
        <v>0.91</v>
      </c>
      <c r="O628">
        <v>17.489999999999998</v>
      </c>
      <c r="P628">
        <v>4.5920000000000002E-2</v>
      </c>
      <c r="Q628">
        <v>37</v>
      </c>
      <c r="R628">
        <v>0.94199999999999995</v>
      </c>
      <c r="S628">
        <v>1.3</v>
      </c>
      <c r="T628">
        <v>19.8</v>
      </c>
      <c r="U628">
        <v>34</v>
      </c>
    </row>
    <row r="629" spans="1:21" x14ac:dyDescent="0.25">
      <c r="A629" t="s">
        <v>21</v>
      </c>
      <c r="B629" t="s">
        <v>74</v>
      </c>
      <c r="C629" t="s">
        <v>75</v>
      </c>
      <c r="D629" t="s">
        <v>24</v>
      </c>
      <c r="E629" t="s">
        <v>32</v>
      </c>
      <c r="F629" t="s">
        <v>30</v>
      </c>
      <c r="G629">
        <v>1</v>
      </c>
      <c r="H629" t="s">
        <v>31</v>
      </c>
      <c r="I629">
        <v>-1.3398099999999999</v>
      </c>
      <c r="J629">
        <v>2.8914800000000001</v>
      </c>
      <c r="K629">
        <v>2.035E-2</v>
      </c>
      <c r="N629">
        <v>0.38</v>
      </c>
      <c r="O629">
        <v>32.270000000000003</v>
      </c>
      <c r="P629">
        <v>0.14263999999999999</v>
      </c>
      <c r="Q629">
        <v>64</v>
      </c>
      <c r="R629">
        <v>0.95</v>
      </c>
      <c r="S629">
        <v>2.5</v>
      </c>
      <c r="T629">
        <v>31.5</v>
      </c>
      <c r="U629">
        <v>62</v>
      </c>
    </row>
    <row r="630" spans="1:21" x14ac:dyDescent="0.25">
      <c r="A630" t="s">
        <v>92</v>
      </c>
      <c r="B630" t="s">
        <v>74</v>
      </c>
      <c r="C630" t="s">
        <v>75</v>
      </c>
      <c r="D630" t="s">
        <v>24</v>
      </c>
      <c r="E630" t="s">
        <v>32</v>
      </c>
      <c r="F630" t="s">
        <v>30</v>
      </c>
      <c r="G630">
        <v>1</v>
      </c>
      <c r="H630" t="s">
        <v>31</v>
      </c>
      <c r="I630">
        <v>-0.98963000000000001</v>
      </c>
      <c r="J630">
        <v>2.6013899999999999</v>
      </c>
      <c r="K630">
        <v>2.8750000000000001E-2</v>
      </c>
      <c r="N630">
        <v>0.14000000000000001</v>
      </c>
      <c r="O630">
        <v>21.57</v>
      </c>
      <c r="P630">
        <v>0.16955999999999999</v>
      </c>
      <c r="Q630">
        <v>76</v>
      </c>
      <c r="R630">
        <v>0.92300000000000004</v>
      </c>
      <c r="S630">
        <v>1.8</v>
      </c>
      <c r="T630">
        <v>27.8</v>
      </c>
      <c r="U630">
        <v>74</v>
      </c>
    </row>
    <row r="631" spans="1:21" x14ac:dyDescent="0.25">
      <c r="A631" t="s">
        <v>343</v>
      </c>
      <c r="B631" t="s">
        <v>74</v>
      </c>
      <c r="C631" t="s">
        <v>75</v>
      </c>
      <c r="D631" t="s">
        <v>24</v>
      </c>
      <c r="E631" t="s">
        <v>32</v>
      </c>
      <c r="F631" t="s">
        <v>30</v>
      </c>
      <c r="G631" t="s">
        <v>40</v>
      </c>
      <c r="H631" t="s">
        <v>28</v>
      </c>
      <c r="I631">
        <v>1.1723699999999999</v>
      </c>
      <c r="J631">
        <v>0.26328000000000001</v>
      </c>
      <c r="N631">
        <v>1.67</v>
      </c>
      <c r="O631">
        <v>11.18</v>
      </c>
      <c r="P631">
        <v>0.14903</v>
      </c>
      <c r="Q631">
        <v>36</v>
      </c>
      <c r="R631">
        <v>0.877</v>
      </c>
      <c r="S631">
        <v>1.3</v>
      </c>
      <c r="T631">
        <v>8.6999999999999993</v>
      </c>
      <c r="U631">
        <v>34</v>
      </c>
    </row>
    <row r="632" spans="1:21" x14ac:dyDescent="0.25">
      <c r="A632" t="s">
        <v>343</v>
      </c>
      <c r="B632" t="s">
        <v>364</v>
      </c>
      <c r="C632" t="s">
        <v>365</v>
      </c>
      <c r="D632" t="s">
        <v>24</v>
      </c>
      <c r="E632" t="s">
        <v>32</v>
      </c>
      <c r="F632" t="s">
        <v>30</v>
      </c>
      <c r="G632" t="s">
        <v>40</v>
      </c>
      <c r="H632" t="s">
        <v>33</v>
      </c>
      <c r="I632">
        <v>0.92244000000000004</v>
      </c>
      <c r="J632">
        <v>0.29543000000000003</v>
      </c>
      <c r="K632">
        <v>-2.1700000000000001E-3</v>
      </c>
      <c r="N632">
        <v>1.66</v>
      </c>
      <c r="O632">
        <v>10.98</v>
      </c>
      <c r="P632">
        <v>0.28222000000000003</v>
      </c>
      <c r="Q632">
        <v>32</v>
      </c>
      <c r="R632">
        <v>0.88</v>
      </c>
      <c r="S632">
        <v>1.6</v>
      </c>
      <c r="T632">
        <v>11.5</v>
      </c>
      <c r="U632">
        <v>29</v>
      </c>
    </row>
    <row r="633" spans="1:21" x14ac:dyDescent="0.25">
      <c r="A633" t="s">
        <v>254</v>
      </c>
      <c r="B633" t="s">
        <v>267</v>
      </c>
      <c r="C633" t="s">
        <v>268</v>
      </c>
      <c r="D633" t="s">
        <v>24</v>
      </c>
      <c r="E633" t="s">
        <v>32</v>
      </c>
      <c r="F633" t="s">
        <v>30</v>
      </c>
      <c r="G633">
        <v>1</v>
      </c>
      <c r="H633" t="s">
        <v>31</v>
      </c>
      <c r="I633">
        <v>0.43058000000000002</v>
      </c>
      <c r="J633">
        <v>1.44875</v>
      </c>
      <c r="K633">
        <v>2.3369999999999998E-2</v>
      </c>
      <c r="N633">
        <v>2.4</v>
      </c>
      <c r="O633">
        <v>12.59</v>
      </c>
      <c r="P633">
        <v>0.15287999999999999</v>
      </c>
      <c r="Q633">
        <v>33</v>
      </c>
      <c r="R633">
        <v>0.871</v>
      </c>
      <c r="S633">
        <v>1.9</v>
      </c>
      <c r="T633">
        <v>15.2</v>
      </c>
      <c r="U633">
        <v>31</v>
      </c>
    </row>
    <row r="634" spans="1:21" x14ac:dyDescent="0.25">
      <c r="A634" t="s">
        <v>368</v>
      </c>
      <c r="B634" t="s">
        <v>267</v>
      </c>
      <c r="C634" t="s">
        <v>268</v>
      </c>
      <c r="D634" t="s">
        <v>24</v>
      </c>
      <c r="E634" t="s">
        <v>32</v>
      </c>
      <c r="F634" t="s">
        <v>30</v>
      </c>
      <c r="G634" t="s">
        <v>40</v>
      </c>
      <c r="H634" t="s">
        <v>33</v>
      </c>
      <c r="I634">
        <v>2.1127500000000001</v>
      </c>
      <c r="J634">
        <v>0.19736000000000001</v>
      </c>
      <c r="K634">
        <v>-1E-3</v>
      </c>
      <c r="N634">
        <v>2.61</v>
      </c>
      <c r="O634">
        <v>11.87</v>
      </c>
      <c r="P634">
        <v>0.65307000000000004</v>
      </c>
      <c r="Q634">
        <v>61</v>
      </c>
      <c r="R634">
        <v>0.73</v>
      </c>
      <c r="S634">
        <v>0.8</v>
      </c>
      <c r="T634">
        <v>18.100000000000001</v>
      </c>
      <c r="U634">
        <v>58</v>
      </c>
    </row>
    <row r="635" spans="1:21" x14ac:dyDescent="0.25">
      <c r="A635" t="s">
        <v>21</v>
      </c>
      <c r="B635" t="s">
        <v>76</v>
      </c>
      <c r="C635" t="s">
        <v>77</v>
      </c>
      <c r="D635" t="s">
        <v>24</v>
      </c>
      <c r="E635" t="s">
        <v>32</v>
      </c>
      <c r="F635" t="s">
        <v>30</v>
      </c>
      <c r="G635">
        <v>1</v>
      </c>
      <c r="H635" t="s">
        <v>43</v>
      </c>
      <c r="I635">
        <v>-0.10385999999999999</v>
      </c>
      <c r="J635">
        <v>1.79504</v>
      </c>
      <c r="K635">
        <v>-0.21193999999999999</v>
      </c>
      <c r="L635">
        <v>7.4099999999999999E-3</v>
      </c>
      <c r="N635">
        <v>1.84</v>
      </c>
      <c r="O635">
        <v>4.6500000000000004</v>
      </c>
      <c r="P635">
        <v>0.44262000000000001</v>
      </c>
      <c r="Q635">
        <v>41</v>
      </c>
      <c r="R635">
        <v>0.47899999999999998</v>
      </c>
      <c r="S635">
        <v>1.8</v>
      </c>
      <c r="T635">
        <v>5.8</v>
      </c>
      <c r="U635">
        <v>37</v>
      </c>
    </row>
    <row r="636" spans="1:21" x14ac:dyDescent="0.25">
      <c r="A636" t="s">
        <v>92</v>
      </c>
      <c r="B636" t="s">
        <v>76</v>
      </c>
      <c r="C636" t="s">
        <v>77</v>
      </c>
      <c r="D636" t="s">
        <v>24</v>
      </c>
      <c r="E636" t="s">
        <v>32</v>
      </c>
      <c r="F636" t="s">
        <v>30</v>
      </c>
      <c r="G636" t="s">
        <v>78</v>
      </c>
      <c r="H636" t="s">
        <v>43</v>
      </c>
      <c r="I636">
        <v>-0.24079</v>
      </c>
      <c r="J636">
        <v>1.12703</v>
      </c>
      <c r="K636">
        <v>7.7229999999999993E-2</v>
      </c>
      <c r="L636">
        <v>-1.6799999999999999E-2</v>
      </c>
      <c r="N636">
        <v>7.0000000000000007E-2</v>
      </c>
      <c r="O636">
        <v>5.73</v>
      </c>
      <c r="S636">
        <v>1.3</v>
      </c>
      <c r="T636">
        <v>5.5</v>
      </c>
    </row>
    <row r="637" spans="1:21" x14ac:dyDescent="0.25">
      <c r="A637" t="s">
        <v>371</v>
      </c>
      <c r="B637" t="s">
        <v>400</v>
      </c>
      <c r="C637" t="s">
        <v>401</v>
      </c>
      <c r="D637" t="s">
        <v>24</v>
      </c>
      <c r="E637" t="s">
        <v>32</v>
      </c>
      <c r="F637" t="s">
        <v>30</v>
      </c>
      <c r="G637" t="s">
        <v>27</v>
      </c>
      <c r="H637" t="s">
        <v>43</v>
      </c>
      <c r="I637">
        <v>-1.21065</v>
      </c>
      <c r="J637">
        <v>0.47894999999999999</v>
      </c>
      <c r="K637">
        <v>-3.6099999999999999E-3</v>
      </c>
      <c r="L637">
        <v>1.0000000000000001E-5</v>
      </c>
      <c r="N637">
        <v>0.19</v>
      </c>
      <c r="O637">
        <v>28.96</v>
      </c>
      <c r="P637">
        <v>0.1139</v>
      </c>
      <c r="Q637">
        <v>60</v>
      </c>
      <c r="R637">
        <v>0.94399999999999995</v>
      </c>
      <c r="S637">
        <v>0.7</v>
      </c>
      <c r="T637">
        <v>35.799999999999997</v>
      </c>
      <c r="U637">
        <v>56</v>
      </c>
    </row>
    <row r="638" spans="1:21" x14ac:dyDescent="0.25">
      <c r="A638" t="s">
        <v>115</v>
      </c>
      <c r="B638" t="s">
        <v>144</v>
      </c>
      <c r="C638" t="s">
        <v>145</v>
      </c>
      <c r="D638" t="s">
        <v>24</v>
      </c>
      <c r="E638" t="s">
        <v>32</v>
      </c>
      <c r="F638" t="s">
        <v>30</v>
      </c>
      <c r="G638">
        <v>1</v>
      </c>
      <c r="H638" t="s">
        <v>31</v>
      </c>
      <c r="I638">
        <v>0.47058</v>
      </c>
      <c r="J638">
        <v>1.2890900000000001</v>
      </c>
      <c r="K638">
        <v>3.524E-2</v>
      </c>
      <c r="N638">
        <v>3.13</v>
      </c>
      <c r="O638">
        <v>12.14</v>
      </c>
      <c r="P638">
        <v>1.24E-3</v>
      </c>
      <c r="Q638">
        <v>37</v>
      </c>
      <c r="R638">
        <v>0.83499999999999996</v>
      </c>
      <c r="S638">
        <v>2.5</v>
      </c>
      <c r="T638">
        <v>16</v>
      </c>
      <c r="U638">
        <v>35</v>
      </c>
    </row>
    <row r="639" spans="1:21" x14ac:dyDescent="0.25">
      <c r="A639" t="s">
        <v>115</v>
      </c>
      <c r="B639" t="s">
        <v>146</v>
      </c>
      <c r="C639" t="s">
        <v>147</v>
      </c>
      <c r="D639" t="s">
        <v>24</v>
      </c>
      <c r="E639" t="s">
        <v>32</v>
      </c>
      <c r="F639" t="s">
        <v>30</v>
      </c>
      <c r="G639" t="s">
        <v>27</v>
      </c>
      <c r="H639" t="s">
        <v>64</v>
      </c>
      <c r="I639">
        <v>0.17252000000000001</v>
      </c>
      <c r="J639">
        <v>1.25983</v>
      </c>
      <c r="K639">
        <v>8.7000000000000001E-4</v>
      </c>
      <c r="N639">
        <v>2.48</v>
      </c>
      <c r="O639">
        <v>7.41</v>
      </c>
      <c r="P639">
        <v>0</v>
      </c>
      <c r="Q639">
        <v>36</v>
      </c>
      <c r="R639">
        <v>0.91500000000000004</v>
      </c>
      <c r="S639">
        <v>2</v>
      </c>
      <c r="T639">
        <v>9</v>
      </c>
      <c r="U639">
        <v>34</v>
      </c>
    </row>
    <row r="640" spans="1:21" x14ac:dyDescent="0.25">
      <c r="A640" t="s">
        <v>322</v>
      </c>
      <c r="B640" t="s">
        <v>146</v>
      </c>
      <c r="C640" t="s">
        <v>147</v>
      </c>
      <c r="D640" t="s">
        <v>24</v>
      </c>
      <c r="E640" t="s">
        <v>32</v>
      </c>
      <c r="F640" t="s">
        <v>30</v>
      </c>
      <c r="G640" t="s">
        <v>40</v>
      </c>
      <c r="H640" t="s">
        <v>60</v>
      </c>
      <c r="I640">
        <v>-0.86829999999999996</v>
      </c>
      <c r="J640">
        <v>2.26674</v>
      </c>
      <c r="K640">
        <v>4.5399999999999998E-3</v>
      </c>
      <c r="N640">
        <v>0.71</v>
      </c>
      <c r="O640">
        <v>9.11</v>
      </c>
      <c r="P640">
        <v>6.7349999999999993E-2</v>
      </c>
      <c r="Q640">
        <v>30</v>
      </c>
      <c r="R640">
        <v>0.96</v>
      </c>
      <c r="S640">
        <v>0.7</v>
      </c>
      <c r="T640">
        <v>12</v>
      </c>
      <c r="U640">
        <v>28</v>
      </c>
    </row>
    <row r="641" spans="1:21" x14ac:dyDescent="0.25">
      <c r="A641" t="s">
        <v>254</v>
      </c>
      <c r="B641" t="s">
        <v>269</v>
      </c>
      <c r="C641" t="s">
        <v>270</v>
      </c>
      <c r="D641" t="s">
        <v>24</v>
      </c>
      <c r="E641" t="s">
        <v>32</v>
      </c>
      <c r="F641" t="s">
        <v>30</v>
      </c>
      <c r="G641" t="s">
        <v>40</v>
      </c>
      <c r="H641" t="s">
        <v>33</v>
      </c>
      <c r="I641">
        <v>2.26065</v>
      </c>
      <c r="J641">
        <v>0.12545000000000001</v>
      </c>
      <c r="K641">
        <v>-3.3E-4</v>
      </c>
      <c r="N641">
        <v>2.61</v>
      </c>
      <c r="O641">
        <v>13.77</v>
      </c>
      <c r="P641">
        <v>0.28400999999999998</v>
      </c>
      <c r="Q641">
        <v>61</v>
      </c>
      <c r="R641">
        <v>0.82799999999999996</v>
      </c>
      <c r="S641">
        <v>2</v>
      </c>
      <c r="T641">
        <v>16</v>
      </c>
      <c r="U641">
        <v>58</v>
      </c>
    </row>
    <row r="642" spans="1:21" x14ac:dyDescent="0.25">
      <c r="A642" t="s">
        <v>315</v>
      </c>
      <c r="B642" t="s">
        <v>269</v>
      </c>
      <c r="C642" t="s">
        <v>270</v>
      </c>
      <c r="D642" t="s">
        <v>24</v>
      </c>
      <c r="E642" t="s">
        <v>32</v>
      </c>
      <c r="F642" t="s">
        <v>30</v>
      </c>
      <c r="G642" t="s">
        <v>27</v>
      </c>
      <c r="H642" t="s">
        <v>33</v>
      </c>
      <c r="I642">
        <v>1.1833100000000001</v>
      </c>
      <c r="J642">
        <v>0.13022</v>
      </c>
      <c r="K642">
        <v>-3.1E-4</v>
      </c>
      <c r="N642">
        <v>1.41</v>
      </c>
      <c r="O642">
        <v>14.34</v>
      </c>
      <c r="P642">
        <v>2.2679999999999999E-2</v>
      </c>
      <c r="Q642">
        <v>52</v>
      </c>
      <c r="R642">
        <v>0.93700000000000006</v>
      </c>
      <c r="S642">
        <v>1.4</v>
      </c>
      <c r="T642">
        <v>16.3</v>
      </c>
      <c r="U642">
        <v>49</v>
      </c>
    </row>
    <row r="643" spans="1:21" x14ac:dyDescent="0.25">
      <c r="A643" t="s">
        <v>371</v>
      </c>
      <c r="B643" t="s">
        <v>402</v>
      </c>
      <c r="C643" t="s">
        <v>403</v>
      </c>
      <c r="D643" t="s">
        <v>24</v>
      </c>
      <c r="E643" t="s">
        <v>32</v>
      </c>
      <c r="F643" t="s">
        <v>30</v>
      </c>
      <c r="G643" t="s">
        <v>27</v>
      </c>
      <c r="H643" t="s">
        <v>43</v>
      </c>
      <c r="I643">
        <v>-0.19111</v>
      </c>
      <c r="J643">
        <v>0.28265000000000001</v>
      </c>
      <c r="K643">
        <v>-2.65E-3</v>
      </c>
      <c r="L643">
        <v>1.0000000000000001E-5</v>
      </c>
      <c r="N643">
        <v>0.44</v>
      </c>
      <c r="O643">
        <v>20.100000000000001</v>
      </c>
      <c r="P643">
        <v>8.4239999999999995E-2</v>
      </c>
      <c r="Q643">
        <v>52</v>
      </c>
      <c r="R643">
        <v>0.89300000000000002</v>
      </c>
      <c r="S643">
        <v>0.5</v>
      </c>
      <c r="T643">
        <v>21.8</v>
      </c>
      <c r="U643">
        <v>48</v>
      </c>
    </row>
    <row r="644" spans="1:21" x14ac:dyDescent="0.25">
      <c r="A644" t="s">
        <v>21</v>
      </c>
      <c r="B644" t="s">
        <v>79</v>
      </c>
      <c r="C644" t="s">
        <v>80</v>
      </c>
      <c r="D644" t="s">
        <v>24</v>
      </c>
      <c r="E644" t="s">
        <v>32</v>
      </c>
      <c r="F644" t="s">
        <v>30</v>
      </c>
      <c r="G644" t="s">
        <v>81</v>
      </c>
      <c r="H644" t="s">
        <v>28</v>
      </c>
      <c r="I644">
        <v>1.33474</v>
      </c>
      <c r="J644">
        <v>0.56525999999999998</v>
      </c>
      <c r="N644">
        <v>1.56</v>
      </c>
      <c r="O644">
        <v>7.33</v>
      </c>
      <c r="P644">
        <v>0.12112000000000001</v>
      </c>
      <c r="Q644">
        <v>28</v>
      </c>
      <c r="R644">
        <v>0.86699999999999999</v>
      </c>
      <c r="S644">
        <v>1.5</v>
      </c>
      <c r="T644">
        <v>9.8000000000000007</v>
      </c>
      <c r="U644">
        <v>26</v>
      </c>
    </row>
    <row r="645" spans="1:21" x14ac:dyDescent="0.25">
      <c r="A645" t="s">
        <v>371</v>
      </c>
      <c r="B645" t="s">
        <v>404</v>
      </c>
      <c r="C645" t="s">
        <v>405</v>
      </c>
      <c r="D645" t="s">
        <v>24</v>
      </c>
      <c r="E645" t="s">
        <v>32</v>
      </c>
      <c r="F645" t="s">
        <v>30</v>
      </c>
      <c r="G645" t="s">
        <v>52</v>
      </c>
      <c r="H645" t="s">
        <v>28</v>
      </c>
      <c r="I645">
        <v>0.19178999999999999</v>
      </c>
      <c r="J645">
        <v>0.19450999999999999</v>
      </c>
      <c r="N645">
        <v>0.5</v>
      </c>
      <c r="O645">
        <v>11.36</v>
      </c>
      <c r="P645">
        <v>2.14E-3</v>
      </c>
      <c r="Q645">
        <v>37</v>
      </c>
      <c r="R645">
        <v>0.89</v>
      </c>
      <c r="S645">
        <v>0.9</v>
      </c>
      <c r="T645">
        <v>13.1</v>
      </c>
      <c r="U645">
        <v>35</v>
      </c>
    </row>
    <row r="646" spans="1:21" x14ac:dyDescent="0.25">
      <c r="A646" t="s">
        <v>371</v>
      </c>
      <c r="B646" t="s">
        <v>408</v>
      </c>
      <c r="C646" t="s">
        <v>409</v>
      </c>
      <c r="D646" t="s">
        <v>24</v>
      </c>
      <c r="E646" t="s">
        <v>32</v>
      </c>
      <c r="F646" t="s">
        <v>30</v>
      </c>
      <c r="G646" t="s">
        <v>40</v>
      </c>
      <c r="H646" t="s">
        <v>33</v>
      </c>
      <c r="I646">
        <v>0.39957999999999999</v>
      </c>
      <c r="J646">
        <v>0.20341999999999999</v>
      </c>
      <c r="K646">
        <v>-8.7000000000000001E-4</v>
      </c>
      <c r="N646">
        <v>0.88</v>
      </c>
      <c r="O646">
        <v>10.64</v>
      </c>
      <c r="P646">
        <v>0.24302000000000001</v>
      </c>
      <c r="Q646">
        <v>36</v>
      </c>
      <c r="R646">
        <v>0.879</v>
      </c>
      <c r="S646">
        <v>0.8</v>
      </c>
      <c r="T646">
        <v>11.8</v>
      </c>
      <c r="U646">
        <v>33</v>
      </c>
    </row>
    <row r="647" spans="1:21" x14ac:dyDescent="0.25">
      <c r="A647" t="s">
        <v>371</v>
      </c>
      <c r="B647" t="s">
        <v>406</v>
      </c>
      <c r="C647" t="s">
        <v>407</v>
      </c>
      <c r="D647" t="s">
        <v>24</v>
      </c>
      <c r="E647" t="s">
        <v>32</v>
      </c>
      <c r="F647" t="s">
        <v>30</v>
      </c>
      <c r="G647" t="s">
        <v>27</v>
      </c>
      <c r="H647" t="s">
        <v>33</v>
      </c>
      <c r="I647">
        <v>0.18734999999999999</v>
      </c>
      <c r="J647">
        <v>0.38561000000000001</v>
      </c>
      <c r="K647">
        <v>-2.5899999999999999E-3</v>
      </c>
      <c r="N647">
        <v>1.0900000000000001</v>
      </c>
      <c r="O647">
        <v>14.54</v>
      </c>
      <c r="P647">
        <v>6.225E-2</v>
      </c>
      <c r="Q647">
        <v>36</v>
      </c>
      <c r="R647">
        <v>0.93400000000000005</v>
      </c>
      <c r="S647">
        <v>1</v>
      </c>
      <c r="T647">
        <v>17.100000000000001</v>
      </c>
      <c r="U647">
        <v>33</v>
      </c>
    </row>
    <row r="648" spans="1:21" x14ac:dyDescent="0.25">
      <c r="A648" t="s">
        <v>234</v>
      </c>
      <c r="B648" t="s">
        <v>239</v>
      </c>
      <c r="C648" t="s">
        <v>240</v>
      </c>
      <c r="D648" t="s">
        <v>24</v>
      </c>
      <c r="E648" t="s">
        <v>32</v>
      </c>
      <c r="F648" t="s">
        <v>30</v>
      </c>
      <c r="G648" t="s">
        <v>27</v>
      </c>
      <c r="H648" t="s">
        <v>43</v>
      </c>
      <c r="I648">
        <v>0.36110999999999999</v>
      </c>
      <c r="J648">
        <v>0.29203000000000001</v>
      </c>
      <c r="K648">
        <v>-2.9399999999999999E-3</v>
      </c>
      <c r="L648">
        <v>2.0000000000000002E-5</v>
      </c>
      <c r="N648">
        <v>1.29</v>
      </c>
      <c r="O648">
        <v>26.11</v>
      </c>
      <c r="P648">
        <v>5.7140000000000003E-2</v>
      </c>
      <c r="Q648">
        <v>46</v>
      </c>
      <c r="R648">
        <v>0.93899999999999995</v>
      </c>
      <c r="S648">
        <v>1.4</v>
      </c>
      <c r="T648">
        <v>29</v>
      </c>
      <c r="U648">
        <v>42</v>
      </c>
    </row>
    <row r="649" spans="1:21" x14ac:dyDescent="0.25">
      <c r="A649" t="s">
        <v>243</v>
      </c>
      <c r="B649" t="s">
        <v>239</v>
      </c>
      <c r="C649" t="s">
        <v>240</v>
      </c>
      <c r="D649" t="s">
        <v>24</v>
      </c>
      <c r="E649" t="s">
        <v>32</v>
      </c>
      <c r="F649" t="s">
        <v>30</v>
      </c>
      <c r="G649">
        <v>1</v>
      </c>
      <c r="H649" t="s">
        <v>31</v>
      </c>
      <c r="I649">
        <v>-1.3264899999999999</v>
      </c>
      <c r="J649">
        <v>2.6999200000000001</v>
      </c>
      <c r="K649">
        <v>1.3860000000000001E-2</v>
      </c>
      <c r="N649">
        <v>0.6</v>
      </c>
      <c r="O649">
        <v>13.51</v>
      </c>
      <c r="P649">
        <v>0.11773</v>
      </c>
      <c r="Q649">
        <v>32</v>
      </c>
      <c r="R649">
        <v>0.95499999999999996</v>
      </c>
      <c r="S649">
        <v>1.3</v>
      </c>
      <c r="T649">
        <v>18.100000000000001</v>
      </c>
      <c r="U649">
        <v>30</v>
      </c>
    </row>
    <row r="650" spans="1:21" x14ac:dyDescent="0.25">
      <c r="A650" t="s">
        <v>278</v>
      </c>
      <c r="B650" t="s">
        <v>239</v>
      </c>
      <c r="C650" t="s">
        <v>240</v>
      </c>
      <c r="D650" t="s">
        <v>24</v>
      </c>
      <c r="E650" t="s">
        <v>32</v>
      </c>
      <c r="F650" t="s">
        <v>30</v>
      </c>
      <c r="G650" t="s">
        <v>27</v>
      </c>
      <c r="H650" t="s">
        <v>33</v>
      </c>
      <c r="I650">
        <v>3.15E-3</v>
      </c>
      <c r="J650">
        <v>0.30260999999999999</v>
      </c>
      <c r="K650">
        <v>-1.3600000000000001E-3</v>
      </c>
      <c r="N650">
        <v>0.34</v>
      </c>
      <c r="O650">
        <v>15.86</v>
      </c>
      <c r="P650">
        <v>3.0929999999999999E-2</v>
      </c>
      <c r="Q650">
        <v>39</v>
      </c>
      <c r="R650">
        <v>0.98199999999999998</v>
      </c>
      <c r="S650">
        <v>0.4</v>
      </c>
      <c r="T650">
        <v>17.600000000000001</v>
      </c>
      <c r="U650">
        <v>36</v>
      </c>
    </row>
    <row r="651" spans="1:21" x14ac:dyDescent="0.25">
      <c r="A651" t="s">
        <v>368</v>
      </c>
      <c r="B651" t="s">
        <v>239</v>
      </c>
      <c r="C651" t="s">
        <v>240</v>
      </c>
      <c r="D651" t="s">
        <v>24</v>
      </c>
      <c r="E651" t="s">
        <v>32</v>
      </c>
      <c r="F651" t="s">
        <v>30</v>
      </c>
      <c r="G651">
        <v>1</v>
      </c>
      <c r="H651" t="s">
        <v>31</v>
      </c>
      <c r="I651">
        <v>-0.93018000000000001</v>
      </c>
      <c r="J651">
        <v>2.4543300000000001</v>
      </c>
      <c r="K651">
        <v>1.6559999999999998E-2</v>
      </c>
      <c r="N651">
        <v>1</v>
      </c>
      <c r="O651">
        <v>14</v>
      </c>
      <c r="P651">
        <v>0.12870000000000001</v>
      </c>
      <c r="Q651">
        <v>57</v>
      </c>
      <c r="R651">
        <v>0.95399999999999996</v>
      </c>
      <c r="S651">
        <v>0.8</v>
      </c>
      <c r="T651">
        <v>17.899999999999999</v>
      </c>
      <c r="U651">
        <v>55</v>
      </c>
    </row>
    <row r="652" spans="1:21" x14ac:dyDescent="0.25">
      <c r="A652" t="s">
        <v>209</v>
      </c>
      <c r="B652" t="s">
        <v>232</v>
      </c>
      <c r="C652" t="s">
        <v>233</v>
      </c>
      <c r="D652" t="s">
        <v>24</v>
      </c>
      <c r="E652" t="s">
        <v>32</v>
      </c>
      <c r="F652" t="s">
        <v>30</v>
      </c>
      <c r="G652" t="s">
        <v>40</v>
      </c>
      <c r="H652" t="s">
        <v>43</v>
      </c>
      <c r="I652">
        <v>-1.2563299999999999</v>
      </c>
      <c r="J652">
        <v>0.55189999999999995</v>
      </c>
      <c r="K652">
        <v>-9.3500000000000007E-3</v>
      </c>
      <c r="L652">
        <v>6.0000000000000002E-5</v>
      </c>
      <c r="N652">
        <v>0.42</v>
      </c>
      <c r="O652">
        <v>17.86</v>
      </c>
      <c r="P652">
        <v>0.18437000000000001</v>
      </c>
      <c r="Q652">
        <v>36</v>
      </c>
      <c r="R652">
        <v>0.93799999999999994</v>
      </c>
      <c r="S652">
        <v>1.6</v>
      </c>
      <c r="T652">
        <v>18.2</v>
      </c>
      <c r="U652">
        <v>32</v>
      </c>
    </row>
    <row r="653" spans="1:21" x14ac:dyDescent="0.25">
      <c r="A653" t="s">
        <v>234</v>
      </c>
      <c r="B653" t="s">
        <v>232</v>
      </c>
      <c r="C653" t="s">
        <v>233</v>
      </c>
      <c r="D653" t="s">
        <v>24</v>
      </c>
      <c r="E653" t="s">
        <v>32</v>
      </c>
      <c r="F653" t="s">
        <v>30</v>
      </c>
      <c r="G653">
        <v>1</v>
      </c>
      <c r="H653" t="s">
        <v>31</v>
      </c>
      <c r="I653">
        <v>-1.2243999999999999</v>
      </c>
      <c r="J653">
        <v>2.5972499999999998</v>
      </c>
      <c r="K653">
        <v>2.2769999999999999E-2</v>
      </c>
      <c r="N653">
        <v>0.8</v>
      </c>
      <c r="O653">
        <v>12.36</v>
      </c>
      <c r="P653">
        <v>0.15090999999999999</v>
      </c>
      <c r="Q653">
        <v>38</v>
      </c>
      <c r="R653">
        <v>0.96</v>
      </c>
      <c r="S653">
        <v>0.9</v>
      </c>
      <c r="T653">
        <v>13.4</v>
      </c>
      <c r="U653">
        <v>36</v>
      </c>
    </row>
    <row r="654" spans="1:21" x14ac:dyDescent="0.25">
      <c r="A654" t="s">
        <v>243</v>
      </c>
      <c r="B654" t="s">
        <v>232</v>
      </c>
      <c r="C654" t="s">
        <v>233</v>
      </c>
      <c r="D654" t="s">
        <v>24</v>
      </c>
      <c r="E654" t="s">
        <v>32</v>
      </c>
      <c r="F654" t="s">
        <v>30</v>
      </c>
      <c r="G654" t="s">
        <v>40</v>
      </c>
      <c r="H654" t="s">
        <v>33</v>
      </c>
      <c r="I654">
        <v>-5.8729999999999997E-2</v>
      </c>
      <c r="J654">
        <v>0.38696000000000003</v>
      </c>
      <c r="K654">
        <v>-3.0699999999999998E-3</v>
      </c>
      <c r="N654">
        <v>0.85</v>
      </c>
      <c r="O654">
        <v>12.12</v>
      </c>
      <c r="P654">
        <v>0.13025</v>
      </c>
      <c r="Q654">
        <v>33</v>
      </c>
      <c r="R654">
        <v>0.95599999999999996</v>
      </c>
      <c r="S654">
        <v>1.7</v>
      </c>
      <c r="T654">
        <v>13.3</v>
      </c>
      <c r="U654">
        <v>30</v>
      </c>
    </row>
    <row r="655" spans="1:21" x14ac:dyDescent="0.25">
      <c r="A655" t="s">
        <v>271</v>
      </c>
      <c r="B655" t="s">
        <v>232</v>
      </c>
      <c r="C655" t="s">
        <v>233</v>
      </c>
      <c r="D655" t="s">
        <v>24</v>
      </c>
      <c r="E655" t="s">
        <v>32</v>
      </c>
      <c r="F655" t="s">
        <v>30</v>
      </c>
      <c r="G655" t="s">
        <v>52</v>
      </c>
      <c r="H655" t="s">
        <v>43</v>
      </c>
      <c r="I655">
        <v>-1.1497599999999999</v>
      </c>
      <c r="J655">
        <v>0.44386999999999999</v>
      </c>
      <c r="K655">
        <v>-4.4200000000000003E-3</v>
      </c>
      <c r="L655">
        <v>2.0000000000000002E-5</v>
      </c>
      <c r="N655">
        <v>0.61</v>
      </c>
      <c r="O655">
        <v>18.82</v>
      </c>
      <c r="P655">
        <v>1.1199999999999999E-3</v>
      </c>
      <c r="Q655">
        <v>48</v>
      </c>
      <c r="R655">
        <v>0.96099999999999997</v>
      </c>
      <c r="S655">
        <v>0.9</v>
      </c>
      <c r="T655">
        <v>20.2</v>
      </c>
      <c r="U655">
        <v>44</v>
      </c>
    </row>
    <row r="656" spans="1:21" x14ac:dyDescent="0.25">
      <c r="A656" t="s">
        <v>278</v>
      </c>
      <c r="B656" t="s">
        <v>232</v>
      </c>
      <c r="C656" t="s">
        <v>233</v>
      </c>
      <c r="D656" t="s">
        <v>24</v>
      </c>
      <c r="E656" t="s">
        <v>32</v>
      </c>
      <c r="F656" t="s">
        <v>30</v>
      </c>
      <c r="G656" t="s">
        <v>27</v>
      </c>
      <c r="H656" t="s">
        <v>33</v>
      </c>
      <c r="I656">
        <v>-1.436E-2</v>
      </c>
      <c r="J656">
        <v>0.29841000000000001</v>
      </c>
      <c r="K656">
        <v>-1.1999999999999999E-3</v>
      </c>
      <c r="N656">
        <v>0.35</v>
      </c>
      <c r="O656">
        <v>18.54</v>
      </c>
      <c r="P656">
        <v>3.508E-2</v>
      </c>
      <c r="Q656">
        <v>40</v>
      </c>
      <c r="R656">
        <v>0.97499999999999998</v>
      </c>
      <c r="S656">
        <v>0.2</v>
      </c>
      <c r="T656">
        <v>18.100000000000001</v>
      </c>
      <c r="U656">
        <v>37</v>
      </c>
    </row>
    <row r="657" spans="1:21" x14ac:dyDescent="0.25">
      <c r="A657" t="s">
        <v>271</v>
      </c>
      <c r="B657" t="s">
        <v>276</v>
      </c>
      <c r="C657" t="s">
        <v>277</v>
      </c>
      <c r="D657" t="s">
        <v>24</v>
      </c>
      <c r="E657" t="s">
        <v>32</v>
      </c>
      <c r="F657" t="s">
        <v>30</v>
      </c>
      <c r="G657" t="s">
        <v>40</v>
      </c>
      <c r="H657" t="s">
        <v>60</v>
      </c>
      <c r="I657">
        <v>-1.14455</v>
      </c>
      <c r="J657">
        <v>2.5911300000000002</v>
      </c>
      <c r="K657">
        <v>9.3100000000000006E-3</v>
      </c>
      <c r="N657">
        <v>0.75</v>
      </c>
      <c r="O657">
        <v>10.7</v>
      </c>
      <c r="P657">
        <v>9.6479999999999996E-2</v>
      </c>
      <c r="Q657">
        <v>30</v>
      </c>
      <c r="R657">
        <v>0.92800000000000005</v>
      </c>
      <c r="S657">
        <v>1.1000000000000001</v>
      </c>
      <c r="T657">
        <v>18.100000000000001</v>
      </c>
      <c r="U657">
        <v>28</v>
      </c>
    </row>
    <row r="658" spans="1:21" x14ac:dyDescent="0.25">
      <c r="A658" t="s">
        <v>21</v>
      </c>
      <c r="B658" t="s">
        <v>86</v>
      </c>
      <c r="C658" t="s">
        <v>87</v>
      </c>
      <c r="D658" t="s">
        <v>24</v>
      </c>
      <c r="E658" t="s">
        <v>32</v>
      </c>
      <c r="F658" t="s">
        <v>30</v>
      </c>
      <c r="G658" t="s">
        <v>27</v>
      </c>
      <c r="H658" t="s">
        <v>43</v>
      </c>
      <c r="I658">
        <v>0.48344999999999999</v>
      </c>
      <c r="J658">
        <v>0.36842999999999998</v>
      </c>
      <c r="K658">
        <v>-5.4299999999999999E-3</v>
      </c>
      <c r="L658">
        <v>4.0000000000000003E-5</v>
      </c>
      <c r="N658">
        <v>1.4</v>
      </c>
      <c r="O658">
        <v>14.07</v>
      </c>
      <c r="P658">
        <v>5.9650000000000002E-2</v>
      </c>
      <c r="Q658">
        <v>40</v>
      </c>
      <c r="R658">
        <v>0.89600000000000002</v>
      </c>
      <c r="S658">
        <v>1</v>
      </c>
      <c r="T658">
        <v>16</v>
      </c>
      <c r="U658">
        <v>36</v>
      </c>
    </row>
    <row r="659" spans="1:21" x14ac:dyDescent="0.25">
      <c r="A659" t="s">
        <v>322</v>
      </c>
      <c r="B659" t="s">
        <v>341</v>
      </c>
      <c r="C659" t="s">
        <v>342</v>
      </c>
      <c r="D659" t="s">
        <v>24</v>
      </c>
      <c r="E659" t="s">
        <v>32</v>
      </c>
      <c r="F659" t="s">
        <v>30</v>
      </c>
      <c r="G659" t="s">
        <v>27</v>
      </c>
      <c r="H659" t="s">
        <v>28</v>
      </c>
      <c r="I659">
        <v>0.28926000000000002</v>
      </c>
      <c r="J659">
        <v>0.24112</v>
      </c>
      <c r="N659">
        <v>1.42</v>
      </c>
      <c r="O659">
        <v>9.83</v>
      </c>
      <c r="P659">
        <v>2.5440000000000001E-2</v>
      </c>
      <c r="Q659">
        <v>28</v>
      </c>
      <c r="R659">
        <v>0.94099999999999995</v>
      </c>
      <c r="S659">
        <v>1.2</v>
      </c>
      <c r="T659">
        <v>9.1</v>
      </c>
      <c r="U659">
        <v>26</v>
      </c>
    </row>
    <row r="660" spans="1:21" x14ac:dyDescent="0.25">
      <c r="A660" t="s">
        <v>302</v>
      </c>
      <c r="B660" t="s">
        <v>313</v>
      </c>
      <c r="C660" t="s">
        <v>314</v>
      </c>
      <c r="D660" t="s">
        <v>24</v>
      </c>
      <c r="E660" t="s">
        <v>32</v>
      </c>
      <c r="F660" t="s">
        <v>30</v>
      </c>
      <c r="G660" t="s">
        <v>52</v>
      </c>
      <c r="H660" t="s">
        <v>28</v>
      </c>
      <c r="I660">
        <v>1.9468799999999999</v>
      </c>
      <c r="J660">
        <v>0.22516</v>
      </c>
      <c r="N660">
        <v>2.38</v>
      </c>
      <c r="O660">
        <v>22.34</v>
      </c>
      <c r="P660">
        <v>4.6499999999999996E-3</v>
      </c>
      <c r="Q660">
        <v>32</v>
      </c>
      <c r="R660">
        <v>0.80900000000000005</v>
      </c>
      <c r="S660">
        <v>2.9</v>
      </c>
      <c r="T660">
        <v>24.8</v>
      </c>
      <c r="U660">
        <v>30</v>
      </c>
    </row>
    <row r="661" spans="1:21" x14ac:dyDescent="0.25">
      <c r="A661" t="s">
        <v>234</v>
      </c>
      <c r="B661" t="s">
        <v>241</v>
      </c>
      <c r="C661" t="s">
        <v>242</v>
      </c>
      <c r="D661" t="s">
        <v>24</v>
      </c>
      <c r="E661" t="s">
        <v>32</v>
      </c>
      <c r="F661" t="s">
        <v>30</v>
      </c>
      <c r="G661" t="s">
        <v>52</v>
      </c>
      <c r="H661" t="s">
        <v>33</v>
      </c>
      <c r="I661">
        <v>0.18770000000000001</v>
      </c>
      <c r="J661">
        <v>0.27004</v>
      </c>
      <c r="K661">
        <v>-6.4000000000000005E-4</v>
      </c>
      <c r="N661">
        <v>1.2</v>
      </c>
      <c r="O661">
        <v>22.73</v>
      </c>
      <c r="P661">
        <v>9.7999999999999997E-4</v>
      </c>
      <c r="Q661">
        <v>42</v>
      </c>
      <c r="R661">
        <v>0.97099999999999997</v>
      </c>
      <c r="S661">
        <v>1.2</v>
      </c>
      <c r="T661">
        <v>26.3</v>
      </c>
      <c r="U661">
        <v>39</v>
      </c>
    </row>
    <row r="662" spans="1:21" x14ac:dyDescent="0.25">
      <c r="A662" t="s">
        <v>243</v>
      </c>
      <c r="B662" t="s">
        <v>241</v>
      </c>
      <c r="C662" t="s">
        <v>242</v>
      </c>
      <c r="D662" t="s">
        <v>24</v>
      </c>
      <c r="E662" t="s">
        <v>32</v>
      </c>
      <c r="F662" t="s">
        <v>30</v>
      </c>
      <c r="G662" t="s">
        <v>27</v>
      </c>
      <c r="H662" t="s">
        <v>43</v>
      </c>
      <c r="I662">
        <v>1.0260899999999999</v>
      </c>
      <c r="J662">
        <v>0.34005000000000002</v>
      </c>
      <c r="K662">
        <v>-2.81E-3</v>
      </c>
      <c r="L662">
        <v>1.0000000000000001E-5</v>
      </c>
      <c r="N662">
        <v>1.98</v>
      </c>
      <c r="O662">
        <v>23.56</v>
      </c>
      <c r="P662">
        <v>8.9870000000000005E-2</v>
      </c>
      <c r="Q662">
        <v>61</v>
      </c>
      <c r="R662">
        <v>0.94799999999999995</v>
      </c>
      <c r="S662">
        <v>1.5</v>
      </c>
      <c r="T662">
        <v>30.8</v>
      </c>
      <c r="U662">
        <v>57</v>
      </c>
    </row>
    <row r="663" spans="1:21" x14ac:dyDescent="0.25">
      <c r="A663" t="s">
        <v>254</v>
      </c>
      <c r="B663" t="s">
        <v>241</v>
      </c>
      <c r="C663" t="s">
        <v>242</v>
      </c>
      <c r="D663" t="s">
        <v>24</v>
      </c>
      <c r="E663" t="s">
        <v>32</v>
      </c>
      <c r="F663" t="s">
        <v>30</v>
      </c>
      <c r="G663">
        <v>1</v>
      </c>
      <c r="H663" t="s">
        <v>31</v>
      </c>
      <c r="I663">
        <v>-2.1260000000000001E-2</v>
      </c>
      <c r="J663">
        <v>1.91598</v>
      </c>
      <c r="K663">
        <v>3.7130000000000003E-2</v>
      </c>
      <c r="N663">
        <v>1.45</v>
      </c>
      <c r="O663">
        <v>20.010000000000002</v>
      </c>
      <c r="P663">
        <v>0.19269</v>
      </c>
      <c r="Q663">
        <v>59</v>
      </c>
      <c r="R663">
        <v>0.92300000000000004</v>
      </c>
      <c r="S663">
        <v>1.1000000000000001</v>
      </c>
      <c r="T663">
        <v>23.2</v>
      </c>
      <c r="U663">
        <v>57</v>
      </c>
    </row>
    <row r="664" spans="1:21" x14ac:dyDescent="0.25">
      <c r="A664" t="s">
        <v>271</v>
      </c>
      <c r="B664" t="s">
        <v>241</v>
      </c>
      <c r="C664" t="s">
        <v>242</v>
      </c>
      <c r="D664" t="s">
        <v>24</v>
      </c>
      <c r="E664" t="s">
        <v>32</v>
      </c>
      <c r="F664" t="s">
        <v>30</v>
      </c>
      <c r="G664" t="s">
        <v>27</v>
      </c>
      <c r="H664" t="s">
        <v>43</v>
      </c>
      <c r="I664">
        <v>2.3856600000000001</v>
      </c>
      <c r="J664">
        <v>0.12102</v>
      </c>
      <c r="K664">
        <v>2.3999999999999998E-3</v>
      </c>
      <c r="L664">
        <v>-2.0000000000000002E-5</v>
      </c>
      <c r="N664">
        <v>3.09</v>
      </c>
      <c r="O664">
        <v>24.36</v>
      </c>
      <c r="P664">
        <v>0.10918</v>
      </c>
      <c r="Q664">
        <v>40</v>
      </c>
      <c r="R664">
        <v>0.92700000000000005</v>
      </c>
      <c r="S664">
        <v>2.1</v>
      </c>
      <c r="T664">
        <v>26</v>
      </c>
      <c r="U664">
        <v>36</v>
      </c>
    </row>
    <row r="665" spans="1:21" x14ac:dyDescent="0.25">
      <c r="A665" t="s">
        <v>278</v>
      </c>
      <c r="B665" t="s">
        <v>241</v>
      </c>
      <c r="C665" t="s">
        <v>242</v>
      </c>
      <c r="D665" t="s">
        <v>24</v>
      </c>
      <c r="E665" t="s">
        <v>32</v>
      </c>
      <c r="F665" t="s">
        <v>30</v>
      </c>
      <c r="G665" t="s">
        <v>27</v>
      </c>
      <c r="H665" t="s">
        <v>43</v>
      </c>
      <c r="I665">
        <v>0.33815000000000001</v>
      </c>
      <c r="J665">
        <v>0.43975999999999998</v>
      </c>
      <c r="K665">
        <v>-4.2500000000000003E-3</v>
      </c>
      <c r="L665">
        <v>2.0000000000000002E-5</v>
      </c>
      <c r="N665">
        <v>0.82</v>
      </c>
      <c r="O665">
        <v>32.31</v>
      </c>
      <c r="P665">
        <v>1.1050000000000001E-2</v>
      </c>
      <c r="Q665">
        <v>41</v>
      </c>
      <c r="R665">
        <v>0.96299999999999997</v>
      </c>
      <c r="S665">
        <v>0.5</v>
      </c>
      <c r="T665">
        <v>31.5</v>
      </c>
      <c r="U665">
        <v>37</v>
      </c>
    </row>
    <row r="666" spans="1:21" x14ac:dyDescent="0.25">
      <c r="A666" t="s">
        <v>21</v>
      </c>
      <c r="B666" t="s">
        <v>88</v>
      </c>
      <c r="C666" t="s">
        <v>89</v>
      </c>
      <c r="D666" t="s">
        <v>24</v>
      </c>
      <c r="E666" t="s">
        <v>32</v>
      </c>
      <c r="F666" t="s">
        <v>30</v>
      </c>
      <c r="G666">
        <v>1</v>
      </c>
      <c r="H666" t="s">
        <v>33</v>
      </c>
      <c r="I666">
        <v>0.1779</v>
      </c>
      <c r="J666">
        <v>0.42868000000000001</v>
      </c>
      <c r="K666">
        <v>-1.91E-3</v>
      </c>
      <c r="N666">
        <v>0.45</v>
      </c>
      <c r="O666">
        <v>20.03</v>
      </c>
      <c r="P666">
        <v>1.50949</v>
      </c>
      <c r="Q666">
        <v>37</v>
      </c>
      <c r="R666">
        <v>0.93799999999999994</v>
      </c>
      <c r="S666">
        <v>2.2999999999999998</v>
      </c>
      <c r="T666">
        <v>19.5</v>
      </c>
      <c r="U666">
        <v>34</v>
      </c>
    </row>
    <row r="667" spans="1:21" x14ac:dyDescent="0.25">
      <c r="A667" t="s">
        <v>254</v>
      </c>
      <c r="B667" t="s">
        <v>88</v>
      </c>
      <c r="C667" t="s">
        <v>89</v>
      </c>
      <c r="D667" t="s">
        <v>24</v>
      </c>
      <c r="E667" t="s">
        <v>32</v>
      </c>
      <c r="F667" t="s">
        <v>30</v>
      </c>
      <c r="G667">
        <v>1</v>
      </c>
      <c r="H667" t="s">
        <v>31</v>
      </c>
      <c r="I667">
        <v>-0.37252000000000002</v>
      </c>
      <c r="J667">
        <v>2.2684199999999999</v>
      </c>
      <c r="K667">
        <v>2.963E-2</v>
      </c>
      <c r="N667">
        <v>1.38</v>
      </c>
      <c r="O667">
        <v>15.3</v>
      </c>
      <c r="P667">
        <v>0.17215</v>
      </c>
      <c r="Q667">
        <v>32</v>
      </c>
      <c r="R667">
        <v>0.95099999999999996</v>
      </c>
      <c r="S667">
        <v>0.9</v>
      </c>
      <c r="T667">
        <v>17.600000000000001</v>
      </c>
      <c r="U667">
        <v>30</v>
      </c>
    </row>
    <row r="668" spans="1:21" x14ac:dyDescent="0.25">
      <c r="A668" t="s">
        <v>315</v>
      </c>
      <c r="B668" t="s">
        <v>88</v>
      </c>
      <c r="C668" t="s">
        <v>89</v>
      </c>
      <c r="D668" t="s">
        <v>24</v>
      </c>
      <c r="E668" t="s">
        <v>32</v>
      </c>
      <c r="F668" t="s">
        <v>30</v>
      </c>
      <c r="G668">
        <v>1</v>
      </c>
      <c r="H668" t="s">
        <v>31</v>
      </c>
      <c r="I668">
        <v>-0.17418</v>
      </c>
      <c r="J668">
        <v>2.1570999999999998</v>
      </c>
      <c r="K668">
        <v>2.564E-2</v>
      </c>
      <c r="N668">
        <v>1.28</v>
      </c>
      <c r="O668">
        <v>23.34</v>
      </c>
      <c r="P668">
        <v>0.16012000000000001</v>
      </c>
      <c r="Q668">
        <v>62</v>
      </c>
      <c r="R668">
        <v>0.92700000000000005</v>
      </c>
      <c r="S668">
        <v>1.4</v>
      </c>
      <c r="T668">
        <v>27.1</v>
      </c>
      <c r="U668">
        <v>60</v>
      </c>
    </row>
    <row r="669" spans="1:21" x14ac:dyDescent="0.25">
      <c r="A669" t="s">
        <v>343</v>
      </c>
      <c r="B669" t="s">
        <v>88</v>
      </c>
      <c r="C669" t="s">
        <v>89</v>
      </c>
      <c r="D669" t="s">
        <v>24</v>
      </c>
      <c r="E669" t="s">
        <v>32</v>
      </c>
      <c r="F669" t="s">
        <v>30</v>
      </c>
      <c r="G669" t="s">
        <v>27</v>
      </c>
      <c r="H669" t="s">
        <v>28</v>
      </c>
      <c r="I669">
        <v>1.0370299999999999</v>
      </c>
      <c r="J669">
        <v>0.42742999999999998</v>
      </c>
      <c r="N669">
        <v>2.12</v>
      </c>
      <c r="O669">
        <v>23.94</v>
      </c>
      <c r="P669">
        <v>4.6510000000000003E-2</v>
      </c>
      <c r="Q669">
        <v>36</v>
      </c>
      <c r="R669">
        <v>0.94599999999999995</v>
      </c>
      <c r="S669">
        <v>1.8</v>
      </c>
      <c r="T669">
        <v>13.4</v>
      </c>
      <c r="U669">
        <v>34</v>
      </c>
    </row>
    <row r="670" spans="1:21" x14ac:dyDescent="0.25">
      <c r="A670" t="s">
        <v>178</v>
      </c>
      <c r="B670" t="s">
        <v>207</v>
      </c>
      <c r="C670" t="s">
        <v>208</v>
      </c>
      <c r="D670" t="s">
        <v>24</v>
      </c>
      <c r="E670" t="s">
        <v>32</v>
      </c>
      <c r="F670" t="s">
        <v>30</v>
      </c>
      <c r="G670" t="s">
        <v>27</v>
      </c>
      <c r="H670" t="s">
        <v>28</v>
      </c>
      <c r="I670">
        <v>1.62714</v>
      </c>
      <c r="J670">
        <v>0.19070999999999999</v>
      </c>
      <c r="N670">
        <v>1.78</v>
      </c>
      <c r="O670">
        <v>21.79</v>
      </c>
      <c r="P670">
        <v>6.0510000000000001E-2</v>
      </c>
      <c r="Q670">
        <v>70</v>
      </c>
      <c r="R670">
        <v>0.95099999999999996</v>
      </c>
      <c r="S670">
        <v>1.9</v>
      </c>
      <c r="T670">
        <v>24.8</v>
      </c>
      <c r="U670">
        <v>68</v>
      </c>
    </row>
    <row r="671" spans="1:21" x14ac:dyDescent="0.25">
      <c r="A671" t="s">
        <v>209</v>
      </c>
      <c r="B671" t="s">
        <v>207</v>
      </c>
      <c r="C671" t="s">
        <v>208</v>
      </c>
      <c r="D671" t="s">
        <v>24</v>
      </c>
      <c r="E671" t="s">
        <v>32</v>
      </c>
      <c r="F671" t="s">
        <v>30</v>
      </c>
      <c r="G671" t="s">
        <v>27</v>
      </c>
      <c r="H671" t="s">
        <v>33</v>
      </c>
      <c r="I671">
        <v>1.3109599999999999</v>
      </c>
      <c r="J671">
        <v>0.25183</v>
      </c>
      <c r="K671">
        <v>-7.3999999999999999E-4</v>
      </c>
      <c r="N671">
        <v>2.25</v>
      </c>
      <c r="O671">
        <v>21.13</v>
      </c>
      <c r="P671">
        <v>0.10076</v>
      </c>
      <c r="Q671">
        <v>54</v>
      </c>
      <c r="R671">
        <v>0.91700000000000004</v>
      </c>
      <c r="S671">
        <v>1.5</v>
      </c>
      <c r="T671">
        <v>27.3</v>
      </c>
      <c r="U671">
        <v>51</v>
      </c>
    </row>
    <row r="672" spans="1:21" x14ac:dyDescent="0.25">
      <c r="A672" t="s">
        <v>234</v>
      </c>
      <c r="B672" t="s">
        <v>207</v>
      </c>
      <c r="C672" t="s">
        <v>208</v>
      </c>
      <c r="D672" t="s">
        <v>24</v>
      </c>
      <c r="E672" t="s">
        <v>32</v>
      </c>
      <c r="F672" t="s">
        <v>30</v>
      </c>
      <c r="G672" t="s">
        <v>27</v>
      </c>
      <c r="H672" t="s">
        <v>43</v>
      </c>
      <c r="I672">
        <v>-0.96450999999999998</v>
      </c>
      <c r="J672">
        <v>0.50787000000000004</v>
      </c>
      <c r="K672">
        <v>-8.4200000000000004E-3</v>
      </c>
      <c r="L672">
        <v>6.0000000000000002E-5</v>
      </c>
      <c r="N672">
        <v>2.0299999999999998</v>
      </c>
      <c r="O672">
        <v>21.87</v>
      </c>
      <c r="P672">
        <v>4.4740000000000002E-2</v>
      </c>
      <c r="Q672">
        <v>37</v>
      </c>
      <c r="R672">
        <v>0.93100000000000005</v>
      </c>
      <c r="S672">
        <v>1.6</v>
      </c>
      <c r="T672">
        <v>20.8</v>
      </c>
      <c r="U672">
        <v>33</v>
      </c>
    </row>
    <row r="673" spans="1:21" x14ac:dyDescent="0.25">
      <c r="A673" t="s">
        <v>243</v>
      </c>
      <c r="B673" t="s">
        <v>207</v>
      </c>
      <c r="C673" t="s">
        <v>208</v>
      </c>
      <c r="D673" t="s">
        <v>24</v>
      </c>
      <c r="E673" t="s">
        <v>32</v>
      </c>
      <c r="F673" t="s">
        <v>30</v>
      </c>
      <c r="G673" t="s">
        <v>27</v>
      </c>
      <c r="H673" t="s">
        <v>43</v>
      </c>
      <c r="I673">
        <v>0.79020000000000001</v>
      </c>
      <c r="J673">
        <v>0.36031000000000002</v>
      </c>
      <c r="K673">
        <v>-3.0500000000000002E-3</v>
      </c>
      <c r="L673">
        <v>1.0000000000000001E-5</v>
      </c>
      <c r="N673">
        <v>2.11</v>
      </c>
      <c r="O673">
        <v>20.61</v>
      </c>
      <c r="P673">
        <v>5.6210000000000003E-2</v>
      </c>
      <c r="Q673">
        <v>62</v>
      </c>
      <c r="R673">
        <v>0.94399999999999995</v>
      </c>
      <c r="S673">
        <v>1.5</v>
      </c>
      <c r="T673">
        <v>25.9</v>
      </c>
      <c r="U673">
        <v>58</v>
      </c>
    </row>
    <row r="674" spans="1:21" x14ac:dyDescent="0.25">
      <c r="A674" t="s">
        <v>368</v>
      </c>
      <c r="B674" t="s">
        <v>207</v>
      </c>
      <c r="C674" t="s">
        <v>208</v>
      </c>
      <c r="D674" t="s">
        <v>24</v>
      </c>
      <c r="E674" t="s">
        <v>32</v>
      </c>
      <c r="F674" t="s">
        <v>30</v>
      </c>
      <c r="G674" t="s">
        <v>27</v>
      </c>
      <c r="H674" t="s">
        <v>33</v>
      </c>
      <c r="I674">
        <v>1.56308</v>
      </c>
      <c r="J674">
        <v>0.24303</v>
      </c>
      <c r="K674">
        <v>-6.4000000000000005E-4</v>
      </c>
      <c r="N674">
        <v>1.94</v>
      </c>
      <c r="O674">
        <v>18.98</v>
      </c>
      <c r="P674">
        <v>6.6659999999999997E-2</v>
      </c>
      <c r="Q674">
        <v>55</v>
      </c>
      <c r="R674">
        <v>0.94599999999999995</v>
      </c>
      <c r="S674">
        <v>1.9</v>
      </c>
      <c r="T674">
        <v>24.1</v>
      </c>
      <c r="U674">
        <v>52</v>
      </c>
    </row>
    <row r="675" spans="1:21" x14ac:dyDescent="0.25">
      <c r="A675" t="s">
        <v>371</v>
      </c>
      <c r="B675" t="s">
        <v>410</v>
      </c>
      <c r="C675" t="s">
        <v>411</v>
      </c>
      <c r="D675" t="s">
        <v>24</v>
      </c>
      <c r="E675" t="s">
        <v>32</v>
      </c>
      <c r="F675" t="s">
        <v>30</v>
      </c>
      <c r="G675">
        <v>1</v>
      </c>
      <c r="H675" t="s">
        <v>43</v>
      </c>
      <c r="I675">
        <v>0.92212000000000005</v>
      </c>
      <c r="J675">
        <v>0.96292</v>
      </c>
      <c r="K675">
        <v>-0.13292999999999999</v>
      </c>
      <c r="L675">
        <v>5.6600000000000001E-3</v>
      </c>
      <c r="N675">
        <v>1.67</v>
      </c>
      <c r="O675">
        <v>3.02</v>
      </c>
      <c r="S675">
        <v>1.7</v>
      </c>
      <c r="T675">
        <v>3</v>
      </c>
    </row>
    <row r="676" spans="1:21" x14ac:dyDescent="0.25">
      <c r="A676" t="s">
        <v>343</v>
      </c>
      <c r="B676" t="s">
        <v>366</v>
      </c>
      <c r="C676" t="s">
        <v>367</v>
      </c>
      <c r="D676" t="s">
        <v>24</v>
      </c>
      <c r="E676" t="s">
        <v>32</v>
      </c>
      <c r="F676" t="s">
        <v>30</v>
      </c>
      <c r="G676" t="s">
        <v>78</v>
      </c>
      <c r="H676" t="s">
        <v>148</v>
      </c>
      <c r="I676">
        <v>9.3100000000000006E-3</v>
      </c>
      <c r="J676">
        <v>4.7509999999999997E-2</v>
      </c>
      <c r="K676">
        <v>0.39500000000000002</v>
      </c>
      <c r="L676">
        <v>-6.9400000000000003E-2</v>
      </c>
      <c r="M676">
        <v>3.3899999999999998E-3</v>
      </c>
      <c r="N676">
        <v>0.08</v>
      </c>
      <c r="O676">
        <v>4.01</v>
      </c>
      <c r="S676">
        <v>1.1000000000000001</v>
      </c>
      <c r="T676">
        <v>5</v>
      </c>
    </row>
    <row r="677" spans="1:21" x14ac:dyDescent="0.25">
      <c r="A677" t="s">
        <v>21</v>
      </c>
      <c r="B677" t="s">
        <v>90</v>
      </c>
      <c r="C677" t="s">
        <v>91</v>
      </c>
      <c r="D677" t="s">
        <v>24</v>
      </c>
      <c r="E677" t="s">
        <v>32</v>
      </c>
      <c r="F677" t="s">
        <v>30</v>
      </c>
      <c r="G677" t="s">
        <v>78</v>
      </c>
      <c r="H677" t="s">
        <v>33</v>
      </c>
      <c r="I677">
        <v>0.62988</v>
      </c>
      <c r="J677">
        <v>0.74994000000000005</v>
      </c>
      <c r="K677">
        <v>-3.7839999999999999E-2</v>
      </c>
      <c r="N677">
        <v>1.19</v>
      </c>
      <c r="O677">
        <v>4.13</v>
      </c>
      <c r="P677">
        <v>0.19782</v>
      </c>
      <c r="Q677">
        <v>38</v>
      </c>
      <c r="R677">
        <v>0.69599999999999995</v>
      </c>
      <c r="S677">
        <v>0.5</v>
      </c>
      <c r="T677">
        <v>5.5</v>
      </c>
      <c r="U677">
        <v>35</v>
      </c>
    </row>
    <row r="678" spans="1:21" x14ac:dyDescent="0.25">
      <c r="A678" t="s">
        <v>115</v>
      </c>
      <c r="B678" t="s">
        <v>90</v>
      </c>
      <c r="C678" t="s">
        <v>91</v>
      </c>
      <c r="D678" t="s">
        <v>24</v>
      </c>
      <c r="E678" t="s">
        <v>32</v>
      </c>
      <c r="F678" t="s">
        <v>30</v>
      </c>
      <c r="G678" t="s">
        <v>81</v>
      </c>
      <c r="H678" t="s">
        <v>33</v>
      </c>
      <c r="I678">
        <v>9.6780000000000005E-2</v>
      </c>
      <c r="J678">
        <v>0.41099999999999998</v>
      </c>
      <c r="K678">
        <v>-8.3400000000000002E-3</v>
      </c>
      <c r="N678">
        <v>0.03</v>
      </c>
      <c r="O678">
        <v>5.12</v>
      </c>
      <c r="S678">
        <v>2.5</v>
      </c>
      <c r="T678">
        <v>5.9</v>
      </c>
    </row>
    <row r="679" spans="1:21" x14ac:dyDescent="0.25">
      <c r="A679" t="s">
        <v>149</v>
      </c>
      <c r="B679" t="s">
        <v>90</v>
      </c>
      <c r="C679" t="s">
        <v>91</v>
      </c>
      <c r="D679" t="s">
        <v>24</v>
      </c>
      <c r="E679" t="s">
        <v>32</v>
      </c>
      <c r="F679" t="s">
        <v>30</v>
      </c>
      <c r="G679" t="s">
        <v>81</v>
      </c>
      <c r="H679" t="s">
        <v>33</v>
      </c>
      <c r="I679">
        <v>9.6780000000000005E-2</v>
      </c>
      <c r="J679">
        <v>0.41099999999999998</v>
      </c>
      <c r="K679">
        <v>-8.3400000000000002E-3</v>
      </c>
      <c r="N679">
        <v>0.35</v>
      </c>
      <c r="O679">
        <v>5.12</v>
      </c>
      <c r="S679">
        <v>2.5</v>
      </c>
      <c r="T679">
        <v>5.9</v>
      </c>
    </row>
    <row r="680" spans="1:21" x14ac:dyDescent="0.25">
      <c r="A680" t="s">
        <v>178</v>
      </c>
      <c r="B680" t="s">
        <v>90</v>
      </c>
      <c r="C680" t="s">
        <v>91</v>
      </c>
      <c r="D680" t="s">
        <v>24</v>
      </c>
      <c r="E680" t="s">
        <v>32</v>
      </c>
      <c r="F680" t="s">
        <v>30</v>
      </c>
      <c r="G680" t="s">
        <v>78</v>
      </c>
      <c r="H680" t="s">
        <v>43</v>
      </c>
      <c r="I680">
        <v>8.6199999999999992E-3</v>
      </c>
      <c r="J680">
        <v>0.25700000000000001</v>
      </c>
      <c r="K680">
        <v>2.2210000000000001E-2</v>
      </c>
      <c r="L680">
        <v>-1.57E-3</v>
      </c>
      <c r="N680">
        <v>0.22</v>
      </c>
      <c r="O680">
        <v>3.59</v>
      </c>
      <c r="S680">
        <v>0.2</v>
      </c>
      <c r="T680">
        <v>3.5</v>
      </c>
    </row>
    <row r="681" spans="1:21" x14ac:dyDescent="0.25">
      <c r="A681" t="s">
        <v>322</v>
      </c>
      <c r="B681" t="s">
        <v>90</v>
      </c>
      <c r="C681" t="s">
        <v>91</v>
      </c>
      <c r="D681" t="s">
        <v>24</v>
      </c>
      <c r="E681" t="s">
        <v>32</v>
      </c>
      <c r="F681" t="s">
        <v>30</v>
      </c>
      <c r="G681" t="s">
        <v>81</v>
      </c>
      <c r="H681" t="s">
        <v>33</v>
      </c>
      <c r="I681">
        <v>9.6780000000000005E-2</v>
      </c>
      <c r="J681">
        <v>0.41099999999999998</v>
      </c>
      <c r="K681">
        <v>-8.3400000000000002E-3</v>
      </c>
      <c r="N681">
        <v>0.35</v>
      </c>
      <c r="O681">
        <v>5.12</v>
      </c>
      <c r="S681">
        <v>2.5</v>
      </c>
      <c r="T681">
        <v>5.9</v>
      </c>
    </row>
    <row r="682" spans="1:21" x14ac:dyDescent="0.25">
      <c r="A682" t="s">
        <v>343</v>
      </c>
      <c r="B682" t="s">
        <v>90</v>
      </c>
      <c r="C682" t="s">
        <v>91</v>
      </c>
      <c r="D682" t="s">
        <v>24</v>
      </c>
      <c r="E682" t="s">
        <v>32</v>
      </c>
      <c r="F682" t="s">
        <v>30</v>
      </c>
      <c r="G682" t="s">
        <v>78</v>
      </c>
      <c r="H682" t="s">
        <v>43</v>
      </c>
      <c r="I682">
        <v>8.6199999999999992E-3</v>
      </c>
      <c r="J682">
        <v>0.25700000000000001</v>
      </c>
      <c r="K682">
        <v>2.2210000000000001E-2</v>
      </c>
      <c r="L682">
        <v>-1.57E-3</v>
      </c>
      <c r="N682">
        <v>0.22</v>
      </c>
      <c r="O682">
        <v>3.59</v>
      </c>
      <c r="S682">
        <v>1.1000000000000001</v>
      </c>
      <c r="T682">
        <v>4.2</v>
      </c>
    </row>
    <row r="683" spans="1:21" x14ac:dyDescent="0.25">
      <c r="A683" t="s">
        <v>149</v>
      </c>
      <c r="B683" t="s">
        <v>176</v>
      </c>
      <c r="C683" t="s">
        <v>177</v>
      </c>
      <c r="D683" t="s">
        <v>24</v>
      </c>
      <c r="E683" t="s">
        <v>32</v>
      </c>
      <c r="F683" t="s">
        <v>30</v>
      </c>
      <c r="G683" t="s">
        <v>27</v>
      </c>
      <c r="H683" t="s">
        <v>43</v>
      </c>
      <c r="I683">
        <v>-0.40971999999999997</v>
      </c>
      <c r="J683">
        <v>0.63458999999999999</v>
      </c>
      <c r="K683">
        <v>-1.242E-2</v>
      </c>
      <c r="L683">
        <v>1.1E-4</v>
      </c>
      <c r="N683">
        <v>1.1100000000000001</v>
      </c>
      <c r="O683">
        <v>24.14</v>
      </c>
      <c r="P683">
        <v>5.2170000000000001E-2</v>
      </c>
      <c r="Q683">
        <v>33</v>
      </c>
      <c r="R683">
        <v>0.95799999999999996</v>
      </c>
      <c r="S683">
        <v>1.2</v>
      </c>
      <c r="T683">
        <v>24.2</v>
      </c>
      <c r="U683">
        <v>29</v>
      </c>
    </row>
    <row r="684" spans="1:21" x14ac:dyDescent="0.25">
      <c r="A684" t="s">
        <v>271</v>
      </c>
      <c r="B684" t="s">
        <v>176</v>
      </c>
      <c r="C684" t="s">
        <v>177</v>
      </c>
      <c r="D684" t="s">
        <v>24</v>
      </c>
      <c r="E684" t="s">
        <v>32</v>
      </c>
      <c r="F684" t="s">
        <v>30</v>
      </c>
      <c r="G684">
        <v>1</v>
      </c>
      <c r="H684" t="s">
        <v>31</v>
      </c>
      <c r="I684">
        <v>-0.67849999999999999</v>
      </c>
      <c r="J684">
        <v>2.3989699999999998</v>
      </c>
      <c r="K684">
        <v>5.8500000000000002E-3</v>
      </c>
      <c r="N684">
        <v>0.72</v>
      </c>
      <c r="O684">
        <v>17.91</v>
      </c>
      <c r="P684">
        <v>7.6480000000000006E-2</v>
      </c>
      <c r="Q684">
        <v>34</v>
      </c>
      <c r="R684">
        <v>0.97899999999999998</v>
      </c>
      <c r="S684">
        <v>2.2000000000000002</v>
      </c>
      <c r="T684">
        <v>18.5</v>
      </c>
      <c r="U684">
        <v>32</v>
      </c>
    </row>
    <row r="685" spans="1:21" x14ac:dyDescent="0.25">
      <c r="A685" t="s">
        <v>315</v>
      </c>
      <c r="B685" t="s">
        <v>176</v>
      </c>
      <c r="C685" t="s">
        <v>177</v>
      </c>
      <c r="D685" t="s">
        <v>24</v>
      </c>
      <c r="E685" t="s">
        <v>32</v>
      </c>
      <c r="F685" t="s">
        <v>30</v>
      </c>
      <c r="G685" t="s">
        <v>27</v>
      </c>
      <c r="H685" t="s">
        <v>33</v>
      </c>
      <c r="I685">
        <v>1.57578</v>
      </c>
      <c r="J685">
        <v>0.28948000000000002</v>
      </c>
      <c r="K685">
        <v>-7.2999999999999996E-4</v>
      </c>
      <c r="N685">
        <v>1.96</v>
      </c>
      <c r="O685">
        <v>25.99</v>
      </c>
      <c r="P685">
        <v>0.11065999999999999</v>
      </c>
      <c r="Q685">
        <v>47</v>
      </c>
      <c r="R685">
        <v>0.92600000000000005</v>
      </c>
      <c r="S685">
        <v>1.9</v>
      </c>
      <c r="T685">
        <v>31.7</v>
      </c>
      <c r="U685">
        <v>44</v>
      </c>
    </row>
    <row r="686" spans="1:21" x14ac:dyDescent="0.25">
      <c r="A686" t="s">
        <v>343</v>
      </c>
      <c r="B686" t="s">
        <v>344</v>
      </c>
      <c r="C686" t="s">
        <v>345</v>
      </c>
      <c r="D686" t="s">
        <v>24</v>
      </c>
      <c r="E686" t="s">
        <v>34</v>
      </c>
      <c r="F686" t="s">
        <v>30</v>
      </c>
      <c r="G686" t="s">
        <v>40</v>
      </c>
      <c r="H686" t="s">
        <v>28</v>
      </c>
      <c r="I686">
        <v>1.7252799999999999</v>
      </c>
      <c r="J686">
        <v>9.894E-2</v>
      </c>
      <c r="N686">
        <v>1.98</v>
      </c>
      <c r="O686">
        <v>6.34</v>
      </c>
      <c r="P686">
        <v>0.2359</v>
      </c>
      <c r="Q686">
        <v>31</v>
      </c>
      <c r="R686">
        <v>0.51900000000000002</v>
      </c>
      <c r="S686">
        <v>1.2</v>
      </c>
      <c r="T686">
        <v>6.2</v>
      </c>
      <c r="U686">
        <v>29</v>
      </c>
    </row>
    <row r="687" spans="1:21" x14ac:dyDescent="0.25">
      <c r="A687" t="s">
        <v>254</v>
      </c>
      <c r="B687" t="s">
        <v>255</v>
      </c>
      <c r="C687" t="s">
        <v>256</v>
      </c>
      <c r="D687" t="s">
        <v>24</v>
      </c>
      <c r="E687" t="s">
        <v>34</v>
      </c>
      <c r="F687" t="s">
        <v>30</v>
      </c>
      <c r="G687" t="s">
        <v>40</v>
      </c>
      <c r="H687" t="s">
        <v>60</v>
      </c>
      <c r="I687">
        <v>0.33844999999999997</v>
      </c>
      <c r="J687">
        <v>1.43614</v>
      </c>
      <c r="K687">
        <v>1.374E-2</v>
      </c>
      <c r="N687">
        <v>2.14</v>
      </c>
      <c r="O687">
        <v>13.47</v>
      </c>
      <c r="P687">
        <v>0.1172</v>
      </c>
      <c r="Q687">
        <v>31</v>
      </c>
      <c r="R687">
        <v>0.91100000000000003</v>
      </c>
      <c r="S687">
        <v>1.2</v>
      </c>
      <c r="T687">
        <v>23.1</v>
      </c>
      <c r="U687">
        <v>29</v>
      </c>
    </row>
    <row r="688" spans="1:21" x14ac:dyDescent="0.25">
      <c r="A688" t="s">
        <v>343</v>
      </c>
      <c r="B688" t="s">
        <v>346</v>
      </c>
      <c r="C688" t="s">
        <v>347</v>
      </c>
      <c r="D688" t="s">
        <v>24</v>
      </c>
      <c r="E688" t="s">
        <v>34</v>
      </c>
      <c r="F688" t="s">
        <v>30</v>
      </c>
      <c r="G688" t="s">
        <v>27</v>
      </c>
      <c r="H688" t="s">
        <v>28</v>
      </c>
      <c r="I688">
        <v>0.79269999999999996</v>
      </c>
      <c r="J688">
        <v>0.23197000000000001</v>
      </c>
      <c r="N688">
        <v>1.38</v>
      </c>
      <c r="O688">
        <v>15.52</v>
      </c>
      <c r="P688">
        <v>0.11496000000000001</v>
      </c>
      <c r="Q688">
        <v>37</v>
      </c>
      <c r="R688">
        <v>0.80100000000000005</v>
      </c>
      <c r="S688">
        <v>0.3</v>
      </c>
      <c r="T688">
        <v>13.8</v>
      </c>
      <c r="U688">
        <v>35</v>
      </c>
    </row>
    <row r="689" spans="1:21" x14ac:dyDescent="0.25">
      <c r="A689" t="s">
        <v>278</v>
      </c>
      <c r="B689" t="s">
        <v>279</v>
      </c>
      <c r="C689" t="s">
        <v>280</v>
      </c>
      <c r="D689" t="s">
        <v>24</v>
      </c>
      <c r="E689" t="s">
        <v>34</v>
      </c>
      <c r="F689" t="s">
        <v>30</v>
      </c>
      <c r="G689">
        <v>1</v>
      </c>
      <c r="H689" t="s">
        <v>31</v>
      </c>
      <c r="I689">
        <v>0.28858</v>
      </c>
      <c r="J689">
        <v>1.7415799999999999</v>
      </c>
      <c r="K689">
        <v>3.4720000000000001E-2</v>
      </c>
      <c r="N689">
        <v>1.4</v>
      </c>
      <c r="O689">
        <v>23.44</v>
      </c>
      <c r="P689">
        <v>0.18633</v>
      </c>
      <c r="Q689">
        <v>40</v>
      </c>
      <c r="R689">
        <v>0.95599999999999996</v>
      </c>
      <c r="S689">
        <v>1</v>
      </c>
      <c r="T689">
        <v>27</v>
      </c>
      <c r="U689">
        <v>38</v>
      </c>
    </row>
    <row r="690" spans="1:21" x14ac:dyDescent="0.25">
      <c r="A690" t="s">
        <v>234</v>
      </c>
      <c r="B690" t="s">
        <v>235</v>
      </c>
      <c r="C690" t="s">
        <v>236</v>
      </c>
      <c r="D690" t="s">
        <v>24</v>
      </c>
      <c r="E690" t="s">
        <v>34</v>
      </c>
      <c r="F690" t="s">
        <v>30</v>
      </c>
      <c r="G690">
        <v>1</v>
      </c>
      <c r="H690" t="s">
        <v>31</v>
      </c>
      <c r="I690">
        <v>0.67484999999999995</v>
      </c>
      <c r="J690">
        <v>1.27142</v>
      </c>
      <c r="K690">
        <v>5.5039999999999999E-2</v>
      </c>
      <c r="N690">
        <v>3.83</v>
      </c>
      <c r="O690">
        <v>13.38</v>
      </c>
      <c r="P690">
        <v>0.23461000000000001</v>
      </c>
      <c r="Q690">
        <v>41</v>
      </c>
      <c r="R690">
        <v>0.495</v>
      </c>
      <c r="S690">
        <v>3.2</v>
      </c>
      <c r="T690">
        <v>16</v>
      </c>
      <c r="U690">
        <v>39</v>
      </c>
    </row>
    <row r="691" spans="1:21" x14ac:dyDescent="0.25">
      <c r="A691" t="s">
        <v>254</v>
      </c>
      <c r="B691" t="s">
        <v>257</v>
      </c>
      <c r="C691" t="s">
        <v>258</v>
      </c>
      <c r="D691" t="s">
        <v>24</v>
      </c>
      <c r="E691" t="s">
        <v>34</v>
      </c>
      <c r="F691" t="s">
        <v>30</v>
      </c>
      <c r="G691" t="s">
        <v>27</v>
      </c>
      <c r="H691" t="s">
        <v>28</v>
      </c>
      <c r="I691">
        <v>0.90353000000000006</v>
      </c>
      <c r="J691">
        <v>0.11475</v>
      </c>
      <c r="N691">
        <v>1.23</v>
      </c>
      <c r="O691">
        <v>6.34</v>
      </c>
      <c r="P691">
        <v>5.4620000000000002E-2</v>
      </c>
      <c r="Q691">
        <v>35</v>
      </c>
      <c r="R691">
        <v>0.77100000000000002</v>
      </c>
      <c r="S691">
        <v>0.9</v>
      </c>
      <c r="T691">
        <v>8.3000000000000007</v>
      </c>
      <c r="U691">
        <v>33</v>
      </c>
    </row>
    <row r="692" spans="1:21" x14ac:dyDescent="0.25">
      <c r="A692" t="s">
        <v>209</v>
      </c>
      <c r="B692" t="s">
        <v>210</v>
      </c>
      <c r="C692" t="s">
        <v>211</v>
      </c>
      <c r="D692" t="s">
        <v>24</v>
      </c>
      <c r="E692" t="s">
        <v>34</v>
      </c>
      <c r="F692" t="s">
        <v>30</v>
      </c>
      <c r="G692" t="s">
        <v>52</v>
      </c>
      <c r="H692" t="s">
        <v>33</v>
      </c>
      <c r="I692">
        <v>0.99499000000000004</v>
      </c>
      <c r="J692">
        <v>0.25670999999999999</v>
      </c>
      <c r="K692">
        <v>-8.8000000000000003E-4</v>
      </c>
      <c r="N692">
        <v>1.25</v>
      </c>
      <c r="O692">
        <v>18.149999999999999</v>
      </c>
      <c r="P692">
        <v>2.0899999999999998E-3</v>
      </c>
      <c r="Q692">
        <v>33</v>
      </c>
      <c r="R692">
        <v>0.90900000000000003</v>
      </c>
      <c r="S692">
        <v>2</v>
      </c>
      <c r="T692">
        <v>21.5</v>
      </c>
      <c r="U692">
        <v>30</v>
      </c>
    </row>
    <row r="693" spans="1:21" x14ac:dyDescent="0.25">
      <c r="A693" t="s">
        <v>234</v>
      </c>
      <c r="B693" t="s">
        <v>210</v>
      </c>
      <c r="C693" t="s">
        <v>211</v>
      </c>
      <c r="D693" t="s">
        <v>24</v>
      </c>
      <c r="E693" t="s">
        <v>34</v>
      </c>
      <c r="F693" t="s">
        <v>30</v>
      </c>
      <c r="G693">
        <v>1</v>
      </c>
      <c r="H693" t="s">
        <v>31</v>
      </c>
      <c r="I693">
        <v>-0.51719000000000004</v>
      </c>
      <c r="J693">
        <v>2.09545</v>
      </c>
      <c r="K693">
        <v>3.7220000000000003E-2</v>
      </c>
      <c r="N693">
        <v>1.06</v>
      </c>
      <c r="O693">
        <v>14.36</v>
      </c>
      <c r="P693">
        <v>0.19292000000000001</v>
      </c>
      <c r="Q693">
        <v>46</v>
      </c>
      <c r="R693">
        <v>0.872</v>
      </c>
      <c r="S693">
        <v>1.3</v>
      </c>
      <c r="T693">
        <v>13.5</v>
      </c>
      <c r="U693">
        <v>44</v>
      </c>
    </row>
    <row r="694" spans="1:21" x14ac:dyDescent="0.25">
      <c r="A694" t="s">
        <v>243</v>
      </c>
      <c r="B694" t="s">
        <v>210</v>
      </c>
      <c r="C694" t="s">
        <v>211</v>
      </c>
      <c r="D694" t="s">
        <v>24</v>
      </c>
      <c r="E694" t="s">
        <v>34</v>
      </c>
      <c r="F694" t="s">
        <v>30</v>
      </c>
      <c r="G694" t="s">
        <v>40</v>
      </c>
      <c r="H694" t="s">
        <v>33</v>
      </c>
      <c r="I694">
        <v>2.3468499999999999</v>
      </c>
      <c r="J694">
        <v>0.24872</v>
      </c>
      <c r="K694">
        <v>-1.0200000000000001E-3</v>
      </c>
      <c r="N694">
        <v>3.04</v>
      </c>
      <c r="O694">
        <v>16.64</v>
      </c>
      <c r="P694">
        <v>0.74095999999999995</v>
      </c>
      <c r="Q694">
        <v>59</v>
      </c>
      <c r="R694">
        <v>0.68300000000000005</v>
      </c>
      <c r="S694">
        <v>2.5</v>
      </c>
      <c r="T694">
        <v>19.5</v>
      </c>
      <c r="U694">
        <v>56</v>
      </c>
    </row>
    <row r="695" spans="1:21" x14ac:dyDescent="0.25">
      <c r="A695" t="s">
        <v>271</v>
      </c>
      <c r="B695" t="s">
        <v>210</v>
      </c>
      <c r="C695" t="s">
        <v>211</v>
      </c>
      <c r="D695" t="s">
        <v>24</v>
      </c>
      <c r="E695" t="s">
        <v>34</v>
      </c>
      <c r="F695" t="s">
        <v>30</v>
      </c>
      <c r="G695" t="s">
        <v>52</v>
      </c>
      <c r="H695" t="s">
        <v>33</v>
      </c>
      <c r="I695">
        <v>2.1126999999999998</v>
      </c>
      <c r="J695">
        <v>9.6659999999999996E-2</v>
      </c>
      <c r="K695">
        <v>6.7000000000000002E-4</v>
      </c>
      <c r="N695">
        <v>2.68</v>
      </c>
      <c r="O695">
        <v>21.99</v>
      </c>
      <c r="P695">
        <v>2.3900000000000002E-3</v>
      </c>
      <c r="Q695">
        <v>42</v>
      </c>
      <c r="R695">
        <v>0.82099999999999995</v>
      </c>
      <c r="S695">
        <v>2.5</v>
      </c>
      <c r="T695">
        <v>21</v>
      </c>
      <c r="U695">
        <v>39</v>
      </c>
    </row>
    <row r="696" spans="1:21" x14ac:dyDescent="0.25">
      <c r="A696" t="s">
        <v>278</v>
      </c>
      <c r="B696" t="s">
        <v>210</v>
      </c>
      <c r="C696" t="s">
        <v>211</v>
      </c>
      <c r="D696" t="s">
        <v>24</v>
      </c>
      <c r="E696" t="s">
        <v>34</v>
      </c>
      <c r="F696" t="s">
        <v>30</v>
      </c>
      <c r="G696" t="s">
        <v>27</v>
      </c>
      <c r="H696" t="s">
        <v>33</v>
      </c>
      <c r="I696">
        <v>1.8335699999999999</v>
      </c>
      <c r="J696">
        <v>0.23724000000000001</v>
      </c>
      <c r="K696">
        <v>-8.8999999999999995E-4</v>
      </c>
      <c r="N696">
        <v>2.2000000000000002</v>
      </c>
      <c r="O696">
        <v>17.59</v>
      </c>
      <c r="P696">
        <v>7.3590000000000003E-2</v>
      </c>
      <c r="Q696">
        <v>74</v>
      </c>
      <c r="R696">
        <v>0.94</v>
      </c>
      <c r="S696">
        <v>2</v>
      </c>
      <c r="T696">
        <v>21</v>
      </c>
      <c r="U696">
        <v>71</v>
      </c>
    </row>
    <row r="697" spans="1:21" x14ac:dyDescent="0.25">
      <c r="A697" t="s">
        <v>368</v>
      </c>
      <c r="B697" t="s">
        <v>210</v>
      </c>
      <c r="C697" t="s">
        <v>211</v>
      </c>
      <c r="D697" t="s">
        <v>24</v>
      </c>
      <c r="E697" t="s">
        <v>34</v>
      </c>
      <c r="F697" t="s">
        <v>30</v>
      </c>
      <c r="G697" t="s">
        <v>27</v>
      </c>
      <c r="H697" t="s">
        <v>33</v>
      </c>
      <c r="I697">
        <v>2.1954099999999999</v>
      </c>
      <c r="J697">
        <v>0.24309</v>
      </c>
      <c r="K697">
        <v>-9.3999999999999997E-4</v>
      </c>
      <c r="N697">
        <v>3.25</v>
      </c>
      <c r="O697">
        <v>15.55</v>
      </c>
      <c r="P697">
        <v>0.13374</v>
      </c>
      <c r="Q697">
        <v>62</v>
      </c>
      <c r="R697">
        <v>0.78900000000000003</v>
      </c>
      <c r="S697">
        <v>2.5</v>
      </c>
      <c r="T697">
        <v>24.5</v>
      </c>
      <c r="U697">
        <v>59</v>
      </c>
    </row>
    <row r="698" spans="1:21" x14ac:dyDescent="0.25">
      <c r="A698" t="s">
        <v>21</v>
      </c>
      <c r="B698" t="s">
        <v>22</v>
      </c>
      <c r="C698" t="s">
        <v>23</v>
      </c>
      <c r="D698" t="s">
        <v>24</v>
      </c>
      <c r="E698" t="s">
        <v>34</v>
      </c>
      <c r="F698" t="s">
        <v>30</v>
      </c>
      <c r="G698" t="s">
        <v>27</v>
      </c>
      <c r="H698" t="s">
        <v>28</v>
      </c>
      <c r="I698">
        <v>2.7301899999999999</v>
      </c>
      <c r="J698">
        <v>0.12139999999999999</v>
      </c>
      <c r="N698">
        <v>3.01</v>
      </c>
      <c r="O698">
        <v>14.46</v>
      </c>
      <c r="P698">
        <v>0.14541999999999999</v>
      </c>
      <c r="Q698">
        <v>54</v>
      </c>
      <c r="R698">
        <v>0.64100000000000001</v>
      </c>
      <c r="S698">
        <v>1</v>
      </c>
      <c r="T698">
        <v>17</v>
      </c>
      <c r="U698">
        <v>52</v>
      </c>
    </row>
    <row r="699" spans="1:21" x14ac:dyDescent="0.25">
      <c r="A699" t="s">
        <v>92</v>
      </c>
      <c r="B699" t="s">
        <v>22</v>
      </c>
      <c r="C699" t="s">
        <v>23</v>
      </c>
      <c r="D699" t="s">
        <v>24</v>
      </c>
      <c r="E699" t="s">
        <v>34</v>
      </c>
      <c r="F699" t="s">
        <v>30</v>
      </c>
      <c r="G699">
        <v>1</v>
      </c>
      <c r="H699" t="s">
        <v>31</v>
      </c>
      <c r="I699">
        <v>-0.38867000000000002</v>
      </c>
      <c r="J699">
        <v>2.1753200000000001</v>
      </c>
      <c r="K699">
        <v>5.4600000000000003E-2</v>
      </c>
      <c r="N699">
        <v>1.18</v>
      </c>
      <c r="O699">
        <v>16.149999999999999</v>
      </c>
      <c r="P699">
        <v>0.23366999999999999</v>
      </c>
      <c r="Q699">
        <v>36</v>
      </c>
      <c r="R699">
        <v>0.84699999999999998</v>
      </c>
      <c r="S699">
        <v>0.8</v>
      </c>
      <c r="T699">
        <v>15</v>
      </c>
      <c r="U699">
        <v>34</v>
      </c>
    </row>
    <row r="700" spans="1:21" x14ac:dyDescent="0.25">
      <c r="A700" t="s">
        <v>209</v>
      </c>
      <c r="B700" t="s">
        <v>22</v>
      </c>
      <c r="C700" t="s">
        <v>23</v>
      </c>
      <c r="D700" t="s">
        <v>24</v>
      </c>
      <c r="E700" t="s">
        <v>34</v>
      </c>
      <c r="F700" t="s">
        <v>30</v>
      </c>
      <c r="G700" t="s">
        <v>27</v>
      </c>
      <c r="H700" t="s">
        <v>33</v>
      </c>
      <c r="I700">
        <v>1.10084</v>
      </c>
      <c r="J700">
        <v>0.31008000000000002</v>
      </c>
      <c r="K700">
        <v>-9.8999999999999999E-4</v>
      </c>
      <c r="N700">
        <v>1.46</v>
      </c>
      <c r="O700">
        <v>19.79</v>
      </c>
      <c r="P700">
        <v>0.10063</v>
      </c>
      <c r="Q700">
        <v>35</v>
      </c>
      <c r="R700">
        <v>0.92400000000000004</v>
      </c>
      <c r="S700">
        <v>2.5</v>
      </c>
      <c r="T700">
        <v>29</v>
      </c>
      <c r="U700">
        <v>32</v>
      </c>
    </row>
    <row r="701" spans="1:21" x14ac:dyDescent="0.25">
      <c r="A701" t="s">
        <v>234</v>
      </c>
      <c r="B701" t="s">
        <v>22</v>
      </c>
      <c r="C701" t="s">
        <v>23</v>
      </c>
      <c r="D701" t="s">
        <v>24</v>
      </c>
      <c r="E701" t="s">
        <v>34</v>
      </c>
      <c r="F701" t="s">
        <v>30</v>
      </c>
      <c r="G701" t="s">
        <v>27</v>
      </c>
      <c r="H701" t="s">
        <v>33</v>
      </c>
      <c r="I701">
        <v>0.25274000000000002</v>
      </c>
      <c r="J701">
        <v>0.34103</v>
      </c>
      <c r="K701">
        <v>-2.0999999999999999E-3</v>
      </c>
      <c r="N701">
        <v>1.62</v>
      </c>
      <c r="O701">
        <v>13.42</v>
      </c>
      <c r="P701">
        <v>7.9289999999999999E-2</v>
      </c>
      <c r="Q701">
        <v>46</v>
      </c>
      <c r="R701">
        <v>0.878</v>
      </c>
      <c r="S701">
        <v>1</v>
      </c>
      <c r="T701">
        <v>13.5</v>
      </c>
      <c r="U701">
        <v>43</v>
      </c>
    </row>
    <row r="702" spans="1:21" x14ac:dyDescent="0.25">
      <c r="A702" t="s">
        <v>271</v>
      </c>
      <c r="B702" t="s">
        <v>22</v>
      </c>
      <c r="C702" t="s">
        <v>23</v>
      </c>
      <c r="D702" t="s">
        <v>24</v>
      </c>
      <c r="E702" t="s">
        <v>34</v>
      </c>
      <c r="F702" t="s">
        <v>30</v>
      </c>
      <c r="G702" t="s">
        <v>27</v>
      </c>
      <c r="H702" t="s">
        <v>28</v>
      </c>
      <c r="I702">
        <v>2.2044899999999998</v>
      </c>
      <c r="J702">
        <v>0.15467</v>
      </c>
      <c r="N702">
        <v>2.61</v>
      </c>
      <c r="O702">
        <v>18.48</v>
      </c>
      <c r="P702">
        <v>0.12037</v>
      </c>
      <c r="Q702">
        <v>46</v>
      </c>
      <c r="R702">
        <v>0.84599999999999997</v>
      </c>
      <c r="S702">
        <v>2.5</v>
      </c>
      <c r="T702">
        <v>26</v>
      </c>
      <c r="U702">
        <v>44</v>
      </c>
    </row>
    <row r="703" spans="1:21" x14ac:dyDescent="0.25">
      <c r="A703" t="s">
        <v>278</v>
      </c>
      <c r="B703" t="s">
        <v>22</v>
      </c>
      <c r="C703" t="s">
        <v>23</v>
      </c>
      <c r="D703" t="s">
        <v>24</v>
      </c>
      <c r="E703" t="s">
        <v>34</v>
      </c>
      <c r="F703" t="s">
        <v>30</v>
      </c>
      <c r="G703" t="s">
        <v>27</v>
      </c>
      <c r="H703" t="s">
        <v>43</v>
      </c>
      <c r="I703">
        <v>0.57374000000000003</v>
      </c>
      <c r="J703">
        <v>0.52078000000000002</v>
      </c>
      <c r="K703">
        <v>-9.5300000000000003E-3</v>
      </c>
      <c r="L703">
        <v>6.9999999999999994E-5</v>
      </c>
      <c r="N703">
        <v>1.25</v>
      </c>
      <c r="O703">
        <v>21.88</v>
      </c>
      <c r="P703">
        <v>5.7489999999999999E-2</v>
      </c>
      <c r="Q703">
        <v>39</v>
      </c>
      <c r="R703">
        <v>0.95199999999999996</v>
      </c>
      <c r="S703">
        <v>1</v>
      </c>
      <c r="T703">
        <v>21</v>
      </c>
      <c r="U703">
        <v>35</v>
      </c>
    </row>
    <row r="704" spans="1:21" x14ac:dyDescent="0.25">
      <c r="A704" t="s">
        <v>302</v>
      </c>
      <c r="B704" t="s">
        <v>22</v>
      </c>
      <c r="C704" t="s">
        <v>23</v>
      </c>
      <c r="D704" t="s">
        <v>24</v>
      </c>
      <c r="E704" t="s">
        <v>34</v>
      </c>
      <c r="F704" t="s">
        <v>30</v>
      </c>
      <c r="G704" t="s">
        <v>27</v>
      </c>
      <c r="H704" t="s">
        <v>33</v>
      </c>
      <c r="I704">
        <v>0.46515000000000001</v>
      </c>
      <c r="J704">
        <v>0.36234</v>
      </c>
      <c r="K704">
        <v>-1.47E-3</v>
      </c>
      <c r="N704">
        <v>1.96</v>
      </c>
      <c r="O704">
        <v>22.81</v>
      </c>
      <c r="P704">
        <v>0.11962</v>
      </c>
      <c r="Q704">
        <v>44</v>
      </c>
      <c r="R704">
        <v>0.91600000000000004</v>
      </c>
      <c r="S704">
        <v>3</v>
      </c>
      <c r="T704">
        <v>30</v>
      </c>
      <c r="U704">
        <v>41</v>
      </c>
    </row>
    <row r="705" spans="1:21" x14ac:dyDescent="0.25">
      <c r="A705" t="s">
        <v>149</v>
      </c>
      <c r="B705" t="s">
        <v>150</v>
      </c>
      <c r="C705" t="s">
        <v>151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1.4528700000000001</v>
      </c>
      <c r="J705">
        <v>0.31924999999999998</v>
      </c>
      <c r="K705">
        <v>-1.2800000000000001E-3</v>
      </c>
      <c r="N705">
        <v>2.25</v>
      </c>
      <c r="O705">
        <v>21.35</v>
      </c>
      <c r="P705">
        <v>1.0933999999999999</v>
      </c>
      <c r="Q705">
        <v>29</v>
      </c>
      <c r="R705">
        <v>0.88500000000000001</v>
      </c>
      <c r="S705">
        <v>0.5</v>
      </c>
      <c r="T705">
        <v>24.5</v>
      </c>
      <c r="U705">
        <v>26</v>
      </c>
    </row>
    <row r="706" spans="1:21" x14ac:dyDescent="0.25">
      <c r="A706" t="s">
        <v>209</v>
      </c>
      <c r="B706" t="s">
        <v>150</v>
      </c>
      <c r="C706" t="s">
        <v>151</v>
      </c>
      <c r="D706" t="s">
        <v>24</v>
      </c>
      <c r="E706" t="s">
        <v>34</v>
      </c>
      <c r="F706" t="s">
        <v>30</v>
      </c>
      <c r="G706" t="s">
        <v>40</v>
      </c>
      <c r="H706" t="s">
        <v>33</v>
      </c>
      <c r="I706">
        <v>2.4016899999999999</v>
      </c>
      <c r="J706">
        <v>0.27413999999999999</v>
      </c>
      <c r="K706">
        <v>-1.08E-3</v>
      </c>
      <c r="N706">
        <v>2.79</v>
      </c>
      <c r="O706">
        <v>19.78</v>
      </c>
      <c r="P706">
        <v>1.5142599999999999</v>
      </c>
      <c r="Q706">
        <v>54</v>
      </c>
      <c r="R706">
        <v>0.74099999999999999</v>
      </c>
      <c r="S706">
        <v>2</v>
      </c>
      <c r="T706">
        <v>25.5</v>
      </c>
      <c r="U706">
        <v>51</v>
      </c>
    </row>
    <row r="707" spans="1:21" x14ac:dyDescent="0.25">
      <c r="A707" t="s">
        <v>234</v>
      </c>
      <c r="B707" t="s">
        <v>150</v>
      </c>
      <c r="C707" t="s">
        <v>151</v>
      </c>
      <c r="D707" t="s">
        <v>24</v>
      </c>
      <c r="E707" t="s">
        <v>34</v>
      </c>
      <c r="F707" t="s">
        <v>30</v>
      </c>
      <c r="G707" t="s">
        <v>27</v>
      </c>
      <c r="H707" t="s">
        <v>33</v>
      </c>
      <c r="I707">
        <v>1.0459099999999999</v>
      </c>
      <c r="J707">
        <v>0.31587999999999999</v>
      </c>
      <c r="K707">
        <v>-1.72E-3</v>
      </c>
      <c r="N707">
        <v>1.75</v>
      </c>
      <c r="O707">
        <v>15.54</v>
      </c>
      <c r="P707">
        <v>0.16624</v>
      </c>
      <c r="Q707">
        <v>42</v>
      </c>
      <c r="R707">
        <v>0.88100000000000001</v>
      </c>
      <c r="S707">
        <v>1</v>
      </c>
      <c r="T707">
        <v>23</v>
      </c>
      <c r="U707">
        <v>39</v>
      </c>
    </row>
    <row r="708" spans="1:21" x14ac:dyDescent="0.25">
      <c r="A708" t="s">
        <v>243</v>
      </c>
      <c r="B708" t="s">
        <v>150</v>
      </c>
      <c r="C708" t="s">
        <v>151</v>
      </c>
      <c r="D708" t="s">
        <v>24</v>
      </c>
      <c r="E708" t="s">
        <v>34</v>
      </c>
      <c r="F708" t="s">
        <v>30</v>
      </c>
      <c r="G708" t="s">
        <v>40</v>
      </c>
      <c r="H708" t="s">
        <v>43</v>
      </c>
      <c r="I708">
        <v>0.34465000000000001</v>
      </c>
      <c r="J708">
        <v>0.49070999999999998</v>
      </c>
      <c r="K708">
        <v>-4.5599999999999998E-3</v>
      </c>
      <c r="L708">
        <v>2.0000000000000002E-5</v>
      </c>
      <c r="N708">
        <v>1.7</v>
      </c>
      <c r="O708">
        <v>22.22</v>
      </c>
      <c r="P708">
        <v>0.78705000000000003</v>
      </c>
      <c r="Q708">
        <v>65</v>
      </c>
      <c r="R708">
        <v>0.76900000000000002</v>
      </c>
      <c r="S708">
        <v>4.5</v>
      </c>
      <c r="T708">
        <v>25</v>
      </c>
      <c r="U708">
        <v>61</v>
      </c>
    </row>
    <row r="709" spans="1:21" x14ac:dyDescent="0.25">
      <c r="A709" t="s">
        <v>271</v>
      </c>
      <c r="B709" t="s">
        <v>150</v>
      </c>
      <c r="C709" t="s">
        <v>151</v>
      </c>
      <c r="D709" t="s">
        <v>24</v>
      </c>
      <c r="E709" t="s">
        <v>34</v>
      </c>
      <c r="F709" t="s">
        <v>30</v>
      </c>
      <c r="G709">
        <v>1</v>
      </c>
      <c r="H709" t="s">
        <v>31</v>
      </c>
      <c r="I709">
        <v>0.15143000000000001</v>
      </c>
      <c r="J709">
        <v>1.68838</v>
      </c>
      <c r="K709">
        <v>4.4299999999999999E-2</v>
      </c>
      <c r="N709">
        <v>1.58</v>
      </c>
      <c r="O709">
        <v>12.64</v>
      </c>
      <c r="P709">
        <v>0.21048</v>
      </c>
      <c r="Q709">
        <v>54</v>
      </c>
      <c r="R709">
        <v>0.82799999999999996</v>
      </c>
      <c r="S709">
        <v>2</v>
      </c>
      <c r="T709">
        <v>22</v>
      </c>
      <c r="U709">
        <v>52</v>
      </c>
    </row>
    <row r="710" spans="1:21" x14ac:dyDescent="0.25">
      <c r="A710" t="s">
        <v>302</v>
      </c>
      <c r="B710" t="s">
        <v>150</v>
      </c>
      <c r="C710" t="s">
        <v>151</v>
      </c>
      <c r="D710" t="s">
        <v>24</v>
      </c>
      <c r="E710" t="s">
        <v>34</v>
      </c>
      <c r="F710" t="s">
        <v>30</v>
      </c>
      <c r="G710" t="s">
        <v>27</v>
      </c>
      <c r="H710" t="s">
        <v>33</v>
      </c>
      <c r="I710">
        <v>0.75810999999999995</v>
      </c>
      <c r="J710">
        <v>0.29821999999999999</v>
      </c>
      <c r="K710">
        <v>-1.25E-3</v>
      </c>
      <c r="N710">
        <v>1.1399999999999999</v>
      </c>
      <c r="O710">
        <v>18.510000000000002</v>
      </c>
      <c r="P710">
        <v>8.3559999999999995E-2</v>
      </c>
      <c r="Q710">
        <v>48</v>
      </c>
      <c r="R710">
        <v>0.93</v>
      </c>
      <c r="S710">
        <v>1</v>
      </c>
      <c r="T710">
        <v>22</v>
      </c>
      <c r="U710">
        <v>45</v>
      </c>
    </row>
    <row r="711" spans="1:21" x14ac:dyDescent="0.25">
      <c r="A711" t="s">
        <v>368</v>
      </c>
      <c r="B711" t="s">
        <v>150</v>
      </c>
      <c r="C711" t="s">
        <v>151</v>
      </c>
      <c r="D711" t="s">
        <v>24</v>
      </c>
      <c r="E711" t="s">
        <v>34</v>
      </c>
      <c r="F711" t="s">
        <v>30</v>
      </c>
      <c r="G711" t="s">
        <v>40</v>
      </c>
      <c r="H711" t="s">
        <v>33</v>
      </c>
      <c r="I711">
        <v>3.89635</v>
      </c>
      <c r="J711">
        <v>0.26152999999999998</v>
      </c>
      <c r="K711">
        <v>-1.06E-3</v>
      </c>
      <c r="N711">
        <v>4.9400000000000004</v>
      </c>
      <c r="O711">
        <v>20.100000000000001</v>
      </c>
      <c r="P711">
        <v>1.13696</v>
      </c>
      <c r="Q711">
        <v>58</v>
      </c>
      <c r="R711">
        <v>0.753</v>
      </c>
      <c r="S711">
        <v>4</v>
      </c>
      <c r="T711">
        <v>24</v>
      </c>
      <c r="U711">
        <v>55</v>
      </c>
    </row>
    <row r="712" spans="1:21" x14ac:dyDescent="0.25">
      <c r="A712" t="s">
        <v>209</v>
      </c>
      <c r="B712" t="s">
        <v>212</v>
      </c>
      <c r="C712" t="s">
        <v>213</v>
      </c>
      <c r="D712" t="s">
        <v>24</v>
      </c>
      <c r="E712" t="s">
        <v>34</v>
      </c>
      <c r="F712" t="s">
        <v>30</v>
      </c>
      <c r="G712" t="s">
        <v>27</v>
      </c>
      <c r="H712" t="s">
        <v>33</v>
      </c>
      <c r="I712">
        <v>0.76026000000000005</v>
      </c>
      <c r="J712">
        <v>0.34194999999999998</v>
      </c>
      <c r="K712">
        <v>-1.49E-3</v>
      </c>
      <c r="N712">
        <v>1.33</v>
      </c>
      <c r="O712">
        <v>18.690000000000001</v>
      </c>
      <c r="P712">
        <v>0.14024</v>
      </c>
      <c r="Q712">
        <v>37</v>
      </c>
      <c r="R712">
        <v>0.90600000000000003</v>
      </c>
      <c r="S712">
        <v>2</v>
      </c>
      <c r="T712">
        <v>25</v>
      </c>
      <c r="U712">
        <v>34</v>
      </c>
    </row>
    <row r="713" spans="1:21" x14ac:dyDescent="0.25">
      <c r="A713" t="s">
        <v>234</v>
      </c>
      <c r="B713" t="s">
        <v>212</v>
      </c>
      <c r="C713" t="s">
        <v>213</v>
      </c>
      <c r="D713" t="s">
        <v>24</v>
      </c>
      <c r="E713" t="s">
        <v>34</v>
      </c>
      <c r="F713" t="s">
        <v>30</v>
      </c>
      <c r="G713">
        <v>1</v>
      </c>
      <c r="H713" t="s">
        <v>31</v>
      </c>
      <c r="I713">
        <v>-0.29475000000000001</v>
      </c>
      <c r="J713">
        <v>2.0374099999999999</v>
      </c>
      <c r="K713">
        <v>2.7349999999999999E-2</v>
      </c>
      <c r="N713">
        <v>1.22</v>
      </c>
      <c r="O713">
        <v>15.82</v>
      </c>
      <c r="P713">
        <v>0.16538</v>
      </c>
      <c r="Q713">
        <v>48</v>
      </c>
      <c r="R713">
        <v>0.93700000000000006</v>
      </c>
      <c r="S713">
        <v>1.5</v>
      </c>
      <c r="T713">
        <v>18</v>
      </c>
      <c r="U713">
        <v>46</v>
      </c>
    </row>
    <row r="714" spans="1:21" x14ac:dyDescent="0.25">
      <c r="A714" t="s">
        <v>243</v>
      </c>
      <c r="B714" t="s">
        <v>212</v>
      </c>
      <c r="C714" t="s">
        <v>213</v>
      </c>
      <c r="D714" t="s">
        <v>24</v>
      </c>
      <c r="E714" t="s">
        <v>34</v>
      </c>
      <c r="F714" t="s">
        <v>30</v>
      </c>
      <c r="G714" t="s">
        <v>40</v>
      </c>
      <c r="H714" t="s">
        <v>33</v>
      </c>
      <c r="I714">
        <v>1.46638</v>
      </c>
      <c r="J714">
        <v>0.34859000000000001</v>
      </c>
      <c r="K714">
        <v>-2.1099999999999999E-3</v>
      </c>
      <c r="N714">
        <v>2.2599999999999998</v>
      </c>
      <c r="O714">
        <v>15.85</v>
      </c>
      <c r="P714">
        <v>0.20349</v>
      </c>
      <c r="Q714">
        <v>21</v>
      </c>
      <c r="R714">
        <v>0.95</v>
      </c>
      <c r="S714">
        <v>1.5</v>
      </c>
      <c r="T714">
        <v>17.5</v>
      </c>
      <c r="U714">
        <v>18</v>
      </c>
    </row>
    <row r="715" spans="1:21" x14ac:dyDescent="0.25">
      <c r="A715" t="s">
        <v>271</v>
      </c>
      <c r="B715" t="s">
        <v>212</v>
      </c>
      <c r="C715" t="s">
        <v>213</v>
      </c>
      <c r="D715" t="s">
        <v>24</v>
      </c>
      <c r="E715" t="s">
        <v>34</v>
      </c>
      <c r="F715" t="s">
        <v>30</v>
      </c>
      <c r="G715" t="s">
        <v>27</v>
      </c>
      <c r="H715" t="s">
        <v>28</v>
      </c>
      <c r="I715">
        <v>1.83951</v>
      </c>
      <c r="J715">
        <v>0.19211</v>
      </c>
      <c r="N715">
        <v>2.2599999999999998</v>
      </c>
      <c r="O715">
        <v>22.11</v>
      </c>
      <c r="P715">
        <v>0.14262</v>
      </c>
      <c r="Q715">
        <v>31</v>
      </c>
      <c r="R715">
        <v>0.877</v>
      </c>
      <c r="S715">
        <v>2</v>
      </c>
      <c r="T715">
        <v>22</v>
      </c>
      <c r="U715">
        <v>29</v>
      </c>
    </row>
    <row r="716" spans="1:21" x14ac:dyDescent="0.25">
      <c r="A716" t="s">
        <v>278</v>
      </c>
      <c r="B716" t="s">
        <v>212</v>
      </c>
      <c r="C716" t="s">
        <v>213</v>
      </c>
      <c r="D716" t="s">
        <v>24</v>
      </c>
      <c r="E716" t="s">
        <v>34</v>
      </c>
      <c r="F716" t="s">
        <v>30</v>
      </c>
      <c r="G716" t="s">
        <v>27</v>
      </c>
      <c r="H716" t="s">
        <v>33</v>
      </c>
      <c r="I716">
        <v>1.2475000000000001</v>
      </c>
      <c r="J716">
        <v>0.32945000000000002</v>
      </c>
      <c r="K716">
        <v>-1.2600000000000001E-3</v>
      </c>
      <c r="N716">
        <v>1.73</v>
      </c>
      <c r="O716">
        <v>20.85</v>
      </c>
      <c r="P716">
        <v>0.10449</v>
      </c>
      <c r="Q716">
        <v>37</v>
      </c>
      <c r="R716">
        <v>0.95699999999999996</v>
      </c>
      <c r="S716">
        <v>1.5</v>
      </c>
      <c r="T716">
        <v>25</v>
      </c>
      <c r="U716">
        <v>34</v>
      </c>
    </row>
    <row r="717" spans="1:21" x14ac:dyDescent="0.25">
      <c r="A717" t="s">
        <v>302</v>
      </c>
      <c r="B717" t="s">
        <v>212</v>
      </c>
      <c r="C717" t="s">
        <v>213</v>
      </c>
      <c r="D717" t="s">
        <v>24</v>
      </c>
      <c r="E717" t="s">
        <v>34</v>
      </c>
      <c r="F717" t="s">
        <v>30</v>
      </c>
      <c r="G717">
        <v>1</v>
      </c>
      <c r="H717" t="s">
        <v>31</v>
      </c>
      <c r="I717">
        <v>-0.47438999999999998</v>
      </c>
      <c r="J717">
        <v>2.2960799999999999</v>
      </c>
      <c r="K717">
        <v>4.4429999999999997E-2</v>
      </c>
      <c r="N717">
        <v>1.35</v>
      </c>
      <c r="O717">
        <v>19.399999999999999</v>
      </c>
      <c r="P717">
        <v>0.21079000000000001</v>
      </c>
      <c r="Q717">
        <v>40</v>
      </c>
      <c r="R717">
        <v>0.875</v>
      </c>
      <c r="S717">
        <v>2.5</v>
      </c>
      <c r="T717">
        <v>24</v>
      </c>
      <c r="U717">
        <v>38</v>
      </c>
    </row>
    <row r="718" spans="1:21" x14ac:dyDescent="0.25">
      <c r="A718" t="s">
        <v>368</v>
      </c>
      <c r="B718" t="s">
        <v>212</v>
      </c>
      <c r="C718" t="s">
        <v>213</v>
      </c>
      <c r="D718" t="s">
        <v>24</v>
      </c>
      <c r="E718" t="s">
        <v>34</v>
      </c>
      <c r="F718" t="s">
        <v>30</v>
      </c>
      <c r="G718" t="s">
        <v>52</v>
      </c>
      <c r="H718" t="s">
        <v>28</v>
      </c>
      <c r="I718">
        <v>2.4635799999999999</v>
      </c>
      <c r="J718">
        <v>0.23605999999999999</v>
      </c>
      <c r="N718">
        <v>3.31</v>
      </c>
      <c r="O718">
        <v>20.5</v>
      </c>
      <c r="P718">
        <v>2.4099999999999998E-3</v>
      </c>
      <c r="Q718">
        <v>30</v>
      </c>
      <c r="R718">
        <v>0.92900000000000005</v>
      </c>
      <c r="S718">
        <v>3.5</v>
      </c>
      <c r="T718">
        <v>24</v>
      </c>
      <c r="U718">
        <v>28</v>
      </c>
    </row>
    <row r="719" spans="1:21" x14ac:dyDescent="0.25">
      <c r="A719" t="s">
        <v>271</v>
      </c>
      <c r="B719" t="s">
        <v>272</v>
      </c>
      <c r="C719" t="s">
        <v>273</v>
      </c>
      <c r="D719" t="s">
        <v>24</v>
      </c>
      <c r="E719" t="s">
        <v>34</v>
      </c>
      <c r="F719" t="s">
        <v>30</v>
      </c>
      <c r="G719" t="s">
        <v>40</v>
      </c>
      <c r="H719" t="s">
        <v>28</v>
      </c>
      <c r="I719">
        <v>1.1661999999999999</v>
      </c>
      <c r="J719">
        <v>0.16711000000000001</v>
      </c>
      <c r="N719">
        <v>1.73</v>
      </c>
      <c r="O719">
        <v>16.21</v>
      </c>
      <c r="P719">
        <v>0.52661999999999998</v>
      </c>
      <c r="Q719">
        <v>33</v>
      </c>
      <c r="R719">
        <v>0.872</v>
      </c>
      <c r="S719">
        <v>0.5</v>
      </c>
      <c r="T719">
        <v>17</v>
      </c>
      <c r="U719">
        <v>31</v>
      </c>
    </row>
    <row r="720" spans="1:21" x14ac:dyDescent="0.25">
      <c r="A720" t="s">
        <v>371</v>
      </c>
      <c r="B720" t="s">
        <v>372</v>
      </c>
      <c r="C720" t="s">
        <v>373</v>
      </c>
      <c r="D720" t="s">
        <v>24</v>
      </c>
      <c r="E720" t="s">
        <v>34</v>
      </c>
      <c r="F720" t="s">
        <v>30</v>
      </c>
      <c r="G720" t="s">
        <v>27</v>
      </c>
      <c r="H720" t="s">
        <v>64</v>
      </c>
      <c r="I720">
        <v>-0.13433</v>
      </c>
      <c r="J720">
        <v>1.3950400000000001</v>
      </c>
      <c r="K720">
        <v>4.3E-3</v>
      </c>
      <c r="N720">
        <v>1.17</v>
      </c>
      <c r="O720">
        <v>5.53</v>
      </c>
      <c r="P720">
        <v>6.5579999999999999E-2</v>
      </c>
      <c r="Q720">
        <v>33</v>
      </c>
      <c r="R720">
        <v>0.78500000000000003</v>
      </c>
      <c r="S720">
        <v>1.2</v>
      </c>
      <c r="T720">
        <v>9</v>
      </c>
      <c r="U720">
        <v>31</v>
      </c>
    </row>
    <row r="721" spans="1:21" x14ac:dyDescent="0.25">
      <c r="A721" t="s">
        <v>302</v>
      </c>
      <c r="B721" t="s">
        <v>303</v>
      </c>
      <c r="C721" t="s">
        <v>304</v>
      </c>
      <c r="D721" t="s">
        <v>24</v>
      </c>
      <c r="E721" t="s">
        <v>34</v>
      </c>
      <c r="F721" t="s">
        <v>30</v>
      </c>
      <c r="G721" t="s">
        <v>27</v>
      </c>
      <c r="H721" t="s">
        <v>33</v>
      </c>
      <c r="I721">
        <v>1.81237</v>
      </c>
      <c r="J721">
        <v>0.34684999999999999</v>
      </c>
      <c r="K721">
        <v>-2.2300000000000002E-3</v>
      </c>
      <c r="N721">
        <v>2.14</v>
      </c>
      <c r="O721">
        <v>15.26</v>
      </c>
      <c r="P721">
        <v>0.18182000000000001</v>
      </c>
      <c r="Q721">
        <v>39</v>
      </c>
      <c r="R721">
        <v>0.76700000000000002</v>
      </c>
      <c r="S721">
        <v>3</v>
      </c>
      <c r="T721">
        <v>19</v>
      </c>
      <c r="U721">
        <v>36</v>
      </c>
    </row>
    <row r="722" spans="1:21" x14ac:dyDescent="0.25">
      <c r="A722" t="s">
        <v>149</v>
      </c>
      <c r="B722" t="s">
        <v>152</v>
      </c>
      <c r="C722" t="s">
        <v>153</v>
      </c>
      <c r="D722" t="s">
        <v>24</v>
      </c>
      <c r="E722" t="s">
        <v>34</v>
      </c>
      <c r="F722" t="s">
        <v>30</v>
      </c>
      <c r="G722">
        <v>1</v>
      </c>
      <c r="H722" t="s">
        <v>31</v>
      </c>
      <c r="I722">
        <v>-0.53195999999999999</v>
      </c>
      <c r="J722">
        <v>2.37568</v>
      </c>
      <c r="K722">
        <v>7.2969999999999993E-2</v>
      </c>
      <c r="N722">
        <v>1.0900000000000001</v>
      </c>
      <c r="O722">
        <v>15.04</v>
      </c>
      <c r="P722">
        <v>0.27012000000000003</v>
      </c>
      <c r="Q722">
        <v>29</v>
      </c>
      <c r="R722">
        <v>0.76500000000000001</v>
      </c>
      <c r="S722">
        <v>0.8</v>
      </c>
      <c r="T722">
        <v>14</v>
      </c>
      <c r="U722">
        <v>27</v>
      </c>
    </row>
    <row r="723" spans="1:21" x14ac:dyDescent="0.25">
      <c r="A723" t="s">
        <v>278</v>
      </c>
      <c r="B723" t="s">
        <v>152</v>
      </c>
      <c r="C723" t="s">
        <v>153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1.1430800000000001</v>
      </c>
      <c r="J723">
        <v>0.53013999999999994</v>
      </c>
      <c r="K723">
        <v>-4.5500000000000002E-3</v>
      </c>
      <c r="N723">
        <v>1.76</v>
      </c>
      <c r="O723">
        <v>16.14</v>
      </c>
      <c r="P723">
        <v>0.12264</v>
      </c>
      <c r="Q723">
        <v>41</v>
      </c>
      <c r="R723">
        <v>0.94699999999999995</v>
      </c>
      <c r="S723">
        <v>1.5</v>
      </c>
      <c r="T723">
        <v>20</v>
      </c>
      <c r="U723">
        <v>38</v>
      </c>
    </row>
    <row r="724" spans="1:21" x14ac:dyDescent="0.25">
      <c r="A724" t="s">
        <v>115</v>
      </c>
      <c r="B724" t="s">
        <v>116</v>
      </c>
      <c r="C724" t="s">
        <v>117</v>
      </c>
      <c r="D724" t="s">
        <v>24</v>
      </c>
      <c r="E724" t="s">
        <v>34</v>
      </c>
      <c r="F724" t="s">
        <v>30</v>
      </c>
      <c r="G724" t="s">
        <v>27</v>
      </c>
      <c r="H724" t="s">
        <v>33</v>
      </c>
      <c r="I724">
        <v>1.1450800000000001</v>
      </c>
      <c r="J724">
        <v>0.19442999999999999</v>
      </c>
      <c r="K724">
        <v>-1.3500000000000001E-3</v>
      </c>
      <c r="N724">
        <v>1.47</v>
      </c>
      <c r="O724">
        <v>8.09</v>
      </c>
      <c r="P724">
        <v>4.9399999999999999E-2</v>
      </c>
      <c r="Q724">
        <v>37</v>
      </c>
      <c r="R724">
        <v>0.82599999999999996</v>
      </c>
      <c r="S724">
        <v>1.5</v>
      </c>
      <c r="T724">
        <v>8.5</v>
      </c>
      <c r="U724">
        <v>34</v>
      </c>
    </row>
    <row r="725" spans="1:21" x14ac:dyDescent="0.25">
      <c r="A725" t="s">
        <v>343</v>
      </c>
      <c r="B725" t="s">
        <v>116</v>
      </c>
      <c r="C725" t="s">
        <v>117</v>
      </c>
      <c r="D725" t="s">
        <v>24</v>
      </c>
      <c r="E725" t="s">
        <v>34</v>
      </c>
      <c r="F725" t="s">
        <v>30</v>
      </c>
      <c r="G725" t="s">
        <v>27</v>
      </c>
      <c r="H725" t="s">
        <v>33</v>
      </c>
      <c r="I725">
        <v>0.61353999999999997</v>
      </c>
      <c r="J725">
        <v>0.26391999999999999</v>
      </c>
      <c r="K725">
        <v>-1.6999999999999999E-3</v>
      </c>
      <c r="N725">
        <v>1.27</v>
      </c>
      <c r="O725">
        <v>10.71</v>
      </c>
      <c r="P725">
        <v>8.9639999999999997E-2</v>
      </c>
      <c r="Q725">
        <v>35</v>
      </c>
      <c r="R725">
        <v>0.77700000000000002</v>
      </c>
      <c r="S725">
        <v>1</v>
      </c>
      <c r="T725">
        <v>13.2</v>
      </c>
      <c r="U725">
        <v>32</v>
      </c>
    </row>
    <row r="726" spans="1:21" x14ac:dyDescent="0.25">
      <c r="A726" t="s">
        <v>92</v>
      </c>
      <c r="B726" t="s">
        <v>93</v>
      </c>
      <c r="C726" t="s">
        <v>94</v>
      </c>
      <c r="D726" t="s">
        <v>24</v>
      </c>
      <c r="E726" t="s">
        <v>34</v>
      </c>
      <c r="F726" t="s">
        <v>30</v>
      </c>
      <c r="G726" t="s">
        <v>81</v>
      </c>
      <c r="H726" t="s">
        <v>43</v>
      </c>
      <c r="I726">
        <v>5.2659999999999998E-2</v>
      </c>
      <c r="J726">
        <v>0.60196000000000005</v>
      </c>
      <c r="K726">
        <v>0.26754</v>
      </c>
      <c r="L726">
        <v>-5.015E-2</v>
      </c>
      <c r="N726">
        <v>0.1</v>
      </c>
      <c r="O726">
        <v>3.61</v>
      </c>
      <c r="S726">
        <v>0.5</v>
      </c>
      <c r="T726">
        <v>6</v>
      </c>
    </row>
    <row r="727" spans="1:21" x14ac:dyDescent="0.25">
      <c r="A727" t="s">
        <v>322</v>
      </c>
      <c r="B727" t="s">
        <v>323</v>
      </c>
      <c r="C727" t="s">
        <v>324</v>
      </c>
      <c r="D727" t="s">
        <v>24</v>
      </c>
      <c r="E727" t="s">
        <v>34</v>
      </c>
      <c r="F727" t="s">
        <v>30</v>
      </c>
      <c r="G727" t="s">
        <v>52</v>
      </c>
      <c r="H727" t="s">
        <v>28</v>
      </c>
      <c r="I727">
        <v>0.70460999999999996</v>
      </c>
      <c r="J727">
        <v>0.12253</v>
      </c>
      <c r="N727">
        <v>1.02</v>
      </c>
      <c r="O727">
        <v>5.04</v>
      </c>
      <c r="P727">
        <v>2.2000000000000001E-3</v>
      </c>
      <c r="Q727">
        <v>28</v>
      </c>
      <c r="R727">
        <v>0.76700000000000002</v>
      </c>
      <c r="S727">
        <v>1</v>
      </c>
      <c r="T727">
        <v>5.5</v>
      </c>
      <c r="U727">
        <v>26</v>
      </c>
    </row>
    <row r="728" spans="1:21" x14ac:dyDescent="0.25">
      <c r="A728" t="s">
        <v>278</v>
      </c>
      <c r="B728" t="s">
        <v>283</v>
      </c>
      <c r="C728" t="s">
        <v>284</v>
      </c>
      <c r="D728" t="s">
        <v>24</v>
      </c>
      <c r="E728" t="s">
        <v>34</v>
      </c>
      <c r="F728" t="s">
        <v>30</v>
      </c>
      <c r="G728" t="s">
        <v>27</v>
      </c>
      <c r="H728" t="s">
        <v>43</v>
      </c>
      <c r="I728">
        <v>1.04793</v>
      </c>
      <c r="J728">
        <v>0.20865</v>
      </c>
      <c r="K728">
        <v>2.81E-3</v>
      </c>
      <c r="L728">
        <v>-4.0000000000000003E-5</v>
      </c>
      <c r="N728">
        <v>1.91</v>
      </c>
      <c r="O728">
        <v>13.62</v>
      </c>
      <c r="P728">
        <v>6.4250000000000002E-2</v>
      </c>
      <c r="Q728">
        <v>38</v>
      </c>
      <c r="R728">
        <v>0.94699999999999995</v>
      </c>
      <c r="S728">
        <v>1.5</v>
      </c>
      <c r="T728">
        <v>17.5</v>
      </c>
      <c r="U728">
        <v>34</v>
      </c>
    </row>
    <row r="729" spans="1:21" x14ac:dyDescent="0.25">
      <c r="A729" t="s">
        <v>371</v>
      </c>
      <c r="B729" t="s">
        <v>376</v>
      </c>
      <c r="C729" t="s">
        <v>377</v>
      </c>
      <c r="D729" t="s">
        <v>24</v>
      </c>
      <c r="E729" t="s">
        <v>34</v>
      </c>
      <c r="F729" t="s">
        <v>30</v>
      </c>
      <c r="G729">
        <v>1</v>
      </c>
      <c r="H729" t="s">
        <v>28</v>
      </c>
      <c r="I729">
        <v>1.9510700000000001</v>
      </c>
      <c r="J729">
        <v>6.9819999999999993E-2</v>
      </c>
      <c r="N729">
        <v>2.12</v>
      </c>
      <c r="O729">
        <v>8.83</v>
      </c>
      <c r="P729">
        <v>1.9312</v>
      </c>
      <c r="Q729">
        <v>60</v>
      </c>
      <c r="R729">
        <v>0.66300000000000003</v>
      </c>
      <c r="S729">
        <v>1</v>
      </c>
      <c r="T729">
        <v>11</v>
      </c>
      <c r="U729">
        <v>58</v>
      </c>
    </row>
    <row r="730" spans="1:21" x14ac:dyDescent="0.25">
      <c r="A730" t="s">
        <v>278</v>
      </c>
      <c r="B730" t="s">
        <v>281</v>
      </c>
      <c r="C730" t="s">
        <v>282</v>
      </c>
      <c r="D730" t="s">
        <v>24</v>
      </c>
      <c r="E730" t="s">
        <v>34</v>
      </c>
      <c r="F730" t="s">
        <v>30</v>
      </c>
      <c r="G730">
        <v>1</v>
      </c>
      <c r="H730" t="s">
        <v>31</v>
      </c>
      <c r="I730">
        <v>0.21393999999999999</v>
      </c>
      <c r="J730">
        <v>1.66187</v>
      </c>
      <c r="K730">
        <v>2.6069999999999999E-2</v>
      </c>
      <c r="N730">
        <v>2.17</v>
      </c>
      <c r="O730">
        <v>12.31</v>
      </c>
      <c r="P730">
        <v>0.16147</v>
      </c>
      <c r="Q730">
        <v>39</v>
      </c>
      <c r="R730">
        <v>0.95699999999999996</v>
      </c>
      <c r="S730">
        <v>0.5</v>
      </c>
      <c r="T730">
        <v>13</v>
      </c>
      <c r="U730">
        <v>37</v>
      </c>
    </row>
    <row r="731" spans="1:21" x14ac:dyDescent="0.25">
      <c r="A731" t="s">
        <v>92</v>
      </c>
      <c r="B731" t="s">
        <v>95</v>
      </c>
      <c r="C731" t="s">
        <v>96</v>
      </c>
      <c r="D731" t="s">
        <v>24</v>
      </c>
      <c r="E731" t="s">
        <v>34</v>
      </c>
      <c r="F731" t="s">
        <v>30</v>
      </c>
      <c r="G731" t="s">
        <v>40</v>
      </c>
      <c r="H731" t="s">
        <v>60</v>
      </c>
      <c r="I731">
        <v>-0.51305000000000001</v>
      </c>
      <c r="J731">
        <v>2.28579</v>
      </c>
      <c r="K731">
        <v>1.2930000000000001E-2</v>
      </c>
      <c r="N731">
        <v>1.03</v>
      </c>
      <c r="O731">
        <v>19.989999999999998</v>
      </c>
      <c r="P731">
        <v>0.11373</v>
      </c>
      <c r="Q731">
        <v>36</v>
      </c>
      <c r="R731">
        <v>0.89500000000000002</v>
      </c>
      <c r="S731">
        <v>1</v>
      </c>
      <c r="T731">
        <v>22.5</v>
      </c>
      <c r="U731">
        <v>34</v>
      </c>
    </row>
    <row r="732" spans="1:21" x14ac:dyDescent="0.25">
      <c r="A732" t="s">
        <v>371</v>
      </c>
      <c r="B732" t="s">
        <v>378</v>
      </c>
      <c r="C732" t="s">
        <v>379</v>
      </c>
      <c r="D732" t="s">
        <v>24</v>
      </c>
      <c r="E732" t="s">
        <v>34</v>
      </c>
      <c r="F732" t="s">
        <v>30</v>
      </c>
      <c r="G732">
        <v>1</v>
      </c>
      <c r="H732" t="s">
        <v>31</v>
      </c>
      <c r="I732">
        <v>-0.97643000000000002</v>
      </c>
      <c r="J732">
        <v>2.1954199999999999</v>
      </c>
      <c r="K732">
        <v>0.16558999999999999</v>
      </c>
      <c r="N732">
        <v>1.04</v>
      </c>
      <c r="O732">
        <v>10.029999999999999</v>
      </c>
      <c r="P732">
        <v>0.40692</v>
      </c>
      <c r="Q732">
        <v>41</v>
      </c>
      <c r="R732">
        <v>0.65600000000000003</v>
      </c>
      <c r="S732">
        <v>0.6</v>
      </c>
      <c r="T732">
        <v>16</v>
      </c>
      <c r="U732">
        <v>39</v>
      </c>
    </row>
    <row r="733" spans="1:21" x14ac:dyDescent="0.25">
      <c r="A733" t="s">
        <v>371</v>
      </c>
      <c r="B733" t="s">
        <v>374</v>
      </c>
      <c r="C733" t="s">
        <v>375</v>
      </c>
      <c r="D733" t="s">
        <v>24</v>
      </c>
      <c r="E733" t="s">
        <v>34</v>
      </c>
      <c r="F733" t="s">
        <v>30</v>
      </c>
      <c r="G733" t="s">
        <v>40</v>
      </c>
      <c r="H733" t="s">
        <v>33</v>
      </c>
      <c r="I733">
        <v>1.7553799999999999</v>
      </c>
      <c r="J733">
        <v>0.27278999999999998</v>
      </c>
      <c r="K733">
        <v>-1.1100000000000001E-3</v>
      </c>
      <c r="N733">
        <v>2.41</v>
      </c>
      <c r="O733">
        <v>18.53</v>
      </c>
      <c r="P733">
        <v>2.13809</v>
      </c>
      <c r="Q733">
        <v>60</v>
      </c>
      <c r="R733">
        <v>0.68100000000000005</v>
      </c>
      <c r="S733">
        <v>2</v>
      </c>
      <c r="T733">
        <v>24.5</v>
      </c>
      <c r="U733">
        <v>57</v>
      </c>
    </row>
    <row r="734" spans="1:21" x14ac:dyDescent="0.25">
      <c r="A734" t="s">
        <v>209</v>
      </c>
      <c r="B734" t="s">
        <v>214</v>
      </c>
      <c r="C734" t="s">
        <v>215</v>
      </c>
      <c r="D734" t="s">
        <v>24</v>
      </c>
      <c r="E734" t="s">
        <v>34</v>
      </c>
      <c r="F734" t="s">
        <v>30</v>
      </c>
      <c r="G734">
        <v>1</v>
      </c>
      <c r="H734" t="s">
        <v>31</v>
      </c>
      <c r="I734">
        <v>7.263E-2</v>
      </c>
      <c r="J734">
        <v>1.7774300000000001</v>
      </c>
      <c r="K734">
        <v>7.7160000000000006E-2</v>
      </c>
      <c r="N734">
        <v>0.56999999999999995</v>
      </c>
      <c r="O734">
        <v>16.79</v>
      </c>
      <c r="P734">
        <v>0.27777000000000002</v>
      </c>
      <c r="Q734">
        <v>49</v>
      </c>
      <c r="R734">
        <v>0.69399999999999995</v>
      </c>
      <c r="S734">
        <v>2</v>
      </c>
      <c r="T734">
        <v>24.5</v>
      </c>
      <c r="U734">
        <v>47</v>
      </c>
    </row>
    <row r="735" spans="1:21" x14ac:dyDescent="0.25">
      <c r="A735" t="s">
        <v>368</v>
      </c>
      <c r="B735" t="s">
        <v>214</v>
      </c>
      <c r="C735" t="s">
        <v>215</v>
      </c>
      <c r="D735" t="s">
        <v>24</v>
      </c>
      <c r="E735" t="s">
        <v>34</v>
      </c>
      <c r="F735" t="s">
        <v>30</v>
      </c>
      <c r="G735" t="s">
        <v>27</v>
      </c>
      <c r="H735" t="s">
        <v>33</v>
      </c>
      <c r="I735">
        <v>1.1657500000000001</v>
      </c>
      <c r="J735">
        <v>0.30181000000000002</v>
      </c>
      <c r="K735">
        <v>-1.2700000000000001E-3</v>
      </c>
      <c r="N735">
        <v>2.0099999999999998</v>
      </c>
      <c r="O735">
        <v>18.72</v>
      </c>
      <c r="P735">
        <v>0.1469</v>
      </c>
      <c r="Q735">
        <v>59</v>
      </c>
      <c r="R735">
        <v>0.871</v>
      </c>
      <c r="S735">
        <v>1.9</v>
      </c>
      <c r="T735">
        <v>24</v>
      </c>
      <c r="U735">
        <v>56</v>
      </c>
    </row>
    <row r="736" spans="1:21" x14ac:dyDescent="0.25">
      <c r="A736" t="s">
        <v>315</v>
      </c>
      <c r="B736" t="s">
        <v>316</v>
      </c>
      <c r="C736" t="s">
        <v>317</v>
      </c>
      <c r="D736" t="s">
        <v>24</v>
      </c>
      <c r="E736" t="s">
        <v>34</v>
      </c>
      <c r="F736" t="s">
        <v>30</v>
      </c>
      <c r="G736" t="s">
        <v>40</v>
      </c>
      <c r="H736" t="s">
        <v>43</v>
      </c>
      <c r="I736">
        <v>-2.3847399999999999</v>
      </c>
      <c r="J736">
        <v>0.62219000000000002</v>
      </c>
      <c r="K736">
        <v>-5.2500000000000003E-3</v>
      </c>
      <c r="L736">
        <v>2.0000000000000002E-5</v>
      </c>
      <c r="N736">
        <v>0.37</v>
      </c>
      <c r="O736">
        <v>22.47</v>
      </c>
      <c r="P736">
        <v>0.94762999999999997</v>
      </c>
      <c r="Q736">
        <v>59</v>
      </c>
      <c r="R736">
        <v>0.88300000000000001</v>
      </c>
      <c r="S736">
        <v>1.4</v>
      </c>
      <c r="T736">
        <v>27.2</v>
      </c>
      <c r="U736">
        <v>55</v>
      </c>
    </row>
    <row r="737" spans="1:21" x14ac:dyDescent="0.25">
      <c r="A737" t="s">
        <v>322</v>
      </c>
      <c r="B737" t="s">
        <v>316</v>
      </c>
      <c r="C737" t="s">
        <v>317</v>
      </c>
      <c r="D737" t="s">
        <v>24</v>
      </c>
      <c r="E737" t="s">
        <v>34</v>
      </c>
      <c r="F737" t="s">
        <v>30</v>
      </c>
      <c r="G737">
        <v>1</v>
      </c>
      <c r="H737" t="s">
        <v>31</v>
      </c>
      <c r="I737">
        <v>0.46811000000000003</v>
      </c>
      <c r="J737">
        <v>1.42625</v>
      </c>
      <c r="K737">
        <v>8.1320000000000003E-2</v>
      </c>
      <c r="N737">
        <v>0.95</v>
      </c>
      <c r="O737">
        <v>14.81</v>
      </c>
      <c r="P737">
        <v>0.28516999999999998</v>
      </c>
      <c r="Q737">
        <v>26</v>
      </c>
      <c r="R737">
        <v>0.70399999999999996</v>
      </c>
      <c r="S737">
        <v>2.7</v>
      </c>
      <c r="T737">
        <v>20</v>
      </c>
      <c r="U737">
        <v>24</v>
      </c>
    </row>
    <row r="738" spans="1:21" x14ac:dyDescent="0.25">
      <c r="A738" t="s">
        <v>92</v>
      </c>
      <c r="B738" t="s">
        <v>97</v>
      </c>
      <c r="C738" t="s">
        <v>98</v>
      </c>
      <c r="D738" t="s">
        <v>24</v>
      </c>
      <c r="E738" t="s">
        <v>34</v>
      </c>
      <c r="F738" t="s">
        <v>30</v>
      </c>
      <c r="G738">
        <v>1</v>
      </c>
      <c r="H738" t="s">
        <v>28</v>
      </c>
      <c r="I738">
        <v>3.6318899999999998</v>
      </c>
      <c r="J738">
        <v>9.9140000000000006E-2</v>
      </c>
      <c r="N738">
        <v>3.93</v>
      </c>
      <c r="O738">
        <v>10.050000000000001</v>
      </c>
      <c r="P738">
        <v>4.3170400000000004</v>
      </c>
      <c r="Q738">
        <v>36</v>
      </c>
      <c r="R738">
        <v>0.53900000000000003</v>
      </c>
      <c r="S738">
        <v>0.5</v>
      </c>
      <c r="T738">
        <v>13</v>
      </c>
      <c r="U738">
        <v>34</v>
      </c>
    </row>
    <row r="739" spans="1:21" x14ac:dyDescent="0.25">
      <c r="A739" t="s">
        <v>209</v>
      </c>
      <c r="B739" t="s">
        <v>218</v>
      </c>
      <c r="C739" t="s">
        <v>219</v>
      </c>
      <c r="D739" t="s">
        <v>24</v>
      </c>
      <c r="E739" t="s">
        <v>34</v>
      </c>
      <c r="F739" t="s">
        <v>30</v>
      </c>
      <c r="G739" t="s">
        <v>40</v>
      </c>
      <c r="H739" t="s">
        <v>33</v>
      </c>
      <c r="I739">
        <v>1.6502600000000001</v>
      </c>
      <c r="J739">
        <v>0.33343</v>
      </c>
      <c r="K739">
        <v>-1.5299999999999999E-3</v>
      </c>
      <c r="N739">
        <v>2.58</v>
      </c>
      <c r="O739">
        <v>18.690000000000001</v>
      </c>
      <c r="P739">
        <v>0.57838999999999996</v>
      </c>
      <c r="Q739">
        <v>66</v>
      </c>
      <c r="R739">
        <v>0.91</v>
      </c>
      <c r="S739">
        <v>2.5</v>
      </c>
      <c r="T739">
        <v>23.5</v>
      </c>
      <c r="U739">
        <v>63</v>
      </c>
    </row>
    <row r="740" spans="1:21" x14ac:dyDescent="0.25">
      <c r="A740" t="s">
        <v>234</v>
      </c>
      <c r="B740" t="s">
        <v>218</v>
      </c>
      <c r="C740" t="s">
        <v>219</v>
      </c>
      <c r="D740" t="s">
        <v>24</v>
      </c>
      <c r="E740" t="s">
        <v>34</v>
      </c>
      <c r="F740" t="s">
        <v>30</v>
      </c>
      <c r="G740" t="s">
        <v>27</v>
      </c>
      <c r="H740" t="s">
        <v>43</v>
      </c>
      <c r="I740">
        <v>0.11329</v>
      </c>
      <c r="J740">
        <v>0.42387000000000002</v>
      </c>
      <c r="K740">
        <v>-6.13E-3</v>
      </c>
      <c r="L740">
        <v>4.0000000000000003E-5</v>
      </c>
      <c r="N740">
        <v>1.54</v>
      </c>
      <c r="O740">
        <v>16.09</v>
      </c>
      <c r="P740">
        <v>8.3119999999999999E-2</v>
      </c>
      <c r="Q740">
        <v>49</v>
      </c>
      <c r="R740">
        <v>0.90700000000000003</v>
      </c>
      <c r="S740">
        <v>1</v>
      </c>
      <c r="T740">
        <v>20.5</v>
      </c>
      <c r="U740">
        <v>45</v>
      </c>
    </row>
    <row r="741" spans="1:21" x14ac:dyDescent="0.25">
      <c r="A741" t="s">
        <v>243</v>
      </c>
      <c r="B741" t="s">
        <v>218</v>
      </c>
      <c r="C741" t="s">
        <v>219</v>
      </c>
      <c r="D741" t="s">
        <v>24</v>
      </c>
      <c r="E741" t="s">
        <v>34</v>
      </c>
      <c r="F741" t="s">
        <v>30</v>
      </c>
      <c r="G741" t="s">
        <v>40</v>
      </c>
      <c r="H741" t="s">
        <v>33</v>
      </c>
      <c r="I741">
        <v>1.6502600000000001</v>
      </c>
      <c r="J741">
        <v>0.33343</v>
      </c>
      <c r="K741">
        <v>-1.5299999999999999E-3</v>
      </c>
      <c r="N741">
        <v>2.58</v>
      </c>
      <c r="O741">
        <v>19.77</v>
      </c>
      <c r="P741">
        <v>0.57838999999999996</v>
      </c>
      <c r="Q741">
        <v>66</v>
      </c>
      <c r="R741">
        <v>0.91</v>
      </c>
      <c r="S741">
        <v>2.5</v>
      </c>
      <c r="T741">
        <v>23.5</v>
      </c>
      <c r="U741">
        <v>63</v>
      </c>
    </row>
    <row r="742" spans="1:21" x14ac:dyDescent="0.25">
      <c r="A742" t="s">
        <v>315</v>
      </c>
      <c r="B742" t="s">
        <v>218</v>
      </c>
      <c r="C742" t="s">
        <v>219</v>
      </c>
      <c r="D742" t="s">
        <v>24</v>
      </c>
      <c r="E742" t="s">
        <v>34</v>
      </c>
      <c r="F742" t="s">
        <v>30</v>
      </c>
      <c r="G742" t="s">
        <v>52</v>
      </c>
      <c r="H742" t="s">
        <v>28</v>
      </c>
      <c r="I742">
        <v>1.5050699999999999</v>
      </c>
      <c r="J742">
        <v>0.18403</v>
      </c>
      <c r="N742">
        <v>1.94</v>
      </c>
      <c r="O742">
        <v>14.21</v>
      </c>
      <c r="P742">
        <v>3.7499999999999999E-3</v>
      </c>
      <c r="Q742">
        <v>36</v>
      </c>
      <c r="R742">
        <v>0.86499999999999999</v>
      </c>
      <c r="S742">
        <v>1.9</v>
      </c>
      <c r="T742">
        <v>17.2</v>
      </c>
      <c r="U742">
        <v>34</v>
      </c>
    </row>
    <row r="743" spans="1:21" x14ac:dyDescent="0.25">
      <c r="A743" t="s">
        <v>149</v>
      </c>
      <c r="B743" t="s">
        <v>154</v>
      </c>
      <c r="C743" t="s">
        <v>155</v>
      </c>
      <c r="D743" t="s">
        <v>24</v>
      </c>
      <c r="E743" t="s">
        <v>34</v>
      </c>
      <c r="F743" t="s">
        <v>30</v>
      </c>
      <c r="G743" t="s">
        <v>158</v>
      </c>
      <c r="H743" t="s">
        <v>157</v>
      </c>
      <c r="I743">
        <v>-1.1177900000000001</v>
      </c>
      <c r="J743">
        <v>2.5924200000000002</v>
      </c>
      <c r="K743">
        <v>2.0000000000000002E-5</v>
      </c>
      <c r="N743">
        <v>0.59</v>
      </c>
      <c r="O743">
        <v>14.25</v>
      </c>
      <c r="P743">
        <v>4.8799999999999998E-3</v>
      </c>
      <c r="Q743">
        <v>30</v>
      </c>
      <c r="R743">
        <v>0.99399999999999999</v>
      </c>
      <c r="S743">
        <v>0.6</v>
      </c>
      <c r="T743">
        <v>18</v>
      </c>
      <c r="U743">
        <v>28</v>
      </c>
    </row>
    <row r="744" spans="1:21" x14ac:dyDescent="0.25">
      <c r="A744" t="s">
        <v>315</v>
      </c>
      <c r="B744" t="s">
        <v>154</v>
      </c>
      <c r="C744" t="s">
        <v>155</v>
      </c>
      <c r="D744" t="s">
        <v>24</v>
      </c>
      <c r="E744" t="s">
        <v>34</v>
      </c>
      <c r="F744" t="s">
        <v>30</v>
      </c>
      <c r="G744" t="s">
        <v>40</v>
      </c>
      <c r="H744" t="s">
        <v>28</v>
      </c>
      <c r="I744">
        <v>2.79745</v>
      </c>
      <c r="J744">
        <v>0.13252</v>
      </c>
      <c r="N744">
        <v>3.22</v>
      </c>
      <c r="O744">
        <v>17.95</v>
      </c>
      <c r="P744">
        <v>0.90625999999999995</v>
      </c>
      <c r="Q744">
        <v>59</v>
      </c>
      <c r="R744">
        <v>0.73299999999999998</v>
      </c>
      <c r="S744">
        <v>0.8</v>
      </c>
      <c r="T744">
        <v>21.4</v>
      </c>
      <c r="U744">
        <v>57</v>
      </c>
    </row>
    <row r="745" spans="1:21" x14ac:dyDescent="0.25">
      <c r="A745" t="s">
        <v>322</v>
      </c>
      <c r="B745" t="s">
        <v>325</v>
      </c>
      <c r="C745" t="s">
        <v>326</v>
      </c>
      <c r="D745" t="s">
        <v>24</v>
      </c>
      <c r="E745" t="s">
        <v>34</v>
      </c>
      <c r="F745" t="s">
        <v>30</v>
      </c>
      <c r="G745">
        <v>1</v>
      </c>
      <c r="H745" t="s">
        <v>31</v>
      </c>
      <c r="I745">
        <v>-1.2759499999999999</v>
      </c>
      <c r="J745">
        <v>2.1190199999999999</v>
      </c>
      <c r="K745">
        <v>0.10619000000000001</v>
      </c>
      <c r="N745">
        <v>0.5</v>
      </c>
      <c r="O745">
        <v>6.83</v>
      </c>
      <c r="P745">
        <v>0.32586999999999999</v>
      </c>
      <c r="Q745">
        <v>29</v>
      </c>
      <c r="R745">
        <v>0.70499999999999996</v>
      </c>
      <c r="S745">
        <v>0.4</v>
      </c>
      <c r="T745">
        <v>9</v>
      </c>
      <c r="U745">
        <v>27</v>
      </c>
    </row>
    <row r="746" spans="1:21" x14ac:dyDescent="0.25">
      <c r="A746" t="s">
        <v>209</v>
      </c>
      <c r="B746" t="s">
        <v>216</v>
      </c>
      <c r="C746" t="s">
        <v>217</v>
      </c>
      <c r="D746" t="s">
        <v>24</v>
      </c>
      <c r="E746" t="s">
        <v>34</v>
      </c>
      <c r="F746" t="s">
        <v>30</v>
      </c>
      <c r="G746" t="s">
        <v>27</v>
      </c>
      <c r="H746" t="s">
        <v>64</v>
      </c>
      <c r="I746">
        <v>5.9060000000000001E-2</v>
      </c>
      <c r="J746">
        <v>1.26725</v>
      </c>
      <c r="K746">
        <v>2.0999999999999999E-3</v>
      </c>
      <c r="N746">
        <v>1.46</v>
      </c>
      <c r="O746">
        <v>7.35</v>
      </c>
      <c r="P746">
        <v>4.5830000000000003E-2</v>
      </c>
      <c r="Q746">
        <v>33</v>
      </c>
      <c r="R746">
        <v>0.86299999999999999</v>
      </c>
      <c r="S746">
        <v>1.5</v>
      </c>
      <c r="T746">
        <v>10.5</v>
      </c>
      <c r="U746">
        <v>31</v>
      </c>
    </row>
    <row r="747" spans="1:21" x14ac:dyDescent="0.25">
      <c r="A747" t="s">
        <v>178</v>
      </c>
      <c r="B747" t="s">
        <v>179</v>
      </c>
      <c r="C747" t="s">
        <v>180</v>
      </c>
      <c r="D747" t="s">
        <v>24</v>
      </c>
      <c r="E747" t="s">
        <v>34</v>
      </c>
      <c r="F747" t="s">
        <v>30</v>
      </c>
      <c r="G747">
        <v>1</v>
      </c>
      <c r="H747" t="s">
        <v>31</v>
      </c>
      <c r="I747">
        <v>-8.5440000000000002E-2</v>
      </c>
      <c r="J747">
        <v>1.1403700000000001</v>
      </c>
      <c r="K747">
        <v>9.2289999999999997E-2</v>
      </c>
      <c r="N747">
        <v>1.7</v>
      </c>
      <c r="O747">
        <v>4.2</v>
      </c>
      <c r="P747">
        <v>0.30379</v>
      </c>
      <c r="Q747">
        <v>30</v>
      </c>
      <c r="R747">
        <v>0.34399999999999997</v>
      </c>
      <c r="S747">
        <v>1</v>
      </c>
      <c r="T747">
        <v>5</v>
      </c>
      <c r="U747">
        <v>28</v>
      </c>
    </row>
    <row r="748" spans="1:21" x14ac:dyDescent="0.25">
      <c r="A748" t="s">
        <v>343</v>
      </c>
      <c r="B748" t="s">
        <v>179</v>
      </c>
      <c r="C748" t="s">
        <v>180</v>
      </c>
      <c r="D748" t="s">
        <v>24</v>
      </c>
      <c r="E748" t="s">
        <v>34</v>
      </c>
      <c r="F748" t="s">
        <v>30</v>
      </c>
      <c r="G748" t="s">
        <v>27</v>
      </c>
      <c r="H748" t="s">
        <v>64</v>
      </c>
      <c r="I748">
        <v>-0.41405999999999998</v>
      </c>
      <c r="J748">
        <v>1.6030800000000001</v>
      </c>
      <c r="K748">
        <v>6.1500000000000001E-3</v>
      </c>
      <c r="N748">
        <v>0.97</v>
      </c>
      <c r="O748">
        <v>7.22</v>
      </c>
      <c r="P748">
        <v>7.8399999999999997E-2</v>
      </c>
      <c r="Q748">
        <v>34</v>
      </c>
      <c r="R748">
        <v>0.81200000000000006</v>
      </c>
      <c r="S748">
        <v>1</v>
      </c>
      <c r="T748">
        <v>11.1</v>
      </c>
      <c r="U748">
        <v>32</v>
      </c>
    </row>
    <row r="749" spans="1:21" x14ac:dyDescent="0.25">
      <c r="A749" t="s">
        <v>21</v>
      </c>
      <c r="B749" t="s">
        <v>41</v>
      </c>
      <c r="C749" t="s">
        <v>42</v>
      </c>
      <c r="D749" t="s">
        <v>24</v>
      </c>
      <c r="E749" t="s">
        <v>34</v>
      </c>
      <c r="F749" t="s">
        <v>30</v>
      </c>
      <c r="G749" t="s">
        <v>40</v>
      </c>
      <c r="H749" t="s">
        <v>43</v>
      </c>
      <c r="I749">
        <v>1.0140499999999999</v>
      </c>
      <c r="J749">
        <v>0.26806000000000002</v>
      </c>
      <c r="K749">
        <v>-2.7499999999999998E-3</v>
      </c>
      <c r="L749">
        <v>1.0000000000000001E-5</v>
      </c>
      <c r="N749">
        <v>1.53</v>
      </c>
      <c r="O749">
        <v>13.59</v>
      </c>
      <c r="P749">
        <v>0.74377000000000004</v>
      </c>
      <c r="Q749">
        <v>63</v>
      </c>
      <c r="R749">
        <v>0.63300000000000001</v>
      </c>
      <c r="S749">
        <v>1</v>
      </c>
      <c r="T749">
        <v>16</v>
      </c>
      <c r="U749">
        <v>59</v>
      </c>
    </row>
    <row r="750" spans="1:21" x14ac:dyDescent="0.25">
      <c r="A750" t="s">
        <v>115</v>
      </c>
      <c r="B750" t="s">
        <v>41</v>
      </c>
      <c r="C750" t="s">
        <v>42</v>
      </c>
      <c r="D750" t="s">
        <v>24</v>
      </c>
      <c r="E750" t="s">
        <v>34</v>
      </c>
      <c r="F750" t="s">
        <v>30</v>
      </c>
      <c r="G750" t="s">
        <v>27</v>
      </c>
      <c r="H750" t="s">
        <v>33</v>
      </c>
      <c r="I750">
        <v>1.7895399999999999</v>
      </c>
      <c r="J750">
        <v>0.16717000000000001</v>
      </c>
      <c r="K750">
        <v>-5.4000000000000001E-4</v>
      </c>
      <c r="N750">
        <v>2.17</v>
      </c>
      <c r="O750">
        <v>14.63</v>
      </c>
      <c r="P750">
        <v>6.7549999999999999E-2</v>
      </c>
      <c r="Q750">
        <v>57</v>
      </c>
      <c r="R750">
        <v>0.83599999999999997</v>
      </c>
      <c r="S750">
        <v>2</v>
      </c>
      <c r="T750">
        <v>15</v>
      </c>
      <c r="U750">
        <v>54</v>
      </c>
    </row>
    <row r="751" spans="1:21" x14ac:dyDescent="0.25">
      <c r="A751" t="s">
        <v>149</v>
      </c>
      <c r="B751" t="s">
        <v>41</v>
      </c>
      <c r="C751" t="s">
        <v>42</v>
      </c>
      <c r="D751" t="s">
        <v>24</v>
      </c>
      <c r="E751" t="s">
        <v>34</v>
      </c>
      <c r="F751" t="s">
        <v>30</v>
      </c>
      <c r="G751" t="s">
        <v>40</v>
      </c>
      <c r="H751" t="s">
        <v>60</v>
      </c>
      <c r="I751">
        <v>-0.78020999999999996</v>
      </c>
      <c r="J751">
        <v>2.1488499999999999</v>
      </c>
      <c r="K751">
        <v>1.3520000000000001E-2</v>
      </c>
      <c r="N751">
        <v>0.76</v>
      </c>
      <c r="O751">
        <v>12.82</v>
      </c>
      <c r="P751">
        <v>0.11626</v>
      </c>
      <c r="Q751">
        <v>33</v>
      </c>
      <c r="R751">
        <v>0.90200000000000002</v>
      </c>
      <c r="S751">
        <v>0.9</v>
      </c>
      <c r="T751">
        <v>18.5</v>
      </c>
      <c r="U751">
        <v>31</v>
      </c>
    </row>
    <row r="752" spans="1:21" x14ac:dyDescent="0.25">
      <c r="A752" t="s">
        <v>254</v>
      </c>
      <c r="B752" t="s">
        <v>41</v>
      </c>
      <c r="C752" t="s">
        <v>42</v>
      </c>
      <c r="D752" t="s">
        <v>24</v>
      </c>
      <c r="E752" t="s">
        <v>34</v>
      </c>
      <c r="F752" t="s">
        <v>30</v>
      </c>
      <c r="G752" t="s">
        <v>27</v>
      </c>
      <c r="H752" t="s">
        <v>33</v>
      </c>
      <c r="I752">
        <v>1.37819</v>
      </c>
      <c r="J752">
        <v>0.11341</v>
      </c>
      <c r="K752">
        <v>-5.5000000000000003E-4</v>
      </c>
      <c r="N752">
        <v>1.7</v>
      </c>
      <c r="O752">
        <v>7.2</v>
      </c>
      <c r="P752">
        <v>5.7329999999999999E-2</v>
      </c>
      <c r="Q752">
        <v>69</v>
      </c>
      <c r="R752">
        <v>0.67200000000000004</v>
      </c>
      <c r="S752">
        <v>1.2</v>
      </c>
      <c r="T752">
        <v>11.4</v>
      </c>
      <c r="U752">
        <v>66</v>
      </c>
    </row>
    <row r="753" spans="1:21" x14ac:dyDescent="0.25">
      <c r="A753" t="s">
        <v>315</v>
      </c>
      <c r="B753" t="s">
        <v>41</v>
      </c>
      <c r="C753" t="s">
        <v>42</v>
      </c>
      <c r="D753" t="s">
        <v>24</v>
      </c>
      <c r="E753" t="s">
        <v>34</v>
      </c>
      <c r="F753" t="s">
        <v>30</v>
      </c>
      <c r="G753" t="s">
        <v>27</v>
      </c>
      <c r="H753" t="s">
        <v>33</v>
      </c>
      <c r="I753">
        <v>1.3026500000000001</v>
      </c>
      <c r="J753">
        <v>0.22261</v>
      </c>
      <c r="K753">
        <v>-7.1000000000000002E-4</v>
      </c>
      <c r="N753">
        <v>1.96</v>
      </c>
      <c r="O753">
        <v>18.3</v>
      </c>
      <c r="P753">
        <v>0.13861999999999999</v>
      </c>
      <c r="Q753">
        <v>61</v>
      </c>
      <c r="R753">
        <v>0.84799999999999998</v>
      </c>
      <c r="S753">
        <v>1.2</v>
      </c>
      <c r="T753">
        <v>27</v>
      </c>
      <c r="U753">
        <v>58</v>
      </c>
    </row>
    <row r="754" spans="1:21" x14ac:dyDescent="0.25">
      <c r="A754" t="s">
        <v>322</v>
      </c>
      <c r="B754" t="s">
        <v>41</v>
      </c>
      <c r="C754" t="s">
        <v>42</v>
      </c>
      <c r="D754" t="s">
        <v>24</v>
      </c>
      <c r="E754" t="s">
        <v>34</v>
      </c>
      <c r="F754" t="s">
        <v>30</v>
      </c>
      <c r="G754" t="s">
        <v>40</v>
      </c>
      <c r="H754" t="s">
        <v>60</v>
      </c>
      <c r="I754">
        <v>-0.28266999999999998</v>
      </c>
      <c r="J754">
        <v>1.55446</v>
      </c>
      <c r="K754">
        <v>1.3520000000000001E-2</v>
      </c>
      <c r="N754">
        <v>1.0900000000000001</v>
      </c>
      <c r="O754">
        <v>9.16</v>
      </c>
      <c r="P754">
        <v>0.11627</v>
      </c>
      <c r="Q754">
        <v>29</v>
      </c>
      <c r="R754">
        <v>0.80600000000000005</v>
      </c>
      <c r="S754">
        <v>1</v>
      </c>
      <c r="T754">
        <v>11</v>
      </c>
      <c r="U754">
        <v>27</v>
      </c>
    </row>
    <row r="755" spans="1:21" x14ac:dyDescent="0.25">
      <c r="A755" t="s">
        <v>371</v>
      </c>
      <c r="B755" t="s">
        <v>380</v>
      </c>
      <c r="C755" t="s">
        <v>381</v>
      </c>
      <c r="D755" t="s">
        <v>24</v>
      </c>
      <c r="E755" t="s">
        <v>34</v>
      </c>
      <c r="F755" t="s">
        <v>30</v>
      </c>
      <c r="G755" t="s">
        <v>40</v>
      </c>
      <c r="H755" t="s">
        <v>28</v>
      </c>
      <c r="I755">
        <v>2.0650300000000001</v>
      </c>
      <c r="J755">
        <v>0.14443</v>
      </c>
      <c r="N755">
        <v>2.38</v>
      </c>
      <c r="O755">
        <v>12.23</v>
      </c>
      <c r="P755">
        <v>0.57060999999999995</v>
      </c>
      <c r="Q755">
        <v>31</v>
      </c>
      <c r="R755">
        <v>0.52800000000000002</v>
      </c>
      <c r="S755">
        <v>1</v>
      </c>
      <c r="T755">
        <v>10.5</v>
      </c>
      <c r="U755">
        <v>29</v>
      </c>
    </row>
    <row r="756" spans="1:21" x14ac:dyDescent="0.25">
      <c r="A756" t="s">
        <v>371</v>
      </c>
      <c r="B756" t="s">
        <v>384</v>
      </c>
      <c r="C756" t="s">
        <v>385</v>
      </c>
      <c r="D756" t="s">
        <v>24</v>
      </c>
      <c r="E756" t="s">
        <v>34</v>
      </c>
      <c r="F756" t="s">
        <v>30</v>
      </c>
      <c r="G756">
        <v>1</v>
      </c>
      <c r="H756" t="s">
        <v>43</v>
      </c>
      <c r="I756">
        <v>0.38904</v>
      </c>
      <c r="J756">
        <v>0.87675000000000003</v>
      </c>
      <c r="K756">
        <v>-4.5859999999999998E-2</v>
      </c>
      <c r="L756">
        <v>7.6999999999999996E-4</v>
      </c>
      <c r="N756">
        <v>1.66</v>
      </c>
      <c r="O756">
        <v>5.71</v>
      </c>
      <c r="S756">
        <v>1.6</v>
      </c>
      <c r="T756">
        <v>5.7</v>
      </c>
    </row>
    <row r="757" spans="1:21" x14ac:dyDescent="0.25">
      <c r="A757" t="s">
        <v>371</v>
      </c>
      <c r="B757" t="s">
        <v>382</v>
      </c>
      <c r="C757" t="s">
        <v>383</v>
      </c>
      <c r="D757" t="s">
        <v>24</v>
      </c>
      <c r="E757" t="s">
        <v>34</v>
      </c>
      <c r="F757" t="s">
        <v>30</v>
      </c>
      <c r="G757" t="s">
        <v>27</v>
      </c>
      <c r="H757" t="s">
        <v>28</v>
      </c>
      <c r="I757">
        <v>0.78032999999999997</v>
      </c>
      <c r="J757">
        <v>6.6009999999999999E-2</v>
      </c>
      <c r="N757">
        <v>0.91</v>
      </c>
      <c r="O757">
        <v>6.6</v>
      </c>
      <c r="P757">
        <v>4.7910000000000001E-2</v>
      </c>
      <c r="Q757">
        <v>34</v>
      </c>
      <c r="R757">
        <v>0.623</v>
      </c>
      <c r="S757">
        <v>0.5</v>
      </c>
      <c r="T757">
        <v>8.5</v>
      </c>
      <c r="U757">
        <v>32</v>
      </c>
    </row>
    <row r="758" spans="1:21" x14ac:dyDescent="0.25">
      <c r="A758" t="s">
        <v>371</v>
      </c>
      <c r="B758" t="s">
        <v>386</v>
      </c>
      <c r="C758" t="s">
        <v>387</v>
      </c>
      <c r="D758" t="s">
        <v>24</v>
      </c>
      <c r="E758" t="s">
        <v>34</v>
      </c>
      <c r="F758" t="s">
        <v>30</v>
      </c>
      <c r="G758" t="s">
        <v>27</v>
      </c>
      <c r="H758" t="s">
        <v>28</v>
      </c>
      <c r="I758">
        <v>0.53378999999999999</v>
      </c>
      <c r="J758">
        <v>0.13800000000000001</v>
      </c>
      <c r="N758">
        <v>0.85</v>
      </c>
      <c r="O758">
        <v>7.32</v>
      </c>
      <c r="P758">
        <v>6.1219999999999997E-2</v>
      </c>
      <c r="Q758">
        <v>33</v>
      </c>
      <c r="R758">
        <v>0.77100000000000002</v>
      </c>
      <c r="S758">
        <v>0.5</v>
      </c>
      <c r="T758">
        <v>9.5</v>
      </c>
      <c r="U758">
        <v>31</v>
      </c>
    </row>
    <row r="759" spans="1:21" x14ac:dyDescent="0.25">
      <c r="A759" t="s">
        <v>92</v>
      </c>
      <c r="B759" t="s">
        <v>99</v>
      </c>
      <c r="C759" t="s">
        <v>100</v>
      </c>
      <c r="D759" t="s">
        <v>24</v>
      </c>
      <c r="E759" t="s">
        <v>34</v>
      </c>
      <c r="F759" t="s">
        <v>30</v>
      </c>
      <c r="G759">
        <v>1</v>
      </c>
      <c r="H759" t="s">
        <v>33</v>
      </c>
      <c r="I759">
        <v>0.73087000000000002</v>
      </c>
      <c r="J759">
        <v>0.28222999999999998</v>
      </c>
      <c r="K759">
        <v>-3.9100000000000003E-3</v>
      </c>
      <c r="N759">
        <v>1.1399999999999999</v>
      </c>
      <c r="O759">
        <v>5.82</v>
      </c>
      <c r="P759">
        <v>2.0564800000000001</v>
      </c>
      <c r="Q759">
        <v>33</v>
      </c>
      <c r="R759">
        <v>0.28100000000000003</v>
      </c>
      <c r="S759">
        <v>0.5</v>
      </c>
      <c r="T759">
        <v>8.5</v>
      </c>
      <c r="U759">
        <v>30</v>
      </c>
    </row>
    <row r="760" spans="1:21" x14ac:dyDescent="0.25">
      <c r="A760" t="s">
        <v>302</v>
      </c>
      <c r="B760" t="s">
        <v>99</v>
      </c>
      <c r="C760" t="s">
        <v>100</v>
      </c>
      <c r="D760" t="s">
        <v>24</v>
      </c>
      <c r="E760" t="s">
        <v>34</v>
      </c>
      <c r="F760" t="s">
        <v>30</v>
      </c>
      <c r="G760" t="s">
        <v>27</v>
      </c>
      <c r="H760" t="s">
        <v>28</v>
      </c>
      <c r="I760">
        <v>2.10385</v>
      </c>
      <c r="J760">
        <v>0.11917</v>
      </c>
      <c r="N760">
        <v>2.2799999999999998</v>
      </c>
      <c r="O760">
        <v>8.25</v>
      </c>
      <c r="P760">
        <v>8.2030000000000006E-2</v>
      </c>
      <c r="Q760">
        <v>33</v>
      </c>
      <c r="R760">
        <v>0.66500000000000004</v>
      </c>
      <c r="S760">
        <v>1</v>
      </c>
      <c r="T760">
        <v>11</v>
      </c>
      <c r="U760">
        <v>31</v>
      </c>
    </row>
    <row r="761" spans="1:21" x14ac:dyDescent="0.25">
      <c r="A761" t="s">
        <v>368</v>
      </c>
      <c r="B761" t="s">
        <v>369</v>
      </c>
      <c r="C761" t="s">
        <v>370</v>
      </c>
      <c r="D761" t="s">
        <v>24</v>
      </c>
      <c r="E761" t="s">
        <v>34</v>
      </c>
      <c r="F761" t="s">
        <v>30</v>
      </c>
      <c r="G761" t="s">
        <v>40</v>
      </c>
      <c r="H761" t="s">
        <v>28</v>
      </c>
      <c r="I761">
        <v>1.97855</v>
      </c>
      <c r="J761">
        <v>0.12790000000000001</v>
      </c>
      <c r="N761">
        <v>2.2400000000000002</v>
      </c>
      <c r="O761">
        <v>7.78</v>
      </c>
      <c r="P761">
        <v>0.27387</v>
      </c>
      <c r="Q761">
        <v>33</v>
      </c>
      <c r="R761">
        <v>0.69599999999999995</v>
      </c>
      <c r="S761">
        <v>1.5</v>
      </c>
      <c r="T761">
        <v>12</v>
      </c>
      <c r="U761">
        <v>31</v>
      </c>
    </row>
    <row r="762" spans="1:21" x14ac:dyDescent="0.25">
      <c r="A762" t="s">
        <v>278</v>
      </c>
      <c r="B762" t="s">
        <v>285</v>
      </c>
      <c r="C762" t="s">
        <v>286</v>
      </c>
      <c r="D762" t="s">
        <v>24</v>
      </c>
      <c r="E762" t="s">
        <v>34</v>
      </c>
      <c r="F762" t="s">
        <v>30</v>
      </c>
      <c r="G762" t="s">
        <v>40</v>
      </c>
      <c r="H762" t="s">
        <v>33</v>
      </c>
      <c r="I762">
        <v>0.93095000000000006</v>
      </c>
      <c r="J762">
        <v>0.25847999999999999</v>
      </c>
      <c r="K762">
        <v>-1.6000000000000001E-3</v>
      </c>
      <c r="N762">
        <v>1.42</v>
      </c>
      <c r="O762">
        <v>8.4700000000000006</v>
      </c>
      <c r="P762">
        <v>0.28216999999999998</v>
      </c>
      <c r="Q762">
        <v>74</v>
      </c>
      <c r="R762">
        <v>0.84499999999999997</v>
      </c>
      <c r="S762">
        <v>1</v>
      </c>
      <c r="T762">
        <v>11</v>
      </c>
      <c r="U762">
        <v>71</v>
      </c>
    </row>
    <row r="763" spans="1:21" x14ac:dyDescent="0.25">
      <c r="A763" t="s">
        <v>322</v>
      </c>
      <c r="B763" t="s">
        <v>327</v>
      </c>
      <c r="C763" t="s">
        <v>328</v>
      </c>
      <c r="D763" t="s">
        <v>24</v>
      </c>
      <c r="E763" t="s">
        <v>34</v>
      </c>
      <c r="F763" t="s">
        <v>30</v>
      </c>
      <c r="G763" t="s">
        <v>40</v>
      </c>
      <c r="H763" t="s">
        <v>28</v>
      </c>
      <c r="I763">
        <v>1.0575000000000001</v>
      </c>
      <c r="J763">
        <v>0.11194</v>
      </c>
      <c r="N763">
        <v>1.2</v>
      </c>
      <c r="O763">
        <v>7.29</v>
      </c>
      <c r="P763">
        <v>0.18951999999999999</v>
      </c>
      <c r="Q763">
        <v>30</v>
      </c>
      <c r="R763">
        <v>0.79900000000000004</v>
      </c>
      <c r="S763">
        <v>0.5</v>
      </c>
      <c r="T763">
        <v>8</v>
      </c>
      <c r="U763">
        <v>28</v>
      </c>
    </row>
    <row r="764" spans="1:21" x14ac:dyDescent="0.25">
      <c r="A764" t="s">
        <v>371</v>
      </c>
      <c r="B764" t="s">
        <v>388</v>
      </c>
      <c r="C764" t="s">
        <v>389</v>
      </c>
      <c r="D764" t="s">
        <v>24</v>
      </c>
      <c r="E764" t="s">
        <v>34</v>
      </c>
      <c r="F764" t="s">
        <v>30</v>
      </c>
      <c r="G764" t="s">
        <v>27</v>
      </c>
      <c r="H764" t="s">
        <v>28</v>
      </c>
      <c r="I764">
        <v>0.86704000000000003</v>
      </c>
      <c r="J764">
        <v>5.6500000000000002E-2</v>
      </c>
      <c r="N764">
        <v>0.96</v>
      </c>
      <c r="O764">
        <v>4.92</v>
      </c>
      <c r="P764">
        <v>4.3589999999999997E-2</v>
      </c>
      <c r="Q764">
        <v>57</v>
      </c>
      <c r="R764">
        <v>0.58899999999999997</v>
      </c>
      <c r="S764">
        <v>0.5</v>
      </c>
      <c r="T764">
        <v>7</v>
      </c>
      <c r="U764">
        <v>55</v>
      </c>
    </row>
    <row r="765" spans="1:21" x14ac:dyDescent="0.25">
      <c r="A765" t="s">
        <v>178</v>
      </c>
      <c r="B765" t="s">
        <v>181</v>
      </c>
      <c r="C765" t="s">
        <v>182</v>
      </c>
      <c r="D765" t="s">
        <v>24</v>
      </c>
      <c r="E765" t="s">
        <v>34</v>
      </c>
      <c r="F765" t="s">
        <v>30</v>
      </c>
      <c r="G765" t="s">
        <v>27</v>
      </c>
      <c r="H765" t="s">
        <v>28</v>
      </c>
      <c r="I765">
        <v>2.1741899999999998</v>
      </c>
      <c r="J765">
        <v>0.11933000000000001</v>
      </c>
      <c r="N765">
        <v>2.37</v>
      </c>
      <c r="O765">
        <v>11.81</v>
      </c>
      <c r="P765">
        <v>4.0809999999999999E-2</v>
      </c>
      <c r="Q765">
        <v>30</v>
      </c>
      <c r="R765">
        <v>0.81299999999999994</v>
      </c>
      <c r="S765">
        <v>2.5</v>
      </c>
      <c r="T765">
        <v>13</v>
      </c>
      <c r="U765">
        <v>28</v>
      </c>
    </row>
    <row r="766" spans="1:21" x14ac:dyDescent="0.25">
      <c r="A766" t="s">
        <v>371</v>
      </c>
      <c r="B766" t="s">
        <v>390</v>
      </c>
      <c r="C766" t="s">
        <v>391</v>
      </c>
      <c r="D766" t="s">
        <v>24</v>
      </c>
      <c r="E766" t="s">
        <v>34</v>
      </c>
      <c r="F766" t="s">
        <v>30</v>
      </c>
      <c r="G766" t="s">
        <v>27</v>
      </c>
      <c r="H766" t="s">
        <v>33</v>
      </c>
      <c r="I766">
        <v>8.0180000000000001E-2</v>
      </c>
      <c r="J766">
        <v>0.19048999999999999</v>
      </c>
      <c r="K766">
        <v>-1.5399999999999999E-3</v>
      </c>
      <c r="N766">
        <v>0.53</v>
      </c>
      <c r="O766">
        <v>5.99</v>
      </c>
      <c r="P766">
        <v>2.0449999999999999E-2</v>
      </c>
      <c r="Q766">
        <v>33</v>
      </c>
      <c r="R766">
        <v>0.88400000000000001</v>
      </c>
      <c r="S766">
        <v>0.6</v>
      </c>
      <c r="T766">
        <v>7.5</v>
      </c>
      <c r="U766">
        <v>30</v>
      </c>
    </row>
    <row r="767" spans="1:21" x14ac:dyDescent="0.25">
      <c r="A767" t="s">
        <v>21</v>
      </c>
      <c r="B767" t="s">
        <v>45</v>
      </c>
      <c r="C767" t="s">
        <v>46</v>
      </c>
      <c r="D767" t="s">
        <v>24</v>
      </c>
      <c r="E767" t="s">
        <v>34</v>
      </c>
      <c r="F767" t="s">
        <v>30</v>
      </c>
      <c r="G767" t="s">
        <v>27</v>
      </c>
      <c r="H767" t="s">
        <v>28</v>
      </c>
      <c r="I767">
        <v>0.47577000000000003</v>
      </c>
      <c r="J767">
        <v>0.14851</v>
      </c>
      <c r="N767">
        <v>0.73</v>
      </c>
      <c r="O767">
        <v>8.6300000000000008</v>
      </c>
      <c r="P767">
        <v>5.3760000000000002E-2</v>
      </c>
      <c r="Q767">
        <v>30</v>
      </c>
      <c r="R767">
        <v>0.76800000000000002</v>
      </c>
      <c r="S767">
        <v>0.5</v>
      </c>
      <c r="T767">
        <v>9</v>
      </c>
      <c r="U767">
        <v>28</v>
      </c>
    </row>
    <row r="768" spans="1:21" x14ac:dyDescent="0.25">
      <c r="A768" t="s">
        <v>322</v>
      </c>
      <c r="B768" t="s">
        <v>329</v>
      </c>
      <c r="C768" t="s">
        <v>330</v>
      </c>
      <c r="D768" t="s">
        <v>24</v>
      </c>
      <c r="E768" t="s">
        <v>34</v>
      </c>
      <c r="F768" t="s">
        <v>30</v>
      </c>
      <c r="G768" t="s">
        <v>52</v>
      </c>
      <c r="H768" t="s">
        <v>28</v>
      </c>
      <c r="I768">
        <v>1.0013799999999999</v>
      </c>
      <c r="J768">
        <v>8.1939999999999999E-2</v>
      </c>
      <c r="N768">
        <v>1.21</v>
      </c>
      <c r="O768">
        <v>9.9</v>
      </c>
      <c r="P768">
        <v>1.0300000000000001E-3</v>
      </c>
      <c r="Q768">
        <v>31</v>
      </c>
      <c r="R768">
        <v>0.83899999999999997</v>
      </c>
      <c r="S768">
        <v>1.2</v>
      </c>
      <c r="T768">
        <v>12</v>
      </c>
      <c r="U768">
        <v>29</v>
      </c>
    </row>
    <row r="769" spans="1:21" x14ac:dyDescent="0.25">
      <c r="A769" t="s">
        <v>254</v>
      </c>
      <c r="B769" t="s">
        <v>259</v>
      </c>
      <c r="C769" t="s">
        <v>260</v>
      </c>
      <c r="D769" t="s">
        <v>24</v>
      </c>
      <c r="E769" t="s">
        <v>34</v>
      </c>
      <c r="F769" t="s">
        <v>30</v>
      </c>
      <c r="G769" t="s">
        <v>40</v>
      </c>
      <c r="H769" t="s">
        <v>43</v>
      </c>
      <c r="I769">
        <v>0.38422000000000001</v>
      </c>
      <c r="J769">
        <v>0.45643</v>
      </c>
      <c r="K769">
        <v>-3.3700000000000002E-3</v>
      </c>
      <c r="L769">
        <v>1.0000000000000001E-5</v>
      </c>
      <c r="N769">
        <v>1.21</v>
      </c>
      <c r="O769">
        <v>25.74</v>
      </c>
      <c r="P769">
        <v>3.1188799999999999</v>
      </c>
      <c r="Q769">
        <v>66</v>
      </c>
      <c r="R769">
        <v>0.70799999999999996</v>
      </c>
      <c r="S769">
        <v>2.5</v>
      </c>
      <c r="T769">
        <v>37.299999999999997</v>
      </c>
      <c r="U769">
        <v>62</v>
      </c>
    </row>
    <row r="770" spans="1:21" x14ac:dyDescent="0.25">
      <c r="A770" t="s">
        <v>343</v>
      </c>
      <c r="B770" t="s">
        <v>350</v>
      </c>
      <c r="C770" t="s">
        <v>351</v>
      </c>
      <c r="D770" t="s">
        <v>24</v>
      </c>
      <c r="E770" t="s">
        <v>34</v>
      </c>
      <c r="F770" t="s">
        <v>30</v>
      </c>
      <c r="G770" t="s">
        <v>27</v>
      </c>
      <c r="H770" t="s">
        <v>43</v>
      </c>
      <c r="I770">
        <v>0.32823000000000002</v>
      </c>
      <c r="J770">
        <v>0.48942000000000002</v>
      </c>
      <c r="K770">
        <v>-7.8499999999999993E-3</v>
      </c>
      <c r="L770">
        <v>6.0000000000000002E-5</v>
      </c>
      <c r="N770">
        <v>1.53</v>
      </c>
      <c r="O770">
        <v>20.74</v>
      </c>
      <c r="P770">
        <v>0.15659000000000001</v>
      </c>
      <c r="Q770">
        <v>36</v>
      </c>
      <c r="R770">
        <v>0.82899999999999996</v>
      </c>
      <c r="S770">
        <v>1.3</v>
      </c>
      <c r="T770">
        <v>23.7</v>
      </c>
      <c r="U770">
        <v>32</v>
      </c>
    </row>
    <row r="771" spans="1:21" x14ac:dyDescent="0.25">
      <c r="A771" t="s">
        <v>115</v>
      </c>
      <c r="B771" t="s">
        <v>118</v>
      </c>
      <c r="C771" t="s">
        <v>119</v>
      </c>
      <c r="D771" t="s">
        <v>24</v>
      </c>
      <c r="E771" t="s">
        <v>34</v>
      </c>
      <c r="F771" t="s">
        <v>30</v>
      </c>
      <c r="G771">
        <v>1</v>
      </c>
      <c r="H771" t="s">
        <v>31</v>
      </c>
      <c r="I771">
        <v>-0.42969000000000002</v>
      </c>
      <c r="J771">
        <v>2.09572</v>
      </c>
      <c r="K771">
        <v>8.1430000000000002E-2</v>
      </c>
      <c r="N771">
        <v>2.25</v>
      </c>
      <c r="O771">
        <v>14.81</v>
      </c>
      <c r="P771">
        <v>6.6299999999999996E-3</v>
      </c>
      <c r="Q771">
        <v>37</v>
      </c>
      <c r="R771">
        <v>0.61399999999999999</v>
      </c>
      <c r="S771">
        <v>3.5</v>
      </c>
      <c r="T771">
        <v>20.5</v>
      </c>
      <c r="U771">
        <v>35</v>
      </c>
    </row>
    <row r="772" spans="1:21" x14ac:dyDescent="0.25">
      <c r="A772" t="s">
        <v>278</v>
      </c>
      <c r="B772" t="s">
        <v>287</v>
      </c>
      <c r="C772" t="s">
        <v>288</v>
      </c>
      <c r="D772" t="s">
        <v>24</v>
      </c>
      <c r="E772" t="s">
        <v>34</v>
      </c>
      <c r="F772" t="s">
        <v>30</v>
      </c>
      <c r="G772" t="s">
        <v>27</v>
      </c>
      <c r="H772" t="s">
        <v>43</v>
      </c>
      <c r="I772">
        <v>0.24099999999999999</v>
      </c>
      <c r="J772">
        <v>0.58169999999999999</v>
      </c>
      <c r="K772">
        <v>-7.9699999999999997E-3</v>
      </c>
      <c r="L772">
        <v>5.0000000000000002E-5</v>
      </c>
      <c r="N772">
        <v>2.2200000000000002</v>
      </c>
      <c r="O772">
        <v>20.65</v>
      </c>
      <c r="P772">
        <v>8.9940000000000006E-2</v>
      </c>
      <c r="Q772">
        <v>38</v>
      </c>
      <c r="R772">
        <v>0.95699999999999996</v>
      </c>
      <c r="S772">
        <v>0.5</v>
      </c>
      <c r="T772">
        <v>20</v>
      </c>
      <c r="U772">
        <v>34</v>
      </c>
    </row>
    <row r="773" spans="1:21" x14ac:dyDescent="0.25">
      <c r="A773" t="s">
        <v>371</v>
      </c>
      <c r="B773" t="s">
        <v>392</v>
      </c>
      <c r="C773" t="s">
        <v>393</v>
      </c>
      <c r="D773" t="s">
        <v>24</v>
      </c>
      <c r="E773" t="s">
        <v>34</v>
      </c>
      <c r="F773" t="s">
        <v>30</v>
      </c>
      <c r="G773" t="s">
        <v>27</v>
      </c>
      <c r="H773" t="s">
        <v>33</v>
      </c>
      <c r="I773">
        <v>0.20371</v>
      </c>
      <c r="J773">
        <v>0.18712999999999999</v>
      </c>
      <c r="K773">
        <v>-5.2999999999999998E-4</v>
      </c>
      <c r="N773">
        <v>0.97</v>
      </c>
      <c r="O773">
        <v>14.29</v>
      </c>
      <c r="P773">
        <v>0.12474</v>
      </c>
      <c r="Q773">
        <v>58</v>
      </c>
      <c r="R773">
        <v>0.80800000000000005</v>
      </c>
      <c r="S773">
        <v>0.5</v>
      </c>
      <c r="T773">
        <v>21</v>
      </c>
      <c r="U773">
        <v>55</v>
      </c>
    </row>
    <row r="774" spans="1:21" x14ac:dyDescent="0.25">
      <c r="A774" t="s">
        <v>322</v>
      </c>
      <c r="B774" t="s">
        <v>331</v>
      </c>
      <c r="C774" t="s">
        <v>332</v>
      </c>
      <c r="D774" t="s">
        <v>24</v>
      </c>
      <c r="E774" t="s">
        <v>34</v>
      </c>
      <c r="F774" t="s">
        <v>30</v>
      </c>
      <c r="G774">
        <v>1</v>
      </c>
      <c r="H774" t="s">
        <v>28</v>
      </c>
      <c r="I774">
        <v>0.90569999999999995</v>
      </c>
      <c r="J774">
        <v>7.0779999999999996E-2</v>
      </c>
      <c r="N774">
        <v>1.08</v>
      </c>
      <c r="O774">
        <v>6.56</v>
      </c>
      <c r="P774">
        <v>0.98155000000000003</v>
      </c>
      <c r="Q774">
        <v>31</v>
      </c>
      <c r="R774">
        <v>0.55700000000000005</v>
      </c>
      <c r="S774">
        <v>0.8</v>
      </c>
      <c r="T774">
        <v>7</v>
      </c>
      <c r="U774">
        <v>29</v>
      </c>
    </row>
    <row r="775" spans="1:21" x14ac:dyDescent="0.25">
      <c r="A775" t="s">
        <v>371</v>
      </c>
      <c r="B775" t="s">
        <v>394</v>
      </c>
      <c r="C775" t="s">
        <v>395</v>
      </c>
      <c r="D775" t="s">
        <v>24</v>
      </c>
      <c r="E775" t="s">
        <v>34</v>
      </c>
      <c r="F775" t="s">
        <v>30</v>
      </c>
      <c r="G775" t="s">
        <v>40</v>
      </c>
      <c r="H775" t="s">
        <v>28</v>
      </c>
      <c r="I775">
        <v>0.88571999999999995</v>
      </c>
      <c r="J775">
        <v>0.14216999999999999</v>
      </c>
      <c r="N775">
        <v>1.1100000000000001</v>
      </c>
      <c r="O775">
        <v>9.56</v>
      </c>
      <c r="P775">
        <v>0.36630000000000001</v>
      </c>
      <c r="Q775">
        <v>35</v>
      </c>
      <c r="R775">
        <v>0.73399999999999999</v>
      </c>
      <c r="S775">
        <v>0</v>
      </c>
      <c r="T775">
        <v>10.5</v>
      </c>
      <c r="U775">
        <v>33</v>
      </c>
    </row>
    <row r="776" spans="1:21" x14ac:dyDescent="0.25">
      <c r="A776" t="s">
        <v>178</v>
      </c>
      <c r="B776" t="s">
        <v>183</v>
      </c>
      <c r="C776" t="s">
        <v>184</v>
      </c>
      <c r="D776" t="s">
        <v>24</v>
      </c>
      <c r="E776" t="s">
        <v>34</v>
      </c>
      <c r="F776" t="s">
        <v>30</v>
      </c>
      <c r="G776" t="s">
        <v>52</v>
      </c>
      <c r="H776" t="s">
        <v>28</v>
      </c>
      <c r="I776">
        <v>1.3213900000000001</v>
      </c>
      <c r="J776">
        <v>0.19767999999999999</v>
      </c>
      <c r="N776">
        <v>1.8</v>
      </c>
      <c r="O776">
        <v>16.3</v>
      </c>
      <c r="P776">
        <v>2.81E-3</v>
      </c>
      <c r="Q776">
        <v>28</v>
      </c>
      <c r="R776">
        <v>0.84699999999999998</v>
      </c>
      <c r="S776">
        <v>2.5</v>
      </c>
      <c r="T776">
        <v>15.5</v>
      </c>
      <c r="U776">
        <v>26</v>
      </c>
    </row>
    <row r="777" spans="1:21" x14ac:dyDescent="0.25">
      <c r="A777" t="s">
        <v>209</v>
      </c>
      <c r="B777" t="s">
        <v>183</v>
      </c>
      <c r="C777" t="s">
        <v>184</v>
      </c>
      <c r="D777" t="s">
        <v>24</v>
      </c>
      <c r="E777" t="s">
        <v>34</v>
      </c>
      <c r="F777" t="s">
        <v>30</v>
      </c>
      <c r="G777" t="s">
        <v>27</v>
      </c>
      <c r="H777" t="s">
        <v>33</v>
      </c>
      <c r="I777">
        <v>0.38279000000000002</v>
      </c>
      <c r="J777">
        <v>0.42626999999999998</v>
      </c>
      <c r="K777">
        <v>-2.4599999999999999E-3</v>
      </c>
      <c r="N777">
        <v>1.37</v>
      </c>
      <c r="O777">
        <v>18.82</v>
      </c>
      <c r="P777">
        <v>0.18694</v>
      </c>
      <c r="Q777">
        <v>55</v>
      </c>
      <c r="R777">
        <v>0.84299999999999997</v>
      </c>
      <c r="S777">
        <v>1</v>
      </c>
      <c r="T777">
        <v>25</v>
      </c>
      <c r="U777">
        <v>52</v>
      </c>
    </row>
    <row r="778" spans="1:21" x14ac:dyDescent="0.25">
      <c r="A778" t="s">
        <v>234</v>
      </c>
      <c r="B778" t="s">
        <v>183</v>
      </c>
      <c r="C778" t="s">
        <v>184</v>
      </c>
      <c r="D778" t="s">
        <v>24</v>
      </c>
      <c r="E778" t="s">
        <v>34</v>
      </c>
      <c r="F778" t="s">
        <v>30</v>
      </c>
      <c r="G778">
        <v>1</v>
      </c>
      <c r="H778" t="s">
        <v>31</v>
      </c>
      <c r="I778">
        <v>0.1123</v>
      </c>
      <c r="J778">
        <v>1.7294400000000001</v>
      </c>
      <c r="K778">
        <v>2.332E-2</v>
      </c>
      <c r="N778">
        <v>1.9</v>
      </c>
      <c r="O778">
        <v>11.53</v>
      </c>
      <c r="P778">
        <v>0.15268999999999999</v>
      </c>
      <c r="Q778">
        <v>38</v>
      </c>
      <c r="R778">
        <v>0.92100000000000004</v>
      </c>
      <c r="S778">
        <v>2</v>
      </c>
      <c r="T778">
        <v>12.5</v>
      </c>
      <c r="U778">
        <v>36</v>
      </c>
    </row>
    <row r="779" spans="1:21" x14ac:dyDescent="0.25">
      <c r="A779" t="s">
        <v>243</v>
      </c>
      <c r="B779" t="s">
        <v>183</v>
      </c>
      <c r="C779" t="s">
        <v>184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-0.12157</v>
      </c>
      <c r="J779">
        <v>2.0095200000000002</v>
      </c>
      <c r="K779">
        <v>5.3839999999999999E-2</v>
      </c>
      <c r="N779">
        <v>1.67</v>
      </c>
      <c r="O779">
        <v>17.59</v>
      </c>
      <c r="P779">
        <v>5.3839999999999999E-2</v>
      </c>
      <c r="Q779">
        <v>30</v>
      </c>
      <c r="R779">
        <v>0.83699999999999997</v>
      </c>
      <c r="S779">
        <v>3</v>
      </c>
      <c r="T779">
        <v>21</v>
      </c>
      <c r="U779">
        <v>28</v>
      </c>
    </row>
    <row r="780" spans="1:21" x14ac:dyDescent="0.25">
      <c r="A780" t="s">
        <v>368</v>
      </c>
      <c r="B780" t="s">
        <v>183</v>
      </c>
      <c r="C780" t="s">
        <v>184</v>
      </c>
      <c r="D780" t="s">
        <v>24</v>
      </c>
      <c r="E780" t="s">
        <v>34</v>
      </c>
      <c r="F780" t="s">
        <v>30</v>
      </c>
      <c r="G780" t="s">
        <v>27</v>
      </c>
      <c r="H780" t="s">
        <v>33</v>
      </c>
      <c r="I780">
        <v>1.4977199999999999</v>
      </c>
      <c r="J780">
        <v>0.29893999999999998</v>
      </c>
      <c r="K780">
        <v>-1.1299999999999999E-3</v>
      </c>
      <c r="N780">
        <v>2.13</v>
      </c>
      <c r="O780">
        <v>20.420000000000002</v>
      </c>
      <c r="P780">
        <v>5.654E-2</v>
      </c>
      <c r="Q780">
        <v>32</v>
      </c>
      <c r="R780">
        <v>0.93100000000000005</v>
      </c>
      <c r="S780">
        <v>2.5</v>
      </c>
      <c r="T780">
        <v>21.5</v>
      </c>
      <c r="U780">
        <v>29</v>
      </c>
    </row>
    <row r="781" spans="1:21" x14ac:dyDescent="0.25">
      <c r="A781" t="s">
        <v>178</v>
      </c>
      <c r="B781" t="s">
        <v>185</v>
      </c>
      <c r="C781" t="s">
        <v>186</v>
      </c>
      <c r="D781" t="s">
        <v>24</v>
      </c>
      <c r="E781" t="s">
        <v>34</v>
      </c>
      <c r="F781" t="s">
        <v>30</v>
      </c>
      <c r="G781" t="s">
        <v>27</v>
      </c>
      <c r="H781" t="s">
        <v>33</v>
      </c>
      <c r="I781">
        <v>0.36304999999999998</v>
      </c>
      <c r="J781">
        <v>0.31369999999999998</v>
      </c>
      <c r="K781">
        <v>-2.8E-3</v>
      </c>
      <c r="N781">
        <v>1.51</v>
      </c>
      <c r="O781">
        <v>9.08</v>
      </c>
      <c r="P781">
        <v>2.9100000000000001E-2</v>
      </c>
      <c r="Q781">
        <v>30</v>
      </c>
      <c r="R781">
        <v>0.89100000000000001</v>
      </c>
      <c r="S781">
        <v>1.1000000000000001</v>
      </c>
      <c r="T781">
        <v>10.5</v>
      </c>
      <c r="U781">
        <v>27</v>
      </c>
    </row>
    <row r="782" spans="1:21" x14ac:dyDescent="0.25">
      <c r="A782" t="s">
        <v>149</v>
      </c>
      <c r="B782" t="s">
        <v>159</v>
      </c>
      <c r="C782" t="s">
        <v>160</v>
      </c>
      <c r="D782" t="s">
        <v>24</v>
      </c>
      <c r="E782" t="s">
        <v>34</v>
      </c>
      <c r="F782" t="s">
        <v>30</v>
      </c>
      <c r="G782">
        <v>1</v>
      </c>
      <c r="H782" t="s">
        <v>31</v>
      </c>
      <c r="I782">
        <v>-0.40477000000000002</v>
      </c>
      <c r="J782">
        <v>2.0854400000000002</v>
      </c>
      <c r="K782">
        <v>3.8350000000000002E-2</v>
      </c>
      <c r="N782">
        <v>1.1100000000000001</v>
      </c>
      <c r="O782">
        <v>12.11</v>
      </c>
      <c r="P782">
        <v>0.19583999999999999</v>
      </c>
      <c r="Q782">
        <v>33</v>
      </c>
      <c r="R782">
        <v>0.83199999999999996</v>
      </c>
      <c r="S782">
        <v>0.9</v>
      </c>
      <c r="T782">
        <v>15.5</v>
      </c>
      <c r="U782">
        <v>31</v>
      </c>
    </row>
    <row r="783" spans="1:21" x14ac:dyDescent="0.25">
      <c r="A783" t="s">
        <v>149</v>
      </c>
      <c r="B783" t="s">
        <v>161</v>
      </c>
      <c r="C783" t="s">
        <v>162</v>
      </c>
      <c r="D783" t="s">
        <v>24</v>
      </c>
      <c r="E783" t="s">
        <v>34</v>
      </c>
      <c r="F783" t="s">
        <v>30</v>
      </c>
      <c r="G783">
        <v>1</v>
      </c>
      <c r="H783" t="s">
        <v>33</v>
      </c>
      <c r="I783">
        <v>1.50152</v>
      </c>
      <c r="J783">
        <v>0.28400999999999998</v>
      </c>
      <c r="K783">
        <v>-2.81E-3</v>
      </c>
      <c r="N783">
        <v>2.35</v>
      </c>
      <c r="O783">
        <v>8.67</v>
      </c>
      <c r="P783">
        <v>0.79632000000000003</v>
      </c>
      <c r="Q783">
        <v>29</v>
      </c>
      <c r="R783">
        <v>0.82099999999999995</v>
      </c>
      <c r="S783">
        <v>0.8</v>
      </c>
      <c r="T783">
        <v>10</v>
      </c>
      <c r="U783">
        <v>26</v>
      </c>
    </row>
    <row r="784" spans="1:21" x14ac:dyDescent="0.25">
      <c r="A784" t="s">
        <v>149</v>
      </c>
      <c r="B784" t="s">
        <v>163</v>
      </c>
      <c r="C784" t="s">
        <v>164</v>
      </c>
      <c r="D784" t="s">
        <v>24</v>
      </c>
      <c r="E784" t="s">
        <v>34</v>
      </c>
      <c r="F784" t="s">
        <v>30</v>
      </c>
      <c r="G784" t="s">
        <v>158</v>
      </c>
      <c r="H784" t="s">
        <v>157</v>
      </c>
      <c r="I784">
        <v>-0.75797000000000003</v>
      </c>
      <c r="J784">
        <v>2.28159</v>
      </c>
      <c r="K784">
        <v>2.0000000000000002E-5</v>
      </c>
      <c r="N784">
        <v>0.79</v>
      </c>
      <c r="O784">
        <v>15.76</v>
      </c>
      <c r="P784">
        <v>4.4999999999999997E-3</v>
      </c>
      <c r="Q784">
        <v>31</v>
      </c>
      <c r="R784">
        <v>0.99099999999999999</v>
      </c>
      <c r="S784">
        <v>0.8</v>
      </c>
      <c r="T784">
        <v>21</v>
      </c>
      <c r="U784">
        <v>29</v>
      </c>
    </row>
    <row r="785" spans="1:21" x14ac:dyDescent="0.25">
      <c r="A785" t="s">
        <v>278</v>
      </c>
      <c r="B785" t="s">
        <v>289</v>
      </c>
      <c r="C785" t="s">
        <v>290</v>
      </c>
      <c r="D785" t="s">
        <v>24</v>
      </c>
      <c r="E785" t="s">
        <v>34</v>
      </c>
      <c r="F785" t="s">
        <v>30</v>
      </c>
      <c r="G785" t="s">
        <v>52</v>
      </c>
      <c r="H785" t="s">
        <v>33</v>
      </c>
      <c r="I785">
        <v>0.53508999999999995</v>
      </c>
      <c r="J785">
        <v>0.37253999999999998</v>
      </c>
      <c r="K785">
        <v>-1.6299999999999999E-3</v>
      </c>
      <c r="N785">
        <v>1.59</v>
      </c>
      <c r="O785">
        <v>21.16</v>
      </c>
      <c r="P785">
        <v>4.9500000000000004E-3</v>
      </c>
      <c r="Q785">
        <v>39</v>
      </c>
      <c r="R785">
        <v>0.92400000000000004</v>
      </c>
      <c r="S785">
        <v>1</v>
      </c>
      <c r="T785">
        <v>28</v>
      </c>
      <c r="U785">
        <v>36</v>
      </c>
    </row>
    <row r="786" spans="1:21" x14ac:dyDescent="0.25">
      <c r="A786" t="s">
        <v>178</v>
      </c>
      <c r="B786" t="s">
        <v>187</v>
      </c>
      <c r="C786" t="s">
        <v>188</v>
      </c>
      <c r="D786" t="s">
        <v>24</v>
      </c>
      <c r="E786" t="s">
        <v>34</v>
      </c>
      <c r="F786" t="s">
        <v>30</v>
      </c>
      <c r="G786" t="s">
        <v>27</v>
      </c>
      <c r="H786" t="s">
        <v>28</v>
      </c>
      <c r="I786">
        <v>2.3774099999999998</v>
      </c>
      <c r="J786">
        <v>0.16325000000000001</v>
      </c>
      <c r="N786">
        <v>2.78</v>
      </c>
      <c r="O786">
        <v>13.91</v>
      </c>
      <c r="P786">
        <v>8.8950000000000001E-2</v>
      </c>
      <c r="Q786">
        <v>31</v>
      </c>
      <c r="R786">
        <v>0.79800000000000004</v>
      </c>
      <c r="S786">
        <v>2</v>
      </c>
      <c r="T786">
        <v>14</v>
      </c>
      <c r="U786">
        <v>29</v>
      </c>
    </row>
    <row r="787" spans="1:21" x14ac:dyDescent="0.25">
      <c r="A787" t="s">
        <v>209</v>
      </c>
      <c r="B787" t="s">
        <v>187</v>
      </c>
      <c r="C787" t="s">
        <v>188</v>
      </c>
      <c r="D787" t="s">
        <v>24</v>
      </c>
      <c r="E787" t="s">
        <v>34</v>
      </c>
      <c r="F787" t="s">
        <v>30</v>
      </c>
      <c r="G787">
        <v>1</v>
      </c>
      <c r="H787" t="s">
        <v>31</v>
      </c>
      <c r="I787">
        <v>-0.41848999999999997</v>
      </c>
      <c r="J787">
        <v>2.1325599999999998</v>
      </c>
      <c r="K787">
        <v>7.9549999999999996E-2</v>
      </c>
      <c r="N787">
        <v>0.81</v>
      </c>
      <c r="O787">
        <v>18.440000000000001</v>
      </c>
      <c r="P787">
        <v>0.28205000000000002</v>
      </c>
      <c r="Q787">
        <v>49</v>
      </c>
      <c r="R787">
        <v>0.73599999999999999</v>
      </c>
      <c r="S787">
        <v>2.5</v>
      </c>
      <c r="T787">
        <v>25</v>
      </c>
      <c r="U787">
        <v>47</v>
      </c>
    </row>
    <row r="788" spans="1:21" x14ac:dyDescent="0.25">
      <c r="A788" t="s">
        <v>234</v>
      </c>
      <c r="B788" t="s">
        <v>187</v>
      </c>
      <c r="C788" t="s">
        <v>188</v>
      </c>
      <c r="D788" t="s">
        <v>24</v>
      </c>
      <c r="E788" t="s">
        <v>34</v>
      </c>
      <c r="F788" t="s">
        <v>30</v>
      </c>
      <c r="G788" t="s">
        <v>27</v>
      </c>
      <c r="H788" t="s">
        <v>43</v>
      </c>
      <c r="I788">
        <v>-0.73231000000000002</v>
      </c>
      <c r="J788">
        <v>0.67730999999999997</v>
      </c>
      <c r="K788">
        <v>-1.261E-2</v>
      </c>
      <c r="L788">
        <v>8.0000000000000007E-5</v>
      </c>
      <c r="N788">
        <v>0.56999999999999995</v>
      </c>
      <c r="O788">
        <v>23.67</v>
      </c>
      <c r="P788">
        <v>0.11323999999999999</v>
      </c>
      <c r="Q788">
        <v>46</v>
      </c>
      <c r="R788">
        <v>0.84799999999999998</v>
      </c>
      <c r="S788">
        <v>2</v>
      </c>
      <c r="T788">
        <v>27</v>
      </c>
      <c r="U788">
        <v>42</v>
      </c>
    </row>
    <row r="789" spans="1:21" x14ac:dyDescent="0.25">
      <c r="A789" t="s">
        <v>243</v>
      </c>
      <c r="B789" t="s">
        <v>187</v>
      </c>
      <c r="C789" t="s">
        <v>188</v>
      </c>
      <c r="D789" t="s">
        <v>24</v>
      </c>
      <c r="E789" t="s">
        <v>34</v>
      </c>
      <c r="F789" t="s">
        <v>30</v>
      </c>
      <c r="G789" t="s">
        <v>27</v>
      </c>
      <c r="H789" t="s">
        <v>33</v>
      </c>
      <c r="I789">
        <v>2.4818199999999999</v>
      </c>
      <c r="J789">
        <v>0.32121</v>
      </c>
      <c r="K789">
        <v>-1.5900000000000001E-3</v>
      </c>
      <c r="N789">
        <v>3.38</v>
      </c>
      <c r="O789">
        <v>18.670000000000002</v>
      </c>
      <c r="P789">
        <v>0.12444</v>
      </c>
      <c r="Q789">
        <v>64</v>
      </c>
      <c r="R789">
        <v>0.84899999999999998</v>
      </c>
      <c r="S789">
        <v>4</v>
      </c>
      <c r="T789">
        <v>27</v>
      </c>
      <c r="U789">
        <v>61</v>
      </c>
    </row>
    <row r="790" spans="1:21" x14ac:dyDescent="0.25">
      <c r="A790" t="s">
        <v>271</v>
      </c>
      <c r="B790" t="s">
        <v>187</v>
      </c>
      <c r="C790" t="s">
        <v>188</v>
      </c>
      <c r="D790" t="s">
        <v>24</v>
      </c>
      <c r="E790" t="s">
        <v>34</v>
      </c>
      <c r="F790" t="s">
        <v>30</v>
      </c>
      <c r="G790" t="s">
        <v>27</v>
      </c>
      <c r="H790" t="s">
        <v>33</v>
      </c>
      <c r="I790">
        <v>1.3817900000000001</v>
      </c>
      <c r="J790">
        <v>0.24945999999999999</v>
      </c>
      <c r="K790">
        <v>-9.5E-4</v>
      </c>
      <c r="N790">
        <v>1.98</v>
      </c>
      <c r="O790">
        <v>17.63</v>
      </c>
      <c r="P790">
        <v>0.19123000000000001</v>
      </c>
      <c r="Q790">
        <v>44</v>
      </c>
      <c r="R790">
        <v>0.77500000000000002</v>
      </c>
      <c r="S790">
        <v>0.8</v>
      </c>
      <c r="T790">
        <v>26.5</v>
      </c>
      <c r="U790">
        <v>41</v>
      </c>
    </row>
    <row r="791" spans="1:21" x14ac:dyDescent="0.25">
      <c r="A791" t="s">
        <v>368</v>
      </c>
      <c r="B791" t="s">
        <v>187</v>
      </c>
      <c r="C791" t="s">
        <v>188</v>
      </c>
      <c r="D791" t="s">
        <v>24</v>
      </c>
      <c r="E791" t="s">
        <v>34</v>
      </c>
      <c r="F791" t="s">
        <v>30</v>
      </c>
      <c r="G791" t="s">
        <v>27</v>
      </c>
      <c r="H791" t="s">
        <v>33</v>
      </c>
      <c r="I791">
        <v>1.60012</v>
      </c>
      <c r="J791">
        <v>0.27493000000000001</v>
      </c>
      <c r="K791">
        <v>-8.0999999999999996E-4</v>
      </c>
      <c r="N791">
        <v>2.2200000000000002</v>
      </c>
      <c r="O791">
        <v>19.690000000000001</v>
      </c>
      <c r="P791">
        <v>0.11384</v>
      </c>
      <c r="Q791">
        <v>60</v>
      </c>
      <c r="R791">
        <v>0.89700000000000002</v>
      </c>
      <c r="S791">
        <v>2</v>
      </c>
      <c r="T791">
        <v>30</v>
      </c>
      <c r="U791">
        <v>57</v>
      </c>
    </row>
    <row r="792" spans="1:21" x14ac:dyDescent="0.25">
      <c r="A792" t="s">
        <v>149</v>
      </c>
      <c r="B792" t="s">
        <v>165</v>
      </c>
      <c r="C792" t="s">
        <v>166</v>
      </c>
      <c r="D792" t="s">
        <v>24</v>
      </c>
      <c r="E792" t="s">
        <v>34</v>
      </c>
      <c r="F792" t="s">
        <v>30</v>
      </c>
      <c r="G792" t="s">
        <v>158</v>
      </c>
      <c r="H792" t="s">
        <v>157</v>
      </c>
      <c r="I792">
        <v>-0.73868999999999996</v>
      </c>
      <c r="J792">
        <v>2.1976900000000001</v>
      </c>
      <c r="K792">
        <v>6.9999999999999994E-5</v>
      </c>
      <c r="N792">
        <v>0.79</v>
      </c>
      <c r="O792">
        <v>9.5399999999999991</v>
      </c>
      <c r="P792">
        <v>8.1899999999999994E-3</v>
      </c>
      <c r="Q792">
        <v>30</v>
      </c>
      <c r="R792">
        <v>0.98599999999999999</v>
      </c>
      <c r="S792">
        <v>0.8</v>
      </c>
      <c r="T792">
        <v>13.5</v>
      </c>
      <c r="U792">
        <v>28</v>
      </c>
    </row>
    <row r="793" spans="1:21" x14ac:dyDescent="0.25">
      <c r="A793" t="s">
        <v>115</v>
      </c>
      <c r="B793" t="s">
        <v>120</v>
      </c>
      <c r="C793" t="s">
        <v>121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3.7239800000000001</v>
      </c>
      <c r="J793">
        <v>0.15579999999999999</v>
      </c>
      <c r="N793">
        <v>3.93</v>
      </c>
      <c r="O793">
        <v>22.11</v>
      </c>
      <c r="P793">
        <v>0.1002</v>
      </c>
      <c r="Q793">
        <v>37</v>
      </c>
      <c r="R793">
        <v>0.77800000000000002</v>
      </c>
      <c r="S793">
        <v>3.5</v>
      </c>
      <c r="T793">
        <v>21.5</v>
      </c>
      <c r="U793">
        <v>35</v>
      </c>
    </row>
    <row r="794" spans="1:21" x14ac:dyDescent="0.25">
      <c r="A794" t="s">
        <v>343</v>
      </c>
      <c r="B794" t="s">
        <v>120</v>
      </c>
      <c r="C794" t="s">
        <v>121</v>
      </c>
      <c r="D794" t="s">
        <v>24</v>
      </c>
      <c r="E794" t="s">
        <v>34</v>
      </c>
      <c r="F794" t="s">
        <v>30</v>
      </c>
      <c r="G794" t="s">
        <v>40</v>
      </c>
      <c r="H794" t="s">
        <v>28</v>
      </c>
      <c r="I794">
        <v>1.08446</v>
      </c>
      <c r="J794">
        <v>0.19785</v>
      </c>
      <c r="N794">
        <v>1.59</v>
      </c>
      <c r="O794">
        <v>15.36</v>
      </c>
      <c r="P794">
        <v>0.14766000000000001</v>
      </c>
      <c r="Q794">
        <v>32</v>
      </c>
      <c r="R794">
        <v>0.93700000000000006</v>
      </c>
      <c r="S794">
        <v>0.9</v>
      </c>
      <c r="T794">
        <v>13.8</v>
      </c>
      <c r="U794">
        <v>30</v>
      </c>
    </row>
    <row r="795" spans="1:21" x14ac:dyDescent="0.25">
      <c r="A795" t="s">
        <v>178</v>
      </c>
      <c r="B795" t="s">
        <v>189</v>
      </c>
      <c r="C795" t="s">
        <v>190</v>
      </c>
      <c r="D795" t="s">
        <v>24</v>
      </c>
      <c r="E795" t="s">
        <v>34</v>
      </c>
      <c r="F795" t="s">
        <v>30</v>
      </c>
      <c r="G795" t="s">
        <v>52</v>
      </c>
      <c r="H795" t="s">
        <v>43</v>
      </c>
      <c r="I795">
        <v>2.8201100000000001</v>
      </c>
      <c r="J795">
        <v>1.8489999999999999E-2</v>
      </c>
      <c r="K795">
        <v>5.9899999999999997E-3</v>
      </c>
      <c r="L795">
        <v>-6.0000000000000002E-5</v>
      </c>
      <c r="N795">
        <v>3.03</v>
      </c>
      <c r="O795">
        <v>13.38</v>
      </c>
      <c r="P795">
        <v>1.83E-3</v>
      </c>
      <c r="Q795">
        <v>65</v>
      </c>
      <c r="R795">
        <v>0.88600000000000001</v>
      </c>
      <c r="S795">
        <v>2.6</v>
      </c>
      <c r="T795">
        <v>18</v>
      </c>
      <c r="U795">
        <v>61</v>
      </c>
    </row>
    <row r="796" spans="1:21" x14ac:dyDescent="0.25">
      <c r="A796" t="s">
        <v>254</v>
      </c>
      <c r="B796" t="s">
        <v>189</v>
      </c>
      <c r="C796" t="s">
        <v>190</v>
      </c>
      <c r="D796" t="s">
        <v>24</v>
      </c>
      <c r="E796" t="s">
        <v>34</v>
      </c>
      <c r="F796" t="s">
        <v>30</v>
      </c>
      <c r="G796">
        <v>1</v>
      </c>
      <c r="H796" t="s">
        <v>31</v>
      </c>
      <c r="I796">
        <v>-3.1579999999999997E-2</v>
      </c>
      <c r="J796">
        <v>1.64567</v>
      </c>
      <c r="K796">
        <v>4.8460000000000003E-2</v>
      </c>
      <c r="N796">
        <v>1.63</v>
      </c>
      <c r="O796">
        <v>11.4</v>
      </c>
      <c r="P796">
        <v>0.22012999999999999</v>
      </c>
      <c r="Q796">
        <v>32</v>
      </c>
      <c r="R796">
        <v>0.77300000000000002</v>
      </c>
      <c r="S796">
        <v>1.4</v>
      </c>
      <c r="T796">
        <v>13.7</v>
      </c>
      <c r="U796">
        <v>30</v>
      </c>
    </row>
    <row r="797" spans="1:21" x14ac:dyDescent="0.25">
      <c r="A797" t="s">
        <v>343</v>
      </c>
      <c r="B797" t="s">
        <v>189</v>
      </c>
      <c r="C797" t="s">
        <v>190</v>
      </c>
      <c r="D797" t="s">
        <v>24</v>
      </c>
      <c r="E797" t="s">
        <v>34</v>
      </c>
      <c r="F797" t="s">
        <v>30</v>
      </c>
      <c r="G797">
        <v>1</v>
      </c>
      <c r="H797" t="s">
        <v>31</v>
      </c>
      <c r="I797">
        <v>-0.51297999999999999</v>
      </c>
      <c r="J797">
        <v>1.95658</v>
      </c>
      <c r="K797">
        <v>5.1270000000000003E-2</v>
      </c>
      <c r="N797">
        <v>2.2599999999999998</v>
      </c>
      <c r="O797">
        <v>11.25</v>
      </c>
      <c r="P797">
        <v>0.22642999999999999</v>
      </c>
      <c r="Q797">
        <v>59</v>
      </c>
      <c r="R797">
        <v>0.84299999999999997</v>
      </c>
      <c r="S797">
        <v>1.1000000000000001</v>
      </c>
      <c r="T797">
        <v>16.399999999999999</v>
      </c>
      <c r="U797">
        <v>57</v>
      </c>
    </row>
    <row r="798" spans="1:21" x14ac:dyDescent="0.25">
      <c r="A798" t="s">
        <v>115</v>
      </c>
      <c r="B798" t="s">
        <v>122</v>
      </c>
      <c r="C798" t="s">
        <v>123</v>
      </c>
      <c r="D798" t="s">
        <v>24</v>
      </c>
      <c r="E798" t="s">
        <v>34</v>
      </c>
      <c r="F798" t="s">
        <v>30</v>
      </c>
      <c r="G798">
        <v>1</v>
      </c>
      <c r="H798" t="s">
        <v>31</v>
      </c>
      <c r="I798">
        <v>-0.35976999999999998</v>
      </c>
      <c r="J798">
        <v>1.75665</v>
      </c>
      <c r="K798">
        <v>7.4639999999999998E-2</v>
      </c>
      <c r="N798">
        <v>1.31</v>
      </c>
      <c r="O798">
        <v>7.88</v>
      </c>
      <c r="P798">
        <v>5.5700000000000003E-3</v>
      </c>
      <c r="Q798">
        <v>36</v>
      </c>
      <c r="R798">
        <v>0.79400000000000004</v>
      </c>
      <c r="S798">
        <v>1</v>
      </c>
      <c r="T798">
        <v>13</v>
      </c>
      <c r="U798">
        <v>34</v>
      </c>
    </row>
    <row r="799" spans="1:21" x14ac:dyDescent="0.25">
      <c r="A799" t="s">
        <v>149</v>
      </c>
      <c r="B799" t="s">
        <v>122</v>
      </c>
      <c r="C799" t="s">
        <v>123</v>
      </c>
      <c r="D799" t="s">
        <v>24</v>
      </c>
      <c r="E799" t="s">
        <v>34</v>
      </c>
      <c r="F799" t="s">
        <v>30</v>
      </c>
      <c r="G799" t="s">
        <v>158</v>
      </c>
      <c r="H799" t="s">
        <v>157</v>
      </c>
      <c r="I799">
        <v>-0.76841999999999999</v>
      </c>
      <c r="J799">
        <v>2.3250799999999998</v>
      </c>
      <c r="K799">
        <v>2.0000000000000002E-5</v>
      </c>
      <c r="N799">
        <v>0.79</v>
      </c>
      <c r="O799">
        <v>14.74</v>
      </c>
      <c r="P799">
        <v>4.2100000000000002E-3</v>
      </c>
      <c r="Q799">
        <v>30</v>
      </c>
      <c r="R799">
        <v>0.99199999999999999</v>
      </c>
      <c r="S799">
        <v>0.8</v>
      </c>
      <c r="T799">
        <v>20.5</v>
      </c>
      <c r="U799">
        <v>28</v>
      </c>
    </row>
    <row r="800" spans="1:21" x14ac:dyDescent="0.25">
      <c r="A800" t="s">
        <v>315</v>
      </c>
      <c r="B800" t="s">
        <v>122</v>
      </c>
      <c r="C800" t="s">
        <v>123</v>
      </c>
      <c r="D800" t="s">
        <v>24</v>
      </c>
      <c r="E800" t="s">
        <v>34</v>
      </c>
      <c r="F800" t="s">
        <v>30</v>
      </c>
      <c r="G800" t="s">
        <v>27</v>
      </c>
      <c r="H800" t="s">
        <v>28</v>
      </c>
      <c r="I800">
        <v>2.8818700000000002</v>
      </c>
      <c r="J800">
        <v>0.11198</v>
      </c>
      <c r="N800">
        <v>3.02</v>
      </c>
      <c r="O800">
        <v>15.88</v>
      </c>
      <c r="P800">
        <v>8.3110000000000003E-2</v>
      </c>
      <c r="Q800">
        <v>40</v>
      </c>
      <c r="R800">
        <v>0.77500000000000002</v>
      </c>
      <c r="S800">
        <v>3</v>
      </c>
      <c r="T800">
        <v>18.5</v>
      </c>
      <c r="U800">
        <v>38</v>
      </c>
    </row>
    <row r="801" spans="1:21" x14ac:dyDescent="0.25">
      <c r="A801" t="s">
        <v>115</v>
      </c>
      <c r="B801" t="s">
        <v>124</v>
      </c>
      <c r="C801" t="s">
        <v>125</v>
      </c>
      <c r="D801" t="s">
        <v>24</v>
      </c>
      <c r="E801" t="s">
        <v>34</v>
      </c>
      <c r="F801" t="s">
        <v>30</v>
      </c>
      <c r="G801">
        <v>1</v>
      </c>
      <c r="H801" t="s">
        <v>31</v>
      </c>
      <c r="I801">
        <v>-0.22098999999999999</v>
      </c>
      <c r="J801">
        <v>2.05741</v>
      </c>
      <c r="K801">
        <v>6.862E-2</v>
      </c>
      <c r="N801">
        <v>0.64</v>
      </c>
      <c r="O801">
        <v>13.76</v>
      </c>
      <c r="P801">
        <v>4.7099999999999998E-3</v>
      </c>
      <c r="Q801">
        <v>37</v>
      </c>
      <c r="R801">
        <v>0.77400000000000002</v>
      </c>
      <c r="S801">
        <v>1</v>
      </c>
      <c r="T801">
        <v>19.5</v>
      </c>
      <c r="U801">
        <v>35</v>
      </c>
    </row>
    <row r="802" spans="1:21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>
        <v>1.45556</v>
      </c>
      <c r="J802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21" x14ac:dyDescent="0.25">
      <c r="A803" t="s">
        <v>234</v>
      </c>
      <c r="B803" t="s">
        <v>124</v>
      </c>
      <c r="C803" t="s">
        <v>125</v>
      </c>
      <c r="D803" t="s">
        <v>24</v>
      </c>
      <c r="E803" t="s">
        <v>34</v>
      </c>
      <c r="F803" t="s">
        <v>30</v>
      </c>
      <c r="G803" t="s">
        <v>27</v>
      </c>
      <c r="H803" t="s">
        <v>33</v>
      </c>
      <c r="I803">
        <v>-1.3799999999999999E-3</v>
      </c>
      <c r="J803">
        <v>0.33859</v>
      </c>
      <c r="K803">
        <v>-2.99E-3</v>
      </c>
      <c r="N803">
        <v>1.17</v>
      </c>
      <c r="O803">
        <v>9.42</v>
      </c>
      <c r="P803">
        <v>4.8579999999999998E-2</v>
      </c>
      <c r="Q803">
        <v>48</v>
      </c>
      <c r="R803">
        <v>0.89800000000000002</v>
      </c>
      <c r="S803">
        <v>0.5</v>
      </c>
      <c r="T803">
        <v>10.5</v>
      </c>
      <c r="U803">
        <v>45</v>
      </c>
    </row>
    <row r="804" spans="1:21" x14ac:dyDescent="0.25">
      <c r="A804" t="s">
        <v>254</v>
      </c>
      <c r="B804" t="s">
        <v>124</v>
      </c>
      <c r="C804" t="s">
        <v>125</v>
      </c>
      <c r="D804" t="s">
        <v>24</v>
      </c>
      <c r="E804" t="s">
        <v>34</v>
      </c>
      <c r="F804" t="s">
        <v>30</v>
      </c>
      <c r="G804" t="s">
        <v>40</v>
      </c>
      <c r="H804" t="s">
        <v>33</v>
      </c>
      <c r="I804">
        <v>0.70306999999999997</v>
      </c>
      <c r="J804">
        <v>0.37325999999999998</v>
      </c>
      <c r="K804">
        <v>-4.1200000000000004E-3</v>
      </c>
      <c r="N804">
        <v>1.46</v>
      </c>
      <c r="O804">
        <v>9</v>
      </c>
      <c r="P804">
        <v>0.37977</v>
      </c>
      <c r="Q804">
        <v>33</v>
      </c>
      <c r="R804">
        <v>0.86299999999999999</v>
      </c>
      <c r="S804">
        <v>0.6</v>
      </c>
      <c r="T804">
        <v>11.6</v>
      </c>
      <c r="U804">
        <v>30</v>
      </c>
    </row>
    <row r="805" spans="1:21" x14ac:dyDescent="0.25">
      <c r="A805" t="s">
        <v>271</v>
      </c>
      <c r="B805" t="s">
        <v>124</v>
      </c>
      <c r="C805" t="s">
        <v>125</v>
      </c>
      <c r="D805" t="s">
        <v>24</v>
      </c>
      <c r="E805" t="s">
        <v>34</v>
      </c>
      <c r="F805" t="s">
        <v>30</v>
      </c>
      <c r="G805" t="s">
        <v>27</v>
      </c>
      <c r="H805" t="s">
        <v>33</v>
      </c>
      <c r="I805">
        <v>4.7759999999999997E-2</v>
      </c>
      <c r="J805">
        <v>0.35239999999999999</v>
      </c>
      <c r="K805">
        <v>-1.97E-3</v>
      </c>
      <c r="N805">
        <v>0.72</v>
      </c>
      <c r="O805">
        <v>15.72</v>
      </c>
      <c r="P805">
        <v>5.5559999999999998E-2</v>
      </c>
      <c r="Q805">
        <v>33</v>
      </c>
      <c r="R805">
        <v>0.95</v>
      </c>
      <c r="S805">
        <v>1</v>
      </c>
      <c r="T805">
        <v>19</v>
      </c>
      <c r="U805">
        <v>30</v>
      </c>
    </row>
    <row r="806" spans="1:21" x14ac:dyDescent="0.25">
      <c r="A806" t="s">
        <v>315</v>
      </c>
      <c r="B806" t="s">
        <v>124</v>
      </c>
      <c r="C806" t="s">
        <v>125</v>
      </c>
      <c r="D806" t="s">
        <v>24</v>
      </c>
      <c r="E806" t="s">
        <v>34</v>
      </c>
      <c r="F806" t="s">
        <v>30</v>
      </c>
      <c r="G806" t="s">
        <v>27</v>
      </c>
      <c r="H806" t="s">
        <v>33</v>
      </c>
      <c r="I806">
        <v>1.9374499999999999</v>
      </c>
      <c r="J806">
        <v>0.26338</v>
      </c>
      <c r="K806">
        <v>-6.3000000000000003E-4</v>
      </c>
      <c r="N806">
        <v>2.5099999999999998</v>
      </c>
      <c r="O806">
        <v>23.92</v>
      </c>
      <c r="P806">
        <v>0.14976999999999999</v>
      </c>
      <c r="Q806">
        <v>56</v>
      </c>
      <c r="R806">
        <v>0.90400000000000003</v>
      </c>
      <c r="S806">
        <v>2.2000000000000002</v>
      </c>
      <c r="T806">
        <v>26.4</v>
      </c>
      <c r="U806">
        <v>53</v>
      </c>
    </row>
    <row r="807" spans="1:21" x14ac:dyDescent="0.25">
      <c r="A807" t="s">
        <v>92</v>
      </c>
      <c r="B807" t="s">
        <v>101</v>
      </c>
      <c r="C807" t="s">
        <v>102</v>
      </c>
      <c r="D807" t="s">
        <v>24</v>
      </c>
      <c r="E807" t="s">
        <v>34</v>
      </c>
      <c r="F807" t="s">
        <v>30</v>
      </c>
      <c r="G807">
        <v>1</v>
      </c>
      <c r="H807" t="s">
        <v>31</v>
      </c>
      <c r="I807">
        <v>-0.82872999999999997</v>
      </c>
      <c r="J807">
        <v>2.2456100000000001</v>
      </c>
      <c r="K807">
        <v>6.9360000000000005E-2</v>
      </c>
      <c r="N807">
        <v>0.78</v>
      </c>
      <c r="O807">
        <v>7.78</v>
      </c>
      <c r="P807">
        <v>0.26336999999999999</v>
      </c>
      <c r="Q807">
        <v>36</v>
      </c>
      <c r="R807">
        <v>0.77400000000000002</v>
      </c>
      <c r="S807">
        <v>0.7</v>
      </c>
      <c r="T807">
        <v>9.5</v>
      </c>
      <c r="U807">
        <v>34</v>
      </c>
    </row>
    <row r="808" spans="1:21" x14ac:dyDescent="0.25">
      <c r="A808" t="s">
        <v>149</v>
      </c>
      <c r="B808" t="s">
        <v>101</v>
      </c>
      <c r="C808" t="s">
        <v>102</v>
      </c>
      <c r="D808" t="s">
        <v>24</v>
      </c>
      <c r="E808" t="s">
        <v>34</v>
      </c>
      <c r="F808" t="s">
        <v>30</v>
      </c>
      <c r="G808" t="s">
        <v>52</v>
      </c>
      <c r="H808" t="s">
        <v>157</v>
      </c>
      <c r="I808">
        <v>-0.90117000000000003</v>
      </c>
      <c r="J808">
        <v>2.3226200000000001</v>
      </c>
      <c r="K808">
        <v>5.0000000000000002E-5</v>
      </c>
      <c r="N808">
        <v>0.7</v>
      </c>
      <c r="O808">
        <v>13.47</v>
      </c>
      <c r="P808">
        <v>7.2300000000000003E-3</v>
      </c>
      <c r="Q808">
        <v>29</v>
      </c>
      <c r="R808">
        <v>0.98299999999999998</v>
      </c>
      <c r="S808">
        <v>0.7</v>
      </c>
      <c r="T808">
        <v>17</v>
      </c>
      <c r="U808">
        <v>27</v>
      </c>
    </row>
    <row r="809" spans="1:21" x14ac:dyDescent="0.25">
      <c r="A809" t="s">
        <v>178</v>
      </c>
      <c r="B809" t="s">
        <v>101</v>
      </c>
      <c r="C809" t="s">
        <v>102</v>
      </c>
      <c r="D809" t="s">
        <v>24</v>
      </c>
      <c r="E809" t="s">
        <v>34</v>
      </c>
      <c r="F809" t="s">
        <v>30</v>
      </c>
      <c r="G809" t="s">
        <v>52</v>
      </c>
      <c r="H809" t="s">
        <v>28</v>
      </c>
      <c r="I809">
        <v>1.33382</v>
      </c>
      <c r="J809">
        <v>0.17277999999999999</v>
      </c>
      <c r="N809">
        <v>1.8</v>
      </c>
      <c r="O809">
        <v>12.75</v>
      </c>
      <c r="P809">
        <v>2.6800000000000001E-3</v>
      </c>
      <c r="Q809">
        <v>68</v>
      </c>
      <c r="R809">
        <v>0.83199999999999996</v>
      </c>
      <c r="S809">
        <v>1.9</v>
      </c>
      <c r="T809">
        <v>18</v>
      </c>
      <c r="U809">
        <v>66</v>
      </c>
    </row>
    <row r="810" spans="1:21" x14ac:dyDescent="0.25">
      <c r="A810" t="s">
        <v>209</v>
      </c>
      <c r="B810" t="s">
        <v>101</v>
      </c>
      <c r="C810" t="s">
        <v>102</v>
      </c>
      <c r="D810" t="s">
        <v>24</v>
      </c>
      <c r="E810" t="s">
        <v>34</v>
      </c>
      <c r="F810" t="s">
        <v>30</v>
      </c>
      <c r="G810">
        <v>1</v>
      </c>
      <c r="H810" t="s">
        <v>31</v>
      </c>
      <c r="I810">
        <v>-0.68869000000000002</v>
      </c>
      <c r="J810">
        <v>2.3688899999999999</v>
      </c>
      <c r="K810">
        <v>5.2359999999999997E-2</v>
      </c>
      <c r="N810">
        <v>0.6</v>
      </c>
      <c r="O810">
        <v>20.46</v>
      </c>
      <c r="P810">
        <v>0.22881000000000001</v>
      </c>
      <c r="Q810">
        <v>35</v>
      </c>
      <c r="R810">
        <v>0.85499999999999998</v>
      </c>
      <c r="S810">
        <v>2</v>
      </c>
      <c r="T810">
        <v>20.5</v>
      </c>
      <c r="U810">
        <v>33</v>
      </c>
    </row>
    <row r="811" spans="1:21" x14ac:dyDescent="0.25">
      <c r="A811" t="s">
        <v>234</v>
      </c>
      <c r="B811" t="s">
        <v>101</v>
      </c>
      <c r="C811" t="s">
        <v>102</v>
      </c>
      <c r="D811" t="s">
        <v>24</v>
      </c>
      <c r="E811" t="s">
        <v>34</v>
      </c>
      <c r="F811" t="s">
        <v>30</v>
      </c>
      <c r="G811" t="s">
        <v>27</v>
      </c>
      <c r="H811" t="s">
        <v>28</v>
      </c>
      <c r="I811">
        <v>0.58489000000000002</v>
      </c>
      <c r="J811">
        <v>0.24568999999999999</v>
      </c>
      <c r="N811">
        <v>1.51</v>
      </c>
      <c r="O811">
        <v>13.8</v>
      </c>
      <c r="P811">
        <v>9.5630000000000007E-2</v>
      </c>
      <c r="Q811">
        <v>48</v>
      </c>
      <c r="R811">
        <v>0.89500000000000002</v>
      </c>
      <c r="S811">
        <v>0.8</v>
      </c>
      <c r="T811">
        <v>19.7</v>
      </c>
      <c r="U811">
        <v>46</v>
      </c>
    </row>
    <row r="812" spans="1:21" x14ac:dyDescent="0.25">
      <c r="A812" t="s">
        <v>243</v>
      </c>
      <c r="B812" t="s">
        <v>101</v>
      </c>
      <c r="C812" t="s">
        <v>102</v>
      </c>
      <c r="D812" t="s">
        <v>24</v>
      </c>
      <c r="E812" t="s">
        <v>34</v>
      </c>
      <c r="F812" t="s">
        <v>30</v>
      </c>
      <c r="G812" t="s">
        <v>27</v>
      </c>
      <c r="H812" t="s">
        <v>33</v>
      </c>
      <c r="I812">
        <v>1.2459899999999999</v>
      </c>
      <c r="J812">
        <v>0.35965000000000003</v>
      </c>
      <c r="K812">
        <v>-1.6999999999999999E-3</v>
      </c>
      <c r="N812">
        <v>2.25</v>
      </c>
      <c r="O812">
        <v>20.2</v>
      </c>
      <c r="P812">
        <v>0.12747</v>
      </c>
      <c r="Q812">
        <v>63</v>
      </c>
      <c r="R812">
        <v>0.89800000000000002</v>
      </c>
      <c r="S812">
        <v>3</v>
      </c>
      <c r="T812">
        <v>25.5</v>
      </c>
      <c r="U812">
        <v>60</v>
      </c>
    </row>
    <row r="813" spans="1:21" x14ac:dyDescent="0.25">
      <c r="A813" t="s">
        <v>271</v>
      </c>
      <c r="B813" t="s">
        <v>101</v>
      </c>
      <c r="C813" t="s">
        <v>102</v>
      </c>
      <c r="D813" t="s">
        <v>24</v>
      </c>
      <c r="E813" t="s">
        <v>34</v>
      </c>
      <c r="F813" t="s">
        <v>30</v>
      </c>
      <c r="G813">
        <v>1</v>
      </c>
      <c r="H813" t="s">
        <v>33</v>
      </c>
      <c r="I813">
        <v>2.4014099999999998</v>
      </c>
      <c r="J813">
        <v>0.26136999999999999</v>
      </c>
      <c r="K813">
        <v>-1.1900000000000001E-3</v>
      </c>
      <c r="N813">
        <v>3.23</v>
      </c>
      <c r="O813">
        <v>15.04</v>
      </c>
      <c r="P813">
        <v>5.5613200000000003</v>
      </c>
      <c r="Q813">
        <v>34</v>
      </c>
      <c r="R813">
        <v>0.71799999999999997</v>
      </c>
      <c r="S813">
        <v>0.7</v>
      </c>
      <c r="T813">
        <v>18</v>
      </c>
      <c r="U813">
        <v>31</v>
      </c>
    </row>
    <row r="814" spans="1:21" x14ac:dyDescent="0.25">
      <c r="A814" t="s">
        <v>368</v>
      </c>
      <c r="B814" t="s">
        <v>101</v>
      </c>
      <c r="C814" t="s">
        <v>102</v>
      </c>
      <c r="D814" t="s">
        <v>24</v>
      </c>
      <c r="E814" t="s">
        <v>34</v>
      </c>
      <c r="F814" t="s">
        <v>30</v>
      </c>
      <c r="G814" t="s">
        <v>27</v>
      </c>
      <c r="H814" t="s">
        <v>28</v>
      </c>
      <c r="I814">
        <v>2.2490700000000001</v>
      </c>
      <c r="J814">
        <v>0.21251999999999999</v>
      </c>
      <c r="N814">
        <v>2.78</v>
      </c>
      <c r="O814">
        <v>20.49</v>
      </c>
      <c r="P814">
        <v>0.16211</v>
      </c>
      <c r="Q814">
        <v>33</v>
      </c>
      <c r="R814">
        <v>0.84899999999999998</v>
      </c>
      <c r="S814">
        <v>2.5</v>
      </c>
      <c r="T814">
        <v>26</v>
      </c>
      <c r="U814">
        <v>31</v>
      </c>
    </row>
    <row r="815" spans="1:21" x14ac:dyDescent="0.25">
      <c r="A815" t="s">
        <v>243</v>
      </c>
      <c r="B815" t="s">
        <v>244</v>
      </c>
      <c r="C815" t="s">
        <v>245</v>
      </c>
      <c r="D815" t="s">
        <v>24</v>
      </c>
      <c r="E815" t="s">
        <v>34</v>
      </c>
      <c r="F815" t="s">
        <v>30</v>
      </c>
      <c r="G815">
        <v>1</v>
      </c>
      <c r="H815" t="s">
        <v>43</v>
      </c>
      <c r="I815">
        <v>-1.74946</v>
      </c>
      <c r="J815">
        <v>0.74463000000000001</v>
      </c>
      <c r="K815">
        <v>-1.3990000000000001E-2</v>
      </c>
      <c r="L815">
        <v>1E-4</v>
      </c>
      <c r="N815">
        <v>0.26</v>
      </c>
      <c r="O815">
        <v>16</v>
      </c>
      <c r="P815">
        <v>0.99165000000000003</v>
      </c>
      <c r="Q815">
        <v>30</v>
      </c>
      <c r="R815">
        <v>0.92200000000000004</v>
      </c>
      <c r="S815">
        <v>1</v>
      </c>
      <c r="T815">
        <v>16</v>
      </c>
      <c r="U815">
        <v>26</v>
      </c>
    </row>
    <row r="816" spans="1:21" x14ac:dyDescent="0.25">
      <c r="A816" t="s">
        <v>92</v>
      </c>
      <c r="B816" t="s">
        <v>103</v>
      </c>
      <c r="C816" t="s">
        <v>104</v>
      </c>
      <c r="D816" t="s">
        <v>24</v>
      </c>
      <c r="E816" t="s">
        <v>34</v>
      </c>
      <c r="F816" t="s">
        <v>30</v>
      </c>
      <c r="G816">
        <v>1</v>
      </c>
      <c r="H816" t="s">
        <v>31</v>
      </c>
      <c r="I816">
        <v>-0.77751999999999999</v>
      </c>
      <c r="J816">
        <v>2.2987700000000002</v>
      </c>
      <c r="K816">
        <v>5.7860000000000002E-2</v>
      </c>
      <c r="N816">
        <v>0.83</v>
      </c>
      <c r="O816">
        <v>9.57</v>
      </c>
      <c r="P816">
        <v>0.24054</v>
      </c>
      <c r="Q816">
        <v>36</v>
      </c>
      <c r="R816">
        <v>0.83</v>
      </c>
      <c r="S816">
        <v>0.8</v>
      </c>
      <c r="T816">
        <v>12</v>
      </c>
      <c r="U816">
        <v>34</v>
      </c>
    </row>
    <row r="817" spans="1:21" x14ac:dyDescent="0.25">
      <c r="A817" t="s">
        <v>302</v>
      </c>
      <c r="B817" t="s">
        <v>103</v>
      </c>
      <c r="C817" t="s">
        <v>104</v>
      </c>
      <c r="D817" t="s">
        <v>24</v>
      </c>
      <c r="E817" t="s">
        <v>34</v>
      </c>
      <c r="F817" t="s">
        <v>30</v>
      </c>
      <c r="G817">
        <v>1</v>
      </c>
      <c r="H817" t="s">
        <v>63</v>
      </c>
      <c r="I817">
        <v>0.69645999999999997</v>
      </c>
      <c r="J817">
        <v>4.1919999999999999E-2</v>
      </c>
      <c r="K817">
        <v>0.10051</v>
      </c>
      <c r="N817">
        <v>2.2200000000000002</v>
      </c>
      <c r="O817">
        <v>21.16</v>
      </c>
      <c r="P817">
        <v>0.31702999999999998</v>
      </c>
      <c r="Q817">
        <v>38</v>
      </c>
      <c r="R817">
        <v>0.76600000000000001</v>
      </c>
      <c r="S817">
        <v>2</v>
      </c>
      <c r="T817">
        <v>23</v>
      </c>
      <c r="U817">
        <v>36</v>
      </c>
    </row>
    <row r="818" spans="1:21" x14ac:dyDescent="0.25">
      <c r="A818" t="s">
        <v>371</v>
      </c>
      <c r="B818" t="s">
        <v>396</v>
      </c>
      <c r="C818" t="s">
        <v>397</v>
      </c>
      <c r="D818" t="s">
        <v>24</v>
      </c>
      <c r="E818" t="s">
        <v>34</v>
      </c>
      <c r="F818" t="s">
        <v>30</v>
      </c>
      <c r="G818" t="s">
        <v>40</v>
      </c>
      <c r="H818" t="s">
        <v>33</v>
      </c>
      <c r="I818">
        <v>0.30959999999999999</v>
      </c>
      <c r="J818">
        <v>0.16223000000000001</v>
      </c>
      <c r="K818">
        <v>-1.7600000000000001E-3</v>
      </c>
      <c r="N818">
        <v>0.57999999999999996</v>
      </c>
      <c r="O818">
        <v>4.05</v>
      </c>
      <c r="P818">
        <v>0.18537999999999999</v>
      </c>
      <c r="Q818">
        <v>35</v>
      </c>
      <c r="R818">
        <v>0.53200000000000003</v>
      </c>
      <c r="S818">
        <v>0.5</v>
      </c>
      <c r="T818">
        <v>5</v>
      </c>
      <c r="U818">
        <v>32</v>
      </c>
    </row>
    <row r="819" spans="1:21" x14ac:dyDescent="0.25">
      <c r="A819" t="s">
        <v>115</v>
      </c>
      <c r="B819" t="s">
        <v>126</v>
      </c>
      <c r="C819" t="s">
        <v>127</v>
      </c>
      <c r="D819" t="s">
        <v>24</v>
      </c>
      <c r="E819" t="s">
        <v>34</v>
      </c>
      <c r="F819" t="s">
        <v>30</v>
      </c>
      <c r="G819">
        <v>1</v>
      </c>
      <c r="H819" t="s">
        <v>31</v>
      </c>
      <c r="I819">
        <v>-1.34E-3</v>
      </c>
      <c r="J819">
        <v>1.68344</v>
      </c>
      <c r="K819">
        <v>4.5039999999999997E-2</v>
      </c>
      <c r="N819">
        <v>1.21</v>
      </c>
      <c r="O819">
        <v>11.53</v>
      </c>
      <c r="P819">
        <v>2.0300000000000001E-3</v>
      </c>
      <c r="Q819">
        <v>63</v>
      </c>
      <c r="R819">
        <v>0.80700000000000005</v>
      </c>
      <c r="S819">
        <v>1.5</v>
      </c>
      <c r="T819">
        <v>13.5</v>
      </c>
      <c r="U819">
        <v>61</v>
      </c>
    </row>
    <row r="820" spans="1:21" x14ac:dyDescent="0.25">
      <c r="A820" t="s">
        <v>322</v>
      </c>
      <c r="B820" t="s">
        <v>126</v>
      </c>
      <c r="C820" t="s">
        <v>127</v>
      </c>
      <c r="D820" t="s">
        <v>24</v>
      </c>
      <c r="E820" t="s">
        <v>34</v>
      </c>
      <c r="F820" t="s">
        <v>30</v>
      </c>
      <c r="G820" t="s">
        <v>27</v>
      </c>
      <c r="H820" t="s">
        <v>28</v>
      </c>
      <c r="I820">
        <v>0.75714999999999999</v>
      </c>
      <c r="J820">
        <v>0.12520000000000001</v>
      </c>
      <c r="N820">
        <v>1.0900000000000001</v>
      </c>
      <c r="O820">
        <v>8.43</v>
      </c>
      <c r="P820">
        <v>5.4530000000000002E-2</v>
      </c>
      <c r="Q820">
        <v>32</v>
      </c>
      <c r="R820">
        <v>0.76600000000000001</v>
      </c>
      <c r="S820">
        <v>1</v>
      </c>
      <c r="T820">
        <v>9</v>
      </c>
      <c r="U820">
        <v>30</v>
      </c>
    </row>
    <row r="821" spans="1:21" x14ac:dyDescent="0.25">
      <c r="A821" t="s">
        <v>209</v>
      </c>
      <c r="B821" t="s">
        <v>220</v>
      </c>
      <c r="C821" t="s">
        <v>221</v>
      </c>
      <c r="D821" t="s">
        <v>24</v>
      </c>
      <c r="E821" t="s">
        <v>34</v>
      </c>
      <c r="F821" t="s">
        <v>30</v>
      </c>
      <c r="G821">
        <v>1</v>
      </c>
      <c r="H821" t="s">
        <v>31</v>
      </c>
      <c r="I821">
        <v>0.30598999999999998</v>
      </c>
      <c r="J821">
        <v>1.6754500000000001</v>
      </c>
      <c r="K821">
        <v>8.8029999999999997E-2</v>
      </c>
      <c r="N821">
        <v>1.41</v>
      </c>
      <c r="O821">
        <v>17.71</v>
      </c>
      <c r="P821">
        <v>0.29669000000000001</v>
      </c>
      <c r="Q821">
        <v>34</v>
      </c>
      <c r="R821">
        <v>0.84799999999999998</v>
      </c>
      <c r="S821">
        <v>0.5</v>
      </c>
      <c r="T821">
        <v>26</v>
      </c>
      <c r="U821">
        <v>32</v>
      </c>
    </row>
    <row r="822" spans="1:21" x14ac:dyDescent="0.25">
      <c r="A822" t="s">
        <v>368</v>
      </c>
      <c r="B822" t="s">
        <v>220</v>
      </c>
      <c r="C822" t="s">
        <v>221</v>
      </c>
      <c r="D822" t="s">
        <v>24</v>
      </c>
      <c r="E822" t="s">
        <v>34</v>
      </c>
      <c r="F822" t="s">
        <v>30</v>
      </c>
      <c r="G822" t="s">
        <v>27</v>
      </c>
      <c r="H822" t="s">
        <v>33</v>
      </c>
      <c r="I822">
        <v>1.73543</v>
      </c>
      <c r="J822">
        <v>0.31017</v>
      </c>
      <c r="K822">
        <v>-1.3600000000000001E-3</v>
      </c>
      <c r="N822">
        <v>2.25</v>
      </c>
      <c r="O822">
        <v>19.059999999999999</v>
      </c>
      <c r="P822">
        <v>0.15595000000000001</v>
      </c>
      <c r="Q822">
        <v>53</v>
      </c>
      <c r="R822">
        <v>0.84599999999999997</v>
      </c>
      <c r="S822">
        <v>2.5</v>
      </c>
      <c r="T822">
        <v>24.5</v>
      </c>
      <c r="U822">
        <v>50</v>
      </c>
    </row>
    <row r="823" spans="1:21" x14ac:dyDescent="0.25">
      <c r="A823" t="s">
        <v>92</v>
      </c>
      <c r="B823" t="s">
        <v>105</v>
      </c>
      <c r="C823" t="s">
        <v>106</v>
      </c>
      <c r="D823" t="s">
        <v>24</v>
      </c>
      <c r="E823" t="s">
        <v>34</v>
      </c>
      <c r="F823" t="s">
        <v>30</v>
      </c>
      <c r="G823">
        <v>1</v>
      </c>
      <c r="H823" t="s">
        <v>43</v>
      </c>
      <c r="I823">
        <v>0.55035000000000001</v>
      </c>
      <c r="J823">
        <v>0.47302</v>
      </c>
      <c r="K823">
        <v>-1.0359999999999999E-2</v>
      </c>
      <c r="L823">
        <v>6.9999999999999994E-5</v>
      </c>
      <c r="N823">
        <v>1.68</v>
      </c>
      <c r="O823">
        <v>8.32</v>
      </c>
      <c r="P823">
        <v>3.1414200000000001</v>
      </c>
      <c r="Q823">
        <v>43</v>
      </c>
      <c r="R823">
        <v>0.34899999999999998</v>
      </c>
      <c r="S823">
        <v>1.5</v>
      </c>
      <c r="T823">
        <v>11.5</v>
      </c>
      <c r="U823">
        <v>39</v>
      </c>
    </row>
    <row r="824" spans="1:21" x14ac:dyDescent="0.25">
      <c r="A824" t="s">
        <v>302</v>
      </c>
      <c r="B824" t="s">
        <v>105</v>
      </c>
      <c r="C824" t="s">
        <v>106</v>
      </c>
      <c r="D824" t="s">
        <v>24</v>
      </c>
      <c r="E824" t="s">
        <v>34</v>
      </c>
      <c r="F824" t="s">
        <v>30</v>
      </c>
      <c r="G824" t="s">
        <v>40</v>
      </c>
      <c r="H824" t="s">
        <v>43</v>
      </c>
      <c r="I824">
        <v>-0.98341999999999996</v>
      </c>
      <c r="J824">
        <v>0.60890999999999995</v>
      </c>
      <c r="K824">
        <v>-1.0489999999999999E-2</v>
      </c>
      <c r="L824">
        <v>6.9999999999999994E-5</v>
      </c>
      <c r="N824">
        <v>0.93</v>
      </c>
      <c r="O824">
        <v>19.38</v>
      </c>
      <c r="P824">
        <v>0.75795000000000001</v>
      </c>
      <c r="Q824">
        <v>38</v>
      </c>
      <c r="R824">
        <v>0.85699999999999998</v>
      </c>
      <c r="S824">
        <v>0.5</v>
      </c>
      <c r="T824">
        <v>20</v>
      </c>
      <c r="U824">
        <v>34</v>
      </c>
    </row>
    <row r="825" spans="1:21" x14ac:dyDescent="0.25">
      <c r="A825" t="s">
        <v>21</v>
      </c>
      <c r="B825" t="s">
        <v>47</v>
      </c>
      <c r="C825" t="s">
        <v>48</v>
      </c>
      <c r="D825" t="s">
        <v>24</v>
      </c>
      <c r="E825" t="s">
        <v>34</v>
      </c>
      <c r="F825" t="s">
        <v>30</v>
      </c>
      <c r="G825">
        <v>1</v>
      </c>
      <c r="H825" t="s">
        <v>33</v>
      </c>
      <c r="I825">
        <v>1.5418400000000001</v>
      </c>
      <c r="J825">
        <v>0.18679000000000001</v>
      </c>
      <c r="K825">
        <v>-1.17E-3</v>
      </c>
      <c r="N825">
        <v>1.73</v>
      </c>
      <c r="O825">
        <v>9.01</v>
      </c>
      <c r="P825">
        <v>2.5700099999999999</v>
      </c>
      <c r="Q825">
        <v>50</v>
      </c>
      <c r="R825">
        <v>0.64700000000000002</v>
      </c>
      <c r="S825">
        <v>1</v>
      </c>
      <c r="T825">
        <v>12.5</v>
      </c>
      <c r="U825">
        <v>47</v>
      </c>
    </row>
    <row r="826" spans="1:21" x14ac:dyDescent="0.25">
      <c r="A826" t="s">
        <v>21</v>
      </c>
      <c r="B826" t="s">
        <v>50</v>
      </c>
      <c r="C826" t="s">
        <v>51</v>
      </c>
      <c r="D826" t="s">
        <v>24</v>
      </c>
      <c r="E826" t="s">
        <v>34</v>
      </c>
      <c r="F826" t="s">
        <v>30</v>
      </c>
      <c r="G826">
        <v>1</v>
      </c>
      <c r="H826" t="s">
        <v>28</v>
      </c>
      <c r="I826">
        <v>2.2804899999999999</v>
      </c>
      <c r="J826">
        <v>0.10226</v>
      </c>
      <c r="N826">
        <v>2.44</v>
      </c>
      <c r="O826">
        <v>8.76</v>
      </c>
      <c r="P826">
        <v>1.8924300000000001</v>
      </c>
      <c r="Q826">
        <v>41</v>
      </c>
      <c r="R826">
        <v>0.65200000000000002</v>
      </c>
      <c r="S826">
        <v>1.5</v>
      </c>
      <c r="T826">
        <v>11</v>
      </c>
      <c r="U826">
        <v>39</v>
      </c>
    </row>
    <row r="827" spans="1:21" x14ac:dyDescent="0.25">
      <c r="A827" t="s">
        <v>149</v>
      </c>
      <c r="B827" t="s">
        <v>167</v>
      </c>
      <c r="C827" t="s">
        <v>168</v>
      </c>
      <c r="D827" t="s">
        <v>24</v>
      </c>
      <c r="E827" t="s">
        <v>34</v>
      </c>
      <c r="F827" t="s">
        <v>30</v>
      </c>
      <c r="G827" t="s">
        <v>40</v>
      </c>
      <c r="H827" t="s">
        <v>28</v>
      </c>
      <c r="I827">
        <v>1.1246</v>
      </c>
      <c r="J827">
        <v>0.17654</v>
      </c>
      <c r="N827">
        <v>1.57</v>
      </c>
      <c r="O827">
        <v>11.94</v>
      </c>
      <c r="P827">
        <v>0.21462999999999999</v>
      </c>
      <c r="Q827">
        <v>31</v>
      </c>
      <c r="R827">
        <v>0.90900000000000003</v>
      </c>
      <c r="S827">
        <v>1</v>
      </c>
      <c r="T827">
        <v>11.5</v>
      </c>
      <c r="U827">
        <v>29</v>
      </c>
    </row>
    <row r="828" spans="1:21" x14ac:dyDescent="0.25">
      <c r="A828" t="s">
        <v>178</v>
      </c>
      <c r="B828" t="s">
        <v>167</v>
      </c>
      <c r="C828" t="s">
        <v>168</v>
      </c>
      <c r="D828" t="s">
        <v>24</v>
      </c>
      <c r="E828" t="s">
        <v>34</v>
      </c>
      <c r="F828" t="s">
        <v>30</v>
      </c>
      <c r="G828" t="s">
        <v>40</v>
      </c>
      <c r="H828" t="s">
        <v>60</v>
      </c>
      <c r="I828">
        <v>-1.1941600000000001</v>
      </c>
      <c r="J828">
        <v>2.2612100000000002</v>
      </c>
      <c r="K828">
        <v>4.9100000000000003E-3</v>
      </c>
      <c r="N828">
        <v>1.41</v>
      </c>
      <c r="O828">
        <v>6.85</v>
      </c>
      <c r="P828">
        <v>7.0099999999999996E-2</v>
      </c>
      <c r="Q828">
        <v>28</v>
      </c>
      <c r="R828">
        <v>0.875</v>
      </c>
      <c r="S828">
        <v>1.5</v>
      </c>
      <c r="T828">
        <v>7</v>
      </c>
      <c r="U828">
        <v>26</v>
      </c>
    </row>
    <row r="829" spans="1:21" x14ac:dyDescent="0.25">
      <c r="A829" t="s">
        <v>21</v>
      </c>
      <c r="B829" t="s">
        <v>53</v>
      </c>
      <c r="C829" t="s">
        <v>54</v>
      </c>
      <c r="D829" t="s">
        <v>24</v>
      </c>
      <c r="E829" t="s">
        <v>34</v>
      </c>
      <c r="F829" t="s">
        <v>30</v>
      </c>
      <c r="G829" t="s">
        <v>40</v>
      </c>
      <c r="H829" t="s">
        <v>28</v>
      </c>
      <c r="I829">
        <v>1.28193</v>
      </c>
      <c r="J829">
        <v>7.2789999999999994E-2</v>
      </c>
      <c r="N829">
        <v>1.7</v>
      </c>
      <c r="O829">
        <v>5.97</v>
      </c>
      <c r="P829">
        <v>0.39618999999999999</v>
      </c>
      <c r="Q829">
        <v>35</v>
      </c>
      <c r="R829">
        <v>0.4</v>
      </c>
      <c r="S829">
        <v>0.5</v>
      </c>
      <c r="T829">
        <v>8.5</v>
      </c>
      <c r="U829">
        <v>33</v>
      </c>
    </row>
    <row r="830" spans="1:21" x14ac:dyDescent="0.25">
      <c r="A830" t="s">
        <v>92</v>
      </c>
      <c r="B830" t="s">
        <v>53</v>
      </c>
      <c r="C830" t="s">
        <v>54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>
        <v>0.61728000000000005</v>
      </c>
      <c r="J830">
        <v>0.20646</v>
      </c>
      <c r="K830">
        <v>-1.82E-3</v>
      </c>
      <c r="N830">
        <v>1.39</v>
      </c>
      <c r="O830">
        <v>6.47</v>
      </c>
      <c r="P830">
        <v>7.9530000000000003E-2</v>
      </c>
      <c r="Q830">
        <v>42</v>
      </c>
      <c r="R830">
        <v>0.67600000000000005</v>
      </c>
      <c r="S830">
        <v>0.5</v>
      </c>
      <c r="T830">
        <v>9</v>
      </c>
      <c r="U830">
        <v>39</v>
      </c>
    </row>
    <row r="831" spans="1:21" x14ac:dyDescent="0.25">
      <c r="A831" t="s">
        <v>115</v>
      </c>
      <c r="B831" t="s">
        <v>53</v>
      </c>
      <c r="C831" t="s">
        <v>54</v>
      </c>
      <c r="D831" t="s">
        <v>24</v>
      </c>
      <c r="E831" t="s">
        <v>34</v>
      </c>
      <c r="F831" t="s">
        <v>30</v>
      </c>
      <c r="G831" t="s">
        <v>27</v>
      </c>
      <c r="H831" t="s">
        <v>28</v>
      </c>
      <c r="I831">
        <v>0.80456000000000005</v>
      </c>
      <c r="J831">
        <v>0.18940000000000001</v>
      </c>
      <c r="N831">
        <v>1.33</v>
      </c>
      <c r="O831">
        <v>7.35</v>
      </c>
      <c r="P831">
        <v>9.0440000000000006E-2</v>
      </c>
      <c r="Q831">
        <v>61</v>
      </c>
      <c r="R831">
        <v>0.72399999999999998</v>
      </c>
      <c r="S831">
        <v>0.5</v>
      </c>
      <c r="T831">
        <v>10.5</v>
      </c>
      <c r="U831">
        <v>59</v>
      </c>
    </row>
    <row r="832" spans="1:21" x14ac:dyDescent="0.25">
      <c r="A832" t="s">
        <v>149</v>
      </c>
      <c r="B832" t="s">
        <v>53</v>
      </c>
      <c r="C832" t="s">
        <v>54</v>
      </c>
      <c r="D832" t="s">
        <v>24</v>
      </c>
      <c r="E832" t="s">
        <v>34</v>
      </c>
      <c r="F832" t="s">
        <v>30</v>
      </c>
      <c r="G832">
        <v>1</v>
      </c>
      <c r="H832" t="s">
        <v>33</v>
      </c>
      <c r="I832">
        <v>0.21994</v>
      </c>
      <c r="J832">
        <v>0.28456999999999999</v>
      </c>
      <c r="K832">
        <v>-3.5599999999999998E-3</v>
      </c>
      <c r="N832">
        <v>0.92</v>
      </c>
      <c r="O832">
        <v>5.82</v>
      </c>
      <c r="P832">
        <v>0.34081</v>
      </c>
      <c r="Q832">
        <v>28</v>
      </c>
      <c r="R832">
        <v>0.85299999999999998</v>
      </c>
      <c r="S832">
        <v>0.7</v>
      </c>
      <c r="T832">
        <v>6</v>
      </c>
      <c r="U832">
        <v>25</v>
      </c>
    </row>
    <row r="833" spans="1:21" x14ac:dyDescent="0.25">
      <c r="A833" t="s">
        <v>315</v>
      </c>
      <c r="B833" t="s">
        <v>53</v>
      </c>
      <c r="C833" t="s">
        <v>54</v>
      </c>
      <c r="D833" t="s">
        <v>24</v>
      </c>
      <c r="E833" t="s">
        <v>34</v>
      </c>
      <c r="F833" t="s">
        <v>30</v>
      </c>
      <c r="G833">
        <v>1</v>
      </c>
      <c r="H833" t="s">
        <v>28</v>
      </c>
      <c r="I833">
        <v>2.5407600000000001</v>
      </c>
      <c r="J833">
        <v>0.10439</v>
      </c>
      <c r="N833">
        <v>2.75</v>
      </c>
      <c r="O833">
        <v>6.75</v>
      </c>
      <c r="P833">
        <v>0.82099</v>
      </c>
      <c r="Q833">
        <v>28</v>
      </c>
      <c r="R833">
        <v>0.61399999999999999</v>
      </c>
      <c r="S833">
        <v>1.7</v>
      </c>
      <c r="T833">
        <v>7.5</v>
      </c>
      <c r="U833">
        <v>26</v>
      </c>
    </row>
    <row r="834" spans="1:21" x14ac:dyDescent="0.25">
      <c r="A834" t="s">
        <v>371</v>
      </c>
      <c r="B834" t="s">
        <v>398</v>
      </c>
      <c r="C834" t="s">
        <v>399</v>
      </c>
      <c r="D834" t="s">
        <v>24</v>
      </c>
      <c r="E834" t="s">
        <v>34</v>
      </c>
      <c r="F834" t="s">
        <v>30</v>
      </c>
      <c r="G834" t="s">
        <v>40</v>
      </c>
      <c r="H834" t="s">
        <v>60</v>
      </c>
      <c r="I834">
        <v>-0.66844999999999999</v>
      </c>
      <c r="J834">
        <v>1.92319</v>
      </c>
      <c r="K834">
        <v>1.414E-2</v>
      </c>
      <c r="N834">
        <v>0.77</v>
      </c>
      <c r="O834">
        <v>8.5</v>
      </c>
      <c r="P834">
        <v>0.11891</v>
      </c>
      <c r="Q834">
        <v>36</v>
      </c>
      <c r="R834">
        <v>0.876</v>
      </c>
      <c r="S834">
        <v>0.8</v>
      </c>
      <c r="T834">
        <v>12</v>
      </c>
      <c r="U834">
        <v>34</v>
      </c>
    </row>
    <row r="835" spans="1:21" x14ac:dyDescent="0.25">
      <c r="A835" t="s">
        <v>302</v>
      </c>
      <c r="B835" t="s">
        <v>305</v>
      </c>
      <c r="C835" t="s">
        <v>306</v>
      </c>
      <c r="D835" t="s">
        <v>24</v>
      </c>
      <c r="E835" t="s">
        <v>34</v>
      </c>
      <c r="F835" t="s">
        <v>30</v>
      </c>
      <c r="G835">
        <v>1</v>
      </c>
      <c r="H835" t="s">
        <v>31</v>
      </c>
      <c r="I835">
        <v>-0.36836999999999998</v>
      </c>
      <c r="J835">
        <v>1.5900099999999999</v>
      </c>
      <c r="K835">
        <v>9.8640000000000005E-2</v>
      </c>
      <c r="N835">
        <v>1.07</v>
      </c>
      <c r="O835">
        <v>6.34</v>
      </c>
      <c r="P835">
        <v>0.31407000000000002</v>
      </c>
      <c r="Q835">
        <v>39</v>
      </c>
      <c r="R835">
        <v>0.61799999999999999</v>
      </c>
      <c r="S835">
        <v>0.8</v>
      </c>
      <c r="T835">
        <v>9.5</v>
      </c>
      <c r="U835">
        <v>37</v>
      </c>
    </row>
    <row r="836" spans="1:21" x14ac:dyDescent="0.25">
      <c r="A836" t="s">
        <v>21</v>
      </c>
      <c r="B836" t="s">
        <v>56</v>
      </c>
      <c r="C836" t="s">
        <v>57</v>
      </c>
      <c r="D836" t="s">
        <v>24</v>
      </c>
      <c r="E836" t="s">
        <v>34</v>
      </c>
      <c r="F836" t="s">
        <v>30</v>
      </c>
      <c r="G836" t="s">
        <v>27</v>
      </c>
      <c r="H836" t="s">
        <v>33</v>
      </c>
      <c r="I836">
        <v>1.1140099999999999</v>
      </c>
      <c r="J836">
        <v>0.30842000000000003</v>
      </c>
      <c r="K836">
        <v>-1.9599999999999999E-3</v>
      </c>
      <c r="N836">
        <v>1.38</v>
      </c>
      <c r="O836">
        <v>13.26</v>
      </c>
      <c r="P836">
        <v>0.13414000000000001</v>
      </c>
      <c r="Q836">
        <v>48</v>
      </c>
      <c r="R836">
        <v>0.81899999999999995</v>
      </c>
      <c r="S836">
        <v>2</v>
      </c>
      <c r="T836">
        <v>19</v>
      </c>
      <c r="U836">
        <v>45</v>
      </c>
    </row>
    <row r="837" spans="1:21" x14ac:dyDescent="0.25">
      <c r="A837" t="s">
        <v>92</v>
      </c>
      <c r="B837" t="s">
        <v>56</v>
      </c>
      <c r="C837" t="s">
        <v>57</v>
      </c>
      <c r="D837" t="s">
        <v>24</v>
      </c>
      <c r="E837" t="s">
        <v>34</v>
      </c>
      <c r="F837" t="s">
        <v>30</v>
      </c>
      <c r="G837" t="s">
        <v>52</v>
      </c>
      <c r="H837" t="s">
        <v>33</v>
      </c>
      <c r="I837">
        <v>7.8499999999999993E-3</v>
      </c>
      <c r="J837">
        <v>0.51171</v>
      </c>
      <c r="K837">
        <v>-3.3600000000000001E-3</v>
      </c>
      <c r="N837">
        <v>1.32</v>
      </c>
      <c r="O837">
        <v>19.47</v>
      </c>
      <c r="P837">
        <v>6.2399999999999999E-3</v>
      </c>
      <c r="Q837">
        <v>50</v>
      </c>
      <c r="R837">
        <v>0.91600000000000004</v>
      </c>
      <c r="S837">
        <v>1.4</v>
      </c>
      <c r="T837">
        <v>25</v>
      </c>
      <c r="U837">
        <v>47</v>
      </c>
    </row>
    <row r="838" spans="1:21" x14ac:dyDescent="0.25">
      <c r="A838" t="s">
        <v>115</v>
      </c>
      <c r="B838" t="s">
        <v>56</v>
      </c>
      <c r="C838" t="s">
        <v>57</v>
      </c>
      <c r="D838" t="s">
        <v>24</v>
      </c>
      <c r="E838" t="s">
        <v>34</v>
      </c>
      <c r="F838" t="s">
        <v>30</v>
      </c>
      <c r="G838" t="s">
        <v>27</v>
      </c>
      <c r="H838" t="s">
        <v>43</v>
      </c>
      <c r="I838">
        <v>1.7242</v>
      </c>
      <c r="J838">
        <v>0.51029000000000002</v>
      </c>
      <c r="K838">
        <v>-8.77E-3</v>
      </c>
      <c r="L838">
        <v>6.9999999999999994E-5</v>
      </c>
      <c r="N838">
        <v>2.94</v>
      </c>
      <c r="O838">
        <v>17.02</v>
      </c>
      <c r="P838">
        <v>0.10403999999999999</v>
      </c>
      <c r="Q838">
        <v>38</v>
      </c>
      <c r="R838">
        <v>0.89900000000000002</v>
      </c>
      <c r="S838">
        <v>2.8</v>
      </c>
      <c r="T838">
        <v>18</v>
      </c>
      <c r="U838">
        <v>34</v>
      </c>
    </row>
    <row r="839" spans="1:21" x14ac:dyDescent="0.25">
      <c r="A839" t="s">
        <v>149</v>
      </c>
      <c r="B839" t="s">
        <v>56</v>
      </c>
      <c r="C839" t="s">
        <v>57</v>
      </c>
      <c r="D839" t="s">
        <v>24</v>
      </c>
      <c r="E839" t="s">
        <v>34</v>
      </c>
      <c r="F839" t="s">
        <v>30</v>
      </c>
      <c r="G839" t="s">
        <v>40</v>
      </c>
      <c r="H839" t="s">
        <v>28</v>
      </c>
      <c r="I839">
        <v>2.6187499999999999</v>
      </c>
      <c r="J839">
        <v>0.23213</v>
      </c>
      <c r="N839">
        <v>3.21</v>
      </c>
      <c r="O839">
        <v>21.24</v>
      </c>
      <c r="P839">
        <v>1.13097</v>
      </c>
      <c r="Q839">
        <v>32</v>
      </c>
      <c r="R839">
        <v>0.78900000000000003</v>
      </c>
      <c r="S839">
        <v>1.5</v>
      </c>
      <c r="T839">
        <v>28.5</v>
      </c>
      <c r="U839">
        <v>30</v>
      </c>
    </row>
    <row r="840" spans="1:21" x14ac:dyDescent="0.25">
      <c r="A840" t="s">
        <v>254</v>
      </c>
      <c r="B840" t="s">
        <v>56</v>
      </c>
      <c r="C840" t="s">
        <v>57</v>
      </c>
      <c r="D840" t="s">
        <v>24</v>
      </c>
      <c r="E840" t="s">
        <v>34</v>
      </c>
      <c r="F840" t="s">
        <v>30</v>
      </c>
      <c r="G840" t="s">
        <v>27</v>
      </c>
      <c r="H840" t="s">
        <v>43</v>
      </c>
      <c r="I840">
        <v>-0.54095000000000004</v>
      </c>
      <c r="J840">
        <v>0.53286999999999995</v>
      </c>
      <c r="K840">
        <v>-8.7200000000000003E-3</v>
      </c>
      <c r="L840">
        <v>5.0000000000000002E-5</v>
      </c>
      <c r="N840">
        <v>0.89</v>
      </c>
      <c r="O840">
        <v>16.489999999999998</v>
      </c>
      <c r="P840">
        <v>0.20479</v>
      </c>
      <c r="Q840">
        <v>37</v>
      </c>
      <c r="R840">
        <v>0.81399999999999995</v>
      </c>
      <c r="S840">
        <v>0.3</v>
      </c>
      <c r="T840">
        <v>17.3</v>
      </c>
      <c r="U840">
        <v>33</v>
      </c>
    </row>
    <row r="841" spans="1:21" x14ac:dyDescent="0.25">
      <c r="A841" t="s">
        <v>271</v>
      </c>
      <c r="B841" t="s">
        <v>56</v>
      </c>
      <c r="C841" t="s">
        <v>57</v>
      </c>
      <c r="D841" t="s">
        <v>24</v>
      </c>
      <c r="E841" t="s">
        <v>34</v>
      </c>
      <c r="F841" t="s">
        <v>30</v>
      </c>
      <c r="G841" t="s">
        <v>52</v>
      </c>
      <c r="H841" t="s">
        <v>33</v>
      </c>
      <c r="I841">
        <v>0.78666999999999998</v>
      </c>
      <c r="J841">
        <v>0.28606999999999999</v>
      </c>
      <c r="K841">
        <v>-1.1999999999999999E-3</v>
      </c>
      <c r="N841">
        <v>1.75</v>
      </c>
      <c r="O841">
        <v>16.03</v>
      </c>
      <c r="P841">
        <v>3.0400000000000002E-3</v>
      </c>
      <c r="Q841">
        <v>41</v>
      </c>
      <c r="R841">
        <v>0.90500000000000003</v>
      </c>
      <c r="S841">
        <v>1.5</v>
      </c>
      <c r="T841">
        <v>23</v>
      </c>
      <c r="U841">
        <v>38</v>
      </c>
    </row>
    <row r="842" spans="1:21" x14ac:dyDescent="0.25">
      <c r="A842" t="s">
        <v>278</v>
      </c>
      <c r="B842" t="s">
        <v>56</v>
      </c>
      <c r="C842" t="s">
        <v>57</v>
      </c>
      <c r="D842" t="s">
        <v>24</v>
      </c>
      <c r="E842" t="s">
        <v>34</v>
      </c>
      <c r="F842" t="s">
        <v>30</v>
      </c>
      <c r="G842" t="s">
        <v>27</v>
      </c>
      <c r="H842" t="s">
        <v>33</v>
      </c>
      <c r="I842">
        <v>0.89761000000000002</v>
      </c>
      <c r="J842">
        <v>0.40549000000000002</v>
      </c>
      <c r="K842">
        <v>-2.64E-3</v>
      </c>
      <c r="N842">
        <v>1.71</v>
      </c>
      <c r="O842">
        <v>16.25</v>
      </c>
      <c r="P842">
        <v>0.13144</v>
      </c>
      <c r="Q842">
        <v>73</v>
      </c>
      <c r="R842">
        <v>0.93</v>
      </c>
      <c r="S842">
        <v>1</v>
      </c>
      <c r="T842">
        <v>22</v>
      </c>
      <c r="U842">
        <v>70</v>
      </c>
    </row>
    <row r="843" spans="1:21" x14ac:dyDescent="0.25">
      <c r="A843" t="s">
        <v>302</v>
      </c>
      <c r="B843" t="s">
        <v>56</v>
      </c>
      <c r="C843" t="s">
        <v>57</v>
      </c>
      <c r="D843" t="s">
        <v>24</v>
      </c>
      <c r="E843" t="s">
        <v>34</v>
      </c>
      <c r="F843" t="s">
        <v>30</v>
      </c>
      <c r="G843">
        <v>1</v>
      </c>
      <c r="H843" t="s">
        <v>31</v>
      </c>
      <c r="I843">
        <v>-4.3549999999999998E-2</v>
      </c>
      <c r="J843">
        <v>2.1381800000000002</v>
      </c>
      <c r="K843">
        <v>4.8980000000000003E-2</v>
      </c>
      <c r="N843">
        <v>1.46</v>
      </c>
      <c r="O843">
        <v>27.78</v>
      </c>
      <c r="P843">
        <v>0.22131999999999999</v>
      </c>
      <c r="Q843">
        <v>43</v>
      </c>
      <c r="R843">
        <v>0.84799999999999998</v>
      </c>
      <c r="S843">
        <v>4</v>
      </c>
      <c r="T843">
        <v>30</v>
      </c>
      <c r="U843">
        <v>41</v>
      </c>
    </row>
    <row r="844" spans="1:21" x14ac:dyDescent="0.25">
      <c r="A844" t="s">
        <v>315</v>
      </c>
      <c r="B844" t="s">
        <v>56</v>
      </c>
      <c r="C844" t="s">
        <v>57</v>
      </c>
      <c r="D844" t="s">
        <v>24</v>
      </c>
      <c r="E844" t="s">
        <v>34</v>
      </c>
      <c r="F844" t="s">
        <v>30</v>
      </c>
      <c r="G844" t="s">
        <v>27</v>
      </c>
      <c r="H844" t="s">
        <v>33</v>
      </c>
      <c r="I844">
        <v>1.98065</v>
      </c>
      <c r="J844">
        <v>0.34301999999999999</v>
      </c>
      <c r="K844">
        <v>-9.2000000000000003E-4</v>
      </c>
      <c r="N844">
        <v>3.24</v>
      </c>
      <c r="O844">
        <v>25.14</v>
      </c>
      <c r="P844">
        <v>0.22811999999999999</v>
      </c>
      <c r="Q844">
        <v>44</v>
      </c>
      <c r="R844">
        <v>0.875</v>
      </c>
      <c r="S844">
        <v>3.5</v>
      </c>
      <c r="T844">
        <v>28.5</v>
      </c>
      <c r="U844">
        <v>41</v>
      </c>
    </row>
    <row r="845" spans="1:21" x14ac:dyDescent="0.25">
      <c r="A845" t="s">
        <v>322</v>
      </c>
      <c r="B845" t="s">
        <v>56</v>
      </c>
      <c r="C845" t="s">
        <v>57</v>
      </c>
      <c r="D845" t="s">
        <v>24</v>
      </c>
      <c r="E845" t="s">
        <v>34</v>
      </c>
      <c r="F845" t="s">
        <v>30</v>
      </c>
      <c r="G845">
        <v>1</v>
      </c>
      <c r="H845" t="s">
        <v>63</v>
      </c>
      <c r="I845">
        <v>0.90668000000000004</v>
      </c>
      <c r="J845">
        <v>3.1559999999999998E-2</v>
      </c>
      <c r="K845">
        <v>4.2349999999999999E-2</v>
      </c>
      <c r="N845">
        <v>2.68</v>
      </c>
      <c r="O845">
        <v>10.64</v>
      </c>
      <c r="P845">
        <v>0.20579</v>
      </c>
      <c r="Q845">
        <v>32</v>
      </c>
      <c r="R845">
        <v>0.73899999999999999</v>
      </c>
      <c r="S845">
        <v>2</v>
      </c>
      <c r="T845">
        <v>12</v>
      </c>
      <c r="U845">
        <v>30</v>
      </c>
    </row>
    <row r="846" spans="1:21" x14ac:dyDescent="0.25">
      <c r="A846" t="s">
        <v>368</v>
      </c>
      <c r="B846" t="s">
        <v>56</v>
      </c>
      <c r="C846" t="s">
        <v>57</v>
      </c>
      <c r="D846" t="s">
        <v>24</v>
      </c>
      <c r="E846" t="s">
        <v>34</v>
      </c>
      <c r="F846" t="s">
        <v>30</v>
      </c>
      <c r="G846" t="s">
        <v>40</v>
      </c>
      <c r="H846" t="s">
        <v>60</v>
      </c>
      <c r="I846">
        <v>-0.80762999999999996</v>
      </c>
      <c r="J846">
        <v>2.6478600000000001</v>
      </c>
      <c r="K846">
        <v>5.1900000000000002E-3</v>
      </c>
      <c r="N846">
        <v>0.96</v>
      </c>
      <c r="O846">
        <v>20.97</v>
      </c>
      <c r="P846">
        <v>7.2050000000000003E-2</v>
      </c>
      <c r="Q846">
        <v>33</v>
      </c>
      <c r="R846">
        <v>0.96499999999999997</v>
      </c>
      <c r="S846">
        <v>1.5</v>
      </c>
      <c r="T846">
        <v>26.5</v>
      </c>
      <c r="U846">
        <v>31</v>
      </c>
    </row>
    <row r="847" spans="1:21" x14ac:dyDescent="0.25">
      <c r="A847" t="s">
        <v>115</v>
      </c>
      <c r="B847" t="s">
        <v>128</v>
      </c>
      <c r="C847" t="s">
        <v>129</v>
      </c>
      <c r="D847" t="s">
        <v>24</v>
      </c>
      <c r="E847" t="s">
        <v>34</v>
      </c>
      <c r="F847" t="s">
        <v>30</v>
      </c>
      <c r="G847" t="s">
        <v>27</v>
      </c>
      <c r="H847" t="s">
        <v>33</v>
      </c>
      <c r="I847">
        <v>1.1692</v>
      </c>
      <c r="J847">
        <v>0.33431</v>
      </c>
      <c r="K847">
        <v>-1.6999999999999999E-3</v>
      </c>
      <c r="N847">
        <v>1.82</v>
      </c>
      <c r="O847">
        <v>17.239999999999998</v>
      </c>
      <c r="P847">
        <v>0.17971999999999999</v>
      </c>
      <c r="Q847">
        <v>37</v>
      </c>
      <c r="R847">
        <v>0.86099999999999999</v>
      </c>
      <c r="S847">
        <v>1.4</v>
      </c>
      <c r="T847">
        <v>23</v>
      </c>
      <c r="U847">
        <v>34</v>
      </c>
    </row>
    <row r="848" spans="1:21" x14ac:dyDescent="0.25">
      <c r="A848" t="s">
        <v>254</v>
      </c>
      <c r="B848" t="s">
        <v>128</v>
      </c>
      <c r="C848" t="s">
        <v>129</v>
      </c>
      <c r="D848" t="s">
        <v>24</v>
      </c>
      <c r="E848" t="s">
        <v>34</v>
      </c>
      <c r="F848" t="s">
        <v>30</v>
      </c>
      <c r="G848" t="s">
        <v>27</v>
      </c>
      <c r="H848" t="s">
        <v>64</v>
      </c>
      <c r="I848">
        <v>-0.33073999999999998</v>
      </c>
      <c r="J848">
        <v>1.82002</v>
      </c>
      <c r="K848">
        <v>8.4999999999999995E-4</v>
      </c>
      <c r="N848">
        <v>1.23</v>
      </c>
      <c r="O848">
        <v>11.25</v>
      </c>
      <c r="P848">
        <v>2.9170000000000001E-2</v>
      </c>
      <c r="Q848">
        <v>33</v>
      </c>
      <c r="R848">
        <v>0.89700000000000002</v>
      </c>
      <c r="S848">
        <v>2.7</v>
      </c>
      <c r="T848">
        <v>11.7</v>
      </c>
      <c r="U848">
        <v>31</v>
      </c>
    </row>
    <row r="849" spans="1:21" x14ac:dyDescent="0.25">
      <c r="A849" t="s">
        <v>315</v>
      </c>
      <c r="B849" t="s">
        <v>128</v>
      </c>
      <c r="C849" t="s">
        <v>129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7.3849999999999999E-2</v>
      </c>
      <c r="J849">
        <v>0.47920000000000001</v>
      </c>
      <c r="K849">
        <v>-2.2899999999999999E-3</v>
      </c>
      <c r="N849">
        <v>0.92</v>
      </c>
      <c r="O849">
        <v>25.15</v>
      </c>
      <c r="P849">
        <v>1.0645</v>
      </c>
      <c r="Q849">
        <v>62</v>
      </c>
      <c r="R849">
        <v>0.90900000000000003</v>
      </c>
      <c r="S849">
        <v>2</v>
      </c>
      <c r="T849">
        <v>30.8</v>
      </c>
      <c r="U849">
        <v>59</v>
      </c>
    </row>
    <row r="850" spans="1:21" x14ac:dyDescent="0.25">
      <c r="A850" t="s">
        <v>21</v>
      </c>
      <c r="B850" t="s">
        <v>58</v>
      </c>
      <c r="C850" t="s">
        <v>59</v>
      </c>
      <c r="D850" t="s">
        <v>24</v>
      </c>
      <c r="E850" t="s">
        <v>34</v>
      </c>
      <c r="F850" t="s">
        <v>30</v>
      </c>
      <c r="G850" t="s">
        <v>40</v>
      </c>
      <c r="H850" t="s">
        <v>60</v>
      </c>
      <c r="I850">
        <v>-1.1231599999999999</v>
      </c>
      <c r="J850">
        <v>2.38565</v>
      </c>
      <c r="K850">
        <v>1.6140000000000002E-2</v>
      </c>
      <c r="N850">
        <v>0.73</v>
      </c>
      <c r="O850">
        <v>13.31</v>
      </c>
      <c r="P850">
        <v>0.12703999999999999</v>
      </c>
      <c r="Q850">
        <v>50</v>
      </c>
      <c r="R850">
        <v>0.82099999999999995</v>
      </c>
      <c r="S850">
        <v>1.5</v>
      </c>
      <c r="T850">
        <v>17.399999999999999</v>
      </c>
      <c r="U850">
        <v>48</v>
      </c>
    </row>
    <row r="851" spans="1:21" x14ac:dyDescent="0.25">
      <c r="A851" t="s">
        <v>92</v>
      </c>
      <c r="B851" t="s">
        <v>58</v>
      </c>
      <c r="C851" t="s">
        <v>59</v>
      </c>
      <c r="D851" t="s">
        <v>24</v>
      </c>
      <c r="E851" t="s">
        <v>34</v>
      </c>
      <c r="F851" t="s">
        <v>30</v>
      </c>
      <c r="G851">
        <v>1</v>
      </c>
      <c r="H851" t="s">
        <v>31</v>
      </c>
      <c r="I851">
        <v>-0.78544000000000003</v>
      </c>
      <c r="J851">
        <v>2.26553</v>
      </c>
      <c r="K851">
        <v>6.6830000000000001E-2</v>
      </c>
      <c r="N851">
        <v>0.83</v>
      </c>
      <c r="O851">
        <v>12.12</v>
      </c>
      <c r="P851">
        <v>0.25852000000000003</v>
      </c>
      <c r="Q851">
        <v>39</v>
      </c>
      <c r="R851">
        <v>0.79800000000000004</v>
      </c>
      <c r="S851">
        <v>0.8</v>
      </c>
      <c r="T851">
        <v>15.5</v>
      </c>
      <c r="U851">
        <v>37</v>
      </c>
    </row>
    <row r="852" spans="1:21" x14ac:dyDescent="0.25">
      <c r="A852" t="s">
        <v>115</v>
      </c>
      <c r="B852" t="s">
        <v>58</v>
      </c>
      <c r="C852" t="s">
        <v>59</v>
      </c>
      <c r="D852" t="s">
        <v>24</v>
      </c>
      <c r="E852" t="s">
        <v>34</v>
      </c>
      <c r="F852" t="s">
        <v>30</v>
      </c>
      <c r="G852" t="s">
        <v>40</v>
      </c>
      <c r="H852" t="s">
        <v>33</v>
      </c>
      <c r="I852">
        <v>0.59570999999999996</v>
      </c>
      <c r="J852">
        <v>0.26523000000000002</v>
      </c>
      <c r="K852">
        <v>-1.7899999999999999E-3</v>
      </c>
      <c r="N852">
        <v>1.18</v>
      </c>
      <c r="O852">
        <v>10.43</v>
      </c>
      <c r="P852">
        <v>0.43491999999999997</v>
      </c>
      <c r="Q852">
        <v>37</v>
      </c>
      <c r="R852">
        <v>0.80900000000000005</v>
      </c>
      <c r="S852">
        <v>1</v>
      </c>
      <c r="T852">
        <v>11</v>
      </c>
      <c r="U852">
        <v>34</v>
      </c>
    </row>
    <row r="853" spans="1:21" x14ac:dyDescent="0.25">
      <c r="A853" t="s">
        <v>149</v>
      </c>
      <c r="B853" t="s">
        <v>58</v>
      </c>
      <c r="C853" t="s">
        <v>59</v>
      </c>
      <c r="D853" t="s">
        <v>24</v>
      </c>
      <c r="E853" t="s">
        <v>34</v>
      </c>
      <c r="F853" t="s">
        <v>30</v>
      </c>
      <c r="G853" t="s">
        <v>52</v>
      </c>
      <c r="H853" t="s">
        <v>28</v>
      </c>
      <c r="I853">
        <v>0.46353</v>
      </c>
      <c r="J853">
        <v>0.23175999999999999</v>
      </c>
      <c r="N853">
        <v>1.05</v>
      </c>
      <c r="O853">
        <v>13.25</v>
      </c>
      <c r="P853">
        <v>3.2799999999999999E-3</v>
      </c>
      <c r="Q853">
        <v>31</v>
      </c>
      <c r="R853">
        <v>0.90100000000000002</v>
      </c>
      <c r="S853">
        <v>1</v>
      </c>
      <c r="T853">
        <v>12.5</v>
      </c>
      <c r="U853">
        <v>29</v>
      </c>
    </row>
    <row r="854" spans="1:21" x14ac:dyDescent="0.25">
      <c r="A854" t="s">
        <v>254</v>
      </c>
      <c r="B854" t="s">
        <v>58</v>
      </c>
      <c r="C854" t="s">
        <v>59</v>
      </c>
      <c r="D854" t="s">
        <v>24</v>
      </c>
      <c r="E854" t="s">
        <v>34</v>
      </c>
      <c r="F854" t="s">
        <v>30</v>
      </c>
      <c r="G854" t="s">
        <v>27</v>
      </c>
      <c r="H854" t="s">
        <v>33</v>
      </c>
      <c r="I854">
        <v>0.71692999999999996</v>
      </c>
      <c r="J854">
        <v>0.19177</v>
      </c>
      <c r="K854">
        <v>-9.7999999999999997E-4</v>
      </c>
      <c r="N854">
        <v>1.01</v>
      </c>
      <c r="O854">
        <v>9.2100000000000009</v>
      </c>
      <c r="P854">
        <v>7.5910000000000005E-2</v>
      </c>
      <c r="Q854">
        <v>37</v>
      </c>
      <c r="R854">
        <v>0.81100000000000005</v>
      </c>
      <c r="S854">
        <v>0.6</v>
      </c>
      <c r="T854">
        <v>12.9</v>
      </c>
      <c r="U854">
        <v>34</v>
      </c>
    </row>
    <row r="855" spans="1:21" x14ac:dyDescent="0.25">
      <c r="A855" t="s">
        <v>302</v>
      </c>
      <c r="B855" t="s">
        <v>58</v>
      </c>
      <c r="C855" t="s">
        <v>59</v>
      </c>
      <c r="D855" t="s">
        <v>24</v>
      </c>
      <c r="E855" t="s">
        <v>34</v>
      </c>
      <c r="F855" t="s">
        <v>30</v>
      </c>
      <c r="G855" t="s">
        <v>27</v>
      </c>
      <c r="H855" t="s">
        <v>33</v>
      </c>
      <c r="I855">
        <v>-0.44944000000000001</v>
      </c>
      <c r="J855">
        <v>0.43680999999999998</v>
      </c>
      <c r="K855">
        <v>-2.6900000000000001E-3</v>
      </c>
      <c r="N855">
        <v>0.86</v>
      </c>
      <c r="O855">
        <v>17.309999999999999</v>
      </c>
      <c r="P855">
        <v>0.17462</v>
      </c>
      <c r="Q855">
        <v>39</v>
      </c>
      <c r="R855">
        <v>0.88900000000000001</v>
      </c>
      <c r="S855">
        <v>0.5</v>
      </c>
      <c r="T855">
        <v>23</v>
      </c>
      <c r="U855">
        <v>36</v>
      </c>
    </row>
    <row r="856" spans="1:21" x14ac:dyDescent="0.25">
      <c r="A856" t="s">
        <v>315</v>
      </c>
      <c r="B856" t="s">
        <v>58</v>
      </c>
      <c r="C856" t="s">
        <v>59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-0.88798999999999995</v>
      </c>
      <c r="J856">
        <v>2.34944</v>
      </c>
      <c r="K856">
        <v>5.2479999999999999E-2</v>
      </c>
      <c r="N856">
        <v>0.25</v>
      </c>
      <c r="O856">
        <v>14.31</v>
      </c>
      <c r="P856">
        <v>0.22908000000000001</v>
      </c>
      <c r="Q856">
        <v>66</v>
      </c>
      <c r="R856">
        <v>0.81699999999999995</v>
      </c>
      <c r="S856">
        <v>0.8</v>
      </c>
      <c r="T856">
        <v>18.8</v>
      </c>
      <c r="U856">
        <v>64</v>
      </c>
    </row>
    <row r="857" spans="1:21" x14ac:dyDescent="0.25">
      <c r="A857" t="s">
        <v>322</v>
      </c>
      <c r="B857" t="s">
        <v>58</v>
      </c>
      <c r="C857" t="s">
        <v>59</v>
      </c>
      <c r="D857" t="s">
        <v>24</v>
      </c>
      <c r="E857" t="s">
        <v>34</v>
      </c>
      <c r="F857" t="s">
        <v>30</v>
      </c>
      <c r="G857">
        <v>1</v>
      </c>
      <c r="H857" t="s">
        <v>33</v>
      </c>
      <c r="I857">
        <v>1.0879000000000001</v>
      </c>
      <c r="J857">
        <v>0.18629999999999999</v>
      </c>
      <c r="K857">
        <v>-1.2099999999999999E-3</v>
      </c>
      <c r="N857">
        <v>1.55</v>
      </c>
      <c r="O857">
        <v>7.73</v>
      </c>
      <c r="P857">
        <v>0.93003000000000002</v>
      </c>
      <c r="Q857">
        <v>33</v>
      </c>
      <c r="R857">
        <v>0.77500000000000002</v>
      </c>
      <c r="S857">
        <v>1</v>
      </c>
      <c r="T857">
        <v>9</v>
      </c>
      <c r="U857">
        <v>30</v>
      </c>
    </row>
    <row r="858" spans="1:21" x14ac:dyDescent="0.25">
      <c r="A858" t="s">
        <v>278</v>
      </c>
      <c r="B858" t="s">
        <v>300</v>
      </c>
      <c r="C858" t="s">
        <v>301</v>
      </c>
      <c r="D858" t="s">
        <v>24</v>
      </c>
      <c r="E858" t="s">
        <v>34</v>
      </c>
      <c r="F858" t="s">
        <v>30</v>
      </c>
      <c r="G858" t="s">
        <v>27</v>
      </c>
      <c r="H858" t="s">
        <v>43</v>
      </c>
      <c r="I858">
        <v>1.10172</v>
      </c>
      <c r="J858">
        <v>-0.26590999999999998</v>
      </c>
      <c r="K858">
        <v>5.3190000000000001E-2</v>
      </c>
      <c r="L858">
        <v>-1.5299999999999999E-3</v>
      </c>
      <c r="N858">
        <v>0.75</v>
      </c>
      <c r="O858">
        <v>4.8499999999999996</v>
      </c>
      <c r="P858">
        <v>3.9530000000000003E-2</v>
      </c>
      <c r="Q858">
        <v>39</v>
      </c>
      <c r="R858">
        <v>0.88600000000000001</v>
      </c>
      <c r="S858">
        <v>0.5</v>
      </c>
      <c r="T858">
        <v>6.5</v>
      </c>
      <c r="U858">
        <v>35</v>
      </c>
    </row>
    <row r="859" spans="1:21" x14ac:dyDescent="0.25">
      <c r="A859" t="s">
        <v>178</v>
      </c>
      <c r="B859" t="s">
        <v>191</v>
      </c>
      <c r="C859" t="s">
        <v>192</v>
      </c>
      <c r="D859" t="s">
        <v>24</v>
      </c>
      <c r="E859" t="s">
        <v>34</v>
      </c>
      <c r="F859" t="s">
        <v>30</v>
      </c>
      <c r="G859" t="s">
        <v>27</v>
      </c>
      <c r="H859" t="s">
        <v>28</v>
      </c>
      <c r="I859">
        <v>1.4768300000000001</v>
      </c>
      <c r="J859">
        <v>9.2310000000000003E-2</v>
      </c>
      <c r="N859">
        <v>1.87</v>
      </c>
      <c r="O859">
        <v>5.65</v>
      </c>
      <c r="P859">
        <v>3.083E-2</v>
      </c>
      <c r="Q859">
        <v>30</v>
      </c>
      <c r="R859">
        <v>0.57899999999999996</v>
      </c>
      <c r="S859">
        <v>1.5</v>
      </c>
      <c r="T859">
        <v>6</v>
      </c>
      <c r="U859">
        <v>28</v>
      </c>
    </row>
    <row r="860" spans="1:21" x14ac:dyDescent="0.25">
      <c r="A860" t="s">
        <v>209</v>
      </c>
      <c r="B860" t="s">
        <v>191</v>
      </c>
      <c r="C860" t="s">
        <v>192</v>
      </c>
      <c r="D860" t="s">
        <v>24</v>
      </c>
      <c r="E860" t="s">
        <v>34</v>
      </c>
      <c r="F860" t="s">
        <v>30</v>
      </c>
      <c r="G860" t="s">
        <v>27</v>
      </c>
      <c r="H860" t="s">
        <v>28</v>
      </c>
      <c r="I860">
        <v>1.24241</v>
      </c>
      <c r="J860">
        <v>0.1605</v>
      </c>
      <c r="N860">
        <v>1.64</v>
      </c>
      <c r="O860">
        <v>10.92</v>
      </c>
      <c r="P860">
        <v>5.1029999999999999E-2</v>
      </c>
      <c r="Q860">
        <v>30</v>
      </c>
      <c r="R860">
        <v>0.84399999999999997</v>
      </c>
      <c r="S860">
        <v>1.5</v>
      </c>
      <c r="T860">
        <v>11</v>
      </c>
      <c r="U860">
        <v>28</v>
      </c>
    </row>
    <row r="861" spans="1:21" x14ac:dyDescent="0.25">
      <c r="A861" t="s">
        <v>234</v>
      </c>
      <c r="B861" t="s">
        <v>191</v>
      </c>
      <c r="C861" t="s">
        <v>192</v>
      </c>
      <c r="D861" t="s">
        <v>24</v>
      </c>
      <c r="E861" t="s">
        <v>34</v>
      </c>
      <c r="F861" t="s">
        <v>30</v>
      </c>
      <c r="G861" t="s">
        <v>27</v>
      </c>
      <c r="H861" t="s">
        <v>28</v>
      </c>
      <c r="I861">
        <v>0.85016000000000003</v>
      </c>
      <c r="J861">
        <v>0.12465</v>
      </c>
      <c r="N861">
        <v>1.25</v>
      </c>
      <c r="O861">
        <v>9.5500000000000007</v>
      </c>
      <c r="P861">
        <v>5.4690000000000003E-2</v>
      </c>
      <c r="Q861">
        <v>50</v>
      </c>
      <c r="R861">
        <v>0.78300000000000003</v>
      </c>
      <c r="S861">
        <v>0.5</v>
      </c>
      <c r="T861">
        <v>9</v>
      </c>
      <c r="U861">
        <v>48</v>
      </c>
    </row>
    <row r="862" spans="1:21" x14ac:dyDescent="0.25">
      <c r="A862" t="s">
        <v>243</v>
      </c>
      <c r="B862" t="s">
        <v>191</v>
      </c>
      <c r="C862" t="s">
        <v>192</v>
      </c>
      <c r="D862" t="s">
        <v>24</v>
      </c>
      <c r="E862" t="s">
        <v>34</v>
      </c>
      <c r="F862" t="s">
        <v>30</v>
      </c>
      <c r="G862" t="s">
        <v>27</v>
      </c>
      <c r="H862" t="s">
        <v>28</v>
      </c>
      <c r="I862">
        <v>1.24241</v>
      </c>
      <c r="J862">
        <v>0.1605</v>
      </c>
      <c r="N862">
        <v>1.64</v>
      </c>
      <c r="O862">
        <v>10.92</v>
      </c>
      <c r="P862">
        <v>5.1029999999999999E-2</v>
      </c>
      <c r="Q862">
        <v>30</v>
      </c>
      <c r="R862">
        <v>0.84399999999999997</v>
      </c>
      <c r="S862">
        <v>1.5</v>
      </c>
      <c r="T862">
        <v>11</v>
      </c>
      <c r="U862">
        <v>28</v>
      </c>
    </row>
    <row r="863" spans="1:21" x14ac:dyDescent="0.25">
      <c r="A863" t="s">
        <v>271</v>
      </c>
      <c r="B863" t="s">
        <v>191</v>
      </c>
      <c r="C863" t="s">
        <v>192</v>
      </c>
      <c r="D863" t="s">
        <v>24</v>
      </c>
      <c r="E863" t="s">
        <v>34</v>
      </c>
      <c r="F863" t="s">
        <v>30</v>
      </c>
      <c r="G863">
        <v>1</v>
      </c>
      <c r="H863" t="s">
        <v>63</v>
      </c>
      <c r="I863">
        <v>0.42980000000000002</v>
      </c>
      <c r="J863">
        <v>3.1329999999999997E-2</v>
      </c>
      <c r="K863">
        <v>0.14681</v>
      </c>
      <c r="N863">
        <v>1.81</v>
      </c>
      <c r="O863">
        <v>7.01</v>
      </c>
      <c r="P863">
        <v>0.38316</v>
      </c>
      <c r="Q863">
        <v>32</v>
      </c>
      <c r="R863">
        <v>0.53</v>
      </c>
      <c r="S863">
        <v>1</v>
      </c>
      <c r="T863">
        <v>12.5</v>
      </c>
      <c r="U863">
        <v>30</v>
      </c>
    </row>
    <row r="864" spans="1:21" x14ac:dyDescent="0.25">
      <c r="A864" t="s">
        <v>302</v>
      </c>
      <c r="B864" t="s">
        <v>191</v>
      </c>
      <c r="C864" t="s">
        <v>192</v>
      </c>
      <c r="D864" t="s">
        <v>24</v>
      </c>
      <c r="E864" t="s">
        <v>34</v>
      </c>
      <c r="F864" t="s">
        <v>30</v>
      </c>
      <c r="G864" t="s">
        <v>52</v>
      </c>
      <c r="H864" t="s">
        <v>28</v>
      </c>
      <c r="I864">
        <v>1.31572</v>
      </c>
      <c r="J864">
        <v>0.10765</v>
      </c>
      <c r="N864">
        <v>1.64</v>
      </c>
      <c r="O864">
        <v>10.91</v>
      </c>
      <c r="P864">
        <v>4.7299999999999998E-3</v>
      </c>
      <c r="Q864">
        <v>27</v>
      </c>
      <c r="R864">
        <v>0.65200000000000002</v>
      </c>
      <c r="S864">
        <v>1</v>
      </c>
      <c r="T864">
        <v>8.5</v>
      </c>
      <c r="U864">
        <v>25</v>
      </c>
    </row>
    <row r="865" spans="1:21" x14ac:dyDescent="0.25">
      <c r="A865" t="s">
        <v>368</v>
      </c>
      <c r="B865" t="s">
        <v>191</v>
      </c>
      <c r="C865" t="s">
        <v>192</v>
      </c>
      <c r="D865" t="s">
        <v>24</v>
      </c>
      <c r="E865" t="s">
        <v>34</v>
      </c>
      <c r="F865" t="s">
        <v>30</v>
      </c>
      <c r="G865" t="s">
        <v>40</v>
      </c>
      <c r="H865" t="s">
        <v>60</v>
      </c>
      <c r="I865">
        <v>-0.46936</v>
      </c>
      <c r="J865">
        <v>1.68964</v>
      </c>
      <c r="K865">
        <v>7.7999999999999996E-3</v>
      </c>
      <c r="N865">
        <v>0.59</v>
      </c>
      <c r="O865">
        <v>7.22</v>
      </c>
      <c r="P865">
        <v>8.831E-2</v>
      </c>
      <c r="Q865">
        <v>30</v>
      </c>
      <c r="R865">
        <v>0.85399999999999998</v>
      </c>
      <c r="S865">
        <v>1.5</v>
      </c>
      <c r="T865">
        <v>8.5</v>
      </c>
      <c r="U865">
        <v>28</v>
      </c>
    </row>
    <row r="866" spans="1:21" x14ac:dyDescent="0.25">
      <c r="A866" t="s">
        <v>322</v>
      </c>
      <c r="B866" t="s">
        <v>335</v>
      </c>
      <c r="C866" t="s">
        <v>336</v>
      </c>
      <c r="D866" t="s">
        <v>24</v>
      </c>
      <c r="E866" t="s">
        <v>34</v>
      </c>
      <c r="F866" t="s">
        <v>30</v>
      </c>
      <c r="G866" t="s">
        <v>40</v>
      </c>
      <c r="H866" t="s">
        <v>28</v>
      </c>
      <c r="I866">
        <v>0.22416</v>
      </c>
      <c r="J866">
        <v>0.12528</v>
      </c>
      <c r="N866">
        <v>0.54</v>
      </c>
      <c r="O866">
        <v>10.47</v>
      </c>
      <c r="P866">
        <v>0.29549999999999998</v>
      </c>
      <c r="Q866">
        <v>29</v>
      </c>
      <c r="R866">
        <v>0.72199999999999998</v>
      </c>
      <c r="S866">
        <v>0.9</v>
      </c>
      <c r="T866">
        <v>9.5</v>
      </c>
      <c r="U866">
        <v>27</v>
      </c>
    </row>
    <row r="867" spans="1:21" x14ac:dyDescent="0.25">
      <c r="A867" t="s">
        <v>371</v>
      </c>
      <c r="B867" t="s">
        <v>335</v>
      </c>
      <c r="C867" t="s">
        <v>336</v>
      </c>
      <c r="D867" t="s">
        <v>24</v>
      </c>
      <c r="E867" t="s">
        <v>34</v>
      </c>
      <c r="F867" t="s">
        <v>30</v>
      </c>
      <c r="G867" t="s">
        <v>40</v>
      </c>
      <c r="H867" t="s">
        <v>60</v>
      </c>
      <c r="I867">
        <v>-0.28397</v>
      </c>
      <c r="J867">
        <v>1.4740500000000001</v>
      </c>
      <c r="K867">
        <v>1.7170000000000001E-2</v>
      </c>
      <c r="N867">
        <v>1.01</v>
      </c>
      <c r="O867">
        <v>7.25</v>
      </c>
      <c r="P867">
        <v>0.13103999999999999</v>
      </c>
      <c r="Q867">
        <v>52</v>
      </c>
      <c r="R867">
        <v>0.72299999999999998</v>
      </c>
      <c r="S867">
        <v>1</v>
      </c>
      <c r="T867">
        <v>11</v>
      </c>
      <c r="U867">
        <v>50</v>
      </c>
    </row>
    <row r="868" spans="1:21" x14ac:dyDescent="0.25">
      <c r="A868" t="s">
        <v>322</v>
      </c>
      <c r="B868" t="s">
        <v>333</v>
      </c>
      <c r="C868" t="s">
        <v>334</v>
      </c>
      <c r="D868" t="s">
        <v>24</v>
      </c>
      <c r="E868" t="s">
        <v>34</v>
      </c>
      <c r="F868" t="s">
        <v>30</v>
      </c>
      <c r="G868" t="s">
        <v>52</v>
      </c>
      <c r="H868" t="s">
        <v>28</v>
      </c>
      <c r="I868">
        <v>0.46231</v>
      </c>
      <c r="J868">
        <v>0.13463</v>
      </c>
      <c r="N868">
        <v>0.8</v>
      </c>
      <c r="O868">
        <v>11.93</v>
      </c>
      <c r="P868">
        <v>1.5200000000000001E-3</v>
      </c>
      <c r="Q868">
        <v>26</v>
      </c>
      <c r="R868">
        <v>0.876</v>
      </c>
      <c r="S868">
        <v>0.8</v>
      </c>
      <c r="T868">
        <v>12</v>
      </c>
      <c r="U868">
        <v>24</v>
      </c>
    </row>
    <row r="869" spans="1:21" x14ac:dyDescent="0.25">
      <c r="A869" t="s">
        <v>278</v>
      </c>
      <c r="B869" t="s">
        <v>291</v>
      </c>
      <c r="C869" t="s">
        <v>292</v>
      </c>
      <c r="D869" t="s">
        <v>24</v>
      </c>
      <c r="E869" t="s">
        <v>34</v>
      </c>
      <c r="F869" t="s">
        <v>30</v>
      </c>
      <c r="G869" t="s">
        <v>40</v>
      </c>
      <c r="H869" t="s">
        <v>33</v>
      </c>
      <c r="I869">
        <v>0.69216999999999995</v>
      </c>
      <c r="J869">
        <v>0.33321000000000001</v>
      </c>
      <c r="K869">
        <v>-2.4499999999999999E-3</v>
      </c>
      <c r="N869">
        <v>1.96</v>
      </c>
      <c r="O869">
        <v>12.04</v>
      </c>
      <c r="P869">
        <v>0.22606000000000001</v>
      </c>
      <c r="Q869">
        <v>38</v>
      </c>
      <c r="R869">
        <v>0.95399999999999996</v>
      </c>
      <c r="S869">
        <v>0.5</v>
      </c>
      <c r="T869">
        <v>13</v>
      </c>
      <c r="U869">
        <v>35</v>
      </c>
    </row>
    <row r="870" spans="1:21" x14ac:dyDescent="0.25">
      <c r="A870" t="s">
        <v>343</v>
      </c>
      <c r="B870" t="s">
        <v>291</v>
      </c>
      <c r="C870" t="s">
        <v>292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1.3812500000000001</v>
      </c>
      <c r="J870">
        <v>0.16761999999999999</v>
      </c>
      <c r="K870">
        <v>-5.6999999999999998E-4</v>
      </c>
      <c r="N870">
        <v>1.7</v>
      </c>
      <c r="O870">
        <v>12.28</v>
      </c>
      <c r="P870">
        <v>4.0410000000000001E-2</v>
      </c>
      <c r="Q870">
        <v>39</v>
      </c>
      <c r="R870">
        <v>0.90400000000000003</v>
      </c>
      <c r="S870">
        <v>1.7</v>
      </c>
      <c r="T870">
        <v>13.9</v>
      </c>
      <c r="U870">
        <v>36</v>
      </c>
    </row>
    <row r="871" spans="1:21" x14ac:dyDescent="0.25">
      <c r="A871" t="s">
        <v>209</v>
      </c>
      <c r="B871" t="s">
        <v>222</v>
      </c>
      <c r="C871" t="s">
        <v>223</v>
      </c>
      <c r="D871" t="s">
        <v>24</v>
      </c>
      <c r="E871" t="s">
        <v>34</v>
      </c>
      <c r="F871" t="s">
        <v>30</v>
      </c>
      <c r="G871">
        <v>1</v>
      </c>
      <c r="H871" t="s">
        <v>31</v>
      </c>
      <c r="I871">
        <v>-0.32734000000000002</v>
      </c>
      <c r="J871">
        <v>1.9514199999999999</v>
      </c>
      <c r="K871">
        <v>8.2049999999999998E-2</v>
      </c>
      <c r="N871">
        <v>0.6</v>
      </c>
      <c r="O871">
        <v>14.26</v>
      </c>
      <c r="P871">
        <v>0.28643999999999997</v>
      </c>
      <c r="Q871">
        <v>48</v>
      </c>
      <c r="R871">
        <v>0.77200000000000002</v>
      </c>
      <c r="S871">
        <v>1.5</v>
      </c>
      <c r="T871">
        <v>19.5</v>
      </c>
      <c r="U871">
        <v>46</v>
      </c>
    </row>
    <row r="872" spans="1:21" x14ac:dyDescent="0.25">
      <c r="A872" t="s">
        <v>343</v>
      </c>
      <c r="B872" t="s">
        <v>352</v>
      </c>
      <c r="C872" t="s">
        <v>353</v>
      </c>
      <c r="D872" t="s">
        <v>24</v>
      </c>
      <c r="E872" t="s">
        <v>34</v>
      </c>
      <c r="F872" t="s">
        <v>30</v>
      </c>
      <c r="G872">
        <v>1</v>
      </c>
      <c r="H872" t="s">
        <v>31</v>
      </c>
      <c r="I872">
        <v>-1.3505400000000001</v>
      </c>
      <c r="J872">
        <v>2.3585199999999999</v>
      </c>
      <c r="K872">
        <v>5.4769999999999999E-2</v>
      </c>
      <c r="N872">
        <v>0.47</v>
      </c>
      <c r="O872">
        <v>7.94</v>
      </c>
      <c r="P872">
        <v>0.23404</v>
      </c>
      <c r="Q872">
        <v>36</v>
      </c>
      <c r="R872">
        <v>0.85399999999999998</v>
      </c>
      <c r="S872">
        <v>0.5</v>
      </c>
      <c r="T872">
        <v>10.199999999999999</v>
      </c>
      <c r="U872">
        <v>34</v>
      </c>
    </row>
    <row r="873" spans="1:21" x14ac:dyDescent="0.25">
      <c r="A873" t="s">
        <v>343</v>
      </c>
      <c r="B873" t="s">
        <v>354</v>
      </c>
      <c r="C873" t="s">
        <v>355</v>
      </c>
      <c r="D873" t="s">
        <v>24</v>
      </c>
      <c r="E873" t="s">
        <v>34</v>
      </c>
      <c r="F873" t="s">
        <v>30</v>
      </c>
      <c r="G873">
        <v>1</v>
      </c>
      <c r="H873" t="s">
        <v>33</v>
      </c>
      <c r="I873">
        <v>1.8037099999999999</v>
      </c>
      <c r="J873">
        <v>0.16736999999999999</v>
      </c>
      <c r="K873">
        <v>-1.09E-3</v>
      </c>
      <c r="N873">
        <v>2.2200000000000002</v>
      </c>
      <c r="O873">
        <v>8.17</v>
      </c>
      <c r="P873">
        <v>1.48268</v>
      </c>
      <c r="Q873">
        <v>34</v>
      </c>
      <c r="R873">
        <v>0.61399999999999999</v>
      </c>
      <c r="S873">
        <v>1.2</v>
      </c>
      <c r="T873">
        <v>8.3000000000000007</v>
      </c>
      <c r="U873">
        <v>31</v>
      </c>
    </row>
    <row r="874" spans="1:21" x14ac:dyDescent="0.25">
      <c r="A874" t="s">
        <v>343</v>
      </c>
      <c r="B874" t="s">
        <v>348</v>
      </c>
      <c r="C874" t="s">
        <v>349</v>
      </c>
      <c r="D874" t="s">
        <v>24</v>
      </c>
      <c r="E874" t="s">
        <v>34</v>
      </c>
      <c r="F874" t="s">
        <v>30</v>
      </c>
      <c r="G874" t="s">
        <v>27</v>
      </c>
      <c r="H874" t="s">
        <v>43</v>
      </c>
      <c r="I874">
        <v>0.83309999999999995</v>
      </c>
      <c r="J874">
        <v>0.10596999999999999</v>
      </c>
      <c r="K874">
        <v>8.1399999999999997E-3</v>
      </c>
      <c r="L874">
        <v>-1.7000000000000001E-4</v>
      </c>
      <c r="N874">
        <v>1.1499999999999999</v>
      </c>
      <c r="O874">
        <v>7.34</v>
      </c>
      <c r="P874">
        <v>2.2440000000000002E-2</v>
      </c>
      <c r="Q874">
        <v>32</v>
      </c>
      <c r="R874">
        <v>0.92500000000000004</v>
      </c>
      <c r="S874">
        <v>1</v>
      </c>
      <c r="T874">
        <v>8.1</v>
      </c>
      <c r="U874">
        <v>28</v>
      </c>
    </row>
    <row r="875" spans="1:21" x14ac:dyDescent="0.25">
      <c r="A875" t="s">
        <v>322</v>
      </c>
      <c r="B875" t="s">
        <v>337</v>
      </c>
      <c r="C875" t="s">
        <v>338</v>
      </c>
      <c r="D875" t="s">
        <v>24</v>
      </c>
      <c r="E875" t="s">
        <v>34</v>
      </c>
      <c r="F875" t="s">
        <v>30</v>
      </c>
      <c r="G875" t="s">
        <v>81</v>
      </c>
      <c r="H875" t="s">
        <v>33</v>
      </c>
      <c r="I875">
        <v>-0.20499999999999999</v>
      </c>
      <c r="J875">
        <v>0.89700000000000002</v>
      </c>
      <c r="K875">
        <v>-2.12E-2</v>
      </c>
      <c r="N875">
        <v>0.65</v>
      </c>
      <c r="O875">
        <v>8.11</v>
      </c>
      <c r="S875">
        <v>2</v>
      </c>
      <c r="T875">
        <v>10</v>
      </c>
    </row>
    <row r="876" spans="1:21" x14ac:dyDescent="0.25">
      <c r="A876" t="s">
        <v>343</v>
      </c>
      <c r="B876" t="s">
        <v>337</v>
      </c>
      <c r="C876" t="s">
        <v>338</v>
      </c>
      <c r="D876" t="s">
        <v>24</v>
      </c>
      <c r="E876" t="s">
        <v>34</v>
      </c>
      <c r="F876" t="s">
        <v>30</v>
      </c>
      <c r="G876" t="s">
        <v>81</v>
      </c>
      <c r="H876" t="s">
        <v>33</v>
      </c>
      <c r="I876">
        <v>-0.20499999999999999</v>
      </c>
      <c r="J876">
        <v>0.89700000000000002</v>
      </c>
      <c r="K876">
        <v>-2.12E-2</v>
      </c>
      <c r="N876">
        <v>0.65</v>
      </c>
      <c r="O876">
        <v>8.11</v>
      </c>
      <c r="S876">
        <v>2</v>
      </c>
      <c r="T876">
        <v>10</v>
      </c>
    </row>
    <row r="877" spans="1:21" x14ac:dyDescent="0.25">
      <c r="A877" t="s">
        <v>343</v>
      </c>
      <c r="B877" t="s">
        <v>356</v>
      </c>
      <c r="C877" t="s">
        <v>357</v>
      </c>
      <c r="D877" t="s">
        <v>24</v>
      </c>
      <c r="E877" t="s">
        <v>34</v>
      </c>
      <c r="F877" t="s">
        <v>30</v>
      </c>
      <c r="G877" t="s">
        <v>82</v>
      </c>
      <c r="H877" t="s">
        <v>43</v>
      </c>
      <c r="I877">
        <v>6.6400000000000001E-3</v>
      </c>
      <c r="J877">
        <v>0.33500000000000002</v>
      </c>
      <c r="K877">
        <v>4.3800000000000002E-3</v>
      </c>
      <c r="L877">
        <v>-2.7E-4</v>
      </c>
      <c r="N877">
        <v>0.1</v>
      </c>
      <c r="O877">
        <v>6.44</v>
      </c>
      <c r="S877">
        <v>0.7</v>
      </c>
      <c r="T877">
        <v>8.5</v>
      </c>
    </row>
    <row r="878" spans="1:21" x14ac:dyDescent="0.25">
      <c r="A878" t="s">
        <v>209</v>
      </c>
      <c r="B878" t="s">
        <v>224</v>
      </c>
      <c r="C878" t="s">
        <v>225</v>
      </c>
      <c r="D878" t="s">
        <v>24</v>
      </c>
      <c r="E878" t="s">
        <v>34</v>
      </c>
      <c r="F878" t="s">
        <v>30</v>
      </c>
      <c r="G878" t="s">
        <v>52</v>
      </c>
      <c r="H878" t="s">
        <v>28</v>
      </c>
      <c r="I878">
        <v>0.77002000000000004</v>
      </c>
      <c r="J878">
        <v>0.25486999999999999</v>
      </c>
      <c r="N878">
        <v>1.31</v>
      </c>
      <c r="O878">
        <v>14.34</v>
      </c>
      <c r="P878">
        <v>4.0600000000000002E-3</v>
      </c>
      <c r="Q878">
        <v>35</v>
      </c>
      <c r="R878">
        <v>0.89500000000000002</v>
      </c>
      <c r="S878">
        <v>1.5</v>
      </c>
      <c r="T878">
        <v>14</v>
      </c>
      <c r="U878">
        <v>33</v>
      </c>
    </row>
    <row r="879" spans="1:21" x14ac:dyDescent="0.25">
      <c r="A879" t="s">
        <v>243</v>
      </c>
      <c r="B879" t="s">
        <v>224</v>
      </c>
      <c r="C879" t="s">
        <v>225</v>
      </c>
      <c r="D879" t="s">
        <v>24</v>
      </c>
      <c r="E879" t="s">
        <v>34</v>
      </c>
      <c r="F879" t="s">
        <v>30</v>
      </c>
      <c r="G879" t="s">
        <v>27</v>
      </c>
      <c r="H879" t="s">
        <v>28</v>
      </c>
      <c r="I879">
        <v>1.44529</v>
      </c>
      <c r="J879">
        <v>0.24851999999999999</v>
      </c>
      <c r="N879">
        <v>3.15</v>
      </c>
      <c r="O879">
        <v>19.309999999999999</v>
      </c>
      <c r="P879">
        <v>0.18894</v>
      </c>
      <c r="Q879">
        <v>33</v>
      </c>
      <c r="R879">
        <v>0.86</v>
      </c>
      <c r="S879">
        <v>1.7</v>
      </c>
      <c r="T879">
        <v>23</v>
      </c>
      <c r="U879">
        <v>31</v>
      </c>
    </row>
    <row r="880" spans="1:21" x14ac:dyDescent="0.25">
      <c r="A880" t="s">
        <v>368</v>
      </c>
      <c r="B880" t="s">
        <v>224</v>
      </c>
      <c r="C880" t="s">
        <v>225</v>
      </c>
      <c r="D880" t="s">
        <v>24</v>
      </c>
      <c r="E880" t="s">
        <v>34</v>
      </c>
      <c r="F880" t="s">
        <v>30</v>
      </c>
      <c r="G880" t="s">
        <v>27</v>
      </c>
      <c r="H880" t="s">
        <v>28</v>
      </c>
      <c r="I880">
        <v>1.85077</v>
      </c>
      <c r="J880">
        <v>0.19563</v>
      </c>
      <c r="N880">
        <v>2.09</v>
      </c>
      <c r="O880">
        <v>18.850000000000001</v>
      </c>
      <c r="P880">
        <v>0.1215</v>
      </c>
      <c r="Q880">
        <v>29</v>
      </c>
      <c r="R880">
        <v>0.84299999999999997</v>
      </c>
      <c r="S880">
        <v>1.9</v>
      </c>
      <c r="T880">
        <v>19</v>
      </c>
      <c r="U880">
        <v>27</v>
      </c>
    </row>
    <row r="881" spans="1:21" x14ac:dyDescent="0.25">
      <c r="A881" t="s">
        <v>115</v>
      </c>
      <c r="B881" t="s">
        <v>130</v>
      </c>
      <c r="C881" t="s">
        <v>131</v>
      </c>
      <c r="D881" t="s">
        <v>24</v>
      </c>
      <c r="E881" t="s">
        <v>34</v>
      </c>
      <c r="F881" t="s">
        <v>30</v>
      </c>
      <c r="G881" t="s">
        <v>40</v>
      </c>
      <c r="H881" t="s">
        <v>33</v>
      </c>
      <c r="I881">
        <v>1.63706</v>
      </c>
      <c r="J881">
        <v>0.24102999999999999</v>
      </c>
      <c r="K881">
        <v>-1.9300000000000001E-3</v>
      </c>
      <c r="N881">
        <v>2.6</v>
      </c>
      <c r="O881">
        <v>9.08</v>
      </c>
      <c r="P881">
        <v>0.2253</v>
      </c>
      <c r="Q881">
        <v>37</v>
      </c>
      <c r="R881">
        <v>0.83299999999999996</v>
      </c>
      <c r="S881">
        <v>2</v>
      </c>
      <c r="T881">
        <v>11</v>
      </c>
      <c r="U881">
        <v>34</v>
      </c>
    </row>
    <row r="882" spans="1:21" x14ac:dyDescent="0.25">
      <c r="A882" t="s">
        <v>115</v>
      </c>
      <c r="B882" t="s">
        <v>132</v>
      </c>
      <c r="C882" t="s">
        <v>133</v>
      </c>
      <c r="D882" t="s">
        <v>24</v>
      </c>
      <c r="E882" t="s">
        <v>34</v>
      </c>
      <c r="F882" t="s">
        <v>30</v>
      </c>
      <c r="G882" t="s">
        <v>52</v>
      </c>
      <c r="H882" t="s">
        <v>33</v>
      </c>
      <c r="I882">
        <v>0.95714999999999995</v>
      </c>
      <c r="J882">
        <v>0.39599000000000001</v>
      </c>
      <c r="K882">
        <v>-1.89E-3</v>
      </c>
      <c r="N882">
        <v>1.34</v>
      </c>
      <c r="O882">
        <v>20.89</v>
      </c>
      <c r="P882">
        <v>2.2300000000000002E-3</v>
      </c>
      <c r="Q882">
        <v>39</v>
      </c>
      <c r="R882">
        <v>0.97299999999999998</v>
      </c>
      <c r="S882">
        <v>1.3</v>
      </c>
      <c r="T882">
        <v>24.5</v>
      </c>
      <c r="U882">
        <v>36</v>
      </c>
    </row>
    <row r="883" spans="1:21" x14ac:dyDescent="0.25">
      <c r="A883" t="s">
        <v>322</v>
      </c>
      <c r="B883" t="s">
        <v>132</v>
      </c>
      <c r="C883" t="s">
        <v>133</v>
      </c>
      <c r="D883" t="s">
        <v>24</v>
      </c>
      <c r="E883" t="s">
        <v>34</v>
      </c>
      <c r="F883" t="s">
        <v>30</v>
      </c>
      <c r="G883" t="s">
        <v>27</v>
      </c>
      <c r="H883" t="s">
        <v>64</v>
      </c>
      <c r="I883">
        <v>0.43082999999999999</v>
      </c>
      <c r="J883">
        <v>1.62852</v>
      </c>
      <c r="K883">
        <v>9.8999999999999999E-4</v>
      </c>
      <c r="N883">
        <v>2.5099999999999998</v>
      </c>
      <c r="O883">
        <v>18.739999999999998</v>
      </c>
      <c r="P883">
        <v>3.1460000000000002E-2</v>
      </c>
      <c r="Q883">
        <v>27</v>
      </c>
      <c r="R883">
        <v>0.96899999999999997</v>
      </c>
      <c r="S883">
        <v>2.5</v>
      </c>
      <c r="T883">
        <v>23</v>
      </c>
      <c r="U883">
        <v>25</v>
      </c>
    </row>
    <row r="884" spans="1:21" x14ac:dyDescent="0.25">
      <c r="A884" t="s">
        <v>278</v>
      </c>
      <c r="B884" t="s">
        <v>293</v>
      </c>
      <c r="C884" t="s">
        <v>294</v>
      </c>
      <c r="D884" t="s">
        <v>24</v>
      </c>
      <c r="E884" t="s">
        <v>34</v>
      </c>
      <c r="F884" t="s">
        <v>30</v>
      </c>
      <c r="G884" t="s">
        <v>52</v>
      </c>
      <c r="H884" t="s">
        <v>28</v>
      </c>
      <c r="I884">
        <v>1.5438099999999999</v>
      </c>
      <c r="J884">
        <v>0.16977999999999999</v>
      </c>
      <c r="N884">
        <v>1.99</v>
      </c>
      <c r="O884">
        <v>8.92</v>
      </c>
      <c r="P884">
        <v>1.8400000000000001E-3</v>
      </c>
      <c r="Q884">
        <v>38</v>
      </c>
      <c r="R884">
        <v>0.91300000000000003</v>
      </c>
      <c r="S884">
        <v>2</v>
      </c>
      <c r="T884">
        <v>10</v>
      </c>
      <c r="U884">
        <v>36</v>
      </c>
    </row>
    <row r="885" spans="1:21" x14ac:dyDescent="0.25">
      <c r="A885" t="s">
        <v>302</v>
      </c>
      <c r="B885" t="s">
        <v>307</v>
      </c>
      <c r="C885" t="s">
        <v>308</v>
      </c>
      <c r="D885" t="s">
        <v>24</v>
      </c>
      <c r="E885" t="s">
        <v>34</v>
      </c>
      <c r="F885" t="s">
        <v>30</v>
      </c>
      <c r="G885" t="s">
        <v>52</v>
      </c>
      <c r="H885" t="s">
        <v>33</v>
      </c>
      <c r="I885">
        <v>0.84955999999999998</v>
      </c>
      <c r="J885">
        <v>0.40145999999999998</v>
      </c>
      <c r="K885">
        <v>-1.67E-3</v>
      </c>
      <c r="N885">
        <v>1.95</v>
      </c>
      <c r="O885">
        <v>20.65</v>
      </c>
      <c r="P885">
        <v>6.4200000000000004E-3</v>
      </c>
      <c r="Q885">
        <v>36</v>
      </c>
      <c r="R885">
        <v>0.90400000000000003</v>
      </c>
      <c r="S885">
        <v>2</v>
      </c>
      <c r="T885">
        <v>26</v>
      </c>
      <c r="U885">
        <v>33</v>
      </c>
    </row>
    <row r="886" spans="1:21" x14ac:dyDescent="0.25">
      <c r="A886" t="s">
        <v>178</v>
      </c>
      <c r="B886" t="s">
        <v>193</v>
      </c>
      <c r="C886" t="s">
        <v>194</v>
      </c>
      <c r="D886" t="s">
        <v>24</v>
      </c>
      <c r="E886" t="s">
        <v>34</v>
      </c>
      <c r="F886" t="s">
        <v>30</v>
      </c>
      <c r="G886" t="s">
        <v>40</v>
      </c>
      <c r="H886" t="s">
        <v>195</v>
      </c>
      <c r="I886">
        <v>0.61312</v>
      </c>
      <c r="J886">
        <v>3.2829999999999998E-2</v>
      </c>
      <c r="K886">
        <v>1.321E-2</v>
      </c>
      <c r="N886">
        <v>2.21</v>
      </c>
      <c r="O886">
        <v>6.43</v>
      </c>
      <c r="P886">
        <v>0.11494</v>
      </c>
      <c r="Q886">
        <v>29</v>
      </c>
      <c r="R886">
        <v>0.64100000000000001</v>
      </c>
      <c r="S886">
        <v>1.8</v>
      </c>
      <c r="T886">
        <v>9.5</v>
      </c>
      <c r="U886">
        <v>27</v>
      </c>
    </row>
    <row r="887" spans="1:21" x14ac:dyDescent="0.25">
      <c r="A887" t="s">
        <v>343</v>
      </c>
      <c r="B887" t="s">
        <v>358</v>
      </c>
      <c r="C887" t="s">
        <v>359</v>
      </c>
      <c r="D887" t="s">
        <v>24</v>
      </c>
      <c r="E887" t="s">
        <v>34</v>
      </c>
      <c r="F887" t="s">
        <v>30</v>
      </c>
      <c r="G887" t="s">
        <v>27</v>
      </c>
      <c r="H887" t="s">
        <v>28</v>
      </c>
      <c r="I887">
        <v>1.97376</v>
      </c>
      <c r="J887">
        <v>0.17615</v>
      </c>
      <c r="N887">
        <v>2.42</v>
      </c>
      <c r="O887">
        <v>10.82</v>
      </c>
      <c r="P887">
        <v>4.9419999999999999E-2</v>
      </c>
      <c r="Q887">
        <v>30</v>
      </c>
      <c r="R887">
        <v>0.83699999999999997</v>
      </c>
      <c r="S887">
        <v>2.1</v>
      </c>
      <c r="T887">
        <v>10.8</v>
      </c>
      <c r="U887">
        <v>28</v>
      </c>
    </row>
    <row r="888" spans="1:21" x14ac:dyDescent="0.25">
      <c r="A888" t="s">
        <v>21</v>
      </c>
      <c r="B888" t="s">
        <v>61</v>
      </c>
      <c r="C888" t="s">
        <v>62</v>
      </c>
      <c r="D888" t="s">
        <v>24</v>
      </c>
      <c r="E888" t="s">
        <v>34</v>
      </c>
      <c r="F888" t="s">
        <v>30</v>
      </c>
      <c r="G888" t="s">
        <v>52</v>
      </c>
      <c r="H888" t="s">
        <v>28</v>
      </c>
      <c r="I888">
        <v>2.47201</v>
      </c>
      <c r="J888">
        <v>0.14371999999999999</v>
      </c>
      <c r="N888">
        <v>2.76</v>
      </c>
      <c r="O888">
        <v>15.16</v>
      </c>
      <c r="P888">
        <v>6.0400000000000002E-3</v>
      </c>
      <c r="Q888">
        <v>37</v>
      </c>
      <c r="R888">
        <v>0.57399999999999995</v>
      </c>
      <c r="S888">
        <v>1.5</v>
      </c>
      <c r="T888">
        <v>14</v>
      </c>
      <c r="U888">
        <v>35</v>
      </c>
    </row>
    <row r="889" spans="1:21" x14ac:dyDescent="0.25">
      <c r="A889" t="s">
        <v>343</v>
      </c>
      <c r="B889" t="s">
        <v>360</v>
      </c>
      <c r="C889" t="s">
        <v>361</v>
      </c>
      <c r="D889" t="s">
        <v>24</v>
      </c>
      <c r="E889" t="s">
        <v>34</v>
      </c>
      <c r="F889" t="s">
        <v>30</v>
      </c>
      <c r="G889" t="s">
        <v>52</v>
      </c>
      <c r="H889" t="s">
        <v>28</v>
      </c>
      <c r="I889">
        <v>0.73470999999999997</v>
      </c>
      <c r="J889">
        <v>0.19731000000000001</v>
      </c>
      <c r="N889">
        <v>1.23</v>
      </c>
      <c r="O889">
        <v>20.309999999999999</v>
      </c>
      <c r="P889">
        <v>3.8400000000000001E-3</v>
      </c>
      <c r="Q889">
        <v>34</v>
      </c>
      <c r="R889">
        <v>0.879</v>
      </c>
      <c r="S889">
        <v>1.2</v>
      </c>
      <c r="T889">
        <v>21</v>
      </c>
      <c r="U889">
        <v>32</v>
      </c>
    </row>
    <row r="890" spans="1:21" x14ac:dyDescent="0.25">
      <c r="A890" t="s">
        <v>178</v>
      </c>
      <c r="B890" t="s">
        <v>197</v>
      </c>
      <c r="C890" t="s">
        <v>198</v>
      </c>
      <c r="D890" t="s">
        <v>24</v>
      </c>
      <c r="E890" t="s">
        <v>34</v>
      </c>
      <c r="F890" t="s">
        <v>30</v>
      </c>
      <c r="G890" t="s">
        <v>27</v>
      </c>
      <c r="H890" t="s">
        <v>28</v>
      </c>
      <c r="I890">
        <v>1.96814</v>
      </c>
      <c r="J890">
        <v>0.14712</v>
      </c>
      <c r="N890">
        <v>2.09</v>
      </c>
      <c r="O890">
        <v>13.43</v>
      </c>
      <c r="P890">
        <v>5.5500000000000001E-2</v>
      </c>
      <c r="Q890">
        <v>28</v>
      </c>
      <c r="R890">
        <v>0.81399999999999995</v>
      </c>
      <c r="S890">
        <v>2.4</v>
      </c>
      <c r="T890">
        <v>12.5</v>
      </c>
      <c r="U890">
        <v>26</v>
      </c>
    </row>
    <row r="891" spans="1:21" x14ac:dyDescent="0.25">
      <c r="A891" t="s">
        <v>243</v>
      </c>
      <c r="B891" t="s">
        <v>197</v>
      </c>
      <c r="C891" t="s">
        <v>198</v>
      </c>
      <c r="D891" t="s">
        <v>24</v>
      </c>
      <c r="E891" t="s">
        <v>34</v>
      </c>
      <c r="F891" t="s">
        <v>30</v>
      </c>
      <c r="G891" t="s">
        <v>27</v>
      </c>
      <c r="H891" t="s">
        <v>28</v>
      </c>
      <c r="I891">
        <v>1.54799</v>
      </c>
      <c r="J891">
        <v>0.19427</v>
      </c>
      <c r="N891">
        <v>2.16</v>
      </c>
      <c r="O891">
        <v>11.11</v>
      </c>
      <c r="P891">
        <v>7.4179999999999996E-2</v>
      </c>
      <c r="Q891">
        <v>33</v>
      </c>
      <c r="R891">
        <v>0.879</v>
      </c>
      <c r="S891">
        <v>1.5</v>
      </c>
      <c r="T891">
        <v>14</v>
      </c>
      <c r="U891">
        <v>31</v>
      </c>
    </row>
    <row r="892" spans="1:21" x14ac:dyDescent="0.25">
      <c r="A892" t="s">
        <v>178</v>
      </c>
      <c r="B892" t="s">
        <v>199</v>
      </c>
      <c r="C892" t="s">
        <v>200</v>
      </c>
      <c r="D892" t="s">
        <v>24</v>
      </c>
      <c r="E892" t="s">
        <v>34</v>
      </c>
      <c r="F892" t="s">
        <v>30</v>
      </c>
      <c r="G892" t="s">
        <v>27</v>
      </c>
      <c r="H892" t="s">
        <v>28</v>
      </c>
      <c r="I892">
        <v>-4.4299999999999999E-2</v>
      </c>
      <c r="J892">
        <v>0.1963</v>
      </c>
      <c r="N892">
        <v>0.27</v>
      </c>
      <c r="O892">
        <v>11.97</v>
      </c>
      <c r="P892">
        <v>5.7020000000000001E-2</v>
      </c>
      <c r="Q892">
        <v>30</v>
      </c>
      <c r="R892">
        <v>0.86699999999999999</v>
      </c>
      <c r="S892">
        <v>1</v>
      </c>
      <c r="T892">
        <v>16</v>
      </c>
      <c r="U892">
        <v>28</v>
      </c>
    </row>
    <row r="893" spans="1:21" x14ac:dyDescent="0.25">
      <c r="A893" t="s">
        <v>243</v>
      </c>
      <c r="B893" t="s">
        <v>199</v>
      </c>
      <c r="C893" t="s">
        <v>200</v>
      </c>
      <c r="D893" t="s">
        <v>24</v>
      </c>
      <c r="E893" t="s">
        <v>34</v>
      </c>
      <c r="F893" t="s">
        <v>30</v>
      </c>
      <c r="G893" t="s">
        <v>40</v>
      </c>
      <c r="H893" t="s">
        <v>195</v>
      </c>
      <c r="I893">
        <v>0.73592999999999997</v>
      </c>
      <c r="J893">
        <v>3.7719999999999997E-2</v>
      </c>
      <c r="K893">
        <v>1.422E-2</v>
      </c>
      <c r="N893">
        <v>2.34</v>
      </c>
      <c r="O893">
        <v>27.2</v>
      </c>
      <c r="P893">
        <v>0.11924</v>
      </c>
      <c r="Q893">
        <v>30</v>
      </c>
      <c r="R893">
        <v>0.84699999999999998</v>
      </c>
      <c r="S893">
        <v>1.5</v>
      </c>
      <c r="T893">
        <v>22</v>
      </c>
      <c r="U893">
        <v>28</v>
      </c>
    </row>
    <row r="894" spans="1:21" x14ac:dyDescent="0.25">
      <c r="A894" t="s">
        <v>254</v>
      </c>
      <c r="B894" t="s">
        <v>261</v>
      </c>
      <c r="C894" t="s">
        <v>262</v>
      </c>
      <c r="D894" t="s">
        <v>24</v>
      </c>
      <c r="E894" t="s">
        <v>34</v>
      </c>
      <c r="F894" t="s">
        <v>30</v>
      </c>
      <c r="G894" t="s">
        <v>27</v>
      </c>
      <c r="H894" t="s">
        <v>28</v>
      </c>
      <c r="I894">
        <v>1.5788199999999999</v>
      </c>
      <c r="J894">
        <v>0.16713</v>
      </c>
      <c r="N894">
        <v>2.0499999999999998</v>
      </c>
      <c r="O894">
        <v>20.8</v>
      </c>
      <c r="P894">
        <v>0.25119999999999998</v>
      </c>
      <c r="Q894">
        <v>34</v>
      </c>
      <c r="R894">
        <v>0.78400000000000003</v>
      </c>
      <c r="S894">
        <v>1.7</v>
      </c>
      <c r="T894">
        <v>25.8</v>
      </c>
      <c r="U894">
        <v>32</v>
      </c>
    </row>
    <row r="895" spans="1:21" x14ac:dyDescent="0.25">
      <c r="A895" t="s">
        <v>209</v>
      </c>
      <c r="B895" t="s">
        <v>226</v>
      </c>
      <c r="C895" t="s">
        <v>227</v>
      </c>
      <c r="D895" t="s">
        <v>24</v>
      </c>
      <c r="E895" t="s">
        <v>34</v>
      </c>
      <c r="F895" t="s">
        <v>30</v>
      </c>
      <c r="G895" t="s">
        <v>27</v>
      </c>
      <c r="H895" t="s">
        <v>43</v>
      </c>
      <c r="I895">
        <v>-0.97897000000000001</v>
      </c>
      <c r="J895">
        <v>0.82557999999999998</v>
      </c>
      <c r="K895">
        <v>-2.027E-2</v>
      </c>
      <c r="L895">
        <v>2.0000000000000001E-4</v>
      </c>
      <c r="N895">
        <v>0.5</v>
      </c>
      <c r="O895">
        <v>24.41</v>
      </c>
      <c r="P895">
        <v>0.23105999999999999</v>
      </c>
      <c r="Q895">
        <v>39</v>
      </c>
      <c r="R895">
        <v>0.80800000000000005</v>
      </c>
      <c r="S895">
        <v>2</v>
      </c>
      <c r="T895">
        <v>24.5</v>
      </c>
      <c r="U895">
        <v>35</v>
      </c>
    </row>
    <row r="896" spans="1:21" x14ac:dyDescent="0.25">
      <c r="A896" t="s">
        <v>271</v>
      </c>
      <c r="B896" t="s">
        <v>226</v>
      </c>
      <c r="C896" t="s">
        <v>227</v>
      </c>
      <c r="D896" t="s">
        <v>24</v>
      </c>
      <c r="E896" t="s">
        <v>34</v>
      </c>
      <c r="F896" t="s">
        <v>30</v>
      </c>
      <c r="G896">
        <v>1</v>
      </c>
      <c r="H896" t="s">
        <v>31</v>
      </c>
      <c r="I896">
        <v>-0.20130000000000001</v>
      </c>
      <c r="J896">
        <v>1.9776199999999999</v>
      </c>
      <c r="K896">
        <v>0.10026</v>
      </c>
      <c r="N896">
        <v>1.66</v>
      </c>
      <c r="O896">
        <v>16.91</v>
      </c>
      <c r="P896">
        <v>0.31663000000000002</v>
      </c>
      <c r="Q896">
        <v>32</v>
      </c>
      <c r="R896">
        <v>0.74399999999999999</v>
      </c>
      <c r="S896">
        <v>2</v>
      </c>
      <c r="T896">
        <v>24</v>
      </c>
      <c r="U896">
        <v>30</v>
      </c>
    </row>
    <row r="897" spans="1:21" x14ac:dyDescent="0.25">
      <c r="A897" t="s">
        <v>178</v>
      </c>
      <c r="B897" t="s">
        <v>201</v>
      </c>
      <c r="C897" t="s">
        <v>202</v>
      </c>
      <c r="D897" t="s">
        <v>24</v>
      </c>
      <c r="E897" t="s">
        <v>34</v>
      </c>
      <c r="F897" t="s">
        <v>30</v>
      </c>
      <c r="G897" t="s">
        <v>40</v>
      </c>
      <c r="H897" t="s">
        <v>33</v>
      </c>
      <c r="I897">
        <v>1.18045</v>
      </c>
      <c r="J897">
        <v>0.24204999999999999</v>
      </c>
      <c r="K897">
        <v>-2.5999999999999999E-3</v>
      </c>
      <c r="N897">
        <v>2.7</v>
      </c>
      <c r="O897">
        <v>6.82</v>
      </c>
      <c r="P897">
        <v>0.2225</v>
      </c>
      <c r="Q897">
        <v>30</v>
      </c>
      <c r="R897">
        <v>0.64100000000000001</v>
      </c>
      <c r="S897">
        <v>1.5</v>
      </c>
      <c r="T897">
        <v>8.5</v>
      </c>
      <c r="U897">
        <v>27</v>
      </c>
    </row>
    <row r="898" spans="1:21" x14ac:dyDescent="0.25">
      <c r="A898" t="s">
        <v>368</v>
      </c>
      <c r="B898" t="s">
        <v>201</v>
      </c>
      <c r="C898" t="s">
        <v>202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-0.79571999999999998</v>
      </c>
      <c r="J898">
        <v>2.29095</v>
      </c>
      <c r="K898">
        <v>5.5879999999999999E-2</v>
      </c>
      <c r="N898">
        <v>0.35</v>
      </c>
      <c r="O898">
        <v>13.63</v>
      </c>
      <c r="P898">
        <v>0.23638999999999999</v>
      </c>
      <c r="Q898">
        <v>29</v>
      </c>
      <c r="R898">
        <v>0.83899999999999997</v>
      </c>
      <c r="S898">
        <v>1.5</v>
      </c>
      <c r="T898">
        <v>17</v>
      </c>
      <c r="U898">
        <v>27</v>
      </c>
    </row>
    <row r="899" spans="1:21" x14ac:dyDescent="0.25">
      <c r="A899" t="s">
        <v>92</v>
      </c>
      <c r="B899" t="s">
        <v>107</v>
      </c>
      <c r="C899" t="s">
        <v>108</v>
      </c>
      <c r="D899" t="s">
        <v>24</v>
      </c>
      <c r="E899" t="s">
        <v>34</v>
      </c>
      <c r="F899" t="s">
        <v>30</v>
      </c>
      <c r="G899">
        <v>1</v>
      </c>
      <c r="H899" t="s">
        <v>31</v>
      </c>
      <c r="I899">
        <v>-0.23365</v>
      </c>
      <c r="J899">
        <v>2.11056</v>
      </c>
      <c r="K899">
        <v>6.5420000000000006E-2</v>
      </c>
      <c r="N899">
        <v>1.35</v>
      </c>
      <c r="O899">
        <v>21.51</v>
      </c>
      <c r="P899">
        <v>0.25578000000000001</v>
      </c>
      <c r="Q899">
        <v>47</v>
      </c>
      <c r="R899">
        <v>0.80900000000000005</v>
      </c>
      <c r="S899">
        <v>1.6</v>
      </c>
      <c r="T899">
        <v>26.5</v>
      </c>
      <c r="U899">
        <v>45</v>
      </c>
    </row>
    <row r="900" spans="1:21" x14ac:dyDescent="0.25">
      <c r="A900" t="s">
        <v>302</v>
      </c>
      <c r="B900" t="s">
        <v>107</v>
      </c>
      <c r="C900" t="s">
        <v>108</v>
      </c>
      <c r="D900" t="s">
        <v>24</v>
      </c>
      <c r="E900" t="s">
        <v>34</v>
      </c>
      <c r="F900" t="s">
        <v>30</v>
      </c>
      <c r="G900" t="s">
        <v>27</v>
      </c>
      <c r="H900" t="s">
        <v>33</v>
      </c>
      <c r="I900">
        <v>0.79039999999999999</v>
      </c>
      <c r="J900">
        <v>0.40860000000000002</v>
      </c>
      <c r="K900">
        <v>-2.0300000000000001E-3</v>
      </c>
      <c r="N900">
        <v>1.33</v>
      </c>
      <c r="O900">
        <v>19.52</v>
      </c>
      <c r="P900">
        <v>0.2175</v>
      </c>
      <c r="Q900">
        <v>37</v>
      </c>
      <c r="R900">
        <v>0.86099999999999999</v>
      </c>
      <c r="S900">
        <v>2</v>
      </c>
      <c r="T900">
        <v>25</v>
      </c>
      <c r="U900">
        <v>34</v>
      </c>
    </row>
    <row r="901" spans="1:21" x14ac:dyDescent="0.25">
      <c r="A901" t="s">
        <v>149</v>
      </c>
      <c r="B901" t="s">
        <v>169</v>
      </c>
      <c r="C901" t="s">
        <v>170</v>
      </c>
      <c r="D901" t="s">
        <v>24</v>
      </c>
      <c r="E901" t="s">
        <v>34</v>
      </c>
      <c r="F901" t="s">
        <v>30</v>
      </c>
      <c r="G901" t="s">
        <v>52</v>
      </c>
      <c r="H901" t="s">
        <v>33</v>
      </c>
      <c r="I901">
        <v>1.55318</v>
      </c>
      <c r="J901">
        <v>-3.8010000000000002E-2</v>
      </c>
      <c r="K901">
        <v>5.9100000000000003E-3</v>
      </c>
      <c r="N901">
        <v>1.49</v>
      </c>
      <c r="O901">
        <v>9.6199999999999992</v>
      </c>
      <c r="P901">
        <v>7.77E-3</v>
      </c>
      <c r="Q901">
        <v>28</v>
      </c>
      <c r="R901">
        <v>0.76300000000000001</v>
      </c>
      <c r="S901">
        <v>1</v>
      </c>
      <c r="T901">
        <v>16.5</v>
      </c>
      <c r="U901">
        <v>25</v>
      </c>
    </row>
    <row r="902" spans="1:21" x14ac:dyDescent="0.25">
      <c r="A902" t="s">
        <v>115</v>
      </c>
      <c r="B902" t="s">
        <v>134</v>
      </c>
      <c r="C902" t="s">
        <v>135</v>
      </c>
      <c r="D902" t="s">
        <v>24</v>
      </c>
      <c r="E902" t="s">
        <v>34</v>
      </c>
      <c r="F902" t="s">
        <v>30</v>
      </c>
      <c r="G902" t="s">
        <v>27</v>
      </c>
      <c r="H902" t="s">
        <v>33</v>
      </c>
      <c r="I902">
        <v>0.18207999999999999</v>
      </c>
      <c r="J902">
        <v>0.37441999999999998</v>
      </c>
      <c r="K902">
        <v>-5.4799999999999996E-3</v>
      </c>
      <c r="N902">
        <v>1.1200000000000001</v>
      </c>
      <c r="O902">
        <v>6.57</v>
      </c>
      <c r="P902">
        <v>5.9959999999999999E-2</v>
      </c>
      <c r="Q902">
        <v>40</v>
      </c>
      <c r="R902">
        <v>0.83699999999999997</v>
      </c>
      <c r="S902">
        <v>1.1000000000000001</v>
      </c>
      <c r="T902">
        <v>8</v>
      </c>
      <c r="U902">
        <v>37</v>
      </c>
    </row>
    <row r="903" spans="1:21" x14ac:dyDescent="0.25">
      <c r="A903" t="s">
        <v>149</v>
      </c>
      <c r="B903" t="s">
        <v>134</v>
      </c>
      <c r="C903" t="s">
        <v>135</v>
      </c>
      <c r="D903" t="s">
        <v>24</v>
      </c>
      <c r="E903" t="s">
        <v>34</v>
      </c>
      <c r="F903" t="s">
        <v>30</v>
      </c>
      <c r="G903" t="s">
        <v>27</v>
      </c>
      <c r="H903" t="s">
        <v>64</v>
      </c>
      <c r="I903">
        <v>-0.47432999999999997</v>
      </c>
      <c r="J903">
        <v>2.0203600000000002</v>
      </c>
      <c r="K903">
        <v>3.0799999999999998E-3</v>
      </c>
      <c r="N903">
        <v>1</v>
      </c>
      <c r="O903">
        <v>11.1</v>
      </c>
      <c r="P903">
        <v>5.5539999999999999E-2</v>
      </c>
      <c r="Q903">
        <v>32</v>
      </c>
      <c r="R903">
        <v>0.91700000000000004</v>
      </c>
      <c r="S903">
        <v>1</v>
      </c>
      <c r="T903">
        <v>14</v>
      </c>
      <c r="U903">
        <v>30</v>
      </c>
    </row>
    <row r="904" spans="1:21" x14ac:dyDescent="0.25">
      <c r="A904" t="s">
        <v>178</v>
      </c>
      <c r="B904" t="s">
        <v>134</v>
      </c>
      <c r="C904" t="s">
        <v>135</v>
      </c>
      <c r="D904" t="s">
        <v>24</v>
      </c>
      <c r="E904" t="s">
        <v>34</v>
      </c>
      <c r="F904" t="s">
        <v>30</v>
      </c>
      <c r="G904">
        <v>1</v>
      </c>
      <c r="H904" t="s">
        <v>28</v>
      </c>
      <c r="I904">
        <v>1.63794</v>
      </c>
      <c r="J904">
        <v>0.1467</v>
      </c>
      <c r="N904">
        <v>2.5099999999999998</v>
      </c>
      <c r="O904">
        <v>6.54</v>
      </c>
      <c r="P904">
        <v>0.48153000000000001</v>
      </c>
      <c r="Q904">
        <v>30</v>
      </c>
      <c r="R904">
        <v>0.73299999999999998</v>
      </c>
      <c r="S904">
        <v>2</v>
      </c>
      <c r="T904">
        <v>7.5</v>
      </c>
      <c r="U904">
        <v>28</v>
      </c>
    </row>
    <row r="905" spans="1:21" x14ac:dyDescent="0.25">
      <c r="A905" t="s">
        <v>254</v>
      </c>
      <c r="B905" t="s">
        <v>134</v>
      </c>
      <c r="C905" t="s">
        <v>135</v>
      </c>
      <c r="D905" t="s">
        <v>24</v>
      </c>
      <c r="E905" t="s">
        <v>34</v>
      </c>
      <c r="F905" t="s">
        <v>30</v>
      </c>
      <c r="G905" t="s">
        <v>40</v>
      </c>
      <c r="H905" t="s">
        <v>43</v>
      </c>
      <c r="I905">
        <v>-7.4609999999999996E-2</v>
      </c>
      <c r="J905">
        <v>0.57364000000000004</v>
      </c>
      <c r="K905">
        <v>-2.8670000000000001E-2</v>
      </c>
      <c r="L905">
        <v>5.4000000000000001E-4</v>
      </c>
      <c r="N905">
        <v>1.33</v>
      </c>
      <c r="O905">
        <v>9.07</v>
      </c>
      <c r="P905">
        <v>0.15728</v>
      </c>
      <c r="Q905">
        <v>36</v>
      </c>
      <c r="R905">
        <v>0.71899999999999997</v>
      </c>
      <c r="S905">
        <v>0.7</v>
      </c>
      <c r="T905">
        <v>6.4</v>
      </c>
      <c r="U905">
        <v>32</v>
      </c>
    </row>
    <row r="906" spans="1:21" x14ac:dyDescent="0.25">
      <c r="A906" t="s">
        <v>315</v>
      </c>
      <c r="B906" t="s">
        <v>134</v>
      </c>
      <c r="C906" t="s">
        <v>135</v>
      </c>
      <c r="D906" t="s">
        <v>24</v>
      </c>
      <c r="E906" t="s">
        <v>34</v>
      </c>
      <c r="F906" t="s">
        <v>30</v>
      </c>
      <c r="G906">
        <v>1</v>
      </c>
      <c r="H906" t="s">
        <v>31</v>
      </c>
      <c r="I906">
        <v>-0.29022999999999999</v>
      </c>
      <c r="J906">
        <v>1.9245099999999999</v>
      </c>
      <c r="K906">
        <v>4.0480000000000002E-2</v>
      </c>
      <c r="N906">
        <v>0.64</v>
      </c>
      <c r="O906">
        <v>12.75</v>
      </c>
      <c r="P906">
        <v>0.20119000000000001</v>
      </c>
      <c r="Q906">
        <v>37</v>
      </c>
      <c r="R906">
        <v>0.84699999999999998</v>
      </c>
      <c r="S906">
        <v>1.8</v>
      </c>
      <c r="T906">
        <v>16</v>
      </c>
      <c r="U906">
        <v>35</v>
      </c>
    </row>
    <row r="907" spans="1:21" x14ac:dyDescent="0.25">
      <c r="A907" t="s">
        <v>343</v>
      </c>
      <c r="B907" t="s">
        <v>134</v>
      </c>
      <c r="C907" t="s">
        <v>135</v>
      </c>
      <c r="D907" t="s">
        <v>24</v>
      </c>
      <c r="E907" t="s">
        <v>34</v>
      </c>
      <c r="F907" t="s">
        <v>30</v>
      </c>
      <c r="G907" t="s">
        <v>27</v>
      </c>
      <c r="H907" t="s">
        <v>28</v>
      </c>
      <c r="I907">
        <v>0.75990999999999997</v>
      </c>
      <c r="J907">
        <v>0.18326999999999999</v>
      </c>
      <c r="N907">
        <v>1.23</v>
      </c>
      <c r="O907">
        <v>12.44</v>
      </c>
      <c r="P907">
        <v>2.613E-2</v>
      </c>
      <c r="Q907">
        <v>33</v>
      </c>
      <c r="R907">
        <v>0.91800000000000004</v>
      </c>
      <c r="S907">
        <v>0.8</v>
      </c>
      <c r="T907">
        <v>11.3</v>
      </c>
      <c r="U907">
        <v>31</v>
      </c>
    </row>
    <row r="908" spans="1:21" x14ac:dyDescent="0.25">
      <c r="A908" t="s">
        <v>254</v>
      </c>
      <c r="B908" t="s">
        <v>263</v>
      </c>
      <c r="C908" t="s">
        <v>264</v>
      </c>
      <c r="D908" t="s">
        <v>24</v>
      </c>
      <c r="E908" t="s">
        <v>34</v>
      </c>
      <c r="F908" t="s">
        <v>30</v>
      </c>
      <c r="G908" t="s">
        <v>40</v>
      </c>
      <c r="H908" t="s">
        <v>28</v>
      </c>
      <c r="I908">
        <v>1.9174199999999999</v>
      </c>
      <c r="J908">
        <v>0.11699</v>
      </c>
      <c r="N908">
        <v>2.11</v>
      </c>
      <c r="O908">
        <v>8.01</v>
      </c>
      <c r="P908">
        <v>0.56716999999999995</v>
      </c>
      <c r="Q908">
        <v>31</v>
      </c>
      <c r="R908">
        <v>0.55100000000000005</v>
      </c>
      <c r="S908">
        <v>1.2</v>
      </c>
      <c r="T908">
        <v>10.9</v>
      </c>
      <c r="U908">
        <v>29</v>
      </c>
    </row>
    <row r="909" spans="1:21" x14ac:dyDescent="0.25">
      <c r="A909" t="s">
        <v>322</v>
      </c>
      <c r="B909" t="s">
        <v>263</v>
      </c>
      <c r="C909" t="s">
        <v>264</v>
      </c>
      <c r="D909" t="s">
        <v>24</v>
      </c>
      <c r="E909" t="s">
        <v>34</v>
      </c>
      <c r="F909" t="s">
        <v>30</v>
      </c>
      <c r="G909" t="s">
        <v>27</v>
      </c>
      <c r="H909" t="s">
        <v>64</v>
      </c>
      <c r="I909">
        <v>-0.37093999999999999</v>
      </c>
      <c r="J909">
        <v>1.56999</v>
      </c>
      <c r="K909">
        <v>1.5499999999999999E-3</v>
      </c>
      <c r="N909">
        <v>1</v>
      </c>
      <c r="O909">
        <v>7.58</v>
      </c>
      <c r="P909">
        <v>3.9379999999999998E-2</v>
      </c>
      <c r="Q909">
        <v>34</v>
      </c>
      <c r="R909">
        <v>0.93300000000000005</v>
      </c>
      <c r="S909">
        <v>1</v>
      </c>
      <c r="T909">
        <v>11</v>
      </c>
      <c r="U909">
        <v>32</v>
      </c>
    </row>
    <row r="910" spans="1:21" x14ac:dyDescent="0.25">
      <c r="A910" t="s">
        <v>21</v>
      </c>
      <c r="B910" t="s">
        <v>65</v>
      </c>
      <c r="C910" t="s">
        <v>66</v>
      </c>
      <c r="D910" t="s">
        <v>24</v>
      </c>
      <c r="E910" t="s">
        <v>34</v>
      </c>
      <c r="F910" t="s">
        <v>30</v>
      </c>
      <c r="G910" t="s">
        <v>27</v>
      </c>
      <c r="H910" t="s">
        <v>33</v>
      </c>
      <c r="I910">
        <v>1.43205</v>
      </c>
      <c r="J910">
        <v>0.30087999999999998</v>
      </c>
      <c r="K910">
        <v>-1.2899999999999999E-3</v>
      </c>
      <c r="N910">
        <v>2.2400000000000002</v>
      </c>
      <c r="O910">
        <v>18.34</v>
      </c>
      <c r="P910">
        <v>0.12467</v>
      </c>
      <c r="Q910">
        <v>44</v>
      </c>
      <c r="R910">
        <v>0.81699999999999995</v>
      </c>
      <c r="S910">
        <v>3.5</v>
      </c>
      <c r="T910">
        <v>20</v>
      </c>
      <c r="U910">
        <v>41</v>
      </c>
    </row>
    <row r="911" spans="1:21" x14ac:dyDescent="0.25">
      <c r="A911" t="s">
        <v>92</v>
      </c>
      <c r="B911" t="s">
        <v>65</v>
      </c>
      <c r="C911" t="s">
        <v>66</v>
      </c>
      <c r="D911" t="s">
        <v>24</v>
      </c>
      <c r="E911" t="s">
        <v>34</v>
      </c>
      <c r="F911" t="s">
        <v>30</v>
      </c>
      <c r="G911">
        <v>1</v>
      </c>
      <c r="H911" t="s">
        <v>31</v>
      </c>
      <c r="I911">
        <v>-0.37270999999999999</v>
      </c>
      <c r="J911">
        <v>2.2684099999999998</v>
      </c>
      <c r="K911">
        <v>2.9950000000000001E-2</v>
      </c>
      <c r="N911">
        <v>1.2</v>
      </c>
      <c r="O911">
        <v>23.86</v>
      </c>
      <c r="P911">
        <v>0.17305000000000001</v>
      </c>
      <c r="Q911">
        <v>56</v>
      </c>
      <c r="R911">
        <v>0.92800000000000005</v>
      </c>
      <c r="S911">
        <v>1</v>
      </c>
      <c r="T911">
        <v>25</v>
      </c>
      <c r="U911">
        <v>54</v>
      </c>
    </row>
    <row r="912" spans="1:21" x14ac:dyDescent="0.25">
      <c r="A912" t="s">
        <v>368</v>
      </c>
      <c r="B912" t="s">
        <v>65</v>
      </c>
      <c r="C912" t="s">
        <v>66</v>
      </c>
      <c r="D912" t="s">
        <v>24</v>
      </c>
      <c r="E912" t="s">
        <v>34</v>
      </c>
      <c r="F912" t="s">
        <v>30</v>
      </c>
      <c r="G912">
        <v>1</v>
      </c>
      <c r="H912" t="s">
        <v>31</v>
      </c>
      <c r="I912">
        <v>-0.13089999999999999</v>
      </c>
      <c r="J912">
        <v>2.1138699999999999</v>
      </c>
      <c r="K912">
        <v>1.653E-2</v>
      </c>
      <c r="N912">
        <v>1.37</v>
      </c>
      <c r="O912">
        <v>23.61</v>
      </c>
      <c r="P912">
        <v>0.12858</v>
      </c>
      <c r="Q912">
        <v>45</v>
      </c>
      <c r="R912">
        <v>0.92600000000000005</v>
      </c>
      <c r="S912">
        <v>2.5</v>
      </c>
      <c r="T912">
        <v>27</v>
      </c>
      <c r="U912">
        <v>43</v>
      </c>
    </row>
    <row r="913" spans="1:21" x14ac:dyDescent="0.25">
      <c r="A913" t="s">
        <v>115</v>
      </c>
      <c r="B913" t="s">
        <v>138</v>
      </c>
      <c r="C913" t="s">
        <v>139</v>
      </c>
      <c r="D913" t="s">
        <v>24</v>
      </c>
      <c r="E913" t="s">
        <v>34</v>
      </c>
      <c r="F913" t="s">
        <v>30</v>
      </c>
      <c r="G913" t="s">
        <v>27</v>
      </c>
      <c r="H913" t="s">
        <v>33</v>
      </c>
      <c r="I913">
        <v>1.4842900000000001</v>
      </c>
      <c r="J913">
        <v>0.38041000000000003</v>
      </c>
      <c r="K913">
        <v>-2.0100000000000001E-3</v>
      </c>
      <c r="N913">
        <v>2.5499999999999998</v>
      </c>
      <c r="O913">
        <v>19.420000000000002</v>
      </c>
      <c r="P913">
        <v>0.18603</v>
      </c>
      <c r="Q913">
        <v>37</v>
      </c>
      <c r="R913">
        <v>0.876</v>
      </c>
      <c r="S913">
        <v>2.5</v>
      </c>
      <c r="T913">
        <v>25</v>
      </c>
      <c r="U913">
        <v>34</v>
      </c>
    </row>
    <row r="914" spans="1:21" x14ac:dyDescent="0.25">
      <c r="A914" t="s">
        <v>115</v>
      </c>
      <c r="B914" t="s">
        <v>136</v>
      </c>
      <c r="C914" t="s">
        <v>137</v>
      </c>
      <c r="D914" t="s">
        <v>24</v>
      </c>
      <c r="E914" t="s">
        <v>34</v>
      </c>
      <c r="F914" t="s">
        <v>30</v>
      </c>
      <c r="G914">
        <v>1</v>
      </c>
      <c r="H914" t="s">
        <v>31</v>
      </c>
      <c r="I914">
        <v>0.16744000000000001</v>
      </c>
      <c r="J914">
        <v>1.6402600000000001</v>
      </c>
      <c r="K914">
        <v>4.41E-2</v>
      </c>
      <c r="N914">
        <v>2.08</v>
      </c>
      <c r="O914">
        <v>11.9</v>
      </c>
      <c r="P914">
        <v>1.9400000000000001E-3</v>
      </c>
      <c r="Q914">
        <v>38</v>
      </c>
      <c r="R914">
        <v>0.83299999999999996</v>
      </c>
      <c r="S914">
        <v>2</v>
      </c>
      <c r="T914">
        <v>16.5</v>
      </c>
      <c r="U914">
        <v>36</v>
      </c>
    </row>
    <row r="915" spans="1:21" x14ac:dyDescent="0.25">
      <c r="A915" t="s">
        <v>149</v>
      </c>
      <c r="B915" t="s">
        <v>136</v>
      </c>
      <c r="C915" t="s">
        <v>137</v>
      </c>
      <c r="D915" t="s">
        <v>24</v>
      </c>
      <c r="E915" t="s">
        <v>34</v>
      </c>
      <c r="F915" t="s">
        <v>30</v>
      </c>
      <c r="G915">
        <v>1</v>
      </c>
      <c r="H915" t="s">
        <v>31</v>
      </c>
      <c r="I915">
        <v>-0.32475999999999999</v>
      </c>
      <c r="J915">
        <v>2.07239</v>
      </c>
      <c r="K915">
        <v>5.1049999999999998E-2</v>
      </c>
      <c r="N915">
        <v>1.34</v>
      </c>
      <c r="O915">
        <v>13.19</v>
      </c>
      <c r="P915">
        <v>0.22594</v>
      </c>
      <c r="Q915">
        <v>29</v>
      </c>
      <c r="R915">
        <v>0.83</v>
      </c>
      <c r="S915">
        <v>1.5</v>
      </c>
      <c r="T915">
        <v>21</v>
      </c>
      <c r="U915">
        <v>27</v>
      </c>
    </row>
    <row r="916" spans="1:21" x14ac:dyDescent="0.25">
      <c r="A916" t="s">
        <v>178</v>
      </c>
      <c r="B916" t="s">
        <v>136</v>
      </c>
      <c r="C916" t="s">
        <v>137</v>
      </c>
      <c r="D916" t="s">
        <v>24</v>
      </c>
      <c r="E916" t="s">
        <v>34</v>
      </c>
      <c r="F916" t="s">
        <v>30</v>
      </c>
      <c r="G916" t="s">
        <v>27</v>
      </c>
      <c r="H916" t="s">
        <v>43</v>
      </c>
      <c r="I916">
        <v>2.64703</v>
      </c>
      <c r="J916">
        <v>4.5650000000000003E-2</v>
      </c>
      <c r="K916">
        <v>6.9800000000000001E-3</v>
      </c>
      <c r="L916">
        <v>-6.9999999999999994E-5</v>
      </c>
      <c r="N916">
        <v>2.82</v>
      </c>
      <c r="O916">
        <v>15.99</v>
      </c>
      <c r="P916">
        <v>9.2590000000000006E-2</v>
      </c>
      <c r="Q916">
        <v>70</v>
      </c>
      <c r="R916">
        <v>0.88700000000000001</v>
      </c>
      <c r="S916">
        <v>2</v>
      </c>
      <c r="T916">
        <v>19</v>
      </c>
      <c r="U916">
        <v>66</v>
      </c>
    </row>
    <row r="917" spans="1:21" x14ac:dyDescent="0.25">
      <c r="A917" t="s">
        <v>254</v>
      </c>
      <c r="B917" t="s">
        <v>136</v>
      </c>
      <c r="C917" t="s">
        <v>137</v>
      </c>
      <c r="D917" t="s">
        <v>24</v>
      </c>
      <c r="E917" t="s">
        <v>34</v>
      </c>
      <c r="F917" t="s">
        <v>30</v>
      </c>
      <c r="G917" t="s">
        <v>27</v>
      </c>
      <c r="H917" t="s">
        <v>64</v>
      </c>
      <c r="I917">
        <v>0.47199000000000002</v>
      </c>
      <c r="J917">
        <v>1.2826200000000001</v>
      </c>
      <c r="K917">
        <v>1.99E-3</v>
      </c>
      <c r="N917">
        <v>2.35</v>
      </c>
      <c r="O917">
        <v>12.69</v>
      </c>
      <c r="P917">
        <v>4.4569999999999999E-2</v>
      </c>
      <c r="Q917">
        <v>69</v>
      </c>
      <c r="R917">
        <v>0.61799999999999999</v>
      </c>
      <c r="S917">
        <v>3.3</v>
      </c>
      <c r="T917">
        <v>22</v>
      </c>
      <c r="U917">
        <v>67</v>
      </c>
    </row>
    <row r="918" spans="1:21" x14ac:dyDescent="0.25">
      <c r="A918" t="s">
        <v>271</v>
      </c>
      <c r="B918" t="s">
        <v>136</v>
      </c>
      <c r="C918" t="s">
        <v>137</v>
      </c>
      <c r="D918" t="s">
        <v>24</v>
      </c>
      <c r="E918" t="s">
        <v>34</v>
      </c>
      <c r="F918" t="s">
        <v>30</v>
      </c>
      <c r="G918" t="s">
        <v>27</v>
      </c>
      <c r="H918" t="s">
        <v>33</v>
      </c>
      <c r="I918">
        <v>1.7946299999999999</v>
      </c>
      <c r="J918">
        <v>0.22161</v>
      </c>
      <c r="K918">
        <v>-6.8000000000000005E-4</v>
      </c>
      <c r="N918">
        <v>2.3199999999999998</v>
      </c>
      <c r="O918">
        <v>12.88</v>
      </c>
      <c r="P918">
        <v>0.15151000000000001</v>
      </c>
      <c r="Q918">
        <v>53</v>
      </c>
      <c r="R918">
        <v>0.82</v>
      </c>
      <c r="S918">
        <v>2.5</v>
      </c>
      <c r="T918">
        <v>29.5</v>
      </c>
      <c r="U918">
        <v>50</v>
      </c>
    </row>
    <row r="919" spans="1:21" x14ac:dyDescent="0.25">
      <c r="A919" t="s">
        <v>315</v>
      </c>
      <c r="B919" t="s">
        <v>136</v>
      </c>
      <c r="C919" t="s">
        <v>137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2.7510400000000002</v>
      </c>
      <c r="J919">
        <v>0.19594</v>
      </c>
      <c r="N919">
        <v>3.44</v>
      </c>
      <c r="O919">
        <v>27.58</v>
      </c>
      <c r="P919">
        <v>0.19733000000000001</v>
      </c>
      <c r="Q919">
        <v>52</v>
      </c>
      <c r="R919">
        <v>0.86099999999999999</v>
      </c>
      <c r="S919">
        <v>2.2000000000000002</v>
      </c>
      <c r="T919">
        <v>30</v>
      </c>
      <c r="U919">
        <v>50</v>
      </c>
    </row>
    <row r="920" spans="1:21" x14ac:dyDescent="0.25">
      <c r="A920" t="s">
        <v>368</v>
      </c>
      <c r="B920" t="s">
        <v>136</v>
      </c>
      <c r="C920" t="s">
        <v>137</v>
      </c>
      <c r="D920" t="s">
        <v>24</v>
      </c>
      <c r="E920" t="s">
        <v>34</v>
      </c>
      <c r="F920" t="s">
        <v>30</v>
      </c>
      <c r="G920" t="s">
        <v>52</v>
      </c>
      <c r="H920" t="s">
        <v>43</v>
      </c>
      <c r="I920">
        <v>1.4096900000000001</v>
      </c>
      <c r="J920">
        <v>0.48361999999999999</v>
      </c>
      <c r="K920">
        <v>-5.77E-3</v>
      </c>
      <c r="L920">
        <v>3.0000000000000001E-5</v>
      </c>
      <c r="N920">
        <v>2.88</v>
      </c>
      <c r="O920">
        <v>27.61</v>
      </c>
      <c r="P920">
        <v>1.8400000000000001E-3</v>
      </c>
      <c r="Q920">
        <v>64</v>
      </c>
      <c r="R920">
        <v>0.94299999999999995</v>
      </c>
      <c r="S920">
        <v>3.5</v>
      </c>
      <c r="T920">
        <v>29.5</v>
      </c>
      <c r="U920">
        <v>60</v>
      </c>
    </row>
    <row r="921" spans="1:21" x14ac:dyDescent="0.25">
      <c r="A921" t="s">
        <v>21</v>
      </c>
      <c r="B921" t="s">
        <v>83</v>
      </c>
      <c r="C921" t="s">
        <v>84</v>
      </c>
      <c r="D921" t="s">
        <v>24</v>
      </c>
      <c r="E921" t="s">
        <v>34</v>
      </c>
      <c r="F921" t="s">
        <v>30</v>
      </c>
      <c r="G921" t="s">
        <v>40</v>
      </c>
      <c r="H921" t="s">
        <v>60</v>
      </c>
      <c r="I921">
        <v>-0.91993000000000003</v>
      </c>
      <c r="J921">
        <v>1.6519600000000001</v>
      </c>
      <c r="K921">
        <v>2.1360000000000001E-2</v>
      </c>
      <c r="N921">
        <v>0.84</v>
      </c>
      <c r="O921">
        <v>4.28</v>
      </c>
      <c r="P921">
        <v>0.14616000000000001</v>
      </c>
      <c r="Q921">
        <v>36</v>
      </c>
      <c r="R921">
        <v>0.64800000000000002</v>
      </c>
      <c r="S921">
        <v>1</v>
      </c>
      <c r="T921">
        <v>6.5</v>
      </c>
      <c r="U921">
        <v>34</v>
      </c>
    </row>
    <row r="922" spans="1:21" x14ac:dyDescent="0.25">
      <c r="A922" t="s">
        <v>322</v>
      </c>
      <c r="B922" t="s">
        <v>339</v>
      </c>
      <c r="C922" t="s">
        <v>340</v>
      </c>
      <c r="D922" t="s">
        <v>24</v>
      </c>
      <c r="E922" t="s">
        <v>34</v>
      </c>
      <c r="F922" t="s">
        <v>30</v>
      </c>
      <c r="G922" t="s">
        <v>52</v>
      </c>
      <c r="H922" t="s">
        <v>28</v>
      </c>
      <c r="I922">
        <v>0.54410999999999998</v>
      </c>
      <c r="J922">
        <v>0.1832</v>
      </c>
      <c r="N922">
        <v>1.01</v>
      </c>
      <c r="O922">
        <v>7.29</v>
      </c>
      <c r="P922">
        <v>3.2100000000000002E-3</v>
      </c>
      <c r="Q922">
        <v>30</v>
      </c>
      <c r="R922">
        <v>0.84899999999999998</v>
      </c>
      <c r="S922">
        <v>0.9</v>
      </c>
      <c r="T922">
        <v>7.5</v>
      </c>
      <c r="U922">
        <v>28</v>
      </c>
    </row>
    <row r="923" spans="1:21" x14ac:dyDescent="0.25">
      <c r="A923" t="s">
        <v>178</v>
      </c>
      <c r="B923" t="s">
        <v>203</v>
      </c>
      <c r="C923" t="s">
        <v>204</v>
      </c>
      <c r="D923" t="s">
        <v>24</v>
      </c>
      <c r="E923" t="s">
        <v>34</v>
      </c>
      <c r="F923" t="s">
        <v>30</v>
      </c>
      <c r="G923" t="s">
        <v>40</v>
      </c>
      <c r="H923" t="s">
        <v>33</v>
      </c>
      <c r="I923">
        <v>1.23146</v>
      </c>
      <c r="J923">
        <v>0.27021000000000001</v>
      </c>
      <c r="K923">
        <v>-1.41E-3</v>
      </c>
      <c r="N923">
        <v>2.02</v>
      </c>
      <c r="O923">
        <v>14.13</v>
      </c>
      <c r="P923">
        <v>0.50170999999999999</v>
      </c>
      <c r="Q923">
        <v>66</v>
      </c>
      <c r="R923">
        <v>0.85599999999999998</v>
      </c>
      <c r="S923">
        <v>1.2</v>
      </c>
      <c r="T923">
        <v>18</v>
      </c>
      <c r="U923">
        <v>63</v>
      </c>
    </row>
    <row r="924" spans="1:21" x14ac:dyDescent="0.25">
      <c r="A924" t="s">
        <v>278</v>
      </c>
      <c r="B924" t="s">
        <v>295</v>
      </c>
      <c r="C924" t="s">
        <v>296</v>
      </c>
      <c r="D924" t="s">
        <v>24</v>
      </c>
      <c r="E924" t="s">
        <v>34</v>
      </c>
      <c r="F924" t="s">
        <v>30</v>
      </c>
      <c r="G924" t="s">
        <v>27</v>
      </c>
      <c r="H924" t="s">
        <v>33</v>
      </c>
      <c r="I924">
        <v>1.3174300000000001</v>
      </c>
      <c r="J924">
        <v>0.49369000000000002</v>
      </c>
      <c r="K924">
        <v>-1.8400000000000001E-3</v>
      </c>
      <c r="N924">
        <v>2.27</v>
      </c>
      <c r="O924">
        <v>34.369999999999997</v>
      </c>
      <c r="P924">
        <v>0.25139</v>
      </c>
      <c r="Q924">
        <v>36</v>
      </c>
      <c r="R924">
        <v>0.95499999999999996</v>
      </c>
      <c r="S924">
        <v>1.5</v>
      </c>
      <c r="T924">
        <v>45.5</v>
      </c>
      <c r="U924">
        <v>33</v>
      </c>
    </row>
    <row r="925" spans="1:21" x14ac:dyDescent="0.25">
      <c r="A925" t="s">
        <v>209</v>
      </c>
      <c r="B925" t="s">
        <v>228</v>
      </c>
      <c r="C925" t="s">
        <v>229</v>
      </c>
      <c r="D925" t="s">
        <v>24</v>
      </c>
      <c r="E925" t="s">
        <v>34</v>
      </c>
      <c r="F925" t="s">
        <v>30</v>
      </c>
      <c r="G925" t="s">
        <v>40</v>
      </c>
      <c r="H925" t="s">
        <v>43</v>
      </c>
      <c r="I925">
        <v>2.0291199999999998</v>
      </c>
      <c r="J925">
        <v>0.55740000000000001</v>
      </c>
      <c r="K925">
        <v>-5.5300000000000002E-3</v>
      </c>
      <c r="L925">
        <v>2.0000000000000002E-5</v>
      </c>
      <c r="N925">
        <v>4.0199999999999996</v>
      </c>
      <c r="O925">
        <v>29.89</v>
      </c>
      <c r="P925">
        <v>1.78792</v>
      </c>
      <c r="Q925">
        <v>59</v>
      </c>
      <c r="R925">
        <v>0.72799999999999998</v>
      </c>
      <c r="S925">
        <v>4</v>
      </c>
      <c r="T925">
        <v>31</v>
      </c>
      <c r="U925">
        <v>55</v>
      </c>
    </row>
    <row r="926" spans="1:21" x14ac:dyDescent="0.25">
      <c r="A926" t="s">
        <v>178</v>
      </c>
      <c r="B926" t="s">
        <v>205</v>
      </c>
      <c r="C926" t="s">
        <v>206</v>
      </c>
      <c r="D926" t="s">
        <v>24</v>
      </c>
      <c r="E926" t="s">
        <v>34</v>
      </c>
      <c r="F926" t="s">
        <v>30</v>
      </c>
      <c r="G926" t="s">
        <v>27</v>
      </c>
      <c r="H926" t="s">
        <v>43</v>
      </c>
      <c r="I926">
        <v>0.31686999999999999</v>
      </c>
      <c r="J926">
        <v>0.41510999999999998</v>
      </c>
      <c r="K926">
        <v>-4.7600000000000003E-3</v>
      </c>
      <c r="L926">
        <v>2.0000000000000002E-5</v>
      </c>
      <c r="N926">
        <v>0.91</v>
      </c>
      <c r="O926">
        <v>12.68</v>
      </c>
      <c r="P926">
        <v>9.2700000000000005E-2</v>
      </c>
      <c r="Q926">
        <v>68</v>
      </c>
      <c r="R926">
        <v>0.82499999999999996</v>
      </c>
      <c r="S926">
        <v>2</v>
      </c>
      <c r="T926">
        <v>18</v>
      </c>
      <c r="U926">
        <v>64</v>
      </c>
    </row>
    <row r="927" spans="1:21" x14ac:dyDescent="0.25">
      <c r="A927" t="s">
        <v>243</v>
      </c>
      <c r="B927" t="s">
        <v>246</v>
      </c>
      <c r="C927" t="s">
        <v>247</v>
      </c>
      <c r="D927" t="s">
        <v>24</v>
      </c>
      <c r="E927" t="s">
        <v>34</v>
      </c>
      <c r="F927" t="s">
        <v>30</v>
      </c>
      <c r="G927">
        <v>1</v>
      </c>
      <c r="H927" t="s">
        <v>33</v>
      </c>
      <c r="I927">
        <v>1.6235200000000001</v>
      </c>
      <c r="J927">
        <v>0.28387000000000001</v>
      </c>
      <c r="K927">
        <v>-1.0399999999999999E-3</v>
      </c>
      <c r="N927">
        <v>2.42</v>
      </c>
      <c r="O927">
        <v>20.92</v>
      </c>
      <c r="P927">
        <v>12.350669999999999</v>
      </c>
      <c r="Q927">
        <v>53</v>
      </c>
      <c r="R927">
        <v>0.60899999999999999</v>
      </c>
      <c r="S927">
        <v>3</v>
      </c>
      <c r="T927">
        <v>26.5</v>
      </c>
      <c r="U927">
        <v>50</v>
      </c>
    </row>
    <row r="928" spans="1:21" x14ac:dyDescent="0.25">
      <c r="A928" t="s">
        <v>343</v>
      </c>
      <c r="B928" t="s">
        <v>362</v>
      </c>
      <c r="C928" t="s">
        <v>363</v>
      </c>
      <c r="D928" t="s">
        <v>24</v>
      </c>
      <c r="E928" t="s">
        <v>34</v>
      </c>
      <c r="F928" t="s">
        <v>30</v>
      </c>
      <c r="G928">
        <v>1</v>
      </c>
      <c r="H928" t="s">
        <v>31</v>
      </c>
      <c r="I928">
        <v>-1.47506</v>
      </c>
      <c r="J928">
        <v>2.6156000000000001</v>
      </c>
      <c r="K928">
        <v>4.9860000000000002E-2</v>
      </c>
      <c r="N928">
        <v>0.44</v>
      </c>
      <c r="O928">
        <v>10.38</v>
      </c>
      <c r="P928">
        <v>0.22328999999999999</v>
      </c>
      <c r="Q928">
        <v>31</v>
      </c>
      <c r="R928">
        <v>0.89500000000000002</v>
      </c>
      <c r="S928">
        <v>0.5</v>
      </c>
      <c r="T928">
        <v>11.7</v>
      </c>
      <c r="U928">
        <v>29</v>
      </c>
    </row>
    <row r="929" spans="1:21" x14ac:dyDescent="0.25">
      <c r="A929" t="s">
        <v>21</v>
      </c>
      <c r="B929" t="s">
        <v>67</v>
      </c>
      <c r="C929" t="s">
        <v>68</v>
      </c>
      <c r="D929" t="s">
        <v>24</v>
      </c>
      <c r="E929" t="s">
        <v>34</v>
      </c>
      <c r="F929" t="s">
        <v>30</v>
      </c>
      <c r="G929" t="s">
        <v>40</v>
      </c>
      <c r="H929" t="s">
        <v>60</v>
      </c>
      <c r="I929">
        <v>0.12008000000000001</v>
      </c>
      <c r="J929">
        <v>1.3873</v>
      </c>
      <c r="K929">
        <v>2.938E-2</v>
      </c>
      <c r="N929">
        <v>0.62</v>
      </c>
      <c r="O929">
        <v>8.7799999999999994</v>
      </c>
      <c r="P929">
        <v>0.17141000000000001</v>
      </c>
      <c r="Q929">
        <v>38</v>
      </c>
      <c r="R929">
        <v>0.51400000000000001</v>
      </c>
      <c r="S929">
        <v>1.5</v>
      </c>
      <c r="T929">
        <v>15</v>
      </c>
      <c r="U929">
        <v>36</v>
      </c>
    </row>
    <row r="930" spans="1:21" x14ac:dyDescent="0.25">
      <c r="A930" t="s">
        <v>322</v>
      </c>
      <c r="B930" t="s">
        <v>67</v>
      </c>
      <c r="C930" t="s">
        <v>68</v>
      </c>
      <c r="D930" t="s">
        <v>24</v>
      </c>
      <c r="E930" t="s">
        <v>34</v>
      </c>
      <c r="F930" t="s">
        <v>30</v>
      </c>
      <c r="G930" t="s">
        <v>52</v>
      </c>
      <c r="H930" t="s">
        <v>28</v>
      </c>
      <c r="I930">
        <v>1.2846200000000001</v>
      </c>
      <c r="J930">
        <v>8.9349999999999999E-2</v>
      </c>
      <c r="N930">
        <v>1.51</v>
      </c>
      <c r="O930">
        <v>3.99</v>
      </c>
      <c r="P930">
        <v>3.5779999999999999E-2</v>
      </c>
      <c r="Q930">
        <v>31</v>
      </c>
      <c r="R930">
        <v>0.79300000000000004</v>
      </c>
      <c r="S930">
        <v>1.5</v>
      </c>
      <c r="T930">
        <v>7</v>
      </c>
      <c r="U930">
        <v>29</v>
      </c>
    </row>
    <row r="931" spans="1:21" x14ac:dyDescent="0.25">
      <c r="A931" t="s">
        <v>149</v>
      </c>
      <c r="B931" t="s">
        <v>172</v>
      </c>
      <c r="C931" t="s">
        <v>173</v>
      </c>
      <c r="D931" t="s">
        <v>24</v>
      </c>
      <c r="E931" t="s">
        <v>34</v>
      </c>
      <c r="F931" t="s">
        <v>30</v>
      </c>
      <c r="G931">
        <v>1</v>
      </c>
      <c r="H931" t="s">
        <v>63</v>
      </c>
      <c r="I931">
        <v>0.52861999999999998</v>
      </c>
      <c r="J931">
        <v>3.3070000000000002E-2</v>
      </c>
      <c r="K931">
        <v>0.12468</v>
      </c>
      <c r="N931">
        <v>2.73</v>
      </c>
      <c r="O931">
        <v>4.13</v>
      </c>
      <c r="P931">
        <v>0.35310000000000002</v>
      </c>
      <c r="Q931">
        <v>29</v>
      </c>
      <c r="R931">
        <v>0.33800000000000002</v>
      </c>
      <c r="S931">
        <v>1.2</v>
      </c>
      <c r="T931">
        <v>7</v>
      </c>
      <c r="U931">
        <v>27</v>
      </c>
    </row>
    <row r="932" spans="1:21" x14ac:dyDescent="0.25">
      <c r="A932" t="s">
        <v>178</v>
      </c>
      <c r="B932" t="s">
        <v>172</v>
      </c>
      <c r="C932" t="s">
        <v>173</v>
      </c>
      <c r="D932" t="s">
        <v>24</v>
      </c>
      <c r="E932" t="s">
        <v>34</v>
      </c>
      <c r="F932" t="s">
        <v>30</v>
      </c>
      <c r="G932">
        <v>1</v>
      </c>
      <c r="H932" t="s">
        <v>63</v>
      </c>
      <c r="I932">
        <v>0.60263999999999995</v>
      </c>
      <c r="J932">
        <v>2.5510000000000001E-2</v>
      </c>
      <c r="K932">
        <v>6.08E-2</v>
      </c>
      <c r="N932">
        <v>2.0499999999999998</v>
      </c>
      <c r="O932">
        <v>6.14</v>
      </c>
      <c r="P932">
        <v>0.24657999999999999</v>
      </c>
      <c r="Q932">
        <v>30</v>
      </c>
      <c r="R932">
        <v>0.58199999999999996</v>
      </c>
      <c r="S932">
        <v>1.4</v>
      </c>
      <c r="T932">
        <v>7</v>
      </c>
      <c r="U932">
        <v>28</v>
      </c>
    </row>
    <row r="933" spans="1:21" x14ac:dyDescent="0.25">
      <c r="A933" t="s">
        <v>254</v>
      </c>
      <c r="B933" t="s">
        <v>172</v>
      </c>
      <c r="C933" t="s">
        <v>173</v>
      </c>
      <c r="D933" t="s">
        <v>24</v>
      </c>
      <c r="E933" t="s">
        <v>34</v>
      </c>
      <c r="F933" t="s">
        <v>30</v>
      </c>
      <c r="G933" t="s">
        <v>27</v>
      </c>
      <c r="H933" t="s">
        <v>64</v>
      </c>
      <c r="I933">
        <v>-0.66681999999999997</v>
      </c>
      <c r="J933">
        <v>1.9587600000000001</v>
      </c>
      <c r="K933">
        <v>2.0200000000000001E-3</v>
      </c>
      <c r="N933">
        <v>0.92</v>
      </c>
      <c r="O933">
        <v>8.25</v>
      </c>
      <c r="P933">
        <v>4.4949999999999997E-2</v>
      </c>
      <c r="Q933">
        <v>30</v>
      </c>
      <c r="R933">
        <v>0.89100000000000001</v>
      </c>
      <c r="S933">
        <v>1.2</v>
      </c>
      <c r="T933">
        <v>8.4</v>
      </c>
      <c r="U933">
        <v>28</v>
      </c>
    </row>
    <row r="934" spans="1:21" x14ac:dyDescent="0.25">
      <c r="A934" t="s">
        <v>278</v>
      </c>
      <c r="B934" t="s">
        <v>297</v>
      </c>
      <c r="C934" t="s">
        <v>173</v>
      </c>
      <c r="D934" t="s">
        <v>24</v>
      </c>
      <c r="E934" t="s">
        <v>34</v>
      </c>
      <c r="F934" t="s">
        <v>30</v>
      </c>
      <c r="G934" t="s">
        <v>27</v>
      </c>
      <c r="H934" t="s">
        <v>33</v>
      </c>
      <c r="I934">
        <v>1.1329499999999999</v>
      </c>
      <c r="J934">
        <v>0.25940999999999997</v>
      </c>
      <c r="K934">
        <v>-2.7100000000000002E-3</v>
      </c>
      <c r="N934">
        <v>1.56</v>
      </c>
      <c r="O934">
        <v>5.39</v>
      </c>
      <c r="P934">
        <v>5.3679999999999999E-2</v>
      </c>
      <c r="Q934">
        <v>73</v>
      </c>
      <c r="R934">
        <v>0.873</v>
      </c>
      <c r="S934">
        <v>1.5</v>
      </c>
      <c r="T934">
        <v>10</v>
      </c>
      <c r="U934">
        <v>70</v>
      </c>
    </row>
    <row r="935" spans="1:21" x14ac:dyDescent="0.25">
      <c r="A935" t="s">
        <v>315</v>
      </c>
      <c r="B935" t="s">
        <v>318</v>
      </c>
      <c r="C935" t="s">
        <v>173</v>
      </c>
      <c r="D935" t="s">
        <v>24</v>
      </c>
      <c r="E935" t="s">
        <v>34</v>
      </c>
      <c r="F935" t="s">
        <v>30</v>
      </c>
      <c r="G935" t="s">
        <v>52</v>
      </c>
      <c r="H935" t="s">
        <v>28</v>
      </c>
      <c r="I935">
        <v>1.7152400000000001</v>
      </c>
      <c r="J935">
        <v>0.11446000000000001</v>
      </c>
      <c r="N935">
        <v>1.72</v>
      </c>
      <c r="O935">
        <v>6.47</v>
      </c>
      <c r="P935">
        <v>2.3900000000000002E-3</v>
      </c>
      <c r="Q935">
        <v>34</v>
      </c>
      <c r="R935">
        <v>0.745</v>
      </c>
      <c r="S935">
        <v>2</v>
      </c>
      <c r="T935">
        <v>11.4</v>
      </c>
      <c r="U935">
        <v>32</v>
      </c>
    </row>
    <row r="936" spans="1:21" x14ac:dyDescent="0.25">
      <c r="A936" t="s">
        <v>271</v>
      </c>
      <c r="B936" t="s">
        <v>274</v>
      </c>
      <c r="C936" t="s">
        <v>275</v>
      </c>
      <c r="D936" t="s">
        <v>24</v>
      </c>
      <c r="E936" t="s">
        <v>34</v>
      </c>
      <c r="F936" t="s">
        <v>30</v>
      </c>
      <c r="G936">
        <v>1</v>
      </c>
      <c r="H936" t="s">
        <v>31</v>
      </c>
      <c r="I936">
        <v>-1.0647599999999999</v>
      </c>
      <c r="J936">
        <v>2.0805099999999999</v>
      </c>
      <c r="K936">
        <v>0.11</v>
      </c>
      <c r="N936">
        <v>0.9</v>
      </c>
      <c r="O936">
        <v>8.2200000000000006</v>
      </c>
      <c r="P936">
        <v>0.33166000000000001</v>
      </c>
      <c r="Q936">
        <v>34</v>
      </c>
      <c r="R936">
        <v>0.57499999999999996</v>
      </c>
      <c r="S936">
        <v>1</v>
      </c>
      <c r="T936">
        <v>12</v>
      </c>
      <c r="U936">
        <v>32</v>
      </c>
    </row>
    <row r="937" spans="1:21" x14ac:dyDescent="0.25">
      <c r="A937" t="s">
        <v>278</v>
      </c>
      <c r="B937" t="s">
        <v>274</v>
      </c>
      <c r="C937" t="s">
        <v>275</v>
      </c>
      <c r="D937" t="s">
        <v>24</v>
      </c>
      <c r="E937" t="s">
        <v>34</v>
      </c>
      <c r="F937" t="s">
        <v>30</v>
      </c>
      <c r="G937" t="s">
        <v>27</v>
      </c>
      <c r="H937" t="s">
        <v>28</v>
      </c>
      <c r="I937">
        <v>1.1084499999999999</v>
      </c>
      <c r="J937">
        <v>9.7339999999999996E-2</v>
      </c>
      <c r="N937">
        <v>1.22</v>
      </c>
      <c r="O937">
        <v>8.81</v>
      </c>
      <c r="P937">
        <v>5.9630000000000002E-2</v>
      </c>
      <c r="Q937">
        <v>38</v>
      </c>
      <c r="R937">
        <v>0.83399999999999996</v>
      </c>
      <c r="S937">
        <v>1</v>
      </c>
      <c r="T937">
        <v>9.5</v>
      </c>
      <c r="U937">
        <v>36</v>
      </c>
    </row>
    <row r="938" spans="1:21" x14ac:dyDescent="0.25">
      <c r="A938" t="s">
        <v>243</v>
      </c>
      <c r="B938" t="s">
        <v>248</v>
      </c>
      <c r="C938" t="s">
        <v>249</v>
      </c>
      <c r="D938" t="s">
        <v>24</v>
      </c>
      <c r="E938" t="s">
        <v>34</v>
      </c>
      <c r="F938" t="s">
        <v>30</v>
      </c>
      <c r="G938" t="s">
        <v>27</v>
      </c>
      <c r="H938" t="s">
        <v>64</v>
      </c>
      <c r="I938">
        <v>0.74151999999999996</v>
      </c>
      <c r="J938">
        <v>0.59250999999999998</v>
      </c>
      <c r="K938">
        <v>3.3300000000000001E-3</v>
      </c>
      <c r="N938">
        <v>2.04</v>
      </c>
      <c r="O938">
        <v>4.62</v>
      </c>
      <c r="P938">
        <v>5.7729999999999997E-2</v>
      </c>
      <c r="Q938">
        <v>25</v>
      </c>
      <c r="R938">
        <v>0.68700000000000006</v>
      </c>
      <c r="S938">
        <v>2</v>
      </c>
      <c r="T938">
        <v>6</v>
      </c>
      <c r="U938">
        <v>23</v>
      </c>
    </row>
    <row r="939" spans="1:21" x14ac:dyDescent="0.25">
      <c r="A939" t="s">
        <v>302</v>
      </c>
      <c r="B939" t="s">
        <v>248</v>
      </c>
      <c r="C939" t="s">
        <v>249</v>
      </c>
      <c r="D939" t="s">
        <v>24</v>
      </c>
      <c r="E939" t="s">
        <v>34</v>
      </c>
      <c r="F939" t="s">
        <v>30</v>
      </c>
      <c r="G939">
        <v>1</v>
      </c>
      <c r="H939" t="s">
        <v>31</v>
      </c>
      <c r="I939">
        <v>-0.76929999999999998</v>
      </c>
      <c r="J939">
        <v>1.99654</v>
      </c>
      <c r="K939">
        <v>5.2940000000000001E-2</v>
      </c>
      <c r="N939">
        <v>0.47</v>
      </c>
      <c r="O939">
        <v>9.1300000000000008</v>
      </c>
      <c r="P939">
        <v>0.2301</v>
      </c>
      <c r="Q939">
        <v>34</v>
      </c>
      <c r="R939">
        <v>0.82699999999999996</v>
      </c>
      <c r="S939">
        <v>1</v>
      </c>
      <c r="T939">
        <v>10.5</v>
      </c>
      <c r="U939">
        <v>32</v>
      </c>
    </row>
    <row r="940" spans="1:21" x14ac:dyDescent="0.25">
      <c r="A940" t="s">
        <v>302</v>
      </c>
      <c r="B940" t="s">
        <v>309</v>
      </c>
      <c r="C940" t="s">
        <v>310</v>
      </c>
      <c r="D940" t="s">
        <v>24</v>
      </c>
      <c r="E940" t="s">
        <v>34</v>
      </c>
      <c r="F940" t="s">
        <v>30</v>
      </c>
      <c r="G940" t="s">
        <v>27</v>
      </c>
      <c r="H940" t="s">
        <v>33</v>
      </c>
      <c r="I940">
        <v>1.96577</v>
      </c>
      <c r="J940">
        <v>0.11799999999999999</v>
      </c>
      <c r="K940">
        <v>-5.5000000000000003E-4</v>
      </c>
      <c r="N940">
        <v>2.09</v>
      </c>
      <c r="O940">
        <v>7.66</v>
      </c>
      <c r="P940">
        <v>5.4780000000000002E-2</v>
      </c>
      <c r="Q940">
        <v>37</v>
      </c>
      <c r="R940">
        <v>0.628</v>
      </c>
      <c r="S940">
        <v>2</v>
      </c>
      <c r="T940">
        <v>12.5</v>
      </c>
      <c r="U940">
        <v>34</v>
      </c>
    </row>
    <row r="941" spans="1:21" x14ac:dyDescent="0.25">
      <c r="A941" t="s">
        <v>278</v>
      </c>
      <c r="B941" t="s">
        <v>298</v>
      </c>
      <c r="C941" t="s">
        <v>299</v>
      </c>
      <c r="D941" t="s">
        <v>24</v>
      </c>
      <c r="E941" t="s">
        <v>34</v>
      </c>
      <c r="F941" t="s">
        <v>30</v>
      </c>
      <c r="G941" t="s">
        <v>27</v>
      </c>
      <c r="H941" t="s">
        <v>33</v>
      </c>
      <c r="I941">
        <v>0.2225</v>
      </c>
      <c r="J941">
        <v>0.49036999999999997</v>
      </c>
      <c r="K941">
        <v>-2.3999999999999998E-3</v>
      </c>
      <c r="N941">
        <v>0.78</v>
      </c>
      <c r="O941">
        <v>25.31</v>
      </c>
      <c r="P941">
        <v>0.15217</v>
      </c>
      <c r="Q941">
        <v>39</v>
      </c>
      <c r="R941">
        <v>0.95</v>
      </c>
      <c r="S941">
        <v>0.5</v>
      </c>
      <c r="T941">
        <v>29.5</v>
      </c>
      <c r="U941">
        <v>36</v>
      </c>
    </row>
    <row r="942" spans="1:21" x14ac:dyDescent="0.25">
      <c r="A942" t="s">
        <v>92</v>
      </c>
      <c r="B942" t="s">
        <v>109</v>
      </c>
      <c r="C942" t="s">
        <v>110</v>
      </c>
      <c r="D942" t="s">
        <v>24</v>
      </c>
      <c r="E942" t="s">
        <v>34</v>
      </c>
      <c r="F942" t="s">
        <v>30</v>
      </c>
      <c r="G942" t="s">
        <v>52</v>
      </c>
      <c r="H942" t="s">
        <v>33</v>
      </c>
      <c r="I942">
        <v>0.69438</v>
      </c>
      <c r="J942">
        <v>0.25374999999999998</v>
      </c>
      <c r="K942">
        <v>-1.24E-3</v>
      </c>
      <c r="N942">
        <v>1.33</v>
      </c>
      <c r="O942">
        <v>12.13</v>
      </c>
      <c r="P942">
        <v>2.5200000000000001E-3</v>
      </c>
      <c r="Q942">
        <v>35</v>
      </c>
      <c r="R942">
        <v>0.90600000000000003</v>
      </c>
      <c r="S942">
        <v>1.3</v>
      </c>
      <c r="T942">
        <v>16</v>
      </c>
      <c r="U942">
        <v>32</v>
      </c>
    </row>
    <row r="943" spans="1:21" x14ac:dyDescent="0.25">
      <c r="A943" t="s">
        <v>115</v>
      </c>
      <c r="B943" t="s">
        <v>109</v>
      </c>
      <c r="C943" t="s">
        <v>110</v>
      </c>
      <c r="D943" t="s">
        <v>24</v>
      </c>
      <c r="E943" t="s">
        <v>34</v>
      </c>
      <c r="F943" t="s">
        <v>30</v>
      </c>
      <c r="G943" t="s">
        <v>27</v>
      </c>
      <c r="H943" t="s">
        <v>28</v>
      </c>
      <c r="I943">
        <v>1.13411</v>
      </c>
      <c r="J943">
        <v>0.19678999999999999</v>
      </c>
      <c r="N943">
        <v>1.72</v>
      </c>
      <c r="O943">
        <v>8.7799999999999994</v>
      </c>
      <c r="P943">
        <v>0.10595</v>
      </c>
      <c r="Q943">
        <v>39</v>
      </c>
      <c r="R943">
        <v>0.78600000000000003</v>
      </c>
      <c r="S943">
        <v>1.4</v>
      </c>
      <c r="T943">
        <v>12</v>
      </c>
      <c r="U943">
        <v>37</v>
      </c>
    </row>
    <row r="944" spans="1:21" x14ac:dyDescent="0.25">
      <c r="A944" t="s">
        <v>178</v>
      </c>
      <c r="B944" t="s">
        <v>109</v>
      </c>
      <c r="C944" t="s">
        <v>110</v>
      </c>
      <c r="D944" t="s">
        <v>24</v>
      </c>
      <c r="E944" t="s">
        <v>34</v>
      </c>
      <c r="F944" t="s">
        <v>30</v>
      </c>
      <c r="G944">
        <v>1</v>
      </c>
      <c r="H944" t="s">
        <v>31</v>
      </c>
      <c r="I944">
        <v>-0.55337999999999998</v>
      </c>
      <c r="J944">
        <v>1.8794299999999999</v>
      </c>
      <c r="K944">
        <v>4.2119999999999998E-2</v>
      </c>
      <c r="N944">
        <v>1.9</v>
      </c>
      <c r="O944">
        <v>7</v>
      </c>
      <c r="P944">
        <v>0.20524000000000001</v>
      </c>
      <c r="Q944">
        <v>30</v>
      </c>
      <c r="R944">
        <v>0.748</v>
      </c>
      <c r="S944">
        <v>1</v>
      </c>
      <c r="T944">
        <v>8</v>
      </c>
      <c r="U944">
        <v>28</v>
      </c>
    </row>
    <row r="945" spans="1:21" x14ac:dyDescent="0.25">
      <c r="A945" t="s">
        <v>254</v>
      </c>
      <c r="B945" t="s">
        <v>109</v>
      </c>
      <c r="C945" t="s">
        <v>110</v>
      </c>
      <c r="D945" t="s">
        <v>24</v>
      </c>
      <c r="E945" t="s">
        <v>34</v>
      </c>
      <c r="F945" t="s">
        <v>30</v>
      </c>
      <c r="G945">
        <v>1</v>
      </c>
      <c r="H945" t="s">
        <v>31</v>
      </c>
      <c r="I945">
        <v>0.28018999999999999</v>
      </c>
      <c r="J945">
        <v>1.2828999999999999</v>
      </c>
      <c r="K945">
        <v>0.10549</v>
      </c>
      <c r="N945">
        <v>0.53</v>
      </c>
      <c r="O945">
        <v>8.14</v>
      </c>
      <c r="P945">
        <v>0.32479000000000002</v>
      </c>
      <c r="Q945">
        <v>29</v>
      </c>
      <c r="R945">
        <v>0.53800000000000003</v>
      </c>
      <c r="S945">
        <v>1.6</v>
      </c>
      <c r="T945">
        <v>11.8</v>
      </c>
      <c r="U945">
        <v>27</v>
      </c>
    </row>
    <row r="946" spans="1:21" x14ac:dyDescent="0.25">
      <c r="A946" t="s">
        <v>271</v>
      </c>
      <c r="B946" t="s">
        <v>109</v>
      </c>
      <c r="C946" t="s">
        <v>110</v>
      </c>
      <c r="D946" t="s">
        <v>24</v>
      </c>
      <c r="E946" t="s">
        <v>34</v>
      </c>
      <c r="F946" t="s">
        <v>30</v>
      </c>
      <c r="G946">
        <v>1</v>
      </c>
      <c r="H946" t="s">
        <v>31</v>
      </c>
      <c r="I946">
        <v>-0.51012999999999997</v>
      </c>
      <c r="J946">
        <v>2.04284</v>
      </c>
      <c r="K946">
        <v>5.3530000000000001E-2</v>
      </c>
      <c r="N946">
        <v>1.7</v>
      </c>
      <c r="O946">
        <v>10.46</v>
      </c>
      <c r="P946">
        <v>0.23136999999999999</v>
      </c>
      <c r="Q946">
        <v>32</v>
      </c>
      <c r="R946">
        <v>0.82599999999999996</v>
      </c>
      <c r="S946">
        <v>1.4</v>
      </c>
      <c r="T946">
        <v>11.5</v>
      </c>
      <c r="U946">
        <v>30</v>
      </c>
    </row>
    <row r="947" spans="1:21" x14ac:dyDescent="0.25">
      <c r="A947" t="s">
        <v>302</v>
      </c>
      <c r="B947" t="s">
        <v>109</v>
      </c>
      <c r="C947" t="s">
        <v>110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-0.12533</v>
      </c>
      <c r="J947">
        <v>1.7820499999999999</v>
      </c>
      <c r="K947">
        <v>5.9290000000000002E-2</v>
      </c>
      <c r="N947">
        <v>0.34</v>
      </c>
      <c r="O947">
        <v>10.72</v>
      </c>
      <c r="P947">
        <v>0.24349999999999999</v>
      </c>
      <c r="Q947">
        <v>32</v>
      </c>
      <c r="R947">
        <v>0.82499999999999996</v>
      </c>
      <c r="S947">
        <v>1.5</v>
      </c>
      <c r="T947">
        <v>13.5</v>
      </c>
      <c r="U947">
        <v>30</v>
      </c>
    </row>
    <row r="948" spans="1:21" x14ac:dyDescent="0.25">
      <c r="A948" t="s">
        <v>368</v>
      </c>
      <c r="B948" t="s">
        <v>109</v>
      </c>
      <c r="C948" t="s">
        <v>110</v>
      </c>
      <c r="D948" t="s">
        <v>24</v>
      </c>
      <c r="E948" t="s">
        <v>34</v>
      </c>
      <c r="F948" t="s">
        <v>30</v>
      </c>
      <c r="G948" t="s">
        <v>52</v>
      </c>
      <c r="H948" t="s">
        <v>33</v>
      </c>
      <c r="I948">
        <v>1.11835</v>
      </c>
      <c r="J948">
        <v>0.35360999999999998</v>
      </c>
      <c r="K948">
        <v>-2.5400000000000002E-3</v>
      </c>
      <c r="N948">
        <v>2.39</v>
      </c>
      <c r="O948">
        <v>13.07</v>
      </c>
      <c r="P948">
        <v>6.3E-3</v>
      </c>
      <c r="Q948">
        <v>34</v>
      </c>
      <c r="R948">
        <v>0.82299999999999995</v>
      </c>
      <c r="S948">
        <v>2</v>
      </c>
      <c r="T948">
        <v>14.5</v>
      </c>
      <c r="U948">
        <v>31</v>
      </c>
    </row>
    <row r="949" spans="1:21" x14ac:dyDescent="0.25">
      <c r="A949" t="s">
        <v>149</v>
      </c>
      <c r="B949" t="s">
        <v>174</v>
      </c>
      <c r="C949" t="s">
        <v>175</v>
      </c>
      <c r="D949" t="s">
        <v>24</v>
      </c>
      <c r="E949" t="s">
        <v>34</v>
      </c>
      <c r="F949" t="s">
        <v>30</v>
      </c>
      <c r="G949">
        <v>1</v>
      </c>
      <c r="H949" t="s">
        <v>31</v>
      </c>
      <c r="I949">
        <v>-6.3479999999999995E-2</v>
      </c>
      <c r="J949">
        <v>1.7099899999999999</v>
      </c>
      <c r="K949">
        <v>2.7119999999999998E-2</v>
      </c>
      <c r="N949">
        <v>1.42</v>
      </c>
      <c r="O949">
        <v>8.94</v>
      </c>
      <c r="P949">
        <v>0.16467000000000001</v>
      </c>
      <c r="Q949">
        <v>30</v>
      </c>
      <c r="R949">
        <v>0.83499999999999996</v>
      </c>
      <c r="S949">
        <v>1.5</v>
      </c>
      <c r="T949">
        <v>12.5</v>
      </c>
      <c r="U949">
        <v>28</v>
      </c>
    </row>
    <row r="950" spans="1:21" x14ac:dyDescent="0.25">
      <c r="A950" t="s">
        <v>209</v>
      </c>
      <c r="B950" t="s">
        <v>174</v>
      </c>
      <c r="C950" t="s">
        <v>175</v>
      </c>
      <c r="D950" t="s">
        <v>24</v>
      </c>
      <c r="E950" t="s">
        <v>34</v>
      </c>
      <c r="F950" t="s">
        <v>30</v>
      </c>
      <c r="G950">
        <v>1</v>
      </c>
      <c r="H950" t="s">
        <v>31</v>
      </c>
      <c r="I950">
        <v>-0.51012999999999997</v>
      </c>
      <c r="J950">
        <v>2.04284</v>
      </c>
      <c r="K950">
        <v>5.3530000000000001E-2</v>
      </c>
      <c r="N950">
        <v>1.7</v>
      </c>
      <c r="O950">
        <v>10.46</v>
      </c>
      <c r="P950">
        <v>0.23136999999999999</v>
      </c>
      <c r="Q950">
        <v>32</v>
      </c>
      <c r="R950">
        <v>0.82599999999999996</v>
      </c>
      <c r="S950">
        <v>1.5</v>
      </c>
      <c r="T950">
        <v>12</v>
      </c>
      <c r="U950">
        <v>30</v>
      </c>
    </row>
    <row r="951" spans="1:21" x14ac:dyDescent="0.25">
      <c r="A951" t="s">
        <v>315</v>
      </c>
      <c r="B951" t="s">
        <v>319</v>
      </c>
      <c r="C951" t="s">
        <v>110</v>
      </c>
      <c r="D951" t="s">
        <v>24</v>
      </c>
      <c r="E951" t="s">
        <v>34</v>
      </c>
      <c r="F951" t="s">
        <v>30</v>
      </c>
      <c r="G951" t="s">
        <v>52</v>
      </c>
      <c r="H951" t="s">
        <v>28</v>
      </c>
      <c r="I951">
        <v>1.94791</v>
      </c>
      <c r="J951">
        <v>0.23194000000000001</v>
      </c>
      <c r="N951">
        <v>2.13</v>
      </c>
      <c r="O951">
        <v>16.07</v>
      </c>
      <c r="P951">
        <v>6.0400000000000002E-3</v>
      </c>
      <c r="Q951">
        <v>30</v>
      </c>
      <c r="R951">
        <v>0.83</v>
      </c>
      <c r="S951">
        <v>2.5</v>
      </c>
      <c r="T951">
        <v>15</v>
      </c>
      <c r="U951">
        <v>28</v>
      </c>
    </row>
    <row r="952" spans="1:21" x14ac:dyDescent="0.25">
      <c r="A952" t="s">
        <v>254</v>
      </c>
      <c r="B952" t="s">
        <v>265</v>
      </c>
      <c r="C952" t="s">
        <v>266</v>
      </c>
      <c r="D952" t="s">
        <v>24</v>
      </c>
      <c r="E952" t="s">
        <v>34</v>
      </c>
      <c r="F952" t="s">
        <v>30</v>
      </c>
      <c r="G952" t="s">
        <v>40</v>
      </c>
      <c r="H952" t="s">
        <v>28</v>
      </c>
      <c r="I952">
        <v>1.6450100000000001</v>
      </c>
      <c r="J952">
        <v>0.11198</v>
      </c>
      <c r="N952">
        <v>1.96</v>
      </c>
      <c r="O952">
        <v>9.24</v>
      </c>
      <c r="P952">
        <v>0.23046</v>
      </c>
      <c r="Q952">
        <v>34</v>
      </c>
      <c r="R952">
        <v>0.79</v>
      </c>
      <c r="S952">
        <v>1.5</v>
      </c>
      <c r="T952">
        <v>10</v>
      </c>
      <c r="U952">
        <v>32</v>
      </c>
    </row>
    <row r="953" spans="1:21" x14ac:dyDescent="0.25">
      <c r="A953" t="s">
        <v>243</v>
      </c>
      <c r="B953" t="s">
        <v>250</v>
      </c>
      <c r="C953" t="s">
        <v>251</v>
      </c>
      <c r="D953" t="s">
        <v>24</v>
      </c>
      <c r="E953" t="s">
        <v>34</v>
      </c>
      <c r="F953" t="s">
        <v>30</v>
      </c>
      <c r="G953" t="s">
        <v>40</v>
      </c>
      <c r="H953" t="s">
        <v>28</v>
      </c>
      <c r="I953">
        <v>1.17909</v>
      </c>
      <c r="J953">
        <v>0.26565</v>
      </c>
      <c r="N953">
        <v>2.0099999999999998</v>
      </c>
      <c r="O953">
        <v>10.199999999999999</v>
      </c>
      <c r="P953">
        <v>0.60396000000000005</v>
      </c>
      <c r="Q953">
        <v>28</v>
      </c>
      <c r="R953">
        <v>0.69099999999999995</v>
      </c>
      <c r="S953">
        <v>1</v>
      </c>
      <c r="T953">
        <v>11.5</v>
      </c>
      <c r="U953">
        <v>26</v>
      </c>
    </row>
    <row r="954" spans="1:21" x14ac:dyDescent="0.25">
      <c r="A954" t="s">
        <v>115</v>
      </c>
      <c r="B954" t="s">
        <v>140</v>
      </c>
      <c r="C954" t="s">
        <v>141</v>
      </c>
      <c r="D954" t="s">
        <v>24</v>
      </c>
      <c r="E954" t="s">
        <v>34</v>
      </c>
      <c r="F954" t="s">
        <v>30</v>
      </c>
      <c r="G954">
        <v>1</v>
      </c>
      <c r="H954" t="s">
        <v>31</v>
      </c>
      <c r="I954">
        <v>-0.30682999999999999</v>
      </c>
      <c r="J954">
        <v>1.7963499999999999</v>
      </c>
      <c r="K954">
        <v>4.1090000000000002E-2</v>
      </c>
      <c r="N954">
        <v>1.44</v>
      </c>
      <c r="O954">
        <v>12.19</v>
      </c>
      <c r="P954">
        <v>1.6900000000000001E-3</v>
      </c>
      <c r="Q954">
        <v>37</v>
      </c>
      <c r="R954">
        <v>0.81299999999999994</v>
      </c>
      <c r="S954">
        <v>2</v>
      </c>
      <c r="T954">
        <v>15</v>
      </c>
      <c r="U954">
        <v>35</v>
      </c>
    </row>
    <row r="955" spans="1:21" x14ac:dyDescent="0.25">
      <c r="A955" t="s">
        <v>254</v>
      </c>
      <c r="B955" t="s">
        <v>140</v>
      </c>
      <c r="C955" t="s">
        <v>141</v>
      </c>
      <c r="D955" t="s">
        <v>24</v>
      </c>
      <c r="E955" t="s">
        <v>34</v>
      </c>
      <c r="F955" t="s">
        <v>30</v>
      </c>
      <c r="G955">
        <v>1</v>
      </c>
      <c r="H955" t="s">
        <v>43</v>
      </c>
      <c r="I955">
        <v>0.10736</v>
      </c>
      <c r="J955">
        <v>0.28514</v>
      </c>
      <c r="K955">
        <v>-3.1199999999999999E-3</v>
      </c>
      <c r="L955">
        <v>1.0000000000000001E-5</v>
      </c>
      <c r="N955">
        <v>0.54</v>
      </c>
      <c r="O955">
        <v>15</v>
      </c>
      <c r="P955">
        <v>5.2785200000000003</v>
      </c>
      <c r="Q955">
        <v>65</v>
      </c>
      <c r="R955">
        <v>0.55400000000000005</v>
      </c>
      <c r="S955">
        <v>0.6</v>
      </c>
      <c r="T955">
        <v>15.7</v>
      </c>
      <c r="U955">
        <v>61</v>
      </c>
    </row>
    <row r="956" spans="1:21" x14ac:dyDescent="0.25">
      <c r="A956" t="s">
        <v>315</v>
      </c>
      <c r="B956" t="s">
        <v>140</v>
      </c>
      <c r="C956" t="s">
        <v>141</v>
      </c>
      <c r="D956" t="s">
        <v>24</v>
      </c>
      <c r="E956" t="s">
        <v>34</v>
      </c>
      <c r="F956" t="s">
        <v>30</v>
      </c>
      <c r="G956" t="s">
        <v>27</v>
      </c>
      <c r="H956" t="s">
        <v>28</v>
      </c>
      <c r="I956">
        <v>1.0139400000000001</v>
      </c>
      <c r="J956">
        <v>0.18262999999999999</v>
      </c>
      <c r="N956">
        <v>1.43</v>
      </c>
      <c r="O956">
        <v>18.71</v>
      </c>
      <c r="P956">
        <v>0.10063</v>
      </c>
      <c r="Q956">
        <v>65</v>
      </c>
      <c r="R956">
        <v>0.89800000000000002</v>
      </c>
      <c r="S956">
        <v>1.5</v>
      </c>
      <c r="T956">
        <v>23.6</v>
      </c>
      <c r="U956">
        <v>63</v>
      </c>
    </row>
    <row r="957" spans="1:21" x14ac:dyDescent="0.25">
      <c r="A957" t="s">
        <v>302</v>
      </c>
      <c r="B957" t="s">
        <v>311</v>
      </c>
      <c r="C957" t="s">
        <v>312</v>
      </c>
      <c r="D957" t="s">
        <v>24</v>
      </c>
      <c r="E957" t="s">
        <v>34</v>
      </c>
      <c r="F957" t="s">
        <v>30</v>
      </c>
      <c r="G957" t="s">
        <v>52</v>
      </c>
      <c r="H957" t="s">
        <v>33</v>
      </c>
      <c r="I957">
        <v>0.42742000000000002</v>
      </c>
      <c r="J957">
        <v>0.44117000000000001</v>
      </c>
      <c r="K957">
        <v>-1.7899999999999999E-3</v>
      </c>
      <c r="N957">
        <v>1.01</v>
      </c>
      <c r="O957">
        <v>27.54</v>
      </c>
      <c r="P957">
        <v>4.5900000000000003E-3</v>
      </c>
      <c r="Q957">
        <v>47</v>
      </c>
      <c r="R957">
        <v>0.94899999999999995</v>
      </c>
      <c r="S957">
        <v>1</v>
      </c>
      <c r="T957">
        <v>35</v>
      </c>
      <c r="U957">
        <v>44</v>
      </c>
    </row>
    <row r="958" spans="1:21" x14ac:dyDescent="0.25">
      <c r="A958" t="s">
        <v>115</v>
      </c>
      <c r="B958" t="s">
        <v>142</v>
      </c>
      <c r="C958" t="s">
        <v>143</v>
      </c>
      <c r="D958" t="s">
        <v>24</v>
      </c>
      <c r="E958" t="s">
        <v>34</v>
      </c>
      <c r="F958" t="s">
        <v>30</v>
      </c>
      <c r="G958" t="s">
        <v>40</v>
      </c>
      <c r="H958" t="s">
        <v>33</v>
      </c>
      <c r="I958">
        <v>2.1768000000000001</v>
      </c>
      <c r="J958">
        <v>0.11106000000000001</v>
      </c>
      <c r="K958">
        <v>1.16E-3</v>
      </c>
      <c r="N958">
        <v>2.2599999999999998</v>
      </c>
      <c r="O958">
        <v>19.739999999999998</v>
      </c>
      <c r="P958">
        <v>0.56003000000000003</v>
      </c>
      <c r="Q958">
        <v>35</v>
      </c>
      <c r="R958">
        <v>0.85499999999999998</v>
      </c>
      <c r="S958">
        <v>1.5</v>
      </c>
      <c r="T958">
        <v>21</v>
      </c>
      <c r="U958">
        <v>32</v>
      </c>
    </row>
    <row r="959" spans="1:21" x14ac:dyDescent="0.25">
      <c r="A959" t="s">
        <v>149</v>
      </c>
      <c r="B959" t="s">
        <v>142</v>
      </c>
      <c r="C959" t="s">
        <v>143</v>
      </c>
      <c r="D959" t="s">
        <v>24</v>
      </c>
      <c r="E959" t="s">
        <v>34</v>
      </c>
      <c r="F959" t="s">
        <v>30</v>
      </c>
      <c r="G959" t="s">
        <v>52</v>
      </c>
      <c r="H959" t="s">
        <v>157</v>
      </c>
      <c r="I959">
        <v>-0.48554000000000003</v>
      </c>
      <c r="J959">
        <v>2.07016</v>
      </c>
      <c r="K959">
        <v>3.0000000000000001E-5</v>
      </c>
      <c r="N959">
        <v>0.99</v>
      </c>
      <c r="O959">
        <v>19.66</v>
      </c>
      <c r="P959">
        <v>5.9100000000000003E-3</v>
      </c>
      <c r="Q959">
        <v>30</v>
      </c>
      <c r="R959">
        <v>0.98499999999999999</v>
      </c>
      <c r="S959">
        <v>1</v>
      </c>
      <c r="T959">
        <v>21</v>
      </c>
      <c r="U959">
        <v>28</v>
      </c>
    </row>
    <row r="960" spans="1:21" x14ac:dyDescent="0.25">
      <c r="A960" t="s">
        <v>21</v>
      </c>
      <c r="B960" t="s">
        <v>69</v>
      </c>
      <c r="C960" t="s">
        <v>70</v>
      </c>
      <c r="D960" t="s">
        <v>24</v>
      </c>
      <c r="E960" t="s">
        <v>34</v>
      </c>
      <c r="F960" t="s">
        <v>30</v>
      </c>
      <c r="G960" t="s">
        <v>27</v>
      </c>
      <c r="H960" t="s">
        <v>33</v>
      </c>
      <c r="I960">
        <v>2.0647700000000002</v>
      </c>
      <c r="J960">
        <v>0.20305000000000001</v>
      </c>
      <c r="K960">
        <v>-7.6999999999999996E-4</v>
      </c>
      <c r="N960">
        <v>2.33</v>
      </c>
      <c r="O960">
        <v>15.13</v>
      </c>
      <c r="P960">
        <v>0.10889</v>
      </c>
      <c r="Q960">
        <v>65</v>
      </c>
      <c r="R960">
        <v>0.79300000000000004</v>
      </c>
      <c r="S960">
        <v>2.5</v>
      </c>
      <c r="T960">
        <v>19</v>
      </c>
      <c r="U960">
        <v>62</v>
      </c>
    </row>
    <row r="961" spans="1:21" x14ac:dyDescent="0.25">
      <c r="A961" t="s">
        <v>92</v>
      </c>
      <c r="B961" t="s">
        <v>69</v>
      </c>
      <c r="C961" t="s">
        <v>70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2.8888500000000001</v>
      </c>
      <c r="J961">
        <v>0.13547999999999999</v>
      </c>
      <c r="N961">
        <v>3.17</v>
      </c>
      <c r="O961">
        <v>18.52</v>
      </c>
      <c r="P961">
        <v>7.1765600000000003</v>
      </c>
      <c r="Q961">
        <v>79</v>
      </c>
      <c r="R961">
        <v>0.747</v>
      </c>
      <c r="S961">
        <v>0.5</v>
      </c>
      <c r="T961">
        <v>26</v>
      </c>
      <c r="U961">
        <v>77</v>
      </c>
    </row>
    <row r="962" spans="1:21" x14ac:dyDescent="0.25">
      <c r="A962" t="s">
        <v>315</v>
      </c>
      <c r="B962" t="s">
        <v>320</v>
      </c>
      <c r="C962" t="s">
        <v>321</v>
      </c>
      <c r="D962" t="s">
        <v>24</v>
      </c>
      <c r="E962" t="s">
        <v>34</v>
      </c>
      <c r="F962" t="s">
        <v>30</v>
      </c>
      <c r="G962">
        <v>1</v>
      </c>
      <c r="H962" t="s">
        <v>31</v>
      </c>
      <c r="I962">
        <v>-5.6480000000000002E-2</v>
      </c>
      <c r="J962">
        <v>1.88419</v>
      </c>
      <c r="K962">
        <v>5.7509999999999999E-2</v>
      </c>
      <c r="N962">
        <v>1.37</v>
      </c>
      <c r="O962">
        <v>19.190000000000001</v>
      </c>
      <c r="P962">
        <v>0.23982000000000001</v>
      </c>
      <c r="Q962">
        <v>52</v>
      </c>
      <c r="R962">
        <v>0.79200000000000004</v>
      </c>
      <c r="S962">
        <v>2.5</v>
      </c>
      <c r="T962">
        <v>28.5</v>
      </c>
      <c r="U962">
        <v>50</v>
      </c>
    </row>
    <row r="963" spans="1:21" x14ac:dyDescent="0.25">
      <c r="A963" t="s">
        <v>243</v>
      </c>
      <c r="B963" t="s">
        <v>252</v>
      </c>
      <c r="C963" t="s">
        <v>253</v>
      </c>
      <c r="D963" t="s">
        <v>24</v>
      </c>
      <c r="E963" t="s">
        <v>34</v>
      </c>
      <c r="F963" t="s">
        <v>30</v>
      </c>
      <c r="G963" t="s">
        <v>52</v>
      </c>
      <c r="H963" t="s">
        <v>33</v>
      </c>
      <c r="I963">
        <v>1.56355</v>
      </c>
      <c r="J963">
        <v>0.30396000000000001</v>
      </c>
      <c r="K963">
        <v>-1.1100000000000001E-3</v>
      </c>
      <c r="N963">
        <v>2.42</v>
      </c>
      <c r="O963">
        <v>20.99</v>
      </c>
      <c r="P963">
        <v>2.5000000000000001E-3</v>
      </c>
      <c r="Q963">
        <v>33</v>
      </c>
      <c r="R963">
        <v>0.91700000000000004</v>
      </c>
      <c r="S963">
        <v>3</v>
      </c>
      <c r="T963">
        <v>20</v>
      </c>
      <c r="U963">
        <v>30</v>
      </c>
    </row>
    <row r="964" spans="1:21" x14ac:dyDescent="0.25">
      <c r="A964" t="s">
        <v>92</v>
      </c>
      <c r="B964" t="s">
        <v>111</v>
      </c>
      <c r="C964" t="s">
        <v>112</v>
      </c>
      <c r="D964" t="s">
        <v>24</v>
      </c>
      <c r="E964" t="s">
        <v>34</v>
      </c>
      <c r="F964" t="s">
        <v>30</v>
      </c>
      <c r="G964" t="s">
        <v>27</v>
      </c>
      <c r="H964" t="s">
        <v>43</v>
      </c>
      <c r="I964">
        <v>-0.79715999999999998</v>
      </c>
      <c r="J964">
        <v>0.68381000000000003</v>
      </c>
      <c r="K964">
        <v>-1.174E-2</v>
      </c>
      <c r="L964">
        <v>6.9999999999999994E-5</v>
      </c>
      <c r="N964">
        <v>0.86</v>
      </c>
      <c r="O964">
        <v>16.829999999999998</v>
      </c>
      <c r="P964">
        <v>0.20199</v>
      </c>
      <c r="Q964">
        <v>68</v>
      </c>
      <c r="R964">
        <v>0.82099999999999995</v>
      </c>
      <c r="S964">
        <v>0.7</v>
      </c>
      <c r="T964">
        <v>26</v>
      </c>
      <c r="U964">
        <v>64</v>
      </c>
    </row>
    <row r="965" spans="1:21" x14ac:dyDescent="0.25">
      <c r="A965" t="s">
        <v>302</v>
      </c>
      <c r="B965" t="s">
        <v>111</v>
      </c>
      <c r="C965" t="s">
        <v>112</v>
      </c>
      <c r="D965" t="s">
        <v>24</v>
      </c>
      <c r="E965" t="s">
        <v>34</v>
      </c>
      <c r="F965" t="s">
        <v>30</v>
      </c>
      <c r="G965">
        <v>1</v>
      </c>
      <c r="H965" t="s">
        <v>31</v>
      </c>
      <c r="I965">
        <v>-0.75558000000000003</v>
      </c>
      <c r="J965">
        <v>2.4251399999999999</v>
      </c>
      <c r="K965">
        <v>8.4089999999999998E-2</v>
      </c>
      <c r="N965">
        <v>1.83</v>
      </c>
      <c r="O965">
        <v>20.78</v>
      </c>
      <c r="P965">
        <v>0.28998000000000002</v>
      </c>
      <c r="Q965">
        <v>45</v>
      </c>
      <c r="R965">
        <v>0.74299999999999999</v>
      </c>
      <c r="S965">
        <v>2.5</v>
      </c>
      <c r="T965">
        <v>33</v>
      </c>
      <c r="U965">
        <v>43</v>
      </c>
    </row>
    <row r="966" spans="1:21" x14ac:dyDescent="0.25">
      <c r="A966" t="s">
        <v>234</v>
      </c>
      <c r="B966" t="s">
        <v>237</v>
      </c>
      <c r="C966" t="s">
        <v>238</v>
      </c>
      <c r="D966" t="s">
        <v>24</v>
      </c>
      <c r="E966" t="s">
        <v>34</v>
      </c>
      <c r="F966" t="s">
        <v>30</v>
      </c>
      <c r="G966" t="s">
        <v>27</v>
      </c>
      <c r="H966" t="s">
        <v>28</v>
      </c>
      <c r="I966">
        <v>0.95645999999999998</v>
      </c>
      <c r="J966">
        <v>0.26112000000000002</v>
      </c>
      <c r="N966">
        <v>1.82</v>
      </c>
      <c r="O966">
        <v>18.510000000000002</v>
      </c>
      <c r="P966">
        <v>9.7769999999999996E-2</v>
      </c>
      <c r="Q966">
        <v>47</v>
      </c>
      <c r="R966">
        <v>0.89900000000000002</v>
      </c>
      <c r="S966">
        <v>1.5</v>
      </c>
      <c r="T966">
        <v>20</v>
      </c>
      <c r="U966">
        <v>45</v>
      </c>
    </row>
    <row r="967" spans="1:21" x14ac:dyDescent="0.25">
      <c r="A967" t="s">
        <v>271</v>
      </c>
      <c r="B967" t="s">
        <v>237</v>
      </c>
      <c r="C967" t="s">
        <v>238</v>
      </c>
      <c r="D967" t="s">
        <v>24</v>
      </c>
      <c r="E967" t="s">
        <v>34</v>
      </c>
      <c r="F967" t="s">
        <v>30</v>
      </c>
      <c r="G967" t="s">
        <v>40</v>
      </c>
      <c r="H967" t="s">
        <v>28</v>
      </c>
      <c r="I967">
        <v>1.9942299999999999</v>
      </c>
      <c r="J967">
        <v>0.17496999999999999</v>
      </c>
      <c r="N967">
        <v>2.4900000000000002</v>
      </c>
      <c r="O967">
        <v>24.33</v>
      </c>
      <c r="P967">
        <v>0.71153</v>
      </c>
      <c r="Q967">
        <v>54</v>
      </c>
      <c r="R967">
        <v>0.89300000000000002</v>
      </c>
      <c r="S967">
        <v>2</v>
      </c>
      <c r="T967">
        <v>25</v>
      </c>
      <c r="U967">
        <v>52</v>
      </c>
    </row>
    <row r="968" spans="1:21" x14ac:dyDescent="0.25">
      <c r="A968" t="s">
        <v>92</v>
      </c>
      <c r="B968" t="s">
        <v>113</v>
      </c>
      <c r="C968" t="s">
        <v>114</v>
      </c>
      <c r="D968" t="s">
        <v>24</v>
      </c>
      <c r="E968" t="s">
        <v>34</v>
      </c>
      <c r="F968" t="s">
        <v>30</v>
      </c>
      <c r="G968">
        <v>1</v>
      </c>
      <c r="H968" t="s">
        <v>31</v>
      </c>
      <c r="I968">
        <v>-0.81569999999999998</v>
      </c>
      <c r="J968">
        <v>2.4274800000000001</v>
      </c>
      <c r="K968">
        <v>6.6360000000000002E-2</v>
      </c>
      <c r="N968">
        <v>0.83</v>
      </c>
      <c r="O968">
        <v>19.79</v>
      </c>
      <c r="P968">
        <v>0.2576</v>
      </c>
      <c r="Q968">
        <v>45</v>
      </c>
      <c r="R968">
        <v>0.88300000000000001</v>
      </c>
      <c r="S968">
        <v>0.8</v>
      </c>
      <c r="T968">
        <v>26</v>
      </c>
      <c r="U968">
        <v>43</v>
      </c>
    </row>
    <row r="969" spans="1:21" x14ac:dyDescent="0.25">
      <c r="A969" t="s">
        <v>271</v>
      </c>
      <c r="B969" t="s">
        <v>113</v>
      </c>
      <c r="C969" t="s">
        <v>114</v>
      </c>
      <c r="D969" t="s">
        <v>24</v>
      </c>
      <c r="E969" t="s">
        <v>34</v>
      </c>
      <c r="F969" t="s">
        <v>30</v>
      </c>
      <c r="G969">
        <v>1</v>
      </c>
      <c r="H969" t="s">
        <v>31</v>
      </c>
      <c r="I969">
        <v>-0.39340999999999998</v>
      </c>
      <c r="J969">
        <v>2.08108</v>
      </c>
      <c r="K969">
        <v>3.4020000000000002E-2</v>
      </c>
      <c r="N969">
        <v>1.93</v>
      </c>
      <c r="O969">
        <v>17.82</v>
      </c>
      <c r="P969">
        <v>0.18445</v>
      </c>
      <c r="Q969">
        <v>32</v>
      </c>
      <c r="R969">
        <v>0.90800000000000003</v>
      </c>
      <c r="S969">
        <v>2</v>
      </c>
      <c r="T969">
        <v>20</v>
      </c>
      <c r="U969">
        <v>30</v>
      </c>
    </row>
    <row r="970" spans="1:21" x14ac:dyDescent="0.25">
      <c r="A970" t="s">
        <v>302</v>
      </c>
      <c r="B970" t="s">
        <v>113</v>
      </c>
      <c r="C970" t="s">
        <v>114</v>
      </c>
      <c r="D970" t="s">
        <v>24</v>
      </c>
      <c r="E970" t="s">
        <v>34</v>
      </c>
      <c r="F970" t="s">
        <v>30</v>
      </c>
      <c r="G970" t="s">
        <v>40</v>
      </c>
      <c r="H970" t="s">
        <v>33</v>
      </c>
      <c r="I970">
        <v>1.62462</v>
      </c>
      <c r="J970">
        <v>0.36651</v>
      </c>
      <c r="K970">
        <v>-1.6000000000000001E-3</v>
      </c>
      <c r="N970">
        <v>2.44</v>
      </c>
      <c r="O970">
        <v>22.63</v>
      </c>
      <c r="P970">
        <v>1.3373699999999999</v>
      </c>
      <c r="Q970">
        <v>49</v>
      </c>
      <c r="R970">
        <v>0.83899999999999997</v>
      </c>
      <c r="S970">
        <v>1.5</v>
      </c>
      <c r="T970">
        <v>28</v>
      </c>
      <c r="U970">
        <v>46</v>
      </c>
    </row>
    <row r="971" spans="1:21" x14ac:dyDescent="0.25">
      <c r="A971" t="s">
        <v>209</v>
      </c>
      <c r="B971" t="s">
        <v>230</v>
      </c>
      <c r="C971" t="s">
        <v>231</v>
      </c>
      <c r="D971" t="s">
        <v>24</v>
      </c>
      <c r="E971" t="s">
        <v>34</v>
      </c>
      <c r="F971" t="s">
        <v>30</v>
      </c>
      <c r="G971" t="s">
        <v>27</v>
      </c>
      <c r="H971" t="s">
        <v>28</v>
      </c>
      <c r="I971">
        <v>3.57192</v>
      </c>
      <c r="J971">
        <v>0.17688999999999999</v>
      </c>
      <c r="N971">
        <v>3.84</v>
      </c>
      <c r="O971">
        <v>26.72</v>
      </c>
      <c r="P971">
        <v>0.13506000000000001</v>
      </c>
      <c r="Q971">
        <v>60</v>
      </c>
      <c r="R971">
        <v>0.88</v>
      </c>
      <c r="S971">
        <v>3</v>
      </c>
      <c r="T971">
        <v>30</v>
      </c>
      <c r="U971">
        <v>58</v>
      </c>
    </row>
    <row r="972" spans="1:21" x14ac:dyDescent="0.25">
      <c r="A972" t="s">
        <v>234</v>
      </c>
      <c r="B972" t="s">
        <v>230</v>
      </c>
      <c r="C972" t="s">
        <v>231</v>
      </c>
      <c r="D972" t="s">
        <v>24</v>
      </c>
      <c r="E972" t="s">
        <v>34</v>
      </c>
      <c r="F972" t="s">
        <v>30</v>
      </c>
      <c r="G972">
        <v>1</v>
      </c>
      <c r="H972" t="s">
        <v>33</v>
      </c>
      <c r="I972">
        <v>1.17164</v>
      </c>
      <c r="J972">
        <v>0.32513999999999998</v>
      </c>
      <c r="K972">
        <v>-2.4299999999999999E-3</v>
      </c>
      <c r="N972">
        <v>1.81</v>
      </c>
      <c r="O972">
        <v>12.05</v>
      </c>
      <c r="P972">
        <v>3.0205199999999999</v>
      </c>
      <c r="Q972">
        <v>45</v>
      </c>
      <c r="R972">
        <v>0.76100000000000001</v>
      </c>
      <c r="S972">
        <v>1</v>
      </c>
      <c r="T972">
        <v>14</v>
      </c>
      <c r="U972">
        <v>42</v>
      </c>
    </row>
    <row r="973" spans="1:21" x14ac:dyDescent="0.25">
      <c r="A973" t="s">
        <v>271</v>
      </c>
      <c r="B973" t="s">
        <v>230</v>
      </c>
      <c r="C973" t="s">
        <v>231</v>
      </c>
      <c r="D973" t="s">
        <v>24</v>
      </c>
      <c r="E973" t="s">
        <v>34</v>
      </c>
      <c r="F973" t="s">
        <v>30</v>
      </c>
      <c r="G973" t="s">
        <v>27</v>
      </c>
      <c r="H973" t="s">
        <v>33</v>
      </c>
      <c r="I973">
        <v>1.45116</v>
      </c>
      <c r="J973">
        <v>0.25137999999999999</v>
      </c>
      <c r="K973">
        <v>-9.2000000000000003E-4</v>
      </c>
      <c r="N973">
        <v>2.17</v>
      </c>
      <c r="O973">
        <v>18.57</v>
      </c>
      <c r="P973">
        <v>0.17355999999999999</v>
      </c>
      <c r="Q973">
        <v>51</v>
      </c>
      <c r="R973">
        <v>0.84699999999999998</v>
      </c>
      <c r="S973">
        <v>1.5</v>
      </c>
      <c r="T973">
        <v>27.5</v>
      </c>
      <c r="U973">
        <v>48</v>
      </c>
    </row>
    <row r="974" spans="1:21" x14ac:dyDescent="0.25">
      <c r="A974" t="s">
        <v>278</v>
      </c>
      <c r="B974" t="s">
        <v>230</v>
      </c>
      <c r="C974" t="s">
        <v>231</v>
      </c>
      <c r="D974" t="s">
        <v>24</v>
      </c>
      <c r="E974" t="s">
        <v>34</v>
      </c>
      <c r="F974" t="s">
        <v>30</v>
      </c>
      <c r="G974" t="s">
        <v>27</v>
      </c>
      <c r="H974" t="s">
        <v>28</v>
      </c>
      <c r="I974">
        <v>1.80318</v>
      </c>
      <c r="J974">
        <v>0.21653</v>
      </c>
      <c r="N974">
        <v>2.23</v>
      </c>
      <c r="O974">
        <v>24.73</v>
      </c>
      <c r="P974">
        <v>0.13852999999999999</v>
      </c>
      <c r="Q974">
        <v>39</v>
      </c>
      <c r="R974">
        <v>0.93899999999999995</v>
      </c>
      <c r="S974">
        <v>1.5</v>
      </c>
      <c r="T974">
        <v>27</v>
      </c>
      <c r="U974">
        <v>37</v>
      </c>
    </row>
    <row r="975" spans="1:21" x14ac:dyDescent="0.25">
      <c r="A975" t="s">
        <v>302</v>
      </c>
      <c r="B975" t="s">
        <v>230</v>
      </c>
      <c r="C975" t="s">
        <v>231</v>
      </c>
      <c r="D975" t="s">
        <v>24</v>
      </c>
      <c r="E975" t="s">
        <v>34</v>
      </c>
      <c r="F975" t="s">
        <v>30</v>
      </c>
      <c r="G975" t="s">
        <v>52</v>
      </c>
      <c r="H975" t="s">
        <v>43</v>
      </c>
      <c r="I975">
        <v>2.9831599999999998</v>
      </c>
      <c r="J975">
        <v>0.21110000000000001</v>
      </c>
      <c r="K975">
        <v>2.7000000000000001E-3</v>
      </c>
      <c r="L975">
        <v>-3.0000000000000001E-5</v>
      </c>
      <c r="N975">
        <v>3.84</v>
      </c>
      <c r="O975">
        <v>25.24</v>
      </c>
      <c r="P975">
        <v>5.3299999999999997E-3</v>
      </c>
      <c r="Q975">
        <v>39</v>
      </c>
      <c r="R975">
        <v>0.86499999999999999</v>
      </c>
      <c r="S975">
        <v>3.5</v>
      </c>
      <c r="T975">
        <v>37</v>
      </c>
      <c r="U975">
        <v>35</v>
      </c>
    </row>
    <row r="976" spans="1:21" x14ac:dyDescent="0.25">
      <c r="A976" t="s">
        <v>315</v>
      </c>
      <c r="B976" t="s">
        <v>230</v>
      </c>
      <c r="C976" t="s">
        <v>231</v>
      </c>
      <c r="D976" t="s">
        <v>24</v>
      </c>
      <c r="E976" t="s">
        <v>34</v>
      </c>
      <c r="F976" t="s">
        <v>30</v>
      </c>
      <c r="G976" t="s">
        <v>27</v>
      </c>
      <c r="H976" t="s">
        <v>33</v>
      </c>
      <c r="I976">
        <v>1.89117</v>
      </c>
      <c r="J976">
        <v>0.32524999999999998</v>
      </c>
      <c r="K976">
        <v>-1.33E-3</v>
      </c>
      <c r="N976">
        <v>2.93</v>
      </c>
      <c r="O976">
        <v>20.399999999999999</v>
      </c>
      <c r="P976">
        <v>0.16830999999999999</v>
      </c>
      <c r="Q976">
        <v>40</v>
      </c>
      <c r="R976">
        <v>0.86</v>
      </c>
      <c r="S976">
        <v>3.5</v>
      </c>
      <c r="T976">
        <v>26</v>
      </c>
      <c r="U976">
        <v>37</v>
      </c>
    </row>
    <row r="977" spans="1:21" x14ac:dyDescent="0.25">
      <c r="A977" t="s">
        <v>368</v>
      </c>
      <c r="B977" t="s">
        <v>230</v>
      </c>
      <c r="C977" t="s">
        <v>231</v>
      </c>
      <c r="D977" t="s">
        <v>24</v>
      </c>
      <c r="E977" t="s">
        <v>34</v>
      </c>
      <c r="F977" t="s">
        <v>30</v>
      </c>
      <c r="G977">
        <v>1</v>
      </c>
      <c r="H977" t="s">
        <v>31</v>
      </c>
      <c r="I977">
        <v>-0.46388000000000001</v>
      </c>
      <c r="J977">
        <v>2.3030400000000002</v>
      </c>
      <c r="K977">
        <v>2.699E-2</v>
      </c>
      <c r="N977">
        <v>1.73</v>
      </c>
      <c r="O977">
        <v>19.02</v>
      </c>
      <c r="P977">
        <v>0.1643</v>
      </c>
      <c r="Q977">
        <v>56</v>
      </c>
      <c r="R977">
        <v>0.91700000000000004</v>
      </c>
      <c r="S977">
        <v>2.5</v>
      </c>
      <c r="T977">
        <v>26</v>
      </c>
      <c r="U977">
        <v>54</v>
      </c>
    </row>
    <row r="978" spans="1:21" x14ac:dyDescent="0.25">
      <c r="A978" t="s">
        <v>21</v>
      </c>
      <c r="B978" t="s">
        <v>72</v>
      </c>
      <c r="C978" t="s">
        <v>73</v>
      </c>
      <c r="D978" t="s">
        <v>24</v>
      </c>
      <c r="E978" t="s">
        <v>34</v>
      </c>
      <c r="F978" t="s">
        <v>30</v>
      </c>
      <c r="G978" t="s">
        <v>27</v>
      </c>
      <c r="H978" t="s">
        <v>33</v>
      </c>
      <c r="I978">
        <v>3.125E-2</v>
      </c>
      <c r="J978">
        <v>0.35009000000000001</v>
      </c>
      <c r="K978">
        <v>-2.0600000000000002E-3</v>
      </c>
      <c r="N978">
        <v>0.91</v>
      </c>
      <c r="O978">
        <v>14.79</v>
      </c>
      <c r="P978">
        <v>6.0630000000000003E-2</v>
      </c>
      <c r="Q978">
        <v>37</v>
      </c>
      <c r="R978">
        <v>0.90900000000000003</v>
      </c>
      <c r="S978">
        <v>2</v>
      </c>
      <c r="T978">
        <v>16</v>
      </c>
      <c r="U978">
        <v>34</v>
      </c>
    </row>
    <row r="979" spans="1:21" x14ac:dyDescent="0.25">
      <c r="A979" t="s">
        <v>21</v>
      </c>
      <c r="B979" t="s">
        <v>74</v>
      </c>
      <c r="C979" t="s">
        <v>75</v>
      </c>
      <c r="D979" t="s">
        <v>24</v>
      </c>
      <c r="E979" t="s">
        <v>34</v>
      </c>
      <c r="F979" t="s">
        <v>30</v>
      </c>
      <c r="G979" t="s">
        <v>27</v>
      </c>
      <c r="H979" t="s">
        <v>33</v>
      </c>
      <c r="I979">
        <v>1.70662</v>
      </c>
      <c r="J979">
        <v>0.16442000000000001</v>
      </c>
      <c r="K979">
        <v>-3.8999999999999999E-4</v>
      </c>
      <c r="N979">
        <v>2.0499999999999998</v>
      </c>
      <c r="O979">
        <v>18.77</v>
      </c>
      <c r="P979">
        <v>8.4659999999999999E-2</v>
      </c>
      <c r="Q979">
        <v>64</v>
      </c>
      <c r="R979">
        <v>0.82499999999999996</v>
      </c>
      <c r="S979">
        <v>2.5</v>
      </c>
      <c r="T979">
        <v>22.5</v>
      </c>
      <c r="U979">
        <v>61</v>
      </c>
    </row>
    <row r="980" spans="1:21" x14ac:dyDescent="0.25">
      <c r="A980" t="s">
        <v>92</v>
      </c>
      <c r="B980" t="s">
        <v>74</v>
      </c>
      <c r="C980" t="s">
        <v>75</v>
      </c>
      <c r="D980" t="s">
        <v>24</v>
      </c>
      <c r="E980" t="s">
        <v>34</v>
      </c>
      <c r="F980" t="s">
        <v>30</v>
      </c>
      <c r="G980">
        <v>1</v>
      </c>
      <c r="H980" t="s">
        <v>31</v>
      </c>
      <c r="I980">
        <v>-0.52449999999999997</v>
      </c>
      <c r="J980">
        <v>1.92848</v>
      </c>
      <c r="K980">
        <v>5.7889999999999997E-2</v>
      </c>
      <c r="N980">
        <v>0.28999999999999998</v>
      </c>
      <c r="O980">
        <v>12.08</v>
      </c>
      <c r="P980">
        <v>0.24060000000000001</v>
      </c>
      <c r="Q980">
        <v>75</v>
      </c>
      <c r="R980">
        <v>0.76700000000000002</v>
      </c>
      <c r="S980">
        <v>2</v>
      </c>
      <c r="T980">
        <v>16</v>
      </c>
      <c r="U980">
        <v>73</v>
      </c>
    </row>
    <row r="981" spans="1:21" x14ac:dyDescent="0.25">
      <c r="A981" t="s">
        <v>343</v>
      </c>
      <c r="B981" t="s">
        <v>74</v>
      </c>
      <c r="C981" t="s">
        <v>75</v>
      </c>
      <c r="D981" t="s">
        <v>24</v>
      </c>
      <c r="E981" t="s">
        <v>34</v>
      </c>
      <c r="F981" t="s">
        <v>30</v>
      </c>
      <c r="G981" t="s">
        <v>40</v>
      </c>
      <c r="H981" t="s">
        <v>28</v>
      </c>
      <c r="I981">
        <v>1.47584</v>
      </c>
      <c r="J981">
        <v>0.16086</v>
      </c>
      <c r="N981">
        <v>1.78</v>
      </c>
      <c r="O981">
        <v>7.59</v>
      </c>
      <c r="P981">
        <v>0.10412</v>
      </c>
      <c r="Q981">
        <v>36</v>
      </c>
      <c r="R981">
        <v>0.79200000000000004</v>
      </c>
      <c r="S981">
        <v>1.5</v>
      </c>
      <c r="T981">
        <v>6.3</v>
      </c>
      <c r="U981">
        <v>34</v>
      </c>
    </row>
    <row r="982" spans="1:21" x14ac:dyDescent="0.25">
      <c r="A982" t="s">
        <v>343</v>
      </c>
      <c r="B982" t="s">
        <v>364</v>
      </c>
      <c r="C982" t="s">
        <v>365</v>
      </c>
      <c r="D982" t="s">
        <v>24</v>
      </c>
      <c r="E982" t="s">
        <v>34</v>
      </c>
      <c r="F982" t="s">
        <v>30</v>
      </c>
      <c r="G982" t="s">
        <v>40</v>
      </c>
      <c r="H982" t="s">
        <v>28</v>
      </c>
      <c r="I982">
        <v>1.05993</v>
      </c>
      <c r="J982">
        <v>0.10856</v>
      </c>
      <c r="N982">
        <v>1.33</v>
      </c>
      <c r="O982">
        <v>8.39</v>
      </c>
      <c r="P982">
        <v>0.10935</v>
      </c>
      <c r="Q982">
        <v>31</v>
      </c>
      <c r="R982">
        <v>0.86499999999999999</v>
      </c>
      <c r="S982">
        <v>0.9</v>
      </c>
      <c r="T982">
        <v>7.6</v>
      </c>
      <c r="U982">
        <v>29</v>
      </c>
    </row>
    <row r="983" spans="1:21" x14ac:dyDescent="0.25">
      <c r="A983" t="s">
        <v>254</v>
      </c>
      <c r="B983" t="s">
        <v>267</v>
      </c>
      <c r="C983" t="s">
        <v>268</v>
      </c>
      <c r="D983" t="s">
        <v>24</v>
      </c>
      <c r="E983" t="s">
        <v>34</v>
      </c>
      <c r="F983" t="s">
        <v>30</v>
      </c>
      <c r="G983" t="s">
        <v>40</v>
      </c>
      <c r="H983" t="s">
        <v>60</v>
      </c>
      <c r="I983">
        <v>0.15210000000000001</v>
      </c>
      <c r="J983">
        <v>1.5042899999999999</v>
      </c>
      <c r="K983">
        <v>1.4330000000000001E-2</v>
      </c>
      <c r="N983">
        <v>1.85</v>
      </c>
      <c r="O983">
        <v>10.92</v>
      </c>
      <c r="P983">
        <v>0.1197</v>
      </c>
      <c r="Q983">
        <v>33</v>
      </c>
      <c r="R983">
        <v>0.81</v>
      </c>
      <c r="S983">
        <v>1.7</v>
      </c>
      <c r="T983">
        <v>18.8</v>
      </c>
      <c r="U983">
        <v>31</v>
      </c>
    </row>
    <row r="984" spans="1:21" x14ac:dyDescent="0.25">
      <c r="A984" t="s">
        <v>368</v>
      </c>
      <c r="B984" t="s">
        <v>267</v>
      </c>
      <c r="C984" t="s">
        <v>268</v>
      </c>
      <c r="D984" t="s">
        <v>24</v>
      </c>
      <c r="E984" t="s">
        <v>34</v>
      </c>
      <c r="F984" t="s">
        <v>30</v>
      </c>
      <c r="G984">
        <v>1</v>
      </c>
      <c r="H984" t="s">
        <v>33</v>
      </c>
      <c r="I984">
        <v>3.4414500000000001</v>
      </c>
      <c r="J984">
        <v>0.24704999999999999</v>
      </c>
      <c r="K984">
        <v>-9.3999999999999997E-4</v>
      </c>
      <c r="N984">
        <v>4.0599999999999996</v>
      </c>
      <c r="O984">
        <v>18.45</v>
      </c>
      <c r="P984">
        <v>9.6245200000000004</v>
      </c>
      <c r="Q984">
        <v>60</v>
      </c>
      <c r="R984">
        <v>0.68799999999999994</v>
      </c>
      <c r="S984">
        <v>0.8</v>
      </c>
      <c r="T984">
        <v>24.5</v>
      </c>
      <c r="U984">
        <v>57</v>
      </c>
    </row>
    <row r="985" spans="1:21" x14ac:dyDescent="0.25">
      <c r="A985" t="s">
        <v>21</v>
      </c>
      <c r="B985" t="s">
        <v>76</v>
      </c>
      <c r="C985" t="s">
        <v>77</v>
      </c>
      <c r="D985" t="s">
        <v>24</v>
      </c>
      <c r="E985" t="s">
        <v>34</v>
      </c>
      <c r="F985" t="s">
        <v>30</v>
      </c>
      <c r="G985" t="s">
        <v>78</v>
      </c>
      <c r="H985" t="s">
        <v>33</v>
      </c>
      <c r="I985">
        <v>0.37206</v>
      </c>
      <c r="J985">
        <v>0.50790999999999997</v>
      </c>
      <c r="K985">
        <v>-2.009E-2</v>
      </c>
      <c r="N985">
        <v>0.98</v>
      </c>
      <c r="O985">
        <v>3.37</v>
      </c>
      <c r="P985">
        <v>0.16693</v>
      </c>
      <c r="Q985">
        <v>41</v>
      </c>
      <c r="R985">
        <v>0.56799999999999995</v>
      </c>
      <c r="S985">
        <v>0.5</v>
      </c>
      <c r="T985">
        <v>4</v>
      </c>
      <c r="U985">
        <v>38</v>
      </c>
    </row>
    <row r="986" spans="1:21" x14ac:dyDescent="0.25">
      <c r="A986" t="s">
        <v>92</v>
      </c>
      <c r="B986" t="s">
        <v>76</v>
      </c>
      <c r="C986" t="s">
        <v>77</v>
      </c>
      <c r="D986" t="s">
        <v>24</v>
      </c>
      <c r="E986" t="s">
        <v>34</v>
      </c>
      <c r="F986" t="s">
        <v>30</v>
      </c>
      <c r="G986" t="s">
        <v>78</v>
      </c>
      <c r="H986" t="s">
        <v>43</v>
      </c>
      <c r="I986">
        <v>-0.10135</v>
      </c>
      <c r="J986">
        <v>1.00597</v>
      </c>
      <c r="K986">
        <v>2.1739999999999999E-2</v>
      </c>
      <c r="L986">
        <v>-7.77E-3</v>
      </c>
      <c r="N986">
        <v>0.17</v>
      </c>
      <c r="O986">
        <v>5.23</v>
      </c>
      <c r="S986">
        <v>0.5</v>
      </c>
      <c r="T986">
        <v>5.5</v>
      </c>
    </row>
    <row r="987" spans="1:21" x14ac:dyDescent="0.25">
      <c r="A987" t="s">
        <v>371</v>
      </c>
      <c r="B987" t="s">
        <v>400</v>
      </c>
      <c r="C987" t="s">
        <v>401</v>
      </c>
      <c r="D987" t="s">
        <v>24</v>
      </c>
      <c r="E987" t="s">
        <v>34</v>
      </c>
      <c r="F987" t="s">
        <v>30</v>
      </c>
      <c r="G987" t="s">
        <v>40</v>
      </c>
      <c r="H987" t="s">
        <v>60</v>
      </c>
      <c r="I987">
        <v>-1.3864399999999999</v>
      </c>
      <c r="J987">
        <v>2.3049200000000001</v>
      </c>
      <c r="K987">
        <v>1.5610000000000001E-2</v>
      </c>
      <c r="N987">
        <v>0.54</v>
      </c>
      <c r="O987">
        <v>11.89</v>
      </c>
      <c r="P987">
        <v>0.12495000000000001</v>
      </c>
      <c r="Q987">
        <v>56</v>
      </c>
      <c r="R987">
        <v>0.88300000000000001</v>
      </c>
      <c r="S987">
        <v>0.5</v>
      </c>
      <c r="T987">
        <v>20</v>
      </c>
      <c r="U987">
        <v>54</v>
      </c>
    </row>
    <row r="988" spans="1:21" x14ac:dyDescent="0.25">
      <c r="A988" t="s">
        <v>115</v>
      </c>
      <c r="B988" t="s">
        <v>144</v>
      </c>
      <c r="C988" t="s">
        <v>145</v>
      </c>
      <c r="D988" t="s">
        <v>24</v>
      </c>
      <c r="E988" t="s">
        <v>34</v>
      </c>
      <c r="F988" t="s">
        <v>30</v>
      </c>
      <c r="G988">
        <v>1</v>
      </c>
      <c r="H988" t="s">
        <v>31</v>
      </c>
      <c r="I988">
        <v>0.28963</v>
      </c>
      <c r="J988">
        <v>1.32942</v>
      </c>
      <c r="K988">
        <v>4.9259999999999998E-2</v>
      </c>
      <c r="N988">
        <v>2.21</v>
      </c>
      <c r="O988">
        <v>10.68</v>
      </c>
      <c r="P988">
        <v>2.4299999999999999E-3</v>
      </c>
      <c r="Q988">
        <v>37</v>
      </c>
      <c r="R988">
        <v>0.79300000000000004</v>
      </c>
      <c r="S988">
        <v>2</v>
      </c>
      <c r="T988">
        <v>14</v>
      </c>
      <c r="U988">
        <v>35</v>
      </c>
    </row>
    <row r="989" spans="1:21" x14ac:dyDescent="0.25">
      <c r="A989" t="s">
        <v>115</v>
      </c>
      <c r="B989" t="s">
        <v>146</v>
      </c>
      <c r="C989" t="s">
        <v>147</v>
      </c>
      <c r="D989" t="s">
        <v>24</v>
      </c>
      <c r="E989" t="s">
        <v>34</v>
      </c>
      <c r="F989" t="s">
        <v>30</v>
      </c>
      <c r="G989" t="s">
        <v>27</v>
      </c>
      <c r="H989" t="s">
        <v>64</v>
      </c>
      <c r="I989">
        <v>-0.50270999999999999</v>
      </c>
      <c r="J989">
        <v>1.6435200000000001</v>
      </c>
      <c r="K989">
        <v>1.3600000000000001E-3</v>
      </c>
      <c r="N989">
        <v>1.31</v>
      </c>
      <c r="O989">
        <v>6.9</v>
      </c>
      <c r="P989">
        <v>0</v>
      </c>
      <c r="Q989">
        <v>36</v>
      </c>
      <c r="R989">
        <v>0.92100000000000004</v>
      </c>
      <c r="S989">
        <v>1.2</v>
      </c>
      <c r="T989">
        <v>8</v>
      </c>
      <c r="U989">
        <v>34</v>
      </c>
    </row>
    <row r="990" spans="1:21" x14ac:dyDescent="0.25">
      <c r="A990" t="s">
        <v>322</v>
      </c>
      <c r="B990" t="s">
        <v>146</v>
      </c>
      <c r="C990" t="s">
        <v>147</v>
      </c>
      <c r="D990" t="s">
        <v>24</v>
      </c>
      <c r="E990" t="s">
        <v>34</v>
      </c>
      <c r="F990" t="s">
        <v>30</v>
      </c>
      <c r="G990" t="s">
        <v>40</v>
      </c>
      <c r="H990" t="s">
        <v>60</v>
      </c>
      <c r="I990">
        <v>-0.61170000000000002</v>
      </c>
      <c r="J990">
        <v>1.6027</v>
      </c>
      <c r="K990">
        <v>1.7059999999999999E-2</v>
      </c>
      <c r="N990">
        <v>0.8</v>
      </c>
      <c r="O990">
        <v>5.01</v>
      </c>
      <c r="P990">
        <v>0.13062000000000001</v>
      </c>
      <c r="Q990">
        <v>30</v>
      </c>
      <c r="R990">
        <v>0.76100000000000001</v>
      </c>
      <c r="S990">
        <v>0.8</v>
      </c>
      <c r="T990">
        <v>7.5</v>
      </c>
      <c r="U990">
        <v>28</v>
      </c>
    </row>
    <row r="991" spans="1:21" x14ac:dyDescent="0.25">
      <c r="A991" t="s">
        <v>254</v>
      </c>
      <c r="B991" t="s">
        <v>269</v>
      </c>
      <c r="C991" t="s">
        <v>270</v>
      </c>
      <c r="D991" t="s">
        <v>24</v>
      </c>
      <c r="E991" t="s">
        <v>34</v>
      </c>
      <c r="F991" t="s">
        <v>30</v>
      </c>
      <c r="G991" t="s">
        <v>27</v>
      </c>
      <c r="H991" t="s">
        <v>33</v>
      </c>
      <c r="I991">
        <v>0.86414000000000002</v>
      </c>
      <c r="J991">
        <v>0.36728</v>
      </c>
      <c r="K991">
        <v>-1.06E-3</v>
      </c>
      <c r="N991">
        <v>1.88</v>
      </c>
      <c r="O991">
        <v>32.229999999999997</v>
      </c>
      <c r="P991">
        <v>0.25530999999999998</v>
      </c>
      <c r="Q991">
        <v>61</v>
      </c>
      <c r="R991">
        <v>0.89200000000000002</v>
      </c>
      <c r="S991">
        <v>2</v>
      </c>
      <c r="T991">
        <v>38.5</v>
      </c>
      <c r="U991">
        <v>58</v>
      </c>
    </row>
    <row r="992" spans="1:21" x14ac:dyDescent="0.25">
      <c r="A992" t="s">
        <v>315</v>
      </c>
      <c r="B992" t="s">
        <v>269</v>
      </c>
      <c r="C992" t="s">
        <v>270</v>
      </c>
      <c r="D992" t="s">
        <v>24</v>
      </c>
      <c r="E992" t="s">
        <v>34</v>
      </c>
      <c r="F992" t="s">
        <v>30</v>
      </c>
      <c r="G992" t="s">
        <v>27</v>
      </c>
      <c r="H992" t="s">
        <v>33</v>
      </c>
      <c r="I992">
        <v>1.0567599999999999</v>
      </c>
      <c r="J992">
        <v>0.34660999999999997</v>
      </c>
      <c r="K992">
        <v>-9.7999999999999997E-4</v>
      </c>
      <c r="N992">
        <v>1.65</v>
      </c>
      <c r="O992">
        <v>31.84</v>
      </c>
      <c r="P992">
        <v>0.17424999999999999</v>
      </c>
      <c r="Q992">
        <v>51</v>
      </c>
      <c r="R992">
        <v>0.92300000000000004</v>
      </c>
      <c r="S992">
        <v>1.6</v>
      </c>
      <c r="T992">
        <v>37</v>
      </c>
      <c r="U992">
        <v>48</v>
      </c>
    </row>
    <row r="993" spans="1:21" x14ac:dyDescent="0.25">
      <c r="A993" t="s">
        <v>371</v>
      </c>
      <c r="B993" t="s">
        <v>402</v>
      </c>
      <c r="C993" t="s">
        <v>403</v>
      </c>
      <c r="D993" t="s">
        <v>24</v>
      </c>
      <c r="E993" t="s">
        <v>34</v>
      </c>
      <c r="F993" t="s">
        <v>30</v>
      </c>
      <c r="G993" t="s">
        <v>27</v>
      </c>
      <c r="H993" t="s">
        <v>28</v>
      </c>
      <c r="I993">
        <v>0.42259000000000002</v>
      </c>
      <c r="J993">
        <v>0.11774</v>
      </c>
      <c r="N993">
        <v>0.69</v>
      </c>
      <c r="O993">
        <v>14.6</v>
      </c>
      <c r="P993">
        <v>6.8900000000000003E-2</v>
      </c>
      <c r="Q993">
        <v>50</v>
      </c>
      <c r="R993">
        <v>0.85899999999999999</v>
      </c>
      <c r="S993">
        <v>0.5</v>
      </c>
      <c r="T993">
        <v>20</v>
      </c>
      <c r="U993">
        <v>48</v>
      </c>
    </row>
    <row r="994" spans="1:21" x14ac:dyDescent="0.25">
      <c r="A994" t="s">
        <v>21</v>
      </c>
      <c r="B994" t="s">
        <v>79</v>
      </c>
      <c r="C994" t="s">
        <v>80</v>
      </c>
      <c r="D994" t="s">
        <v>24</v>
      </c>
      <c r="E994" t="s">
        <v>34</v>
      </c>
      <c r="F994" t="s">
        <v>30</v>
      </c>
      <c r="G994" t="s">
        <v>82</v>
      </c>
      <c r="H994" t="s">
        <v>28</v>
      </c>
      <c r="I994">
        <v>5.7079999999999999E-2</v>
      </c>
      <c r="J994">
        <v>0.51392000000000004</v>
      </c>
      <c r="N994">
        <v>0.26</v>
      </c>
      <c r="O994">
        <v>5.07</v>
      </c>
      <c r="P994">
        <v>3.1099999999999999E-2</v>
      </c>
      <c r="Q994">
        <v>28</v>
      </c>
      <c r="R994">
        <v>0.78400000000000003</v>
      </c>
      <c r="S994">
        <v>0.5</v>
      </c>
      <c r="T994">
        <v>6.5</v>
      </c>
      <c r="U994">
        <v>26</v>
      </c>
    </row>
    <row r="995" spans="1:21" x14ac:dyDescent="0.25">
      <c r="A995" t="s">
        <v>371</v>
      </c>
      <c r="B995" t="s">
        <v>404</v>
      </c>
      <c r="C995" t="s">
        <v>405</v>
      </c>
      <c r="D995" t="s">
        <v>24</v>
      </c>
      <c r="E995" t="s">
        <v>34</v>
      </c>
      <c r="F995" t="s">
        <v>30</v>
      </c>
      <c r="G995" t="s">
        <v>52</v>
      </c>
      <c r="H995" t="s">
        <v>28</v>
      </c>
      <c r="I995">
        <v>0.54205000000000003</v>
      </c>
      <c r="J995">
        <v>0.12669</v>
      </c>
      <c r="N995">
        <v>0.74</v>
      </c>
      <c r="O995">
        <v>7.81</v>
      </c>
      <c r="P995">
        <v>1.81E-3</v>
      </c>
      <c r="Q995">
        <v>33</v>
      </c>
      <c r="R995">
        <v>0.80100000000000005</v>
      </c>
      <c r="S995">
        <v>1</v>
      </c>
      <c r="T995">
        <v>8.5</v>
      </c>
      <c r="U995">
        <v>31</v>
      </c>
    </row>
    <row r="996" spans="1:21" x14ac:dyDescent="0.25">
      <c r="A996" t="s">
        <v>371</v>
      </c>
      <c r="B996" t="s">
        <v>408</v>
      </c>
      <c r="C996" t="s">
        <v>409</v>
      </c>
      <c r="D996" t="s">
        <v>24</v>
      </c>
      <c r="E996" t="s">
        <v>34</v>
      </c>
      <c r="F996" t="s">
        <v>30</v>
      </c>
      <c r="G996">
        <v>1</v>
      </c>
      <c r="H996" t="s">
        <v>28</v>
      </c>
      <c r="I996">
        <v>1.36259</v>
      </c>
      <c r="J996">
        <v>9.7559999999999994E-2</v>
      </c>
      <c r="N996">
        <v>1.59</v>
      </c>
      <c r="O996">
        <v>8.48</v>
      </c>
      <c r="P996">
        <v>2.1257600000000001</v>
      </c>
      <c r="Q996">
        <v>34</v>
      </c>
      <c r="R996">
        <v>0.68200000000000005</v>
      </c>
      <c r="S996">
        <v>0.5</v>
      </c>
      <c r="T996">
        <v>9.5</v>
      </c>
      <c r="U996">
        <v>32</v>
      </c>
    </row>
    <row r="997" spans="1:21" x14ac:dyDescent="0.25">
      <c r="A997" t="s">
        <v>371</v>
      </c>
      <c r="B997" t="s">
        <v>406</v>
      </c>
      <c r="C997" t="s">
        <v>407</v>
      </c>
      <c r="D997" t="s">
        <v>24</v>
      </c>
      <c r="E997" t="s">
        <v>34</v>
      </c>
      <c r="F997" t="s">
        <v>30</v>
      </c>
      <c r="G997" t="s">
        <v>52</v>
      </c>
      <c r="H997" t="s">
        <v>33</v>
      </c>
      <c r="I997">
        <v>0.54515999999999998</v>
      </c>
      <c r="J997">
        <v>0.18442</v>
      </c>
      <c r="K997">
        <v>-7.7999999999999999E-4</v>
      </c>
      <c r="N997">
        <v>0.98</v>
      </c>
      <c r="O997">
        <v>9.94</v>
      </c>
      <c r="P997">
        <v>1.47E-3</v>
      </c>
      <c r="Q997">
        <v>36</v>
      </c>
      <c r="R997">
        <v>0.89900000000000002</v>
      </c>
      <c r="S997">
        <v>1</v>
      </c>
      <c r="T997">
        <v>12</v>
      </c>
      <c r="U997">
        <v>33</v>
      </c>
    </row>
    <row r="998" spans="1:21" x14ac:dyDescent="0.25">
      <c r="A998" t="s">
        <v>234</v>
      </c>
      <c r="B998" t="s">
        <v>239</v>
      </c>
      <c r="C998" t="s">
        <v>240</v>
      </c>
      <c r="D998" t="s">
        <v>24</v>
      </c>
      <c r="E998" t="s">
        <v>34</v>
      </c>
      <c r="F998" t="s">
        <v>30</v>
      </c>
      <c r="G998">
        <v>1</v>
      </c>
      <c r="H998" t="s">
        <v>31</v>
      </c>
      <c r="I998">
        <v>-0.73585999999999996</v>
      </c>
      <c r="J998">
        <v>2.3705799999999999</v>
      </c>
      <c r="K998">
        <v>4.0439999999999997E-2</v>
      </c>
      <c r="N998">
        <v>1.21</v>
      </c>
      <c r="O998">
        <v>19.670000000000002</v>
      </c>
      <c r="P998">
        <v>0.20108999999999999</v>
      </c>
      <c r="Q998">
        <v>46</v>
      </c>
      <c r="R998">
        <v>0.91800000000000004</v>
      </c>
      <c r="S998">
        <v>1.5</v>
      </c>
      <c r="T998">
        <v>23.2</v>
      </c>
      <c r="U998">
        <v>44</v>
      </c>
    </row>
    <row r="999" spans="1:21" x14ac:dyDescent="0.25">
      <c r="A999" t="s">
        <v>243</v>
      </c>
      <c r="B999" t="s">
        <v>239</v>
      </c>
      <c r="C999" t="s">
        <v>240</v>
      </c>
      <c r="D999" t="s">
        <v>24</v>
      </c>
      <c r="E999" t="s">
        <v>34</v>
      </c>
      <c r="F999" t="s">
        <v>30</v>
      </c>
      <c r="G999" t="s">
        <v>27</v>
      </c>
      <c r="H999" t="s">
        <v>33</v>
      </c>
      <c r="I999">
        <v>0.82047999999999999</v>
      </c>
      <c r="J999">
        <v>0.36878</v>
      </c>
      <c r="K999">
        <v>-1.4E-3</v>
      </c>
      <c r="N999">
        <v>1.85</v>
      </c>
      <c r="O999">
        <v>20.010000000000002</v>
      </c>
      <c r="P999">
        <v>6.855E-2</v>
      </c>
      <c r="Q999">
        <v>32</v>
      </c>
      <c r="R999">
        <v>0.94199999999999995</v>
      </c>
      <c r="S999">
        <v>3</v>
      </c>
      <c r="T999">
        <v>23</v>
      </c>
      <c r="U999">
        <v>29</v>
      </c>
    </row>
    <row r="1000" spans="1:21" x14ac:dyDescent="0.25">
      <c r="A1000" t="s">
        <v>278</v>
      </c>
      <c r="B1000" t="s">
        <v>239</v>
      </c>
      <c r="C1000" t="s">
        <v>240</v>
      </c>
      <c r="D1000" t="s">
        <v>24</v>
      </c>
      <c r="E1000" t="s">
        <v>34</v>
      </c>
      <c r="F1000" t="s">
        <v>30</v>
      </c>
      <c r="G1000" t="s">
        <v>27</v>
      </c>
      <c r="H1000" t="s">
        <v>28</v>
      </c>
      <c r="I1000">
        <v>1.7997300000000001</v>
      </c>
      <c r="J1000">
        <v>0.20394999999999999</v>
      </c>
      <c r="N1000">
        <v>2.0299999999999998</v>
      </c>
      <c r="O1000">
        <v>19.11</v>
      </c>
      <c r="P1000">
        <v>7.0489999999999997E-2</v>
      </c>
      <c r="Q1000">
        <v>39</v>
      </c>
      <c r="R1000">
        <v>0.96</v>
      </c>
      <c r="S1000">
        <v>2</v>
      </c>
      <c r="T1000">
        <v>23</v>
      </c>
      <c r="U1000">
        <v>37</v>
      </c>
    </row>
    <row r="1001" spans="1:21" x14ac:dyDescent="0.25">
      <c r="A1001" t="s">
        <v>368</v>
      </c>
      <c r="B1001" t="s">
        <v>239</v>
      </c>
      <c r="C1001" t="s">
        <v>240</v>
      </c>
      <c r="D1001" t="s">
        <v>24</v>
      </c>
      <c r="E1001" t="s">
        <v>34</v>
      </c>
      <c r="F1001" t="s">
        <v>30</v>
      </c>
      <c r="G1001" t="s">
        <v>27</v>
      </c>
      <c r="H1001" t="s">
        <v>33</v>
      </c>
      <c r="I1001">
        <v>1.75864</v>
      </c>
      <c r="J1001">
        <v>0.26323000000000002</v>
      </c>
      <c r="K1001">
        <v>-8.9999999999999998E-4</v>
      </c>
      <c r="N1001">
        <v>2.61</v>
      </c>
      <c r="O1001">
        <v>15.89</v>
      </c>
      <c r="P1001">
        <v>9.7040000000000001E-2</v>
      </c>
      <c r="Q1001">
        <v>58</v>
      </c>
      <c r="R1001">
        <v>0.88500000000000001</v>
      </c>
      <c r="S1001">
        <v>2</v>
      </c>
      <c r="T1001">
        <v>21</v>
      </c>
      <c r="U1001">
        <v>55</v>
      </c>
    </row>
    <row r="1002" spans="1:21" x14ac:dyDescent="0.25">
      <c r="A1002" t="s">
        <v>209</v>
      </c>
      <c r="B1002" t="s">
        <v>232</v>
      </c>
      <c r="C1002" t="s">
        <v>233</v>
      </c>
      <c r="D1002" t="s">
        <v>24</v>
      </c>
      <c r="E1002" t="s">
        <v>34</v>
      </c>
      <c r="F1002" t="s">
        <v>30</v>
      </c>
      <c r="G1002" t="s">
        <v>52</v>
      </c>
      <c r="H1002" t="s">
        <v>28</v>
      </c>
      <c r="I1002">
        <v>0.92427999999999999</v>
      </c>
      <c r="J1002">
        <v>0.21052999999999999</v>
      </c>
      <c r="N1002">
        <v>1.28</v>
      </c>
      <c r="O1002">
        <v>21.36</v>
      </c>
      <c r="P1002">
        <v>3.9300000000000003E-3</v>
      </c>
      <c r="Q1002">
        <v>36</v>
      </c>
      <c r="R1002">
        <v>0.86399999999999999</v>
      </c>
      <c r="S1002">
        <v>1.5</v>
      </c>
      <c r="T1002">
        <v>23.5</v>
      </c>
      <c r="U1002">
        <v>34</v>
      </c>
    </row>
    <row r="1003" spans="1:21" x14ac:dyDescent="0.25">
      <c r="A1003" t="s">
        <v>234</v>
      </c>
      <c r="B1003" t="s">
        <v>232</v>
      </c>
      <c r="C1003" t="s">
        <v>233</v>
      </c>
      <c r="D1003" t="s">
        <v>24</v>
      </c>
      <c r="E1003" t="s">
        <v>34</v>
      </c>
      <c r="F1003" t="s">
        <v>30</v>
      </c>
      <c r="G1003" t="s">
        <v>52</v>
      </c>
      <c r="H1003" t="s">
        <v>43</v>
      </c>
      <c r="I1003">
        <v>-1.0694600000000001</v>
      </c>
      <c r="J1003">
        <v>0.63397999999999999</v>
      </c>
      <c r="K1003">
        <v>-1.155E-2</v>
      </c>
      <c r="L1003">
        <v>8.0000000000000007E-5</v>
      </c>
      <c r="N1003">
        <v>0.91</v>
      </c>
      <c r="O1003">
        <v>14.49</v>
      </c>
      <c r="P1003">
        <v>3.5899999999999999E-3</v>
      </c>
      <c r="Q1003">
        <v>38</v>
      </c>
      <c r="R1003">
        <v>0.92800000000000005</v>
      </c>
      <c r="S1003">
        <v>0.9</v>
      </c>
      <c r="T1003">
        <v>16</v>
      </c>
      <c r="U1003">
        <v>34</v>
      </c>
    </row>
    <row r="1004" spans="1:21" x14ac:dyDescent="0.25">
      <c r="A1004" t="s">
        <v>243</v>
      </c>
      <c r="B1004" t="s">
        <v>232</v>
      </c>
      <c r="C1004" t="s">
        <v>233</v>
      </c>
      <c r="D1004" t="s">
        <v>24</v>
      </c>
      <c r="E1004" t="s">
        <v>34</v>
      </c>
      <c r="F1004" t="s">
        <v>30</v>
      </c>
      <c r="G1004">
        <v>1</v>
      </c>
      <c r="H1004" t="s">
        <v>31</v>
      </c>
      <c r="I1004">
        <v>-0.67173000000000005</v>
      </c>
      <c r="J1004">
        <v>2.4538899999999999</v>
      </c>
      <c r="K1004">
        <v>1.985E-2</v>
      </c>
      <c r="N1004">
        <v>0.86</v>
      </c>
      <c r="O1004">
        <v>16.600000000000001</v>
      </c>
      <c r="P1004">
        <v>1.985E-2</v>
      </c>
      <c r="Q1004">
        <v>33</v>
      </c>
      <c r="R1004">
        <v>0.94899999999999995</v>
      </c>
      <c r="S1004">
        <v>1.5</v>
      </c>
      <c r="T1004">
        <v>20</v>
      </c>
      <c r="U1004">
        <v>31</v>
      </c>
    </row>
    <row r="1005" spans="1:21" x14ac:dyDescent="0.25">
      <c r="A1005" t="s">
        <v>271</v>
      </c>
      <c r="B1005" t="s">
        <v>232</v>
      </c>
      <c r="C1005" t="s">
        <v>233</v>
      </c>
      <c r="D1005" t="s">
        <v>24</v>
      </c>
      <c r="E1005" t="s">
        <v>34</v>
      </c>
      <c r="F1005" t="s">
        <v>30</v>
      </c>
      <c r="G1005" t="s">
        <v>27</v>
      </c>
      <c r="H1005" t="s">
        <v>33</v>
      </c>
      <c r="I1005">
        <v>1.9428700000000001</v>
      </c>
      <c r="J1005">
        <v>0.21056</v>
      </c>
      <c r="K1005">
        <v>-7.3999999999999999E-4</v>
      </c>
      <c r="N1005">
        <v>2.5099999999999998</v>
      </c>
      <c r="O1005">
        <v>16.88</v>
      </c>
      <c r="P1005">
        <v>0.12142</v>
      </c>
      <c r="Q1005">
        <v>48</v>
      </c>
      <c r="R1005">
        <v>0.81100000000000005</v>
      </c>
      <c r="S1005">
        <v>2</v>
      </c>
      <c r="T1005">
        <v>20</v>
      </c>
      <c r="U1005">
        <v>45</v>
      </c>
    </row>
    <row r="1006" spans="1:21" x14ac:dyDescent="0.25">
      <c r="A1006" t="s">
        <v>278</v>
      </c>
      <c r="B1006" t="s">
        <v>232</v>
      </c>
      <c r="C1006" t="s">
        <v>233</v>
      </c>
      <c r="D1006" t="s">
        <v>24</v>
      </c>
      <c r="E1006" t="s">
        <v>34</v>
      </c>
      <c r="F1006" t="s">
        <v>30</v>
      </c>
      <c r="G1006" t="s">
        <v>27</v>
      </c>
      <c r="H1006" t="s">
        <v>43</v>
      </c>
      <c r="I1006">
        <v>0.85834999999999995</v>
      </c>
      <c r="J1006">
        <v>0.37392999999999998</v>
      </c>
      <c r="K1006">
        <v>-3.6800000000000001E-3</v>
      </c>
      <c r="L1006">
        <v>2.0000000000000002E-5</v>
      </c>
      <c r="N1006">
        <v>1.31</v>
      </c>
      <c r="O1006">
        <v>21.72</v>
      </c>
      <c r="P1006">
        <v>9.5269999999999994E-2</v>
      </c>
      <c r="Q1006">
        <v>40</v>
      </c>
      <c r="R1006">
        <v>0.93</v>
      </c>
      <c r="S1006">
        <v>1</v>
      </c>
      <c r="T1006">
        <v>21</v>
      </c>
      <c r="U1006">
        <v>36</v>
      </c>
    </row>
    <row r="1007" spans="1:21" x14ac:dyDescent="0.25">
      <c r="A1007" t="s">
        <v>271</v>
      </c>
      <c r="B1007" t="s">
        <v>276</v>
      </c>
      <c r="C1007" t="s">
        <v>277</v>
      </c>
      <c r="D1007" t="s">
        <v>24</v>
      </c>
      <c r="E1007" t="s">
        <v>34</v>
      </c>
      <c r="F1007" t="s">
        <v>30</v>
      </c>
      <c r="G1007" t="s">
        <v>27</v>
      </c>
      <c r="H1007" t="s">
        <v>33</v>
      </c>
      <c r="I1007">
        <v>8.3589999999999998E-2</v>
      </c>
      <c r="J1007">
        <v>0.36144999999999999</v>
      </c>
      <c r="K1007">
        <v>-2.98E-3</v>
      </c>
      <c r="N1007">
        <v>1.1499999999999999</v>
      </c>
      <c r="O1007">
        <v>10.34</v>
      </c>
      <c r="P1007">
        <v>5.9950000000000003E-2</v>
      </c>
      <c r="Q1007">
        <v>30</v>
      </c>
      <c r="R1007">
        <v>0.88200000000000001</v>
      </c>
      <c r="S1007">
        <v>1</v>
      </c>
      <c r="T1007">
        <v>14</v>
      </c>
      <c r="U1007">
        <v>27</v>
      </c>
    </row>
    <row r="1008" spans="1:21" x14ac:dyDescent="0.25">
      <c r="A1008" t="s">
        <v>21</v>
      </c>
      <c r="B1008" t="s">
        <v>86</v>
      </c>
      <c r="C1008" t="s">
        <v>87</v>
      </c>
      <c r="D1008" t="s">
        <v>24</v>
      </c>
      <c r="E1008" t="s">
        <v>34</v>
      </c>
      <c r="F1008" t="s">
        <v>30</v>
      </c>
      <c r="G1008">
        <v>1</v>
      </c>
      <c r="H1008" t="s">
        <v>28</v>
      </c>
      <c r="I1008">
        <v>2.9358</v>
      </c>
      <c r="J1008">
        <v>9.9610000000000004E-2</v>
      </c>
      <c r="N1008">
        <v>3.19</v>
      </c>
      <c r="O1008">
        <v>11.16</v>
      </c>
      <c r="P1008">
        <v>4.1970000000000001</v>
      </c>
      <c r="Q1008">
        <v>40</v>
      </c>
      <c r="R1008">
        <v>0.47199999999999998</v>
      </c>
      <c r="S1008">
        <v>0.5</v>
      </c>
      <c r="T1008">
        <v>12</v>
      </c>
      <c r="U1008">
        <v>38</v>
      </c>
    </row>
    <row r="1009" spans="1:21" x14ac:dyDescent="0.25">
      <c r="A1009" t="s">
        <v>322</v>
      </c>
      <c r="B1009" t="s">
        <v>341</v>
      </c>
      <c r="C1009" t="s">
        <v>342</v>
      </c>
      <c r="D1009" t="s">
        <v>24</v>
      </c>
      <c r="E1009" t="s">
        <v>34</v>
      </c>
      <c r="F1009" t="s">
        <v>30</v>
      </c>
      <c r="G1009" t="s">
        <v>52</v>
      </c>
      <c r="H1009" t="s">
        <v>28</v>
      </c>
      <c r="I1009">
        <v>0.42798000000000003</v>
      </c>
      <c r="J1009">
        <v>0.17058999999999999</v>
      </c>
      <c r="N1009">
        <v>1.23</v>
      </c>
      <c r="O1009">
        <v>7.18</v>
      </c>
      <c r="P1009">
        <v>4.4400000000000004E-3</v>
      </c>
      <c r="Q1009">
        <v>28</v>
      </c>
      <c r="R1009">
        <v>0.75700000000000001</v>
      </c>
      <c r="S1009">
        <v>1</v>
      </c>
      <c r="T1009">
        <v>7.5</v>
      </c>
      <c r="U1009">
        <v>26</v>
      </c>
    </row>
    <row r="1010" spans="1:21" x14ac:dyDescent="0.25">
      <c r="A1010" t="s">
        <v>302</v>
      </c>
      <c r="B1010" t="s">
        <v>313</v>
      </c>
      <c r="C1010" t="s">
        <v>314</v>
      </c>
      <c r="D1010" t="s">
        <v>24</v>
      </c>
      <c r="E1010" t="s">
        <v>34</v>
      </c>
      <c r="F1010" t="s">
        <v>30</v>
      </c>
      <c r="G1010" t="s">
        <v>27</v>
      </c>
      <c r="H1010" t="s">
        <v>43</v>
      </c>
      <c r="I1010">
        <v>-3.0114000000000001</v>
      </c>
      <c r="J1010">
        <v>1.04576</v>
      </c>
      <c r="K1010">
        <v>-2.0230000000000001E-2</v>
      </c>
      <c r="L1010">
        <v>1.3999999999999999E-4</v>
      </c>
      <c r="N1010">
        <v>1.1399999999999999</v>
      </c>
      <c r="O1010">
        <v>27.59</v>
      </c>
      <c r="P1010">
        <v>0.15301999999999999</v>
      </c>
      <c r="Q1010">
        <v>30</v>
      </c>
      <c r="R1010">
        <v>0.86099999999999999</v>
      </c>
      <c r="S1010">
        <v>2.5</v>
      </c>
      <c r="T1010">
        <v>20</v>
      </c>
      <c r="U1010">
        <v>26</v>
      </c>
    </row>
    <row r="1011" spans="1:21" x14ac:dyDescent="0.25">
      <c r="A1011" t="s">
        <v>234</v>
      </c>
      <c r="B1011" t="s">
        <v>241</v>
      </c>
      <c r="C1011" t="s">
        <v>242</v>
      </c>
      <c r="D1011" t="s">
        <v>24</v>
      </c>
      <c r="E1011" t="s">
        <v>34</v>
      </c>
      <c r="F1011" t="s">
        <v>30</v>
      </c>
      <c r="G1011">
        <v>1</v>
      </c>
      <c r="H1011" t="s">
        <v>28</v>
      </c>
      <c r="I1011">
        <v>5.1336899999999996</v>
      </c>
      <c r="J1011">
        <v>0.11162999999999999</v>
      </c>
      <c r="N1011">
        <v>5.56</v>
      </c>
      <c r="O1011">
        <v>17.91</v>
      </c>
      <c r="P1011">
        <v>9.7124799999999993</v>
      </c>
      <c r="Q1011">
        <v>42</v>
      </c>
      <c r="R1011">
        <v>0.50800000000000001</v>
      </c>
      <c r="S1011">
        <v>1.8</v>
      </c>
      <c r="T1011">
        <v>22.6</v>
      </c>
      <c r="U1011">
        <v>40</v>
      </c>
    </row>
    <row r="1012" spans="1:21" x14ac:dyDescent="0.25">
      <c r="A1012" t="s">
        <v>243</v>
      </c>
      <c r="B1012" t="s">
        <v>241</v>
      </c>
      <c r="C1012" t="s">
        <v>242</v>
      </c>
      <c r="D1012" t="s">
        <v>24</v>
      </c>
      <c r="E1012" t="s">
        <v>34</v>
      </c>
      <c r="F1012" t="s">
        <v>30</v>
      </c>
      <c r="G1012" t="s">
        <v>27</v>
      </c>
      <c r="H1012" t="s">
        <v>43</v>
      </c>
      <c r="I1012">
        <v>0.44997999999999999</v>
      </c>
      <c r="J1012">
        <v>0.55096000000000001</v>
      </c>
      <c r="K1012">
        <v>-6.6600000000000001E-3</v>
      </c>
      <c r="L1012">
        <v>3.0000000000000001E-5</v>
      </c>
      <c r="N1012">
        <v>1.98</v>
      </c>
      <c r="O1012">
        <v>18.100000000000001</v>
      </c>
      <c r="P1012">
        <v>0.16173000000000001</v>
      </c>
      <c r="Q1012">
        <v>61</v>
      </c>
      <c r="R1012">
        <v>0.89</v>
      </c>
      <c r="S1012">
        <v>1.5</v>
      </c>
      <c r="T1012">
        <v>24</v>
      </c>
      <c r="U1012">
        <v>57</v>
      </c>
    </row>
    <row r="1013" spans="1:21" x14ac:dyDescent="0.25">
      <c r="A1013" t="s">
        <v>254</v>
      </c>
      <c r="B1013" t="s">
        <v>241</v>
      </c>
      <c r="C1013" t="s">
        <v>242</v>
      </c>
      <c r="D1013" t="s">
        <v>24</v>
      </c>
      <c r="E1013" t="s">
        <v>34</v>
      </c>
      <c r="F1013" t="s">
        <v>30</v>
      </c>
      <c r="G1013" t="s">
        <v>40</v>
      </c>
      <c r="H1013" t="s">
        <v>28</v>
      </c>
      <c r="I1013">
        <v>2.01295</v>
      </c>
      <c r="J1013">
        <v>0.14025000000000001</v>
      </c>
      <c r="N1013">
        <v>2.34</v>
      </c>
      <c r="O1013">
        <v>19.11</v>
      </c>
      <c r="P1013">
        <v>1.3239000000000001</v>
      </c>
      <c r="Q1013">
        <v>59</v>
      </c>
      <c r="R1013">
        <v>0.749</v>
      </c>
      <c r="S1013">
        <v>1.4</v>
      </c>
      <c r="T1013">
        <v>21.2</v>
      </c>
      <c r="U1013">
        <v>57</v>
      </c>
    </row>
    <row r="1014" spans="1:21" x14ac:dyDescent="0.25">
      <c r="A1014" t="s">
        <v>271</v>
      </c>
      <c r="B1014" t="s">
        <v>241</v>
      </c>
      <c r="C1014" t="s">
        <v>242</v>
      </c>
      <c r="D1014" t="s">
        <v>24</v>
      </c>
      <c r="E1014" t="s">
        <v>34</v>
      </c>
      <c r="F1014" t="s">
        <v>30</v>
      </c>
      <c r="G1014" t="s">
        <v>40</v>
      </c>
      <c r="H1014" t="s">
        <v>60</v>
      </c>
      <c r="I1014">
        <v>0.31148999999999999</v>
      </c>
      <c r="J1014">
        <v>1.5834999999999999</v>
      </c>
      <c r="K1014">
        <v>5.5599999999999998E-3</v>
      </c>
      <c r="N1014">
        <v>3.61</v>
      </c>
      <c r="O1014">
        <v>17.45</v>
      </c>
      <c r="P1014">
        <v>7.4590000000000004E-2</v>
      </c>
      <c r="Q1014">
        <v>40</v>
      </c>
      <c r="R1014">
        <v>0.91500000000000004</v>
      </c>
      <c r="S1014">
        <v>2.2000000000000002</v>
      </c>
      <c r="T1014">
        <v>25.5</v>
      </c>
      <c r="U1014">
        <v>38</v>
      </c>
    </row>
    <row r="1015" spans="1:21" x14ac:dyDescent="0.25">
      <c r="A1015" t="s">
        <v>278</v>
      </c>
      <c r="B1015" t="s">
        <v>241</v>
      </c>
      <c r="C1015" t="s">
        <v>242</v>
      </c>
      <c r="D1015" t="s">
        <v>24</v>
      </c>
      <c r="E1015" t="s">
        <v>34</v>
      </c>
      <c r="F1015" t="s">
        <v>30</v>
      </c>
      <c r="G1015" t="s">
        <v>27</v>
      </c>
      <c r="H1015" t="s">
        <v>43</v>
      </c>
      <c r="I1015">
        <v>0.78744000000000003</v>
      </c>
      <c r="J1015">
        <v>0.55013999999999996</v>
      </c>
      <c r="K1015">
        <v>-5.1500000000000001E-3</v>
      </c>
      <c r="L1015">
        <v>2.0000000000000002E-5</v>
      </c>
      <c r="N1015">
        <v>1.39</v>
      </c>
      <c r="O1015">
        <v>27.32</v>
      </c>
      <c r="P1015">
        <v>0.1084</v>
      </c>
      <c r="Q1015">
        <v>41</v>
      </c>
      <c r="R1015">
        <v>0.96799999999999997</v>
      </c>
      <c r="S1015">
        <v>1</v>
      </c>
      <c r="T1015">
        <v>32</v>
      </c>
      <c r="U1015">
        <v>37</v>
      </c>
    </row>
    <row r="1016" spans="1:21" x14ac:dyDescent="0.25">
      <c r="A1016" t="s">
        <v>21</v>
      </c>
      <c r="B1016" t="s">
        <v>88</v>
      </c>
      <c r="C1016" t="s">
        <v>89</v>
      </c>
      <c r="D1016" t="s">
        <v>24</v>
      </c>
      <c r="E1016" t="s">
        <v>34</v>
      </c>
      <c r="F1016" t="s">
        <v>30</v>
      </c>
      <c r="G1016" t="s">
        <v>40</v>
      </c>
      <c r="H1016" t="s">
        <v>28</v>
      </c>
      <c r="I1016">
        <v>1.78091</v>
      </c>
      <c r="J1016">
        <v>0.14688000000000001</v>
      </c>
      <c r="N1016">
        <v>1.88</v>
      </c>
      <c r="O1016">
        <v>11.49</v>
      </c>
      <c r="P1016">
        <v>0.37386000000000003</v>
      </c>
      <c r="Q1016">
        <v>37</v>
      </c>
      <c r="R1016">
        <v>0.73299999999999998</v>
      </c>
      <c r="S1016">
        <v>1.5</v>
      </c>
      <c r="T1016">
        <v>11.5</v>
      </c>
      <c r="U1016">
        <v>35</v>
      </c>
    </row>
    <row r="1017" spans="1:21" x14ac:dyDescent="0.25">
      <c r="A1017" t="s">
        <v>254</v>
      </c>
      <c r="B1017" t="s">
        <v>88</v>
      </c>
      <c r="C1017" t="s">
        <v>89</v>
      </c>
      <c r="D1017" t="s">
        <v>24</v>
      </c>
      <c r="E1017" t="s">
        <v>34</v>
      </c>
      <c r="F1017" t="s">
        <v>30</v>
      </c>
      <c r="G1017" t="s">
        <v>52</v>
      </c>
      <c r="H1017" t="s">
        <v>33</v>
      </c>
      <c r="I1017">
        <v>1.0625100000000001</v>
      </c>
      <c r="J1017">
        <v>0.36614999999999998</v>
      </c>
      <c r="K1017">
        <v>-5.28E-3</v>
      </c>
      <c r="N1017">
        <v>2.06</v>
      </c>
      <c r="O1017">
        <v>7.4</v>
      </c>
      <c r="P1017">
        <v>3.2799999999999999E-3</v>
      </c>
      <c r="Q1017">
        <v>32</v>
      </c>
      <c r="R1017">
        <v>0.83699999999999997</v>
      </c>
      <c r="S1017">
        <v>1.9</v>
      </c>
      <c r="T1017">
        <v>13</v>
      </c>
      <c r="U1017">
        <v>29</v>
      </c>
    </row>
    <row r="1018" spans="1:21" x14ac:dyDescent="0.25">
      <c r="A1018" t="s">
        <v>315</v>
      </c>
      <c r="B1018" t="s">
        <v>88</v>
      </c>
      <c r="C1018" t="s">
        <v>89</v>
      </c>
      <c r="D1018" t="s">
        <v>24</v>
      </c>
      <c r="E1018" t="s">
        <v>34</v>
      </c>
      <c r="F1018" t="s">
        <v>30</v>
      </c>
      <c r="G1018">
        <v>1</v>
      </c>
      <c r="H1018" t="s">
        <v>31</v>
      </c>
      <c r="I1018">
        <v>-0.37862000000000001</v>
      </c>
      <c r="J1018">
        <v>2.10006</v>
      </c>
      <c r="K1018">
        <v>6.5460000000000004E-2</v>
      </c>
      <c r="N1018">
        <v>1.07</v>
      </c>
      <c r="O1018">
        <v>17.579999999999998</v>
      </c>
      <c r="P1018">
        <v>0.25585000000000002</v>
      </c>
      <c r="Q1018">
        <v>61</v>
      </c>
      <c r="R1018">
        <v>0.82499999999999996</v>
      </c>
      <c r="S1018">
        <v>1.2</v>
      </c>
      <c r="T1018">
        <v>21.6</v>
      </c>
      <c r="U1018">
        <v>59</v>
      </c>
    </row>
    <row r="1019" spans="1:21" x14ac:dyDescent="0.25">
      <c r="A1019" t="s">
        <v>343</v>
      </c>
      <c r="B1019" t="s">
        <v>88</v>
      </c>
      <c r="C1019" t="s">
        <v>89</v>
      </c>
      <c r="D1019" t="s">
        <v>24</v>
      </c>
      <c r="E1019" t="s">
        <v>34</v>
      </c>
      <c r="F1019" t="s">
        <v>30</v>
      </c>
      <c r="G1019" t="s">
        <v>27</v>
      </c>
      <c r="H1019" t="s">
        <v>33</v>
      </c>
      <c r="I1019">
        <v>0.63383999999999996</v>
      </c>
      <c r="J1019">
        <v>0.28462999999999999</v>
      </c>
      <c r="K1019">
        <v>-2.1299999999999999E-3</v>
      </c>
      <c r="N1019">
        <v>1.34</v>
      </c>
      <c r="O1019">
        <v>9.77</v>
      </c>
      <c r="P1019">
        <v>1.8339999999999999E-2</v>
      </c>
      <c r="Q1019">
        <v>34</v>
      </c>
      <c r="R1019">
        <v>0.92400000000000004</v>
      </c>
      <c r="S1019">
        <v>1</v>
      </c>
      <c r="T1019">
        <v>7.6</v>
      </c>
      <c r="U1019">
        <v>31</v>
      </c>
    </row>
    <row r="1020" spans="1:21" x14ac:dyDescent="0.25">
      <c r="A1020" t="s">
        <v>178</v>
      </c>
      <c r="B1020" t="s">
        <v>207</v>
      </c>
      <c r="C1020" t="s">
        <v>208</v>
      </c>
      <c r="D1020" t="s">
        <v>24</v>
      </c>
      <c r="E1020" t="s">
        <v>34</v>
      </c>
      <c r="F1020" t="s">
        <v>30</v>
      </c>
      <c r="G1020" t="s">
        <v>40</v>
      </c>
      <c r="H1020" t="s">
        <v>33</v>
      </c>
      <c r="I1020">
        <v>2.54786</v>
      </c>
      <c r="J1020">
        <v>0.17480000000000001</v>
      </c>
      <c r="K1020">
        <v>-4.8000000000000001E-4</v>
      </c>
      <c r="N1020">
        <v>2.69</v>
      </c>
      <c r="O1020">
        <v>15.68</v>
      </c>
      <c r="P1020">
        <v>0.94277</v>
      </c>
      <c r="Q1020">
        <v>70</v>
      </c>
      <c r="R1020">
        <v>0.745</v>
      </c>
      <c r="S1020">
        <v>2</v>
      </c>
      <c r="T1020">
        <v>21</v>
      </c>
      <c r="U1020">
        <v>67</v>
      </c>
    </row>
    <row r="1021" spans="1:21" x14ac:dyDescent="0.25">
      <c r="A1021" t="s">
        <v>209</v>
      </c>
      <c r="B1021" t="s">
        <v>207</v>
      </c>
      <c r="C1021" t="s">
        <v>208</v>
      </c>
      <c r="D1021" t="s">
        <v>24</v>
      </c>
      <c r="E1021" t="s">
        <v>34</v>
      </c>
      <c r="F1021" t="s">
        <v>30</v>
      </c>
      <c r="G1021" t="s">
        <v>40</v>
      </c>
      <c r="H1021" t="s">
        <v>33</v>
      </c>
      <c r="I1021">
        <v>2.26756</v>
      </c>
      <c r="J1021">
        <v>0.30318000000000001</v>
      </c>
      <c r="K1021">
        <v>-1.4300000000000001E-3</v>
      </c>
      <c r="N1021">
        <v>3.39</v>
      </c>
      <c r="O1021">
        <v>18.32</v>
      </c>
      <c r="P1021">
        <v>1.18828</v>
      </c>
      <c r="Q1021">
        <v>54</v>
      </c>
      <c r="R1021">
        <v>0.79</v>
      </c>
      <c r="S1021">
        <v>2</v>
      </c>
      <c r="T1021">
        <v>24.5</v>
      </c>
      <c r="U1021">
        <v>51</v>
      </c>
    </row>
    <row r="1022" spans="1:21" x14ac:dyDescent="0.25">
      <c r="A1022" t="s">
        <v>234</v>
      </c>
      <c r="B1022" t="s">
        <v>207</v>
      </c>
      <c r="C1022" t="s">
        <v>208</v>
      </c>
      <c r="D1022" t="s">
        <v>24</v>
      </c>
      <c r="E1022" t="s">
        <v>34</v>
      </c>
      <c r="F1022" t="s">
        <v>30</v>
      </c>
      <c r="G1022" t="s">
        <v>27</v>
      </c>
      <c r="H1022" t="s">
        <v>33</v>
      </c>
      <c r="I1022">
        <v>0.48780000000000001</v>
      </c>
      <c r="J1022">
        <v>0.41382999999999998</v>
      </c>
      <c r="K1022">
        <v>-3.1199999999999999E-3</v>
      </c>
      <c r="N1022">
        <v>1.24</v>
      </c>
      <c r="O1022">
        <v>14.21</v>
      </c>
      <c r="P1022">
        <v>0.15683</v>
      </c>
      <c r="Q1022">
        <v>37</v>
      </c>
      <c r="R1022">
        <v>0.77700000000000002</v>
      </c>
      <c r="S1022">
        <v>2.1</v>
      </c>
      <c r="T1022">
        <v>20</v>
      </c>
      <c r="U1022">
        <v>34</v>
      </c>
    </row>
    <row r="1023" spans="1:21" x14ac:dyDescent="0.25">
      <c r="A1023" t="s">
        <v>243</v>
      </c>
      <c r="B1023" t="s">
        <v>207</v>
      </c>
      <c r="C1023" t="s">
        <v>208</v>
      </c>
      <c r="D1023" t="s">
        <v>24</v>
      </c>
      <c r="E1023" t="s">
        <v>34</v>
      </c>
      <c r="F1023" t="s">
        <v>30</v>
      </c>
      <c r="G1023">
        <v>1</v>
      </c>
      <c r="H1023" t="s">
        <v>43</v>
      </c>
      <c r="I1023">
        <v>0.16899</v>
      </c>
      <c r="J1023">
        <v>0.65114000000000005</v>
      </c>
      <c r="K1023">
        <v>-7.8200000000000006E-3</v>
      </c>
      <c r="L1023">
        <v>3.0000000000000001E-5</v>
      </c>
      <c r="N1023">
        <v>2.5099999999999998</v>
      </c>
      <c r="O1023">
        <v>19.309999999999999</v>
      </c>
      <c r="P1023">
        <v>5.6186699999999998</v>
      </c>
      <c r="Q1023">
        <v>62</v>
      </c>
      <c r="R1023">
        <v>0.85799999999999998</v>
      </c>
      <c r="S1023">
        <v>1.4</v>
      </c>
      <c r="T1023">
        <v>23.5</v>
      </c>
      <c r="U1023">
        <v>58</v>
      </c>
    </row>
    <row r="1024" spans="1:21" x14ac:dyDescent="0.25">
      <c r="A1024" t="s">
        <v>368</v>
      </c>
      <c r="B1024" t="s">
        <v>207</v>
      </c>
      <c r="C1024" t="s">
        <v>208</v>
      </c>
      <c r="D1024" t="s">
        <v>24</v>
      </c>
      <c r="E1024" t="s">
        <v>34</v>
      </c>
      <c r="F1024" t="s">
        <v>30</v>
      </c>
      <c r="G1024">
        <v>1</v>
      </c>
      <c r="H1024" t="s">
        <v>31</v>
      </c>
      <c r="I1024">
        <v>0.18336</v>
      </c>
      <c r="J1024">
        <v>1.79515</v>
      </c>
      <c r="K1024">
        <v>5.9819999999999998E-2</v>
      </c>
      <c r="N1024">
        <v>1.1299999999999999</v>
      </c>
      <c r="O1024">
        <v>18.62</v>
      </c>
      <c r="P1024">
        <v>0.24459</v>
      </c>
      <c r="Q1024">
        <v>55</v>
      </c>
      <c r="R1024">
        <v>0.80500000000000005</v>
      </c>
      <c r="S1024">
        <v>2.5</v>
      </c>
      <c r="T1024">
        <v>28</v>
      </c>
      <c r="U1024">
        <v>53</v>
      </c>
    </row>
    <row r="1025" spans="1:21" x14ac:dyDescent="0.25">
      <c r="A1025" t="s">
        <v>371</v>
      </c>
      <c r="B1025" t="s">
        <v>410</v>
      </c>
      <c r="C1025" t="s">
        <v>411</v>
      </c>
      <c r="D1025" t="s">
        <v>24</v>
      </c>
      <c r="E1025" t="s">
        <v>34</v>
      </c>
      <c r="F1025" t="s">
        <v>30</v>
      </c>
      <c r="G1025">
        <v>1</v>
      </c>
      <c r="H1025" t="s">
        <v>43</v>
      </c>
      <c r="I1025">
        <v>0.59702999999999995</v>
      </c>
      <c r="J1025">
        <v>0.76800999999999997</v>
      </c>
      <c r="K1025">
        <v>-0.10536</v>
      </c>
      <c r="L1025">
        <v>4.4600000000000004E-3</v>
      </c>
      <c r="N1025">
        <v>1.19</v>
      </c>
      <c r="O1025">
        <v>2.2799999999999998</v>
      </c>
      <c r="S1025">
        <v>1.2</v>
      </c>
      <c r="T1025">
        <v>2.2999999999999998</v>
      </c>
    </row>
    <row r="1026" spans="1:21" x14ac:dyDescent="0.25">
      <c r="A1026" t="s">
        <v>343</v>
      </c>
      <c r="B1026" t="s">
        <v>366</v>
      </c>
      <c r="C1026" t="s">
        <v>367</v>
      </c>
      <c r="D1026" t="s">
        <v>24</v>
      </c>
      <c r="E1026" t="s">
        <v>34</v>
      </c>
      <c r="F1026" t="s">
        <v>30</v>
      </c>
      <c r="G1026" t="s">
        <v>78</v>
      </c>
      <c r="H1026" t="s">
        <v>148</v>
      </c>
      <c r="I1026">
        <v>9.5200000000000007E-3</v>
      </c>
      <c r="J1026">
        <v>2.24E-2</v>
      </c>
      <c r="K1026">
        <v>0.29499999999999998</v>
      </c>
      <c r="L1026">
        <v>-4.0800000000000003E-2</v>
      </c>
      <c r="M1026">
        <v>1.2700000000000001E-3</v>
      </c>
      <c r="N1026">
        <v>0.06</v>
      </c>
      <c r="O1026">
        <v>3.69</v>
      </c>
      <c r="S1026">
        <v>0.5</v>
      </c>
      <c r="T1026">
        <v>7.1</v>
      </c>
    </row>
    <row r="1027" spans="1:21" x14ac:dyDescent="0.25">
      <c r="A1027" t="s">
        <v>21</v>
      </c>
      <c r="B1027" t="s">
        <v>90</v>
      </c>
      <c r="C1027" t="s">
        <v>91</v>
      </c>
      <c r="D1027" t="s">
        <v>24</v>
      </c>
      <c r="E1027" t="s">
        <v>34</v>
      </c>
      <c r="F1027" t="s">
        <v>30</v>
      </c>
      <c r="G1027" t="s">
        <v>82</v>
      </c>
      <c r="H1027" t="s">
        <v>33</v>
      </c>
      <c r="I1027">
        <v>-0.15504000000000001</v>
      </c>
      <c r="J1027">
        <v>0.77700000000000002</v>
      </c>
      <c r="K1027">
        <v>-4.2770000000000002E-2</v>
      </c>
      <c r="N1027">
        <v>0.42</v>
      </c>
      <c r="O1027">
        <v>3.04</v>
      </c>
      <c r="P1027">
        <v>6.2199999999999998E-3</v>
      </c>
      <c r="Q1027">
        <v>38</v>
      </c>
      <c r="R1027">
        <v>0.85399999999999998</v>
      </c>
      <c r="S1027">
        <v>0.5</v>
      </c>
      <c r="T1027">
        <v>4.5</v>
      </c>
      <c r="U1027">
        <v>35</v>
      </c>
    </row>
    <row r="1028" spans="1:21" x14ac:dyDescent="0.25">
      <c r="A1028" t="s">
        <v>115</v>
      </c>
      <c r="B1028" t="s">
        <v>90</v>
      </c>
      <c r="C1028" t="s">
        <v>91</v>
      </c>
      <c r="D1028" t="s">
        <v>24</v>
      </c>
      <c r="E1028" t="s">
        <v>34</v>
      </c>
      <c r="F1028" t="s">
        <v>30</v>
      </c>
      <c r="G1028" t="s">
        <v>81</v>
      </c>
      <c r="H1028" t="s">
        <v>33</v>
      </c>
      <c r="I1028">
        <v>0.115</v>
      </c>
      <c r="J1028">
        <v>0.433</v>
      </c>
      <c r="K1028">
        <v>-9.4000000000000004E-3</v>
      </c>
      <c r="N1028">
        <v>0.38</v>
      </c>
      <c r="O1028">
        <v>5.0999999999999996</v>
      </c>
      <c r="S1028">
        <v>1</v>
      </c>
      <c r="T1028">
        <v>4.5</v>
      </c>
    </row>
    <row r="1029" spans="1:21" x14ac:dyDescent="0.25">
      <c r="A1029" t="s">
        <v>149</v>
      </c>
      <c r="B1029" t="s">
        <v>90</v>
      </c>
      <c r="C1029" t="s">
        <v>91</v>
      </c>
      <c r="D1029" t="s">
        <v>24</v>
      </c>
      <c r="E1029" t="s">
        <v>34</v>
      </c>
      <c r="F1029" t="s">
        <v>30</v>
      </c>
      <c r="G1029" t="s">
        <v>81</v>
      </c>
      <c r="H1029" t="s">
        <v>33</v>
      </c>
      <c r="I1029">
        <v>0.115</v>
      </c>
      <c r="J1029">
        <v>0.433</v>
      </c>
      <c r="K1029">
        <v>-9.4000000000000004E-3</v>
      </c>
      <c r="N1029">
        <v>0.38</v>
      </c>
      <c r="O1029">
        <v>5.0999999999999996</v>
      </c>
      <c r="S1029">
        <v>1.5</v>
      </c>
      <c r="T1029">
        <v>5</v>
      </c>
    </row>
    <row r="1030" spans="1:21" x14ac:dyDescent="0.25">
      <c r="A1030" t="s">
        <v>178</v>
      </c>
      <c r="B1030" t="s">
        <v>90</v>
      </c>
      <c r="C1030" t="s">
        <v>91</v>
      </c>
      <c r="D1030" t="s">
        <v>24</v>
      </c>
      <c r="E1030" t="s">
        <v>34</v>
      </c>
      <c r="F1030" t="s">
        <v>30</v>
      </c>
      <c r="G1030" t="s">
        <v>82</v>
      </c>
      <c r="H1030" t="s">
        <v>43</v>
      </c>
      <c r="I1030">
        <v>5.5599999999999998E-3</v>
      </c>
      <c r="J1030">
        <v>0.44500000000000001</v>
      </c>
      <c r="K1030">
        <v>-2.0500000000000001E-2</v>
      </c>
      <c r="L1030">
        <v>3.1E-4</v>
      </c>
      <c r="N1030">
        <v>0.43</v>
      </c>
      <c r="O1030">
        <v>3.19</v>
      </c>
      <c r="S1030">
        <v>0</v>
      </c>
      <c r="T1030">
        <v>3.6</v>
      </c>
    </row>
    <row r="1031" spans="1:21" x14ac:dyDescent="0.25">
      <c r="A1031" t="s">
        <v>322</v>
      </c>
      <c r="B1031" t="s">
        <v>90</v>
      </c>
      <c r="C1031" t="s">
        <v>91</v>
      </c>
      <c r="D1031" t="s">
        <v>24</v>
      </c>
      <c r="E1031" t="s">
        <v>34</v>
      </c>
      <c r="F1031" t="s">
        <v>30</v>
      </c>
      <c r="G1031" t="s">
        <v>81</v>
      </c>
      <c r="H1031" t="s">
        <v>33</v>
      </c>
      <c r="I1031">
        <v>0.115</v>
      </c>
      <c r="J1031">
        <v>0.433</v>
      </c>
      <c r="K1031">
        <v>-9.4000000000000004E-3</v>
      </c>
      <c r="N1031">
        <v>0.38</v>
      </c>
      <c r="O1031">
        <v>5.0999999999999996</v>
      </c>
      <c r="S1031">
        <v>1.5</v>
      </c>
      <c r="T1031">
        <v>5</v>
      </c>
    </row>
    <row r="1032" spans="1:21" x14ac:dyDescent="0.25">
      <c r="A1032" t="s">
        <v>343</v>
      </c>
      <c r="B1032" t="s">
        <v>90</v>
      </c>
      <c r="C1032" t="s">
        <v>91</v>
      </c>
      <c r="D1032" t="s">
        <v>24</v>
      </c>
      <c r="E1032" t="s">
        <v>34</v>
      </c>
      <c r="F1032" t="s">
        <v>30</v>
      </c>
      <c r="G1032" t="s">
        <v>82</v>
      </c>
      <c r="H1032" t="s">
        <v>43</v>
      </c>
      <c r="I1032">
        <v>5.5599999999999998E-3</v>
      </c>
      <c r="J1032">
        <v>0.44500000000000001</v>
      </c>
      <c r="K1032">
        <v>-2.0500000000000001E-2</v>
      </c>
      <c r="L1032">
        <v>3.1E-4</v>
      </c>
      <c r="N1032">
        <v>0.43</v>
      </c>
      <c r="O1032">
        <v>3.19</v>
      </c>
      <c r="S1032">
        <v>0.3</v>
      </c>
      <c r="T1032">
        <v>8.1</v>
      </c>
    </row>
    <row r="1033" spans="1:21" x14ac:dyDescent="0.25">
      <c r="A1033" t="s">
        <v>149</v>
      </c>
      <c r="B1033" t="s">
        <v>176</v>
      </c>
      <c r="C1033" t="s">
        <v>177</v>
      </c>
      <c r="D1033" t="s">
        <v>24</v>
      </c>
      <c r="E1033" t="s">
        <v>34</v>
      </c>
      <c r="F1033" t="s">
        <v>30</v>
      </c>
      <c r="G1033">
        <v>1</v>
      </c>
      <c r="H1033" t="s">
        <v>31</v>
      </c>
      <c r="I1033">
        <v>-0.72638999999999998</v>
      </c>
      <c r="J1033">
        <v>2.2126399999999999</v>
      </c>
      <c r="K1033">
        <v>0.11736000000000001</v>
      </c>
      <c r="N1033">
        <v>0.89</v>
      </c>
      <c r="O1033">
        <v>12.95</v>
      </c>
      <c r="P1033">
        <v>0.34256999999999999</v>
      </c>
      <c r="Q1033">
        <v>33</v>
      </c>
      <c r="R1033">
        <v>0.73699999999999999</v>
      </c>
      <c r="S1033">
        <v>1</v>
      </c>
      <c r="T1033">
        <v>16.5</v>
      </c>
      <c r="U1033">
        <v>31</v>
      </c>
    </row>
    <row r="1034" spans="1:21" x14ac:dyDescent="0.25">
      <c r="A1034" t="s">
        <v>271</v>
      </c>
      <c r="B1034" t="s">
        <v>176</v>
      </c>
      <c r="C1034" t="s">
        <v>177</v>
      </c>
      <c r="D1034" t="s">
        <v>24</v>
      </c>
      <c r="E1034" t="s">
        <v>34</v>
      </c>
      <c r="F1034" t="s">
        <v>30</v>
      </c>
      <c r="G1034">
        <v>1</v>
      </c>
      <c r="H1034" t="s">
        <v>31</v>
      </c>
      <c r="I1034">
        <v>-1.05694</v>
      </c>
      <c r="J1034">
        <v>2.5337000000000001</v>
      </c>
      <c r="K1034">
        <v>4.9880000000000001E-2</v>
      </c>
      <c r="N1034">
        <v>0.53</v>
      </c>
      <c r="O1034">
        <v>15.17</v>
      </c>
      <c r="P1034">
        <v>0.22334000000000001</v>
      </c>
      <c r="Q1034">
        <v>34</v>
      </c>
      <c r="R1034">
        <v>0.85699999999999998</v>
      </c>
      <c r="S1034">
        <v>1.5</v>
      </c>
      <c r="T1034">
        <v>19</v>
      </c>
      <c r="U1034">
        <v>32</v>
      </c>
    </row>
    <row r="1035" spans="1:21" x14ac:dyDescent="0.25">
      <c r="A1035" t="s">
        <v>315</v>
      </c>
      <c r="B1035" t="s">
        <v>176</v>
      </c>
      <c r="C1035" t="s">
        <v>177</v>
      </c>
      <c r="D1035" t="s">
        <v>24</v>
      </c>
      <c r="E1035" t="s">
        <v>34</v>
      </c>
      <c r="F1035" t="s">
        <v>30</v>
      </c>
      <c r="G1035" t="s">
        <v>27</v>
      </c>
      <c r="H1035" t="s">
        <v>28</v>
      </c>
      <c r="I1035">
        <v>2.2079399999999998</v>
      </c>
      <c r="J1035">
        <v>0.15518999999999999</v>
      </c>
      <c r="N1035">
        <v>2.41</v>
      </c>
      <c r="O1035">
        <v>21.1</v>
      </c>
      <c r="P1035">
        <v>9.0620000000000006E-2</v>
      </c>
      <c r="Q1035">
        <v>47</v>
      </c>
      <c r="R1035">
        <v>0.88800000000000001</v>
      </c>
      <c r="S1035">
        <v>2.1</v>
      </c>
      <c r="T1035">
        <v>25</v>
      </c>
      <c r="U1035">
        <v>45</v>
      </c>
    </row>
    <row r="1036" spans="1:21" x14ac:dyDescent="0.25">
      <c r="A1036" t="s">
        <v>343</v>
      </c>
      <c r="B1036" t="s">
        <v>344</v>
      </c>
      <c r="C1036" t="s">
        <v>345</v>
      </c>
      <c r="D1036" t="s">
        <v>29</v>
      </c>
      <c r="E1036" t="s">
        <v>24</v>
      </c>
      <c r="F1036" t="s">
        <v>30</v>
      </c>
      <c r="G1036">
        <v>1</v>
      </c>
      <c r="H1036" t="s">
        <v>31</v>
      </c>
      <c r="I1036">
        <v>0.89110999999999996</v>
      </c>
      <c r="J1036">
        <v>3.1267900000000002</v>
      </c>
      <c r="K1036">
        <v>8.7819999999999995E-2</v>
      </c>
      <c r="N1036">
        <v>2.5299999999999998</v>
      </c>
      <c r="O1036">
        <v>30</v>
      </c>
      <c r="P1036">
        <v>0.29633999999999999</v>
      </c>
      <c r="Q1036">
        <v>31</v>
      </c>
      <c r="R1036">
        <v>0.83699999999999997</v>
      </c>
      <c r="S1036">
        <v>2.5</v>
      </c>
      <c r="T1036">
        <v>42.6</v>
      </c>
      <c r="U1036">
        <v>29</v>
      </c>
    </row>
    <row r="1037" spans="1:21" x14ac:dyDescent="0.25">
      <c r="A1037" t="s">
        <v>343</v>
      </c>
      <c r="B1037" t="s">
        <v>344</v>
      </c>
      <c r="C1037" t="s">
        <v>345</v>
      </c>
      <c r="D1037" t="s">
        <v>25</v>
      </c>
      <c r="E1037" t="s">
        <v>24</v>
      </c>
      <c r="F1037" t="s">
        <v>35</v>
      </c>
      <c r="G1037" t="s">
        <v>71</v>
      </c>
      <c r="H1037" t="s">
        <v>28</v>
      </c>
      <c r="I1037">
        <v>2.5289700000000002</v>
      </c>
      <c r="J1037">
        <v>1.10273</v>
      </c>
      <c r="N1037">
        <v>2.5299999999999998</v>
      </c>
      <c r="O1037">
        <v>46.64</v>
      </c>
      <c r="P1037">
        <v>0.31569000000000003</v>
      </c>
      <c r="Q1037">
        <v>31</v>
      </c>
      <c r="R1037">
        <v>0.78100000000000003</v>
      </c>
      <c r="S1037">
        <v>2.5</v>
      </c>
      <c r="T1037">
        <v>42.6</v>
      </c>
      <c r="U1037">
        <v>29</v>
      </c>
    </row>
    <row r="1038" spans="1:21" x14ac:dyDescent="0.25">
      <c r="A1038" t="s">
        <v>254</v>
      </c>
      <c r="B1038" t="s">
        <v>255</v>
      </c>
      <c r="C1038" t="s">
        <v>256</v>
      </c>
      <c r="D1038" t="s">
        <v>29</v>
      </c>
      <c r="E1038" t="s">
        <v>24</v>
      </c>
      <c r="F1038" t="s">
        <v>30</v>
      </c>
      <c r="G1038" t="s">
        <v>49</v>
      </c>
      <c r="H1038" t="s">
        <v>33</v>
      </c>
      <c r="I1038">
        <v>0.48486000000000001</v>
      </c>
      <c r="J1038">
        <v>2.8832200000000001</v>
      </c>
      <c r="K1038">
        <v>0.17047999999999999</v>
      </c>
      <c r="N1038">
        <v>2.78</v>
      </c>
      <c r="O1038">
        <v>99.02</v>
      </c>
      <c r="P1038">
        <v>1.28772</v>
      </c>
      <c r="Q1038">
        <v>31</v>
      </c>
      <c r="R1038">
        <v>0.92700000000000005</v>
      </c>
      <c r="S1038">
        <v>1.5</v>
      </c>
      <c r="T1038">
        <v>130.9</v>
      </c>
      <c r="U1038">
        <v>28</v>
      </c>
    </row>
    <row r="1039" spans="1:21" x14ac:dyDescent="0.25">
      <c r="A1039" t="s">
        <v>254</v>
      </c>
      <c r="B1039" t="s">
        <v>255</v>
      </c>
      <c r="C1039" t="s">
        <v>256</v>
      </c>
      <c r="D1039" t="s">
        <v>25</v>
      </c>
      <c r="E1039" t="s">
        <v>24</v>
      </c>
      <c r="F1039" t="s">
        <v>35</v>
      </c>
      <c r="G1039" t="s">
        <v>71</v>
      </c>
      <c r="H1039" t="s">
        <v>43</v>
      </c>
      <c r="I1039">
        <v>2.85114</v>
      </c>
      <c r="J1039">
        <v>-0.12224</v>
      </c>
      <c r="K1039">
        <v>5.5960000000000003E-2</v>
      </c>
      <c r="L1039">
        <v>-5.0000000000000001E-4</v>
      </c>
      <c r="N1039">
        <v>2.78</v>
      </c>
      <c r="O1039">
        <v>99.03</v>
      </c>
      <c r="P1039">
        <v>0.11337</v>
      </c>
      <c r="Q1039">
        <v>35</v>
      </c>
      <c r="R1039">
        <v>0.90700000000000003</v>
      </c>
      <c r="S1039">
        <v>1.5</v>
      </c>
      <c r="T1039">
        <v>130.9</v>
      </c>
      <c r="U1039">
        <v>31</v>
      </c>
    </row>
    <row r="1040" spans="1:21" x14ac:dyDescent="0.25">
      <c r="A1040" t="s">
        <v>343</v>
      </c>
      <c r="B1040" t="s">
        <v>346</v>
      </c>
      <c r="C1040" t="s">
        <v>347</v>
      </c>
      <c r="D1040" t="s">
        <v>29</v>
      </c>
      <c r="E1040" t="s">
        <v>24</v>
      </c>
      <c r="F1040" t="s">
        <v>30</v>
      </c>
      <c r="G1040" t="s">
        <v>85</v>
      </c>
      <c r="H1040" t="s">
        <v>28</v>
      </c>
      <c r="I1040">
        <v>-1.5549599999999999</v>
      </c>
      <c r="J1040">
        <v>4.1189499999999999</v>
      </c>
      <c r="N1040">
        <v>2.52</v>
      </c>
      <c r="O1040">
        <v>55</v>
      </c>
      <c r="P1040">
        <v>2.8938100000000002</v>
      </c>
      <c r="Q1040">
        <v>37</v>
      </c>
      <c r="R1040">
        <v>0.90400000000000003</v>
      </c>
      <c r="S1040">
        <v>2.5</v>
      </c>
      <c r="T1040">
        <v>58</v>
      </c>
      <c r="U1040">
        <v>35</v>
      </c>
    </row>
    <row r="1041" spans="1:21" x14ac:dyDescent="0.25">
      <c r="A1041" t="s">
        <v>343</v>
      </c>
      <c r="B1041" t="s">
        <v>346</v>
      </c>
      <c r="C1041" t="s">
        <v>347</v>
      </c>
      <c r="D1041" t="s">
        <v>25</v>
      </c>
      <c r="E1041" t="s">
        <v>24</v>
      </c>
      <c r="F1041" t="s">
        <v>35</v>
      </c>
      <c r="G1041" t="s">
        <v>71</v>
      </c>
      <c r="H1041" t="s">
        <v>28</v>
      </c>
      <c r="I1041">
        <v>2.5225900000000001</v>
      </c>
      <c r="J1041">
        <v>1.7413799999999999</v>
      </c>
      <c r="N1041">
        <v>2.52</v>
      </c>
      <c r="O1041">
        <v>63.47</v>
      </c>
      <c r="P1041">
        <v>0.53673000000000004</v>
      </c>
      <c r="Q1041">
        <v>37</v>
      </c>
      <c r="R1041">
        <v>0.84099999999999997</v>
      </c>
      <c r="S1041">
        <v>2.5</v>
      </c>
      <c r="T1041">
        <v>58</v>
      </c>
      <c r="U1041">
        <v>35</v>
      </c>
    </row>
    <row r="1042" spans="1:21" x14ac:dyDescent="0.25">
      <c r="A1042" t="s">
        <v>278</v>
      </c>
      <c r="B1042" t="s">
        <v>279</v>
      </c>
      <c r="C1042" t="s">
        <v>280</v>
      </c>
      <c r="D1042" t="s">
        <v>29</v>
      </c>
      <c r="E1042" t="s">
        <v>24</v>
      </c>
      <c r="F1042" t="s">
        <v>30</v>
      </c>
      <c r="G1042" t="s">
        <v>49</v>
      </c>
      <c r="H1042" t="s">
        <v>43</v>
      </c>
      <c r="I1042">
        <v>0.29920000000000002</v>
      </c>
      <c r="J1042">
        <v>1.76512</v>
      </c>
      <c r="K1042">
        <v>0.55845999999999996</v>
      </c>
      <c r="L1042">
        <v>-1.8360000000000001E-2</v>
      </c>
      <c r="N1042">
        <v>1.75</v>
      </c>
      <c r="O1042">
        <v>174.33</v>
      </c>
      <c r="P1042">
        <v>1.8609899999999999</v>
      </c>
      <c r="Q1042">
        <v>40</v>
      </c>
      <c r="R1042">
        <v>0.92500000000000004</v>
      </c>
      <c r="S1042">
        <v>1.3</v>
      </c>
      <c r="T1042">
        <v>174</v>
      </c>
      <c r="U1042">
        <v>36</v>
      </c>
    </row>
    <row r="1043" spans="1:21" x14ac:dyDescent="0.25">
      <c r="A1043" t="s">
        <v>278</v>
      </c>
      <c r="B1043" t="s">
        <v>279</v>
      </c>
      <c r="C1043" t="s">
        <v>280</v>
      </c>
      <c r="D1043" t="s">
        <v>25</v>
      </c>
      <c r="E1043" t="s">
        <v>24</v>
      </c>
      <c r="F1043" t="s">
        <v>35</v>
      </c>
      <c r="G1043" t="s">
        <v>36</v>
      </c>
      <c r="H1043" t="s">
        <v>43</v>
      </c>
      <c r="I1043">
        <v>-0.21317</v>
      </c>
      <c r="J1043">
        <v>1.9742900000000001</v>
      </c>
      <c r="K1043">
        <v>-1.051E-2</v>
      </c>
      <c r="L1043">
        <v>3.0000000000000001E-5</v>
      </c>
      <c r="N1043">
        <v>1.75</v>
      </c>
      <c r="O1043">
        <v>174.33</v>
      </c>
      <c r="P1043">
        <v>9.6208399999999994</v>
      </c>
      <c r="Q1043">
        <v>40</v>
      </c>
      <c r="R1043">
        <v>0.97599999999999998</v>
      </c>
      <c r="S1043">
        <v>1.3</v>
      </c>
      <c r="T1043">
        <v>174</v>
      </c>
      <c r="U1043">
        <v>36</v>
      </c>
    </row>
    <row r="1044" spans="1:21" x14ac:dyDescent="0.25">
      <c r="A1044" t="s">
        <v>234</v>
      </c>
      <c r="B1044" t="s">
        <v>235</v>
      </c>
      <c r="C1044" t="s">
        <v>236</v>
      </c>
      <c r="D1044" t="s">
        <v>29</v>
      </c>
      <c r="E1044" t="s">
        <v>24</v>
      </c>
      <c r="F1044" t="s">
        <v>30</v>
      </c>
      <c r="G1044">
        <v>1</v>
      </c>
      <c r="H1044" t="s">
        <v>31</v>
      </c>
      <c r="I1044">
        <v>0.80635000000000001</v>
      </c>
      <c r="J1044">
        <v>3.3877899999999999</v>
      </c>
      <c r="K1044">
        <v>5.8840000000000003E-2</v>
      </c>
      <c r="N1044">
        <v>4.3099999999999996</v>
      </c>
      <c r="O1044">
        <v>88.65</v>
      </c>
      <c r="P1044">
        <v>0.24256</v>
      </c>
      <c r="Q1044">
        <v>42</v>
      </c>
      <c r="R1044">
        <v>0.83</v>
      </c>
      <c r="S1044">
        <v>4.3</v>
      </c>
      <c r="T1044">
        <v>92.5</v>
      </c>
      <c r="U1044">
        <v>40</v>
      </c>
    </row>
    <row r="1045" spans="1:21" x14ac:dyDescent="0.25">
      <c r="A1045" t="s">
        <v>234</v>
      </c>
      <c r="B1045" t="s">
        <v>235</v>
      </c>
      <c r="C1045" t="s">
        <v>236</v>
      </c>
      <c r="D1045" t="s">
        <v>25</v>
      </c>
      <c r="E1045" t="s">
        <v>24</v>
      </c>
      <c r="F1045" t="s">
        <v>35</v>
      </c>
      <c r="G1045" t="s">
        <v>44</v>
      </c>
      <c r="H1045" t="s">
        <v>28</v>
      </c>
      <c r="I1045">
        <v>4.2805</v>
      </c>
      <c r="J1045">
        <v>2.1092900000000001</v>
      </c>
      <c r="N1045">
        <v>4.28</v>
      </c>
      <c r="O1045">
        <v>88.65</v>
      </c>
      <c r="P1045">
        <v>2.61565</v>
      </c>
      <c r="Q1045">
        <v>42</v>
      </c>
      <c r="R1045">
        <v>0.96599999999999997</v>
      </c>
      <c r="S1045">
        <v>4.3</v>
      </c>
      <c r="T1045">
        <v>92.5</v>
      </c>
      <c r="U1045">
        <v>40</v>
      </c>
    </row>
    <row r="1046" spans="1:21" x14ac:dyDescent="0.25">
      <c r="A1046" t="s">
        <v>254</v>
      </c>
      <c r="B1046" t="s">
        <v>257</v>
      </c>
      <c r="C1046" t="s">
        <v>258</v>
      </c>
      <c r="D1046" t="s">
        <v>29</v>
      </c>
      <c r="E1046" t="s">
        <v>24</v>
      </c>
      <c r="F1046" t="s">
        <v>30</v>
      </c>
      <c r="G1046" t="s">
        <v>49</v>
      </c>
      <c r="H1046" t="s">
        <v>28</v>
      </c>
      <c r="I1046">
        <v>-0.76700000000000002</v>
      </c>
      <c r="J1046">
        <v>4.1522500000000004</v>
      </c>
      <c r="N1046">
        <v>2.85</v>
      </c>
      <c r="O1046">
        <v>47.38</v>
      </c>
      <c r="P1046">
        <v>0.67010999999999998</v>
      </c>
      <c r="Q1046">
        <v>35</v>
      </c>
      <c r="R1046">
        <v>0.93100000000000005</v>
      </c>
      <c r="S1046">
        <v>2.5</v>
      </c>
      <c r="T1046">
        <v>71.099999999999994</v>
      </c>
      <c r="U1046">
        <v>33</v>
      </c>
    </row>
    <row r="1047" spans="1:21" x14ac:dyDescent="0.25">
      <c r="A1047" t="s">
        <v>254</v>
      </c>
      <c r="B1047" t="s">
        <v>257</v>
      </c>
      <c r="C1047" t="s">
        <v>258</v>
      </c>
      <c r="D1047" t="s">
        <v>25</v>
      </c>
      <c r="E1047" t="s">
        <v>24</v>
      </c>
      <c r="F1047" t="s">
        <v>35</v>
      </c>
      <c r="G1047" t="s">
        <v>71</v>
      </c>
      <c r="H1047" t="s">
        <v>43</v>
      </c>
      <c r="I1047">
        <v>2.8476699999999999</v>
      </c>
      <c r="J1047">
        <v>0.23083000000000001</v>
      </c>
      <c r="K1047">
        <v>2.511E-2</v>
      </c>
      <c r="L1047">
        <v>-2.7999999999999998E-4</v>
      </c>
      <c r="N1047">
        <v>2.85</v>
      </c>
      <c r="O1047">
        <v>47.39</v>
      </c>
      <c r="P1047">
        <v>2.4369999999999999E-2</v>
      </c>
      <c r="Q1047">
        <v>38</v>
      </c>
      <c r="R1047">
        <v>0.94399999999999995</v>
      </c>
      <c r="S1047">
        <v>2.5</v>
      </c>
      <c r="T1047">
        <v>71.099999999999994</v>
      </c>
      <c r="U1047">
        <v>34</v>
      </c>
    </row>
    <row r="1048" spans="1:21" x14ac:dyDescent="0.25">
      <c r="A1048" t="s">
        <v>209</v>
      </c>
      <c r="B1048" t="s">
        <v>210</v>
      </c>
      <c r="C1048" t="s">
        <v>211</v>
      </c>
      <c r="D1048" t="s">
        <v>29</v>
      </c>
      <c r="E1048" t="s">
        <v>24</v>
      </c>
      <c r="F1048" t="s">
        <v>30</v>
      </c>
      <c r="G1048">
        <v>1</v>
      </c>
      <c r="H1048" t="s">
        <v>31</v>
      </c>
      <c r="I1048">
        <v>1.1243300000000001</v>
      </c>
      <c r="J1048">
        <v>3.0088400000000002</v>
      </c>
      <c r="K1048">
        <v>6.0400000000000002E-2</v>
      </c>
      <c r="N1048">
        <v>1.27</v>
      </c>
      <c r="O1048">
        <v>103.07</v>
      </c>
      <c r="P1048">
        <v>0.24576999999999999</v>
      </c>
      <c r="Q1048">
        <v>34</v>
      </c>
      <c r="R1048">
        <v>0.872</v>
      </c>
      <c r="S1048">
        <v>4.8</v>
      </c>
      <c r="T1048">
        <v>98.6</v>
      </c>
      <c r="U1048">
        <v>32</v>
      </c>
    </row>
    <row r="1049" spans="1:21" x14ac:dyDescent="0.25">
      <c r="A1049" t="s">
        <v>209</v>
      </c>
      <c r="B1049" t="s">
        <v>210</v>
      </c>
      <c r="C1049" t="s">
        <v>211</v>
      </c>
      <c r="D1049" t="s">
        <v>25</v>
      </c>
      <c r="E1049" t="s">
        <v>24</v>
      </c>
      <c r="F1049" t="s">
        <v>35</v>
      </c>
      <c r="G1049" t="s">
        <v>44</v>
      </c>
      <c r="H1049" t="s">
        <v>43</v>
      </c>
      <c r="I1049">
        <v>0.98207999999999995</v>
      </c>
      <c r="J1049">
        <v>0.25006</v>
      </c>
      <c r="K1049">
        <v>3.6580000000000001E-2</v>
      </c>
      <c r="L1049">
        <v>-2.9999999999999997E-4</v>
      </c>
      <c r="N1049">
        <v>0.98</v>
      </c>
      <c r="O1049">
        <v>103.07</v>
      </c>
      <c r="P1049">
        <v>0.48365000000000002</v>
      </c>
      <c r="Q1049">
        <v>13</v>
      </c>
      <c r="R1049">
        <v>0.97899999999999998</v>
      </c>
      <c r="S1049">
        <v>4.8</v>
      </c>
      <c r="T1049">
        <v>98.6</v>
      </c>
      <c r="U1049">
        <v>9</v>
      </c>
    </row>
    <row r="1050" spans="1:21" x14ac:dyDescent="0.25">
      <c r="A1050" t="s">
        <v>234</v>
      </c>
      <c r="B1050" t="s">
        <v>210</v>
      </c>
      <c r="C1050" t="s">
        <v>211</v>
      </c>
      <c r="D1050" t="s">
        <v>29</v>
      </c>
      <c r="E1050" t="s">
        <v>24</v>
      </c>
      <c r="F1050" t="s">
        <v>30</v>
      </c>
      <c r="G1050" t="s">
        <v>49</v>
      </c>
      <c r="H1050" t="s">
        <v>33</v>
      </c>
      <c r="I1050">
        <v>-0.11612</v>
      </c>
      <c r="J1050">
        <v>2.8689399999999998</v>
      </c>
      <c r="K1050">
        <v>9.2149999999999996E-2</v>
      </c>
      <c r="N1050">
        <v>2.66</v>
      </c>
      <c r="O1050">
        <v>60</v>
      </c>
      <c r="P1050">
        <v>0.53225999999999996</v>
      </c>
      <c r="Q1050">
        <v>46</v>
      </c>
      <c r="R1050">
        <v>0.91200000000000003</v>
      </c>
      <c r="S1050">
        <v>4.5999999999999996</v>
      </c>
      <c r="T1050">
        <v>77.5</v>
      </c>
      <c r="U1050">
        <v>43</v>
      </c>
    </row>
    <row r="1051" spans="1:21" x14ac:dyDescent="0.25">
      <c r="A1051" t="s">
        <v>234</v>
      </c>
      <c r="B1051" t="s">
        <v>210</v>
      </c>
      <c r="C1051" t="s">
        <v>211</v>
      </c>
      <c r="D1051" t="s">
        <v>25</v>
      </c>
      <c r="E1051" t="s">
        <v>24</v>
      </c>
      <c r="F1051" t="s">
        <v>35</v>
      </c>
      <c r="G1051">
        <v>1</v>
      </c>
      <c r="H1051" t="s">
        <v>43</v>
      </c>
      <c r="I1051">
        <v>-7.9461300000000001</v>
      </c>
      <c r="J1051">
        <v>3.8058800000000002</v>
      </c>
      <c r="K1051">
        <v>-9.3140000000000001E-2</v>
      </c>
      <c r="L1051">
        <v>1.15E-3</v>
      </c>
      <c r="N1051">
        <v>2.66</v>
      </c>
      <c r="O1051">
        <v>93.26</v>
      </c>
      <c r="P1051">
        <v>8.9182500000000005</v>
      </c>
      <c r="Q1051">
        <v>48</v>
      </c>
      <c r="R1051">
        <v>0.97299999999999998</v>
      </c>
      <c r="S1051">
        <v>4.5999999999999996</v>
      </c>
      <c r="T1051">
        <v>77.5</v>
      </c>
      <c r="U1051">
        <v>44</v>
      </c>
    </row>
    <row r="1052" spans="1:21" x14ac:dyDescent="0.25">
      <c r="A1052" t="s">
        <v>243</v>
      </c>
      <c r="B1052" t="s">
        <v>210</v>
      </c>
      <c r="C1052" t="s">
        <v>211</v>
      </c>
      <c r="D1052" t="s">
        <v>29</v>
      </c>
      <c r="E1052" t="s">
        <v>24</v>
      </c>
      <c r="F1052" t="s">
        <v>30</v>
      </c>
      <c r="G1052" t="s">
        <v>85</v>
      </c>
      <c r="H1052" t="s">
        <v>33</v>
      </c>
      <c r="I1052">
        <v>-0.88817000000000002</v>
      </c>
      <c r="J1052">
        <v>2.9215499999999999</v>
      </c>
      <c r="K1052">
        <v>0.10277</v>
      </c>
      <c r="N1052">
        <v>4.1500000000000004</v>
      </c>
      <c r="O1052">
        <v>92.73</v>
      </c>
      <c r="P1052">
        <v>7.2952399999999997</v>
      </c>
      <c r="Q1052">
        <v>59</v>
      </c>
      <c r="R1052">
        <v>0.88900000000000001</v>
      </c>
      <c r="S1052">
        <v>2.9</v>
      </c>
      <c r="T1052">
        <v>103.1</v>
      </c>
      <c r="U1052">
        <v>56</v>
      </c>
    </row>
    <row r="1053" spans="1:21" x14ac:dyDescent="0.25">
      <c r="A1053" t="s">
        <v>243</v>
      </c>
      <c r="B1053" t="s">
        <v>210</v>
      </c>
      <c r="C1053" t="s">
        <v>211</v>
      </c>
      <c r="D1053" t="s">
        <v>25</v>
      </c>
      <c r="E1053" t="s">
        <v>24</v>
      </c>
      <c r="F1053" t="s">
        <v>35</v>
      </c>
      <c r="G1053" t="s">
        <v>71</v>
      </c>
      <c r="H1053" t="s">
        <v>33</v>
      </c>
      <c r="I1053">
        <v>2.8367800000000001</v>
      </c>
      <c r="J1053">
        <v>1.3198799999999999</v>
      </c>
      <c r="K1053">
        <v>-4.7600000000000003E-3</v>
      </c>
      <c r="N1053">
        <v>2.84</v>
      </c>
      <c r="O1053">
        <v>92.73</v>
      </c>
      <c r="P1053">
        <v>7.6590000000000005E-2</v>
      </c>
      <c r="Q1053">
        <v>60</v>
      </c>
      <c r="R1053">
        <v>0.94</v>
      </c>
      <c r="S1053">
        <v>2.9</v>
      </c>
      <c r="T1053">
        <v>103.1</v>
      </c>
      <c r="U1053">
        <v>57</v>
      </c>
    </row>
    <row r="1054" spans="1:21" x14ac:dyDescent="0.25">
      <c r="A1054" t="s">
        <v>271</v>
      </c>
      <c r="B1054" t="s">
        <v>210</v>
      </c>
      <c r="C1054" t="s">
        <v>211</v>
      </c>
      <c r="D1054" t="s">
        <v>29</v>
      </c>
      <c r="E1054" t="s">
        <v>24</v>
      </c>
      <c r="F1054" t="s">
        <v>30</v>
      </c>
      <c r="G1054">
        <v>1</v>
      </c>
      <c r="H1054" t="s">
        <v>31</v>
      </c>
      <c r="I1054">
        <v>1.1714800000000001</v>
      </c>
      <c r="J1054">
        <v>2.9961700000000002</v>
      </c>
      <c r="K1054">
        <v>6.062E-2</v>
      </c>
      <c r="N1054">
        <v>5.62</v>
      </c>
      <c r="O1054">
        <v>114.66</v>
      </c>
      <c r="P1054">
        <v>0.24621000000000001</v>
      </c>
      <c r="Q1054">
        <v>42</v>
      </c>
      <c r="R1054">
        <v>0.91400000000000003</v>
      </c>
      <c r="S1054">
        <v>2.7</v>
      </c>
      <c r="T1054">
        <v>120.7</v>
      </c>
      <c r="U1054">
        <v>40</v>
      </c>
    </row>
    <row r="1055" spans="1:21" x14ac:dyDescent="0.25">
      <c r="A1055" t="s">
        <v>271</v>
      </c>
      <c r="B1055" t="s">
        <v>210</v>
      </c>
      <c r="C1055" t="s">
        <v>211</v>
      </c>
      <c r="D1055" t="s">
        <v>25</v>
      </c>
      <c r="E1055" t="s">
        <v>24</v>
      </c>
      <c r="F1055" t="s">
        <v>35</v>
      </c>
      <c r="G1055">
        <v>1</v>
      </c>
      <c r="H1055" t="s">
        <v>28</v>
      </c>
      <c r="I1055">
        <v>5.6170499999999999</v>
      </c>
      <c r="J1055">
        <v>0.91635999999999995</v>
      </c>
      <c r="N1055">
        <v>5.62</v>
      </c>
      <c r="O1055">
        <v>114.66</v>
      </c>
      <c r="P1055">
        <v>36.411180000000002</v>
      </c>
      <c r="Q1055">
        <v>48</v>
      </c>
      <c r="R1055">
        <v>0.91</v>
      </c>
      <c r="S1055">
        <v>2.7</v>
      </c>
      <c r="T1055">
        <v>120.7</v>
      </c>
      <c r="U1055">
        <v>46</v>
      </c>
    </row>
    <row r="1056" spans="1:21" x14ac:dyDescent="0.25">
      <c r="A1056" t="s">
        <v>278</v>
      </c>
      <c r="B1056" t="s">
        <v>210</v>
      </c>
      <c r="C1056" t="s">
        <v>211</v>
      </c>
      <c r="D1056" t="s">
        <v>29</v>
      </c>
      <c r="E1056" t="s">
        <v>24</v>
      </c>
      <c r="F1056" t="s">
        <v>30</v>
      </c>
      <c r="G1056" t="s">
        <v>49</v>
      </c>
      <c r="H1056" t="s">
        <v>43</v>
      </c>
      <c r="I1056">
        <v>0.75329000000000002</v>
      </c>
      <c r="J1056">
        <v>1.4026099999999999</v>
      </c>
      <c r="K1056">
        <v>0.35382000000000002</v>
      </c>
      <c r="L1056">
        <v>-9.4199999999999996E-3</v>
      </c>
      <c r="N1056">
        <v>1.56</v>
      </c>
      <c r="O1056">
        <v>100</v>
      </c>
      <c r="P1056">
        <v>0.76622999999999997</v>
      </c>
      <c r="Q1056">
        <v>74</v>
      </c>
      <c r="R1056">
        <v>0.95499999999999996</v>
      </c>
      <c r="S1056">
        <v>1.1000000000000001</v>
      </c>
      <c r="T1056">
        <v>129.4</v>
      </c>
      <c r="U1056">
        <v>70</v>
      </c>
    </row>
    <row r="1057" spans="1:21" x14ac:dyDescent="0.25">
      <c r="A1057" t="s">
        <v>278</v>
      </c>
      <c r="B1057" t="s">
        <v>210</v>
      </c>
      <c r="C1057" t="s">
        <v>211</v>
      </c>
      <c r="D1057" t="s">
        <v>25</v>
      </c>
      <c r="E1057" t="s">
        <v>24</v>
      </c>
      <c r="F1057" t="s">
        <v>35</v>
      </c>
      <c r="G1057" t="s">
        <v>44</v>
      </c>
      <c r="H1057" t="s">
        <v>43</v>
      </c>
      <c r="I1057">
        <v>-0.85211000000000003</v>
      </c>
      <c r="J1057">
        <v>2.4426999999999999</v>
      </c>
      <c r="K1057">
        <v>-2.9929999999999998E-2</v>
      </c>
      <c r="L1057">
        <v>2.2000000000000001E-4</v>
      </c>
      <c r="N1057">
        <v>1.56</v>
      </c>
      <c r="O1057">
        <v>146.78</v>
      </c>
      <c r="P1057">
        <v>1.4041300000000001</v>
      </c>
      <c r="Q1057">
        <v>74</v>
      </c>
      <c r="R1057">
        <v>0.97699999999999998</v>
      </c>
      <c r="S1057">
        <v>1.1000000000000001</v>
      </c>
      <c r="T1057">
        <v>129.4</v>
      </c>
      <c r="U1057">
        <v>70</v>
      </c>
    </row>
    <row r="1058" spans="1:21" x14ac:dyDescent="0.25">
      <c r="A1058" t="s">
        <v>368</v>
      </c>
      <c r="B1058" t="s">
        <v>210</v>
      </c>
      <c r="C1058" t="s">
        <v>211</v>
      </c>
      <c r="D1058" t="s">
        <v>29</v>
      </c>
      <c r="E1058" t="s">
        <v>24</v>
      </c>
      <c r="F1058" t="s">
        <v>30</v>
      </c>
      <c r="G1058" t="s">
        <v>49</v>
      </c>
      <c r="H1058" t="s">
        <v>33</v>
      </c>
      <c r="I1058">
        <v>0.91776999999999997</v>
      </c>
      <c r="J1058">
        <v>2.5908500000000001</v>
      </c>
      <c r="K1058">
        <v>0.10624</v>
      </c>
      <c r="N1058">
        <v>4.42</v>
      </c>
      <c r="O1058">
        <v>79.42</v>
      </c>
      <c r="P1058">
        <v>0.57501999999999998</v>
      </c>
      <c r="Q1058">
        <v>62</v>
      </c>
      <c r="R1058">
        <v>0.92400000000000004</v>
      </c>
      <c r="S1058">
        <v>5.3</v>
      </c>
      <c r="T1058">
        <v>95</v>
      </c>
      <c r="U1058">
        <v>59</v>
      </c>
    </row>
    <row r="1059" spans="1:21" x14ac:dyDescent="0.25">
      <c r="A1059" t="s">
        <v>368</v>
      </c>
      <c r="B1059" t="s">
        <v>210</v>
      </c>
      <c r="C1059" t="s">
        <v>211</v>
      </c>
      <c r="D1059" t="s">
        <v>25</v>
      </c>
      <c r="E1059" t="s">
        <v>24</v>
      </c>
      <c r="F1059" t="s">
        <v>35</v>
      </c>
      <c r="G1059" t="s">
        <v>44</v>
      </c>
      <c r="H1059" t="s">
        <v>43</v>
      </c>
      <c r="I1059">
        <v>4.4182800000000002</v>
      </c>
      <c r="J1059">
        <v>1.08423</v>
      </c>
      <c r="K1059">
        <v>8.0499999999999999E-3</v>
      </c>
      <c r="L1059">
        <v>-1.2E-4</v>
      </c>
      <c r="N1059">
        <v>4.42</v>
      </c>
      <c r="O1059">
        <v>79.42</v>
      </c>
      <c r="P1059">
        <v>0.80745999999999996</v>
      </c>
      <c r="Q1059">
        <v>62</v>
      </c>
      <c r="R1059">
        <v>0.96499999999999997</v>
      </c>
      <c r="S1059">
        <v>5.3</v>
      </c>
      <c r="T1059">
        <v>95</v>
      </c>
      <c r="U1059">
        <v>58</v>
      </c>
    </row>
    <row r="1060" spans="1:21" x14ac:dyDescent="0.25">
      <c r="A1060" t="s">
        <v>21</v>
      </c>
      <c r="B1060" t="s">
        <v>22</v>
      </c>
      <c r="C1060" t="s">
        <v>23</v>
      </c>
      <c r="D1060" t="s">
        <v>29</v>
      </c>
      <c r="E1060" t="s">
        <v>24</v>
      </c>
      <c r="F1060" t="s">
        <v>30</v>
      </c>
      <c r="G1060">
        <v>1</v>
      </c>
      <c r="H1060" t="s">
        <v>31</v>
      </c>
      <c r="I1060">
        <v>1.3118000000000001</v>
      </c>
      <c r="J1060">
        <v>3.00257</v>
      </c>
      <c r="K1060">
        <v>4.7440000000000003E-2</v>
      </c>
      <c r="N1060">
        <v>2.34</v>
      </c>
      <c r="O1060">
        <v>96.61</v>
      </c>
      <c r="P1060">
        <v>0.21781</v>
      </c>
      <c r="Q1060">
        <v>54</v>
      </c>
      <c r="R1060">
        <v>0.89400000000000002</v>
      </c>
      <c r="S1060">
        <v>5.0999999999999996</v>
      </c>
      <c r="T1060">
        <v>94.5</v>
      </c>
      <c r="U1060">
        <v>52</v>
      </c>
    </row>
    <row r="1061" spans="1:21" x14ac:dyDescent="0.25">
      <c r="A1061" t="s">
        <v>21</v>
      </c>
      <c r="B1061" t="s">
        <v>22</v>
      </c>
      <c r="C1061" t="s">
        <v>23</v>
      </c>
      <c r="D1061" t="s">
        <v>25</v>
      </c>
      <c r="E1061" t="s">
        <v>24</v>
      </c>
      <c r="F1061" t="s">
        <v>35</v>
      </c>
      <c r="G1061" t="s">
        <v>36</v>
      </c>
      <c r="H1061" t="s">
        <v>33</v>
      </c>
      <c r="I1061">
        <v>-3.6810999999999998</v>
      </c>
      <c r="J1061">
        <v>3.0548000000000002</v>
      </c>
      <c r="K1061">
        <v>-2.3259999999999999E-2</v>
      </c>
      <c r="N1061">
        <v>2.34</v>
      </c>
      <c r="O1061">
        <v>96.61</v>
      </c>
      <c r="P1061">
        <v>22.679220000000001</v>
      </c>
      <c r="Q1061">
        <v>54</v>
      </c>
      <c r="R1061">
        <v>0.84699999999999998</v>
      </c>
      <c r="S1061">
        <v>5.0999999999999996</v>
      </c>
      <c r="T1061">
        <v>94.5</v>
      </c>
      <c r="U1061">
        <v>51</v>
      </c>
    </row>
    <row r="1062" spans="1:21" x14ac:dyDescent="0.25">
      <c r="A1062" t="s">
        <v>92</v>
      </c>
      <c r="B1062" t="s">
        <v>22</v>
      </c>
      <c r="C1062" t="s">
        <v>23</v>
      </c>
      <c r="D1062" t="s">
        <v>29</v>
      </c>
      <c r="E1062" t="s">
        <v>24</v>
      </c>
      <c r="F1062" t="s">
        <v>30</v>
      </c>
      <c r="G1062" t="s">
        <v>49</v>
      </c>
      <c r="H1062" t="s">
        <v>33</v>
      </c>
      <c r="I1062">
        <v>1.3437699999999999</v>
      </c>
      <c r="J1062">
        <v>2.2422499999999999</v>
      </c>
      <c r="K1062">
        <v>0.13183</v>
      </c>
      <c r="N1062">
        <v>4.3099999999999996</v>
      </c>
      <c r="O1062">
        <v>70.34</v>
      </c>
      <c r="P1062">
        <v>0.56984999999999997</v>
      </c>
      <c r="Q1062">
        <v>36</v>
      </c>
      <c r="R1062">
        <v>0.92200000000000004</v>
      </c>
      <c r="S1062">
        <v>2.5</v>
      </c>
      <c r="T1062">
        <v>68.599999999999994</v>
      </c>
      <c r="U1062">
        <v>33</v>
      </c>
    </row>
    <row r="1063" spans="1:21" x14ac:dyDescent="0.25">
      <c r="A1063" t="s">
        <v>92</v>
      </c>
      <c r="B1063" t="s">
        <v>22</v>
      </c>
      <c r="C1063" t="s">
        <v>23</v>
      </c>
      <c r="D1063" t="s">
        <v>25</v>
      </c>
      <c r="E1063" t="s">
        <v>24</v>
      </c>
      <c r="F1063" t="s">
        <v>35</v>
      </c>
      <c r="G1063" t="s">
        <v>44</v>
      </c>
      <c r="H1063" t="s">
        <v>28</v>
      </c>
      <c r="I1063">
        <v>2.5294400000000001</v>
      </c>
      <c r="J1063">
        <v>1.7845500000000001</v>
      </c>
      <c r="N1063">
        <v>2.5299999999999998</v>
      </c>
      <c r="O1063">
        <v>70.34</v>
      </c>
      <c r="P1063">
        <v>6.99627</v>
      </c>
      <c r="Q1063">
        <v>36</v>
      </c>
      <c r="R1063">
        <v>0.85</v>
      </c>
      <c r="S1063">
        <v>2.5</v>
      </c>
      <c r="T1063">
        <v>68.599999999999994</v>
      </c>
      <c r="U1063">
        <v>34</v>
      </c>
    </row>
    <row r="1064" spans="1:21" x14ac:dyDescent="0.25">
      <c r="A1064" t="s">
        <v>209</v>
      </c>
      <c r="B1064" t="s">
        <v>22</v>
      </c>
      <c r="C1064" t="s">
        <v>23</v>
      </c>
      <c r="D1064" t="s">
        <v>29</v>
      </c>
      <c r="E1064" t="s">
        <v>24</v>
      </c>
      <c r="F1064" t="s">
        <v>30</v>
      </c>
      <c r="G1064" t="s">
        <v>49</v>
      </c>
      <c r="H1064" t="s">
        <v>43</v>
      </c>
      <c r="I1064">
        <v>5.7706799999999996</v>
      </c>
      <c r="J1064">
        <v>-1.4072</v>
      </c>
      <c r="K1064">
        <v>0.65288999999999997</v>
      </c>
      <c r="L1064">
        <v>-1.702E-2</v>
      </c>
      <c r="N1064">
        <v>1.18</v>
      </c>
      <c r="O1064">
        <v>81.349999999999994</v>
      </c>
      <c r="P1064">
        <v>0.66244999999999998</v>
      </c>
      <c r="Q1064">
        <v>35</v>
      </c>
      <c r="R1064">
        <v>0.93500000000000005</v>
      </c>
      <c r="S1064">
        <v>5.0999999999999996</v>
      </c>
      <c r="T1064">
        <v>100.1</v>
      </c>
      <c r="U1064">
        <v>31</v>
      </c>
    </row>
    <row r="1065" spans="1:21" x14ac:dyDescent="0.25">
      <c r="A1065" t="s">
        <v>209</v>
      </c>
      <c r="B1065" t="s">
        <v>22</v>
      </c>
      <c r="C1065" t="s">
        <v>23</v>
      </c>
      <c r="D1065" t="s">
        <v>25</v>
      </c>
      <c r="E1065" t="s">
        <v>24</v>
      </c>
      <c r="F1065" t="s">
        <v>35</v>
      </c>
      <c r="G1065">
        <v>1</v>
      </c>
      <c r="H1065" t="s">
        <v>33</v>
      </c>
      <c r="I1065">
        <v>-0.2702</v>
      </c>
      <c r="J1065">
        <v>1.45336</v>
      </c>
      <c r="K1065">
        <v>-6.4700000000000001E-3</v>
      </c>
      <c r="N1065">
        <v>1.18</v>
      </c>
      <c r="O1065">
        <v>81.349999999999994</v>
      </c>
      <c r="P1065">
        <v>28.149799999999999</v>
      </c>
      <c r="Q1065">
        <v>24</v>
      </c>
      <c r="R1065">
        <v>0.95399999999999996</v>
      </c>
      <c r="S1065">
        <v>5.0999999999999996</v>
      </c>
      <c r="T1065">
        <v>100.1</v>
      </c>
      <c r="U1065">
        <v>21</v>
      </c>
    </row>
    <row r="1066" spans="1:21" x14ac:dyDescent="0.25">
      <c r="A1066" t="s">
        <v>234</v>
      </c>
      <c r="B1066" t="s">
        <v>22</v>
      </c>
      <c r="C1066" t="s">
        <v>23</v>
      </c>
      <c r="D1066" t="s">
        <v>29</v>
      </c>
      <c r="E1066" t="s">
        <v>24</v>
      </c>
      <c r="F1066" t="s">
        <v>30</v>
      </c>
      <c r="G1066" t="s">
        <v>49</v>
      </c>
      <c r="H1066" t="s">
        <v>43</v>
      </c>
      <c r="I1066">
        <v>3.0362800000000001</v>
      </c>
      <c r="J1066">
        <v>0.25986999999999999</v>
      </c>
      <c r="K1066">
        <v>0.48143999999999998</v>
      </c>
      <c r="L1066">
        <v>-1.8069999999999999E-2</v>
      </c>
      <c r="N1066">
        <v>4.12</v>
      </c>
      <c r="O1066">
        <v>63.03</v>
      </c>
      <c r="P1066">
        <v>0.1721</v>
      </c>
      <c r="Q1066">
        <v>46</v>
      </c>
      <c r="R1066">
        <v>0.96299999999999997</v>
      </c>
      <c r="S1066">
        <v>3.8</v>
      </c>
      <c r="T1066">
        <v>54.6</v>
      </c>
      <c r="U1066">
        <v>42</v>
      </c>
    </row>
    <row r="1067" spans="1:21" x14ac:dyDescent="0.25">
      <c r="A1067" t="s">
        <v>234</v>
      </c>
      <c r="B1067" t="s">
        <v>22</v>
      </c>
      <c r="C1067" t="s">
        <v>23</v>
      </c>
      <c r="D1067" t="s">
        <v>25</v>
      </c>
      <c r="E1067" t="s">
        <v>24</v>
      </c>
      <c r="F1067" t="s">
        <v>35</v>
      </c>
      <c r="G1067" t="s">
        <v>36</v>
      </c>
      <c r="H1067" t="s">
        <v>43</v>
      </c>
      <c r="I1067">
        <v>4.1216400000000002</v>
      </c>
      <c r="J1067">
        <v>1.34432</v>
      </c>
      <c r="K1067">
        <v>-7.2760000000000005E-2</v>
      </c>
      <c r="L1067">
        <v>3.1099999999999999E-3</v>
      </c>
      <c r="N1067">
        <v>4.12</v>
      </c>
      <c r="O1067">
        <v>63.03</v>
      </c>
      <c r="P1067">
        <v>1.63944</v>
      </c>
      <c r="Q1067">
        <v>46</v>
      </c>
      <c r="R1067">
        <v>0.98099999999999998</v>
      </c>
      <c r="S1067">
        <v>3.8</v>
      </c>
      <c r="T1067">
        <v>54.6</v>
      </c>
      <c r="U1067">
        <v>42</v>
      </c>
    </row>
    <row r="1068" spans="1:21" x14ac:dyDescent="0.25">
      <c r="A1068" t="s">
        <v>271</v>
      </c>
      <c r="B1068" t="s">
        <v>22</v>
      </c>
      <c r="C1068" t="s">
        <v>23</v>
      </c>
      <c r="D1068" t="s">
        <v>29</v>
      </c>
      <c r="E1068" t="s">
        <v>24</v>
      </c>
      <c r="F1068" t="s">
        <v>30</v>
      </c>
      <c r="G1068">
        <v>1</v>
      </c>
      <c r="H1068" t="s">
        <v>31</v>
      </c>
      <c r="I1068">
        <v>1.4874700000000001</v>
      </c>
      <c r="J1068">
        <v>2.67841</v>
      </c>
      <c r="K1068">
        <v>8.6629999999999999E-2</v>
      </c>
      <c r="N1068">
        <v>3.89</v>
      </c>
      <c r="O1068">
        <v>105.2</v>
      </c>
      <c r="P1068">
        <v>0.29432999999999998</v>
      </c>
      <c r="Q1068">
        <v>46</v>
      </c>
      <c r="R1068">
        <v>0.86499999999999999</v>
      </c>
      <c r="S1068">
        <v>3.2</v>
      </c>
      <c r="T1068">
        <v>124.5</v>
      </c>
      <c r="U1068">
        <v>44</v>
      </c>
    </row>
    <row r="1069" spans="1:21" x14ac:dyDescent="0.25">
      <c r="A1069" t="s">
        <v>271</v>
      </c>
      <c r="B1069" t="s">
        <v>22</v>
      </c>
      <c r="C1069" t="s">
        <v>23</v>
      </c>
      <c r="D1069" t="s">
        <v>25</v>
      </c>
      <c r="E1069" t="s">
        <v>24</v>
      </c>
      <c r="F1069" t="s">
        <v>35</v>
      </c>
      <c r="G1069" t="s">
        <v>44</v>
      </c>
      <c r="H1069" t="s">
        <v>43</v>
      </c>
      <c r="I1069">
        <v>2.6416599999999999</v>
      </c>
      <c r="J1069">
        <v>1.2707599999999999</v>
      </c>
      <c r="K1069">
        <v>-1.7579999999999998E-2</v>
      </c>
      <c r="L1069">
        <v>1.2E-4</v>
      </c>
      <c r="N1069">
        <v>2.64</v>
      </c>
      <c r="O1069">
        <v>105.2</v>
      </c>
      <c r="P1069">
        <v>0.66271000000000002</v>
      </c>
      <c r="Q1069">
        <v>62</v>
      </c>
      <c r="R1069">
        <v>0.94599999999999995</v>
      </c>
      <c r="S1069">
        <v>3.2</v>
      </c>
      <c r="T1069">
        <v>124.5</v>
      </c>
      <c r="U1069">
        <v>58</v>
      </c>
    </row>
    <row r="1070" spans="1:21" x14ac:dyDescent="0.25">
      <c r="A1070" t="s">
        <v>278</v>
      </c>
      <c r="B1070" t="s">
        <v>22</v>
      </c>
      <c r="C1070" t="s">
        <v>23</v>
      </c>
      <c r="D1070" t="s">
        <v>29</v>
      </c>
      <c r="E1070" t="s">
        <v>24</v>
      </c>
      <c r="F1070" t="s">
        <v>30</v>
      </c>
      <c r="G1070" t="s">
        <v>49</v>
      </c>
      <c r="H1070" t="s">
        <v>43</v>
      </c>
      <c r="I1070">
        <v>0.64871999999999996</v>
      </c>
      <c r="J1070">
        <v>1.3780600000000001</v>
      </c>
      <c r="K1070">
        <v>0.27302999999999999</v>
      </c>
      <c r="L1070">
        <v>-6.6600000000000001E-3</v>
      </c>
      <c r="N1070">
        <v>2.94</v>
      </c>
      <c r="O1070">
        <v>96.47</v>
      </c>
      <c r="P1070">
        <v>0.38007999999999997</v>
      </c>
      <c r="Q1070">
        <v>39</v>
      </c>
      <c r="R1070">
        <v>0.95699999999999996</v>
      </c>
      <c r="S1070">
        <v>1.2</v>
      </c>
      <c r="T1070">
        <v>95</v>
      </c>
      <c r="U1070">
        <v>35</v>
      </c>
    </row>
    <row r="1071" spans="1:21" x14ac:dyDescent="0.25">
      <c r="A1071" t="s">
        <v>278</v>
      </c>
      <c r="B1071" t="s">
        <v>22</v>
      </c>
      <c r="C1071" t="s">
        <v>23</v>
      </c>
      <c r="D1071" t="s">
        <v>25</v>
      </c>
      <c r="E1071" t="s">
        <v>24</v>
      </c>
      <c r="F1071" t="s">
        <v>35</v>
      </c>
      <c r="G1071" t="s">
        <v>44</v>
      </c>
      <c r="H1071" t="s">
        <v>28</v>
      </c>
      <c r="I1071">
        <v>-0.28783999999999998</v>
      </c>
      <c r="J1071">
        <v>1.6126400000000001</v>
      </c>
      <c r="N1071">
        <v>1.32</v>
      </c>
      <c r="O1071">
        <v>96.47</v>
      </c>
      <c r="P1071">
        <v>0.47538000000000002</v>
      </c>
      <c r="Q1071">
        <v>39</v>
      </c>
      <c r="R1071">
        <v>0.98599999999999999</v>
      </c>
      <c r="S1071">
        <v>1.2</v>
      </c>
      <c r="T1071">
        <v>95</v>
      </c>
      <c r="U1071">
        <v>37</v>
      </c>
    </row>
    <row r="1072" spans="1:21" x14ac:dyDescent="0.25">
      <c r="A1072" t="s">
        <v>302</v>
      </c>
      <c r="B1072" t="s">
        <v>22</v>
      </c>
      <c r="C1072" t="s">
        <v>23</v>
      </c>
      <c r="D1072" t="s">
        <v>29</v>
      </c>
      <c r="E1072" t="s">
        <v>24</v>
      </c>
      <c r="F1072" t="s">
        <v>30</v>
      </c>
      <c r="G1072" t="s">
        <v>49</v>
      </c>
      <c r="H1072" t="s">
        <v>43</v>
      </c>
      <c r="I1072">
        <v>5.0329300000000003</v>
      </c>
      <c r="J1072">
        <v>0.35870000000000002</v>
      </c>
      <c r="K1072">
        <v>0.40222000000000002</v>
      </c>
      <c r="L1072">
        <v>-9.3799999999999994E-3</v>
      </c>
      <c r="N1072">
        <v>5.48</v>
      </c>
      <c r="O1072">
        <v>122.46</v>
      </c>
      <c r="P1072">
        <v>0.79049000000000003</v>
      </c>
      <c r="Q1072">
        <v>44</v>
      </c>
      <c r="R1072">
        <v>0.92300000000000004</v>
      </c>
      <c r="S1072">
        <v>6.4</v>
      </c>
      <c r="T1072">
        <v>132.80000000000001</v>
      </c>
      <c r="U1072">
        <v>40</v>
      </c>
    </row>
    <row r="1073" spans="1:21" x14ac:dyDescent="0.25">
      <c r="A1073" t="s">
        <v>302</v>
      </c>
      <c r="B1073" t="s">
        <v>22</v>
      </c>
      <c r="C1073" t="s">
        <v>23</v>
      </c>
      <c r="D1073" t="s">
        <v>25</v>
      </c>
      <c r="E1073" t="s">
        <v>24</v>
      </c>
      <c r="F1073" t="s">
        <v>35</v>
      </c>
      <c r="G1073" t="s">
        <v>36</v>
      </c>
      <c r="H1073" t="s">
        <v>33</v>
      </c>
      <c r="I1073">
        <v>4.1877199999999997</v>
      </c>
      <c r="J1073">
        <v>1.2775399999999999</v>
      </c>
      <c r="K1073">
        <v>1.3990000000000001E-2</v>
      </c>
      <c r="N1073">
        <v>4.1900000000000004</v>
      </c>
      <c r="O1073">
        <v>122.46</v>
      </c>
      <c r="P1073">
        <v>4.0112899999999998</v>
      </c>
      <c r="Q1073">
        <v>44</v>
      </c>
      <c r="R1073">
        <v>0.98399999999999999</v>
      </c>
      <c r="S1073">
        <v>6.4</v>
      </c>
      <c r="T1073">
        <v>132.80000000000001</v>
      </c>
      <c r="U1073">
        <v>41</v>
      </c>
    </row>
    <row r="1074" spans="1:21" x14ac:dyDescent="0.25">
      <c r="A1074" t="s">
        <v>149</v>
      </c>
      <c r="B1074" t="s">
        <v>150</v>
      </c>
      <c r="C1074" t="s">
        <v>151</v>
      </c>
      <c r="D1074" t="s">
        <v>29</v>
      </c>
      <c r="E1074" t="s">
        <v>24</v>
      </c>
      <c r="F1074" t="s">
        <v>30</v>
      </c>
      <c r="G1074" t="s">
        <v>85</v>
      </c>
      <c r="H1074" t="s">
        <v>33</v>
      </c>
      <c r="I1074">
        <v>-1.23065</v>
      </c>
      <c r="J1074">
        <v>2.6436700000000002</v>
      </c>
      <c r="K1074">
        <v>0.14384</v>
      </c>
      <c r="N1074">
        <v>1.22</v>
      </c>
      <c r="O1074">
        <v>19.37</v>
      </c>
      <c r="P1074">
        <v>11.15869</v>
      </c>
      <c r="Q1074">
        <v>29</v>
      </c>
      <c r="R1074">
        <v>0.92700000000000005</v>
      </c>
      <c r="S1074">
        <v>2.5</v>
      </c>
      <c r="T1074">
        <v>119.9</v>
      </c>
      <c r="U1074">
        <v>26</v>
      </c>
    </row>
    <row r="1075" spans="1:21" x14ac:dyDescent="0.25">
      <c r="A1075" t="s">
        <v>149</v>
      </c>
      <c r="B1075" t="s">
        <v>150</v>
      </c>
      <c r="C1075" t="s">
        <v>151</v>
      </c>
      <c r="D1075" t="s">
        <v>25</v>
      </c>
      <c r="E1075" t="s">
        <v>24</v>
      </c>
      <c r="F1075" t="s">
        <v>35</v>
      </c>
      <c r="G1075" t="s">
        <v>44</v>
      </c>
      <c r="H1075" t="s">
        <v>28</v>
      </c>
      <c r="I1075">
        <v>2.5124499999999999</v>
      </c>
      <c r="J1075">
        <v>1.6505000000000001</v>
      </c>
      <c r="N1075">
        <v>2.5099999999999998</v>
      </c>
      <c r="O1075">
        <v>126.3</v>
      </c>
      <c r="P1075">
        <v>6.7813100000000004</v>
      </c>
      <c r="Q1075">
        <v>29</v>
      </c>
      <c r="R1075">
        <v>0.92400000000000004</v>
      </c>
      <c r="S1075">
        <v>2.5</v>
      </c>
      <c r="T1075">
        <v>119.9</v>
      </c>
      <c r="U1075">
        <v>27</v>
      </c>
    </row>
    <row r="1076" spans="1:21" x14ac:dyDescent="0.25">
      <c r="A1076" t="s">
        <v>209</v>
      </c>
      <c r="B1076" t="s">
        <v>150</v>
      </c>
      <c r="C1076" t="s">
        <v>151</v>
      </c>
      <c r="D1076" t="s">
        <v>29</v>
      </c>
      <c r="E1076" t="s">
        <v>24</v>
      </c>
      <c r="F1076" t="s">
        <v>30</v>
      </c>
      <c r="G1076">
        <v>1</v>
      </c>
      <c r="H1076" t="s">
        <v>31</v>
      </c>
      <c r="I1076">
        <v>1.37645</v>
      </c>
      <c r="J1076">
        <v>2.9203000000000001</v>
      </c>
      <c r="K1076">
        <v>8.5319999999999993E-2</v>
      </c>
      <c r="N1076">
        <v>2.34</v>
      </c>
      <c r="O1076">
        <v>120.93</v>
      </c>
      <c r="P1076">
        <v>0.29210000000000003</v>
      </c>
      <c r="Q1076">
        <v>54</v>
      </c>
      <c r="R1076">
        <v>0.86199999999999999</v>
      </c>
      <c r="S1076">
        <v>2.5</v>
      </c>
      <c r="T1076">
        <v>128.80000000000001</v>
      </c>
      <c r="U1076">
        <v>52</v>
      </c>
    </row>
    <row r="1077" spans="1:21" x14ac:dyDescent="0.25">
      <c r="A1077" t="s">
        <v>209</v>
      </c>
      <c r="B1077" t="s">
        <v>150</v>
      </c>
      <c r="C1077" t="s">
        <v>151</v>
      </c>
      <c r="D1077" t="s">
        <v>25</v>
      </c>
      <c r="E1077" t="s">
        <v>24</v>
      </c>
      <c r="F1077" t="s">
        <v>35</v>
      </c>
      <c r="G1077">
        <v>1</v>
      </c>
      <c r="H1077" t="s">
        <v>31</v>
      </c>
      <c r="I1077">
        <v>-0.89551999999999998</v>
      </c>
      <c r="J1077">
        <v>3.61294</v>
      </c>
      <c r="K1077">
        <v>5.3240000000000003E-2</v>
      </c>
      <c r="N1077">
        <v>1.42</v>
      </c>
      <c r="O1077">
        <v>120.14</v>
      </c>
      <c r="P1077">
        <v>0.23074</v>
      </c>
      <c r="Q1077">
        <v>27</v>
      </c>
      <c r="R1077">
        <v>0.94</v>
      </c>
      <c r="S1077">
        <v>2.5</v>
      </c>
      <c r="T1077">
        <v>128.80000000000001</v>
      </c>
      <c r="U1077">
        <v>25</v>
      </c>
    </row>
    <row r="1078" spans="1:21" x14ac:dyDescent="0.25">
      <c r="A1078" t="s">
        <v>234</v>
      </c>
      <c r="B1078" t="s">
        <v>150</v>
      </c>
      <c r="C1078" t="s">
        <v>151</v>
      </c>
      <c r="D1078" t="s">
        <v>29</v>
      </c>
      <c r="E1078" t="s">
        <v>24</v>
      </c>
      <c r="F1078" t="s">
        <v>30</v>
      </c>
      <c r="G1078">
        <v>1</v>
      </c>
      <c r="H1078" t="s">
        <v>31</v>
      </c>
      <c r="I1078">
        <v>0.86133000000000004</v>
      </c>
      <c r="J1078">
        <v>3.2977400000000001</v>
      </c>
      <c r="K1078">
        <v>4.9059999999999999E-2</v>
      </c>
      <c r="N1078">
        <v>2.2400000000000002</v>
      </c>
      <c r="O1078">
        <v>101.64</v>
      </c>
      <c r="P1078">
        <v>0.2215</v>
      </c>
      <c r="Q1078">
        <v>42</v>
      </c>
      <c r="R1078">
        <v>0.95899999999999996</v>
      </c>
      <c r="S1078">
        <v>0.8</v>
      </c>
      <c r="T1078">
        <v>111</v>
      </c>
      <c r="U1078">
        <v>40</v>
      </c>
    </row>
    <row r="1079" spans="1:21" x14ac:dyDescent="0.25">
      <c r="A1079" t="s">
        <v>234</v>
      </c>
      <c r="B1079" t="s">
        <v>150</v>
      </c>
      <c r="C1079" t="s">
        <v>151</v>
      </c>
      <c r="D1079" t="s">
        <v>25</v>
      </c>
      <c r="E1079" t="s">
        <v>24</v>
      </c>
      <c r="F1079" t="s">
        <v>35</v>
      </c>
      <c r="G1079">
        <v>1</v>
      </c>
      <c r="H1079" t="s">
        <v>43</v>
      </c>
      <c r="I1079">
        <v>-1.7914000000000001</v>
      </c>
      <c r="J1079">
        <v>1.8894899999999999</v>
      </c>
      <c r="K1079">
        <v>6.5759999999999999E-2</v>
      </c>
      <c r="L1079">
        <v>-1.2099999999999999E-3</v>
      </c>
      <c r="N1079">
        <v>2.2400000000000002</v>
      </c>
      <c r="O1079">
        <v>101.64</v>
      </c>
      <c r="P1079">
        <v>34.676859999999998</v>
      </c>
      <c r="Q1079">
        <v>42</v>
      </c>
      <c r="R1079">
        <v>0.96599999999999997</v>
      </c>
      <c r="S1079">
        <v>0.8</v>
      </c>
      <c r="T1079">
        <v>111</v>
      </c>
      <c r="U1079">
        <v>38</v>
      </c>
    </row>
    <row r="1080" spans="1:21" x14ac:dyDescent="0.25">
      <c r="A1080" t="s">
        <v>243</v>
      </c>
      <c r="B1080" t="s">
        <v>150</v>
      </c>
      <c r="C1080" t="s">
        <v>151</v>
      </c>
      <c r="D1080" t="s">
        <v>29</v>
      </c>
      <c r="E1080" t="s">
        <v>24</v>
      </c>
      <c r="F1080" t="s">
        <v>30</v>
      </c>
      <c r="G1080">
        <v>1</v>
      </c>
      <c r="H1080" t="s">
        <v>31</v>
      </c>
      <c r="I1080">
        <v>0.41260000000000002</v>
      </c>
      <c r="J1080">
        <v>3.72384</v>
      </c>
      <c r="K1080">
        <v>5.5149999999999998E-2</v>
      </c>
      <c r="N1080">
        <v>4.5599999999999996</v>
      </c>
      <c r="O1080">
        <v>130</v>
      </c>
      <c r="P1080">
        <v>0.23485</v>
      </c>
      <c r="Q1080">
        <v>65</v>
      </c>
      <c r="R1080">
        <v>0.83699999999999997</v>
      </c>
      <c r="S1080">
        <v>2.9</v>
      </c>
      <c r="T1080">
        <v>144.80000000000001</v>
      </c>
      <c r="U1080">
        <v>63</v>
      </c>
    </row>
    <row r="1081" spans="1:21" x14ac:dyDescent="0.25">
      <c r="A1081" t="s">
        <v>243</v>
      </c>
      <c r="B1081" t="s">
        <v>150</v>
      </c>
      <c r="C1081" t="s">
        <v>151</v>
      </c>
      <c r="D1081" t="s">
        <v>25</v>
      </c>
      <c r="E1081" t="s">
        <v>24</v>
      </c>
      <c r="F1081" t="s">
        <v>35</v>
      </c>
      <c r="G1081" t="s">
        <v>71</v>
      </c>
      <c r="H1081" t="s">
        <v>33</v>
      </c>
      <c r="I1081">
        <v>2.8327</v>
      </c>
      <c r="J1081">
        <v>1.72872</v>
      </c>
      <c r="K1081">
        <v>-4.8399999999999997E-3</v>
      </c>
      <c r="N1081">
        <v>2.83</v>
      </c>
      <c r="O1081">
        <v>140.59</v>
      </c>
      <c r="P1081">
        <v>0.13066</v>
      </c>
      <c r="Q1081">
        <v>66</v>
      </c>
      <c r="R1081">
        <v>0.94199999999999995</v>
      </c>
      <c r="S1081">
        <v>2.9</v>
      </c>
      <c r="T1081">
        <v>144.80000000000001</v>
      </c>
      <c r="U1081">
        <v>63</v>
      </c>
    </row>
    <row r="1082" spans="1:21" x14ac:dyDescent="0.25">
      <c r="A1082" t="s">
        <v>271</v>
      </c>
      <c r="B1082" t="s">
        <v>150</v>
      </c>
      <c r="C1082" t="s">
        <v>151</v>
      </c>
      <c r="D1082" t="s">
        <v>29</v>
      </c>
      <c r="E1082" t="s">
        <v>24</v>
      </c>
      <c r="F1082" t="s">
        <v>30</v>
      </c>
      <c r="G1082" t="s">
        <v>49</v>
      </c>
      <c r="H1082" t="s">
        <v>43</v>
      </c>
      <c r="I1082">
        <v>2.7147800000000002</v>
      </c>
      <c r="J1082">
        <v>-0.12565000000000001</v>
      </c>
      <c r="K1082">
        <v>0.56738</v>
      </c>
      <c r="L1082">
        <v>-1.5310000000000001E-2</v>
      </c>
      <c r="N1082">
        <v>1.89</v>
      </c>
      <c r="O1082">
        <v>63.58</v>
      </c>
      <c r="P1082">
        <v>1.121</v>
      </c>
      <c r="Q1082">
        <v>54</v>
      </c>
      <c r="R1082">
        <v>0.92300000000000004</v>
      </c>
      <c r="S1082">
        <v>0.9</v>
      </c>
      <c r="T1082">
        <v>123.2</v>
      </c>
      <c r="U1082">
        <v>50</v>
      </c>
    </row>
    <row r="1083" spans="1:21" x14ac:dyDescent="0.25">
      <c r="A1083" t="s">
        <v>271</v>
      </c>
      <c r="B1083" t="s">
        <v>150</v>
      </c>
      <c r="C1083" t="s">
        <v>151</v>
      </c>
      <c r="D1083" t="s">
        <v>25</v>
      </c>
      <c r="E1083" t="s">
        <v>24</v>
      </c>
      <c r="F1083" t="s">
        <v>35</v>
      </c>
      <c r="G1083">
        <v>1</v>
      </c>
      <c r="H1083" t="s">
        <v>31</v>
      </c>
      <c r="I1083">
        <v>1.1583000000000001</v>
      </c>
      <c r="J1083">
        <v>1.7767500000000001</v>
      </c>
      <c r="K1083">
        <v>0.25666</v>
      </c>
      <c r="N1083">
        <v>2.25</v>
      </c>
      <c r="O1083">
        <v>58.49</v>
      </c>
      <c r="P1083">
        <v>0.50661999999999996</v>
      </c>
      <c r="Q1083">
        <v>55</v>
      </c>
      <c r="R1083">
        <v>0.63400000000000001</v>
      </c>
      <c r="S1083">
        <v>0.9</v>
      </c>
      <c r="T1083">
        <v>123.2</v>
      </c>
      <c r="U1083">
        <v>53</v>
      </c>
    </row>
    <row r="1084" spans="1:21" x14ac:dyDescent="0.25">
      <c r="A1084" t="s">
        <v>302</v>
      </c>
      <c r="B1084" t="s">
        <v>150</v>
      </c>
      <c r="C1084" t="s">
        <v>151</v>
      </c>
      <c r="D1084" t="s">
        <v>29</v>
      </c>
      <c r="E1084" t="s">
        <v>24</v>
      </c>
      <c r="F1084" t="s">
        <v>30</v>
      </c>
      <c r="G1084">
        <v>1</v>
      </c>
      <c r="H1084" t="s">
        <v>31</v>
      </c>
      <c r="I1084">
        <v>0.89488999999999996</v>
      </c>
      <c r="J1084">
        <v>3.2603399999999998</v>
      </c>
      <c r="K1084">
        <v>4.4729999999999999E-2</v>
      </c>
      <c r="N1084">
        <v>1.3</v>
      </c>
      <c r="O1084">
        <v>127.83</v>
      </c>
      <c r="P1084">
        <v>0.21149999999999999</v>
      </c>
      <c r="Q1084">
        <v>48</v>
      </c>
      <c r="R1084">
        <v>0.93899999999999995</v>
      </c>
      <c r="S1084">
        <v>3</v>
      </c>
      <c r="T1084">
        <v>122.7</v>
      </c>
      <c r="U1084">
        <v>46</v>
      </c>
    </row>
    <row r="1085" spans="1:21" x14ac:dyDescent="0.25">
      <c r="A1085" t="s">
        <v>302</v>
      </c>
      <c r="B1085" t="s">
        <v>150</v>
      </c>
      <c r="C1085" t="s">
        <v>151</v>
      </c>
      <c r="D1085" t="s">
        <v>25</v>
      </c>
      <c r="E1085" t="s">
        <v>24</v>
      </c>
      <c r="F1085" t="s">
        <v>35</v>
      </c>
      <c r="G1085" t="s">
        <v>36</v>
      </c>
      <c r="H1085" t="s">
        <v>28</v>
      </c>
      <c r="I1085">
        <v>1.2963899999999999</v>
      </c>
      <c r="J1085">
        <v>2.1088900000000002</v>
      </c>
      <c r="N1085">
        <v>1.3</v>
      </c>
      <c r="O1085">
        <v>127.83</v>
      </c>
      <c r="P1085">
        <v>16.884889999999999</v>
      </c>
      <c r="Q1085">
        <v>48</v>
      </c>
      <c r="R1085">
        <v>0.93700000000000006</v>
      </c>
      <c r="S1085">
        <v>3</v>
      </c>
      <c r="T1085">
        <v>122.7</v>
      </c>
      <c r="U1085">
        <v>46</v>
      </c>
    </row>
    <row r="1086" spans="1:21" x14ac:dyDescent="0.25">
      <c r="A1086" t="s">
        <v>368</v>
      </c>
      <c r="B1086" t="s">
        <v>150</v>
      </c>
      <c r="C1086" t="s">
        <v>151</v>
      </c>
      <c r="D1086" t="s">
        <v>29</v>
      </c>
      <c r="E1086" t="s">
        <v>24</v>
      </c>
      <c r="F1086" t="s">
        <v>30</v>
      </c>
      <c r="G1086" t="s">
        <v>85</v>
      </c>
      <c r="H1086" t="s">
        <v>43</v>
      </c>
      <c r="I1086">
        <v>10.1373</v>
      </c>
      <c r="J1086">
        <v>-2.5770300000000002</v>
      </c>
      <c r="K1086">
        <v>0.70582</v>
      </c>
      <c r="L1086">
        <v>-1.6920000000000001E-2</v>
      </c>
      <c r="N1086">
        <v>4.04</v>
      </c>
      <c r="O1086">
        <v>122.73</v>
      </c>
      <c r="P1086">
        <v>12.85155</v>
      </c>
      <c r="Q1086">
        <v>58</v>
      </c>
      <c r="R1086">
        <v>0.88600000000000001</v>
      </c>
      <c r="S1086">
        <v>5.0999999999999996</v>
      </c>
      <c r="T1086">
        <v>137.9</v>
      </c>
      <c r="U1086">
        <v>54</v>
      </c>
    </row>
    <row r="1087" spans="1:21" x14ac:dyDescent="0.25">
      <c r="A1087" t="s">
        <v>368</v>
      </c>
      <c r="B1087" t="s">
        <v>150</v>
      </c>
      <c r="C1087" t="s">
        <v>151</v>
      </c>
      <c r="D1087" t="s">
        <v>25</v>
      </c>
      <c r="E1087" t="s">
        <v>24</v>
      </c>
      <c r="F1087" t="s">
        <v>35</v>
      </c>
      <c r="G1087" t="s">
        <v>71</v>
      </c>
      <c r="H1087" t="s">
        <v>43</v>
      </c>
      <c r="I1087">
        <v>4.03735</v>
      </c>
      <c r="J1087">
        <v>0.99778999999999995</v>
      </c>
      <c r="K1087">
        <v>1.328E-2</v>
      </c>
      <c r="L1087">
        <v>-1.1E-4</v>
      </c>
      <c r="N1087">
        <v>4.04</v>
      </c>
      <c r="O1087">
        <v>122.73</v>
      </c>
      <c r="P1087">
        <v>7.1489999999999998E-2</v>
      </c>
      <c r="Q1087">
        <v>58</v>
      </c>
      <c r="R1087">
        <v>0.95199999999999996</v>
      </c>
      <c r="S1087">
        <v>5.0999999999999996</v>
      </c>
      <c r="T1087">
        <v>137.9</v>
      </c>
      <c r="U1087">
        <v>54</v>
      </c>
    </row>
    <row r="1088" spans="1:21" x14ac:dyDescent="0.25">
      <c r="A1088" t="s">
        <v>209</v>
      </c>
      <c r="B1088" t="s">
        <v>212</v>
      </c>
      <c r="C1088" t="s">
        <v>213</v>
      </c>
      <c r="D1088" t="s">
        <v>29</v>
      </c>
      <c r="E1088" t="s">
        <v>24</v>
      </c>
      <c r="F1088" t="s">
        <v>30</v>
      </c>
      <c r="G1088" t="s">
        <v>55</v>
      </c>
      <c r="H1088" t="s">
        <v>60</v>
      </c>
      <c r="I1088">
        <v>1.03786</v>
      </c>
      <c r="J1088">
        <v>3.1236199999999998</v>
      </c>
      <c r="K1088">
        <v>2.0289999999999999E-2</v>
      </c>
      <c r="N1088">
        <v>1.58</v>
      </c>
      <c r="O1088">
        <v>82.51</v>
      </c>
      <c r="P1088">
        <v>0.14244999999999999</v>
      </c>
      <c r="Q1088">
        <v>37</v>
      </c>
      <c r="R1088">
        <v>0.94499999999999995</v>
      </c>
      <c r="S1088">
        <v>2.5</v>
      </c>
      <c r="T1088">
        <v>118.1</v>
      </c>
      <c r="U1088">
        <v>35</v>
      </c>
    </row>
    <row r="1089" spans="1:21" x14ac:dyDescent="0.25">
      <c r="A1089" t="s">
        <v>209</v>
      </c>
      <c r="B1089" t="s">
        <v>212</v>
      </c>
      <c r="C1089" t="s">
        <v>213</v>
      </c>
      <c r="D1089" t="s">
        <v>25</v>
      </c>
      <c r="E1089" t="s">
        <v>24</v>
      </c>
      <c r="F1089" t="s">
        <v>35</v>
      </c>
      <c r="G1089">
        <v>1</v>
      </c>
      <c r="H1089" t="s">
        <v>31</v>
      </c>
      <c r="I1089">
        <v>0.16044</v>
      </c>
      <c r="J1089">
        <v>2.6838500000000001</v>
      </c>
      <c r="K1089">
        <v>8.9690000000000006E-2</v>
      </c>
      <c r="N1089">
        <v>1.68</v>
      </c>
      <c r="O1089">
        <v>80.88</v>
      </c>
      <c r="P1089">
        <v>0.29948000000000002</v>
      </c>
      <c r="Q1089">
        <v>14</v>
      </c>
      <c r="R1089">
        <v>0.90800000000000003</v>
      </c>
      <c r="S1089">
        <v>2.5</v>
      </c>
      <c r="T1089">
        <v>118.1</v>
      </c>
      <c r="U1089">
        <v>12</v>
      </c>
    </row>
    <row r="1090" spans="1:21" x14ac:dyDescent="0.25">
      <c r="A1090" t="s">
        <v>234</v>
      </c>
      <c r="B1090" t="s">
        <v>212</v>
      </c>
      <c r="C1090" t="s">
        <v>213</v>
      </c>
      <c r="D1090" t="s">
        <v>29</v>
      </c>
      <c r="E1090" t="s">
        <v>24</v>
      </c>
      <c r="F1090" t="s">
        <v>30</v>
      </c>
      <c r="G1090" t="s">
        <v>85</v>
      </c>
      <c r="H1090" t="s">
        <v>28</v>
      </c>
      <c r="I1090">
        <v>-2.3327900000000001</v>
      </c>
      <c r="J1090">
        <v>4.4931700000000001</v>
      </c>
      <c r="N1090">
        <v>3.85</v>
      </c>
      <c r="O1090">
        <v>86.15</v>
      </c>
      <c r="P1090">
        <v>9.6850199999999997</v>
      </c>
      <c r="Q1090">
        <v>48</v>
      </c>
      <c r="R1090">
        <v>0.89500000000000002</v>
      </c>
      <c r="S1090">
        <v>3.3</v>
      </c>
      <c r="T1090">
        <v>83.3</v>
      </c>
      <c r="U1090">
        <v>46</v>
      </c>
    </row>
    <row r="1091" spans="1:21" x14ac:dyDescent="0.25">
      <c r="A1091" t="s">
        <v>234</v>
      </c>
      <c r="B1091" t="s">
        <v>212</v>
      </c>
      <c r="C1091" t="s">
        <v>213</v>
      </c>
      <c r="D1091" t="s">
        <v>25</v>
      </c>
      <c r="E1091" t="s">
        <v>24</v>
      </c>
      <c r="F1091" t="s">
        <v>35</v>
      </c>
      <c r="G1091">
        <v>1</v>
      </c>
      <c r="H1091" t="s">
        <v>43</v>
      </c>
      <c r="I1091">
        <v>2.5236800000000001</v>
      </c>
      <c r="J1091">
        <v>1.31314</v>
      </c>
      <c r="K1091">
        <v>1.822E-2</v>
      </c>
      <c r="L1091">
        <v>-2.7999999999999998E-4</v>
      </c>
      <c r="N1091">
        <v>2.52</v>
      </c>
      <c r="O1091">
        <v>86.15</v>
      </c>
      <c r="P1091">
        <v>3.16858</v>
      </c>
      <c r="Q1091">
        <v>48</v>
      </c>
      <c r="R1091">
        <v>0.995</v>
      </c>
      <c r="S1091">
        <v>3.3</v>
      </c>
      <c r="T1091">
        <v>83.3</v>
      </c>
      <c r="U1091">
        <v>44</v>
      </c>
    </row>
    <row r="1092" spans="1:21" x14ac:dyDescent="0.25">
      <c r="A1092" t="s">
        <v>243</v>
      </c>
      <c r="B1092" t="s">
        <v>212</v>
      </c>
      <c r="C1092" t="s">
        <v>213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2.87731</v>
      </c>
      <c r="J1092">
        <v>0.16644</v>
      </c>
      <c r="K1092">
        <v>0.23426</v>
      </c>
      <c r="N1092">
        <v>3.34</v>
      </c>
      <c r="O1092">
        <v>84.61</v>
      </c>
      <c r="P1092">
        <v>0.14502999999999999</v>
      </c>
      <c r="Q1092">
        <v>21</v>
      </c>
      <c r="R1092">
        <v>0.96299999999999997</v>
      </c>
      <c r="S1092">
        <v>2.2999999999999998</v>
      </c>
      <c r="T1092">
        <v>84.2</v>
      </c>
      <c r="U1092">
        <v>18</v>
      </c>
    </row>
    <row r="1093" spans="1:21" x14ac:dyDescent="0.25">
      <c r="A1093" t="s">
        <v>243</v>
      </c>
      <c r="B1093" t="s">
        <v>212</v>
      </c>
      <c r="C1093" t="s">
        <v>213</v>
      </c>
      <c r="D1093" t="s">
        <v>25</v>
      </c>
      <c r="E1093" t="s">
        <v>24</v>
      </c>
      <c r="F1093" t="s">
        <v>35</v>
      </c>
      <c r="G1093" t="s">
        <v>44</v>
      </c>
      <c r="H1093" t="s">
        <v>28</v>
      </c>
      <c r="I1093">
        <v>2.30714</v>
      </c>
      <c r="J1093">
        <v>1.02877</v>
      </c>
      <c r="N1093">
        <v>2.31</v>
      </c>
      <c r="O1093">
        <v>84.61</v>
      </c>
      <c r="P1093">
        <v>1.0545899999999999</v>
      </c>
      <c r="Q1093">
        <v>22</v>
      </c>
      <c r="R1093">
        <v>0.94299999999999995</v>
      </c>
      <c r="S1093">
        <v>2.2999999999999998</v>
      </c>
      <c r="T1093">
        <v>84.2</v>
      </c>
      <c r="U1093">
        <v>20</v>
      </c>
    </row>
    <row r="1094" spans="1:21" x14ac:dyDescent="0.25">
      <c r="A1094" t="s">
        <v>271</v>
      </c>
      <c r="B1094" t="s">
        <v>212</v>
      </c>
      <c r="C1094" t="s">
        <v>213</v>
      </c>
      <c r="D1094" t="s">
        <v>29</v>
      </c>
      <c r="E1094" t="s">
        <v>24</v>
      </c>
      <c r="F1094" t="s">
        <v>30</v>
      </c>
      <c r="G1094" t="s">
        <v>85</v>
      </c>
      <c r="H1094" t="s">
        <v>33</v>
      </c>
      <c r="I1094">
        <v>0.71706000000000003</v>
      </c>
      <c r="J1094">
        <v>2.4029799999999999</v>
      </c>
      <c r="K1094">
        <v>0.18081</v>
      </c>
      <c r="N1094">
        <v>3.02</v>
      </c>
      <c r="O1094">
        <v>105.5</v>
      </c>
      <c r="P1094">
        <v>9.10548</v>
      </c>
      <c r="Q1094">
        <v>31</v>
      </c>
      <c r="R1094">
        <v>0.91900000000000004</v>
      </c>
      <c r="S1094">
        <v>2.9</v>
      </c>
      <c r="T1094">
        <v>105.7</v>
      </c>
      <c r="U1094">
        <v>28</v>
      </c>
    </row>
    <row r="1095" spans="1:21" x14ac:dyDescent="0.25">
      <c r="A1095" t="s">
        <v>271</v>
      </c>
      <c r="B1095" t="s">
        <v>212</v>
      </c>
      <c r="C1095" t="s">
        <v>213</v>
      </c>
      <c r="D1095" t="s">
        <v>25</v>
      </c>
      <c r="E1095" t="s">
        <v>24</v>
      </c>
      <c r="F1095" t="s">
        <v>35</v>
      </c>
      <c r="G1095" t="s">
        <v>44</v>
      </c>
      <c r="H1095" t="s">
        <v>28</v>
      </c>
      <c r="I1095">
        <v>2.1708500000000002</v>
      </c>
      <c r="J1095">
        <v>0.85396000000000005</v>
      </c>
      <c r="N1095">
        <v>2.17</v>
      </c>
      <c r="O1095">
        <v>105.5</v>
      </c>
      <c r="P1095">
        <v>0.76475000000000004</v>
      </c>
      <c r="Q1095">
        <v>16</v>
      </c>
      <c r="R1095">
        <v>0.90800000000000003</v>
      </c>
      <c r="S1095">
        <v>2.9</v>
      </c>
      <c r="T1095">
        <v>105.7</v>
      </c>
      <c r="U1095">
        <v>14</v>
      </c>
    </row>
    <row r="1096" spans="1:21" x14ac:dyDescent="0.25">
      <c r="A1096" t="s">
        <v>278</v>
      </c>
      <c r="B1096" t="s">
        <v>212</v>
      </c>
      <c r="C1096" t="s">
        <v>213</v>
      </c>
      <c r="D1096" t="s">
        <v>29</v>
      </c>
      <c r="E1096" t="s">
        <v>24</v>
      </c>
      <c r="F1096" t="s">
        <v>30</v>
      </c>
      <c r="G1096" t="s">
        <v>49</v>
      </c>
      <c r="H1096" t="s">
        <v>43</v>
      </c>
      <c r="I1096">
        <v>0.33495000000000003</v>
      </c>
      <c r="J1096">
        <v>3.17841</v>
      </c>
      <c r="K1096">
        <v>0.28394999999999998</v>
      </c>
      <c r="L1096">
        <v>-1.12E-2</v>
      </c>
      <c r="N1096">
        <v>3.14</v>
      </c>
      <c r="O1096">
        <v>91.77</v>
      </c>
      <c r="P1096">
        <v>0.49782999999999999</v>
      </c>
      <c r="Q1096">
        <v>37</v>
      </c>
      <c r="R1096">
        <v>0.97099999999999997</v>
      </c>
      <c r="S1096">
        <v>1.3</v>
      </c>
      <c r="T1096">
        <v>97.9</v>
      </c>
      <c r="U1096">
        <v>33</v>
      </c>
    </row>
    <row r="1097" spans="1:21" x14ac:dyDescent="0.25">
      <c r="A1097" t="s">
        <v>278</v>
      </c>
      <c r="B1097" t="s">
        <v>212</v>
      </c>
      <c r="C1097" t="s">
        <v>213</v>
      </c>
      <c r="D1097" t="s">
        <v>25</v>
      </c>
      <c r="E1097" t="s">
        <v>24</v>
      </c>
      <c r="F1097" t="s">
        <v>35</v>
      </c>
      <c r="G1097" t="s">
        <v>36</v>
      </c>
      <c r="H1097" t="s">
        <v>43</v>
      </c>
      <c r="I1097">
        <v>1.47953</v>
      </c>
      <c r="J1097">
        <v>1.6588499999999999</v>
      </c>
      <c r="K1097">
        <v>5.13E-3</v>
      </c>
      <c r="L1097">
        <v>-1.4999999999999999E-4</v>
      </c>
      <c r="N1097">
        <v>1.48</v>
      </c>
      <c r="O1097">
        <v>91.77</v>
      </c>
      <c r="P1097">
        <v>3.00231</v>
      </c>
      <c r="Q1097">
        <v>37</v>
      </c>
      <c r="R1097">
        <v>0.99</v>
      </c>
      <c r="S1097">
        <v>1.3</v>
      </c>
      <c r="T1097">
        <v>97.9</v>
      </c>
      <c r="U1097">
        <v>33</v>
      </c>
    </row>
    <row r="1098" spans="1:21" x14ac:dyDescent="0.25">
      <c r="A1098" t="s">
        <v>302</v>
      </c>
      <c r="B1098" t="s">
        <v>212</v>
      </c>
      <c r="C1098" t="s">
        <v>213</v>
      </c>
      <c r="D1098" t="s">
        <v>29</v>
      </c>
      <c r="E1098" t="s">
        <v>24</v>
      </c>
      <c r="F1098" t="s">
        <v>30</v>
      </c>
      <c r="G1098">
        <v>1</v>
      </c>
      <c r="H1098" t="s">
        <v>31</v>
      </c>
      <c r="I1098">
        <v>0.84667999999999999</v>
      </c>
      <c r="J1098">
        <v>3.1315</v>
      </c>
      <c r="K1098">
        <v>4.4670000000000001E-2</v>
      </c>
      <c r="N1098">
        <v>0.64</v>
      </c>
      <c r="O1098">
        <v>84.67</v>
      </c>
      <c r="P1098">
        <v>0.21135999999999999</v>
      </c>
      <c r="Q1098">
        <v>40</v>
      </c>
      <c r="R1098">
        <v>0.93100000000000005</v>
      </c>
      <c r="S1098">
        <v>5.6</v>
      </c>
      <c r="T1098">
        <v>87.9</v>
      </c>
      <c r="U1098">
        <v>38</v>
      </c>
    </row>
    <row r="1099" spans="1:21" x14ac:dyDescent="0.25">
      <c r="A1099" t="s">
        <v>302</v>
      </c>
      <c r="B1099" t="s">
        <v>212</v>
      </c>
      <c r="C1099" t="s">
        <v>213</v>
      </c>
      <c r="D1099" t="s">
        <v>25</v>
      </c>
      <c r="E1099" t="s">
        <v>24</v>
      </c>
      <c r="F1099" t="s">
        <v>35</v>
      </c>
      <c r="G1099" t="s">
        <v>44</v>
      </c>
      <c r="H1099" t="s">
        <v>43</v>
      </c>
      <c r="I1099">
        <v>-1.68001</v>
      </c>
      <c r="J1099">
        <v>2.3253599999999999</v>
      </c>
      <c r="K1099">
        <v>-9.3999999999999997E-4</v>
      </c>
      <c r="L1099">
        <v>-2.3000000000000001E-4</v>
      </c>
      <c r="N1099">
        <v>0.64</v>
      </c>
      <c r="O1099">
        <v>84.67</v>
      </c>
      <c r="P1099">
        <v>0.99265000000000003</v>
      </c>
      <c r="Q1099">
        <v>40</v>
      </c>
      <c r="R1099">
        <v>0.97199999999999998</v>
      </c>
      <c r="S1099">
        <v>5.6</v>
      </c>
      <c r="T1099">
        <v>87.9</v>
      </c>
      <c r="U1099">
        <v>36</v>
      </c>
    </row>
    <row r="1100" spans="1:21" x14ac:dyDescent="0.25">
      <c r="A1100" t="s">
        <v>368</v>
      </c>
      <c r="B1100" t="s">
        <v>212</v>
      </c>
      <c r="C1100" t="s">
        <v>213</v>
      </c>
      <c r="D1100" t="s">
        <v>29</v>
      </c>
      <c r="E1100" t="s">
        <v>24</v>
      </c>
      <c r="F1100" t="s">
        <v>30</v>
      </c>
      <c r="G1100" t="s">
        <v>49</v>
      </c>
      <c r="H1100" t="s">
        <v>43</v>
      </c>
      <c r="I1100">
        <v>4.1806799999999997</v>
      </c>
      <c r="J1100">
        <v>-0.53442000000000001</v>
      </c>
      <c r="K1100">
        <v>0.48594999999999999</v>
      </c>
      <c r="L1100">
        <v>-1.2749999999999999E-2</v>
      </c>
      <c r="N1100">
        <v>3.58</v>
      </c>
      <c r="O1100">
        <v>76.42</v>
      </c>
      <c r="P1100">
        <v>0.26795000000000002</v>
      </c>
      <c r="Q1100">
        <v>30</v>
      </c>
      <c r="R1100">
        <v>0.96699999999999997</v>
      </c>
      <c r="S1100">
        <v>4.0999999999999996</v>
      </c>
      <c r="T1100">
        <v>80.5</v>
      </c>
      <c r="U1100">
        <v>26</v>
      </c>
    </row>
    <row r="1101" spans="1:21" x14ac:dyDescent="0.25">
      <c r="A1101" t="s">
        <v>368</v>
      </c>
      <c r="B1101" t="s">
        <v>212</v>
      </c>
      <c r="C1101" t="s">
        <v>213</v>
      </c>
      <c r="D1101" t="s">
        <v>25</v>
      </c>
      <c r="E1101" t="s">
        <v>24</v>
      </c>
      <c r="F1101" t="s">
        <v>35</v>
      </c>
      <c r="G1101" t="s">
        <v>44</v>
      </c>
      <c r="H1101" t="s">
        <v>43</v>
      </c>
      <c r="I1101">
        <v>3.5779100000000001</v>
      </c>
      <c r="J1101">
        <v>0.71647000000000005</v>
      </c>
      <c r="K1101">
        <v>1.4160000000000001E-2</v>
      </c>
      <c r="L1101">
        <v>-1.4999999999999999E-4</v>
      </c>
      <c r="N1101">
        <v>3.58</v>
      </c>
      <c r="O1101">
        <v>76.42</v>
      </c>
      <c r="P1101">
        <v>0.33427000000000001</v>
      </c>
      <c r="Q1101">
        <v>30</v>
      </c>
      <c r="R1101">
        <v>0.98699999999999999</v>
      </c>
      <c r="S1101">
        <v>4.0999999999999996</v>
      </c>
      <c r="T1101">
        <v>80.5</v>
      </c>
      <c r="U1101">
        <v>26</v>
      </c>
    </row>
    <row r="1102" spans="1:21" x14ac:dyDescent="0.25">
      <c r="A1102" t="s">
        <v>271</v>
      </c>
      <c r="B1102" t="s">
        <v>272</v>
      </c>
      <c r="C1102" t="s">
        <v>273</v>
      </c>
      <c r="D1102" t="s">
        <v>29</v>
      </c>
      <c r="E1102" t="s">
        <v>24</v>
      </c>
      <c r="F1102" t="s">
        <v>30</v>
      </c>
      <c r="G1102" t="s">
        <v>49</v>
      </c>
      <c r="H1102" t="s">
        <v>43</v>
      </c>
      <c r="I1102">
        <v>4.3597900000000003</v>
      </c>
      <c r="J1102">
        <v>-1.80599</v>
      </c>
      <c r="K1102">
        <v>1.22827</v>
      </c>
      <c r="L1102">
        <v>-5.0250000000000003E-2</v>
      </c>
      <c r="N1102">
        <v>3.81</v>
      </c>
      <c r="O1102">
        <v>90.02</v>
      </c>
      <c r="P1102">
        <v>0.88532999999999995</v>
      </c>
      <c r="Q1102">
        <v>33</v>
      </c>
      <c r="R1102">
        <v>0.95499999999999996</v>
      </c>
      <c r="S1102">
        <v>2.4</v>
      </c>
      <c r="T1102">
        <v>90.2</v>
      </c>
      <c r="U1102">
        <v>29</v>
      </c>
    </row>
    <row r="1103" spans="1:21" x14ac:dyDescent="0.25">
      <c r="A1103" t="s">
        <v>271</v>
      </c>
      <c r="B1103" t="s">
        <v>272</v>
      </c>
      <c r="C1103" t="s">
        <v>273</v>
      </c>
      <c r="D1103" t="s">
        <v>25</v>
      </c>
      <c r="E1103" t="s">
        <v>24</v>
      </c>
      <c r="F1103" t="s">
        <v>35</v>
      </c>
      <c r="G1103" t="s">
        <v>36</v>
      </c>
      <c r="H1103" t="s">
        <v>33</v>
      </c>
      <c r="I1103">
        <v>3.34694</v>
      </c>
      <c r="J1103">
        <v>0.45796999999999999</v>
      </c>
      <c r="K1103">
        <v>7.8200000000000006E-3</v>
      </c>
      <c r="N1103">
        <v>3.35</v>
      </c>
      <c r="O1103">
        <v>90.02</v>
      </c>
      <c r="P1103">
        <v>2.8886099999999999</v>
      </c>
      <c r="Q1103">
        <v>25</v>
      </c>
      <c r="R1103">
        <v>0.96899999999999997</v>
      </c>
      <c r="S1103">
        <v>2.4</v>
      </c>
      <c r="T1103">
        <v>90.2</v>
      </c>
      <c r="U1103">
        <v>22</v>
      </c>
    </row>
    <row r="1104" spans="1:21" x14ac:dyDescent="0.25">
      <c r="A1104" t="s">
        <v>371</v>
      </c>
      <c r="B1104" t="s">
        <v>372</v>
      </c>
      <c r="C1104" t="s">
        <v>373</v>
      </c>
      <c r="D1104" t="s">
        <v>29</v>
      </c>
      <c r="E1104" t="s">
        <v>24</v>
      </c>
      <c r="F1104" t="s">
        <v>30</v>
      </c>
      <c r="G1104">
        <v>1</v>
      </c>
      <c r="H1104" t="s">
        <v>33</v>
      </c>
      <c r="I1104">
        <v>-8.2940500000000004</v>
      </c>
      <c r="J1104">
        <v>7.2873799999999997</v>
      </c>
      <c r="K1104">
        <v>-0.32640000000000002</v>
      </c>
      <c r="N1104">
        <v>3.67</v>
      </c>
      <c r="O1104">
        <v>41.2</v>
      </c>
      <c r="P1104">
        <v>28.38092</v>
      </c>
      <c r="Q1104">
        <v>34</v>
      </c>
      <c r="R1104">
        <v>0.63900000000000001</v>
      </c>
      <c r="S1104">
        <v>2.5</v>
      </c>
      <c r="T1104">
        <v>53.3</v>
      </c>
      <c r="U1104">
        <v>31</v>
      </c>
    </row>
    <row r="1105" spans="1:21" x14ac:dyDescent="0.25">
      <c r="A1105" t="s">
        <v>371</v>
      </c>
      <c r="B1105" t="s">
        <v>372</v>
      </c>
      <c r="C1105" t="s">
        <v>373</v>
      </c>
      <c r="D1105" t="s">
        <v>25</v>
      </c>
      <c r="E1105" t="s">
        <v>24</v>
      </c>
      <c r="F1105" t="s">
        <v>35</v>
      </c>
      <c r="G1105" t="s">
        <v>71</v>
      </c>
      <c r="H1105" t="s">
        <v>33</v>
      </c>
      <c r="I1105">
        <v>2.41229</v>
      </c>
      <c r="J1105">
        <v>1.26996</v>
      </c>
      <c r="K1105">
        <v>-1.04E-2</v>
      </c>
      <c r="N1105">
        <v>2.41</v>
      </c>
      <c r="O1105">
        <v>41.2</v>
      </c>
      <c r="P1105">
        <v>0.10546999999999999</v>
      </c>
      <c r="Q1105">
        <v>36</v>
      </c>
      <c r="R1105">
        <v>0.9</v>
      </c>
      <c r="S1105">
        <v>2.5</v>
      </c>
      <c r="T1105">
        <v>53.3</v>
      </c>
      <c r="U1105">
        <v>33</v>
      </c>
    </row>
    <row r="1106" spans="1:21" x14ac:dyDescent="0.25">
      <c r="A1106" t="s">
        <v>302</v>
      </c>
      <c r="B1106" t="s">
        <v>303</v>
      </c>
      <c r="C1106" t="s">
        <v>304</v>
      </c>
      <c r="D1106" t="s">
        <v>29</v>
      </c>
      <c r="E1106" t="s">
        <v>24</v>
      </c>
      <c r="F1106" t="s">
        <v>30</v>
      </c>
      <c r="G1106">
        <v>1</v>
      </c>
      <c r="H1106" t="s">
        <v>31</v>
      </c>
      <c r="I1106">
        <v>0.57271000000000005</v>
      </c>
      <c r="J1106">
        <v>3.4643999999999999</v>
      </c>
      <c r="K1106">
        <v>6.7530000000000007E-2</v>
      </c>
      <c r="N1106">
        <v>0.95</v>
      </c>
      <c r="O1106">
        <v>73.14</v>
      </c>
      <c r="P1106">
        <v>0.25986999999999999</v>
      </c>
      <c r="Q1106">
        <v>39</v>
      </c>
      <c r="R1106">
        <v>0.84599999999999997</v>
      </c>
      <c r="S1106">
        <v>3.6</v>
      </c>
      <c r="T1106">
        <v>72.099999999999994</v>
      </c>
      <c r="U1106">
        <v>37</v>
      </c>
    </row>
    <row r="1107" spans="1:21" x14ac:dyDescent="0.25">
      <c r="A1107" t="s">
        <v>302</v>
      </c>
      <c r="B1107" t="s">
        <v>303</v>
      </c>
      <c r="C1107" t="s">
        <v>304</v>
      </c>
      <c r="D1107" t="s">
        <v>25</v>
      </c>
      <c r="E1107" t="s">
        <v>24</v>
      </c>
      <c r="F1107" t="s">
        <v>35</v>
      </c>
      <c r="G1107" t="s">
        <v>71</v>
      </c>
      <c r="H1107" t="s">
        <v>28</v>
      </c>
      <c r="I1107">
        <v>-1.1718299999999999</v>
      </c>
      <c r="J1107">
        <v>2.1232099999999998</v>
      </c>
      <c r="N1107">
        <v>0.95</v>
      </c>
      <c r="O1107">
        <v>73.14</v>
      </c>
      <c r="P1107">
        <v>0.27528999999999998</v>
      </c>
      <c r="Q1107">
        <v>39</v>
      </c>
      <c r="R1107">
        <v>0.89300000000000002</v>
      </c>
      <c r="S1107">
        <v>3.6</v>
      </c>
      <c r="T1107">
        <v>72.099999999999994</v>
      </c>
      <c r="U1107">
        <v>37</v>
      </c>
    </row>
    <row r="1108" spans="1:21" x14ac:dyDescent="0.25">
      <c r="A1108" t="s">
        <v>149</v>
      </c>
      <c r="B1108" t="s">
        <v>152</v>
      </c>
      <c r="C1108" t="s">
        <v>153</v>
      </c>
      <c r="D1108" t="s">
        <v>29</v>
      </c>
      <c r="E1108" t="s">
        <v>24</v>
      </c>
      <c r="F1108" t="s">
        <v>30</v>
      </c>
      <c r="G1108" t="s">
        <v>49</v>
      </c>
      <c r="H1108" t="s">
        <v>28</v>
      </c>
      <c r="I1108">
        <v>0.25935000000000002</v>
      </c>
      <c r="J1108">
        <v>3.6460400000000002</v>
      </c>
      <c r="N1108">
        <v>0.62</v>
      </c>
      <c r="O1108">
        <v>11.18</v>
      </c>
      <c r="P1108">
        <v>1.1300600000000001</v>
      </c>
      <c r="Q1108">
        <v>29</v>
      </c>
      <c r="R1108">
        <v>0.874</v>
      </c>
      <c r="S1108">
        <v>2.5</v>
      </c>
      <c r="T1108">
        <v>47.6</v>
      </c>
      <c r="U1108">
        <v>27</v>
      </c>
    </row>
    <row r="1109" spans="1:21" x14ac:dyDescent="0.25">
      <c r="A1109" t="s">
        <v>149</v>
      </c>
      <c r="B1109" t="s">
        <v>152</v>
      </c>
      <c r="C1109" t="s">
        <v>153</v>
      </c>
      <c r="D1109" t="s">
        <v>25</v>
      </c>
      <c r="E1109" t="s">
        <v>24</v>
      </c>
      <c r="F1109" t="s">
        <v>35</v>
      </c>
      <c r="G1109" t="s">
        <v>71</v>
      </c>
      <c r="H1109" t="s">
        <v>28</v>
      </c>
      <c r="I1109">
        <v>2.5312100000000002</v>
      </c>
      <c r="J1109">
        <v>0.87956999999999996</v>
      </c>
      <c r="N1109">
        <v>2.5299999999999998</v>
      </c>
      <c r="O1109">
        <v>47.39</v>
      </c>
      <c r="P1109">
        <v>0.11735</v>
      </c>
      <c r="Q1109">
        <v>29</v>
      </c>
      <c r="R1109">
        <v>0.85899999999999999</v>
      </c>
      <c r="S1109">
        <v>2.5</v>
      </c>
      <c r="T1109">
        <v>47.6</v>
      </c>
      <c r="U1109">
        <v>27</v>
      </c>
    </row>
    <row r="1110" spans="1:21" x14ac:dyDescent="0.25">
      <c r="A1110" t="s">
        <v>278</v>
      </c>
      <c r="B1110" t="s">
        <v>152</v>
      </c>
      <c r="C1110" t="s">
        <v>153</v>
      </c>
      <c r="D1110" t="s">
        <v>29</v>
      </c>
      <c r="E1110" t="s">
        <v>24</v>
      </c>
      <c r="F1110" t="s">
        <v>30</v>
      </c>
      <c r="G1110" t="s">
        <v>49</v>
      </c>
      <c r="H1110" t="s">
        <v>43</v>
      </c>
      <c r="I1110">
        <v>0.82225999999999999</v>
      </c>
      <c r="J1110">
        <v>0.2215</v>
      </c>
      <c r="K1110">
        <v>0.85050000000000003</v>
      </c>
      <c r="L1110">
        <v>-4.4659999999999998E-2</v>
      </c>
      <c r="N1110">
        <v>3.23</v>
      </c>
      <c r="O1110">
        <v>48.32</v>
      </c>
      <c r="P1110">
        <v>0.32984999999999998</v>
      </c>
      <c r="Q1110">
        <v>41</v>
      </c>
      <c r="R1110">
        <v>0.97099999999999997</v>
      </c>
      <c r="S1110">
        <v>1.2</v>
      </c>
      <c r="T1110">
        <v>58.5</v>
      </c>
      <c r="U1110">
        <v>37</v>
      </c>
    </row>
    <row r="1111" spans="1:21" x14ac:dyDescent="0.25">
      <c r="A1111" t="s">
        <v>278</v>
      </c>
      <c r="B1111" t="s">
        <v>152</v>
      </c>
      <c r="C1111" t="s">
        <v>153</v>
      </c>
      <c r="D1111" t="s">
        <v>25</v>
      </c>
      <c r="E1111" t="s">
        <v>24</v>
      </c>
      <c r="F1111" t="s">
        <v>35</v>
      </c>
      <c r="G1111" t="s">
        <v>44</v>
      </c>
      <c r="H1111" t="s">
        <v>33</v>
      </c>
      <c r="I1111">
        <v>-0.91466000000000003</v>
      </c>
      <c r="J1111">
        <v>2.1160800000000002</v>
      </c>
      <c r="K1111">
        <v>-2.273E-2</v>
      </c>
      <c r="N1111">
        <v>1.18</v>
      </c>
      <c r="O1111">
        <v>48.32</v>
      </c>
      <c r="P1111">
        <v>0.85070000000000001</v>
      </c>
      <c r="Q1111">
        <v>41</v>
      </c>
      <c r="R1111">
        <v>0.96899999999999997</v>
      </c>
      <c r="S1111">
        <v>1.2</v>
      </c>
      <c r="T1111">
        <v>58.5</v>
      </c>
      <c r="U1111">
        <v>38</v>
      </c>
    </row>
    <row r="1112" spans="1:21" x14ac:dyDescent="0.25">
      <c r="A1112" t="s">
        <v>115</v>
      </c>
      <c r="B1112" t="s">
        <v>116</v>
      </c>
      <c r="C1112" t="s">
        <v>117</v>
      </c>
      <c r="D1112" t="s">
        <v>29</v>
      </c>
      <c r="E1112" t="s">
        <v>24</v>
      </c>
      <c r="F1112" t="s">
        <v>30</v>
      </c>
      <c r="G1112" t="s">
        <v>49</v>
      </c>
      <c r="H1112" t="s">
        <v>28</v>
      </c>
      <c r="I1112">
        <v>-7.4151300000000004</v>
      </c>
      <c r="J1112">
        <v>5.7089299999999996</v>
      </c>
      <c r="N1112">
        <v>1.68</v>
      </c>
      <c r="O1112">
        <v>45</v>
      </c>
      <c r="P1112">
        <v>1.30253</v>
      </c>
      <c r="Q1112">
        <v>37</v>
      </c>
      <c r="R1112">
        <v>0.83899999999999997</v>
      </c>
      <c r="S1112">
        <v>1.5</v>
      </c>
      <c r="T1112">
        <v>63.8</v>
      </c>
      <c r="U1112">
        <v>35</v>
      </c>
    </row>
    <row r="1113" spans="1:21" x14ac:dyDescent="0.25">
      <c r="A1113" t="s">
        <v>115</v>
      </c>
      <c r="B1113" t="s">
        <v>116</v>
      </c>
      <c r="C1113" t="s">
        <v>117</v>
      </c>
      <c r="D1113" t="s">
        <v>25</v>
      </c>
      <c r="E1113" t="s">
        <v>24</v>
      </c>
      <c r="F1113" t="s">
        <v>35</v>
      </c>
      <c r="G1113" t="s">
        <v>44</v>
      </c>
      <c r="H1113" t="s">
        <v>43</v>
      </c>
      <c r="I1113">
        <v>1.67923</v>
      </c>
      <c r="J1113">
        <v>2.25021</v>
      </c>
      <c r="K1113">
        <v>-8.0170000000000005E-2</v>
      </c>
      <c r="L1113">
        <v>1.2199999999999999E-3</v>
      </c>
      <c r="N1113">
        <v>1.68</v>
      </c>
      <c r="O1113">
        <v>66.02</v>
      </c>
      <c r="P1113">
        <v>0.83430000000000004</v>
      </c>
      <c r="Q1113">
        <v>37</v>
      </c>
      <c r="R1113">
        <v>0.96699999999999997</v>
      </c>
      <c r="S1113">
        <v>1.5</v>
      </c>
      <c r="T1113">
        <v>63.8</v>
      </c>
      <c r="U1113">
        <v>33</v>
      </c>
    </row>
    <row r="1114" spans="1:21" x14ac:dyDescent="0.25">
      <c r="A1114" t="s">
        <v>343</v>
      </c>
      <c r="B1114" t="s">
        <v>116</v>
      </c>
      <c r="C1114" t="s">
        <v>117</v>
      </c>
      <c r="D1114" t="s">
        <v>29</v>
      </c>
      <c r="E1114" t="s">
        <v>24</v>
      </c>
      <c r="F1114" t="s">
        <v>30</v>
      </c>
      <c r="G1114" t="s">
        <v>55</v>
      </c>
      <c r="H1114" t="s">
        <v>28</v>
      </c>
      <c r="I1114">
        <v>-0.28616000000000003</v>
      </c>
      <c r="J1114">
        <v>4.9262499999999996</v>
      </c>
      <c r="N1114">
        <v>2.52</v>
      </c>
      <c r="O1114">
        <v>68.400000000000006</v>
      </c>
      <c r="P1114">
        <v>6.9769600000000001</v>
      </c>
      <c r="Q1114">
        <v>35</v>
      </c>
      <c r="R1114">
        <v>0.93200000000000005</v>
      </c>
      <c r="S1114">
        <v>2.5</v>
      </c>
      <c r="T1114">
        <v>65.7</v>
      </c>
      <c r="U1114">
        <v>33</v>
      </c>
    </row>
    <row r="1115" spans="1:21" x14ac:dyDescent="0.25">
      <c r="A1115" t="s">
        <v>343</v>
      </c>
      <c r="B1115" t="s">
        <v>116</v>
      </c>
      <c r="C1115" t="s">
        <v>117</v>
      </c>
      <c r="D1115" t="s">
        <v>25</v>
      </c>
      <c r="E1115" t="s">
        <v>24</v>
      </c>
      <c r="F1115" t="s">
        <v>35</v>
      </c>
      <c r="G1115" t="s">
        <v>71</v>
      </c>
      <c r="H1115" t="s">
        <v>43</v>
      </c>
      <c r="I1115">
        <v>2.5237500000000002</v>
      </c>
      <c r="J1115">
        <v>1.6222399999999999</v>
      </c>
      <c r="K1115">
        <v>-3.3070000000000002E-2</v>
      </c>
      <c r="L1115">
        <v>2.5000000000000001E-4</v>
      </c>
      <c r="N1115">
        <v>2.52</v>
      </c>
      <c r="O1115">
        <v>68.400000000000006</v>
      </c>
      <c r="P1115">
        <v>0.16353000000000001</v>
      </c>
      <c r="Q1115">
        <v>35</v>
      </c>
      <c r="R1115">
        <v>0.873</v>
      </c>
      <c r="S1115">
        <v>2.5</v>
      </c>
      <c r="T1115">
        <v>65.7</v>
      </c>
      <c r="U1115">
        <v>31</v>
      </c>
    </row>
    <row r="1116" spans="1:21" x14ac:dyDescent="0.25">
      <c r="A1116" t="s">
        <v>322</v>
      </c>
      <c r="B1116" t="s">
        <v>323</v>
      </c>
      <c r="C1116" t="s">
        <v>324</v>
      </c>
      <c r="D1116" t="s">
        <v>29</v>
      </c>
      <c r="E1116" t="s">
        <v>24</v>
      </c>
      <c r="F1116" t="s">
        <v>30</v>
      </c>
      <c r="G1116" t="s">
        <v>49</v>
      </c>
      <c r="H1116" t="s">
        <v>33</v>
      </c>
      <c r="I1116">
        <v>0.76334000000000002</v>
      </c>
      <c r="J1116">
        <v>2.76864</v>
      </c>
      <c r="K1116">
        <v>0.29415999999999998</v>
      </c>
      <c r="N1116">
        <v>2.5299999999999998</v>
      </c>
      <c r="O1116">
        <v>35.4</v>
      </c>
      <c r="P1116">
        <v>0.27999000000000002</v>
      </c>
      <c r="Q1116">
        <v>28</v>
      </c>
      <c r="R1116">
        <v>0.97</v>
      </c>
      <c r="S1116">
        <v>2.5</v>
      </c>
      <c r="T1116">
        <v>38</v>
      </c>
      <c r="U1116">
        <v>25</v>
      </c>
    </row>
    <row r="1117" spans="1:21" x14ac:dyDescent="0.25">
      <c r="A1117" t="s">
        <v>322</v>
      </c>
      <c r="B1117" t="s">
        <v>323</v>
      </c>
      <c r="C1117" t="s">
        <v>324</v>
      </c>
      <c r="D1117" t="s">
        <v>25</v>
      </c>
      <c r="E1117" t="s">
        <v>24</v>
      </c>
      <c r="F1117" t="s">
        <v>35</v>
      </c>
      <c r="G1117" t="s">
        <v>71</v>
      </c>
      <c r="H1117" t="s">
        <v>28</v>
      </c>
      <c r="I1117">
        <v>2.5340199999999999</v>
      </c>
      <c r="J1117">
        <v>0.59753999999999996</v>
      </c>
      <c r="N1117">
        <v>2.5299999999999998</v>
      </c>
      <c r="O1117">
        <v>35.4</v>
      </c>
      <c r="P1117">
        <v>9.9000000000000008E-3</v>
      </c>
      <c r="Q1117">
        <v>28</v>
      </c>
      <c r="R1117">
        <v>0.97099999999999997</v>
      </c>
      <c r="S1117">
        <v>2.5</v>
      </c>
      <c r="T1117">
        <v>38</v>
      </c>
      <c r="U1117">
        <v>26</v>
      </c>
    </row>
    <row r="1118" spans="1:21" x14ac:dyDescent="0.25">
      <c r="A1118" t="s">
        <v>278</v>
      </c>
      <c r="B1118" t="s">
        <v>283</v>
      </c>
      <c r="C1118" t="s">
        <v>284</v>
      </c>
      <c r="D1118" t="s">
        <v>29</v>
      </c>
      <c r="E1118" t="s">
        <v>24</v>
      </c>
      <c r="F1118" t="s">
        <v>30</v>
      </c>
      <c r="G1118" t="s">
        <v>49</v>
      </c>
      <c r="H1118" t="s">
        <v>43</v>
      </c>
      <c r="I1118">
        <v>-0.33379999999999999</v>
      </c>
      <c r="J1118">
        <v>-4.5034900000000002</v>
      </c>
      <c r="K1118">
        <v>14.538069999999999</v>
      </c>
      <c r="L1118">
        <v>-2.2235200000000002</v>
      </c>
      <c r="N1118">
        <v>1.69</v>
      </c>
      <c r="O1118">
        <v>70</v>
      </c>
      <c r="P1118">
        <v>16.89547</v>
      </c>
      <c r="Q1118">
        <v>38</v>
      </c>
      <c r="R1118">
        <v>0.89600000000000002</v>
      </c>
      <c r="S1118">
        <v>2.9</v>
      </c>
      <c r="T1118">
        <v>89.6</v>
      </c>
      <c r="U1118">
        <v>34</v>
      </c>
    </row>
    <row r="1119" spans="1:21" x14ac:dyDescent="0.25">
      <c r="A1119" t="s">
        <v>278</v>
      </c>
      <c r="B1119" t="s">
        <v>283</v>
      </c>
      <c r="C1119" t="s">
        <v>284</v>
      </c>
      <c r="D1119" t="s">
        <v>25</v>
      </c>
      <c r="E1119" t="s">
        <v>24</v>
      </c>
      <c r="F1119" t="s">
        <v>35</v>
      </c>
      <c r="G1119" t="s">
        <v>71</v>
      </c>
      <c r="H1119" t="s">
        <v>28</v>
      </c>
      <c r="I1119">
        <v>-0.54179999999999995</v>
      </c>
      <c r="J1119">
        <v>2.2305199999999998</v>
      </c>
      <c r="N1119">
        <v>3.92</v>
      </c>
      <c r="O1119">
        <v>50.76</v>
      </c>
      <c r="P1119">
        <v>0.23807</v>
      </c>
      <c r="Q1119">
        <v>38</v>
      </c>
      <c r="R1119">
        <v>0.92900000000000005</v>
      </c>
      <c r="S1119">
        <v>2.9</v>
      </c>
      <c r="T1119">
        <v>89.6</v>
      </c>
      <c r="U1119">
        <v>36</v>
      </c>
    </row>
    <row r="1120" spans="1:21" x14ac:dyDescent="0.25">
      <c r="A1120" t="s">
        <v>371</v>
      </c>
      <c r="B1120" t="s">
        <v>376</v>
      </c>
      <c r="C1120" t="s">
        <v>377</v>
      </c>
      <c r="D1120" t="s">
        <v>29</v>
      </c>
      <c r="E1120" t="s">
        <v>24</v>
      </c>
      <c r="F1120" t="s">
        <v>30</v>
      </c>
      <c r="G1120" t="s">
        <v>55</v>
      </c>
      <c r="H1120" t="s">
        <v>28</v>
      </c>
      <c r="I1120">
        <v>-3.6182799999999999</v>
      </c>
      <c r="J1120">
        <v>5.5596699999999997</v>
      </c>
      <c r="N1120">
        <v>3.5</v>
      </c>
      <c r="O1120">
        <v>98.56</v>
      </c>
      <c r="P1120">
        <v>35.914140000000003</v>
      </c>
      <c r="Q1120">
        <v>62</v>
      </c>
      <c r="R1120">
        <v>0.879</v>
      </c>
      <c r="S1120">
        <v>2.5</v>
      </c>
      <c r="T1120">
        <v>96.5</v>
      </c>
      <c r="U1120">
        <v>60</v>
      </c>
    </row>
    <row r="1121" spans="1:21" x14ac:dyDescent="0.25">
      <c r="A1121" t="s">
        <v>371</v>
      </c>
      <c r="B1121" t="s">
        <v>376</v>
      </c>
      <c r="C1121" t="s">
        <v>377</v>
      </c>
      <c r="D1121" t="s">
        <v>25</v>
      </c>
      <c r="E1121" t="s">
        <v>24</v>
      </c>
      <c r="F1121" t="s">
        <v>35</v>
      </c>
      <c r="G1121" t="s">
        <v>71</v>
      </c>
      <c r="H1121" t="s">
        <v>33</v>
      </c>
      <c r="I1121">
        <v>2.3891100000000001</v>
      </c>
      <c r="J1121">
        <v>1.1117600000000001</v>
      </c>
      <c r="K1121">
        <v>-1.66E-3</v>
      </c>
      <c r="N1121">
        <v>2.39</v>
      </c>
      <c r="O1121">
        <v>98.56</v>
      </c>
      <c r="P1121">
        <v>4.9020000000000001E-2</v>
      </c>
      <c r="Q1121">
        <v>62</v>
      </c>
      <c r="R1121">
        <v>0.95399999999999996</v>
      </c>
      <c r="S1121">
        <v>2.5</v>
      </c>
      <c r="T1121">
        <v>96.5</v>
      </c>
      <c r="U1121">
        <v>59</v>
      </c>
    </row>
    <row r="1122" spans="1:21" x14ac:dyDescent="0.25">
      <c r="A1122" t="s">
        <v>278</v>
      </c>
      <c r="B1122" t="s">
        <v>281</v>
      </c>
      <c r="C1122" t="s">
        <v>282</v>
      </c>
      <c r="D1122" t="s">
        <v>29</v>
      </c>
      <c r="E1122" t="s">
        <v>24</v>
      </c>
      <c r="F1122" t="s">
        <v>30</v>
      </c>
      <c r="G1122">
        <v>1</v>
      </c>
      <c r="H1122" t="s">
        <v>31</v>
      </c>
      <c r="I1122">
        <v>2.31114</v>
      </c>
      <c r="J1122">
        <v>1.4966999999999999</v>
      </c>
      <c r="K1122">
        <v>3.0339999999999999E-2</v>
      </c>
      <c r="N1122">
        <v>3</v>
      </c>
      <c r="O1122">
        <v>38</v>
      </c>
      <c r="P1122">
        <v>9.2000000000000003E-4</v>
      </c>
      <c r="Q1122">
        <v>39</v>
      </c>
      <c r="R1122">
        <v>0.97199999999999998</v>
      </c>
      <c r="S1122">
        <v>0.8</v>
      </c>
      <c r="T1122">
        <v>51.6</v>
      </c>
      <c r="U1122">
        <v>37</v>
      </c>
    </row>
    <row r="1123" spans="1:21" x14ac:dyDescent="0.25">
      <c r="A1123" t="s">
        <v>278</v>
      </c>
      <c r="B1123" t="s">
        <v>281</v>
      </c>
      <c r="C1123" t="s">
        <v>282</v>
      </c>
      <c r="D1123" t="s">
        <v>25</v>
      </c>
      <c r="E1123" t="s">
        <v>24</v>
      </c>
      <c r="F1123" t="s">
        <v>35</v>
      </c>
      <c r="G1123" t="s">
        <v>44</v>
      </c>
      <c r="H1123" t="s">
        <v>43</v>
      </c>
      <c r="I1123">
        <v>-0.99936000000000003</v>
      </c>
      <c r="J1123">
        <v>2.1607400000000001</v>
      </c>
      <c r="K1123">
        <v>-8.8529999999999998E-2</v>
      </c>
      <c r="L1123">
        <v>4.1200000000000004E-3</v>
      </c>
      <c r="N1123">
        <v>3</v>
      </c>
      <c r="O1123">
        <v>51.96</v>
      </c>
      <c r="P1123">
        <v>0.73563000000000001</v>
      </c>
      <c r="Q1123">
        <v>39</v>
      </c>
      <c r="R1123">
        <v>0.97</v>
      </c>
      <c r="S1123">
        <v>0.8</v>
      </c>
      <c r="T1123">
        <v>51.6</v>
      </c>
      <c r="U1123">
        <v>35</v>
      </c>
    </row>
    <row r="1124" spans="1:21" x14ac:dyDescent="0.25">
      <c r="A1124" t="s">
        <v>92</v>
      </c>
      <c r="B1124" t="s">
        <v>95</v>
      </c>
      <c r="C1124" t="s">
        <v>96</v>
      </c>
      <c r="D1124" t="s">
        <v>29</v>
      </c>
      <c r="E1124" t="s">
        <v>24</v>
      </c>
      <c r="F1124" t="s">
        <v>30</v>
      </c>
      <c r="G1124">
        <v>1</v>
      </c>
      <c r="H1124" t="s">
        <v>28</v>
      </c>
      <c r="I1124">
        <v>1.10501</v>
      </c>
      <c r="J1124">
        <v>3.6260699999999999</v>
      </c>
      <c r="N1124">
        <v>3.79</v>
      </c>
      <c r="O1124">
        <v>1295.7</v>
      </c>
      <c r="P1124">
        <v>121.38538</v>
      </c>
      <c r="Q1124">
        <v>36</v>
      </c>
      <c r="R1124">
        <v>0.70499999999999996</v>
      </c>
      <c r="S1124">
        <v>2.5</v>
      </c>
      <c r="T1124">
        <v>90.9</v>
      </c>
      <c r="U1124">
        <v>34</v>
      </c>
    </row>
    <row r="1125" spans="1:21" x14ac:dyDescent="0.25">
      <c r="A1125" t="s">
        <v>92</v>
      </c>
      <c r="B1125" t="s">
        <v>95</v>
      </c>
      <c r="C1125" t="s">
        <v>96</v>
      </c>
      <c r="D1125" t="s">
        <v>25</v>
      </c>
      <c r="E1125" t="s">
        <v>24</v>
      </c>
      <c r="F1125" t="s">
        <v>35</v>
      </c>
      <c r="G1125" t="s">
        <v>71</v>
      </c>
      <c r="H1125" t="s">
        <v>28</v>
      </c>
      <c r="I1125">
        <v>2.5274105320000002</v>
      </c>
      <c r="J1125">
        <v>1.2582426339999999</v>
      </c>
      <c r="N1125">
        <v>2.5299999999999998</v>
      </c>
      <c r="O1125">
        <v>90.6</v>
      </c>
      <c r="P1125">
        <v>9.0929999999999997E-2</v>
      </c>
      <c r="Q1125">
        <v>36</v>
      </c>
      <c r="R1125">
        <v>0.94299999999999995</v>
      </c>
      <c r="S1125">
        <v>2.5</v>
      </c>
      <c r="T1125">
        <v>90.9</v>
      </c>
      <c r="U1125">
        <v>34</v>
      </c>
    </row>
    <row r="1126" spans="1:21" x14ac:dyDescent="0.25">
      <c r="A1126" t="s">
        <v>371</v>
      </c>
      <c r="B1126" t="s">
        <v>378</v>
      </c>
      <c r="C1126" t="s">
        <v>379</v>
      </c>
      <c r="D1126" t="s">
        <v>29</v>
      </c>
      <c r="E1126" t="s">
        <v>24</v>
      </c>
      <c r="F1126" t="s">
        <v>30</v>
      </c>
      <c r="G1126">
        <v>1</v>
      </c>
      <c r="H1126" t="s">
        <v>31</v>
      </c>
      <c r="I1126">
        <v>1.6485300000000001</v>
      </c>
      <c r="J1126">
        <v>2.3115100000000002</v>
      </c>
      <c r="K1126">
        <v>0.38135999999999998</v>
      </c>
      <c r="N1126">
        <v>3.49</v>
      </c>
      <c r="O1126">
        <v>78.599999999999994</v>
      </c>
      <c r="P1126">
        <v>0.14543</v>
      </c>
      <c r="Q1126">
        <v>41</v>
      </c>
      <c r="R1126">
        <v>0.76900000000000002</v>
      </c>
      <c r="S1126">
        <v>2.5</v>
      </c>
      <c r="T1126">
        <v>93.7</v>
      </c>
      <c r="U1126">
        <v>39</v>
      </c>
    </row>
    <row r="1127" spans="1:21" x14ac:dyDescent="0.25">
      <c r="A1127" t="s">
        <v>371</v>
      </c>
      <c r="B1127" t="s">
        <v>378</v>
      </c>
      <c r="C1127" t="s">
        <v>379</v>
      </c>
      <c r="D1127" t="s">
        <v>25</v>
      </c>
      <c r="E1127" t="s">
        <v>24</v>
      </c>
      <c r="F1127" t="s">
        <v>35</v>
      </c>
      <c r="G1127" t="s">
        <v>71</v>
      </c>
      <c r="H1127" t="s">
        <v>28</v>
      </c>
      <c r="I1127">
        <v>2.3889399999999998</v>
      </c>
      <c r="J1127">
        <v>1.1044700000000001</v>
      </c>
      <c r="N1127">
        <v>3.49</v>
      </c>
      <c r="O1127">
        <v>78.599999999999994</v>
      </c>
      <c r="P1127">
        <v>9.6729999999999997E-2</v>
      </c>
      <c r="Q1127">
        <v>41</v>
      </c>
      <c r="R1127">
        <v>0.92200000000000004</v>
      </c>
      <c r="S1127">
        <v>2.5</v>
      </c>
      <c r="T1127">
        <v>93.7</v>
      </c>
      <c r="U1127">
        <v>39</v>
      </c>
    </row>
    <row r="1128" spans="1:21" x14ac:dyDescent="0.25">
      <c r="A1128" t="s">
        <v>371</v>
      </c>
      <c r="B1128" t="s">
        <v>374</v>
      </c>
      <c r="C1128" t="s">
        <v>375</v>
      </c>
      <c r="D1128" t="s">
        <v>29</v>
      </c>
      <c r="E1128" t="s">
        <v>24</v>
      </c>
      <c r="F1128" t="s">
        <v>30</v>
      </c>
      <c r="G1128" t="s">
        <v>85</v>
      </c>
      <c r="H1128" t="s">
        <v>28</v>
      </c>
      <c r="I1128">
        <v>-2.0387599999999999</v>
      </c>
      <c r="J1128">
        <v>7.5263900000000001</v>
      </c>
      <c r="N1128">
        <v>2.44</v>
      </c>
      <c r="O1128">
        <v>116.29</v>
      </c>
      <c r="P1128">
        <v>76.977900000000005</v>
      </c>
      <c r="Q1128">
        <v>61</v>
      </c>
      <c r="R1128">
        <v>0.68600000000000005</v>
      </c>
      <c r="S1128">
        <v>2.5</v>
      </c>
      <c r="T1128">
        <v>162.30000000000001</v>
      </c>
      <c r="U1128">
        <v>59</v>
      </c>
    </row>
    <row r="1129" spans="1:21" x14ac:dyDescent="0.25">
      <c r="A1129" t="s">
        <v>371</v>
      </c>
      <c r="B1129" t="s">
        <v>374</v>
      </c>
      <c r="C1129" t="s">
        <v>375</v>
      </c>
      <c r="D1129" t="s">
        <v>25</v>
      </c>
      <c r="E1129" t="s">
        <v>24</v>
      </c>
      <c r="F1129" t="s">
        <v>35</v>
      </c>
      <c r="G1129" t="s">
        <v>71</v>
      </c>
      <c r="H1129" t="s">
        <v>28</v>
      </c>
      <c r="I1129">
        <v>2.4409200000000002</v>
      </c>
      <c r="J1129">
        <v>0.99002999999999997</v>
      </c>
      <c r="N1129">
        <v>2.44</v>
      </c>
      <c r="O1129">
        <v>116.29</v>
      </c>
      <c r="P1129">
        <v>0.12223000000000001</v>
      </c>
      <c r="Q1129">
        <v>62</v>
      </c>
      <c r="R1129">
        <v>0.88500000000000001</v>
      </c>
      <c r="S1129">
        <v>2.5</v>
      </c>
      <c r="T1129">
        <v>162.30000000000001</v>
      </c>
      <c r="U1129">
        <v>60</v>
      </c>
    </row>
    <row r="1130" spans="1:21" x14ac:dyDescent="0.25">
      <c r="A1130" t="s">
        <v>209</v>
      </c>
      <c r="B1130" t="s">
        <v>214</v>
      </c>
      <c r="C1130" t="s">
        <v>215</v>
      </c>
      <c r="D1130" t="s">
        <v>29</v>
      </c>
      <c r="E1130" t="s">
        <v>24</v>
      </c>
      <c r="F1130" t="s">
        <v>30</v>
      </c>
      <c r="G1130">
        <v>1</v>
      </c>
      <c r="H1130" t="s">
        <v>31</v>
      </c>
      <c r="I1130">
        <v>0.95774000000000004</v>
      </c>
      <c r="J1130">
        <v>3.6464400000000001</v>
      </c>
      <c r="K1130">
        <v>6.0380000000000003E-2</v>
      </c>
      <c r="N1130">
        <v>2.72</v>
      </c>
      <c r="O1130">
        <v>105.73</v>
      </c>
      <c r="P1130">
        <v>0.24571999999999999</v>
      </c>
      <c r="Q1130">
        <v>49</v>
      </c>
      <c r="R1130">
        <v>0.90200000000000002</v>
      </c>
      <c r="S1130">
        <v>3.7</v>
      </c>
      <c r="T1130">
        <v>127.3</v>
      </c>
      <c r="U1130">
        <v>47</v>
      </c>
    </row>
    <row r="1131" spans="1:21" x14ac:dyDescent="0.25">
      <c r="A1131" t="s">
        <v>209</v>
      </c>
      <c r="B1131" t="s">
        <v>214</v>
      </c>
      <c r="C1131" t="s">
        <v>215</v>
      </c>
      <c r="D1131" t="s">
        <v>25</v>
      </c>
      <c r="E1131" t="s">
        <v>24</v>
      </c>
      <c r="F1131" t="s">
        <v>35</v>
      </c>
      <c r="G1131">
        <v>1</v>
      </c>
      <c r="H1131" t="s">
        <v>31</v>
      </c>
      <c r="I1131">
        <v>0.73448999999999998</v>
      </c>
      <c r="J1131">
        <v>2.4836</v>
      </c>
      <c r="K1131">
        <v>6.565E-2</v>
      </c>
      <c r="N1131">
        <v>0.94</v>
      </c>
      <c r="O1131">
        <v>104.07</v>
      </c>
      <c r="P1131">
        <v>0.25622</v>
      </c>
      <c r="Q1131">
        <v>59</v>
      </c>
      <c r="R1131">
        <v>0.89100000000000001</v>
      </c>
      <c r="S1131">
        <v>3.7</v>
      </c>
      <c r="T1131">
        <v>127.3</v>
      </c>
      <c r="U1131">
        <v>57</v>
      </c>
    </row>
    <row r="1132" spans="1:21" x14ac:dyDescent="0.25">
      <c r="A1132" t="s">
        <v>368</v>
      </c>
      <c r="B1132" t="s">
        <v>214</v>
      </c>
      <c r="C1132" t="s">
        <v>215</v>
      </c>
      <c r="D1132" t="s">
        <v>29</v>
      </c>
      <c r="E1132" t="s">
        <v>24</v>
      </c>
      <c r="F1132" t="s">
        <v>30</v>
      </c>
      <c r="G1132">
        <v>1</v>
      </c>
      <c r="H1132" t="s">
        <v>31</v>
      </c>
      <c r="I1132">
        <v>1.1571800000000001</v>
      </c>
      <c r="J1132">
        <v>3.3464900000000002</v>
      </c>
      <c r="K1132">
        <v>7.1150000000000005E-2</v>
      </c>
      <c r="N1132">
        <v>2.72</v>
      </c>
      <c r="O1132">
        <v>103.44</v>
      </c>
      <c r="P1132">
        <v>0.26673999999999998</v>
      </c>
      <c r="Q1132">
        <v>59</v>
      </c>
      <c r="R1132">
        <v>0.88200000000000001</v>
      </c>
      <c r="S1132">
        <v>2.5</v>
      </c>
      <c r="T1132">
        <v>139.69999999999999</v>
      </c>
      <c r="U1132">
        <v>57</v>
      </c>
    </row>
    <row r="1133" spans="1:21" x14ac:dyDescent="0.25">
      <c r="A1133" t="s">
        <v>368</v>
      </c>
      <c r="B1133" t="s">
        <v>214</v>
      </c>
      <c r="C1133" t="s">
        <v>215</v>
      </c>
      <c r="D1133" t="s">
        <v>25</v>
      </c>
      <c r="E1133" t="s">
        <v>24</v>
      </c>
      <c r="F1133" t="s">
        <v>35</v>
      </c>
      <c r="G1133">
        <v>1</v>
      </c>
      <c r="H1133" t="s">
        <v>31</v>
      </c>
      <c r="I1133">
        <v>0.73448999999999998</v>
      </c>
      <c r="J1133">
        <v>2.4836</v>
      </c>
      <c r="K1133">
        <v>6.565E-2</v>
      </c>
      <c r="N1133">
        <v>2.83</v>
      </c>
      <c r="O1133">
        <v>101.83</v>
      </c>
      <c r="P1133">
        <v>0.25622</v>
      </c>
      <c r="Q1133">
        <v>59</v>
      </c>
      <c r="R1133">
        <v>0.89100000000000001</v>
      </c>
      <c r="S1133">
        <v>2.5</v>
      </c>
      <c r="T1133">
        <v>139.69999999999999</v>
      </c>
      <c r="U1133">
        <v>57</v>
      </c>
    </row>
    <row r="1134" spans="1:21" x14ac:dyDescent="0.25">
      <c r="A1134" t="s">
        <v>315</v>
      </c>
      <c r="B1134" t="s">
        <v>316</v>
      </c>
      <c r="C1134" t="s">
        <v>317</v>
      </c>
      <c r="D1134" t="s">
        <v>29</v>
      </c>
      <c r="E1134" t="s">
        <v>24</v>
      </c>
      <c r="F1134" t="s">
        <v>30</v>
      </c>
      <c r="G1134" t="s">
        <v>85</v>
      </c>
      <c r="H1134" t="s">
        <v>28</v>
      </c>
      <c r="I1134">
        <v>-6.3232200000000001</v>
      </c>
      <c r="J1134">
        <v>5.5559000000000003</v>
      </c>
      <c r="N1134">
        <v>4.4800000000000004</v>
      </c>
      <c r="O1134">
        <v>101.69</v>
      </c>
      <c r="P1134">
        <v>9.85318</v>
      </c>
      <c r="Q1134">
        <v>61</v>
      </c>
      <c r="R1134">
        <v>0.92</v>
      </c>
      <c r="S1134">
        <v>6.2</v>
      </c>
      <c r="T1134">
        <v>135.6</v>
      </c>
      <c r="U1134">
        <v>59</v>
      </c>
    </row>
    <row r="1135" spans="1:21" x14ac:dyDescent="0.25">
      <c r="A1135" t="s">
        <v>315</v>
      </c>
      <c r="B1135" t="s">
        <v>316</v>
      </c>
      <c r="C1135" t="s">
        <v>317</v>
      </c>
      <c r="D1135" t="s">
        <v>25</v>
      </c>
      <c r="E1135" t="s">
        <v>24</v>
      </c>
      <c r="F1135" t="s">
        <v>35</v>
      </c>
      <c r="G1135">
        <v>1</v>
      </c>
      <c r="H1135" t="s">
        <v>31</v>
      </c>
      <c r="I1135">
        <v>0.60028999999999999</v>
      </c>
      <c r="J1135">
        <v>2.65795</v>
      </c>
      <c r="K1135">
        <v>6.1156178999999998E-2</v>
      </c>
      <c r="N1135">
        <v>0.77</v>
      </c>
      <c r="O1135">
        <v>100.42</v>
      </c>
      <c r="P1135">
        <v>0.24729999999999999</v>
      </c>
      <c r="Q1135">
        <v>60</v>
      </c>
      <c r="R1135">
        <v>0.88200000000000001</v>
      </c>
      <c r="S1135">
        <v>6.2</v>
      </c>
      <c r="T1135">
        <v>135.6</v>
      </c>
      <c r="U1135">
        <v>58</v>
      </c>
    </row>
    <row r="1136" spans="1:21" x14ac:dyDescent="0.25">
      <c r="A1136" t="s">
        <v>322</v>
      </c>
      <c r="B1136" t="s">
        <v>316</v>
      </c>
      <c r="C1136" t="s">
        <v>317</v>
      </c>
      <c r="D1136" t="s">
        <v>29</v>
      </c>
      <c r="E1136" t="s">
        <v>24</v>
      </c>
      <c r="F1136" t="s">
        <v>30</v>
      </c>
      <c r="G1136" t="s">
        <v>49</v>
      </c>
      <c r="H1136" t="s">
        <v>157</v>
      </c>
      <c r="I1136">
        <v>1.0086599999999999</v>
      </c>
      <c r="J1136">
        <v>3.25997</v>
      </c>
      <c r="K1136">
        <v>3.3E-4</v>
      </c>
      <c r="N1136">
        <v>2.37</v>
      </c>
      <c r="O1136">
        <v>111.88</v>
      </c>
      <c r="P1136">
        <v>1.805E-2</v>
      </c>
      <c r="Q1136">
        <v>26</v>
      </c>
      <c r="R1136">
        <v>0.99299999999999999</v>
      </c>
      <c r="S1136">
        <v>2.5</v>
      </c>
      <c r="T1136">
        <v>125</v>
      </c>
      <c r="U1136">
        <v>24</v>
      </c>
    </row>
    <row r="1137" spans="1:21" x14ac:dyDescent="0.25">
      <c r="A1137" t="s">
        <v>322</v>
      </c>
      <c r="B1137" t="s">
        <v>316</v>
      </c>
      <c r="C1137" t="s">
        <v>317</v>
      </c>
      <c r="D1137" t="s">
        <v>25</v>
      </c>
      <c r="E1137" t="s">
        <v>24</v>
      </c>
      <c r="F1137" t="s">
        <v>35</v>
      </c>
      <c r="G1137" t="s">
        <v>71</v>
      </c>
      <c r="H1137" t="s">
        <v>33</v>
      </c>
      <c r="I1137">
        <v>0.92344999999999999</v>
      </c>
      <c r="J1137">
        <v>1.4268099999999999</v>
      </c>
      <c r="K1137">
        <v>1.585E-2</v>
      </c>
      <c r="N1137">
        <v>0.92</v>
      </c>
      <c r="O1137">
        <v>111.88</v>
      </c>
      <c r="P1137">
        <v>0.27082000000000001</v>
      </c>
      <c r="Q1137">
        <v>27</v>
      </c>
      <c r="R1137">
        <v>0.90500000000000003</v>
      </c>
      <c r="S1137">
        <v>2.5</v>
      </c>
      <c r="T1137">
        <v>125</v>
      </c>
      <c r="U1137">
        <v>24</v>
      </c>
    </row>
    <row r="1138" spans="1:21" x14ac:dyDescent="0.25">
      <c r="A1138" t="s">
        <v>92</v>
      </c>
      <c r="B1138" t="s">
        <v>97</v>
      </c>
      <c r="C1138" t="s">
        <v>98</v>
      </c>
      <c r="D1138" t="s">
        <v>29</v>
      </c>
      <c r="E1138" t="s">
        <v>24</v>
      </c>
      <c r="F1138" t="s">
        <v>30</v>
      </c>
      <c r="G1138" t="s">
        <v>49</v>
      </c>
      <c r="H1138" t="s">
        <v>28</v>
      </c>
      <c r="I1138">
        <v>0.15848000000000001</v>
      </c>
      <c r="J1138">
        <v>4.28057</v>
      </c>
      <c r="N1138">
        <v>3.04</v>
      </c>
      <c r="O1138">
        <v>64.739999999999995</v>
      </c>
      <c r="P1138">
        <v>1.70434</v>
      </c>
      <c r="Q1138">
        <v>37</v>
      </c>
      <c r="R1138">
        <v>0.86899999999999999</v>
      </c>
      <c r="S1138">
        <v>3</v>
      </c>
      <c r="T1138">
        <v>103.6</v>
      </c>
      <c r="U1138">
        <v>35</v>
      </c>
    </row>
    <row r="1139" spans="1:21" x14ac:dyDescent="0.25">
      <c r="A1139" t="s">
        <v>92</v>
      </c>
      <c r="B1139" t="s">
        <v>97</v>
      </c>
      <c r="C1139" t="s">
        <v>98</v>
      </c>
      <c r="D1139" t="s">
        <v>25</v>
      </c>
      <c r="E1139" t="s">
        <v>24</v>
      </c>
      <c r="F1139" t="s">
        <v>35</v>
      </c>
      <c r="G1139" t="s">
        <v>71</v>
      </c>
      <c r="H1139" t="s">
        <v>43</v>
      </c>
      <c r="I1139">
        <v>3.0387400000000002</v>
      </c>
      <c r="J1139">
        <v>0.92423999999999995</v>
      </c>
      <c r="K1139">
        <v>6.5290000000000001E-2</v>
      </c>
      <c r="L1139">
        <v>-1.25E-3</v>
      </c>
      <c r="N1139">
        <v>3.04</v>
      </c>
      <c r="O1139">
        <v>64.739999999999995</v>
      </c>
      <c r="P1139">
        <v>0.21129000000000001</v>
      </c>
      <c r="Q1139">
        <v>37</v>
      </c>
      <c r="R1139">
        <v>0.90900000000000003</v>
      </c>
      <c r="S1139">
        <v>3</v>
      </c>
      <c r="T1139">
        <v>103.6</v>
      </c>
      <c r="U1139">
        <v>33</v>
      </c>
    </row>
    <row r="1140" spans="1:21" x14ac:dyDescent="0.25">
      <c r="A1140" t="s">
        <v>209</v>
      </c>
      <c r="B1140" t="s">
        <v>218</v>
      </c>
      <c r="C1140" t="s">
        <v>219</v>
      </c>
      <c r="D1140" t="s">
        <v>29</v>
      </c>
      <c r="E1140" t="s">
        <v>24</v>
      </c>
      <c r="F1140" t="s">
        <v>30</v>
      </c>
      <c r="G1140" t="s">
        <v>49</v>
      </c>
      <c r="H1140" t="s">
        <v>43</v>
      </c>
      <c r="I1140">
        <v>5.1297600000000001</v>
      </c>
      <c r="J1140">
        <v>-0.86429999999999996</v>
      </c>
      <c r="K1140">
        <v>0.55701999999999996</v>
      </c>
      <c r="L1140">
        <v>-1.461E-2</v>
      </c>
      <c r="N1140">
        <v>2.84</v>
      </c>
      <c r="O1140">
        <v>116.09</v>
      </c>
      <c r="P1140">
        <v>0.45118999999999998</v>
      </c>
      <c r="Q1140">
        <v>66</v>
      </c>
      <c r="R1140">
        <v>0.95799999999999996</v>
      </c>
      <c r="S1140">
        <v>2.9</v>
      </c>
      <c r="T1140">
        <v>115</v>
      </c>
      <c r="U1140">
        <v>62</v>
      </c>
    </row>
    <row r="1141" spans="1:21" x14ac:dyDescent="0.25">
      <c r="A1141" t="s">
        <v>209</v>
      </c>
      <c r="B1141" t="s">
        <v>218</v>
      </c>
      <c r="C1141" t="s">
        <v>219</v>
      </c>
      <c r="D1141" t="s">
        <v>25</v>
      </c>
      <c r="E1141" t="s">
        <v>24</v>
      </c>
      <c r="F1141" t="s">
        <v>35</v>
      </c>
      <c r="G1141" t="s">
        <v>71</v>
      </c>
      <c r="H1141" t="s">
        <v>28</v>
      </c>
      <c r="I1141">
        <v>2.83867</v>
      </c>
      <c r="J1141">
        <v>1.1325000000000001</v>
      </c>
      <c r="N1141">
        <v>2.84</v>
      </c>
      <c r="O1141">
        <v>82.11</v>
      </c>
      <c r="P1141">
        <v>9.1670000000000001E-2</v>
      </c>
      <c r="Q1141">
        <v>67</v>
      </c>
      <c r="R1141">
        <v>0.93100000000000005</v>
      </c>
      <c r="S1141">
        <v>2.9</v>
      </c>
      <c r="T1141">
        <v>115</v>
      </c>
      <c r="U1141">
        <v>65</v>
      </c>
    </row>
    <row r="1142" spans="1:21" x14ac:dyDescent="0.25">
      <c r="A1142" t="s">
        <v>234</v>
      </c>
      <c r="B1142" t="s">
        <v>218</v>
      </c>
      <c r="C1142" t="s">
        <v>219</v>
      </c>
      <c r="D1142" t="s">
        <v>29</v>
      </c>
      <c r="E1142" t="s">
        <v>24</v>
      </c>
      <c r="F1142" t="s">
        <v>30</v>
      </c>
      <c r="G1142" t="s">
        <v>49</v>
      </c>
      <c r="H1142" t="s">
        <v>43</v>
      </c>
      <c r="I1142">
        <v>3.819</v>
      </c>
      <c r="J1142">
        <v>-0.37726999999999999</v>
      </c>
      <c r="K1142">
        <v>0.54081999999999997</v>
      </c>
      <c r="L1142">
        <v>-1.523E-2</v>
      </c>
      <c r="N1142">
        <v>3.55</v>
      </c>
      <c r="O1142">
        <v>92.48</v>
      </c>
      <c r="P1142">
        <v>0.53727000000000003</v>
      </c>
      <c r="Q1142">
        <v>49</v>
      </c>
      <c r="R1142">
        <v>0.95</v>
      </c>
      <c r="S1142">
        <v>3</v>
      </c>
      <c r="T1142">
        <v>101.1</v>
      </c>
      <c r="U1142">
        <v>45</v>
      </c>
    </row>
    <row r="1143" spans="1:21" x14ac:dyDescent="0.25">
      <c r="A1143" t="s">
        <v>234</v>
      </c>
      <c r="B1143" t="s">
        <v>218</v>
      </c>
      <c r="C1143" t="s">
        <v>219</v>
      </c>
      <c r="D1143" t="s">
        <v>25</v>
      </c>
      <c r="E1143" t="s">
        <v>24</v>
      </c>
      <c r="F1143" t="s">
        <v>35</v>
      </c>
      <c r="G1143" t="s">
        <v>36</v>
      </c>
      <c r="H1143" t="s">
        <v>43</v>
      </c>
      <c r="I1143">
        <v>3.5479699999999998</v>
      </c>
      <c r="J1143">
        <v>1.18435</v>
      </c>
      <c r="K1143">
        <v>5.2200000000000003E-2</v>
      </c>
      <c r="L1143">
        <v>-8.0999999999999996E-4</v>
      </c>
      <c r="N1143">
        <v>3.55</v>
      </c>
      <c r="O1143">
        <v>92.48</v>
      </c>
      <c r="P1143">
        <v>4.1288999999999998</v>
      </c>
      <c r="Q1143">
        <v>49</v>
      </c>
      <c r="R1143">
        <v>0.98899999999999999</v>
      </c>
      <c r="S1143">
        <v>3</v>
      </c>
      <c r="T1143">
        <v>101.1</v>
      </c>
      <c r="U1143">
        <v>45</v>
      </c>
    </row>
    <row r="1144" spans="1:21" x14ac:dyDescent="0.25">
      <c r="A1144" t="s">
        <v>243</v>
      </c>
      <c r="B1144" t="s">
        <v>218</v>
      </c>
      <c r="C1144" t="s">
        <v>219</v>
      </c>
      <c r="D1144" t="s">
        <v>29</v>
      </c>
      <c r="E1144" t="s">
        <v>24</v>
      </c>
      <c r="F1144" t="s">
        <v>30</v>
      </c>
      <c r="G1144" t="s">
        <v>49</v>
      </c>
      <c r="H1144" t="s">
        <v>43</v>
      </c>
      <c r="I1144">
        <v>5.1297600000000001</v>
      </c>
      <c r="J1144">
        <v>-0.86429999999999996</v>
      </c>
      <c r="K1144">
        <v>0.55701999999999996</v>
      </c>
      <c r="L1144">
        <v>-1.461E-2</v>
      </c>
      <c r="N1144">
        <v>2.84</v>
      </c>
      <c r="O1144">
        <v>100</v>
      </c>
      <c r="P1144">
        <v>0.45118999999999998</v>
      </c>
      <c r="Q1144">
        <v>66</v>
      </c>
      <c r="R1144">
        <v>0.95799999999999996</v>
      </c>
      <c r="S1144">
        <v>2.9</v>
      </c>
      <c r="T1144">
        <v>115</v>
      </c>
      <c r="U1144">
        <v>62</v>
      </c>
    </row>
    <row r="1145" spans="1:21" x14ac:dyDescent="0.25">
      <c r="A1145" t="s">
        <v>243</v>
      </c>
      <c r="B1145" t="s">
        <v>218</v>
      </c>
      <c r="C1145" t="s">
        <v>219</v>
      </c>
      <c r="D1145" t="s">
        <v>25</v>
      </c>
      <c r="E1145" t="s">
        <v>24</v>
      </c>
      <c r="F1145" t="s">
        <v>35</v>
      </c>
      <c r="G1145" t="s">
        <v>71</v>
      </c>
      <c r="H1145" t="s">
        <v>28</v>
      </c>
      <c r="I1145">
        <v>2.83867</v>
      </c>
      <c r="J1145">
        <v>1.1325000000000001</v>
      </c>
      <c r="N1145">
        <v>2.84</v>
      </c>
      <c r="O1145">
        <v>116.09</v>
      </c>
      <c r="P1145">
        <v>9.1670000000000001E-2</v>
      </c>
      <c r="Q1145">
        <v>67</v>
      </c>
      <c r="R1145">
        <v>0.93100000000000005</v>
      </c>
      <c r="S1145">
        <v>2.9</v>
      </c>
      <c r="T1145">
        <v>115</v>
      </c>
      <c r="U1145">
        <v>65</v>
      </c>
    </row>
    <row r="1146" spans="1:21" x14ac:dyDescent="0.25">
      <c r="A1146" t="s">
        <v>315</v>
      </c>
      <c r="B1146" t="s">
        <v>218</v>
      </c>
      <c r="C1146" t="s">
        <v>219</v>
      </c>
      <c r="D1146" t="s">
        <v>29</v>
      </c>
      <c r="E1146" t="s">
        <v>24</v>
      </c>
      <c r="F1146" t="s">
        <v>30</v>
      </c>
      <c r="G1146">
        <v>1</v>
      </c>
      <c r="H1146" t="s">
        <v>31</v>
      </c>
      <c r="I1146">
        <v>1.4161600000000001</v>
      </c>
      <c r="J1146">
        <v>2.42584</v>
      </c>
      <c r="K1146">
        <v>9.9059999999999995E-2</v>
      </c>
      <c r="N1146">
        <v>2.36</v>
      </c>
      <c r="O1146">
        <v>69.02</v>
      </c>
      <c r="P1146">
        <v>0.31474000000000002</v>
      </c>
      <c r="Q1146">
        <v>37</v>
      </c>
      <c r="R1146">
        <v>0.85899999999999999</v>
      </c>
      <c r="S1146">
        <v>2</v>
      </c>
      <c r="T1146">
        <v>94.6</v>
      </c>
      <c r="U1146">
        <v>35</v>
      </c>
    </row>
    <row r="1147" spans="1:21" x14ac:dyDescent="0.25">
      <c r="A1147" t="s">
        <v>315</v>
      </c>
      <c r="B1147" t="s">
        <v>218</v>
      </c>
      <c r="C1147" t="s">
        <v>219</v>
      </c>
      <c r="D1147" t="s">
        <v>25</v>
      </c>
      <c r="E1147" t="s">
        <v>24</v>
      </c>
      <c r="F1147" t="s">
        <v>35</v>
      </c>
      <c r="G1147" t="s">
        <v>71</v>
      </c>
      <c r="H1147" t="s">
        <v>33</v>
      </c>
      <c r="I1147">
        <v>0.59486000000000006</v>
      </c>
      <c r="J1147">
        <v>1.7738499999999999</v>
      </c>
      <c r="K1147">
        <v>-1.15E-2</v>
      </c>
      <c r="N1147">
        <v>2.36</v>
      </c>
      <c r="O1147">
        <v>69.02</v>
      </c>
      <c r="P1147">
        <v>9.4589999999999994E-2</v>
      </c>
      <c r="Q1147">
        <v>37</v>
      </c>
      <c r="R1147">
        <v>0.94</v>
      </c>
      <c r="S1147">
        <v>2</v>
      </c>
      <c r="T1147">
        <v>94.6</v>
      </c>
      <c r="U1147">
        <v>34</v>
      </c>
    </row>
    <row r="1148" spans="1:21" x14ac:dyDescent="0.25">
      <c r="A1148" t="s">
        <v>149</v>
      </c>
      <c r="B1148" t="s">
        <v>154</v>
      </c>
      <c r="C1148" t="s">
        <v>155</v>
      </c>
      <c r="D1148" t="s">
        <v>29</v>
      </c>
      <c r="E1148" t="s">
        <v>24</v>
      </c>
      <c r="F1148" t="s">
        <v>30</v>
      </c>
      <c r="G1148" t="s">
        <v>156</v>
      </c>
      <c r="H1148" t="s">
        <v>157</v>
      </c>
      <c r="I1148">
        <v>2.06657</v>
      </c>
      <c r="J1148">
        <v>1.79145</v>
      </c>
      <c r="K1148">
        <v>3.3E-4</v>
      </c>
      <c r="N1148">
        <v>0.69</v>
      </c>
      <c r="O1148">
        <v>16.399999999999999</v>
      </c>
      <c r="P1148">
        <v>1.8190000000000001E-2</v>
      </c>
      <c r="Q1148">
        <v>30</v>
      </c>
      <c r="R1148">
        <v>0.95599999999999996</v>
      </c>
      <c r="S1148">
        <v>2.5</v>
      </c>
      <c r="T1148">
        <v>82.5</v>
      </c>
      <c r="U1148">
        <v>28</v>
      </c>
    </row>
    <row r="1149" spans="1:21" x14ac:dyDescent="0.25">
      <c r="A1149" t="s">
        <v>149</v>
      </c>
      <c r="B1149" t="s">
        <v>154</v>
      </c>
      <c r="C1149" t="s">
        <v>155</v>
      </c>
      <c r="D1149" t="s">
        <v>25</v>
      </c>
      <c r="E1149" t="s">
        <v>24</v>
      </c>
      <c r="F1149" t="s">
        <v>35</v>
      </c>
      <c r="G1149" t="s">
        <v>71</v>
      </c>
      <c r="H1149" t="s">
        <v>33</v>
      </c>
      <c r="I1149">
        <v>2.5184000000000002</v>
      </c>
      <c r="J1149">
        <v>2.16011</v>
      </c>
      <c r="K1149">
        <v>-1.839E-2</v>
      </c>
      <c r="N1149">
        <v>2.52</v>
      </c>
      <c r="O1149">
        <v>65.95</v>
      </c>
      <c r="P1149">
        <v>0.16058</v>
      </c>
      <c r="Q1149">
        <v>30</v>
      </c>
      <c r="R1149">
        <v>0.93500000000000005</v>
      </c>
      <c r="S1149">
        <v>2.5</v>
      </c>
      <c r="T1149">
        <v>82.5</v>
      </c>
      <c r="U1149">
        <v>27</v>
      </c>
    </row>
    <row r="1150" spans="1:21" x14ac:dyDescent="0.25">
      <c r="A1150" t="s">
        <v>315</v>
      </c>
      <c r="B1150" t="s">
        <v>154</v>
      </c>
      <c r="C1150" t="s">
        <v>155</v>
      </c>
      <c r="D1150" t="s">
        <v>29</v>
      </c>
      <c r="E1150" t="s">
        <v>24</v>
      </c>
      <c r="F1150" t="s">
        <v>30</v>
      </c>
      <c r="G1150" t="s">
        <v>49</v>
      </c>
      <c r="H1150" t="s">
        <v>33</v>
      </c>
      <c r="I1150">
        <v>-2.07328</v>
      </c>
      <c r="J1150">
        <v>2.4363000000000001</v>
      </c>
      <c r="K1150">
        <v>0.10223</v>
      </c>
      <c r="N1150">
        <v>3.2</v>
      </c>
      <c r="O1150">
        <v>114.37</v>
      </c>
      <c r="P1150">
        <v>0.63200999999999996</v>
      </c>
      <c r="Q1150">
        <v>59</v>
      </c>
      <c r="R1150">
        <v>0.91800000000000004</v>
      </c>
      <c r="S1150">
        <v>2.2000000000000002</v>
      </c>
      <c r="T1150">
        <v>142</v>
      </c>
      <c r="U1150">
        <v>56</v>
      </c>
    </row>
    <row r="1151" spans="1:21" x14ac:dyDescent="0.25">
      <c r="A1151" t="s">
        <v>315</v>
      </c>
      <c r="B1151" t="s">
        <v>154</v>
      </c>
      <c r="C1151" t="s">
        <v>155</v>
      </c>
      <c r="D1151" t="s">
        <v>25</v>
      </c>
      <c r="E1151" t="s">
        <v>24</v>
      </c>
      <c r="F1151" t="s">
        <v>35</v>
      </c>
      <c r="G1151" t="s">
        <v>44</v>
      </c>
      <c r="H1151" t="s">
        <v>43</v>
      </c>
      <c r="I1151">
        <v>0.83516000000000001</v>
      </c>
      <c r="J1151">
        <v>2.4023300000000001</v>
      </c>
      <c r="K1151">
        <v>-4.1829999999999999E-2</v>
      </c>
      <c r="L1151">
        <v>3.6000000000000002E-4</v>
      </c>
      <c r="N1151">
        <v>3.2</v>
      </c>
      <c r="O1151">
        <v>114.37</v>
      </c>
      <c r="P1151">
        <v>3.2542599999999999</v>
      </c>
      <c r="Q1151">
        <v>59</v>
      </c>
      <c r="R1151">
        <v>0.91600000000000004</v>
      </c>
      <c r="S1151">
        <v>2.2000000000000002</v>
      </c>
      <c r="T1151">
        <v>142</v>
      </c>
      <c r="U1151">
        <v>55</v>
      </c>
    </row>
    <row r="1152" spans="1:21" x14ac:dyDescent="0.25">
      <c r="A1152" t="s">
        <v>322</v>
      </c>
      <c r="B1152" t="s">
        <v>325</v>
      </c>
      <c r="C1152" t="s">
        <v>326</v>
      </c>
      <c r="D1152" t="s">
        <v>29</v>
      </c>
      <c r="E1152" t="s">
        <v>24</v>
      </c>
      <c r="F1152" t="s">
        <v>30</v>
      </c>
      <c r="G1152" t="s">
        <v>49</v>
      </c>
      <c r="H1152" t="s">
        <v>33</v>
      </c>
      <c r="I1152">
        <v>0.84526999999999997</v>
      </c>
      <c r="J1152">
        <v>3.1916600000000002</v>
      </c>
      <c r="K1152">
        <v>0.20995</v>
      </c>
      <c r="N1152">
        <v>3.06</v>
      </c>
      <c r="O1152">
        <v>86.24</v>
      </c>
      <c r="P1152">
        <v>1.3938200000000001</v>
      </c>
      <c r="Q1152">
        <v>29</v>
      </c>
      <c r="R1152">
        <v>0.92900000000000005</v>
      </c>
      <c r="S1152">
        <v>2.5</v>
      </c>
      <c r="T1152">
        <v>90</v>
      </c>
      <c r="U1152">
        <v>26</v>
      </c>
    </row>
    <row r="1153" spans="1:21" x14ac:dyDescent="0.25">
      <c r="A1153" t="s">
        <v>322</v>
      </c>
      <c r="B1153" t="s">
        <v>325</v>
      </c>
      <c r="C1153" t="s">
        <v>326</v>
      </c>
      <c r="D1153" t="s">
        <v>25</v>
      </c>
      <c r="E1153" t="s">
        <v>24</v>
      </c>
      <c r="F1153" t="s">
        <v>35</v>
      </c>
      <c r="G1153" t="s">
        <v>71</v>
      </c>
      <c r="H1153" t="s">
        <v>33</v>
      </c>
      <c r="I1153">
        <v>2.5349499999999998</v>
      </c>
      <c r="J1153">
        <v>0.50529000000000002</v>
      </c>
      <c r="K1153">
        <v>1.848E-2</v>
      </c>
      <c r="N1153">
        <v>2.5299999999999998</v>
      </c>
      <c r="O1153">
        <v>86.24</v>
      </c>
      <c r="P1153">
        <v>8.9169999999999999E-2</v>
      </c>
      <c r="Q1153">
        <v>30</v>
      </c>
      <c r="R1153">
        <v>0.93</v>
      </c>
      <c r="S1153">
        <v>2.5</v>
      </c>
      <c r="T1153">
        <v>90</v>
      </c>
      <c r="U1153">
        <v>27</v>
      </c>
    </row>
    <row r="1154" spans="1:21" x14ac:dyDescent="0.25">
      <c r="A1154" t="s">
        <v>209</v>
      </c>
      <c r="B1154" t="s">
        <v>216</v>
      </c>
      <c r="C1154" t="s">
        <v>217</v>
      </c>
      <c r="D1154" t="s">
        <v>29</v>
      </c>
      <c r="E1154" t="s">
        <v>24</v>
      </c>
      <c r="F1154" t="s">
        <v>30</v>
      </c>
      <c r="G1154">
        <v>1</v>
      </c>
      <c r="H1154" t="s">
        <v>31</v>
      </c>
      <c r="I1154">
        <v>1.0411900000000001</v>
      </c>
      <c r="J1154">
        <v>3.2403</v>
      </c>
      <c r="K1154">
        <v>0.1176</v>
      </c>
      <c r="N1154">
        <v>2.6</v>
      </c>
      <c r="O1154">
        <v>75</v>
      </c>
      <c r="P1154">
        <v>0.34293000000000001</v>
      </c>
      <c r="Q1154">
        <v>33</v>
      </c>
      <c r="R1154">
        <v>0.79500000000000004</v>
      </c>
      <c r="S1154">
        <v>2.8</v>
      </c>
      <c r="T1154">
        <v>75.400000000000006</v>
      </c>
      <c r="U1154">
        <v>31</v>
      </c>
    </row>
    <row r="1155" spans="1:21" x14ac:dyDescent="0.25">
      <c r="A1155" t="s">
        <v>209</v>
      </c>
      <c r="B1155" t="s">
        <v>216</v>
      </c>
      <c r="C1155" t="s">
        <v>217</v>
      </c>
      <c r="D1155" t="s">
        <v>25</v>
      </c>
      <c r="E1155" t="s">
        <v>24</v>
      </c>
      <c r="F1155" t="s">
        <v>35</v>
      </c>
      <c r="G1155" t="s">
        <v>71</v>
      </c>
      <c r="H1155" t="s">
        <v>43</v>
      </c>
      <c r="I1155">
        <v>-8.5975099999999998</v>
      </c>
      <c r="J1155">
        <v>3.0999699999999999</v>
      </c>
      <c r="K1155">
        <v>-7.8020000000000006E-2</v>
      </c>
      <c r="L1155">
        <v>7.2999999999999996E-4</v>
      </c>
      <c r="N1155">
        <v>2.6</v>
      </c>
      <c r="O1155">
        <v>75</v>
      </c>
      <c r="P1155">
        <v>3.9699999999999996E-3</v>
      </c>
      <c r="Q1155">
        <v>16</v>
      </c>
      <c r="R1155">
        <v>0.99199999999999999</v>
      </c>
      <c r="S1155">
        <v>2.8</v>
      </c>
      <c r="T1155">
        <v>75.400000000000006</v>
      </c>
      <c r="U1155">
        <v>12</v>
      </c>
    </row>
    <row r="1156" spans="1:21" x14ac:dyDescent="0.25">
      <c r="A1156" t="s">
        <v>178</v>
      </c>
      <c r="B1156" t="s">
        <v>179</v>
      </c>
      <c r="C1156" t="s">
        <v>180</v>
      </c>
      <c r="D1156" t="s">
        <v>29</v>
      </c>
      <c r="E1156" t="s">
        <v>24</v>
      </c>
      <c r="F1156" t="s">
        <v>30</v>
      </c>
      <c r="G1156">
        <v>1</v>
      </c>
      <c r="H1156" t="s">
        <v>31</v>
      </c>
      <c r="I1156">
        <v>1.2984899999999999</v>
      </c>
      <c r="J1156">
        <v>2.6674600000000002</v>
      </c>
      <c r="K1156">
        <v>5.62E-2</v>
      </c>
      <c r="N1156">
        <v>4.3</v>
      </c>
      <c r="O1156">
        <v>41.49</v>
      </c>
      <c r="P1156">
        <v>0.23705999999999999</v>
      </c>
      <c r="Q1156">
        <v>30</v>
      </c>
      <c r="R1156">
        <v>0.79700000000000004</v>
      </c>
      <c r="S1156">
        <v>2.8</v>
      </c>
      <c r="T1156">
        <v>35.6</v>
      </c>
      <c r="U1156">
        <v>28</v>
      </c>
    </row>
    <row r="1157" spans="1:21" x14ac:dyDescent="0.25">
      <c r="A1157" t="s">
        <v>178</v>
      </c>
      <c r="B1157" t="s">
        <v>179</v>
      </c>
      <c r="C1157" t="s">
        <v>180</v>
      </c>
      <c r="D1157" t="s">
        <v>25</v>
      </c>
      <c r="E1157" t="s">
        <v>24</v>
      </c>
      <c r="F1157" t="s">
        <v>35</v>
      </c>
      <c r="G1157" t="s">
        <v>44</v>
      </c>
      <c r="H1157" t="s">
        <v>28</v>
      </c>
      <c r="I1157">
        <v>4.2970499999999996</v>
      </c>
      <c r="J1157">
        <v>0.92974999999999997</v>
      </c>
      <c r="N1157">
        <v>4.3</v>
      </c>
      <c r="O1157">
        <v>41.49</v>
      </c>
      <c r="P1157">
        <v>1.75474</v>
      </c>
      <c r="Q1157">
        <v>30</v>
      </c>
      <c r="R1157">
        <v>0.59</v>
      </c>
      <c r="S1157">
        <v>2.8</v>
      </c>
      <c r="T1157">
        <v>35.6</v>
      </c>
      <c r="U1157">
        <v>28</v>
      </c>
    </row>
    <row r="1158" spans="1:21" x14ac:dyDescent="0.25">
      <c r="A1158" t="s">
        <v>343</v>
      </c>
      <c r="B1158" t="s">
        <v>179</v>
      </c>
      <c r="C1158" t="s">
        <v>180</v>
      </c>
      <c r="D1158" t="s">
        <v>29</v>
      </c>
      <c r="E1158" t="s">
        <v>24</v>
      </c>
      <c r="F1158" t="s">
        <v>30</v>
      </c>
      <c r="G1158" t="s">
        <v>49</v>
      </c>
      <c r="H1158" t="s">
        <v>28</v>
      </c>
      <c r="I1158">
        <v>-1.2668900000000001</v>
      </c>
      <c r="J1158">
        <v>3.7036099999999998</v>
      </c>
      <c r="N1158">
        <v>3.51</v>
      </c>
      <c r="O1158">
        <v>35</v>
      </c>
      <c r="P1158">
        <v>0.30609999999999998</v>
      </c>
      <c r="Q1158">
        <v>34</v>
      </c>
      <c r="R1158">
        <v>0.94699999999999995</v>
      </c>
      <c r="S1158">
        <v>2.5</v>
      </c>
      <c r="T1158">
        <v>41.4</v>
      </c>
      <c r="U1158">
        <v>32</v>
      </c>
    </row>
    <row r="1159" spans="1:21" x14ac:dyDescent="0.25">
      <c r="A1159" t="s">
        <v>343</v>
      </c>
      <c r="B1159" t="s">
        <v>179</v>
      </c>
      <c r="C1159" t="s">
        <v>180</v>
      </c>
      <c r="D1159" t="s">
        <v>25</v>
      </c>
      <c r="E1159" t="s">
        <v>24</v>
      </c>
      <c r="F1159" t="s">
        <v>35</v>
      </c>
      <c r="G1159" t="s">
        <v>44</v>
      </c>
      <c r="H1159" t="s">
        <v>28</v>
      </c>
      <c r="I1159">
        <v>2.5437500000000002</v>
      </c>
      <c r="J1159">
        <v>0.96982999999999997</v>
      </c>
      <c r="N1159">
        <v>2.54</v>
      </c>
      <c r="O1159">
        <v>53.94</v>
      </c>
      <c r="P1159">
        <v>3.3315800000000002</v>
      </c>
      <c r="Q1159">
        <v>34</v>
      </c>
      <c r="R1159">
        <v>0.82399999999999995</v>
      </c>
      <c r="S1159">
        <v>2.5</v>
      </c>
      <c r="T1159">
        <v>41.4</v>
      </c>
      <c r="U1159">
        <v>32</v>
      </c>
    </row>
    <row r="1160" spans="1:21" x14ac:dyDescent="0.25">
      <c r="A1160" t="s">
        <v>21</v>
      </c>
      <c r="B1160" t="s">
        <v>41</v>
      </c>
      <c r="C1160" t="s">
        <v>42</v>
      </c>
      <c r="D1160" t="s">
        <v>29</v>
      </c>
      <c r="E1160" t="s">
        <v>24</v>
      </c>
      <c r="F1160" t="s">
        <v>30</v>
      </c>
      <c r="G1160">
        <v>1</v>
      </c>
      <c r="H1160" t="s">
        <v>31</v>
      </c>
      <c r="I1160">
        <v>1.5547800000000001</v>
      </c>
      <c r="J1160">
        <v>2.7309399999999999</v>
      </c>
      <c r="K1160">
        <v>0.10761999999999999</v>
      </c>
      <c r="N1160">
        <v>1.96</v>
      </c>
      <c r="O1160">
        <v>150.69999999999999</v>
      </c>
      <c r="P1160">
        <v>0.32806000000000002</v>
      </c>
      <c r="Q1160">
        <v>63</v>
      </c>
      <c r="R1160">
        <v>0.84199999999999997</v>
      </c>
      <c r="S1160">
        <v>4.8</v>
      </c>
      <c r="T1160">
        <v>150.6</v>
      </c>
      <c r="U1160">
        <v>61</v>
      </c>
    </row>
    <row r="1161" spans="1:21" x14ac:dyDescent="0.25">
      <c r="A1161" t="s">
        <v>21</v>
      </c>
      <c r="B1161" t="s">
        <v>41</v>
      </c>
      <c r="C1161" t="s">
        <v>42</v>
      </c>
      <c r="D1161" t="s">
        <v>25</v>
      </c>
      <c r="E1161" t="s">
        <v>24</v>
      </c>
      <c r="F1161" t="s">
        <v>35</v>
      </c>
      <c r="G1161" t="s">
        <v>44</v>
      </c>
      <c r="H1161" t="s">
        <v>33</v>
      </c>
      <c r="I1161">
        <v>-0.87707999999999997</v>
      </c>
      <c r="J1161">
        <v>2.85059</v>
      </c>
      <c r="K1161">
        <v>-1.321E-2</v>
      </c>
      <c r="N1161">
        <v>1.96</v>
      </c>
      <c r="O1161">
        <v>150.69999999999999</v>
      </c>
      <c r="P1161">
        <v>8.4085999999999999</v>
      </c>
      <c r="Q1161">
        <v>58</v>
      </c>
      <c r="R1161">
        <v>0.9</v>
      </c>
      <c r="S1161">
        <v>4.8</v>
      </c>
      <c r="T1161">
        <v>150.6</v>
      </c>
      <c r="U1161">
        <v>55</v>
      </c>
    </row>
    <row r="1162" spans="1:21" x14ac:dyDescent="0.25">
      <c r="A1162" t="s">
        <v>115</v>
      </c>
      <c r="B1162" t="s">
        <v>41</v>
      </c>
      <c r="C1162" t="s">
        <v>42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-11.6899</v>
      </c>
      <c r="J1162">
        <v>5.6092000000000004</v>
      </c>
      <c r="N1162">
        <v>4.37</v>
      </c>
      <c r="O1162">
        <v>90</v>
      </c>
      <c r="P1162">
        <v>1.06555</v>
      </c>
      <c r="Q1162">
        <v>57</v>
      </c>
      <c r="R1162">
        <v>0.86599999999999999</v>
      </c>
      <c r="S1162">
        <v>2.2999999999999998</v>
      </c>
      <c r="T1162">
        <v>104.3</v>
      </c>
      <c r="U1162">
        <v>55</v>
      </c>
    </row>
    <row r="1163" spans="1:21" x14ac:dyDescent="0.25">
      <c r="A1163" t="s">
        <v>115</v>
      </c>
      <c r="B1163" t="s">
        <v>41</v>
      </c>
      <c r="C1163" t="s">
        <v>42</v>
      </c>
      <c r="D1163" t="s">
        <v>25</v>
      </c>
      <c r="E1163" t="s">
        <v>24</v>
      </c>
      <c r="F1163" t="s">
        <v>35</v>
      </c>
      <c r="G1163" t="s">
        <v>44</v>
      </c>
      <c r="H1163" t="s">
        <v>43</v>
      </c>
      <c r="I1163">
        <v>2.2768199999999998</v>
      </c>
      <c r="J1163">
        <v>2.1215799999999998</v>
      </c>
      <c r="K1163">
        <v>-2.7009999999999999E-2</v>
      </c>
      <c r="L1163">
        <v>1.6000000000000001E-4</v>
      </c>
      <c r="N1163">
        <v>2.2799999999999998</v>
      </c>
      <c r="O1163">
        <v>160.68</v>
      </c>
      <c r="P1163">
        <v>1.15781</v>
      </c>
      <c r="Q1163">
        <v>57</v>
      </c>
      <c r="R1163">
        <v>0.97799999999999998</v>
      </c>
      <c r="S1163">
        <v>2.2999999999999998</v>
      </c>
      <c r="T1163">
        <v>104.3</v>
      </c>
      <c r="U1163">
        <v>53</v>
      </c>
    </row>
    <row r="1164" spans="1:21" x14ac:dyDescent="0.25">
      <c r="A1164" t="s">
        <v>149</v>
      </c>
      <c r="B1164" t="s">
        <v>41</v>
      </c>
      <c r="C1164" t="s">
        <v>42</v>
      </c>
      <c r="D1164" t="s">
        <v>29</v>
      </c>
      <c r="E1164" t="s">
        <v>24</v>
      </c>
      <c r="F1164" t="s">
        <v>30</v>
      </c>
      <c r="G1164" t="s">
        <v>49</v>
      </c>
      <c r="H1164" t="s">
        <v>28</v>
      </c>
      <c r="I1164">
        <v>-1.8764799999999999</v>
      </c>
      <c r="J1164">
        <v>4.2907599999999997</v>
      </c>
      <c r="N1164">
        <v>1.07</v>
      </c>
      <c r="O1164">
        <v>20.420000000000002</v>
      </c>
      <c r="P1164">
        <v>0.36129</v>
      </c>
      <c r="Q1164">
        <v>33</v>
      </c>
      <c r="R1164">
        <v>0.96299999999999997</v>
      </c>
      <c r="S1164">
        <v>2.5</v>
      </c>
      <c r="T1164">
        <v>104</v>
      </c>
      <c r="U1164">
        <v>31</v>
      </c>
    </row>
    <row r="1165" spans="1:21" x14ac:dyDescent="0.25">
      <c r="A1165" t="s">
        <v>149</v>
      </c>
      <c r="B1165" t="s">
        <v>41</v>
      </c>
      <c r="C1165" t="s">
        <v>42</v>
      </c>
      <c r="D1165" t="s">
        <v>25</v>
      </c>
      <c r="E1165" t="s">
        <v>24</v>
      </c>
      <c r="F1165" t="s">
        <v>35</v>
      </c>
      <c r="G1165" t="s">
        <v>71</v>
      </c>
      <c r="H1165" t="s">
        <v>33</v>
      </c>
      <c r="I1165">
        <v>2.5247600000000001</v>
      </c>
      <c r="J1165">
        <v>1.52318</v>
      </c>
      <c r="K1165">
        <v>-6.2399999999999999E-3</v>
      </c>
      <c r="N1165">
        <v>2.52</v>
      </c>
      <c r="O1165">
        <v>95.47</v>
      </c>
      <c r="P1165">
        <v>0.21686</v>
      </c>
      <c r="Q1165">
        <v>33</v>
      </c>
      <c r="R1165">
        <v>0.88300000000000001</v>
      </c>
      <c r="S1165">
        <v>2.5</v>
      </c>
      <c r="T1165">
        <v>104</v>
      </c>
      <c r="U1165">
        <v>30</v>
      </c>
    </row>
    <row r="1166" spans="1:21" x14ac:dyDescent="0.25">
      <c r="A1166" t="s">
        <v>254</v>
      </c>
      <c r="B1166" t="s">
        <v>41</v>
      </c>
      <c r="C1166" t="s">
        <v>42</v>
      </c>
      <c r="D1166" t="s">
        <v>29</v>
      </c>
      <c r="E1166" t="s">
        <v>24</v>
      </c>
      <c r="F1166" t="s">
        <v>30</v>
      </c>
      <c r="G1166">
        <v>1</v>
      </c>
      <c r="H1166" t="s">
        <v>31</v>
      </c>
      <c r="I1166">
        <v>1.75966</v>
      </c>
      <c r="J1166">
        <v>2.46286</v>
      </c>
      <c r="K1166">
        <v>4.5740000000000003E-2</v>
      </c>
      <c r="N1166">
        <v>2.84</v>
      </c>
      <c r="O1166">
        <v>80</v>
      </c>
      <c r="P1166">
        <v>0.21387</v>
      </c>
      <c r="Q1166">
        <v>69</v>
      </c>
      <c r="R1166">
        <v>0.9</v>
      </c>
      <c r="S1166">
        <v>2.9</v>
      </c>
      <c r="T1166">
        <v>112.3</v>
      </c>
      <c r="U1166">
        <v>67</v>
      </c>
    </row>
    <row r="1167" spans="1:21" x14ac:dyDescent="0.25">
      <c r="A1167" t="s">
        <v>254</v>
      </c>
      <c r="B1167" t="s">
        <v>41</v>
      </c>
      <c r="C1167" t="s">
        <v>42</v>
      </c>
      <c r="D1167" t="s">
        <v>25</v>
      </c>
      <c r="E1167" t="s">
        <v>24</v>
      </c>
      <c r="F1167" t="s">
        <v>35</v>
      </c>
      <c r="G1167" t="s">
        <v>44</v>
      </c>
      <c r="H1167" t="s">
        <v>33</v>
      </c>
      <c r="I1167">
        <v>2.84131</v>
      </c>
      <c r="J1167">
        <v>0.57501999999999998</v>
      </c>
      <c r="K1167">
        <v>3.1199999999999999E-3</v>
      </c>
      <c r="N1167">
        <v>2.84</v>
      </c>
      <c r="O1167">
        <v>103.88</v>
      </c>
      <c r="P1167">
        <v>1.2480199999999999</v>
      </c>
      <c r="Q1167">
        <v>70</v>
      </c>
      <c r="R1167">
        <v>0.97</v>
      </c>
      <c r="S1167">
        <v>2.9</v>
      </c>
      <c r="T1167">
        <v>112.3</v>
      </c>
      <c r="U1167">
        <v>67</v>
      </c>
    </row>
    <row r="1168" spans="1:21" x14ac:dyDescent="0.25">
      <c r="A1168" t="s">
        <v>315</v>
      </c>
      <c r="B1168" t="s">
        <v>41</v>
      </c>
      <c r="C1168" t="s">
        <v>42</v>
      </c>
      <c r="D1168" t="s">
        <v>29</v>
      </c>
      <c r="E1168" t="s">
        <v>24</v>
      </c>
      <c r="F1168" t="s">
        <v>30</v>
      </c>
      <c r="G1168">
        <v>1</v>
      </c>
      <c r="H1168" t="s">
        <v>31</v>
      </c>
      <c r="I1168">
        <v>1.3046899999999999</v>
      </c>
      <c r="J1168">
        <v>2.8970600000000002</v>
      </c>
      <c r="K1168">
        <v>4.419E-2</v>
      </c>
      <c r="N1168">
        <v>2.96</v>
      </c>
      <c r="O1168">
        <v>133.79</v>
      </c>
      <c r="P1168">
        <v>0.21021000000000001</v>
      </c>
      <c r="Q1168">
        <v>61</v>
      </c>
      <c r="R1168">
        <v>0.94299999999999995</v>
      </c>
      <c r="S1168">
        <v>3.1</v>
      </c>
      <c r="T1168">
        <v>135.80000000000001</v>
      </c>
      <c r="U1168">
        <v>59</v>
      </c>
    </row>
    <row r="1169" spans="1:21" x14ac:dyDescent="0.25">
      <c r="A1169" t="s">
        <v>315</v>
      </c>
      <c r="B1169" t="s">
        <v>41</v>
      </c>
      <c r="C1169" t="s">
        <v>42</v>
      </c>
      <c r="D1169" t="s">
        <v>25</v>
      </c>
      <c r="E1169" t="s">
        <v>24</v>
      </c>
      <c r="F1169" t="s">
        <v>35</v>
      </c>
      <c r="G1169" t="s">
        <v>71</v>
      </c>
      <c r="H1169" t="s">
        <v>33</v>
      </c>
      <c r="I1169">
        <v>2.9586000000000001</v>
      </c>
      <c r="J1169">
        <v>1.9034199999999999</v>
      </c>
      <c r="K1169">
        <v>-6.6E-3</v>
      </c>
      <c r="N1169">
        <v>2.96</v>
      </c>
      <c r="O1169">
        <v>133.79</v>
      </c>
      <c r="P1169">
        <v>0.16782</v>
      </c>
      <c r="Q1169">
        <v>61</v>
      </c>
      <c r="R1169">
        <v>0.93700000000000006</v>
      </c>
      <c r="S1169">
        <v>3.1</v>
      </c>
      <c r="T1169">
        <v>135.80000000000001</v>
      </c>
      <c r="U1169">
        <v>58</v>
      </c>
    </row>
    <row r="1170" spans="1:21" x14ac:dyDescent="0.25">
      <c r="A1170" t="s">
        <v>322</v>
      </c>
      <c r="B1170" t="s">
        <v>41</v>
      </c>
      <c r="C1170" t="s">
        <v>42</v>
      </c>
      <c r="D1170" t="s">
        <v>29</v>
      </c>
      <c r="E1170" t="s">
        <v>24</v>
      </c>
      <c r="F1170" t="s">
        <v>30</v>
      </c>
      <c r="G1170" t="s">
        <v>85</v>
      </c>
      <c r="H1170" t="s">
        <v>64</v>
      </c>
      <c r="I1170">
        <v>1.1790099999999999</v>
      </c>
      <c r="J1170">
        <v>2.9797199999999999</v>
      </c>
      <c r="K1170">
        <v>4.5199999999999997E-3</v>
      </c>
      <c r="N1170">
        <v>2.5299999999999998</v>
      </c>
      <c r="O1170">
        <v>75</v>
      </c>
      <c r="P1170">
        <v>6.7229999999999998E-2</v>
      </c>
      <c r="Q1170">
        <v>29</v>
      </c>
      <c r="R1170">
        <v>0.97099999999999997</v>
      </c>
      <c r="S1170">
        <v>2.5</v>
      </c>
      <c r="T1170">
        <v>90</v>
      </c>
      <c r="U1170">
        <v>27</v>
      </c>
    </row>
    <row r="1171" spans="1:21" x14ac:dyDescent="0.25">
      <c r="A1171" t="s">
        <v>322</v>
      </c>
      <c r="B1171" t="s">
        <v>41</v>
      </c>
      <c r="C1171" t="s">
        <v>42</v>
      </c>
      <c r="D1171" t="s">
        <v>25</v>
      </c>
      <c r="E1171" t="s">
        <v>24</v>
      </c>
      <c r="F1171" t="s">
        <v>35</v>
      </c>
      <c r="G1171" t="s">
        <v>71</v>
      </c>
      <c r="H1171" t="s">
        <v>28</v>
      </c>
      <c r="I1171">
        <v>2.5266899999999999</v>
      </c>
      <c r="J1171">
        <v>1.33056</v>
      </c>
      <c r="N1171">
        <v>2.5299999999999998</v>
      </c>
      <c r="O1171">
        <v>115.62</v>
      </c>
      <c r="P1171">
        <v>0.12466000000000001</v>
      </c>
      <c r="Q1171">
        <v>29</v>
      </c>
      <c r="R1171">
        <v>0.92900000000000005</v>
      </c>
      <c r="S1171">
        <v>2.5</v>
      </c>
      <c r="T1171">
        <v>90</v>
      </c>
      <c r="U1171">
        <v>27</v>
      </c>
    </row>
    <row r="1172" spans="1:21" x14ac:dyDescent="0.25">
      <c r="A1172" t="s">
        <v>371</v>
      </c>
      <c r="B1172" t="s">
        <v>380</v>
      </c>
      <c r="C1172" t="s">
        <v>381</v>
      </c>
      <c r="D1172" t="s">
        <v>29</v>
      </c>
      <c r="E1172" t="s">
        <v>24</v>
      </c>
      <c r="F1172" t="s">
        <v>30</v>
      </c>
      <c r="G1172" t="s">
        <v>55</v>
      </c>
      <c r="H1172" t="s">
        <v>28</v>
      </c>
      <c r="I1172">
        <v>-1.0470200000000001</v>
      </c>
      <c r="J1172">
        <v>4.0320200000000002</v>
      </c>
      <c r="N1172">
        <v>2.19</v>
      </c>
      <c r="O1172">
        <v>70.400000000000006</v>
      </c>
      <c r="P1172">
        <v>21.225570000000001</v>
      </c>
      <c r="Q1172">
        <v>35</v>
      </c>
      <c r="R1172">
        <v>0.72499999999999998</v>
      </c>
      <c r="S1172">
        <v>2.5</v>
      </c>
      <c r="T1172">
        <v>63.5</v>
      </c>
      <c r="U1172">
        <v>33</v>
      </c>
    </row>
    <row r="1173" spans="1:21" x14ac:dyDescent="0.25">
      <c r="A1173" t="s">
        <v>371</v>
      </c>
      <c r="B1173" t="s">
        <v>380</v>
      </c>
      <c r="C1173" t="s">
        <v>381</v>
      </c>
      <c r="D1173" t="s">
        <v>25</v>
      </c>
      <c r="E1173" t="s">
        <v>24</v>
      </c>
      <c r="F1173" t="s">
        <v>35</v>
      </c>
      <c r="G1173" t="s">
        <v>44</v>
      </c>
      <c r="H1173" t="s">
        <v>43</v>
      </c>
      <c r="I1173">
        <v>2.1946500000000002</v>
      </c>
      <c r="J1173">
        <v>2.1309</v>
      </c>
      <c r="K1173">
        <v>-7.1590000000000001E-2</v>
      </c>
      <c r="L1173">
        <v>9.5E-4</v>
      </c>
      <c r="N1173">
        <v>2.19</v>
      </c>
      <c r="O1173">
        <v>70.400000000000006</v>
      </c>
      <c r="P1173">
        <v>2.34266</v>
      </c>
      <c r="Q1173">
        <v>35</v>
      </c>
      <c r="R1173">
        <v>0.88</v>
      </c>
      <c r="S1173">
        <v>2.5</v>
      </c>
      <c r="T1173">
        <v>63.5</v>
      </c>
      <c r="U1173">
        <v>31</v>
      </c>
    </row>
    <row r="1174" spans="1:21" x14ac:dyDescent="0.25">
      <c r="A1174" t="s">
        <v>371</v>
      </c>
      <c r="B1174" t="s">
        <v>382</v>
      </c>
      <c r="C1174" t="s">
        <v>383</v>
      </c>
      <c r="D1174" t="s">
        <v>29</v>
      </c>
      <c r="E1174" t="s">
        <v>24</v>
      </c>
      <c r="F1174" t="s">
        <v>30</v>
      </c>
      <c r="G1174">
        <v>1</v>
      </c>
      <c r="H1174" t="s">
        <v>31</v>
      </c>
      <c r="I1174">
        <v>1.8585700000000001</v>
      </c>
      <c r="J1174">
        <v>2.51749</v>
      </c>
      <c r="K1174">
        <v>0.39338000000000001</v>
      </c>
      <c r="N1174">
        <v>2.44</v>
      </c>
      <c r="O1174">
        <v>88.1</v>
      </c>
      <c r="P1174">
        <v>0.15475</v>
      </c>
      <c r="Q1174">
        <v>35</v>
      </c>
      <c r="R1174">
        <v>0.81799999999999995</v>
      </c>
      <c r="S1174">
        <v>2</v>
      </c>
      <c r="T1174">
        <v>89.7</v>
      </c>
      <c r="U1174">
        <v>33</v>
      </c>
    </row>
    <row r="1175" spans="1:21" x14ac:dyDescent="0.25">
      <c r="A1175" t="s">
        <v>371</v>
      </c>
      <c r="B1175" t="s">
        <v>382</v>
      </c>
      <c r="C1175" t="s">
        <v>383</v>
      </c>
      <c r="D1175" t="s">
        <v>25</v>
      </c>
      <c r="E1175" t="s">
        <v>24</v>
      </c>
      <c r="F1175" t="s">
        <v>35</v>
      </c>
      <c r="G1175" t="s">
        <v>71</v>
      </c>
      <c r="H1175" t="s">
        <v>33</v>
      </c>
      <c r="I1175">
        <v>1.9534800000000001</v>
      </c>
      <c r="J1175">
        <v>0.46073999999999998</v>
      </c>
      <c r="K1175">
        <v>2.7789999999999999E-2</v>
      </c>
      <c r="N1175">
        <v>1.95</v>
      </c>
      <c r="O1175">
        <v>88.1</v>
      </c>
      <c r="P1175">
        <v>0.22095000000000001</v>
      </c>
      <c r="Q1175">
        <v>37</v>
      </c>
      <c r="R1175">
        <v>0.86499999999999999</v>
      </c>
      <c r="S1175">
        <v>2</v>
      </c>
      <c r="T1175">
        <v>89.7</v>
      </c>
      <c r="U1175">
        <v>34</v>
      </c>
    </row>
    <row r="1176" spans="1:21" x14ac:dyDescent="0.25">
      <c r="A1176" t="s">
        <v>371</v>
      </c>
      <c r="B1176" t="s">
        <v>386</v>
      </c>
      <c r="C1176" t="s">
        <v>387</v>
      </c>
      <c r="D1176" t="s">
        <v>29</v>
      </c>
      <c r="E1176" t="s">
        <v>24</v>
      </c>
      <c r="F1176" t="s">
        <v>30</v>
      </c>
      <c r="G1176">
        <v>1</v>
      </c>
      <c r="H1176" t="s">
        <v>28</v>
      </c>
      <c r="I1176">
        <v>1.6350100000000001</v>
      </c>
      <c r="J1176">
        <v>4.3184800000000001</v>
      </c>
      <c r="N1176">
        <v>2.29</v>
      </c>
      <c r="O1176">
        <v>38</v>
      </c>
      <c r="P1176">
        <v>44.25685</v>
      </c>
      <c r="Q1176">
        <v>33</v>
      </c>
      <c r="R1176">
        <v>0.753</v>
      </c>
      <c r="S1176">
        <v>1.8</v>
      </c>
      <c r="T1176">
        <v>60.2</v>
      </c>
      <c r="U1176">
        <v>31</v>
      </c>
    </row>
    <row r="1177" spans="1:21" x14ac:dyDescent="0.25">
      <c r="A1177" t="s">
        <v>371</v>
      </c>
      <c r="B1177" t="s">
        <v>386</v>
      </c>
      <c r="C1177" t="s">
        <v>387</v>
      </c>
      <c r="D1177" t="s">
        <v>25</v>
      </c>
      <c r="E1177" t="s">
        <v>24</v>
      </c>
      <c r="F1177" t="s">
        <v>35</v>
      </c>
      <c r="G1177" t="s">
        <v>36</v>
      </c>
      <c r="H1177" t="s">
        <v>33</v>
      </c>
      <c r="I1177">
        <v>2.28654</v>
      </c>
      <c r="J1177">
        <v>1.3946799999999999</v>
      </c>
      <c r="K1177">
        <v>-1.038E-2</v>
      </c>
      <c r="N1177">
        <v>2.29</v>
      </c>
      <c r="O1177">
        <v>49.15</v>
      </c>
      <c r="P1177">
        <v>15.8727</v>
      </c>
      <c r="Q1177">
        <v>33</v>
      </c>
      <c r="R1177">
        <v>0.75900000000000001</v>
      </c>
      <c r="S1177">
        <v>1.8</v>
      </c>
      <c r="T1177">
        <v>60.2</v>
      </c>
      <c r="U1177">
        <v>30</v>
      </c>
    </row>
    <row r="1178" spans="1:21" x14ac:dyDescent="0.25">
      <c r="A1178" t="s">
        <v>92</v>
      </c>
      <c r="B1178" t="s">
        <v>99</v>
      </c>
      <c r="C1178" t="s">
        <v>100</v>
      </c>
      <c r="D1178" t="s">
        <v>29</v>
      </c>
      <c r="E1178" t="s">
        <v>24</v>
      </c>
      <c r="F1178" t="s">
        <v>30</v>
      </c>
      <c r="G1178">
        <v>1</v>
      </c>
      <c r="H1178" t="s">
        <v>31</v>
      </c>
      <c r="I1178">
        <v>1.7126399999999999</v>
      </c>
      <c r="J1178">
        <v>1.9244600000000001</v>
      </c>
      <c r="K1178">
        <v>0.10013</v>
      </c>
      <c r="N1178">
        <v>1.39</v>
      </c>
      <c r="O1178">
        <v>35.340000000000003</v>
      </c>
      <c r="P1178">
        <v>0.31642999999999999</v>
      </c>
      <c r="Q1178">
        <v>34</v>
      </c>
      <c r="R1178">
        <v>0.61699999999999999</v>
      </c>
      <c r="S1178">
        <v>3.8</v>
      </c>
      <c r="T1178">
        <v>47.5</v>
      </c>
      <c r="U1178">
        <v>32</v>
      </c>
    </row>
    <row r="1179" spans="1:21" x14ac:dyDescent="0.25">
      <c r="A1179" t="s">
        <v>92</v>
      </c>
      <c r="B1179" t="s">
        <v>99</v>
      </c>
      <c r="C1179" t="s">
        <v>100</v>
      </c>
      <c r="D1179" t="s">
        <v>25</v>
      </c>
      <c r="E1179" t="s">
        <v>24</v>
      </c>
      <c r="F1179" t="s">
        <v>35</v>
      </c>
      <c r="G1179">
        <v>1</v>
      </c>
      <c r="H1179" t="s">
        <v>31</v>
      </c>
      <c r="I1179">
        <v>0.96777999999999997</v>
      </c>
      <c r="J1179">
        <v>1.85836</v>
      </c>
      <c r="K1179">
        <v>8.7669999999999998E-2</v>
      </c>
      <c r="N1179">
        <v>1.49</v>
      </c>
      <c r="O1179">
        <v>34.53</v>
      </c>
      <c r="P1179">
        <v>0.29609000000000002</v>
      </c>
      <c r="Q1179">
        <v>34</v>
      </c>
      <c r="R1179">
        <v>0.66500000000000004</v>
      </c>
      <c r="S1179">
        <v>3.8</v>
      </c>
      <c r="T1179">
        <v>47.5</v>
      </c>
      <c r="U1179">
        <v>32</v>
      </c>
    </row>
    <row r="1180" spans="1:21" x14ac:dyDescent="0.25">
      <c r="A1180" t="s">
        <v>302</v>
      </c>
      <c r="B1180" t="s">
        <v>99</v>
      </c>
      <c r="C1180" t="s">
        <v>100</v>
      </c>
      <c r="D1180" t="s">
        <v>29</v>
      </c>
      <c r="E1180" t="s">
        <v>24</v>
      </c>
      <c r="F1180" t="s">
        <v>30</v>
      </c>
      <c r="G1180" t="s">
        <v>85</v>
      </c>
      <c r="H1180" t="s">
        <v>28</v>
      </c>
      <c r="I1180">
        <v>-3.9214500000000001</v>
      </c>
      <c r="J1180">
        <v>4.0008900000000001</v>
      </c>
      <c r="N1180">
        <v>1.44</v>
      </c>
      <c r="O1180">
        <v>51.61</v>
      </c>
      <c r="P1180">
        <v>5.5385900000000001</v>
      </c>
      <c r="Q1180">
        <v>33</v>
      </c>
      <c r="R1180">
        <v>0.82099999999999995</v>
      </c>
      <c r="S1180">
        <v>1.3</v>
      </c>
      <c r="T1180">
        <v>49</v>
      </c>
      <c r="U1180">
        <v>31</v>
      </c>
    </row>
    <row r="1181" spans="1:21" x14ac:dyDescent="0.25">
      <c r="A1181" t="s">
        <v>302</v>
      </c>
      <c r="B1181" t="s">
        <v>99</v>
      </c>
      <c r="C1181" t="s">
        <v>100</v>
      </c>
      <c r="D1181" t="s">
        <v>25</v>
      </c>
      <c r="E1181" t="s">
        <v>24</v>
      </c>
      <c r="F1181" t="s">
        <v>35</v>
      </c>
      <c r="G1181" t="s">
        <v>44</v>
      </c>
      <c r="H1181" t="s">
        <v>28</v>
      </c>
      <c r="I1181">
        <v>-2.1408100000000001</v>
      </c>
      <c r="J1181">
        <v>1.79176</v>
      </c>
      <c r="N1181">
        <v>1.44</v>
      </c>
      <c r="O1181">
        <v>51.61</v>
      </c>
      <c r="P1181">
        <v>1.3797600000000001</v>
      </c>
      <c r="Q1181">
        <v>33</v>
      </c>
      <c r="R1181">
        <v>0.90700000000000003</v>
      </c>
      <c r="S1181">
        <v>1.3</v>
      </c>
      <c r="T1181">
        <v>49</v>
      </c>
      <c r="U1181">
        <v>31</v>
      </c>
    </row>
    <row r="1182" spans="1:21" x14ac:dyDescent="0.25">
      <c r="A1182" t="s">
        <v>368</v>
      </c>
      <c r="B1182" t="s">
        <v>369</v>
      </c>
      <c r="C1182" t="s">
        <v>370</v>
      </c>
      <c r="D1182" t="s">
        <v>29</v>
      </c>
      <c r="E1182" t="s">
        <v>24</v>
      </c>
      <c r="F1182" t="s">
        <v>30</v>
      </c>
      <c r="G1182" t="s">
        <v>49</v>
      </c>
      <c r="H1182" t="s">
        <v>43</v>
      </c>
      <c r="I1182">
        <v>6.8018599999999996</v>
      </c>
      <c r="J1182">
        <v>-3.50745</v>
      </c>
      <c r="K1182">
        <v>1.3242400000000001</v>
      </c>
      <c r="L1182">
        <v>-5.8889999999999998E-2</v>
      </c>
      <c r="N1182">
        <v>3.26</v>
      </c>
      <c r="O1182">
        <v>45.39</v>
      </c>
      <c r="P1182">
        <v>0.62621000000000004</v>
      </c>
      <c r="Q1182">
        <v>32</v>
      </c>
      <c r="R1182">
        <v>0.89200000000000002</v>
      </c>
      <c r="S1182">
        <v>4.5999999999999996</v>
      </c>
      <c r="T1182">
        <v>56.4</v>
      </c>
      <c r="U1182">
        <v>28</v>
      </c>
    </row>
    <row r="1183" spans="1:21" x14ac:dyDescent="0.25">
      <c r="A1183" t="s">
        <v>368</v>
      </c>
      <c r="B1183" t="s">
        <v>369</v>
      </c>
      <c r="C1183" t="s">
        <v>370</v>
      </c>
      <c r="D1183" t="s">
        <v>25</v>
      </c>
      <c r="E1183" t="s">
        <v>24</v>
      </c>
      <c r="F1183" t="s">
        <v>35</v>
      </c>
      <c r="G1183" t="s">
        <v>44</v>
      </c>
      <c r="H1183" t="s">
        <v>33</v>
      </c>
      <c r="I1183">
        <v>-0.56542000000000003</v>
      </c>
      <c r="J1183">
        <v>1.3042</v>
      </c>
      <c r="K1183">
        <v>-9.2499999999999995E-3</v>
      </c>
      <c r="N1183">
        <v>2.0099999999999998</v>
      </c>
      <c r="O1183">
        <v>45.39</v>
      </c>
      <c r="P1183">
        <v>0.50624000000000002</v>
      </c>
      <c r="Q1183">
        <v>33</v>
      </c>
      <c r="R1183">
        <v>0.94</v>
      </c>
      <c r="S1183">
        <v>4.5999999999999996</v>
      </c>
      <c r="T1183">
        <v>56.4</v>
      </c>
      <c r="U1183">
        <v>30</v>
      </c>
    </row>
    <row r="1184" spans="1:21" x14ac:dyDescent="0.25">
      <c r="A1184" t="s">
        <v>278</v>
      </c>
      <c r="B1184" t="s">
        <v>285</v>
      </c>
      <c r="C1184" t="s">
        <v>286</v>
      </c>
      <c r="D1184" t="s">
        <v>29</v>
      </c>
      <c r="E1184" t="s">
        <v>24</v>
      </c>
      <c r="F1184" t="s">
        <v>30</v>
      </c>
      <c r="G1184" t="s">
        <v>49</v>
      </c>
      <c r="H1184" t="s">
        <v>43</v>
      </c>
      <c r="I1184">
        <v>1.02603</v>
      </c>
      <c r="J1184">
        <v>-6.6869999999999999E-2</v>
      </c>
      <c r="K1184">
        <v>0.77347999999999995</v>
      </c>
      <c r="L1184">
        <v>-3.7280000000000001E-2</v>
      </c>
      <c r="N1184">
        <v>1.9</v>
      </c>
      <c r="O1184">
        <v>38.229999999999997</v>
      </c>
      <c r="P1184">
        <v>0.42215999999999998</v>
      </c>
      <c r="Q1184">
        <v>74</v>
      </c>
      <c r="R1184">
        <v>0.96199999999999997</v>
      </c>
      <c r="S1184">
        <v>0.9</v>
      </c>
      <c r="T1184">
        <v>52</v>
      </c>
      <c r="U1184">
        <v>70</v>
      </c>
    </row>
    <row r="1185" spans="1:21" x14ac:dyDescent="0.25">
      <c r="A1185" t="s">
        <v>278</v>
      </c>
      <c r="B1185" t="s">
        <v>285</v>
      </c>
      <c r="C1185" t="s">
        <v>286</v>
      </c>
      <c r="D1185" t="s">
        <v>25</v>
      </c>
      <c r="E1185" t="s">
        <v>24</v>
      </c>
      <c r="F1185" t="s">
        <v>35</v>
      </c>
      <c r="G1185" t="s">
        <v>71</v>
      </c>
      <c r="H1185" t="s">
        <v>43</v>
      </c>
      <c r="I1185">
        <v>0.20544000000000001</v>
      </c>
      <c r="J1185">
        <v>0.81745000000000001</v>
      </c>
      <c r="K1185">
        <v>1.5939999999999999E-2</v>
      </c>
      <c r="L1185">
        <v>-3.4000000000000002E-4</v>
      </c>
      <c r="N1185">
        <v>1.9</v>
      </c>
      <c r="O1185">
        <v>38.229999999999997</v>
      </c>
      <c r="P1185">
        <v>4.0750000000000001E-2</v>
      </c>
      <c r="Q1185">
        <v>74</v>
      </c>
      <c r="R1185">
        <v>0.94699999999999995</v>
      </c>
      <c r="S1185">
        <v>0.9</v>
      </c>
      <c r="T1185">
        <v>52</v>
      </c>
      <c r="U1185">
        <v>70</v>
      </c>
    </row>
    <row r="1186" spans="1:21" x14ac:dyDescent="0.25">
      <c r="A1186" t="s">
        <v>322</v>
      </c>
      <c r="B1186" t="s">
        <v>327</v>
      </c>
      <c r="C1186" t="s">
        <v>328</v>
      </c>
      <c r="D1186" t="s">
        <v>29</v>
      </c>
      <c r="E1186" t="s">
        <v>24</v>
      </c>
      <c r="F1186" t="s">
        <v>30</v>
      </c>
      <c r="G1186">
        <v>1</v>
      </c>
      <c r="H1186" t="s">
        <v>31</v>
      </c>
      <c r="I1186">
        <v>1.5681099999999999</v>
      </c>
      <c r="J1186">
        <v>2.3678300000000001</v>
      </c>
      <c r="K1186">
        <v>5.6399999999999999E-2</v>
      </c>
      <c r="N1186">
        <v>1.3</v>
      </c>
      <c r="O1186">
        <v>55.64</v>
      </c>
      <c r="P1186">
        <v>0.23748</v>
      </c>
      <c r="Q1186">
        <v>30</v>
      </c>
      <c r="R1186">
        <v>0.94299999999999995</v>
      </c>
      <c r="S1186">
        <v>2.1</v>
      </c>
      <c r="T1186">
        <v>55</v>
      </c>
      <c r="U1186">
        <v>28</v>
      </c>
    </row>
    <row r="1187" spans="1:21" x14ac:dyDescent="0.25">
      <c r="A1187" t="s">
        <v>322</v>
      </c>
      <c r="B1187" t="s">
        <v>327</v>
      </c>
      <c r="C1187" t="s">
        <v>328</v>
      </c>
      <c r="D1187" t="s">
        <v>25</v>
      </c>
      <c r="E1187" t="s">
        <v>24</v>
      </c>
      <c r="F1187" t="s">
        <v>35</v>
      </c>
      <c r="G1187" t="s">
        <v>44</v>
      </c>
      <c r="H1187" t="s">
        <v>33</v>
      </c>
      <c r="I1187">
        <v>1.30481</v>
      </c>
      <c r="J1187">
        <v>1.3781000000000001</v>
      </c>
      <c r="K1187">
        <v>-8.7200000000000003E-3</v>
      </c>
      <c r="N1187">
        <v>1.3</v>
      </c>
      <c r="O1187">
        <v>55.64</v>
      </c>
      <c r="P1187">
        <v>1.9163300000000001</v>
      </c>
      <c r="Q1187">
        <v>31</v>
      </c>
      <c r="R1187">
        <v>0.90200000000000002</v>
      </c>
      <c r="S1187">
        <v>2.1</v>
      </c>
      <c r="T1187">
        <v>55</v>
      </c>
      <c r="U1187">
        <v>28</v>
      </c>
    </row>
    <row r="1188" spans="1:21" x14ac:dyDescent="0.25">
      <c r="A1188" t="s">
        <v>371</v>
      </c>
      <c r="B1188" t="s">
        <v>388</v>
      </c>
      <c r="C1188" t="s">
        <v>389</v>
      </c>
      <c r="D1188" t="s">
        <v>29</v>
      </c>
      <c r="E1188" t="s">
        <v>24</v>
      </c>
      <c r="F1188" t="s">
        <v>30</v>
      </c>
      <c r="G1188">
        <v>1</v>
      </c>
      <c r="H1188" t="s">
        <v>31</v>
      </c>
      <c r="I1188">
        <v>1.8446400000000001</v>
      </c>
      <c r="J1188">
        <v>2.2432799999999999</v>
      </c>
      <c r="K1188">
        <v>0.37036999999999998</v>
      </c>
      <c r="N1188">
        <v>3.29</v>
      </c>
      <c r="O1188">
        <v>71.78</v>
      </c>
      <c r="P1188">
        <v>0.13718</v>
      </c>
      <c r="Q1188">
        <v>59</v>
      </c>
      <c r="R1188">
        <v>0.79100000000000004</v>
      </c>
      <c r="S1188">
        <v>1.7</v>
      </c>
      <c r="T1188">
        <v>101.9</v>
      </c>
      <c r="U1188">
        <v>57</v>
      </c>
    </row>
    <row r="1189" spans="1:21" x14ac:dyDescent="0.25">
      <c r="A1189" t="s">
        <v>371</v>
      </c>
      <c r="B1189" t="s">
        <v>388</v>
      </c>
      <c r="C1189" t="s">
        <v>389</v>
      </c>
      <c r="D1189" t="s">
        <v>25</v>
      </c>
      <c r="E1189" t="s">
        <v>24</v>
      </c>
      <c r="F1189" t="s">
        <v>35</v>
      </c>
      <c r="G1189" t="s">
        <v>44</v>
      </c>
      <c r="H1189" t="s">
        <v>33</v>
      </c>
      <c r="I1189">
        <v>1.64273</v>
      </c>
      <c r="J1189">
        <v>1.65829</v>
      </c>
      <c r="K1189">
        <v>-9.7999999999999997E-3</v>
      </c>
      <c r="N1189">
        <v>1.64</v>
      </c>
      <c r="O1189">
        <v>71.78</v>
      </c>
      <c r="P1189">
        <v>3.9740199999999999</v>
      </c>
      <c r="Q1189">
        <v>59</v>
      </c>
      <c r="R1189">
        <v>0.90200000000000002</v>
      </c>
      <c r="S1189">
        <v>1.7</v>
      </c>
      <c r="T1189">
        <v>101.9</v>
      </c>
      <c r="U1189">
        <v>56</v>
      </c>
    </row>
    <row r="1190" spans="1:21" x14ac:dyDescent="0.25">
      <c r="A1190" t="s">
        <v>178</v>
      </c>
      <c r="B1190" t="s">
        <v>181</v>
      </c>
      <c r="C1190" t="s">
        <v>182</v>
      </c>
      <c r="D1190" t="s">
        <v>29</v>
      </c>
      <c r="E1190" t="s">
        <v>24</v>
      </c>
      <c r="F1190" t="s">
        <v>30</v>
      </c>
      <c r="G1190" t="s">
        <v>49</v>
      </c>
      <c r="H1190" t="s">
        <v>28</v>
      </c>
      <c r="I1190">
        <v>-8.2968100000000007</v>
      </c>
      <c r="J1190">
        <v>4.9151100000000003</v>
      </c>
      <c r="N1190">
        <v>4.3</v>
      </c>
      <c r="O1190">
        <v>80.63</v>
      </c>
      <c r="P1190">
        <v>0.48956</v>
      </c>
      <c r="Q1190">
        <v>30</v>
      </c>
      <c r="R1190">
        <v>0.90600000000000003</v>
      </c>
      <c r="S1190">
        <v>5.2</v>
      </c>
      <c r="T1190">
        <v>80.8</v>
      </c>
      <c r="U1190">
        <v>28</v>
      </c>
    </row>
    <row r="1191" spans="1:21" x14ac:dyDescent="0.25">
      <c r="A1191" t="s">
        <v>178</v>
      </c>
      <c r="B1191" t="s">
        <v>181</v>
      </c>
      <c r="C1191" t="s">
        <v>182</v>
      </c>
      <c r="D1191" t="s">
        <v>25</v>
      </c>
      <c r="E1191" t="s">
        <v>24</v>
      </c>
      <c r="F1191" t="s">
        <v>35</v>
      </c>
      <c r="G1191" t="s">
        <v>36</v>
      </c>
      <c r="H1191" t="s">
        <v>60</v>
      </c>
      <c r="I1191">
        <v>1.23943</v>
      </c>
      <c r="J1191">
        <v>2.0965799999999999</v>
      </c>
      <c r="K1191">
        <v>3.678E-2</v>
      </c>
      <c r="N1191">
        <v>1.63</v>
      </c>
      <c r="O1191">
        <v>80.739999999999995</v>
      </c>
      <c r="P1191">
        <v>0.19177</v>
      </c>
      <c r="Q1191">
        <v>30</v>
      </c>
      <c r="R1191">
        <v>0.76500000000000001</v>
      </c>
      <c r="S1191">
        <v>5.2</v>
      </c>
      <c r="T1191">
        <v>80.8</v>
      </c>
      <c r="U1191">
        <v>28</v>
      </c>
    </row>
    <row r="1192" spans="1:21" x14ac:dyDescent="0.25">
      <c r="A1192" t="s">
        <v>371</v>
      </c>
      <c r="B1192" t="s">
        <v>390</v>
      </c>
      <c r="C1192" t="s">
        <v>391</v>
      </c>
      <c r="D1192" t="s">
        <v>29</v>
      </c>
      <c r="E1192" t="s">
        <v>24</v>
      </c>
      <c r="F1192" t="s">
        <v>30</v>
      </c>
      <c r="G1192" t="s">
        <v>49</v>
      </c>
      <c r="H1192" t="s">
        <v>28</v>
      </c>
      <c r="I1192">
        <v>-1.94339</v>
      </c>
      <c r="J1192">
        <v>5.3511199999999999</v>
      </c>
      <c r="N1192">
        <v>3.25</v>
      </c>
      <c r="O1192">
        <v>58</v>
      </c>
      <c r="P1192">
        <v>0.99731999999999998</v>
      </c>
      <c r="Q1192">
        <v>34</v>
      </c>
      <c r="R1192">
        <v>0.92300000000000004</v>
      </c>
      <c r="S1192">
        <v>2.5</v>
      </c>
      <c r="T1192">
        <v>62.2</v>
      </c>
      <c r="U1192">
        <v>32</v>
      </c>
    </row>
    <row r="1193" spans="1:21" x14ac:dyDescent="0.25">
      <c r="A1193" t="s">
        <v>371</v>
      </c>
      <c r="B1193" t="s">
        <v>390</v>
      </c>
      <c r="C1193" t="s">
        <v>391</v>
      </c>
      <c r="D1193" t="s">
        <v>25</v>
      </c>
      <c r="E1193" t="s">
        <v>24</v>
      </c>
      <c r="F1193" t="s">
        <v>35</v>
      </c>
      <c r="G1193" t="s">
        <v>71</v>
      </c>
      <c r="H1193" t="s">
        <v>28</v>
      </c>
      <c r="I1193">
        <v>2.41656</v>
      </c>
      <c r="J1193">
        <v>0.83335000000000004</v>
      </c>
      <c r="N1193">
        <v>2.42</v>
      </c>
      <c r="O1193">
        <v>60.75</v>
      </c>
      <c r="P1193">
        <v>0.12576000000000001</v>
      </c>
      <c r="Q1193">
        <v>34</v>
      </c>
      <c r="R1193">
        <v>0.83699999999999997</v>
      </c>
      <c r="S1193">
        <v>2.5</v>
      </c>
      <c r="T1193">
        <v>62.2</v>
      </c>
      <c r="U1193">
        <v>32</v>
      </c>
    </row>
    <row r="1194" spans="1:21" x14ac:dyDescent="0.25">
      <c r="A1194" t="s">
        <v>21</v>
      </c>
      <c r="B1194" t="s">
        <v>45</v>
      </c>
      <c r="C1194" t="s">
        <v>46</v>
      </c>
      <c r="D1194" t="s">
        <v>29</v>
      </c>
      <c r="E1194" t="s">
        <v>24</v>
      </c>
      <c r="F1194" t="s">
        <v>30</v>
      </c>
      <c r="G1194">
        <v>1</v>
      </c>
      <c r="H1194" t="s">
        <v>31</v>
      </c>
      <c r="I1194">
        <v>1.5042</v>
      </c>
      <c r="J1194">
        <v>2.3921899999999998</v>
      </c>
      <c r="K1194">
        <v>6.0569999999999999E-2</v>
      </c>
      <c r="N1194">
        <v>3.5</v>
      </c>
      <c r="O1194">
        <v>54.87</v>
      </c>
      <c r="P1194">
        <v>0.24612000000000001</v>
      </c>
      <c r="Q1194">
        <v>30</v>
      </c>
      <c r="R1194">
        <v>0.89200000000000002</v>
      </c>
      <c r="S1194">
        <v>1.5</v>
      </c>
      <c r="T1194">
        <v>43</v>
      </c>
      <c r="U1194">
        <v>28</v>
      </c>
    </row>
    <row r="1195" spans="1:21" x14ac:dyDescent="0.25">
      <c r="A1195" t="s">
        <v>21</v>
      </c>
      <c r="B1195" t="s">
        <v>45</v>
      </c>
      <c r="C1195" t="s">
        <v>46</v>
      </c>
      <c r="D1195" t="s">
        <v>25</v>
      </c>
      <c r="E1195" t="s">
        <v>24</v>
      </c>
      <c r="F1195" t="s">
        <v>35</v>
      </c>
      <c r="G1195" t="s">
        <v>44</v>
      </c>
      <c r="H1195" t="s">
        <v>28</v>
      </c>
      <c r="I1195">
        <v>1.7260899999999999</v>
      </c>
      <c r="J1195">
        <v>1.7715700000000001</v>
      </c>
      <c r="N1195">
        <v>1.73</v>
      </c>
      <c r="O1195">
        <v>54.87</v>
      </c>
      <c r="P1195">
        <v>5.6037699999999999</v>
      </c>
      <c r="Q1195">
        <v>30</v>
      </c>
      <c r="R1195">
        <v>0.60899999999999999</v>
      </c>
      <c r="S1195">
        <v>1.5</v>
      </c>
      <c r="T1195">
        <v>43</v>
      </c>
      <c r="U1195">
        <v>28</v>
      </c>
    </row>
    <row r="1196" spans="1:21" x14ac:dyDescent="0.25">
      <c r="A1196" t="s">
        <v>322</v>
      </c>
      <c r="B1196" t="s">
        <v>329</v>
      </c>
      <c r="C1196" t="s">
        <v>330</v>
      </c>
      <c r="D1196" t="s">
        <v>29</v>
      </c>
      <c r="E1196" t="s">
        <v>24</v>
      </c>
      <c r="F1196" t="s">
        <v>30</v>
      </c>
      <c r="G1196">
        <v>1</v>
      </c>
      <c r="H1196" t="s">
        <v>31</v>
      </c>
      <c r="I1196">
        <v>1.8673999999999999</v>
      </c>
      <c r="J1196">
        <v>2.6081300000000001</v>
      </c>
      <c r="K1196">
        <v>3.091E-2</v>
      </c>
      <c r="N1196">
        <v>2.5299999999999998</v>
      </c>
      <c r="O1196">
        <v>108.66</v>
      </c>
      <c r="P1196">
        <v>0.17580000000000001</v>
      </c>
      <c r="Q1196">
        <v>31</v>
      </c>
      <c r="R1196">
        <v>0.92400000000000004</v>
      </c>
      <c r="S1196">
        <v>2.5</v>
      </c>
      <c r="T1196">
        <v>100</v>
      </c>
      <c r="U1196">
        <v>29</v>
      </c>
    </row>
    <row r="1197" spans="1:21" x14ac:dyDescent="0.25">
      <c r="A1197" t="s">
        <v>322</v>
      </c>
      <c r="B1197" t="s">
        <v>329</v>
      </c>
      <c r="C1197" t="s">
        <v>330</v>
      </c>
      <c r="D1197" t="s">
        <v>25</v>
      </c>
      <c r="E1197" t="s">
        <v>24</v>
      </c>
      <c r="F1197" t="s">
        <v>35</v>
      </c>
      <c r="G1197" t="s">
        <v>71</v>
      </c>
      <c r="H1197" t="s">
        <v>33</v>
      </c>
      <c r="I1197">
        <v>2.5337900000000002</v>
      </c>
      <c r="J1197">
        <v>0.62041999999999997</v>
      </c>
      <c r="K1197">
        <v>2.3800000000000002E-2</v>
      </c>
      <c r="N1197">
        <v>2.5299999999999998</v>
      </c>
      <c r="O1197">
        <v>108.66</v>
      </c>
      <c r="P1197">
        <v>8.8889999999999997E-2</v>
      </c>
      <c r="Q1197">
        <v>32</v>
      </c>
      <c r="R1197">
        <v>0.96</v>
      </c>
      <c r="S1197">
        <v>2.5</v>
      </c>
      <c r="T1197">
        <v>100</v>
      </c>
      <c r="U1197">
        <v>29</v>
      </c>
    </row>
    <row r="1198" spans="1:21" x14ac:dyDescent="0.25">
      <c r="A1198" t="s">
        <v>254</v>
      </c>
      <c r="B1198" t="s">
        <v>259</v>
      </c>
      <c r="C1198" t="s">
        <v>260</v>
      </c>
      <c r="D1198" t="s">
        <v>29</v>
      </c>
      <c r="E1198" t="s">
        <v>24</v>
      </c>
      <c r="F1198" t="s">
        <v>30</v>
      </c>
      <c r="G1198">
        <v>1</v>
      </c>
      <c r="H1198" t="s">
        <v>31</v>
      </c>
      <c r="I1198">
        <v>1.60965</v>
      </c>
      <c r="J1198">
        <v>2.69394</v>
      </c>
      <c r="K1198">
        <v>7.2959999999999997E-2</v>
      </c>
      <c r="N1198">
        <v>2.79</v>
      </c>
      <c r="O1198">
        <v>140.01</v>
      </c>
      <c r="P1198">
        <v>0.27011000000000002</v>
      </c>
      <c r="Q1198">
        <v>66</v>
      </c>
      <c r="R1198">
        <v>0.88900000000000001</v>
      </c>
      <c r="S1198">
        <v>2.9</v>
      </c>
      <c r="T1198">
        <v>184</v>
      </c>
      <c r="U1198">
        <v>64</v>
      </c>
    </row>
    <row r="1199" spans="1:21" x14ac:dyDescent="0.25">
      <c r="A1199" t="s">
        <v>254</v>
      </c>
      <c r="B1199" t="s">
        <v>259</v>
      </c>
      <c r="C1199" t="s">
        <v>260</v>
      </c>
      <c r="D1199" t="s">
        <v>25</v>
      </c>
      <c r="E1199" t="s">
        <v>24</v>
      </c>
      <c r="F1199" t="s">
        <v>35</v>
      </c>
      <c r="G1199" t="s">
        <v>36</v>
      </c>
      <c r="H1199" t="s">
        <v>33</v>
      </c>
      <c r="I1199">
        <v>1.84032</v>
      </c>
      <c r="J1199">
        <v>2.3319800000000002</v>
      </c>
      <c r="K1199">
        <v>-8.6499999999999997E-3</v>
      </c>
      <c r="N1199">
        <v>1.84</v>
      </c>
      <c r="O1199">
        <v>140.07</v>
      </c>
      <c r="P1199">
        <v>16.47232</v>
      </c>
      <c r="Q1199">
        <v>67</v>
      </c>
      <c r="R1199">
        <v>0.96699999999999997</v>
      </c>
      <c r="S1199">
        <v>2.9</v>
      </c>
      <c r="T1199">
        <v>184</v>
      </c>
      <c r="U1199">
        <v>64</v>
      </c>
    </row>
    <row r="1200" spans="1:21" x14ac:dyDescent="0.25">
      <c r="A1200" t="s">
        <v>343</v>
      </c>
      <c r="B1200" t="s">
        <v>350</v>
      </c>
      <c r="C1200" t="s">
        <v>351</v>
      </c>
      <c r="D1200" t="s">
        <v>29</v>
      </c>
      <c r="E1200" t="s">
        <v>24</v>
      </c>
      <c r="F1200" t="s">
        <v>30</v>
      </c>
      <c r="G1200" t="s">
        <v>49</v>
      </c>
      <c r="H1200" t="s">
        <v>43</v>
      </c>
      <c r="I1200">
        <v>1.10927</v>
      </c>
      <c r="J1200">
        <v>1.71838</v>
      </c>
      <c r="K1200">
        <v>0.46588000000000002</v>
      </c>
      <c r="L1200">
        <v>-2.0119999999999999E-2</v>
      </c>
      <c r="N1200">
        <v>2.56</v>
      </c>
      <c r="O1200">
        <v>85.13</v>
      </c>
      <c r="P1200">
        <v>0.68488000000000004</v>
      </c>
      <c r="Q1200">
        <v>36</v>
      </c>
      <c r="R1200">
        <v>0.93300000000000005</v>
      </c>
      <c r="S1200">
        <v>2.5</v>
      </c>
      <c r="T1200">
        <v>86.9</v>
      </c>
      <c r="U1200">
        <v>32</v>
      </c>
    </row>
    <row r="1201" spans="1:21" x14ac:dyDescent="0.25">
      <c r="A1201" t="s">
        <v>343</v>
      </c>
      <c r="B1201" t="s">
        <v>350</v>
      </c>
      <c r="C1201" t="s">
        <v>351</v>
      </c>
      <c r="D1201" t="s">
        <v>25</v>
      </c>
      <c r="E1201" t="s">
        <v>24</v>
      </c>
      <c r="F1201" t="s">
        <v>35</v>
      </c>
      <c r="G1201" t="s">
        <v>44</v>
      </c>
      <c r="H1201" t="s">
        <v>28</v>
      </c>
      <c r="I1201">
        <v>2.5589599999999999</v>
      </c>
      <c r="J1201">
        <v>1.8348599999999999</v>
      </c>
      <c r="N1201">
        <v>2.56</v>
      </c>
      <c r="O1201">
        <v>85.13</v>
      </c>
      <c r="P1201">
        <v>7.4408099999999999</v>
      </c>
      <c r="Q1201">
        <v>36</v>
      </c>
      <c r="R1201">
        <v>0.89300000000000002</v>
      </c>
      <c r="S1201">
        <v>2.5</v>
      </c>
      <c r="T1201">
        <v>86.9</v>
      </c>
      <c r="U1201">
        <v>34</v>
      </c>
    </row>
    <row r="1202" spans="1:21" x14ac:dyDescent="0.25">
      <c r="A1202" t="s">
        <v>115</v>
      </c>
      <c r="B1202" t="s">
        <v>118</v>
      </c>
      <c r="C1202" t="s">
        <v>119</v>
      </c>
      <c r="D1202" t="s">
        <v>29</v>
      </c>
      <c r="E1202" t="s">
        <v>24</v>
      </c>
      <c r="F1202" t="s">
        <v>30</v>
      </c>
      <c r="G1202" t="s">
        <v>55</v>
      </c>
      <c r="H1202" t="s">
        <v>33</v>
      </c>
      <c r="I1202">
        <v>-19.84083</v>
      </c>
      <c r="J1202">
        <v>7.7512299999999996</v>
      </c>
      <c r="K1202">
        <v>-0.16216</v>
      </c>
      <c r="N1202">
        <v>4.8499999999999996</v>
      </c>
      <c r="O1202">
        <v>65</v>
      </c>
      <c r="P1202">
        <v>45.541069999999998</v>
      </c>
      <c r="Q1202">
        <v>37</v>
      </c>
      <c r="R1202">
        <v>0.68400000000000005</v>
      </c>
      <c r="S1202">
        <v>8.4</v>
      </c>
      <c r="T1202">
        <v>95</v>
      </c>
      <c r="U1202">
        <v>34</v>
      </c>
    </row>
    <row r="1203" spans="1:21" x14ac:dyDescent="0.25">
      <c r="A1203" t="s">
        <v>115</v>
      </c>
      <c r="B1203" t="s">
        <v>118</v>
      </c>
      <c r="C1203" t="s">
        <v>119</v>
      </c>
      <c r="D1203" t="s">
        <v>25</v>
      </c>
      <c r="E1203" t="s">
        <v>24</v>
      </c>
      <c r="F1203" t="s">
        <v>35</v>
      </c>
      <c r="G1203" t="s">
        <v>71</v>
      </c>
      <c r="H1203" t="s">
        <v>33</v>
      </c>
      <c r="I1203">
        <v>4.8501599999999998</v>
      </c>
      <c r="J1203">
        <v>1.82135</v>
      </c>
      <c r="K1203">
        <v>-1.093E-2</v>
      </c>
      <c r="N1203">
        <v>4.8499999999999996</v>
      </c>
      <c r="O1203">
        <v>80.62</v>
      </c>
      <c r="P1203">
        <v>4.9840000000000002E-2</v>
      </c>
      <c r="Q1203">
        <v>37</v>
      </c>
      <c r="R1203">
        <v>0.96299999999999997</v>
      </c>
      <c r="S1203">
        <v>8.4</v>
      </c>
      <c r="T1203">
        <v>95</v>
      </c>
      <c r="U1203">
        <v>34</v>
      </c>
    </row>
    <row r="1204" spans="1:21" x14ac:dyDescent="0.25">
      <c r="A1204" t="s">
        <v>278</v>
      </c>
      <c r="B1204" t="s">
        <v>287</v>
      </c>
      <c r="C1204" t="s">
        <v>288</v>
      </c>
      <c r="D1204" t="s">
        <v>29</v>
      </c>
      <c r="E1204" t="s">
        <v>24</v>
      </c>
      <c r="F1204" t="s">
        <v>30</v>
      </c>
      <c r="G1204" t="s">
        <v>49</v>
      </c>
      <c r="H1204" t="s">
        <v>43</v>
      </c>
      <c r="I1204">
        <v>0.81620000000000004</v>
      </c>
      <c r="J1204">
        <v>1.20719</v>
      </c>
      <c r="K1204">
        <v>0.26656999999999997</v>
      </c>
      <c r="L1204">
        <v>-6.4200000000000004E-3</v>
      </c>
      <c r="N1204">
        <v>3.56</v>
      </c>
      <c r="O1204">
        <v>87.41</v>
      </c>
      <c r="P1204">
        <v>0.18994</v>
      </c>
      <c r="Q1204">
        <v>38</v>
      </c>
      <c r="R1204">
        <v>0.98099999999999998</v>
      </c>
      <c r="S1204">
        <v>1</v>
      </c>
      <c r="T1204">
        <v>88.3</v>
      </c>
      <c r="U1204">
        <v>34</v>
      </c>
    </row>
    <row r="1205" spans="1:21" x14ac:dyDescent="0.25">
      <c r="A1205" t="s">
        <v>278</v>
      </c>
      <c r="B1205" t="s">
        <v>287</v>
      </c>
      <c r="C1205" t="s">
        <v>288</v>
      </c>
      <c r="D1205" t="s">
        <v>25</v>
      </c>
      <c r="E1205" t="s">
        <v>24</v>
      </c>
      <c r="F1205" t="s">
        <v>35</v>
      </c>
      <c r="G1205" t="s">
        <v>44</v>
      </c>
      <c r="H1205" t="s">
        <v>43</v>
      </c>
      <c r="I1205">
        <v>-2.6445400000000001</v>
      </c>
      <c r="J1205">
        <v>3.2856299999999998</v>
      </c>
      <c r="K1205">
        <v>-9.3640000000000001E-2</v>
      </c>
      <c r="L1205">
        <v>1.58E-3</v>
      </c>
      <c r="N1205">
        <v>3.56</v>
      </c>
      <c r="O1205">
        <v>87.41</v>
      </c>
      <c r="P1205">
        <v>1.11111</v>
      </c>
      <c r="Q1205">
        <v>38</v>
      </c>
      <c r="R1205">
        <v>0.97799999999999998</v>
      </c>
      <c r="S1205">
        <v>1</v>
      </c>
      <c r="T1205">
        <v>88.3</v>
      </c>
      <c r="U1205">
        <v>34</v>
      </c>
    </row>
    <row r="1206" spans="1:21" x14ac:dyDescent="0.25">
      <c r="A1206" t="s">
        <v>371</v>
      </c>
      <c r="B1206" t="s">
        <v>392</v>
      </c>
      <c r="C1206" t="s">
        <v>393</v>
      </c>
      <c r="D1206" t="s">
        <v>29</v>
      </c>
      <c r="E1206" t="s">
        <v>24</v>
      </c>
      <c r="F1206" t="s">
        <v>30</v>
      </c>
      <c r="G1206" t="s">
        <v>55</v>
      </c>
      <c r="H1206" t="s">
        <v>28</v>
      </c>
      <c r="I1206">
        <v>6.7819700000000003</v>
      </c>
      <c r="J1206">
        <v>3.0576599999999998</v>
      </c>
      <c r="N1206">
        <v>4.13</v>
      </c>
      <c r="O1206">
        <v>108.41</v>
      </c>
      <c r="P1206">
        <v>55.497500000000002</v>
      </c>
      <c r="Q1206">
        <v>59</v>
      </c>
      <c r="R1206">
        <v>0.81200000000000006</v>
      </c>
      <c r="S1206">
        <v>2.5</v>
      </c>
      <c r="T1206">
        <v>180.3</v>
      </c>
      <c r="U1206">
        <v>57</v>
      </c>
    </row>
    <row r="1207" spans="1:21" x14ac:dyDescent="0.25">
      <c r="A1207" t="s">
        <v>371</v>
      </c>
      <c r="B1207" t="s">
        <v>392</v>
      </c>
      <c r="C1207" t="s">
        <v>393</v>
      </c>
      <c r="D1207" t="s">
        <v>25</v>
      </c>
      <c r="E1207" t="s">
        <v>24</v>
      </c>
      <c r="F1207" t="s">
        <v>35</v>
      </c>
      <c r="G1207" t="s">
        <v>44</v>
      </c>
      <c r="H1207" t="s">
        <v>43</v>
      </c>
      <c r="I1207">
        <v>2.2439399999999998</v>
      </c>
      <c r="J1207">
        <v>1.91147</v>
      </c>
      <c r="K1207">
        <v>-2.3230000000000001E-2</v>
      </c>
      <c r="L1207">
        <v>1.2999999999999999E-4</v>
      </c>
      <c r="N1207">
        <v>4.13</v>
      </c>
      <c r="O1207">
        <v>108.41</v>
      </c>
      <c r="P1207">
        <v>3.3528500000000001</v>
      </c>
      <c r="Q1207">
        <v>59</v>
      </c>
      <c r="R1207">
        <v>0.93300000000000005</v>
      </c>
      <c r="S1207">
        <v>2.5</v>
      </c>
      <c r="T1207">
        <v>180.3</v>
      </c>
      <c r="U1207">
        <v>55</v>
      </c>
    </row>
    <row r="1208" spans="1:21" x14ac:dyDescent="0.25">
      <c r="A1208" t="s">
        <v>322</v>
      </c>
      <c r="B1208" t="s">
        <v>331</v>
      </c>
      <c r="C1208" t="s">
        <v>332</v>
      </c>
      <c r="D1208" t="s">
        <v>29</v>
      </c>
      <c r="E1208" t="s">
        <v>24</v>
      </c>
      <c r="F1208" t="s">
        <v>30</v>
      </c>
      <c r="G1208" t="s">
        <v>85</v>
      </c>
      <c r="H1208" t="s">
        <v>43</v>
      </c>
      <c r="I1208">
        <v>-14.34944</v>
      </c>
      <c r="J1208">
        <v>15.64959</v>
      </c>
      <c r="K1208">
        <v>-1.5714300000000001</v>
      </c>
      <c r="L1208">
        <v>6.7659999999999998E-2</v>
      </c>
      <c r="N1208">
        <v>2.5</v>
      </c>
      <c r="O1208">
        <v>79.95</v>
      </c>
      <c r="P1208">
        <v>4.7551699999999997</v>
      </c>
      <c r="Q1208">
        <v>31</v>
      </c>
      <c r="R1208">
        <v>0.91900000000000004</v>
      </c>
      <c r="S1208">
        <v>2.5</v>
      </c>
      <c r="T1208">
        <v>80</v>
      </c>
      <c r="U1208">
        <v>27</v>
      </c>
    </row>
    <row r="1209" spans="1:21" x14ac:dyDescent="0.25">
      <c r="A1209" t="s">
        <v>322</v>
      </c>
      <c r="B1209" t="s">
        <v>331</v>
      </c>
      <c r="C1209" t="s">
        <v>332</v>
      </c>
      <c r="D1209" t="s">
        <v>25</v>
      </c>
      <c r="E1209" t="s">
        <v>24</v>
      </c>
      <c r="F1209" t="s">
        <v>35</v>
      </c>
      <c r="G1209" t="s">
        <v>71</v>
      </c>
      <c r="H1209" t="s">
        <v>43</v>
      </c>
      <c r="I1209">
        <v>2.5038800000000001</v>
      </c>
      <c r="J1209">
        <v>3.61389</v>
      </c>
      <c r="K1209">
        <v>-0.12425</v>
      </c>
      <c r="L1209">
        <v>1.6299999999999999E-3</v>
      </c>
      <c r="N1209">
        <v>2.5</v>
      </c>
      <c r="O1209">
        <v>79.95</v>
      </c>
      <c r="P1209">
        <v>4.2000000000000003E-2</v>
      </c>
      <c r="Q1209">
        <v>33</v>
      </c>
      <c r="R1209">
        <v>0.97899999999999998</v>
      </c>
      <c r="S1209">
        <v>2.5</v>
      </c>
      <c r="T1209">
        <v>80</v>
      </c>
      <c r="U1209">
        <v>29</v>
      </c>
    </row>
    <row r="1210" spans="1:21" x14ac:dyDescent="0.25">
      <c r="A1210" t="s">
        <v>371</v>
      </c>
      <c r="B1210" t="s">
        <v>394</v>
      </c>
      <c r="C1210" t="s">
        <v>395</v>
      </c>
      <c r="D1210" t="s">
        <v>29</v>
      </c>
      <c r="E1210" t="s">
        <v>24</v>
      </c>
      <c r="F1210" t="s">
        <v>30</v>
      </c>
      <c r="G1210">
        <v>1</v>
      </c>
      <c r="H1210" t="s">
        <v>28</v>
      </c>
      <c r="I1210">
        <v>1.4501500000000001</v>
      </c>
      <c r="J1210">
        <v>3.85358</v>
      </c>
      <c r="N1210">
        <v>2.62</v>
      </c>
      <c r="O1210">
        <v>61.02</v>
      </c>
      <c r="P1210">
        <v>42.975700000000003</v>
      </c>
      <c r="Q1210">
        <v>35</v>
      </c>
      <c r="R1210">
        <v>0.79500000000000004</v>
      </c>
      <c r="S1210">
        <v>2.5</v>
      </c>
      <c r="T1210">
        <v>57.7</v>
      </c>
      <c r="U1210">
        <v>33</v>
      </c>
    </row>
    <row r="1211" spans="1:21" x14ac:dyDescent="0.25">
      <c r="A1211" t="s">
        <v>371</v>
      </c>
      <c r="B1211" t="s">
        <v>394</v>
      </c>
      <c r="C1211" t="s">
        <v>395</v>
      </c>
      <c r="D1211" t="s">
        <v>25</v>
      </c>
      <c r="E1211" t="s">
        <v>24</v>
      </c>
      <c r="F1211" t="s">
        <v>35</v>
      </c>
      <c r="G1211" t="s">
        <v>44</v>
      </c>
      <c r="H1211" t="s">
        <v>28</v>
      </c>
      <c r="I1211">
        <v>0.53420000000000001</v>
      </c>
      <c r="J1211">
        <v>1.04288</v>
      </c>
      <c r="N1211">
        <v>1.58</v>
      </c>
      <c r="O1211">
        <v>61.02</v>
      </c>
      <c r="P1211">
        <v>1.7433700000000001</v>
      </c>
      <c r="Q1211">
        <v>35</v>
      </c>
      <c r="R1211">
        <v>0.88200000000000001</v>
      </c>
      <c r="S1211">
        <v>2.5</v>
      </c>
      <c r="T1211">
        <v>57.7</v>
      </c>
      <c r="U1211">
        <v>33</v>
      </c>
    </row>
    <row r="1212" spans="1:21" x14ac:dyDescent="0.25">
      <c r="A1212" t="s">
        <v>178</v>
      </c>
      <c r="B1212" t="s">
        <v>183</v>
      </c>
      <c r="C1212" t="s">
        <v>184</v>
      </c>
      <c r="D1212" t="s">
        <v>29</v>
      </c>
      <c r="E1212" t="s">
        <v>24</v>
      </c>
      <c r="F1212" t="s">
        <v>30</v>
      </c>
      <c r="G1212" t="s">
        <v>49</v>
      </c>
      <c r="H1212" t="s">
        <v>28</v>
      </c>
      <c r="I1212">
        <v>0.60599000000000003</v>
      </c>
      <c r="J1212">
        <v>3.43547</v>
      </c>
      <c r="N1212">
        <v>2.44</v>
      </c>
      <c r="O1212">
        <v>75.760000000000005</v>
      </c>
      <c r="P1212">
        <v>0.31084000000000001</v>
      </c>
      <c r="Q1212">
        <v>28</v>
      </c>
      <c r="R1212">
        <v>0.93600000000000005</v>
      </c>
      <c r="S1212">
        <v>5.0999999999999996</v>
      </c>
      <c r="T1212">
        <v>68.099999999999994</v>
      </c>
      <c r="U1212">
        <v>26</v>
      </c>
    </row>
    <row r="1213" spans="1:21" x14ac:dyDescent="0.25">
      <c r="A1213" t="s">
        <v>178</v>
      </c>
      <c r="B1213" t="s">
        <v>183</v>
      </c>
      <c r="C1213" t="s">
        <v>184</v>
      </c>
      <c r="D1213" t="s">
        <v>25</v>
      </c>
      <c r="E1213" t="s">
        <v>24</v>
      </c>
      <c r="F1213" t="s">
        <v>35</v>
      </c>
      <c r="G1213" t="s">
        <v>71</v>
      </c>
      <c r="H1213" t="s">
        <v>28</v>
      </c>
      <c r="I1213">
        <v>0.94594</v>
      </c>
      <c r="J1213">
        <v>1.4962299999999999</v>
      </c>
      <c r="N1213">
        <v>2.44</v>
      </c>
      <c r="O1213">
        <v>75.760000000000005</v>
      </c>
      <c r="P1213">
        <v>0.15789</v>
      </c>
      <c r="Q1213">
        <v>28</v>
      </c>
      <c r="R1213">
        <v>0.87</v>
      </c>
      <c r="S1213">
        <v>5.0999999999999996</v>
      </c>
      <c r="T1213">
        <v>68.099999999999994</v>
      </c>
      <c r="U1213">
        <v>26</v>
      </c>
    </row>
    <row r="1214" spans="1:21" x14ac:dyDescent="0.25">
      <c r="A1214" t="s">
        <v>209</v>
      </c>
      <c r="B1214" t="s">
        <v>183</v>
      </c>
      <c r="C1214" t="s">
        <v>184</v>
      </c>
      <c r="D1214" t="s">
        <v>29</v>
      </c>
      <c r="E1214" t="s">
        <v>24</v>
      </c>
      <c r="F1214" t="s">
        <v>30</v>
      </c>
      <c r="G1214" t="s">
        <v>49</v>
      </c>
      <c r="H1214" t="s">
        <v>43</v>
      </c>
      <c r="I1214">
        <v>4.8266099999999996</v>
      </c>
      <c r="J1214">
        <v>-0.62749999999999995</v>
      </c>
      <c r="K1214">
        <v>0.65064999999999995</v>
      </c>
      <c r="L1214">
        <v>-1.8790000000000001E-2</v>
      </c>
      <c r="N1214">
        <v>2.34</v>
      </c>
      <c r="O1214">
        <v>86.36</v>
      </c>
      <c r="P1214">
        <v>1.7971600000000001</v>
      </c>
      <c r="Q1214">
        <v>55</v>
      </c>
      <c r="R1214">
        <v>0.85099999999999998</v>
      </c>
      <c r="S1214">
        <v>5.0999999999999996</v>
      </c>
      <c r="T1214">
        <v>118.1</v>
      </c>
      <c r="U1214">
        <v>51</v>
      </c>
    </row>
    <row r="1215" spans="1:21" x14ac:dyDescent="0.25">
      <c r="A1215" t="s">
        <v>209</v>
      </c>
      <c r="B1215" t="s">
        <v>183</v>
      </c>
      <c r="C1215" t="s">
        <v>184</v>
      </c>
      <c r="D1215" t="s">
        <v>25</v>
      </c>
      <c r="E1215" t="s">
        <v>24</v>
      </c>
      <c r="F1215" t="s">
        <v>35</v>
      </c>
      <c r="G1215" t="s">
        <v>71</v>
      </c>
      <c r="H1215" t="s">
        <v>33</v>
      </c>
      <c r="I1215">
        <v>-3.53416</v>
      </c>
      <c r="J1215">
        <v>1.9916</v>
      </c>
      <c r="K1215">
        <v>-1.103E-2</v>
      </c>
      <c r="N1215">
        <v>2.34</v>
      </c>
      <c r="O1215">
        <v>86.36</v>
      </c>
      <c r="P1215">
        <v>6.9190000000000002E-2</v>
      </c>
      <c r="Q1215">
        <v>23</v>
      </c>
      <c r="R1215">
        <v>0.92200000000000004</v>
      </c>
      <c r="S1215">
        <v>5.0999999999999996</v>
      </c>
      <c r="T1215">
        <v>118.1</v>
      </c>
      <c r="U1215">
        <v>20</v>
      </c>
    </row>
    <row r="1216" spans="1:21" x14ac:dyDescent="0.25">
      <c r="A1216" t="s">
        <v>234</v>
      </c>
      <c r="B1216" t="s">
        <v>183</v>
      </c>
      <c r="C1216" t="s">
        <v>184</v>
      </c>
      <c r="D1216" t="s">
        <v>29</v>
      </c>
      <c r="E1216" t="s">
        <v>24</v>
      </c>
      <c r="F1216" t="s">
        <v>30</v>
      </c>
      <c r="G1216" t="s">
        <v>49</v>
      </c>
      <c r="H1216" t="s">
        <v>43</v>
      </c>
      <c r="I1216">
        <v>5.4730800000000004</v>
      </c>
      <c r="J1216">
        <v>-2.47601</v>
      </c>
      <c r="K1216">
        <v>1.13514</v>
      </c>
      <c r="L1216">
        <v>-5.5460000000000002E-2</v>
      </c>
      <c r="N1216">
        <v>3.74</v>
      </c>
      <c r="O1216">
        <v>45.6</v>
      </c>
      <c r="P1216">
        <v>0.15337000000000001</v>
      </c>
      <c r="Q1216">
        <v>38</v>
      </c>
      <c r="R1216">
        <v>0.96799999999999997</v>
      </c>
      <c r="S1216">
        <v>3.3</v>
      </c>
      <c r="T1216">
        <v>46.7</v>
      </c>
      <c r="U1216">
        <v>34</v>
      </c>
    </row>
    <row r="1217" spans="1:21" x14ac:dyDescent="0.25">
      <c r="A1217" t="s">
        <v>234</v>
      </c>
      <c r="B1217" t="s">
        <v>183</v>
      </c>
      <c r="C1217" t="s">
        <v>184</v>
      </c>
      <c r="D1217" t="s">
        <v>25</v>
      </c>
      <c r="E1217" t="s">
        <v>24</v>
      </c>
      <c r="F1217" t="s">
        <v>35</v>
      </c>
      <c r="G1217">
        <v>1</v>
      </c>
      <c r="H1217" t="s">
        <v>43</v>
      </c>
      <c r="I1217">
        <v>2.83778</v>
      </c>
      <c r="J1217">
        <v>0.75231000000000003</v>
      </c>
      <c r="K1217">
        <v>0.15945999999999999</v>
      </c>
      <c r="L1217">
        <v>-4.8599999999999997E-3</v>
      </c>
      <c r="N1217">
        <v>2.84</v>
      </c>
      <c r="O1217">
        <v>45.6</v>
      </c>
      <c r="P1217">
        <v>1.9496100000000001</v>
      </c>
      <c r="Q1217">
        <v>38</v>
      </c>
      <c r="R1217">
        <v>0.99099999999999999</v>
      </c>
      <c r="S1217">
        <v>3.3</v>
      </c>
      <c r="T1217">
        <v>46.7</v>
      </c>
      <c r="U1217">
        <v>34</v>
      </c>
    </row>
    <row r="1218" spans="1:21" x14ac:dyDescent="0.25">
      <c r="A1218" t="s">
        <v>243</v>
      </c>
      <c r="B1218" t="s">
        <v>183</v>
      </c>
      <c r="C1218" t="s">
        <v>184</v>
      </c>
      <c r="D1218" t="s">
        <v>29</v>
      </c>
      <c r="E1218" t="s">
        <v>24</v>
      </c>
      <c r="F1218" t="s">
        <v>30</v>
      </c>
      <c r="G1218" t="s">
        <v>49</v>
      </c>
      <c r="H1218" t="s">
        <v>33</v>
      </c>
      <c r="I1218">
        <v>2.38185</v>
      </c>
      <c r="J1218">
        <v>0.93088000000000004</v>
      </c>
      <c r="K1218">
        <v>0.19535</v>
      </c>
      <c r="N1218">
        <v>3.65</v>
      </c>
      <c r="O1218">
        <v>80.31</v>
      </c>
      <c r="P1218">
        <v>0.36582999999999999</v>
      </c>
      <c r="Q1218">
        <v>30</v>
      </c>
      <c r="R1218">
        <v>0.94399999999999995</v>
      </c>
      <c r="S1218">
        <v>2.9</v>
      </c>
      <c r="T1218">
        <v>89.2</v>
      </c>
      <c r="U1218">
        <v>27</v>
      </c>
    </row>
    <row r="1219" spans="1:21" x14ac:dyDescent="0.25">
      <c r="A1219" t="s">
        <v>243</v>
      </c>
      <c r="B1219" t="s">
        <v>183</v>
      </c>
      <c r="C1219" t="s">
        <v>184</v>
      </c>
      <c r="D1219" t="s">
        <v>25</v>
      </c>
      <c r="E1219" t="s">
        <v>24</v>
      </c>
      <c r="F1219" t="s">
        <v>35</v>
      </c>
      <c r="G1219" t="s">
        <v>71</v>
      </c>
      <c r="H1219" t="s">
        <v>43</v>
      </c>
      <c r="I1219">
        <v>2.8422000000000001</v>
      </c>
      <c r="J1219">
        <v>0.77951000000000004</v>
      </c>
      <c r="K1219">
        <v>3.184E-2</v>
      </c>
      <c r="L1219">
        <v>-3.8999999999999999E-4</v>
      </c>
      <c r="N1219">
        <v>2.84</v>
      </c>
      <c r="O1219">
        <v>80.31</v>
      </c>
      <c r="P1219">
        <v>3.7319999999999999E-2</v>
      </c>
      <c r="Q1219">
        <v>31</v>
      </c>
      <c r="R1219">
        <v>0.97199999999999998</v>
      </c>
      <c r="S1219">
        <v>2.9</v>
      </c>
      <c r="T1219">
        <v>89.2</v>
      </c>
      <c r="U1219">
        <v>27</v>
      </c>
    </row>
    <row r="1220" spans="1:21" x14ac:dyDescent="0.25">
      <c r="A1220" t="s">
        <v>368</v>
      </c>
      <c r="B1220" t="s">
        <v>183</v>
      </c>
      <c r="C1220" t="s">
        <v>184</v>
      </c>
      <c r="D1220" t="s">
        <v>29</v>
      </c>
      <c r="E1220" t="s">
        <v>24</v>
      </c>
      <c r="F1220" t="s">
        <v>30</v>
      </c>
      <c r="G1220" t="s">
        <v>49</v>
      </c>
      <c r="H1220" t="s">
        <v>33</v>
      </c>
      <c r="I1220">
        <v>0.46772999999999998</v>
      </c>
      <c r="J1220">
        <v>2.1152500000000001</v>
      </c>
      <c r="K1220">
        <v>9.8220000000000002E-2</v>
      </c>
      <c r="N1220">
        <v>2.12</v>
      </c>
      <c r="O1220">
        <v>105.58</v>
      </c>
      <c r="P1220">
        <v>0.54725999999999997</v>
      </c>
      <c r="Q1220">
        <v>32</v>
      </c>
      <c r="R1220">
        <v>0.90900000000000003</v>
      </c>
      <c r="S1220">
        <v>3.8</v>
      </c>
      <c r="T1220">
        <v>105.9</v>
      </c>
      <c r="U1220">
        <v>29</v>
      </c>
    </row>
    <row r="1221" spans="1:21" x14ac:dyDescent="0.25">
      <c r="A1221" t="s">
        <v>368</v>
      </c>
      <c r="B1221" t="s">
        <v>183</v>
      </c>
      <c r="C1221" t="s">
        <v>184</v>
      </c>
      <c r="D1221" t="s">
        <v>25</v>
      </c>
      <c r="E1221" t="s">
        <v>24</v>
      </c>
      <c r="F1221" t="s">
        <v>35</v>
      </c>
      <c r="G1221" t="s">
        <v>44</v>
      </c>
      <c r="H1221" t="s">
        <v>43</v>
      </c>
      <c r="I1221">
        <v>-8.4305099999999999</v>
      </c>
      <c r="J1221">
        <v>2.7956799999999999</v>
      </c>
      <c r="K1221">
        <v>-4.0489999999999998E-2</v>
      </c>
      <c r="L1221">
        <v>2.4000000000000001E-4</v>
      </c>
      <c r="N1221">
        <v>2.12</v>
      </c>
      <c r="O1221">
        <v>105.58</v>
      </c>
      <c r="P1221">
        <v>1.5861700000000001</v>
      </c>
      <c r="Q1221">
        <v>32</v>
      </c>
      <c r="R1221">
        <v>0.90800000000000003</v>
      </c>
      <c r="S1221">
        <v>3.8</v>
      </c>
      <c r="T1221">
        <v>105.9</v>
      </c>
      <c r="U1221">
        <v>28</v>
      </c>
    </row>
    <row r="1222" spans="1:21" x14ac:dyDescent="0.25">
      <c r="A1222" t="s">
        <v>178</v>
      </c>
      <c r="B1222" t="s">
        <v>185</v>
      </c>
      <c r="C1222" t="s">
        <v>186</v>
      </c>
      <c r="D1222" t="s">
        <v>29</v>
      </c>
      <c r="E1222" t="s">
        <v>24</v>
      </c>
      <c r="F1222" t="s">
        <v>30</v>
      </c>
      <c r="G1222" t="s">
        <v>49</v>
      </c>
      <c r="H1222" t="s">
        <v>43</v>
      </c>
      <c r="I1222">
        <v>4.6027500000000003</v>
      </c>
      <c r="J1222">
        <v>-0.77386999999999995</v>
      </c>
      <c r="K1222">
        <v>1.03775</v>
      </c>
      <c r="L1222">
        <v>-5.4420000000000003E-2</v>
      </c>
      <c r="N1222">
        <v>5.19</v>
      </c>
      <c r="O1222">
        <v>51.39</v>
      </c>
      <c r="P1222">
        <v>0.36070999999999998</v>
      </c>
      <c r="Q1222">
        <v>30</v>
      </c>
      <c r="R1222">
        <v>0.92900000000000005</v>
      </c>
      <c r="S1222">
        <v>5.0999999999999996</v>
      </c>
      <c r="T1222">
        <v>64.5</v>
      </c>
      <c r="U1222">
        <v>26</v>
      </c>
    </row>
    <row r="1223" spans="1:21" x14ac:dyDescent="0.25">
      <c r="A1223" t="s">
        <v>178</v>
      </c>
      <c r="B1223" t="s">
        <v>185</v>
      </c>
      <c r="C1223" t="s">
        <v>186</v>
      </c>
      <c r="D1223" t="s">
        <v>25</v>
      </c>
      <c r="E1223" t="s">
        <v>24</v>
      </c>
      <c r="F1223" t="s">
        <v>35</v>
      </c>
      <c r="G1223" t="s">
        <v>44</v>
      </c>
      <c r="H1223" t="s">
        <v>33</v>
      </c>
      <c r="I1223">
        <v>3.7799399999999999</v>
      </c>
      <c r="J1223">
        <v>1.4203600000000001</v>
      </c>
      <c r="K1223">
        <v>-1.059E-2</v>
      </c>
      <c r="N1223">
        <v>3.78</v>
      </c>
      <c r="O1223">
        <v>51.39</v>
      </c>
      <c r="P1223">
        <v>2.6427900000000002</v>
      </c>
      <c r="Q1223">
        <v>30</v>
      </c>
      <c r="R1223">
        <v>0.77300000000000002</v>
      </c>
      <c r="S1223">
        <v>5.0999999999999996</v>
      </c>
      <c r="T1223">
        <v>64.5</v>
      </c>
      <c r="U1223">
        <v>27</v>
      </c>
    </row>
    <row r="1224" spans="1:21" x14ac:dyDescent="0.25">
      <c r="A1224" t="s">
        <v>149</v>
      </c>
      <c r="B1224" t="s">
        <v>159</v>
      </c>
      <c r="C1224" t="s">
        <v>160</v>
      </c>
      <c r="D1224" t="s">
        <v>29</v>
      </c>
      <c r="E1224" t="s">
        <v>24</v>
      </c>
      <c r="F1224" t="s">
        <v>30</v>
      </c>
      <c r="G1224" t="s">
        <v>49</v>
      </c>
      <c r="H1224" t="s">
        <v>28</v>
      </c>
      <c r="I1224">
        <v>-2.0747399999999998</v>
      </c>
      <c r="J1224">
        <v>4.3979999999999997</v>
      </c>
      <c r="N1224">
        <v>1.02</v>
      </c>
      <c r="O1224">
        <v>11.68</v>
      </c>
      <c r="P1224">
        <v>0.90215000000000001</v>
      </c>
      <c r="Q1224">
        <v>33</v>
      </c>
      <c r="R1224">
        <v>0.92200000000000004</v>
      </c>
      <c r="S1224">
        <v>2.5</v>
      </c>
      <c r="T1224">
        <v>72</v>
      </c>
      <c r="U1224">
        <v>31</v>
      </c>
    </row>
    <row r="1225" spans="1:21" x14ac:dyDescent="0.25">
      <c r="A1225" t="s">
        <v>149</v>
      </c>
      <c r="B1225" t="s">
        <v>159</v>
      </c>
      <c r="C1225" t="s">
        <v>160</v>
      </c>
      <c r="D1225" t="s">
        <v>25</v>
      </c>
      <c r="E1225" t="s">
        <v>24</v>
      </c>
      <c r="F1225" t="s">
        <v>35</v>
      </c>
      <c r="G1225" t="s">
        <v>71</v>
      </c>
      <c r="H1225" t="s">
        <v>33</v>
      </c>
      <c r="I1225">
        <v>2.5145200000000001</v>
      </c>
      <c r="J1225">
        <v>2.5484399999999998</v>
      </c>
      <c r="K1225">
        <v>-3.1940000000000003E-2</v>
      </c>
      <c r="N1225">
        <v>2.5099999999999998</v>
      </c>
      <c r="O1225">
        <v>53.34</v>
      </c>
      <c r="P1225">
        <v>0.21501999999999999</v>
      </c>
      <c r="Q1225">
        <v>33</v>
      </c>
      <c r="R1225">
        <v>0.93300000000000005</v>
      </c>
      <c r="S1225">
        <v>2.5</v>
      </c>
      <c r="T1225">
        <v>72</v>
      </c>
      <c r="U1225">
        <v>30</v>
      </c>
    </row>
    <row r="1226" spans="1:21" x14ac:dyDescent="0.25">
      <c r="A1226" t="s">
        <v>149</v>
      </c>
      <c r="B1226" t="s">
        <v>161</v>
      </c>
      <c r="C1226" t="s">
        <v>162</v>
      </c>
      <c r="D1226" t="s">
        <v>29</v>
      </c>
      <c r="E1226" t="s">
        <v>24</v>
      </c>
      <c r="F1226" t="s">
        <v>30</v>
      </c>
      <c r="G1226" t="s">
        <v>49</v>
      </c>
      <c r="H1226" t="s">
        <v>43</v>
      </c>
      <c r="I1226">
        <v>-1.0270999999999999</v>
      </c>
      <c r="J1226">
        <v>4.4954700000000001</v>
      </c>
      <c r="K1226">
        <v>-0.39473000000000003</v>
      </c>
      <c r="L1226">
        <v>3.5490000000000001E-2</v>
      </c>
      <c r="N1226">
        <v>0.99</v>
      </c>
      <c r="O1226">
        <v>12.83</v>
      </c>
      <c r="P1226">
        <v>0.27266000000000001</v>
      </c>
      <c r="Q1226">
        <v>29</v>
      </c>
      <c r="R1226">
        <v>0.95899999999999996</v>
      </c>
      <c r="S1226">
        <v>2.5</v>
      </c>
      <c r="T1226">
        <v>66</v>
      </c>
      <c r="U1226">
        <v>25</v>
      </c>
    </row>
    <row r="1227" spans="1:21" x14ac:dyDescent="0.25">
      <c r="A1227" t="s">
        <v>149</v>
      </c>
      <c r="B1227" t="s">
        <v>161</v>
      </c>
      <c r="C1227" t="s">
        <v>162</v>
      </c>
      <c r="D1227" t="s">
        <v>25</v>
      </c>
      <c r="E1227" t="s">
        <v>24</v>
      </c>
      <c r="F1227" t="s">
        <v>35</v>
      </c>
      <c r="G1227" t="s">
        <v>36</v>
      </c>
      <c r="H1227" t="s">
        <v>28</v>
      </c>
      <c r="I1227">
        <v>3.0692599999999999</v>
      </c>
      <c r="J1227">
        <v>1.12052</v>
      </c>
      <c r="N1227">
        <v>3.07</v>
      </c>
      <c r="O1227">
        <v>70.3</v>
      </c>
      <c r="P1227">
        <v>9.1555099999999996</v>
      </c>
      <c r="Q1227">
        <v>29</v>
      </c>
      <c r="R1227">
        <v>0.90200000000000002</v>
      </c>
      <c r="S1227">
        <v>2.5</v>
      </c>
      <c r="T1227">
        <v>66</v>
      </c>
      <c r="U1227">
        <v>27</v>
      </c>
    </row>
    <row r="1228" spans="1:21" x14ac:dyDescent="0.25">
      <c r="A1228" t="s">
        <v>149</v>
      </c>
      <c r="B1228" t="s">
        <v>163</v>
      </c>
      <c r="C1228" t="s">
        <v>164</v>
      </c>
      <c r="D1228" t="s">
        <v>29</v>
      </c>
      <c r="E1228" t="s">
        <v>24</v>
      </c>
      <c r="F1228" t="s">
        <v>30</v>
      </c>
      <c r="G1228" t="s">
        <v>156</v>
      </c>
      <c r="H1228" t="s">
        <v>157</v>
      </c>
      <c r="I1228">
        <v>2.04596</v>
      </c>
      <c r="J1228">
        <v>2.09605</v>
      </c>
      <c r="K1228">
        <v>3.2000000000000003E-4</v>
      </c>
      <c r="N1228">
        <v>0.8</v>
      </c>
      <c r="O1228">
        <v>15.47</v>
      </c>
      <c r="P1228">
        <v>1.7909999999999999E-2</v>
      </c>
      <c r="Q1228">
        <v>31</v>
      </c>
      <c r="R1228">
        <v>0.995</v>
      </c>
      <c r="S1228">
        <v>2.5</v>
      </c>
      <c r="T1228">
        <v>102</v>
      </c>
      <c r="U1228">
        <v>29</v>
      </c>
    </row>
    <row r="1229" spans="1:21" x14ac:dyDescent="0.25">
      <c r="A1229" t="s">
        <v>149</v>
      </c>
      <c r="B1229" t="s">
        <v>163</v>
      </c>
      <c r="C1229" t="s">
        <v>164</v>
      </c>
      <c r="D1229" t="s">
        <v>25</v>
      </c>
      <c r="E1229" t="s">
        <v>24</v>
      </c>
      <c r="F1229" t="s">
        <v>35</v>
      </c>
      <c r="G1229" t="s">
        <v>71</v>
      </c>
      <c r="H1229" t="s">
        <v>33</v>
      </c>
      <c r="I1229">
        <v>2.51709</v>
      </c>
      <c r="J1229">
        <v>2.2915199999999998</v>
      </c>
      <c r="K1229">
        <v>-1.5089999999999999E-2</v>
      </c>
      <c r="N1229">
        <v>2.52</v>
      </c>
      <c r="O1229">
        <v>89.54</v>
      </c>
      <c r="P1229">
        <v>0.12192</v>
      </c>
      <c r="Q1229">
        <v>31</v>
      </c>
      <c r="R1229">
        <v>0.96199999999999997</v>
      </c>
      <c r="S1229">
        <v>2.5</v>
      </c>
      <c r="T1229">
        <v>102</v>
      </c>
      <c r="U1229">
        <v>28</v>
      </c>
    </row>
    <row r="1230" spans="1:21" x14ac:dyDescent="0.25">
      <c r="A1230" t="s">
        <v>278</v>
      </c>
      <c r="B1230" t="s">
        <v>289</v>
      </c>
      <c r="C1230" t="s">
        <v>290</v>
      </c>
      <c r="D1230" t="s">
        <v>29</v>
      </c>
      <c r="E1230" t="s">
        <v>24</v>
      </c>
      <c r="F1230" t="s">
        <v>30</v>
      </c>
      <c r="G1230">
        <v>1</v>
      </c>
      <c r="H1230" t="s">
        <v>31</v>
      </c>
      <c r="I1230">
        <v>1.7636700000000001</v>
      </c>
      <c r="J1230">
        <v>2.3995299999999999</v>
      </c>
      <c r="K1230">
        <v>6.6780000000000006E-2</v>
      </c>
      <c r="N1230">
        <v>2.86</v>
      </c>
      <c r="O1230">
        <v>94.09</v>
      </c>
      <c r="P1230">
        <v>0.25840999999999997</v>
      </c>
      <c r="Q1230">
        <v>39</v>
      </c>
      <c r="R1230">
        <v>0.95499999999999996</v>
      </c>
      <c r="S1230">
        <v>1</v>
      </c>
      <c r="T1230">
        <v>141.19999999999999</v>
      </c>
      <c r="U1230">
        <v>37</v>
      </c>
    </row>
    <row r="1231" spans="1:21" x14ac:dyDescent="0.25">
      <c r="A1231" t="s">
        <v>278</v>
      </c>
      <c r="B1231" t="s">
        <v>289</v>
      </c>
      <c r="C1231" t="s">
        <v>290</v>
      </c>
      <c r="D1231" t="s">
        <v>25</v>
      </c>
      <c r="E1231" t="s">
        <v>24</v>
      </c>
      <c r="F1231" t="s">
        <v>35</v>
      </c>
      <c r="G1231" t="s">
        <v>44</v>
      </c>
      <c r="H1231" t="s">
        <v>43</v>
      </c>
      <c r="I1231">
        <v>-1.63283</v>
      </c>
      <c r="J1231">
        <v>2.29867</v>
      </c>
      <c r="K1231">
        <v>-2.7349999999999999E-2</v>
      </c>
      <c r="L1231">
        <v>1.6000000000000001E-4</v>
      </c>
      <c r="N1231">
        <v>2.86</v>
      </c>
      <c r="O1231">
        <v>94.09</v>
      </c>
      <c r="P1231">
        <v>1.1920299999999999</v>
      </c>
      <c r="Q1231">
        <v>39</v>
      </c>
      <c r="R1231">
        <v>0.97699999999999998</v>
      </c>
      <c r="S1231">
        <v>1</v>
      </c>
      <c r="T1231">
        <v>141.19999999999999</v>
      </c>
      <c r="U1231">
        <v>35</v>
      </c>
    </row>
    <row r="1232" spans="1:21" x14ac:dyDescent="0.25">
      <c r="A1232" t="s">
        <v>178</v>
      </c>
      <c r="B1232" t="s">
        <v>187</v>
      </c>
      <c r="C1232" t="s">
        <v>188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1.73505</v>
      </c>
      <c r="J1232">
        <v>2.10649</v>
      </c>
      <c r="K1232">
        <v>5.7689999999999998E-2</v>
      </c>
      <c r="N1232">
        <v>3.57</v>
      </c>
      <c r="O1232">
        <v>70.61</v>
      </c>
      <c r="P1232">
        <v>0.24018999999999999</v>
      </c>
      <c r="Q1232">
        <v>31</v>
      </c>
      <c r="R1232">
        <v>0.89800000000000002</v>
      </c>
      <c r="S1232">
        <v>5.0999999999999996</v>
      </c>
      <c r="T1232">
        <v>65.8</v>
      </c>
      <c r="U1232">
        <v>29</v>
      </c>
    </row>
    <row r="1233" spans="1:21" x14ac:dyDescent="0.25">
      <c r="A1233" t="s">
        <v>178</v>
      </c>
      <c r="B1233" t="s">
        <v>187</v>
      </c>
      <c r="C1233" t="s">
        <v>188</v>
      </c>
      <c r="D1233" t="s">
        <v>25</v>
      </c>
      <c r="E1233" t="s">
        <v>24</v>
      </c>
      <c r="F1233" t="s">
        <v>35</v>
      </c>
      <c r="G1233" t="s">
        <v>71</v>
      </c>
      <c r="H1233" t="s">
        <v>28</v>
      </c>
      <c r="I1233">
        <v>2.4363600000000001</v>
      </c>
      <c r="J1233">
        <v>1.13626</v>
      </c>
      <c r="N1233">
        <v>2.44</v>
      </c>
      <c r="O1233">
        <v>70.61</v>
      </c>
      <c r="P1233">
        <v>0.10217</v>
      </c>
      <c r="Q1233">
        <v>31</v>
      </c>
      <c r="R1233">
        <v>0.874</v>
      </c>
      <c r="S1233">
        <v>5.0999999999999996</v>
      </c>
      <c r="T1233">
        <v>65.8</v>
      </c>
      <c r="U1233">
        <v>29</v>
      </c>
    </row>
    <row r="1234" spans="1:21" x14ac:dyDescent="0.25">
      <c r="A1234" t="s">
        <v>209</v>
      </c>
      <c r="B1234" t="s">
        <v>187</v>
      </c>
      <c r="C1234" t="s">
        <v>188</v>
      </c>
      <c r="D1234" t="s">
        <v>29</v>
      </c>
      <c r="E1234" t="s">
        <v>24</v>
      </c>
      <c r="F1234" t="s">
        <v>30</v>
      </c>
      <c r="G1234">
        <v>1</v>
      </c>
      <c r="H1234" t="s">
        <v>31</v>
      </c>
      <c r="I1234">
        <v>1.0079</v>
      </c>
      <c r="J1234">
        <v>3.1096599999999999</v>
      </c>
      <c r="K1234">
        <v>9.0920000000000001E-2</v>
      </c>
      <c r="N1234">
        <v>3.56</v>
      </c>
      <c r="O1234">
        <v>104.79</v>
      </c>
      <c r="P1234">
        <v>0.30152000000000001</v>
      </c>
      <c r="Q1234">
        <v>49</v>
      </c>
      <c r="R1234">
        <v>0.85099999999999998</v>
      </c>
      <c r="S1234">
        <v>6.1</v>
      </c>
      <c r="T1234">
        <v>116.3</v>
      </c>
      <c r="U1234">
        <v>47</v>
      </c>
    </row>
    <row r="1235" spans="1:21" x14ac:dyDescent="0.25">
      <c r="A1235" t="s">
        <v>209</v>
      </c>
      <c r="B1235" t="s">
        <v>187</v>
      </c>
      <c r="C1235" t="s">
        <v>188</v>
      </c>
      <c r="D1235" t="s">
        <v>25</v>
      </c>
      <c r="E1235" t="s">
        <v>24</v>
      </c>
      <c r="F1235" t="s">
        <v>35</v>
      </c>
      <c r="G1235" t="s">
        <v>44</v>
      </c>
      <c r="H1235" t="s">
        <v>64</v>
      </c>
      <c r="I1235">
        <v>0.37846999999999997</v>
      </c>
      <c r="J1235">
        <v>2.7255199999999999</v>
      </c>
      <c r="K1235">
        <v>1.1999999999999999E-3</v>
      </c>
      <c r="N1235">
        <v>1.89</v>
      </c>
      <c r="O1235">
        <v>112.57</v>
      </c>
      <c r="P1235">
        <v>3.4689999999999999E-2</v>
      </c>
      <c r="Q1235">
        <v>29</v>
      </c>
      <c r="R1235">
        <v>0.97899999999999998</v>
      </c>
      <c r="S1235">
        <v>6.1</v>
      </c>
      <c r="T1235">
        <v>116.3</v>
      </c>
      <c r="U1235">
        <v>27</v>
      </c>
    </row>
    <row r="1236" spans="1:21" x14ac:dyDescent="0.25">
      <c r="A1236" t="s">
        <v>234</v>
      </c>
      <c r="B1236" t="s">
        <v>187</v>
      </c>
      <c r="C1236" t="s">
        <v>188</v>
      </c>
      <c r="D1236" t="s">
        <v>29</v>
      </c>
      <c r="E1236" t="s">
        <v>24</v>
      </c>
      <c r="F1236" t="s">
        <v>30</v>
      </c>
      <c r="G1236" t="s">
        <v>49</v>
      </c>
      <c r="H1236" t="s">
        <v>43</v>
      </c>
      <c r="I1236">
        <v>5.3728199999999999</v>
      </c>
      <c r="J1236">
        <v>-0.59669000000000005</v>
      </c>
      <c r="K1236">
        <v>0.69284999999999997</v>
      </c>
      <c r="L1236">
        <v>-2.2380000000000001E-2</v>
      </c>
      <c r="N1236">
        <v>1.99</v>
      </c>
      <c r="O1236">
        <v>88</v>
      </c>
      <c r="P1236">
        <v>0.99473</v>
      </c>
      <c r="Q1236">
        <v>46</v>
      </c>
      <c r="R1236">
        <v>0.91200000000000003</v>
      </c>
      <c r="S1236">
        <v>5.8</v>
      </c>
      <c r="T1236">
        <v>107.2</v>
      </c>
      <c r="U1236">
        <v>42</v>
      </c>
    </row>
    <row r="1237" spans="1:21" x14ac:dyDescent="0.25">
      <c r="A1237" t="s">
        <v>234</v>
      </c>
      <c r="B1237" t="s">
        <v>187</v>
      </c>
      <c r="C1237" t="s">
        <v>188</v>
      </c>
      <c r="D1237" t="s">
        <v>25</v>
      </c>
      <c r="E1237" t="s">
        <v>24</v>
      </c>
      <c r="F1237" t="s">
        <v>35</v>
      </c>
      <c r="G1237" t="s">
        <v>44</v>
      </c>
      <c r="H1237" t="s">
        <v>33</v>
      </c>
      <c r="I1237">
        <v>-2.71787</v>
      </c>
      <c r="J1237">
        <v>2.37818</v>
      </c>
      <c r="K1237">
        <v>-1.1860000000000001E-2</v>
      </c>
      <c r="N1237">
        <v>1.99</v>
      </c>
      <c r="O1237">
        <v>105.62</v>
      </c>
      <c r="P1237">
        <v>0.30639</v>
      </c>
      <c r="Q1237">
        <v>42</v>
      </c>
      <c r="R1237">
        <v>0.99299999999999999</v>
      </c>
      <c r="S1237">
        <v>5.8</v>
      </c>
      <c r="T1237">
        <v>107.2</v>
      </c>
      <c r="U1237">
        <v>39</v>
      </c>
    </row>
    <row r="1238" spans="1:21" x14ac:dyDescent="0.25">
      <c r="A1238" t="s">
        <v>243</v>
      </c>
      <c r="B1238" t="s">
        <v>187</v>
      </c>
      <c r="C1238" t="s">
        <v>188</v>
      </c>
      <c r="D1238" t="s">
        <v>29</v>
      </c>
      <c r="E1238" t="s">
        <v>24</v>
      </c>
      <c r="F1238" t="s">
        <v>30</v>
      </c>
      <c r="G1238">
        <v>1</v>
      </c>
      <c r="H1238" t="s">
        <v>31</v>
      </c>
      <c r="I1238">
        <v>0.53725999999999996</v>
      </c>
      <c r="J1238">
        <v>3.5649000000000002</v>
      </c>
      <c r="K1238">
        <v>3.9539999999999999E-2</v>
      </c>
      <c r="N1238">
        <v>2.83</v>
      </c>
      <c r="O1238">
        <v>99.01</v>
      </c>
      <c r="P1238">
        <v>0.19885</v>
      </c>
      <c r="Q1238">
        <v>64</v>
      </c>
      <c r="R1238">
        <v>0.92500000000000004</v>
      </c>
      <c r="S1238">
        <v>2.9</v>
      </c>
      <c r="T1238">
        <v>121.6</v>
      </c>
      <c r="U1238">
        <v>62</v>
      </c>
    </row>
    <row r="1239" spans="1:21" x14ac:dyDescent="0.25">
      <c r="A1239" t="s">
        <v>243</v>
      </c>
      <c r="B1239" t="s">
        <v>187</v>
      </c>
      <c r="C1239" t="s">
        <v>188</v>
      </c>
      <c r="D1239" t="s">
        <v>25</v>
      </c>
      <c r="E1239" t="s">
        <v>24</v>
      </c>
      <c r="F1239" t="s">
        <v>35</v>
      </c>
      <c r="G1239" t="s">
        <v>44</v>
      </c>
      <c r="H1239" t="s">
        <v>33</v>
      </c>
      <c r="I1239">
        <v>2.8339500000000002</v>
      </c>
      <c r="J1239">
        <v>1.4456800000000001</v>
      </c>
      <c r="K1239">
        <v>-4.6800000000000001E-3</v>
      </c>
      <c r="N1239">
        <v>2.83</v>
      </c>
      <c r="O1239">
        <v>99.01</v>
      </c>
      <c r="P1239">
        <v>1.69983</v>
      </c>
      <c r="Q1239">
        <v>65</v>
      </c>
      <c r="R1239">
        <v>0.97199999999999998</v>
      </c>
      <c r="S1239">
        <v>2.9</v>
      </c>
      <c r="T1239">
        <v>121.6</v>
      </c>
      <c r="U1239">
        <v>62</v>
      </c>
    </row>
    <row r="1240" spans="1:21" x14ac:dyDescent="0.25">
      <c r="A1240" t="s">
        <v>271</v>
      </c>
      <c r="B1240" t="s">
        <v>187</v>
      </c>
      <c r="C1240" t="s">
        <v>188</v>
      </c>
      <c r="D1240" t="s">
        <v>29</v>
      </c>
      <c r="E1240" t="s">
        <v>24</v>
      </c>
      <c r="F1240" t="s">
        <v>30</v>
      </c>
      <c r="G1240" t="s">
        <v>49</v>
      </c>
      <c r="H1240" t="s">
        <v>33</v>
      </c>
      <c r="I1240">
        <v>2.0926800000000001</v>
      </c>
      <c r="J1240">
        <v>2.0109499999999998</v>
      </c>
      <c r="K1240">
        <v>0.13594000000000001</v>
      </c>
      <c r="N1240">
        <v>3.86</v>
      </c>
      <c r="O1240">
        <v>123.45</v>
      </c>
      <c r="P1240">
        <v>1.22058</v>
      </c>
      <c r="Q1240">
        <v>52</v>
      </c>
      <c r="R1240">
        <v>0.89600000000000002</v>
      </c>
      <c r="S1240">
        <v>2.7</v>
      </c>
      <c r="T1240">
        <v>122.7</v>
      </c>
      <c r="U1240">
        <v>49</v>
      </c>
    </row>
    <row r="1241" spans="1:21" x14ac:dyDescent="0.25">
      <c r="A1241" t="s">
        <v>271</v>
      </c>
      <c r="B1241" t="s">
        <v>187</v>
      </c>
      <c r="C1241" t="s">
        <v>188</v>
      </c>
      <c r="D1241" t="s">
        <v>25</v>
      </c>
      <c r="E1241" t="s">
        <v>24</v>
      </c>
      <c r="F1241" t="s">
        <v>35</v>
      </c>
      <c r="G1241" t="s">
        <v>36</v>
      </c>
      <c r="H1241" t="s">
        <v>43</v>
      </c>
      <c r="I1241">
        <v>2.41764</v>
      </c>
      <c r="J1241">
        <v>1.4625999999999999</v>
      </c>
      <c r="K1241">
        <v>-2.052E-2</v>
      </c>
      <c r="L1241">
        <v>1.6000000000000001E-4</v>
      </c>
      <c r="N1241">
        <v>2.42</v>
      </c>
      <c r="O1241">
        <v>123.45</v>
      </c>
      <c r="P1241">
        <v>3.0580599999999998</v>
      </c>
      <c r="Q1241">
        <v>41</v>
      </c>
      <c r="R1241">
        <v>0.94699999999999995</v>
      </c>
      <c r="S1241">
        <v>2.7</v>
      </c>
      <c r="T1241">
        <v>122.7</v>
      </c>
      <c r="U1241">
        <v>37</v>
      </c>
    </row>
    <row r="1242" spans="1:21" x14ac:dyDescent="0.25">
      <c r="A1242" t="s">
        <v>368</v>
      </c>
      <c r="B1242" t="s">
        <v>187</v>
      </c>
      <c r="C1242" t="s">
        <v>188</v>
      </c>
      <c r="D1242" t="s">
        <v>29</v>
      </c>
      <c r="E1242" t="s">
        <v>24</v>
      </c>
      <c r="F1242" t="s">
        <v>30</v>
      </c>
      <c r="G1242" t="s">
        <v>49</v>
      </c>
      <c r="H1242" t="s">
        <v>43</v>
      </c>
      <c r="I1242">
        <v>2.1716500000000001</v>
      </c>
      <c r="J1242">
        <v>1.10792</v>
      </c>
      <c r="K1242">
        <v>0.33067000000000002</v>
      </c>
      <c r="L1242">
        <v>-8.6300000000000005E-3</v>
      </c>
      <c r="N1242">
        <v>2.2799999999999998</v>
      </c>
      <c r="O1242">
        <v>89.44</v>
      </c>
      <c r="P1242">
        <v>0.69428999999999996</v>
      </c>
      <c r="Q1242">
        <v>60</v>
      </c>
      <c r="R1242">
        <v>0.92600000000000005</v>
      </c>
      <c r="S1242">
        <v>3.6</v>
      </c>
      <c r="T1242">
        <v>116.8</v>
      </c>
      <c r="U1242">
        <v>56</v>
      </c>
    </row>
    <row r="1243" spans="1:21" x14ac:dyDescent="0.25">
      <c r="A1243" t="s">
        <v>368</v>
      </c>
      <c r="B1243" t="s">
        <v>187</v>
      </c>
      <c r="C1243" t="s">
        <v>188</v>
      </c>
      <c r="D1243" t="s">
        <v>25</v>
      </c>
      <c r="E1243" t="s">
        <v>24</v>
      </c>
      <c r="F1243" t="s">
        <v>35</v>
      </c>
      <c r="G1243" t="s">
        <v>44</v>
      </c>
      <c r="H1243" t="s">
        <v>33</v>
      </c>
      <c r="I1243">
        <v>-0.36182999999999998</v>
      </c>
      <c r="J1243">
        <v>1.32795</v>
      </c>
      <c r="K1243">
        <v>-4.7600000000000003E-3</v>
      </c>
      <c r="N1243">
        <v>2.2799999999999998</v>
      </c>
      <c r="O1243">
        <v>89.44</v>
      </c>
      <c r="P1243">
        <v>1.2244299999999999</v>
      </c>
      <c r="Q1243">
        <v>60</v>
      </c>
      <c r="R1243">
        <v>0.94799999999999995</v>
      </c>
      <c r="S1243">
        <v>3.6</v>
      </c>
      <c r="T1243">
        <v>116.8</v>
      </c>
      <c r="U1243">
        <v>57</v>
      </c>
    </row>
    <row r="1244" spans="1:21" x14ac:dyDescent="0.25">
      <c r="A1244" t="s">
        <v>149</v>
      </c>
      <c r="B1244" t="s">
        <v>165</v>
      </c>
      <c r="C1244" t="s">
        <v>166</v>
      </c>
      <c r="D1244" t="s">
        <v>29</v>
      </c>
      <c r="E1244" t="s">
        <v>24</v>
      </c>
      <c r="F1244" t="s">
        <v>30</v>
      </c>
      <c r="G1244">
        <v>1</v>
      </c>
      <c r="H1244" t="s">
        <v>31</v>
      </c>
      <c r="I1244">
        <v>1.76895</v>
      </c>
      <c r="J1244">
        <v>1.8154699999999999</v>
      </c>
      <c r="K1244">
        <v>4.999E-2</v>
      </c>
      <c r="N1244">
        <v>0.8</v>
      </c>
      <c r="O1244">
        <v>13.85</v>
      </c>
      <c r="P1244">
        <v>0.22359000000000001</v>
      </c>
      <c r="Q1244">
        <v>30</v>
      </c>
      <c r="R1244">
        <v>0.82699999999999996</v>
      </c>
      <c r="S1244">
        <v>2.5</v>
      </c>
      <c r="T1244">
        <v>50</v>
      </c>
      <c r="U1244">
        <v>28</v>
      </c>
    </row>
    <row r="1245" spans="1:21" x14ac:dyDescent="0.25">
      <c r="A1245" t="s">
        <v>149</v>
      </c>
      <c r="B1245" t="s">
        <v>165</v>
      </c>
      <c r="C1245" t="s">
        <v>166</v>
      </c>
      <c r="D1245" t="s">
        <v>25</v>
      </c>
      <c r="E1245" t="s">
        <v>24</v>
      </c>
      <c r="F1245" t="s">
        <v>35</v>
      </c>
      <c r="G1245" t="s">
        <v>71</v>
      </c>
      <c r="H1245" t="s">
        <v>33</v>
      </c>
      <c r="I1245">
        <v>2.5227400000000002</v>
      </c>
      <c r="J1245">
        <v>1.7253700000000001</v>
      </c>
      <c r="K1245">
        <v>-1.8159999999999999E-2</v>
      </c>
      <c r="N1245">
        <v>2.52</v>
      </c>
      <c r="O1245">
        <v>43.49</v>
      </c>
      <c r="P1245">
        <v>0.12676000000000001</v>
      </c>
      <c r="Q1245">
        <v>30</v>
      </c>
      <c r="R1245">
        <v>0.92900000000000005</v>
      </c>
      <c r="S1245">
        <v>2.5</v>
      </c>
      <c r="T1245">
        <v>50</v>
      </c>
      <c r="U1245">
        <v>27</v>
      </c>
    </row>
    <row r="1246" spans="1:21" x14ac:dyDescent="0.25">
      <c r="A1246" t="s">
        <v>115</v>
      </c>
      <c r="B1246" t="s">
        <v>120</v>
      </c>
      <c r="C1246" t="s">
        <v>121</v>
      </c>
      <c r="D1246" t="s">
        <v>29</v>
      </c>
      <c r="E1246" t="s">
        <v>24</v>
      </c>
      <c r="F1246" t="s">
        <v>30</v>
      </c>
      <c r="G1246">
        <v>1</v>
      </c>
      <c r="H1246" t="s">
        <v>31</v>
      </c>
      <c r="I1246">
        <v>0.54286000000000001</v>
      </c>
      <c r="J1246">
        <v>3.4360900000000001</v>
      </c>
      <c r="K1246">
        <v>5.432E-2</v>
      </c>
      <c r="N1246">
        <v>1.29</v>
      </c>
      <c r="O1246">
        <v>117.96</v>
      </c>
      <c r="P1246">
        <v>2.9499999999999999E-3</v>
      </c>
      <c r="Q1246">
        <v>37</v>
      </c>
      <c r="R1246">
        <v>0.81100000000000005</v>
      </c>
      <c r="S1246">
        <v>14.1</v>
      </c>
      <c r="T1246">
        <v>120.5</v>
      </c>
      <c r="U1246">
        <v>35</v>
      </c>
    </row>
    <row r="1247" spans="1:21" x14ac:dyDescent="0.25">
      <c r="A1247" t="s">
        <v>115</v>
      </c>
      <c r="B1247" t="s">
        <v>120</v>
      </c>
      <c r="C1247" t="s">
        <v>121</v>
      </c>
      <c r="D1247" t="s">
        <v>25</v>
      </c>
      <c r="E1247" t="s">
        <v>24</v>
      </c>
      <c r="F1247" t="s">
        <v>35</v>
      </c>
      <c r="G1247" t="s">
        <v>36</v>
      </c>
      <c r="H1247" t="s">
        <v>60</v>
      </c>
      <c r="I1247">
        <v>1.13547</v>
      </c>
      <c r="J1247">
        <v>2.4091999999999998</v>
      </c>
      <c r="K1247">
        <v>1.081E-2</v>
      </c>
      <c r="N1247">
        <v>1.29</v>
      </c>
      <c r="O1247">
        <v>118.04</v>
      </c>
      <c r="P1247">
        <v>1.2E-4</v>
      </c>
      <c r="Q1247">
        <v>37</v>
      </c>
      <c r="R1247">
        <v>0.85899999999999999</v>
      </c>
      <c r="S1247">
        <v>14.1</v>
      </c>
      <c r="T1247">
        <v>120.5</v>
      </c>
      <c r="U1247">
        <v>35</v>
      </c>
    </row>
    <row r="1248" spans="1:21" x14ac:dyDescent="0.25">
      <c r="A1248" t="s">
        <v>343</v>
      </c>
      <c r="B1248" t="s">
        <v>120</v>
      </c>
      <c r="C1248" t="s">
        <v>121</v>
      </c>
      <c r="D1248" t="s">
        <v>29</v>
      </c>
      <c r="E1248" t="s">
        <v>24</v>
      </c>
      <c r="F1248" t="s">
        <v>30</v>
      </c>
      <c r="G1248" t="s">
        <v>85</v>
      </c>
      <c r="H1248" t="s">
        <v>28</v>
      </c>
      <c r="I1248">
        <v>-2.2992400000000002</v>
      </c>
      <c r="J1248">
        <v>3.9254899999999999</v>
      </c>
      <c r="N1248">
        <v>2.5299999999999998</v>
      </c>
      <c r="O1248">
        <v>72.150000000000006</v>
      </c>
      <c r="P1248">
        <v>2.0280100000000001</v>
      </c>
      <c r="Q1248">
        <v>32</v>
      </c>
      <c r="R1248">
        <v>0.94799999999999995</v>
      </c>
      <c r="S1248">
        <v>2.5</v>
      </c>
      <c r="T1248">
        <v>69.099999999999994</v>
      </c>
      <c r="U1248">
        <v>30</v>
      </c>
    </row>
    <row r="1249" spans="1:21" x14ac:dyDescent="0.25">
      <c r="A1249" t="s">
        <v>343</v>
      </c>
      <c r="B1249" t="s">
        <v>120</v>
      </c>
      <c r="C1249" t="s">
        <v>121</v>
      </c>
      <c r="D1249" t="s">
        <v>25</v>
      </c>
      <c r="E1249" t="s">
        <v>24</v>
      </c>
      <c r="F1249" t="s">
        <v>35</v>
      </c>
      <c r="G1249" t="s">
        <v>71</v>
      </c>
      <c r="H1249" t="s">
        <v>33</v>
      </c>
      <c r="I1249">
        <v>2.53294</v>
      </c>
      <c r="J1249">
        <v>0.70648999999999995</v>
      </c>
      <c r="K1249">
        <v>1.8679999999999999E-2</v>
      </c>
      <c r="N1249">
        <v>2.5299999999999998</v>
      </c>
      <c r="O1249">
        <v>72.150000000000006</v>
      </c>
      <c r="P1249">
        <v>7.9750000000000001E-2</v>
      </c>
      <c r="Q1249">
        <v>32</v>
      </c>
      <c r="R1249">
        <v>0.92900000000000005</v>
      </c>
      <c r="S1249">
        <v>2.5</v>
      </c>
      <c r="T1249">
        <v>69.099999999999994</v>
      </c>
      <c r="U1249">
        <v>29</v>
      </c>
    </row>
    <row r="1250" spans="1:21" x14ac:dyDescent="0.25">
      <c r="A1250" t="s">
        <v>178</v>
      </c>
      <c r="B1250" t="s">
        <v>189</v>
      </c>
      <c r="C1250" t="s">
        <v>190</v>
      </c>
      <c r="D1250" t="s">
        <v>29</v>
      </c>
      <c r="E1250" t="s">
        <v>24</v>
      </c>
      <c r="F1250" t="s">
        <v>30</v>
      </c>
      <c r="G1250" t="s">
        <v>49</v>
      </c>
      <c r="H1250" t="s">
        <v>43</v>
      </c>
      <c r="I1250">
        <v>2.4018000000000002</v>
      </c>
      <c r="J1250">
        <v>1.1351500000000001</v>
      </c>
      <c r="K1250">
        <v>0.32950000000000002</v>
      </c>
      <c r="L1250">
        <v>-1.0449999999999999E-2</v>
      </c>
      <c r="N1250">
        <v>4.6100000000000003</v>
      </c>
      <c r="O1250">
        <v>65.67</v>
      </c>
      <c r="P1250">
        <v>0.38022</v>
      </c>
      <c r="Q1250">
        <v>65</v>
      </c>
      <c r="R1250">
        <v>0.94299999999999995</v>
      </c>
      <c r="S1250">
        <v>4.3</v>
      </c>
      <c r="T1250">
        <v>78.7</v>
      </c>
      <c r="U1250">
        <v>61</v>
      </c>
    </row>
    <row r="1251" spans="1:21" x14ac:dyDescent="0.25">
      <c r="A1251" t="s">
        <v>178</v>
      </c>
      <c r="B1251" t="s">
        <v>189</v>
      </c>
      <c r="C1251" t="s">
        <v>190</v>
      </c>
      <c r="D1251" t="s">
        <v>25</v>
      </c>
      <c r="E1251" t="s">
        <v>24</v>
      </c>
      <c r="F1251" t="s">
        <v>35</v>
      </c>
      <c r="G1251" t="s">
        <v>71</v>
      </c>
      <c r="H1251" t="s">
        <v>43</v>
      </c>
      <c r="I1251">
        <v>4.6134500000000003</v>
      </c>
      <c r="J1251">
        <v>0.39974999999999999</v>
      </c>
      <c r="K1251">
        <v>5.339E-2</v>
      </c>
      <c r="L1251">
        <v>-7.3999999999999999E-4</v>
      </c>
      <c r="N1251">
        <v>4.6100000000000003</v>
      </c>
      <c r="O1251">
        <v>65.67</v>
      </c>
      <c r="P1251">
        <v>0.12717000000000001</v>
      </c>
      <c r="Q1251">
        <v>65</v>
      </c>
      <c r="R1251">
        <v>0.89800000000000002</v>
      </c>
      <c r="S1251">
        <v>4.3</v>
      </c>
      <c r="T1251">
        <v>78.7</v>
      </c>
      <c r="U1251">
        <v>61</v>
      </c>
    </row>
    <row r="1252" spans="1:21" x14ac:dyDescent="0.25">
      <c r="A1252" t="s">
        <v>254</v>
      </c>
      <c r="B1252" t="s">
        <v>189</v>
      </c>
      <c r="C1252" t="s">
        <v>190</v>
      </c>
      <c r="D1252" t="s">
        <v>29</v>
      </c>
      <c r="E1252" t="s">
        <v>24</v>
      </c>
      <c r="F1252" t="s">
        <v>30</v>
      </c>
      <c r="G1252" t="s">
        <v>49</v>
      </c>
      <c r="H1252" t="s">
        <v>43</v>
      </c>
      <c r="I1252">
        <v>2.67625</v>
      </c>
      <c r="J1252">
        <v>0.28988000000000003</v>
      </c>
      <c r="K1252">
        <v>0.52924000000000004</v>
      </c>
      <c r="L1252">
        <v>-1.7950000000000001E-2</v>
      </c>
      <c r="N1252">
        <v>3.51</v>
      </c>
      <c r="O1252">
        <v>78</v>
      </c>
      <c r="P1252">
        <v>0.48987000000000003</v>
      </c>
      <c r="Q1252">
        <v>32</v>
      </c>
      <c r="R1252">
        <v>0.94299999999999995</v>
      </c>
      <c r="S1252">
        <v>2.9</v>
      </c>
      <c r="T1252">
        <v>78.900000000000006</v>
      </c>
      <c r="U1252">
        <v>28</v>
      </c>
    </row>
    <row r="1253" spans="1:21" x14ac:dyDescent="0.25">
      <c r="A1253" t="s">
        <v>254</v>
      </c>
      <c r="B1253" t="s">
        <v>189</v>
      </c>
      <c r="C1253" t="s">
        <v>190</v>
      </c>
      <c r="D1253" t="s">
        <v>25</v>
      </c>
      <c r="E1253" t="s">
        <v>24</v>
      </c>
      <c r="F1253" t="s">
        <v>35</v>
      </c>
      <c r="G1253" t="s">
        <v>71</v>
      </c>
      <c r="H1253" t="s">
        <v>33</v>
      </c>
      <c r="I1253">
        <v>2.84341</v>
      </c>
      <c r="J1253">
        <v>0.65805999999999998</v>
      </c>
      <c r="K1253">
        <v>9.6299999999999997E-3</v>
      </c>
      <c r="N1253">
        <v>2.84</v>
      </c>
      <c r="O1253">
        <v>84.4</v>
      </c>
      <c r="P1253">
        <v>0.12178</v>
      </c>
      <c r="Q1253">
        <v>33</v>
      </c>
      <c r="R1253">
        <v>0.88200000000000001</v>
      </c>
      <c r="S1253">
        <v>2.9</v>
      </c>
      <c r="T1253">
        <v>78.900000000000006</v>
      </c>
      <c r="U1253">
        <v>30</v>
      </c>
    </row>
    <row r="1254" spans="1:21" x14ac:dyDescent="0.25">
      <c r="A1254" t="s">
        <v>343</v>
      </c>
      <c r="B1254" t="s">
        <v>189</v>
      </c>
      <c r="C1254" t="s">
        <v>190</v>
      </c>
      <c r="D1254" t="s">
        <v>29</v>
      </c>
      <c r="E1254" t="s">
        <v>24</v>
      </c>
      <c r="F1254" t="s">
        <v>30</v>
      </c>
      <c r="G1254">
        <v>1</v>
      </c>
      <c r="H1254" t="s">
        <v>31</v>
      </c>
      <c r="I1254">
        <v>1.27969</v>
      </c>
      <c r="J1254">
        <v>2.7690199999999998</v>
      </c>
      <c r="K1254">
        <v>6.1969999999999997E-2</v>
      </c>
      <c r="N1254">
        <v>6.01</v>
      </c>
      <c r="O1254">
        <v>60</v>
      </c>
      <c r="P1254">
        <v>0.24893999999999999</v>
      </c>
      <c r="Q1254">
        <v>59</v>
      </c>
      <c r="R1254">
        <v>0.90600000000000003</v>
      </c>
      <c r="S1254">
        <v>2.5</v>
      </c>
      <c r="T1254">
        <v>80.400000000000006</v>
      </c>
      <c r="U1254">
        <v>57</v>
      </c>
    </row>
    <row r="1255" spans="1:21" x14ac:dyDescent="0.25">
      <c r="A1255" t="s">
        <v>343</v>
      </c>
      <c r="B1255" t="s">
        <v>189</v>
      </c>
      <c r="C1255" t="s">
        <v>190</v>
      </c>
      <c r="D1255" t="s">
        <v>25</v>
      </c>
      <c r="E1255" t="s">
        <v>24</v>
      </c>
      <c r="F1255" t="s">
        <v>35</v>
      </c>
      <c r="G1255">
        <v>1</v>
      </c>
      <c r="H1255" t="s">
        <v>63</v>
      </c>
      <c r="I1255">
        <v>1.71976</v>
      </c>
      <c r="J1255">
        <v>5.8819999999999997E-2</v>
      </c>
      <c r="K1255">
        <v>0.14849999999999999</v>
      </c>
      <c r="N1255">
        <v>6.01</v>
      </c>
      <c r="O1255">
        <v>84.87</v>
      </c>
      <c r="P1255">
        <v>0.14849999999999999</v>
      </c>
      <c r="Q1255">
        <v>59</v>
      </c>
      <c r="R1255">
        <v>0.77500000000000002</v>
      </c>
      <c r="S1255">
        <v>2.5</v>
      </c>
      <c r="T1255">
        <v>80.400000000000006</v>
      </c>
      <c r="U1255">
        <v>57</v>
      </c>
    </row>
    <row r="1256" spans="1:21" x14ac:dyDescent="0.25">
      <c r="A1256" t="s">
        <v>115</v>
      </c>
      <c r="B1256" t="s">
        <v>122</v>
      </c>
      <c r="C1256" t="s">
        <v>123</v>
      </c>
      <c r="D1256" t="s">
        <v>29</v>
      </c>
      <c r="E1256" t="s">
        <v>24</v>
      </c>
      <c r="F1256" t="s">
        <v>30</v>
      </c>
      <c r="G1256" t="s">
        <v>49</v>
      </c>
      <c r="H1256" t="s">
        <v>33</v>
      </c>
      <c r="I1256">
        <v>-13.38897</v>
      </c>
      <c r="J1256">
        <v>8.1061399999999999</v>
      </c>
      <c r="K1256">
        <v>-0.22181000000000001</v>
      </c>
      <c r="N1256">
        <v>3.02</v>
      </c>
      <c r="O1256">
        <v>50.32</v>
      </c>
      <c r="P1256">
        <v>1.1178300000000001</v>
      </c>
      <c r="Q1256">
        <v>36</v>
      </c>
      <c r="R1256">
        <v>0.88700000000000001</v>
      </c>
      <c r="S1256">
        <v>2.9</v>
      </c>
      <c r="T1256">
        <v>59.9</v>
      </c>
      <c r="U1256">
        <v>33</v>
      </c>
    </row>
    <row r="1257" spans="1:21" x14ac:dyDescent="0.25">
      <c r="A1257" t="s">
        <v>115</v>
      </c>
      <c r="B1257" t="s">
        <v>122</v>
      </c>
      <c r="C1257" t="s">
        <v>123</v>
      </c>
      <c r="D1257" t="s">
        <v>25</v>
      </c>
      <c r="E1257" t="s">
        <v>24</v>
      </c>
      <c r="F1257" t="s">
        <v>35</v>
      </c>
      <c r="G1257" t="s">
        <v>44</v>
      </c>
      <c r="H1257" t="s">
        <v>33</v>
      </c>
      <c r="I1257">
        <v>3.0236499999999999</v>
      </c>
      <c r="J1257">
        <v>1.5985100000000001</v>
      </c>
      <c r="K1257">
        <v>-1.3509999999999999E-2</v>
      </c>
      <c r="N1257">
        <v>3.02</v>
      </c>
      <c r="O1257">
        <v>50.32</v>
      </c>
      <c r="P1257">
        <v>1.66632</v>
      </c>
      <c r="Q1257">
        <v>36</v>
      </c>
      <c r="R1257">
        <v>0.95</v>
      </c>
      <c r="S1257">
        <v>2.9</v>
      </c>
      <c r="T1257">
        <v>59.9</v>
      </c>
      <c r="U1257">
        <v>33</v>
      </c>
    </row>
    <row r="1258" spans="1:21" x14ac:dyDescent="0.25">
      <c r="A1258" t="s">
        <v>149</v>
      </c>
      <c r="B1258" t="s">
        <v>122</v>
      </c>
      <c r="C1258" t="s">
        <v>123</v>
      </c>
      <c r="D1258" t="s">
        <v>29</v>
      </c>
      <c r="E1258" t="s">
        <v>24</v>
      </c>
      <c r="F1258" t="s">
        <v>30</v>
      </c>
      <c r="G1258" t="s">
        <v>156</v>
      </c>
      <c r="H1258" t="s">
        <v>157</v>
      </c>
      <c r="I1258">
        <v>1.7899499999999999</v>
      </c>
      <c r="J1258">
        <v>2.3397700000000001</v>
      </c>
      <c r="K1258">
        <v>2.2000000000000001E-4</v>
      </c>
      <c r="N1258">
        <v>0.99</v>
      </c>
      <c r="O1258">
        <v>15.17</v>
      </c>
      <c r="P1258">
        <v>1.4760000000000001E-2</v>
      </c>
      <c r="Q1258">
        <v>30</v>
      </c>
      <c r="R1258">
        <v>0.996</v>
      </c>
      <c r="S1258">
        <v>2.5</v>
      </c>
      <c r="T1258">
        <v>90</v>
      </c>
      <c r="U1258">
        <v>28</v>
      </c>
    </row>
    <row r="1259" spans="1:21" x14ac:dyDescent="0.25">
      <c r="A1259" t="s">
        <v>149</v>
      </c>
      <c r="B1259" t="s">
        <v>122</v>
      </c>
      <c r="C1259" t="s">
        <v>123</v>
      </c>
      <c r="D1259" t="s">
        <v>25</v>
      </c>
      <c r="E1259" t="s">
        <v>24</v>
      </c>
      <c r="F1259" t="s">
        <v>35</v>
      </c>
      <c r="G1259" t="s">
        <v>71</v>
      </c>
      <c r="H1259" t="s">
        <v>33</v>
      </c>
      <c r="I1259">
        <v>2.5205899999999999</v>
      </c>
      <c r="J1259">
        <v>1.94085</v>
      </c>
      <c r="K1259">
        <v>-1.2970000000000001E-2</v>
      </c>
      <c r="N1259">
        <v>2.52</v>
      </c>
      <c r="O1259">
        <v>75.13</v>
      </c>
      <c r="P1259">
        <v>5.391E-2</v>
      </c>
      <c r="Q1259">
        <v>30</v>
      </c>
      <c r="R1259">
        <v>0.97099999999999997</v>
      </c>
      <c r="S1259">
        <v>2.5</v>
      </c>
      <c r="T1259">
        <v>90</v>
      </c>
      <c r="U1259">
        <v>27</v>
      </c>
    </row>
    <row r="1260" spans="1:21" x14ac:dyDescent="0.25">
      <c r="A1260" t="s">
        <v>315</v>
      </c>
      <c r="B1260" t="s">
        <v>122</v>
      </c>
      <c r="C1260" t="s">
        <v>123</v>
      </c>
      <c r="D1260" t="s">
        <v>29</v>
      </c>
      <c r="E1260" t="s">
        <v>24</v>
      </c>
      <c r="F1260" t="s">
        <v>30</v>
      </c>
      <c r="G1260">
        <v>1</v>
      </c>
      <c r="H1260" t="s">
        <v>28</v>
      </c>
      <c r="I1260">
        <v>1.0920700000000001</v>
      </c>
      <c r="J1260">
        <v>4.9365399999999999</v>
      </c>
      <c r="N1260">
        <v>1.22</v>
      </c>
      <c r="O1260">
        <v>116.04</v>
      </c>
      <c r="P1260">
        <v>237.19060999999999</v>
      </c>
      <c r="Q1260">
        <v>40</v>
      </c>
      <c r="R1260">
        <v>0.72899999999999998</v>
      </c>
      <c r="S1260">
        <v>4.4000000000000004</v>
      </c>
      <c r="T1260">
        <v>145.5</v>
      </c>
      <c r="U1260">
        <v>38</v>
      </c>
    </row>
    <row r="1261" spans="1:21" x14ac:dyDescent="0.25">
      <c r="A1261" t="s">
        <v>315</v>
      </c>
      <c r="B1261" t="s">
        <v>122</v>
      </c>
      <c r="C1261" t="s">
        <v>123</v>
      </c>
      <c r="D1261" t="s">
        <v>25</v>
      </c>
      <c r="E1261" t="s">
        <v>24</v>
      </c>
      <c r="F1261" t="s">
        <v>35</v>
      </c>
      <c r="G1261" t="s">
        <v>71</v>
      </c>
      <c r="H1261" t="s">
        <v>43</v>
      </c>
      <c r="I1261">
        <v>1.2221599999999999</v>
      </c>
      <c r="J1261">
        <v>3.0808900000000001</v>
      </c>
      <c r="K1261">
        <v>-6.2770000000000006E-2</v>
      </c>
      <c r="L1261">
        <v>5.5000000000000003E-4</v>
      </c>
      <c r="N1261">
        <v>1.22</v>
      </c>
      <c r="O1261">
        <v>116.04</v>
      </c>
      <c r="P1261">
        <v>0.10097</v>
      </c>
      <c r="Q1261">
        <v>39</v>
      </c>
      <c r="R1261">
        <v>0.95299999999999996</v>
      </c>
      <c r="S1261">
        <v>4.4000000000000004</v>
      </c>
      <c r="T1261">
        <v>145.5</v>
      </c>
      <c r="U1261">
        <v>35</v>
      </c>
    </row>
    <row r="1262" spans="1:21" x14ac:dyDescent="0.25">
      <c r="A1262" t="s">
        <v>115</v>
      </c>
      <c r="B1262" t="s">
        <v>124</v>
      </c>
      <c r="C1262" t="s">
        <v>125</v>
      </c>
      <c r="D1262" t="s">
        <v>29</v>
      </c>
      <c r="E1262" t="s">
        <v>24</v>
      </c>
      <c r="F1262" t="s">
        <v>30</v>
      </c>
      <c r="G1262">
        <v>1</v>
      </c>
      <c r="H1262" t="s">
        <v>31</v>
      </c>
      <c r="I1262">
        <v>0.84633999999999998</v>
      </c>
      <c r="J1262">
        <v>2.8232400000000002</v>
      </c>
      <c r="K1262">
        <v>0.10942</v>
      </c>
      <c r="N1262">
        <v>1.37</v>
      </c>
      <c r="O1262">
        <v>50.82</v>
      </c>
      <c r="P1262">
        <v>1.197E-2</v>
      </c>
      <c r="Q1262">
        <v>37</v>
      </c>
      <c r="R1262">
        <v>0.77500000000000002</v>
      </c>
      <c r="S1262">
        <v>2.4</v>
      </c>
      <c r="T1262">
        <v>74.7</v>
      </c>
      <c r="U1262">
        <v>35</v>
      </c>
    </row>
    <row r="1263" spans="1:21" x14ac:dyDescent="0.25">
      <c r="A1263" t="s">
        <v>115</v>
      </c>
      <c r="B1263" t="s">
        <v>124</v>
      </c>
      <c r="C1263" t="s">
        <v>125</v>
      </c>
      <c r="D1263" t="s">
        <v>25</v>
      </c>
      <c r="E1263" t="s">
        <v>24</v>
      </c>
      <c r="F1263" t="s">
        <v>35</v>
      </c>
      <c r="G1263" t="s">
        <v>44</v>
      </c>
      <c r="H1263" t="s">
        <v>43</v>
      </c>
      <c r="I1263">
        <v>-0.86799000000000004</v>
      </c>
      <c r="J1263">
        <v>2.2972299999999999</v>
      </c>
      <c r="K1263">
        <v>-5.9240000000000001E-2</v>
      </c>
      <c r="L1263">
        <v>6.8000000000000005E-4</v>
      </c>
      <c r="N1263">
        <v>1.37</v>
      </c>
      <c r="O1263">
        <v>50.82</v>
      </c>
      <c r="P1263">
        <v>1.84087</v>
      </c>
      <c r="Q1263">
        <v>37</v>
      </c>
      <c r="R1263">
        <v>0.87</v>
      </c>
      <c r="S1263">
        <v>2.4</v>
      </c>
      <c r="T1263">
        <v>74.7</v>
      </c>
      <c r="U1263">
        <v>33</v>
      </c>
    </row>
    <row r="1264" spans="1:21" x14ac:dyDescent="0.25">
      <c r="A1264" t="s">
        <v>149</v>
      </c>
      <c r="B1264" t="s">
        <v>124</v>
      </c>
      <c r="C1264" t="s">
        <v>125</v>
      </c>
      <c r="D1264" t="s">
        <v>29</v>
      </c>
      <c r="E1264" t="s">
        <v>24</v>
      </c>
      <c r="F1264" t="s">
        <v>30</v>
      </c>
      <c r="G1264" t="s">
        <v>49</v>
      </c>
      <c r="H1264" t="s">
        <v>33</v>
      </c>
      <c r="I1264">
        <v>-1.5630000000000002E-2</v>
      </c>
      <c r="J1264">
        <v>2.9815</v>
      </c>
      <c r="K1264">
        <v>0.17405000000000001</v>
      </c>
      <c r="N1264">
        <v>0.9</v>
      </c>
      <c r="O1264">
        <v>12.14</v>
      </c>
      <c r="P1264">
        <v>0.78583999999999998</v>
      </c>
      <c r="Q1264">
        <v>34</v>
      </c>
      <c r="R1264">
        <v>0.93700000000000006</v>
      </c>
      <c r="S1264">
        <v>2.5</v>
      </c>
      <c r="T1264">
        <v>78</v>
      </c>
      <c r="U1264">
        <v>31</v>
      </c>
    </row>
    <row r="1265" spans="1:21" x14ac:dyDescent="0.25">
      <c r="A1265" t="s">
        <v>149</v>
      </c>
      <c r="B1265" t="s">
        <v>124</v>
      </c>
      <c r="C1265" t="s">
        <v>125</v>
      </c>
      <c r="D1265" t="s">
        <v>25</v>
      </c>
      <c r="E1265" t="s">
        <v>24</v>
      </c>
      <c r="F1265" t="s">
        <v>35</v>
      </c>
      <c r="G1265" t="s">
        <v>71</v>
      </c>
      <c r="H1265" t="s">
        <v>43</v>
      </c>
      <c r="I1265">
        <v>2.5410400000000002</v>
      </c>
      <c r="J1265">
        <v>-0.10417999999999999</v>
      </c>
      <c r="K1265">
        <v>5.3100000000000001E-2</v>
      </c>
      <c r="L1265">
        <v>-5.1999999999999995E-4</v>
      </c>
      <c r="N1265">
        <v>2.4900000000000002</v>
      </c>
      <c r="O1265">
        <v>76.459999999999994</v>
      </c>
      <c r="P1265">
        <v>7.0150000000000004E-2</v>
      </c>
      <c r="Q1265">
        <v>34</v>
      </c>
      <c r="R1265">
        <v>0.92100000000000004</v>
      </c>
      <c r="S1265">
        <v>2.5</v>
      </c>
      <c r="T1265">
        <v>78</v>
      </c>
      <c r="U1265">
        <v>30</v>
      </c>
    </row>
    <row r="1266" spans="1:21" x14ac:dyDescent="0.25">
      <c r="A1266" t="s">
        <v>234</v>
      </c>
      <c r="B1266" t="s">
        <v>124</v>
      </c>
      <c r="C1266" t="s">
        <v>125</v>
      </c>
      <c r="D1266" t="s">
        <v>29</v>
      </c>
      <c r="E1266" t="s">
        <v>24</v>
      </c>
      <c r="F1266" t="s">
        <v>30</v>
      </c>
      <c r="G1266" t="s">
        <v>85</v>
      </c>
      <c r="H1266" t="s">
        <v>43</v>
      </c>
      <c r="I1266">
        <v>3.70689</v>
      </c>
      <c r="J1266">
        <v>-0.19414000000000001</v>
      </c>
      <c r="K1266">
        <v>1.29742</v>
      </c>
      <c r="L1266">
        <v>-0.10433000000000001</v>
      </c>
      <c r="N1266">
        <v>3.59</v>
      </c>
      <c r="O1266">
        <v>30</v>
      </c>
      <c r="P1266">
        <v>3.1482399999999999</v>
      </c>
      <c r="Q1266">
        <v>48</v>
      </c>
      <c r="R1266">
        <v>0.89800000000000002</v>
      </c>
      <c r="S1266">
        <v>3</v>
      </c>
      <c r="T1266">
        <v>38.6</v>
      </c>
      <c r="U1266">
        <v>44</v>
      </c>
    </row>
    <row r="1267" spans="1:21" x14ac:dyDescent="0.25">
      <c r="A1267" t="s">
        <v>234</v>
      </c>
      <c r="B1267" t="s">
        <v>124</v>
      </c>
      <c r="C1267" t="s">
        <v>125</v>
      </c>
      <c r="D1267" t="s">
        <v>25</v>
      </c>
      <c r="E1267" t="s">
        <v>24</v>
      </c>
      <c r="F1267" t="s">
        <v>35</v>
      </c>
      <c r="G1267" t="s">
        <v>36</v>
      </c>
      <c r="H1267" t="s">
        <v>28</v>
      </c>
      <c r="I1267">
        <v>3.58555</v>
      </c>
      <c r="J1267">
        <v>1.14093</v>
      </c>
      <c r="N1267">
        <v>3.59</v>
      </c>
      <c r="O1267">
        <v>49.22</v>
      </c>
      <c r="P1267">
        <v>3.0045199999999999</v>
      </c>
      <c r="Q1267">
        <v>48</v>
      </c>
      <c r="R1267">
        <v>0.95299999999999996</v>
      </c>
      <c r="S1267">
        <v>3</v>
      </c>
      <c r="T1267">
        <v>38.6</v>
      </c>
      <c r="U1267">
        <v>46</v>
      </c>
    </row>
    <row r="1268" spans="1:21" x14ac:dyDescent="0.25">
      <c r="A1268" t="s">
        <v>254</v>
      </c>
      <c r="B1268" t="s">
        <v>124</v>
      </c>
      <c r="C1268" t="s">
        <v>125</v>
      </c>
      <c r="D1268" t="s">
        <v>29</v>
      </c>
      <c r="E1268" t="s">
        <v>24</v>
      </c>
      <c r="F1268" t="s">
        <v>30</v>
      </c>
      <c r="G1268">
        <v>1</v>
      </c>
      <c r="H1268" t="s">
        <v>31</v>
      </c>
      <c r="I1268">
        <v>1.40479</v>
      </c>
      <c r="J1268">
        <v>2.39723</v>
      </c>
      <c r="K1268">
        <v>4.8980000000000003E-2</v>
      </c>
      <c r="N1268">
        <v>2.0699999999999998</v>
      </c>
      <c r="O1268">
        <v>39.15</v>
      </c>
      <c r="P1268">
        <v>0.22133</v>
      </c>
      <c r="Q1268">
        <v>33</v>
      </c>
      <c r="R1268">
        <v>0.95399999999999996</v>
      </c>
      <c r="S1268">
        <v>0.5</v>
      </c>
      <c r="T1268">
        <v>38.700000000000003</v>
      </c>
      <c r="U1268">
        <v>31</v>
      </c>
    </row>
    <row r="1269" spans="1:21" x14ac:dyDescent="0.25">
      <c r="A1269" t="s">
        <v>254</v>
      </c>
      <c r="B1269" t="s">
        <v>124</v>
      </c>
      <c r="C1269" t="s">
        <v>125</v>
      </c>
      <c r="D1269" t="s">
        <v>25</v>
      </c>
      <c r="E1269" t="s">
        <v>24</v>
      </c>
      <c r="F1269" t="s">
        <v>35</v>
      </c>
      <c r="G1269" t="s">
        <v>36</v>
      </c>
      <c r="H1269" t="s">
        <v>28</v>
      </c>
      <c r="I1269">
        <v>2.0701700000000001</v>
      </c>
      <c r="J1269">
        <v>0.63932999999999995</v>
      </c>
      <c r="N1269">
        <v>2.0699999999999998</v>
      </c>
      <c r="O1269">
        <v>39.15</v>
      </c>
      <c r="P1269">
        <v>5.2138499999999999</v>
      </c>
      <c r="Q1269">
        <v>34</v>
      </c>
      <c r="R1269">
        <v>0.9</v>
      </c>
      <c r="S1269">
        <v>0.5</v>
      </c>
      <c r="T1269">
        <v>38.700000000000003</v>
      </c>
      <c r="U1269">
        <v>32</v>
      </c>
    </row>
    <row r="1270" spans="1:21" x14ac:dyDescent="0.25">
      <c r="A1270" t="s">
        <v>271</v>
      </c>
      <c r="B1270" t="s">
        <v>124</v>
      </c>
      <c r="C1270" t="s">
        <v>125</v>
      </c>
      <c r="D1270" t="s">
        <v>29</v>
      </c>
      <c r="E1270" t="s">
        <v>24</v>
      </c>
      <c r="F1270" t="s">
        <v>30</v>
      </c>
      <c r="G1270">
        <v>1</v>
      </c>
      <c r="H1270" t="s">
        <v>31</v>
      </c>
      <c r="I1270">
        <v>1.79975</v>
      </c>
      <c r="J1270">
        <v>2.3924300000000001</v>
      </c>
      <c r="K1270">
        <v>0.10242999999999999</v>
      </c>
      <c r="N1270">
        <v>3.01</v>
      </c>
      <c r="O1270">
        <v>82.59</v>
      </c>
      <c r="P1270">
        <v>0.32003999999999999</v>
      </c>
      <c r="Q1270">
        <v>32</v>
      </c>
      <c r="R1270">
        <v>0.871</v>
      </c>
      <c r="S1270">
        <v>1.1000000000000001</v>
      </c>
      <c r="T1270">
        <v>106.2</v>
      </c>
      <c r="U1270">
        <v>30</v>
      </c>
    </row>
    <row r="1271" spans="1:21" x14ac:dyDescent="0.25">
      <c r="A1271" t="s">
        <v>271</v>
      </c>
      <c r="B1271" t="s">
        <v>124</v>
      </c>
      <c r="C1271" t="s">
        <v>125</v>
      </c>
      <c r="D1271" t="s">
        <v>25</v>
      </c>
      <c r="E1271" t="s">
        <v>24</v>
      </c>
      <c r="F1271" t="s">
        <v>35</v>
      </c>
      <c r="G1271" t="s">
        <v>44</v>
      </c>
      <c r="H1271" t="s">
        <v>33</v>
      </c>
      <c r="I1271">
        <v>1.9191800000000001</v>
      </c>
      <c r="J1271">
        <v>1.0947</v>
      </c>
      <c r="K1271">
        <v>-3.0699999999999998E-3</v>
      </c>
      <c r="N1271">
        <v>1.92</v>
      </c>
      <c r="O1271">
        <v>82.59</v>
      </c>
      <c r="P1271">
        <v>3.1697600000000001</v>
      </c>
      <c r="Q1271">
        <v>82</v>
      </c>
      <c r="R1271">
        <v>0.85</v>
      </c>
      <c r="S1271">
        <v>1.1000000000000001</v>
      </c>
      <c r="T1271">
        <v>106.2</v>
      </c>
      <c r="U1271">
        <v>79</v>
      </c>
    </row>
    <row r="1272" spans="1:21" x14ac:dyDescent="0.25">
      <c r="A1272" t="s">
        <v>315</v>
      </c>
      <c r="B1272" t="s">
        <v>124</v>
      </c>
      <c r="C1272" t="s">
        <v>125</v>
      </c>
      <c r="D1272" t="s">
        <v>29</v>
      </c>
      <c r="E1272" t="s">
        <v>24</v>
      </c>
      <c r="F1272" t="s">
        <v>30</v>
      </c>
      <c r="G1272" t="s">
        <v>85</v>
      </c>
      <c r="H1272" t="s">
        <v>33</v>
      </c>
      <c r="I1272">
        <v>-1.39794</v>
      </c>
      <c r="J1272">
        <v>3.5160800000000001</v>
      </c>
      <c r="K1272">
        <v>5.2850000000000001E-2</v>
      </c>
      <c r="N1272">
        <v>2.17</v>
      </c>
      <c r="O1272">
        <v>120.81</v>
      </c>
      <c r="P1272">
        <v>6.9764200000000001</v>
      </c>
      <c r="Q1272">
        <v>57</v>
      </c>
      <c r="R1272">
        <v>0.90800000000000003</v>
      </c>
      <c r="S1272">
        <v>0.6</v>
      </c>
      <c r="T1272">
        <v>117.1</v>
      </c>
      <c r="U1272">
        <v>54</v>
      </c>
    </row>
    <row r="1273" spans="1:21" x14ac:dyDescent="0.25">
      <c r="A1273" t="s">
        <v>315</v>
      </c>
      <c r="B1273" t="s">
        <v>124</v>
      </c>
      <c r="C1273" t="s">
        <v>125</v>
      </c>
      <c r="D1273" t="s">
        <v>25</v>
      </c>
      <c r="E1273" t="s">
        <v>24</v>
      </c>
      <c r="F1273" t="s">
        <v>35</v>
      </c>
      <c r="G1273" t="s">
        <v>44</v>
      </c>
      <c r="H1273" t="s">
        <v>43</v>
      </c>
      <c r="I1273">
        <v>0.45133000000000001</v>
      </c>
      <c r="J1273">
        <v>1.7385699999999999</v>
      </c>
      <c r="K1273">
        <v>-2.112E-2</v>
      </c>
      <c r="L1273">
        <v>1.2999999999999999E-4</v>
      </c>
      <c r="N1273">
        <v>2.17</v>
      </c>
      <c r="O1273">
        <v>120.81</v>
      </c>
      <c r="P1273">
        <v>2.0729799999999998</v>
      </c>
      <c r="Q1273">
        <v>60</v>
      </c>
      <c r="R1273">
        <v>0.95</v>
      </c>
      <c r="S1273">
        <v>0.6</v>
      </c>
      <c r="T1273">
        <v>117.1</v>
      </c>
      <c r="U1273">
        <v>56</v>
      </c>
    </row>
    <row r="1274" spans="1:21" x14ac:dyDescent="0.25">
      <c r="A1274" t="s">
        <v>92</v>
      </c>
      <c r="B1274" t="s">
        <v>101</v>
      </c>
      <c r="C1274" t="s">
        <v>102</v>
      </c>
      <c r="D1274" t="s">
        <v>29</v>
      </c>
      <c r="E1274" t="s">
        <v>24</v>
      </c>
      <c r="F1274" t="s">
        <v>30</v>
      </c>
      <c r="G1274" t="s">
        <v>49</v>
      </c>
      <c r="H1274" t="s">
        <v>28</v>
      </c>
      <c r="I1274">
        <v>1.7049999999999999E-2</v>
      </c>
      <c r="J1274">
        <v>2.73407</v>
      </c>
      <c r="N1274">
        <v>3.88</v>
      </c>
      <c r="O1274">
        <v>34.54</v>
      </c>
      <c r="P1274">
        <v>0.38533000000000001</v>
      </c>
      <c r="Q1274">
        <v>37</v>
      </c>
      <c r="R1274">
        <v>0.90900000000000003</v>
      </c>
      <c r="S1274">
        <v>2.5</v>
      </c>
      <c r="T1274">
        <v>39.4</v>
      </c>
      <c r="U1274">
        <v>35</v>
      </c>
    </row>
    <row r="1275" spans="1:21" x14ac:dyDescent="0.25">
      <c r="A1275" t="s">
        <v>92</v>
      </c>
      <c r="B1275" t="s">
        <v>101</v>
      </c>
      <c r="C1275" t="s">
        <v>102</v>
      </c>
      <c r="D1275" t="s">
        <v>25</v>
      </c>
      <c r="E1275" t="s">
        <v>24</v>
      </c>
      <c r="F1275" t="s">
        <v>35</v>
      </c>
      <c r="G1275" t="s">
        <v>71</v>
      </c>
      <c r="H1275" t="s">
        <v>33</v>
      </c>
      <c r="I1275">
        <v>2.5262600000000002</v>
      </c>
      <c r="J1275">
        <v>1.37056</v>
      </c>
      <c r="K1275">
        <v>-1.4670000000000001E-2</v>
      </c>
      <c r="N1275">
        <v>2.5299999999999998</v>
      </c>
      <c r="O1275">
        <v>34.54</v>
      </c>
      <c r="P1275">
        <v>0.12403</v>
      </c>
      <c r="Q1275">
        <v>37</v>
      </c>
      <c r="R1275">
        <v>0.9</v>
      </c>
      <c r="S1275">
        <v>2.5</v>
      </c>
      <c r="T1275">
        <v>39.4</v>
      </c>
      <c r="U1275">
        <v>34</v>
      </c>
    </row>
    <row r="1276" spans="1:21" x14ac:dyDescent="0.25">
      <c r="A1276" t="s">
        <v>149</v>
      </c>
      <c r="B1276" t="s">
        <v>101</v>
      </c>
      <c r="C1276" t="s">
        <v>102</v>
      </c>
      <c r="D1276" t="s">
        <v>29</v>
      </c>
      <c r="E1276" t="s">
        <v>24</v>
      </c>
      <c r="F1276" t="s">
        <v>30</v>
      </c>
      <c r="G1276">
        <v>1</v>
      </c>
      <c r="H1276" t="s">
        <v>31</v>
      </c>
      <c r="I1276">
        <v>1.5606599999999999</v>
      </c>
      <c r="J1276">
        <v>2.3351799999999998</v>
      </c>
      <c r="K1276">
        <v>2.921E-2</v>
      </c>
      <c r="N1276">
        <v>1.0900000000000001</v>
      </c>
      <c r="O1276">
        <v>16.55</v>
      </c>
      <c r="P1276">
        <v>0.1709</v>
      </c>
      <c r="Q1276">
        <v>29</v>
      </c>
      <c r="R1276">
        <v>0.91400000000000003</v>
      </c>
      <c r="S1276">
        <v>2.5</v>
      </c>
      <c r="T1276">
        <v>80</v>
      </c>
      <c r="U1276">
        <v>27</v>
      </c>
    </row>
    <row r="1277" spans="1:21" x14ac:dyDescent="0.25">
      <c r="A1277" t="s">
        <v>149</v>
      </c>
      <c r="B1277" t="s">
        <v>101</v>
      </c>
      <c r="C1277" t="s">
        <v>102</v>
      </c>
      <c r="D1277" t="s">
        <v>25</v>
      </c>
      <c r="E1277" t="s">
        <v>24</v>
      </c>
      <c r="F1277" t="s">
        <v>35</v>
      </c>
      <c r="G1277" t="s">
        <v>71</v>
      </c>
      <c r="H1277" t="s">
        <v>28</v>
      </c>
      <c r="I1277">
        <v>2.5264000000000002</v>
      </c>
      <c r="J1277">
        <v>1.3603700000000001</v>
      </c>
      <c r="N1277">
        <v>2.5299999999999998</v>
      </c>
      <c r="O1277">
        <v>70.55</v>
      </c>
      <c r="P1277">
        <v>0.10317</v>
      </c>
      <c r="Q1277">
        <v>29</v>
      </c>
      <c r="R1277">
        <v>0.94299999999999995</v>
      </c>
      <c r="S1277">
        <v>2.5</v>
      </c>
      <c r="T1277">
        <v>80</v>
      </c>
      <c r="U1277">
        <v>27</v>
      </c>
    </row>
    <row r="1278" spans="1:21" x14ac:dyDescent="0.25">
      <c r="A1278" t="s">
        <v>178</v>
      </c>
      <c r="B1278" t="s">
        <v>101</v>
      </c>
      <c r="C1278" t="s">
        <v>102</v>
      </c>
      <c r="D1278" t="s">
        <v>29</v>
      </c>
      <c r="E1278" t="s">
        <v>24</v>
      </c>
      <c r="F1278" t="s">
        <v>30</v>
      </c>
      <c r="G1278" t="s">
        <v>49</v>
      </c>
      <c r="H1278" t="s">
        <v>43</v>
      </c>
      <c r="I1278">
        <v>9.0871499999999994</v>
      </c>
      <c r="J1278">
        <v>-3.4263499999999998</v>
      </c>
      <c r="K1278">
        <v>1.0340199999999999</v>
      </c>
      <c r="L1278">
        <v>-3.9640000000000002E-2</v>
      </c>
      <c r="N1278">
        <v>2.72</v>
      </c>
      <c r="O1278">
        <v>66.08</v>
      </c>
      <c r="P1278">
        <v>0.46357999999999999</v>
      </c>
      <c r="Q1278">
        <v>68</v>
      </c>
      <c r="R1278">
        <v>0.92400000000000004</v>
      </c>
      <c r="S1278">
        <v>4.8</v>
      </c>
      <c r="T1278">
        <v>66.8</v>
      </c>
      <c r="U1278">
        <v>64</v>
      </c>
    </row>
    <row r="1279" spans="1:21" x14ac:dyDescent="0.25">
      <c r="A1279" t="s">
        <v>178</v>
      </c>
      <c r="B1279" t="s">
        <v>101</v>
      </c>
      <c r="C1279" t="s">
        <v>102</v>
      </c>
      <c r="D1279" t="s">
        <v>25</v>
      </c>
      <c r="E1279" t="s">
        <v>24</v>
      </c>
      <c r="F1279" t="s">
        <v>35</v>
      </c>
      <c r="G1279" t="s">
        <v>36</v>
      </c>
      <c r="H1279" t="s">
        <v>28</v>
      </c>
      <c r="I1279">
        <v>2.71672</v>
      </c>
      <c r="J1279">
        <v>1.1116900000000001</v>
      </c>
      <c r="N1279">
        <v>2.72</v>
      </c>
      <c r="O1279">
        <v>66.08</v>
      </c>
      <c r="P1279">
        <v>8.5622199999999999</v>
      </c>
      <c r="Q1279">
        <v>68</v>
      </c>
      <c r="R1279">
        <v>0.88600000000000001</v>
      </c>
      <c r="S1279">
        <v>4.8</v>
      </c>
      <c r="T1279">
        <v>66.8</v>
      </c>
      <c r="U1279">
        <v>66</v>
      </c>
    </row>
    <row r="1280" spans="1:21" x14ac:dyDescent="0.25">
      <c r="A1280" t="s">
        <v>209</v>
      </c>
      <c r="B1280" t="s">
        <v>101</v>
      </c>
      <c r="C1280" t="s">
        <v>102</v>
      </c>
      <c r="D1280" t="s">
        <v>29</v>
      </c>
      <c r="E1280" t="s">
        <v>24</v>
      </c>
      <c r="F1280" t="s">
        <v>30</v>
      </c>
      <c r="G1280" t="s">
        <v>55</v>
      </c>
      <c r="H1280" t="s">
        <v>60</v>
      </c>
      <c r="I1280">
        <v>0.64500999999999997</v>
      </c>
      <c r="J1280">
        <v>3.19319</v>
      </c>
      <c r="K1280">
        <v>1.171E-2</v>
      </c>
      <c r="N1280">
        <v>1.6</v>
      </c>
      <c r="O1280">
        <v>115.3</v>
      </c>
      <c r="P1280">
        <v>0.10821</v>
      </c>
      <c r="Q1280">
        <v>35</v>
      </c>
      <c r="R1280">
        <v>0.95</v>
      </c>
      <c r="S1280">
        <v>4.0999999999999996</v>
      </c>
      <c r="T1280">
        <v>113</v>
      </c>
      <c r="U1280">
        <v>33</v>
      </c>
    </row>
    <row r="1281" spans="1:21" x14ac:dyDescent="0.25">
      <c r="A1281" t="s">
        <v>209</v>
      </c>
      <c r="B1281" t="s">
        <v>101</v>
      </c>
      <c r="C1281" t="s">
        <v>102</v>
      </c>
      <c r="D1281" t="s">
        <v>25</v>
      </c>
      <c r="E1281" t="s">
        <v>24</v>
      </c>
      <c r="F1281" t="s">
        <v>35</v>
      </c>
      <c r="G1281" t="s">
        <v>44</v>
      </c>
      <c r="H1281" t="s">
        <v>28</v>
      </c>
      <c r="I1281">
        <v>1.8553599999999999</v>
      </c>
      <c r="J1281">
        <v>1.13446</v>
      </c>
      <c r="N1281">
        <v>1.86</v>
      </c>
      <c r="O1281">
        <v>115.3</v>
      </c>
      <c r="P1281">
        <v>0.87827</v>
      </c>
      <c r="Q1281">
        <v>19</v>
      </c>
      <c r="R1281">
        <v>0.92700000000000005</v>
      </c>
      <c r="S1281">
        <v>4.0999999999999996</v>
      </c>
      <c r="T1281">
        <v>113</v>
      </c>
      <c r="U1281">
        <v>17</v>
      </c>
    </row>
    <row r="1282" spans="1:21" x14ac:dyDescent="0.25">
      <c r="A1282" t="s">
        <v>234</v>
      </c>
      <c r="B1282" t="s">
        <v>101</v>
      </c>
      <c r="C1282" t="s">
        <v>102</v>
      </c>
      <c r="D1282" t="s">
        <v>29</v>
      </c>
      <c r="E1282" t="s">
        <v>24</v>
      </c>
      <c r="F1282" t="s">
        <v>30</v>
      </c>
      <c r="G1282" t="s">
        <v>49</v>
      </c>
      <c r="H1282" t="s">
        <v>43</v>
      </c>
      <c r="I1282">
        <v>4.75793</v>
      </c>
      <c r="J1282">
        <v>-1.2977099999999999</v>
      </c>
      <c r="K1282">
        <v>0.68056000000000005</v>
      </c>
      <c r="L1282">
        <v>-2.5430000000000001E-2</v>
      </c>
      <c r="N1282">
        <v>3.77</v>
      </c>
      <c r="O1282">
        <v>53.79</v>
      </c>
      <c r="P1282">
        <v>0.26751000000000003</v>
      </c>
      <c r="Q1282">
        <v>48</v>
      </c>
      <c r="R1282">
        <v>0.94699999999999995</v>
      </c>
      <c r="S1282">
        <v>4.0999999999999996</v>
      </c>
      <c r="T1282">
        <v>61.5</v>
      </c>
      <c r="U1282">
        <v>44</v>
      </c>
    </row>
    <row r="1283" spans="1:21" x14ac:dyDescent="0.25">
      <c r="A1283" t="s">
        <v>234</v>
      </c>
      <c r="B1283" t="s">
        <v>101</v>
      </c>
      <c r="C1283" t="s">
        <v>102</v>
      </c>
      <c r="D1283" t="s">
        <v>25</v>
      </c>
      <c r="E1283" t="s">
        <v>24</v>
      </c>
      <c r="F1283" t="s">
        <v>35</v>
      </c>
      <c r="G1283" t="s">
        <v>36</v>
      </c>
      <c r="H1283" t="s">
        <v>43</v>
      </c>
      <c r="I1283">
        <v>4.2279499999999999</v>
      </c>
      <c r="J1283">
        <v>-0.82484000000000002</v>
      </c>
      <c r="K1283">
        <v>0.37242999999999998</v>
      </c>
      <c r="L1283">
        <v>-1.051E-2</v>
      </c>
      <c r="N1283">
        <v>3.77</v>
      </c>
      <c r="O1283">
        <v>53.79</v>
      </c>
      <c r="P1283">
        <v>2.5996000000000001</v>
      </c>
      <c r="Q1283">
        <v>48</v>
      </c>
      <c r="R1283">
        <v>0.98399999999999999</v>
      </c>
      <c r="S1283">
        <v>4.0999999999999996</v>
      </c>
      <c r="T1283">
        <v>61.5</v>
      </c>
      <c r="U1283">
        <v>44</v>
      </c>
    </row>
    <row r="1284" spans="1:21" x14ac:dyDescent="0.25">
      <c r="A1284" t="s">
        <v>243</v>
      </c>
      <c r="B1284" t="s">
        <v>101</v>
      </c>
      <c r="C1284" t="s">
        <v>102</v>
      </c>
      <c r="D1284" t="s">
        <v>29</v>
      </c>
      <c r="E1284" t="s">
        <v>24</v>
      </c>
      <c r="F1284" t="s">
        <v>30</v>
      </c>
      <c r="G1284" t="s">
        <v>49</v>
      </c>
      <c r="H1284" t="s">
        <v>43</v>
      </c>
      <c r="I1284">
        <v>11.14254</v>
      </c>
      <c r="J1284">
        <v>-4.4006800000000004</v>
      </c>
      <c r="K1284">
        <v>0.88116000000000005</v>
      </c>
      <c r="L1284">
        <v>-2.2880000000000001E-2</v>
      </c>
      <c r="N1284">
        <v>2.82</v>
      </c>
      <c r="O1284">
        <v>101.75</v>
      </c>
      <c r="P1284">
        <v>0.63200000000000001</v>
      </c>
      <c r="Q1284">
        <v>63</v>
      </c>
      <c r="R1284">
        <v>0.93100000000000005</v>
      </c>
      <c r="S1284">
        <v>2.9</v>
      </c>
      <c r="T1284">
        <v>111.3</v>
      </c>
      <c r="U1284">
        <v>59</v>
      </c>
    </row>
    <row r="1285" spans="1:21" x14ac:dyDescent="0.25">
      <c r="A1285" t="s">
        <v>243</v>
      </c>
      <c r="B1285" t="s">
        <v>101</v>
      </c>
      <c r="C1285" t="s">
        <v>102</v>
      </c>
      <c r="D1285" t="s">
        <v>25</v>
      </c>
      <c r="E1285" t="s">
        <v>24</v>
      </c>
      <c r="F1285" t="s">
        <v>35</v>
      </c>
      <c r="G1285" t="s">
        <v>44</v>
      </c>
      <c r="H1285" t="s">
        <v>33</v>
      </c>
      <c r="I1285">
        <v>2.8243399999999999</v>
      </c>
      <c r="J1285">
        <v>1.53556</v>
      </c>
      <c r="K1285">
        <v>-5.9300000000000004E-3</v>
      </c>
      <c r="N1285">
        <v>2.82</v>
      </c>
      <c r="O1285">
        <v>101.75</v>
      </c>
      <c r="P1285">
        <v>2.11416</v>
      </c>
      <c r="Q1285">
        <v>64</v>
      </c>
      <c r="R1285">
        <v>0.96399999999999997</v>
      </c>
      <c r="S1285">
        <v>2.9</v>
      </c>
      <c r="T1285">
        <v>111.3</v>
      </c>
      <c r="U1285">
        <v>61</v>
      </c>
    </row>
    <row r="1286" spans="1:21" x14ac:dyDescent="0.25">
      <c r="A1286" t="s">
        <v>271</v>
      </c>
      <c r="B1286" t="s">
        <v>101</v>
      </c>
      <c r="C1286" t="s">
        <v>102</v>
      </c>
      <c r="D1286" t="s">
        <v>29</v>
      </c>
      <c r="E1286" t="s">
        <v>24</v>
      </c>
      <c r="F1286" t="s">
        <v>30</v>
      </c>
      <c r="G1286" t="s">
        <v>49</v>
      </c>
      <c r="H1286" t="s">
        <v>33</v>
      </c>
      <c r="I1286">
        <v>0.72824</v>
      </c>
      <c r="J1286">
        <v>1.6024099999999999</v>
      </c>
      <c r="K1286">
        <v>0.11904000000000001</v>
      </c>
      <c r="N1286">
        <v>3.1</v>
      </c>
      <c r="O1286">
        <v>73.540000000000006</v>
      </c>
      <c r="P1286">
        <v>0.46562999999999999</v>
      </c>
      <c r="Q1286">
        <v>34</v>
      </c>
      <c r="R1286">
        <v>0.93799999999999994</v>
      </c>
      <c r="S1286">
        <v>5</v>
      </c>
      <c r="T1286">
        <v>94</v>
      </c>
      <c r="U1286">
        <v>31</v>
      </c>
    </row>
    <row r="1287" spans="1:21" x14ac:dyDescent="0.25">
      <c r="A1287" t="s">
        <v>271</v>
      </c>
      <c r="B1287" t="s">
        <v>101</v>
      </c>
      <c r="C1287" t="s">
        <v>102</v>
      </c>
      <c r="D1287" t="s">
        <v>25</v>
      </c>
      <c r="E1287" t="s">
        <v>24</v>
      </c>
      <c r="F1287" t="s">
        <v>35</v>
      </c>
      <c r="G1287">
        <v>1</v>
      </c>
      <c r="H1287" t="s">
        <v>31</v>
      </c>
      <c r="I1287">
        <v>1.68387</v>
      </c>
      <c r="J1287">
        <v>1.5996699999999999</v>
      </c>
      <c r="K1287">
        <v>6.7820000000000005E-2</v>
      </c>
      <c r="N1287">
        <v>3.23</v>
      </c>
      <c r="O1287">
        <v>71.86</v>
      </c>
      <c r="P1287">
        <v>0.26042999999999999</v>
      </c>
      <c r="Q1287">
        <v>24</v>
      </c>
      <c r="R1287">
        <v>0.84799999999999998</v>
      </c>
      <c r="S1287">
        <v>5</v>
      </c>
      <c r="T1287">
        <v>94</v>
      </c>
      <c r="U1287">
        <v>22</v>
      </c>
    </row>
    <row r="1288" spans="1:21" x14ac:dyDescent="0.25">
      <c r="A1288" t="s">
        <v>368</v>
      </c>
      <c r="B1288" t="s">
        <v>101</v>
      </c>
      <c r="C1288" t="s">
        <v>102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4.8210600000000001</v>
      </c>
      <c r="J1288">
        <v>-0.83652000000000004</v>
      </c>
      <c r="K1288">
        <v>0.44367000000000001</v>
      </c>
      <c r="L1288">
        <v>-1.153E-2</v>
      </c>
      <c r="N1288">
        <v>3.72</v>
      </c>
      <c r="O1288">
        <v>78</v>
      </c>
      <c r="P1288">
        <v>0.57799999999999996</v>
      </c>
      <c r="Q1288">
        <v>33</v>
      </c>
      <c r="R1288">
        <v>0.91300000000000003</v>
      </c>
      <c r="S1288">
        <v>4.3</v>
      </c>
      <c r="T1288">
        <v>93.2</v>
      </c>
      <c r="U1288">
        <v>29</v>
      </c>
    </row>
    <row r="1289" spans="1:21" x14ac:dyDescent="0.25">
      <c r="A1289" t="s">
        <v>368</v>
      </c>
      <c r="B1289" t="s">
        <v>101</v>
      </c>
      <c r="C1289" t="s">
        <v>102</v>
      </c>
      <c r="D1289" t="s">
        <v>25</v>
      </c>
      <c r="E1289" t="s">
        <v>24</v>
      </c>
      <c r="F1289" t="s">
        <v>35</v>
      </c>
      <c r="G1289" t="s">
        <v>36</v>
      </c>
      <c r="H1289" t="s">
        <v>43</v>
      </c>
      <c r="I1289">
        <v>2.4909400000000002</v>
      </c>
      <c r="J1289">
        <v>1.2233000000000001</v>
      </c>
      <c r="K1289">
        <v>4.1799999999999997E-3</v>
      </c>
      <c r="L1289">
        <v>-8.0000000000000007E-5</v>
      </c>
      <c r="N1289">
        <v>2.4900000000000002</v>
      </c>
      <c r="O1289">
        <v>85.84</v>
      </c>
      <c r="P1289">
        <v>2.80552</v>
      </c>
      <c r="Q1289">
        <v>33</v>
      </c>
      <c r="R1289">
        <v>0.97699999999999998</v>
      </c>
      <c r="S1289">
        <v>4.3</v>
      </c>
      <c r="T1289">
        <v>93.2</v>
      </c>
      <c r="U1289">
        <v>29</v>
      </c>
    </row>
    <row r="1290" spans="1:21" x14ac:dyDescent="0.25">
      <c r="A1290" t="s">
        <v>243</v>
      </c>
      <c r="B1290" t="s">
        <v>244</v>
      </c>
      <c r="C1290" t="s">
        <v>245</v>
      </c>
      <c r="D1290" t="s">
        <v>29</v>
      </c>
      <c r="E1290" t="s">
        <v>24</v>
      </c>
      <c r="F1290" t="s">
        <v>30</v>
      </c>
      <c r="G1290">
        <v>1</v>
      </c>
      <c r="H1290" t="s">
        <v>63</v>
      </c>
      <c r="I1290">
        <v>1.35494</v>
      </c>
      <c r="J1290">
        <v>0.19489000000000001</v>
      </c>
      <c r="K1290">
        <v>2.5870000000000001E-2</v>
      </c>
      <c r="N1290">
        <v>2.84</v>
      </c>
      <c r="O1290">
        <v>71.290000000000006</v>
      </c>
      <c r="P1290">
        <v>0.16084000000000001</v>
      </c>
      <c r="Q1290">
        <v>30</v>
      </c>
      <c r="R1290">
        <v>0.93700000000000006</v>
      </c>
      <c r="S1290">
        <v>2.9</v>
      </c>
      <c r="T1290">
        <v>67.3</v>
      </c>
      <c r="U1290">
        <v>28</v>
      </c>
    </row>
    <row r="1291" spans="1:21" x14ac:dyDescent="0.25">
      <c r="A1291" t="s">
        <v>243</v>
      </c>
      <c r="B1291" t="s">
        <v>244</v>
      </c>
      <c r="C1291" t="s">
        <v>245</v>
      </c>
      <c r="D1291" t="s">
        <v>25</v>
      </c>
      <c r="E1291" t="s">
        <v>24</v>
      </c>
      <c r="F1291" t="s">
        <v>35</v>
      </c>
      <c r="G1291" t="s">
        <v>71</v>
      </c>
      <c r="H1291" t="s">
        <v>28</v>
      </c>
      <c r="I1291">
        <v>2.8408799999999998</v>
      </c>
      <c r="J1291">
        <v>0.91269999999999996</v>
      </c>
      <c r="N1291">
        <v>2.84</v>
      </c>
      <c r="O1291">
        <v>66.73</v>
      </c>
      <c r="P1291">
        <v>0.13396</v>
      </c>
      <c r="Q1291">
        <v>31</v>
      </c>
      <c r="R1291">
        <v>0.85199999999999998</v>
      </c>
      <c r="S1291">
        <v>2.9</v>
      </c>
      <c r="T1291">
        <v>67.3</v>
      </c>
      <c r="U1291">
        <v>29</v>
      </c>
    </row>
    <row r="1292" spans="1:21" x14ac:dyDescent="0.25">
      <c r="A1292" t="s">
        <v>92</v>
      </c>
      <c r="B1292" t="s">
        <v>103</v>
      </c>
      <c r="C1292" t="s">
        <v>104</v>
      </c>
      <c r="D1292" t="s">
        <v>29</v>
      </c>
      <c r="E1292" t="s">
        <v>24</v>
      </c>
      <c r="F1292" t="s">
        <v>30</v>
      </c>
      <c r="G1292">
        <v>1</v>
      </c>
      <c r="H1292" t="s">
        <v>31</v>
      </c>
      <c r="I1292">
        <v>1.9002399999999999</v>
      </c>
      <c r="J1292">
        <v>2.00291</v>
      </c>
      <c r="K1292">
        <v>3.3919999999999999E-2</v>
      </c>
      <c r="N1292">
        <v>2.7</v>
      </c>
      <c r="O1292">
        <v>40.14</v>
      </c>
      <c r="P1292">
        <v>0.18418000000000001</v>
      </c>
      <c r="Q1292">
        <v>37</v>
      </c>
      <c r="R1292">
        <v>0.91200000000000003</v>
      </c>
      <c r="S1292">
        <v>2.5</v>
      </c>
      <c r="T1292">
        <v>39.6</v>
      </c>
      <c r="U1292">
        <v>35</v>
      </c>
    </row>
    <row r="1293" spans="1:21" x14ac:dyDescent="0.25">
      <c r="A1293" t="s">
        <v>92</v>
      </c>
      <c r="B1293" t="s">
        <v>103</v>
      </c>
      <c r="C1293" t="s">
        <v>104</v>
      </c>
      <c r="D1293" t="s">
        <v>25</v>
      </c>
      <c r="E1293" t="s">
        <v>24</v>
      </c>
      <c r="F1293" t="s">
        <v>35</v>
      </c>
      <c r="G1293" t="s">
        <v>71</v>
      </c>
      <c r="H1293" t="s">
        <v>43</v>
      </c>
      <c r="I1293">
        <v>2.5392399999999999</v>
      </c>
      <c r="J1293">
        <v>7.6819999999999999E-2</v>
      </c>
      <c r="K1293">
        <v>8.8770000000000002E-2</v>
      </c>
      <c r="L1293">
        <v>-1.72E-3</v>
      </c>
      <c r="N1293">
        <v>2.54</v>
      </c>
      <c r="O1293">
        <v>40.14</v>
      </c>
      <c r="P1293">
        <v>6.4079999999999998E-2</v>
      </c>
      <c r="Q1293">
        <v>37</v>
      </c>
      <c r="R1293">
        <v>0.93300000000000005</v>
      </c>
      <c r="S1293">
        <v>2.5</v>
      </c>
      <c r="T1293">
        <v>39.6</v>
      </c>
      <c r="U1293">
        <v>33</v>
      </c>
    </row>
    <row r="1294" spans="1:21" x14ac:dyDescent="0.25">
      <c r="A1294" t="s">
        <v>302</v>
      </c>
      <c r="B1294" t="s">
        <v>103</v>
      </c>
      <c r="C1294" t="s">
        <v>104</v>
      </c>
      <c r="D1294" t="s">
        <v>29</v>
      </c>
      <c r="E1294" t="s">
        <v>24</v>
      </c>
      <c r="F1294" t="s">
        <v>30</v>
      </c>
      <c r="G1294" t="s">
        <v>85</v>
      </c>
      <c r="H1294" t="s">
        <v>43</v>
      </c>
      <c r="I1294">
        <v>25.466799999999999</v>
      </c>
      <c r="J1294">
        <v>-12.735749999999999</v>
      </c>
      <c r="K1294">
        <v>3.7565499999999998</v>
      </c>
      <c r="L1294">
        <v>-0.22631999999999999</v>
      </c>
      <c r="N1294">
        <v>1.26</v>
      </c>
      <c r="O1294">
        <v>55</v>
      </c>
      <c r="P1294">
        <v>9.38049</v>
      </c>
      <c r="Q1294">
        <v>33</v>
      </c>
      <c r="R1294">
        <v>0.74099999999999999</v>
      </c>
      <c r="S1294">
        <v>6.6</v>
      </c>
      <c r="T1294">
        <v>55.4</v>
      </c>
      <c r="U1294">
        <v>29</v>
      </c>
    </row>
    <row r="1295" spans="1:21" x14ac:dyDescent="0.25">
      <c r="A1295" t="s">
        <v>302</v>
      </c>
      <c r="B1295" t="s">
        <v>103</v>
      </c>
      <c r="C1295" t="s">
        <v>104</v>
      </c>
      <c r="D1295" t="s">
        <v>25</v>
      </c>
      <c r="E1295" t="s">
        <v>24</v>
      </c>
      <c r="F1295" t="s">
        <v>35</v>
      </c>
      <c r="G1295" t="s">
        <v>71</v>
      </c>
      <c r="H1295" t="s">
        <v>28</v>
      </c>
      <c r="I1295">
        <v>0.35017999999999999</v>
      </c>
      <c r="J1295">
        <v>0.91074999999999995</v>
      </c>
      <c r="N1295">
        <v>1.26</v>
      </c>
      <c r="O1295">
        <v>55</v>
      </c>
      <c r="P1295">
        <v>1.4189999999999999E-2</v>
      </c>
      <c r="Q1295">
        <v>34</v>
      </c>
      <c r="R1295">
        <v>0.94699999999999995</v>
      </c>
      <c r="S1295">
        <v>6.6</v>
      </c>
      <c r="T1295">
        <v>55.4</v>
      </c>
      <c r="U1295">
        <v>32</v>
      </c>
    </row>
    <row r="1296" spans="1:21" x14ac:dyDescent="0.25">
      <c r="A1296" t="s">
        <v>371</v>
      </c>
      <c r="B1296" t="s">
        <v>396</v>
      </c>
      <c r="C1296" t="s">
        <v>397</v>
      </c>
      <c r="D1296" t="s">
        <v>29</v>
      </c>
      <c r="E1296" t="s">
        <v>24</v>
      </c>
      <c r="F1296" t="s">
        <v>30</v>
      </c>
      <c r="G1296" t="s">
        <v>85</v>
      </c>
      <c r="H1296" t="s">
        <v>28</v>
      </c>
      <c r="I1296">
        <v>-0.57701000000000002</v>
      </c>
      <c r="J1296">
        <v>5.3942600000000001</v>
      </c>
      <c r="N1296">
        <v>2.86</v>
      </c>
      <c r="O1296">
        <v>45.67</v>
      </c>
      <c r="P1296">
        <v>10.24775</v>
      </c>
      <c r="Q1296">
        <v>35</v>
      </c>
      <c r="R1296">
        <v>0.74</v>
      </c>
      <c r="S1296">
        <v>1.8</v>
      </c>
      <c r="T1296">
        <v>56.4</v>
      </c>
      <c r="U1296">
        <v>33</v>
      </c>
    </row>
    <row r="1297" spans="1:21" x14ac:dyDescent="0.25">
      <c r="A1297" t="s">
        <v>371</v>
      </c>
      <c r="B1297" t="s">
        <v>396</v>
      </c>
      <c r="C1297" t="s">
        <v>397</v>
      </c>
      <c r="D1297" t="s">
        <v>25</v>
      </c>
      <c r="E1297" t="s">
        <v>24</v>
      </c>
      <c r="F1297" t="s">
        <v>35</v>
      </c>
      <c r="G1297" t="s">
        <v>71</v>
      </c>
      <c r="H1297" t="s">
        <v>43</v>
      </c>
      <c r="I1297">
        <v>1.679</v>
      </c>
      <c r="J1297">
        <v>1.21217</v>
      </c>
      <c r="K1297">
        <v>-3.124E-2</v>
      </c>
      <c r="L1297">
        <v>3.6999999999999999E-4</v>
      </c>
      <c r="N1297">
        <v>1.68</v>
      </c>
      <c r="O1297">
        <v>45.67</v>
      </c>
      <c r="P1297">
        <v>6.0879999999999997E-2</v>
      </c>
      <c r="Q1297">
        <v>36</v>
      </c>
      <c r="R1297">
        <v>0.85899999999999999</v>
      </c>
      <c r="S1297">
        <v>1.8</v>
      </c>
      <c r="T1297">
        <v>56.4</v>
      </c>
      <c r="U1297">
        <v>32</v>
      </c>
    </row>
    <row r="1298" spans="1:21" x14ac:dyDescent="0.25">
      <c r="A1298" t="s">
        <v>115</v>
      </c>
      <c r="B1298" t="s">
        <v>126</v>
      </c>
      <c r="C1298" t="s">
        <v>127</v>
      </c>
      <c r="D1298" t="s">
        <v>29</v>
      </c>
      <c r="E1298" t="s">
        <v>24</v>
      </c>
      <c r="F1298" t="s">
        <v>30</v>
      </c>
      <c r="G1298" t="s">
        <v>49</v>
      </c>
      <c r="H1298" t="s">
        <v>33</v>
      </c>
      <c r="I1298">
        <v>-11.560600000000001</v>
      </c>
      <c r="J1298">
        <v>5.8231200000000003</v>
      </c>
      <c r="K1298">
        <v>-0.11904000000000001</v>
      </c>
      <c r="N1298">
        <v>2</v>
      </c>
      <c r="O1298">
        <v>50</v>
      </c>
      <c r="P1298">
        <v>0.42648000000000003</v>
      </c>
      <c r="Q1298">
        <v>63</v>
      </c>
      <c r="R1298">
        <v>0.90200000000000002</v>
      </c>
      <c r="S1298">
        <v>2</v>
      </c>
      <c r="T1298">
        <v>55.4</v>
      </c>
      <c r="U1298">
        <v>60</v>
      </c>
    </row>
    <row r="1299" spans="1:21" x14ac:dyDescent="0.25">
      <c r="A1299" t="s">
        <v>115</v>
      </c>
      <c r="B1299" t="s">
        <v>126</v>
      </c>
      <c r="C1299" t="s">
        <v>127</v>
      </c>
      <c r="D1299" t="s">
        <v>25</v>
      </c>
      <c r="E1299" t="s">
        <v>24</v>
      </c>
      <c r="F1299" t="s">
        <v>35</v>
      </c>
      <c r="G1299" t="s">
        <v>36</v>
      </c>
      <c r="H1299" t="s">
        <v>43</v>
      </c>
      <c r="I1299">
        <v>2.0031699999999999</v>
      </c>
      <c r="J1299">
        <v>2.47309</v>
      </c>
      <c r="K1299">
        <v>-5.5870000000000003E-2</v>
      </c>
      <c r="L1299">
        <v>5.1000000000000004E-4</v>
      </c>
      <c r="N1299">
        <v>2</v>
      </c>
      <c r="O1299">
        <v>69.400000000000006</v>
      </c>
      <c r="P1299">
        <v>3.1892499999999999</v>
      </c>
      <c r="Q1299">
        <v>63</v>
      </c>
      <c r="R1299">
        <v>0.97099999999999997</v>
      </c>
      <c r="S1299">
        <v>2</v>
      </c>
      <c r="T1299">
        <v>55.4</v>
      </c>
      <c r="U1299">
        <v>59</v>
      </c>
    </row>
    <row r="1300" spans="1:21" x14ac:dyDescent="0.25">
      <c r="A1300" t="s">
        <v>322</v>
      </c>
      <c r="B1300" t="s">
        <v>126</v>
      </c>
      <c r="C1300" t="s">
        <v>127</v>
      </c>
      <c r="D1300" t="s">
        <v>29</v>
      </c>
      <c r="E1300" t="s">
        <v>24</v>
      </c>
      <c r="F1300" t="s">
        <v>30</v>
      </c>
      <c r="G1300" t="s">
        <v>49</v>
      </c>
      <c r="H1300" t="s">
        <v>33</v>
      </c>
      <c r="I1300">
        <v>-2.436E-2</v>
      </c>
      <c r="J1300">
        <v>2.4504800000000002</v>
      </c>
      <c r="K1300">
        <v>0.11015</v>
      </c>
      <c r="N1300">
        <v>2.68</v>
      </c>
      <c r="O1300">
        <v>61.31</v>
      </c>
      <c r="P1300">
        <v>0.46527000000000002</v>
      </c>
      <c r="Q1300">
        <v>32</v>
      </c>
      <c r="R1300">
        <v>0.91800000000000004</v>
      </c>
      <c r="S1300">
        <v>3</v>
      </c>
      <c r="T1300">
        <v>58</v>
      </c>
      <c r="U1300">
        <v>29</v>
      </c>
    </row>
    <row r="1301" spans="1:21" x14ac:dyDescent="0.25">
      <c r="A1301" t="s">
        <v>322</v>
      </c>
      <c r="B1301" t="s">
        <v>126</v>
      </c>
      <c r="C1301" t="s">
        <v>127</v>
      </c>
      <c r="D1301" t="s">
        <v>25</v>
      </c>
      <c r="E1301" t="s">
        <v>24</v>
      </c>
      <c r="F1301" t="s">
        <v>35</v>
      </c>
      <c r="G1301" t="s">
        <v>71</v>
      </c>
      <c r="H1301" t="s">
        <v>28</v>
      </c>
      <c r="I1301">
        <v>2.6779099999999998</v>
      </c>
      <c r="J1301">
        <v>0.78173999999999999</v>
      </c>
      <c r="N1301">
        <v>2.68</v>
      </c>
      <c r="O1301">
        <v>61.31</v>
      </c>
      <c r="P1301">
        <v>5.2900000000000003E-2</v>
      </c>
      <c r="Q1301">
        <v>32</v>
      </c>
      <c r="R1301">
        <v>0.89200000000000002</v>
      </c>
      <c r="S1301">
        <v>3</v>
      </c>
      <c r="T1301">
        <v>58</v>
      </c>
      <c r="U1301">
        <v>30</v>
      </c>
    </row>
    <row r="1302" spans="1:21" x14ac:dyDescent="0.25">
      <c r="A1302" t="s">
        <v>209</v>
      </c>
      <c r="B1302" t="s">
        <v>220</v>
      </c>
      <c r="C1302" t="s">
        <v>221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0.97850999999999999</v>
      </c>
      <c r="J1302">
        <v>3.1008100000000001</v>
      </c>
      <c r="K1302">
        <v>6.6269999999999996E-2</v>
      </c>
      <c r="N1302">
        <v>1.6</v>
      </c>
      <c r="O1302">
        <v>100.48</v>
      </c>
      <c r="P1302">
        <v>6.6269999999999996E-2</v>
      </c>
      <c r="Q1302">
        <v>34</v>
      </c>
      <c r="R1302">
        <v>0.93899999999999995</v>
      </c>
      <c r="S1302">
        <v>1</v>
      </c>
      <c r="T1302">
        <v>96.8</v>
      </c>
      <c r="U1302">
        <v>32</v>
      </c>
    </row>
    <row r="1303" spans="1:21" x14ac:dyDescent="0.25">
      <c r="A1303" t="s">
        <v>209</v>
      </c>
      <c r="B1303" t="s">
        <v>220</v>
      </c>
      <c r="C1303" t="s">
        <v>221</v>
      </c>
      <c r="D1303" t="s">
        <v>25</v>
      </c>
      <c r="E1303" t="s">
        <v>24</v>
      </c>
      <c r="F1303" t="s">
        <v>35</v>
      </c>
      <c r="G1303">
        <v>1</v>
      </c>
      <c r="H1303" t="s">
        <v>31</v>
      </c>
      <c r="I1303">
        <v>0.18690999999999999</v>
      </c>
      <c r="J1303">
        <v>2.8078699999999999</v>
      </c>
      <c r="K1303">
        <v>4.2009999999999999E-2</v>
      </c>
      <c r="N1303">
        <v>1.66</v>
      </c>
      <c r="O1303">
        <v>97.17</v>
      </c>
      <c r="P1303">
        <v>0.20496</v>
      </c>
      <c r="Q1303">
        <v>57</v>
      </c>
      <c r="R1303">
        <v>0.93400000000000005</v>
      </c>
      <c r="S1303">
        <v>1</v>
      </c>
      <c r="T1303">
        <v>96.8</v>
      </c>
      <c r="U1303">
        <v>55</v>
      </c>
    </row>
    <row r="1304" spans="1:21" x14ac:dyDescent="0.25">
      <c r="A1304" t="s">
        <v>368</v>
      </c>
      <c r="B1304" t="s">
        <v>220</v>
      </c>
      <c r="C1304" t="s">
        <v>221</v>
      </c>
      <c r="D1304" t="s">
        <v>29</v>
      </c>
      <c r="E1304" t="s">
        <v>24</v>
      </c>
      <c r="F1304" t="s">
        <v>30</v>
      </c>
      <c r="G1304" t="s">
        <v>49</v>
      </c>
      <c r="H1304" t="s">
        <v>43</v>
      </c>
      <c r="I1304">
        <v>3.9283700000000001</v>
      </c>
      <c r="J1304">
        <v>-0.34212999999999999</v>
      </c>
      <c r="K1304">
        <v>0.47720000000000001</v>
      </c>
      <c r="L1304">
        <v>-1.2970000000000001E-2</v>
      </c>
      <c r="N1304">
        <v>1.6</v>
      </c>
      <c r="O1304">
        <v>85</v>
      </c>
      <c r="P1304">
        <v>0.64276999999999995</v>
      </c>
      <c r="Q1304">
        <v>54</v>
      </c>
      <c r="R1304">
        <v>0.91300000000000003</v>
      </c>
      <c r="S1304">
        <v>4.0999999999999996</v>
      </c>
      <c r="T1304">
        <v>120.7</v>
      </c>
      <c r="U1304">
        <v>50</v>
      </c>
    </row>
    <row r="1305" spans="1:21" x14ac:dyDescent="0.25">
      <c r="A1305" t="s">
        <v>368</v>
      </c>
      <c r="B1305" t="s">
        <v>220</v>
      </c>
      <c r="C1305" t="s">
        <v>221</v>
      </c>
      <c r="D1305" t="s">
        <v>25</v>
      </c>
      <c r="E1305" t="s">
        <v>24</v>
      </c>
      <c r="F1305" t="s">
        <v>35</v>
      </c>
      <c r="G1305">
        <v>1</v>
      </c>
      <c r="H1305" t="s">
        <v>31</v>
      </c>
      <c r="I1305">
        <v>0.18690999999999999</v>
      </c>
      <c r="J1305">
        <v>2.8078699999999999</v>
      </c>
      <c r="K1305">
        <v>4.2009999999999999E-2</v>
      </c>
      <c r="N1305">
        <v>1.66</v>
      </c>
      <c r="O1305">
        <v>97.17</v>
      </c>
      <c r="P1305">
        <v>0.20496</v>
      </c>
      <c r="Q1305">
        <v>57</v>
      </c>
      <c r="R1305">
        <v>0.93400000000000005</v>
      </c>
      <c r="S1305">
        <v>4.0999999999999996</v>
      </c>
      <c r="T1305">
        <v>120.7</v>
      </c>
      <c r="U1305">
        <v>55</v>
      </c>
    </row>
    <row r="1306" spans="1:21" x14ac:dyDescent="0.25">
      <c r="A1306" t="s">
        <v>92</v>
      </c>
      <c r="B1306" t="s">
        <v>105</v>
      </c>
      <c r="C1306" t="s">
        <v>106</v>
      </c>
      <c r="D1306" t="s">
        <v>29</v>
      </c>
      <c r="E1306" t="s">
        <v>24</v>
      </c>
      <c r="F1306" t="s">
        <v>30</v>
      </c>
      <c r="G1306">
        <v>1</v>
      </c>
      <c r="H1306" t="s">
        <v>31</v>
      </c>
      <c r="I1306">
        <v>1.7209300000000001</v>
      </c>
      <c r="J1306">
        <v>2.67191</v>
      </c>
      <c r="K1306">
        <v>8.5930000000000006E-2</v>
      </c>
      <c r="N1306">
        <v>3.32</v>
      </c>
      <c r="O1306">
        <v>84.3</v>
      </c>
      <c r="P1306">
        <v>0.29314000000000001</v>
      </c>
      <c r="Q1306">
        <v>43</v>
      </c>
      <c r="R1306">
        <v>0.86899999999999999</v>
      </c>
      <c r="S1306">
        <v>2.5</v>
      </c>
      <c r="T1306">
        <v>81.3</v>
      </c>
      <c r="U1306">
        <v>41</v>
      </c>
    </row>
    <row r="1307" spans="1:21" x14ac:dyDescent="0.25">
      <c r="A1307" t="s">
        <v>92</v>
      </c>
      <c r="B1307" t="s">
        <v>105</v>
      </c>
      <c r="C1307" t="s">
        <v>106</v>
      </c>
      <c r="D1307" t="s">
        <v>25</v>
      </c>
      <c r="E1307" t="s">
        <v>24</v>
      </c>
      <c r="F1307" t="s">
        <v>35</v>
      </c>
      <c r="G1307" t="s">
        <v>71</v>
      </c>
      <c r="H1307" t="s">
        <v>33</v>
      </c>
      <c r="I1307">
        <v>2.5322800000000001</v>
      </c>
      <c r="J1307">
        <v>0.77566999999999997</v>
      </c>
      <c r="K1307">
        <v>1.2930000000000001E-2</v>
      </c>
      <c r="N1307">
        <v>2.5299999999999998</v>
      </c>
      <c r="O1307">
        <v>84.3</v>
      </c>
      <c r="P1307">
        <v>0.26005</v>
      </c>
      <c r="Q1307">
        <v>43</v>
      </c>
      <c r="R1307">
        <v>0.82199999999999995</v>
      </c>
      <c r="S1307">
        <v>2.5</v>
      </c>
      <c r="T1307">
        <v>81.3</v>
      </c>
      <c r="U1307">
        <v>40</v>
      </c>
    </row>
    <row r="1308" spans="1:21" x14ac:dyDescent="0.25">
      <c r="A1308" t="s">
        <v>302</v>
      </c>
      <c r="B1308" t="s">
        <v>105</v>
      </c>
      <c r="C1308" t="s">
        <v>106</v>
      </c>
      <c r="D1308" t="s">
        <v>29</v>
      </c>
      <c r="E1308" t="s">
        <v>24</v>
      </c>
      <c r="F1308" t="s">
        <v>30</v>
      </c>
      <c r="G1308">
        <v>1</v>
      </c>
      <c r="H1308" t="s">
        <v>31</v>
      </c>
      <c r="I1308">
        <v>2.0339999999999998</v>
      </c>
      <c r="J1308">
        <v>2.5062899999999999</v>
      </c>
      <c r="K1308">
        <v>7.886E-2</v>
      </c>
      <c r="N1308">
        <v>3.28</v>
      </c>
      <c r="O1308">
        <v>86.34</v>
      </c>
      <c r="P1308">
        <v>0.28081</v>
      </c>
      <c r="Q1308">
        <v>38</v>
      </c>
      <c r="R1308">
        <v>0.89400000000000002</v>
      </c>
      <c r="S1308">
        <v>2.5</v>
      </c>
      <c r="T1308">
        <v>89.4</v>
      </c>
      <c r="U1308">
        <v>36</v>
      </c>
    </row>
    <row r="1309" spans="1:21" x14ac:dyDescent="0.25">
      <c r="A1309" t="s">
        <v>302</v>
      </c>
      <c r="B1309" t="s">
        <v>105</v>
      </c>
      <c r="C1309" t="s">
        <v>106</v>
      </c>
      <c r="D1309" t="s">
        <v>25</v>
      </c>
      <c r="E1309" t="s">
        <v>24</v>
      </c>
      <c r="F1309" t="s">
        <v>35</v>
      </c>
      <c r="G1309">
        <v>1</v>
      </c>
      <c r="H1309" t="s">
        <v>31</v>
      </c>
      <c r="I1309">
        <v>0.21415000000000001</v>
      </c>
      <c r="J1309">
        <v>2.9376199999999999</v>
      </c>
      <c r="K1309">
        <v>2.9669999999999998E-2</v>
      </c>
      <c r="N1309">
        <v>3.34</v>
      </c>
      <c r="O1309">
        <v>85.95</v>
      </c>
      <c r="P1309">
        <v>0.17224999999999999</v>
      </c>
      <c r="Q1309">
        <v>38</v>
      </c>
      <c r="R1309">
        <v>0.96</v>
      </c>
      <c r="S1309">
        <v>2.5</v>
      </c>
      <c r="T1309">
        <v>89.4</v>
      </c>
      <c r="U1309">
        <v>36</v>
      </c>
    </row>
    <row r="1310" spans="1:21" x14ac:dyDescent="0.25">
      <c r="A1310" t="s">
        <v>21</v>
      </c>
      <c r="B1310" t="s">
        <v>47</v>
      </c>
      <c r="C1310" t="s">
        <v>48</v>
      </c>
      <c r="D1310" t="s">
        <v>29</v>
      </c>
      <c r="E1310" t="s">
        <v>24</v>
      </c>
      <c r="F1310" t="s">
        <v>30</v>
      </c>
      <c r="G1310" t="s">
        <v>49</v>
      </c>
      <c r="H1310" t="s">
        <v>33</v>
      </c>
      <c r="I1310">
        <v>0.97463</v>
      </c>
      <c r="J1310">
        <v>3.3095500000000002</v>
      </c>
      <c r="K1310">
        <v>0.23422999999999999</v>
      </c>
      <c r="N1310">
        <v>2.71</v>
      </c>
      <c r="O1310">
        <v>80.53</v>
      </c>
      <c r="P1310">
        <v>3.0321500000000001</v>
      </c>
      <c r="Q1310">
        <v>50</v>
      </c>
      <c r="R1310">
        <v>0.86499999999999999</v>
      </c>
      <c r="S1310">
        <v>2.8</v>
      </c>
      <c r="T1310">
        <v>100.1</v>
      </c>
      <c r="U1310">
        <v>47</v>
      </c>
    </row>
    <row r="1311" spans="1:21" x14ac:dyDescent="0.25">
      <c r="A1311" t="s">
        <v>21</v>
      </c>
      <c r="B1311" t="s">
        <v>47</v>
      </c>
      <c r="C1311" t="s">
        <v>48</v>
      </c>
      <c r="D1311" t="s">
        <v>25</v>
      </c>
      <c r="E1311" t="s">
        <v>24</v>
      </c>
      <c r="F1311" t="s">
        <v>35</v>
      </c>
      <c r="G1311" t="s">
        <v>44</v>
      </c>
      <c r="H1311" t="s">
        <v>43</v>
      </c>
      <c r="I1311">
        <v>-0.6109</v>
      </c>
      <c r="J1311">
        <v>1.6331100000000001</v>
      </c>
      <c r="K1311">
        <v>1.4500000000000001E-2</v>
      </c>
      <c r="L1311">
        <v>-2.2000000000000001E-4</v>
      </c>
      <c r="N1311">
        <v>1.04</v>
      </c>
      <c r="O1311">
        <v>80.53</v>
      </c>
      <c r="P1311">
        <v>3.5906799999999999</v>
      </c>
      <c r="Q1311">
        <v>48</v>
      </c>
      <c r="R1311">
        <v>0.90500000000000003</v>
      </c>
      <c r="S1311">
        <v>2.8</v>
      </c>
      <c r="T1311">
        <v>100.1</v>
      </c>
      <c r="U1311">
        <v>44</v>
      </c>
    </row>
    <row r="1312" spans="1:21" x14ac:dyDescent="0.25">
      <c r="A1312" t="s">
        <v>21</v>
      </c>
      <c r="B1312" t="s">
        <v>50</v>
      </c>
      <c r="C1312" t="s">
        <v>51</v>
      </c>
      <c r="D1312" t="s">
        <v>29</v>
      </c>
      <c r="E1312" t="s">
        <v>24</v>
      </c>
      <c r="F1312" t="s">
        <v>30</v>
      </c>
      <c r="G1312">
        <v>1</v>
      </c>
      <c r="H1312" t="s">
        <v>31</v>
      </c>
      <c r="I1312">
        <v>1.0817300000000001</v>
      </c>
      <c r="J1312">
        <v>2.9856099999999999</v>
      </c>
      <c r="K1312">
        <v>6.4909999999999995E-2</v>
      </c>
      <c r="N1312">
        <v>1.55</v>
      </c>
      <c r="O1312">
        <v>63.37</v>
      </c>
      <c r="P1312">
        <v>0.25478000000000001</v>
      </c>
      <c r="Q1312">
        <v>41</v>
      </c>
      <c r="R1312">
        <v>0.86699999999999999</v>
      </c>
      <c r="S1312">
        <v>4.8</v>
      </c>
      <c r="T1312">
        <v>69.599999999999994</v>
      </c>
      <c r="U1312">
        <v>39</v>
      </c>
    </row>
    <row r="1313" spans="1:21" x14ac:dyDescent="0.25">
      <c r="A1313" t="s">
        <v>21</v>
      </c>
      <c r="B1313" t="s">
        <v>50</v>
      </c>
      <c r="C1313" t="s">
        <v>51</v>
      </c>
      <c r="D1313" t="s">
        <v>25</v>
      </c>
      <c r="E1313" t="s">
        <v>24</v>
      </c>
      <c r="F1313" t="s">
        <v>35</v>
      </c>
      <c r="G1313">
        <v>1</v>
      </c>
      <c r="H1313" t="s">
        <v>33</v>
      </c>
      <c r="I1313">
        <v>1.5450200000000001</v>
      </c>
      <c r="J1313">
        <v>2.71251</v>
      </c>
      <c r="K1313">
        <v>-2.9749999999999999E-2</v>
      </c>
      <c r="N1313">
        <v>1.55</v>
      </c>
      <c r="O1313">
        <v>63.37</v>
      </c>
      <c r="P1313">
        <v>66.098380000000006</v>
      </c>
      <c r="Q1313">
        <v>40</v>
      </c>
      <c r="R1313">
        <v>0.80400000000000005</v>
      </c>
      <c r="S1313">
        <v>4.8</v>
      </c>
      <c r="T1313">
        <v>69.599999999999994</v>
      </c>
      <c r="U1313">
        <v>37</v>
      </c>
    </row>
    <row r="1314" spans="1:21" x14ac:dyDescent="0.25">
      <c r="A1314" t="s">
        <v>149</v>
      </c>
      <c r="B1314" t="s">
        <v>167</v>
      </c>
      <c r="C1314" t="s">
        <v>168</v>
      </c>
      <c r="D1314" t="s">
        <v>29</v>
      </c>
      <c r="E1314" t="s">
        <v>24</v>
      </c>
      <c r="F1314" t="s">
        <v>30</v>
      </c>
      <c r="G1314" t="s">
        <v>49</v>
      </c>
      <c r="H1314" t="s">
        <v>43</v>
      </c>
      <c r="I1314">
        <v>2.8690899999999999</v>
      </c>
      <c r="J1314">
        <v>-1.3201400000000001</v>
      </c>
      <c r="K1314">
        <v>1.06867</v>
      </c>
      <c r="L1314">
        <v>-5.2150000000000002E-2</v>
      </c>
      <c r="N1314">
        <v>1.19</v>
      </c>
      <c r="O1314">
        <v>11.74</v>
      </c>
      <c r="P1314">
        <v>0.33119999999999999</v>
      </c>
      <c r="Q1314">
        <v>31</v>
      </c>
      <c r="R1314">
        <v>0.94899999999999995</v>
      </c>
      <c r="S1314">
        <v>2.5</v>
      </c>
      <c r="T1314">
        <v>60</v>
      </c>
      <c r="U1314">
        <v>27</v>
      </c>
    </row>
    <row r="1315" spans="1:21" x14ac:dyDescent="0.25">
      <c r="A1315" t="s">
        <v>149</v>
      </c>
      <c r="B1315" t="s">
        <v>167</v>
      </c>
      <c r="C1315" t="s">
        <v>168</v>
      </c>
      <c r="D1315" t="s">
        <v>25</v>
      </c>
      <c r="E1315" t="s">
        <v>24</v>
      </c>
      <c r="F1315" t="s">
        <v>35</v>
      </c>
      <c r="G1315" t="s">
        <v>71</v>
      </c>
      <c r="H1315" t="s">
        <v>33</v>
      </c>
      <c r="I1315">
        <v>2.5337200000000002</v>
      </c>
      <c r="J1315">
        <v>0.62573999999999996</v>
      </c>
      <c r="K1315">
        <v>1.098E-2</v>
      </c>
      <c r="N1315">
        <v>2.5299999999999998</v>
      </c>
      <c r="O1315">
        <v>61.28</v>
      </c>
      <c r="P1315">
        <v>8.6690000000000003E-2</v>
      </c>
      <c r="Q1315">
        <v>31</v>
      </c>
      <c r="R1315">
        <v>0.88600000000000001</v>
      </c>
      <c r="S1315">
        <v>2.5</v>
      </c>
      <c r="T1315">
        <v>60</v>
      </c>
      <c r="U1315">
        <v>28</v>
      </c>
    </row>
    <row r="1316" spans="1:21" x14ac:dyDescent="0.25">
      <c r="A1316" t="s">
        <v>178</v>
      </c>
      <c r="B1316" t="s">
        <v>167</v>
      </c>
      <c r="C1316" t="s">
        <v>168</v>
      </c>
      <c r="D1316" t="s">
        <v>29</v>
      </c>
      <c r="E1316" t="s">
        <v>24</v>
      </c>
      <c r="F1316" t="s">
        <v>30</v>
      </c>
      <c r="G1316" t="s">
        <v>85</v>
      </c>
      <c r="H1316" t="s">
        <v>33</v>
      </c>
      <c r="I1316">
        <v>5.1324899999999998</v>
      </c>
      <c r="J1316">
        <v>0.53408999999999995</v>
      </c>
      <c r="K1316">
        <v>0.36382999999999999</v>
      </c>
      <c r="N1316">
        <v>6.86</v>
      </c>
      <c r="O1316">
        <v>50.51</v>
      </c>
      <c r="P1316">
        <v>0.83062000000000002</v>
      </c>
      <c r="Q1316">
        <v>28</v>
      </c>
      <c r="R1316">
        <v>0.95399999999999996</v>
      </c>
      <c r="S1316">
        <v>6.6</v>
      </c>
      <c r="T1316">
        <v>45.5</v>
      </c>
      <c r="U1316">
        <v>25</v>
      </c>
    </row>
    <row r="1317" spans="1:21" x14ac:dyDescent="0.25">
      <c r="A1317" t="s">
        <v>178</v>
      </c>
      <c r="B1317" t="s">
        <v>167</v>
      </c>
      <c r="C1317" t="s">
        <v>168</v>
      </c>
      <c r="D1317" t="s">
        <v>25</v>
      </c>
      <c r="E1317" t="s">
        <v>24</v>
      </c>
      <c r="F1317" t="s">
        <v>35</v>
      </c>
      <c r="G1317" t="s">
        <v>44</v>
      </c>
      <c r="H1317" t="s">
        <v>28</v>
      </c>
      <c r="I1317">
        <v>6.1552699999999998</v>
      </c>
      <c r="J1317">
        <v>0.70399999999999996</v>
      </c>
      <c r="N1317">
        <v>6.16</v>
      </c>
      <c r="O1317">
        <v>50.51</v>
      </c>
      <c r="P1317">
        <v>0.54466000000000003</v>
      </c>
      <c r="Q1317">
        <v>28</v>
      </c>
      <c r="R1317">
        <v>0.89</v>
      </c>
      <c r="S1317">
        <v>6.6</v>
      </c>
      <c r="T1317">
        <v>45.5</v>
      </c>
      <c r="U1317">
        <v>26</v>
      </c>
    </row>
    <row r="1318" spans="1:21" x14ac:dyDescent="0.25">
      <c r="A1318" t="s">
        <v>21</v>
      </c>
      <c r="B1318" t="s">
        <v>53</v>
      </c>
      <c r="C1318" t="s">
        <v>54</v>
      </c>
      <c r="D1318" t="s">
        <v>29</v>
      </c>
      <c r="E1318" t="s">
        <v>24</v>
      </c>
      <c r="F1318" t="s">
        <v>30</v>
      </c>
      <c r="G1318" t="s">
        <v>55</v>
      </c>
      <c r="H1318" t="s">
        <v>28</v>
      </c>
      <c r="I1318">
        <v>2.0840900000000002</v>
      </c>
      <c r="J1318">
        <v>5.1630700000000003</v>
      </c>
      <c r="N1318">
        <v>5.71</v>
      </c>
      <c r="O1318">
        <v>64.39</v>
      </c>
      <c r="P1318">
        <v>47.925460000000001</v>
      </c>
      <c r="Q1318">
        <v>35</v>
      </c>
      <c r="R1318">
        <v>0.58199999999999996</v>
      </c>
      <c r="S1318">
        <v>4.0999999999999996</v>
      </c>
      <c r="T1318">
        <v>60.7</v>
      </c>
      <c r="U1318">
        <v>33</v>
      </c>
    </row>
    <row r="1319" spans="1:21" x14ac:dyDescent="0.25">
      <c r="A1319" t="s">
        <v>21</v>
      </c>
      <c r="B1319" t="s">
        <v>53</v>
      </c>
      <c r="C1319" t="s">
        <v>54</v>
      </c>
      <c r="D1319" t="s">
        <v>25</v>
      </c>
      <c r="E1319" t="s">
        <v>24</v>
      </c>
      <c r="F1319" t="s">
        <v>35</v>
      </c>
      <c r="G1319">
        <v>1</v>
      </c>
      <c r="H1319" t="s">
        <v>28</v>
      </c>
      <c r="I1319">
        <v>5.70526</v>
      </c>
      <c r="J1319">
        <v>1.95628</v>
      </c>
      <c r="N1319">
        <v>5.71</v>
      </c>
      <c r="O1319">
        <v>64.39</v>
      </c>
      <c r="P1319">
        <v>65.599249999999998</v>
      </c>
      <c r="Q1319">
        <v>34</v>
      </c>
      <c r="R1319">
        <v>0.71399999999999997</v>
      </c>
      <c r="S1319">
        <v>4.0999999999999996</v>
      </c>
      <c r="T1319">
        <v>60.7</v>
      </c>
      <c r="U1319">
        <v>32</v>
      </c>
    </row>
    <row r="1320" spans="1:21" x14ac:dyDescent="0.25">
      <c r="A1320" t="s">
        <v>92</v>
      </c>
      <c r="B1320" t="s">
        <v>53</v>
      </c>
      <c r="C1320" t="s">
        <v>54</v>
      </c>
      <c r="D1320" t="s">
        <v>29</v>
      </c>
      <c r="E1320" t="s">
        <v>24</v>
      </c>
      <c r="F1320" t="s">
        <v>30</v>
      </c>
      <c r="G1320">
        <v>1</v>
      </c>
      <c r="H1320" t="s">
        <v>31</v>
      </c>
      <c r="I1320">
        <v>1.74834</v>
      </c>
      <c r="J1320">
        <v>2.3725999999999998</v>
      </c>
      <c r="K1320">
        <v>0.16653000000000001</v>
      </c>
      <c r="N1320">
        <v>3.85</v>
      </c>
      <c r="O1320">
        <v>62.52</v>
      </c>
      <c r="P1320">
        <v>0.40808</v>
      </c>
      <c r="Q1320">
        <v>42</v>
      </c>
      <c r="R1320">
        <v>0.69799999999999995</v>
      </c>
      <c r="S1320">
        <v>2.5</v>
      </c>
      <c r="T1320">
        <v>76.599999999999994</v>
      </c>
      <c r="U1320">
        <v>40</v>
      </c>
    </row>
    <row r="1321" spans="1:21" x14ac:dyDescent="0.25">
      <c r="A1321" t="s">
        <v>92</v>
      </c>
      <c r="B1321" t="s">
        <v>53</v>
      </c>
      <c r="C1321" t="s">
        <v>54</v>
      </c>
      <c r="D1321" t="s">
        <v>25</v>
      </c>
      <c r="E1321" t="s">
        <v>24</v>
      </c>
      <c r="F1321" t="s">
        <v>35</v>
      </c>
      <c r="G1321" t="s">
        <v>36</v>
      </c>
      <c r="H1321" t="s">
        <v>28</v>
      </c>
      <c r="I1321">
        <v>3.8514200000000001</v>
      </c>
      <c r="J1321">
        <v>1.1732800000000001</v>
      </c>
      <c r="N1321">
        <v>3.85</v>
      </c>
      <c r="O1321">
        <v>62.52</v>
      </c>
      <c r="P1321">
        <v>22.50113</v>
      </c>
      <c r="Q1321">
        <v>42</v>
      </c>
      <c r="R1321">
        <v>0.80900000000000005</v>
      </c>
      <c r="S1321">
        <v>2.5</v>
      </c>
      <c r="T1321">
        <v>76.599999999999994</v>
      </c>
      <c r="U1321">
        <v>40</v>
      </c>
    </row>
    <row r="1322" spans="1:21" x14ac:dyDescent="0.25">
      <c r="A1322" t="s">
        <v>115</v>
      </c>
      <c r="B1322" t="s">
        <v>53</v>
      </c>
      <c r="C1322" t="s">
        <v>54</v>
      </c>
      <c r="D1322" t="s">
        <v>29</v>
      </c>
      <c r="E1322" t="s">
        <v>24</v>
      </c>
      <c r="F1322" t="s">
        <v>30</v>
      </c>
      <c r="G1322" t="s">
        <v>49</v>
      </c>
      <c r="H1322" t="s">
        <v>28</v>
      </c>
      <c r="I1322">
        <v>-4.7161299999999997</v>
      </c>
      <c r="J1322">
        <v>4.0521099999999999</v>
      </c>
      <c r="N1322">
        <v>2.79</v>
      </c>
      <c r="O1322">
        <v>34.54</v>
      </c>
      <c r="P1322">
        <v>0.57242999999999999</v>
      </c>
      <c r="Q1322">
        <v>61</v>
      </c>
      <c r="R1322">
        <v>0.84599999999999997</v>
      </c>
      <c r="S1322">
        <v>2.6</v>
      </c>
      <c r="T1322">
        <v>33.9</v>
      </c>
      <c r="U1322">
        <v>59</v>
      </c>
    </row>
    <row r="1323" spans="1:21" x14ac:dyDescent="0.25">
      <c r="A1323" t="s">
        <v>115</v>
      </c>
      <c r="B1323" t="s">
        <v>53</v>
      </c>
      <c r="C1323" t="s">
        <v>54</v>
      </c>
      <c r="D1323" t="s">
        <v>25</v>
      </c>
      <c r="E1323" t="s">
        <v>24</v>
      </c>
      <c r="F1323" t="s">
        <v>35</v>
      </c>
      <c r="G1323" t="s">
        <v>36</v>
      </c>
      <c r="H1323" t="s">
        <v>28</v>
      </c>
      <c r="I1323">
        <v>2.7851300000000001</v>
      </c>
      <c r="J1323">
        <v>0.48853000000000002</v>
      </c>
      <c r="N1323">
        <v>2.79</v>
      </c>
      <c r="O1323">
        <v>34.54</v>
      </c>
      <c r="P1323">
        <v>0.81649000000000005</v>
      </c>
      <c r="Q1323">
        <v>61</v>
      </c>
      <c r="R1323">
        <v>0.97599999999999998</v>
      </c>
      <c r="S1323">
        <v>2.6</v>
      </c>
      <c r="T1323">
        <v>33.9</v>
      </c>
      <c r="U1323">
        <v>59</v>
      </c>
    </row>
    <row r="1324" spans="1:21" x14ac:dyDescent="0.25">
      <c r="A1324" t="s">
        <v>149</v>
      </c>
      <c r="B1324" t="s">
        <v>53</v>
      </c>
      <c r="C1324" t="s">
        <v>54</v>
      </c>
      <c r="D1324" t="s">
        <v>29</v>
      </c>
      <c r="E1324" t="s">
        <v>24</v>
      </c>
      <c r="F1324" t="s">
        <v>30</v>
      </c>
      <c r="G1324" t="s">
        <v>49</v>
      </c>
      <c r="H1324" t="s">
        <v>28</v>
      </c>
      <c r="I1324">
        <v>-0.48666999999999999</v>
      </c>
      <c r="J1324">
        <v>3.4495200000000001</v>
      </c>
      <c r="N1324">
        <v>1.21</v>
      </c>
      <c r="O1324">
        <v>7.21</v>
      </c>
      <c r="P1324">
        <v>1.0809599999999999</v>
      </c>
      <c r="Q1324">
        <v>28</v>
      </c>
      <c r="R1324">
        <v>0.80100000000000005</v>
      </c>
      <c r="S1324">
        <v>2.5</v>
      </c>
      <c r="T1324">
        <v>35.200000000000003</v>
      </c>
      <c r="U1324">
        <v>26</v>
      </c>
    </row>
    <row r="1325" spans="1:21" x14ac:dyDescent="0.25">
      <c r="A1325" t="s">
        <v>149</v>
      </c>
      <c r="B1325" t="s">
        <v>53</v>
      </c>
      <c r="C1325" t="s">
        <v>54</v>
      </c>
      <c r="D1325" t="s">
        <v>25</v>
      </c>
      <c r="E1325" t="s">
        <v>24</v>
      </c>
      <c r="F1325" t="s">
        <v>35</v>
      </c>
      <c r="G1325" t="s">
        <v>71</v>
      </c>
      <c r="H1325" t="s">
        <v>28</v>
      </c>
      <c r="I1325">
        <v>2.5361099999999999</v>
      </c>
      <c r="J1325">
        <v>0.38823000000000002</v>
      </c>
      <c r="N1325">
        <v>2.54</v>
      </c>
      <c r="O1325">
        <v>35.15</v>
      </c>
      <c r="P1325">
        <v>3.4639999999999997E-2</v>
      </c>
      <c r="Q1325">
        <v>28</v>
      </c>
      <c r="R1325">
        <v>0.8</v>
      </c>
      <c r="S1325">
        <v>2.5</v>
      </c>
      <c r="T1325">
        <v>35.200000000000003</v>
      </c>
      <c r="U1325">
        <v>26</v>
      </c>
    </row>
    <row r="1326" spans="1:21" x14ac:dyDescent="0.25">
      <c r="A1326" t="s">
        <v>315</v>
      </c>
      <c r="B1326" t="s">
        <v>53</v>
      </c>
      <c r="C1326" t="s">
        <v>54</v>
      </c>
      <c r="D1326" t="s">
        <v>29</v>
      </c>
      <c r="E1326" t="s">
        <v>24</v>
      </c>
      <c r="F1326" t="s">
        <v>30</v>
      </c>
      <c r="G1326" t="s">
        <v>49</v>
      </c>
      <c r="H1326" t="s">
        <v>28</v>
      </c>
      <c r="I1326">
        <v>-1.18032</v>
      </c>
      <c r="J1326">
        <v>3.7636599999999998</v>
      </c>
      <c r="N1326">
        <v>3.22</v>
      </c>
      <c r="O1326">
        <v>40.369999999999997</v>
      </c>
      <c r="P1326">
        <v>1.12954</v>
      </c>
      <c r="Q1326">
        <v>28</v>
      </c>
      <c r="R1326">
        <v>0.84</v>
      </c>
      <c r="S1326">
        <v>2.1</v>
      </c>
      <c r="T1326">
        <v>42</v>
      </c>
      <c r="U1326">
        <v>26</v>
      </c>
    </row>
    <row r="1327" spans="1:21" x14ac:dyDescent="0.25">
      <c r="A1327" t="s">
        <v>315</v>
      </c>
      <c r="B1327" t="s">
        <v>53</v>
      </c>
      <c r="C1327" t="s">
        <v>54</v>
      </c>
      <c r="D1327" t="s">
        <v>25</v>
      </c>
      <c r="E1327" t="s">
        <v>24</v>
      </c>
      <c r="F1327" t="s">
        <v>35</v>
      </c>
      <c r="G1327" t="s">
        <v>44</v>
      </c>
      <c r="H1327" t="s">
        <v>43</v>
      </c>
      <c r="I1327">
        <v>2.0263599999999999</v>
      </c>
      <c r="J1327">
        <v>1.2172700000000001</v>
      </c>
      <c r="K1327">
        <v>-2.189E-2</v>
      </c>
      <c r="L1327">
        <v>1.9000000000000001E-4</v>
      </c>
      <c r="N1327">
        <v>2.0299999999999998</v>
      </c>
      <c r="O1327">
        <v>40.369999999999997</v>
      </c>
      <c r="P1327">
        <v>0.28049000000000002</v>
      </c>
      <c r="Q1327">
        <v>26</v>
      </c>
      <c r="R1327">
        <v>0.97399999999999998</v>
      </c>
      <c r="S1327">
        <v>2.1</v>
      </c>
      <c r="T1327">
        <v>42</v>
      </c>
      <c r="U1327">
        <v>22</v>
      </c>
    </row>
    <row r="1328" spans="1:21" x14ac:dyDescent="0.25">
      <c r="A1328" t="s">
        <v>371</v>
      </c>
      <c r="B1328" t="s">
        <v>398</v>
      </c>
      <c r="C1328" t="s">
        <v>399</v>
      </c>
      <c r="D1328" t="s">
        <v>29</v>
      </c>
      <c r="E1328" t="s">
        <v>24</v>
      </c>
      <c r="F1328" t="s">
        <v>30</v>
      </c>
      <c r="G1328">
        <v>1</v>
      </c>
      <c r="H1328" t="s">
        <v>31</v>
      </c>
      <c r="I1328">
        <v>1.28769</v>
      </c>
      <c r="J1328">
        <v>2.7082600000000001</v>
      </c>
      <c r="K1328">
        <v>0.24229000000000001</v>
      </c>
      <c r="N1328">
        <v>3.24</v>
      </c>
      <c r="O1328">
        <v>64.510000000000005</v>
      </c>
      <c r="P1328">
        <v>5.8700000000000002E-2</v>
      </c>
      <c r="Q1328">
        <v>37</v>
      </c>
      <c r="R1328">
        <v>0.90400000000000003</v>
      </c>
      <c r="S1328">
        <v>2.5</v>
      </c>
      <c r="T1328">
        <v>70.599999999999994</v>
      </c>
      <c r="U1328">
        <v>35</v>
      </c>
    </row>
    <row r="1329" spans="1:21" x14ac:dyDescent="0.25">
      <c r="A1329" t="s">
        <v>371</v>
      </c>
      <c r="B1329" t="s">
        <v>398</v>
      </c>
      <c r="C1329" t="s">
        <v>399</v>
      </c>
      <c r="D1329" t="s">
        <v>25</v>
      </c>
      <c r="E1329" t="s">
        <v>24</v>
      </c>
      <c r="F1329" t="s">
        <v>35</v>
      </c>
      <c r="G1329" t="s">
        <v>71</v>
      </c>
      <c r="H1329" t="s">
        <v>33</v>
      </c>
      <c r="I1329">
        <v>2.4178199999999999</v>
      </c>
      <c r="J1329">
        <v>0.81691000000000003</v>
      </c>
      <c r="K1329">
        <v>8.5000000000000006E-3</v>
      </c>
      <c r="N1329">
        <v>2.42</v>
      </c>
      <c r="O1329">
        <v>64.510000000000005</v>
      </c>
      <c r="P1329">
        <v>0.11521000000000001</v>
      </c>
      <c r="Q1329">
        <v>37</v>
      </c>
      <c r="R1329">
        <v>0.89600000000000002</v>
      </c>
      <c r="S1329">
        <v>2.5</v>
      </c>
      <c r="T1329">
        <v>70.599999999999994</v>
      </c>
      <c r="U1329">
        <v>34</v>
      </c>
    </row>
    <row r="1330" spans="1:21" x14ac:dyDescent="0.25">
      <c r="A1330" t="s">
        <v>302</v>
      </c>
      <c r="B1330" t="s">
        <v>305</v>
      </c>
      <c r="C1330" t="s">
        <v>306</v>
      </c>
      <c r="D1330" t="s">
        <v>29</v>
      </c>
      <c r="E1330" t="s">
        <v>24</v>
      </c>
      <c r="F1330" t="s">
        <v>30</v>
      </c>
      <c r="G1330">
        <v>1</v>
      </c>
      <c r="H1330" t="s">
        <v>31</v>
      </c>
      <c r="I1330">
        <v>1.84148</v>
      </c>
      <c r="J1330">
        <v>2.01972</v>
      </c>
      <c r="K1330">
        <v>0.10145</v>
      </c>
      <c r="N1330">
        <v>2.87</v>
      </c>
      <c r="O1330">
        <v>52.36</v>
      </c>
      <c r="P1330">
        <v>0.31851000000000002</v>
      </c>
      <c r="Q1330">
        <v>40</v>
      </c>
      <c r="R1330">
        <v>0.80300000000000005</v>
      </c>
      <c r="S1330">
        <v>2.5</v>
      </c>
      <c r="T1330">
        <v>55</v>
      </c>
      <c r="U1330">
        <v>38</v>
      </c>
    </row>
    <row r="1331" spans="1:21" x14ac:dyDescent="0.25">
      <c r="A1331" t="s">
        <v>302</v>
      </c>
      <c r="B1331" t="s">
        <v>305</v>
      </c>
      <c r="C1331" t="s">
        <v>306</v>
      </c>
      <c r="D1331" t="s">
        <v>25</v>
      </c>
      <c r="E1331" t="s">
        <v>24</v>
      </c>
      <c r="F1331" t="s">
        <v>35</v>
      </c>
      <c r="G1331" t="s">
        <v>71</v>
      </c>
      <c r="H1331" t="s">
        <v>43</v>
      </c>
      <c r="I1331">
        <v>2.5376799999999999</v>
      </c>
      <c r="J1331">
        <v>0.23252999999999999</v>
      </c>
      <c r="K1331">
        <v>0.10403999999999999</v>
      </c>
      <c r="L1331">
        <v>-2E-3</v>
      </c>
      <c r="N1331">
        <v>2.54</v>
      </c>
      <c r="O1331">
        <v>52.36</v>
      </c>
      <c r="P1331">
        <v>0.11724999999999999</v>
      </c>
      <c r="Q1331">
        <v>40</v>
      </c>
      <c r="R1331">
        <v>0.93600000000000005</v>
      </c>
      <c r="S1331">
        <v>2.5</v>
      </c>
      <c r="T1331">
        <v>55</v>
      </c>
      <c r="U1331">
        <v>36</v>
      </c>
    </row>
    <row r="1332" spans="1:21" x14ac:dyDescent="0.25">
      <c r="A1332" t="s">
        <v>21</v>
      </c>
      <c r="B1332" t="s">
        <v>56</v>
      </c>
      <c r="C1332" t="s">
        <v>57</v>
      </c>
      <c r="D1332" t="s">
        <v>29</v>
      </c>
      <c r="E1332" t="s">
        <v>24</v>
      </c>
      <c r="F1332" t="s">
        <v>30</v>
      </c>
      <c r="G1332">
        <v>1</v>
      </c>
      <c r="H1332" t="s">
        <v>31</v>
      </c>
      <c r="I1332">
        <v>1.6463000000000001</v>
      </c>
      <c r="J1332">
        <v>2.4934699999999999</v>
      </c>
      <c r="K1332">
        <v>3.465E-2</v>
      </c>
      <c r="N1332">
        <v>2.8</v>
      </c>
      <c r="O1332">
        <v>99.73</v>
      </c>
      <c r="P1332">
        <v>0.18615000000000001</v>
      </c>
      <c r="Q1332">
        <v>48</v>
      </c>
      <c r="R1332">
        <v>0.94199999999999995</v>
      </c>
      <c r="S1332">
        <v>2.2999999999999998</v>
      </c>
      <c r="T1332">
        <v>93.2</v>
      </c>
      <c r="U1332">
        <v>46</v>
      </c>
    </row>
    <row r="1333" spans="1:21" x14ac:dyDescent="0.25">
      <c r="A1333" t="s">
        <v>21</v>
      </c>
      <c r="B1333" t="s">
        <v>56</v>
      </c>
      <c r="C1333" t="s">
        <v>57</v>
      </c>
      <c r="D1333" t="s">
        <v>25</v>
      </c>
      <c r="E1333" t="s">
        <v>24</v>
      </c>
      <c r="F1333" t="s">
        <v>35</v>
      </c>
      <c r="G1333">
        <v>1</v>
      </c>
      <c r="H1333" t="s">
        <v>31</v>
      </c>
      <c r="I1333">
        <v>0.76105</v>
      </c>
      <c r="J1333">
        <v>2.6362000000000001</v>
      </c>
      <c r="K1333">
        <v>3.8390000000000001E-2</v>
      </c>
      <c r="N1333">
        <v>0.88</v>
      </c>
      <c r="O1333">
        <v>99</v>
      </c>
      <c r="P1333">
        <v>0.19595000000000001</v>
      </c>
      <c r="Q1333">
        <v>48</v>
      </c>
      <c r="R1333">
        <v>0.93600000000000005</v>
      </c>
      <c r="S1333">
        <v>2.2999999999999998</v>
      </c>
      <c r="T1333">
        <v>93.2</v>
      </c>
      <c r="U1333">
        <v>46</v>
      </c>
    </row>
    <row r="1334" spans="1:21" x14ac:dyDescent="0.25">
      <c r="A1334" t="s">
        <v>92</v>
      </c>
      <c r="B1334" t="s">
        <v>56</v>
      </c>
      <c r="C1334" t="s">
        <v>57</v>
      </c>
      <c r="D1334" t="s">
        <v>29</v>
      </c>
      <c r="E1334" t="s">
        <v>24</v>
      </c>
      <c r="F1334" t="s">
        <v>30</v>
      </c>
      <c r="G1334">
        <v>1</v>
      </c>
      <c r="H1334" t="s">
        <v>31</v>
      </c>
      <c r="I1334">
        <v>1.77607</v>
      </c>
      <c r="J1334">
        <v>2.43851</v>
      </c>
      <c r="K1334">
        <v>6.6470000000000001E-2</v>
      </c>
      <c r="N1334">
        <v>4.9400000000000004</v>
      </c>
      <c r="O1334">
        <v>84.26</v>
      </c>
      <c r="P1334">
        <v>0.25781999999999999</v>
      </c>
      <c r="Q1334">
        <v>50</v>
      </c>
      <c r="R1334">
        <v>0.92</v>
      </c>
      <c r="S1334">
        <v>2.5</v>
      </c>
      <c r="T1334">
        <v>97.5</v>
      </c>
      <c r="U1334">
        <v>48</v>
      </c>
    </row>
    <row r="1335" spans="1:21" x14ac:dyDescent="0.25">
      <c r="A1335" t="s">
        <v>92</v>
      </c>
      <c r="B1335" t="s">
        <v>56</v>
      </c>
      <c r="C1335" t="s">
        <v>57</v>
      </c>
      <c r="D1335" t="s">
        <v>25</v>
      </c>
      <c r="E1335" t="s">
        <v>24</v>
      </c>
      <c r="F1335" t="s">
        <v>35</v>
      </c>
      <c r="G1335" t="s">
        <v>36</v>
      </c>
      <c r="H1335" t="s">
        <v>33</v>
      </c>
      <c r="I1335">
        <v>2.6024600000000002</v>
      </c>
      <c r="J1335">
        <v>2.3575200000000001</v>
      </c>
      <c r="K1335">
        <v>-1.702E-2</v>
      </c>
      <c r="N1335">
        <v>2.6</v>
      </c>
      <c r="O1335">
        <v>84.26</v>
      </c>
      <c r="P1335">
        <v>30.306239999999999</v>
      </c>
      <c r="Q1335">
        <v>50</v>
      </c>
      <c r="R1335">
        <v>0.89100000000000001</v>
      </c>
      <c r="S1335">
        <v>2.5</v>
      </c>
      <c r="T1335">
        <v>97.5</v>
      </c>
      <c r="U1335">
        <v>47</v>
      </c>
    </row>
    <row r="1336" spans="1:21" x14ac:dyDescent="0.25">
      <c r="A1336" t="s">
        <v>115</v>
      </c>
      <c r="B1336" t="s">
        <v>56</v>
      </c>
      <c r="C1336" t="s">
        <v>57</v>
      </c>
      <c r="D1336" t="s">
        <v>29</v>
      </c>
      <c r="E1336" t="s">
        <v>24</v>
      </c>
      <c r="F1336" t="s">
        <v>30</v>
      </c>
      <c r="G1336">
        <v>1</v>
      </c>
      <c r="H1336" t="s">
        <v>31</v>
      </c>
      <c r="I1336">
        <v>-0.33889000000000002</v>
      </c>
      <c r="J1336">
        <v>4.0134100000000004</v>
      </c>
      <c r="K1336">
        <v>6.7540000000000003E-2</v>
      </c>
      <c r="N1336">
        <v>2.4900000000000002</v>
      </c>
      <c r="O1336">
        <v>69.599999999999994</v>
      </c>
      <c r="P1336">
        <v>4.5599999999999998E-3</v>
      </c>
      <c r="Q1336">
        <v>38</v>
      </c>
      <c r="R1336">
        <v>0.90500000000000003</v>
      </c>
      <c r="S1336">
        <v>2.5</v>
      </c>
      <c r="T1336">
        <v>74.7</v>
      </c>
      <c r="U1336">
        <v>36</v>
      </c>
    </row>
    <row r="1337" spans="1:21" x14ac:dyDescent="0.25">
      <c r="A1337" t="s">
        <v>115</v>
      </c>
      <c r="B1337" t="s">
        <v>56</v>
      </c>
      <c r="C1337" t="s">
        <v>57</v>
      </c>
      <c r="D1337" t="s">
        <v>25</v>
      </c>
      <c r="E1337" t="s">
        <v>24</v>
      </c>
      <c r="F1337" t="s">
        <v>35</v>
      </c>
      <c r="G1337" t="s">
        <v>71</v>
      </c>
      <c r="H1337" t="s">
        <v>33</v>
      </c>
      <c r="I1337">
        <v>2.4867400000000002</v>
      </c>
      <c r="J1337">
        <v>1.32423</v>
      </c>
      <c r="K1337">
        <v>-6.5300000000000002E-3</v>
      </c>
      <c r="N1337">
        <v>2.4900000000000002</v>
      </c>
      <c r="O1337">
        <v>69.599999999999994</v>
      </c>
      <c r="P1337">
        <v>8.2900000000000001E-2</v>
      </c>
      <c r="Q1337">
        <v>38</v>
      </c>
      <c r="R1337">
        <v>0.93100000000000005</v>
      </c>
      <c r="S1337">
        <v>2.5</v>
      </c>
      <c r="T1337">
        <v>74.7</v>
      </c>
      <c r="U1337">
        <v>35</v>
      </c>
    </row>
    <row r="1338" spans="1:21" x14ac:dyDescent="0.25">
      <c r="A1338" t="s">
        <v>149</v>
      </c>
      <c r="B1338" t="s">
        <v>56</v>
      </c>
      <c r="C1338" t="s">
        <v>57</v>
      </c>
      <c r="D1338" t="s">
        <v>29</v>
      </c>
      <c r="E1338" t="s">
        <v>24</v>
      </c>
      <c r="F1338" t="s">
        <v>30</v>
      </c>
      <c r="G1338" t="s">
        <v>55</v>
      </c>
      <c r="H1338" t="s">
        <v>43</v>
      </c>
      <c r="I1338">
        <v>-12.98729</v>
      </c>
      <c r="J1338">
        <v>15.691409999999999</v>
      </c>
      <c r="K1338">
        <v>-2.1141899999999998</v>
      </c>
      <c r="L1338">
        <v>0.10852000000000001</v>
      </c>
      <c r="N1338">
        <v>1.17</v>
      </c>
      <c r="O1338">
        <v>13.66</v>
      </c>
      <c r="P1338">
        <v>16.27373</v>
      </c>
      <c r="Q1338">
        <v>32</v>
      </c>
      <c r="R1338">
        <v>0.90200000000000002</v>
      </c>
      <c r="S1338">
        <v>2.5</v>
      </c>
      <c r="T1338">
        <v>120</v>
      </c>
      <c r="U1338">
        <v>28</v>
      </c>
    </row>
    <row r="1339" spans="1:21" x14ac:dyDescent="0.25">
      <c r="A1339" t="s">
        <v>149</v>
      </c>
      <c r="B1339" t="s">
        <v>56</v>
      </c>
      <c r="C1339" t="s">
        <v>57</v>
      </c>
      <c r="D1339" t="s">
        <v>25</v>
      </c>
      <c r="E1339" t="s">
        <v>24</v>
      </c>
      <c r="F1339" t="s">
        <v>35</v>
      </c>
      <c r="G1339" t="s">
        <v>71</v>
      </c>
      <c r="H1339" t="s">
        <v>28</v>
      </c>
      <c r="I1339">
        <v>2.5280399999999998</v>
      </c>
      <c r="J1339">
        <v>1.1953499999999999</v>
      </c>
      <c r="N1339">
        <v>2.5299999999999998</v>
      </c>
      <c r="O1339">
        <v>80.23</v>
      </c>
      <c r="P1339">
        <v>0.11043</v>
      </c>
      <c r="Q1339">
        <v>32</v>
      </c>
      <c r="R1339">
        <v>0.92400000000000004</v>
      </c>
      <c r="S1339">
        <v>2.5</v>
      </c>
      <c r="T1339">
        <v>120</v>
      </c>
      <c r="U1339">
        <v>30</v>
      </c>
    </row>
    <row r="1340" spans="1:21" x14ac:dyDescent="0.25">
      <c r="A1340" t="s">
        <v>254</v>
      </c>
      <c r="B1340" t="s">
        <v>56</v>
      </c>
      <c r="C1340" t="s">
        <v>57</v>
      </c>
      <c r="D1340" t="s">
        <v>29</v>
      </c>
      <c r="E1340" t="s">
        <v>24</v>
      </c>
      <c r="F1340" t="s">
        <v>30</v>
      </c>
      <c r="G1340" t="s">
        <v>49</v>
      </c>
      <c r="H1340" t="s">
        <v>43</v>
      </c>
      <c r="I1340">
        <v>1.7609900000000001</v>
      </c>
      <c r="J1340">
        <v>0.82462999999999997</v>
      </c>
      <c r="K1340">
        <v>0.52214000000000005</v>
      </c>
      <c r="L1340">
        <v>-1.992E-2</v>
      </c>
      <c r="N1340">
        <v>2.8</v>
      </c>
      <c r="O1340">
        <v>62</v>
      </c>
      <c r="P1340">
        <v>0.69640000000000002</v>
      </c>
      <c r="Q1340">
        <v>37</v>
      </c>
      <c r="R1340">
        <v>0.93600000000000005</v>
      </c>
      <c r="S1340">
        <v>2.5</v>
      </c>
      <c r="T1340">
        <v>100</v>
      </c>
      <c r="U1340">
        <v>33</v>
      </c>
    </row>
    <row r="1341" spans="1:21" x14ac:dyDescent="0.25">
      <c r="A1341" t="s">
        <v>254</v>
      </c>
      <c r="B1341" t="s">
        <v>56</v>
      </c>
      <c r="C1341" t="s">
        <v>57</v>
      </c>
      <c r="D1341" t="s">
        <v>25</v>
      </c>
      <c r="E1341" t="s">
        <v>24</v>
      </c>
      <c r="F1341" t="s">
        <v>35</v>
      </c>
      <c r="G1341" t="s">
        <v>44</v>
      </c>
      <c r="H1341" t="s">
        <v>33</v>
      </c>
      <c r="I1341">
        <v>2.8035899999999998</v>
      </c>
      <c r="J1341">
        <v>1.2915099999999999</v>
      </c>
      <c r="K1341">
        <v>-2.99E-3</v>
      </c>
      <c r="N1341">
        <v>2.8</v>
      </c>
      <c r="O1341">
        <v>102.01</v>
      </c>
      <c r="P1341">
        <v>1.62906</v>
      </c>
      <c r="Q1341">
        <v>37</v>
      </c>
      <c r="R1341">
        <v>0.95899999999999996</v>
      </c>
      <c r="S1341">
        <v>2.5</v>
      </c>
      <c r="T1341">
        <v>100</v>
      </c>
      <c r="U1341">
        <v>34</v>
      </c>
    </row>
    <row r="1342" spans="1:21" x14ac:dyDescent="0.25">
      <c r="A1342" t="s">
        <v>271</v>
      </c>
      <c r="B1342" t="s">
        <v>56</v>
      </c>
      <c r="C1342" t="s">
        <v>57</v>
      </c>
      <c r="D1342" t="s">
        <v>29</v>
      </c>
      <c r="E1342" t="s">
        <v>24</v>
      </c>
      <c r="F1342" t="s">
        <v>30</v>
      </c>
      <c r="G1342" t="s">
        <v>49</v>
      </c>
      <c r="H1342" t="s">
        <v>28</v>
      </c>
      <c r="I1342">
        <v>-1.7338800000000001</v>
      </c>
      <c r="J1342">
        <v>4.5445399999999996</v>
      </c>
      <c r="N1342">
        <v>3.42</v>
      </c>
      <c r="O1342">
        <v>80.14</v>
      </c>
      <c r="P1342">
        <v>0.80537000000000003</v>
      </c>
      <c r="Q1342">
        <v>41</v>
      </c>
      <c r="R1342">
        <v>0.93899999999999995</v>
      </c>
      <c r="S1342">
        <v>2.2000000000000002</v>
      </c>
      <c r="T1342">
        <v>111.8</v>
      </c>
      <c r="U1342">
        <v>39</v>
      </c>
    </row>
    <row r="1343" spans="1:21" x14ac:dyDescent="0.25">
      <c r="A1343" t="s">
        <v>271</v>
      </c>
      <c r="B1343" t="s">
        <v>56</v>
      </c>
      <c r="C1343" t="s">
        <v>57</v>
      </c>
      <c r="D1343" t="s">
        <v>25</v>
      </c>
      <c r="E1343" t="s">
        <v>24</v>
      </c>
      <c r="F1343" t="s">
        <v>35</v>
      </c>
      <c r="G1343" t="s">
        <v>44</v>
      </c>
      <c r="H1343" t="s">
        <v>33</v>
      </c>
      <c r="I1343">
        <v>3.4236399999999998</v>
      </c>
      <c r="J1343">
        <v>0.88982000000000006</v>
      </c>
      <c r="K1343">
        <v>-2.5200000000000001E-3</v>
      </c>
      <c r="N1343">
        <v>3.42</v>
      </c>
      <c r="O1343">
        <v>80.14</v>
      </c>
      <c r="P1343">
        <v>2.3363800000000001</v>
      </c>
      <c r="Q1343">
        <v>94</v>
      </c>
      <c r="R1343">
        <v>0.85499999999999998</v>
      </c>
      <c r="S1343">
        <v>2.2000000000000002</v>
      </c>
      <c r="T1343">
        <v>111.8</v>
      </c>
      <c r="U1343">
        <v>91</v>
      </c>
    </row>
    <row r="1344" spans="1:21" x14ac:dyDescent="0.25">
      <c r="A1344" t="s">
        <v>278</v>
      </c>
      <c r="B1344" t="s">
        <v>56</v>
      </c>
      <c r="C1344" t="s">
        <v>57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-1.8115399999999999</v>
      </c>
      <c r="J1344">
        <v>4.2746700000000004</v>
      </c>
      <c r="N1344">
        <v>2.02</v>
      </c>
      <c r="O1344">
        <v>67.66</v>
      </c>
      <c r="P1344">
        <v>0.42043999999999998</v>
      </c>
      <c r="Q1344">
        <v>73</v>
      </c>
      <c r="R1344">
        <v>0.96699999999999997</v>
      </c>
      <c r="S1344">
        <v>1</v>
      </c>
      <c r="T1344">
        <v>74.400000000000006</v>
      </c>
      <c r="U1344">
        <v>71</v>
      </c>
    </row>
    <row r="1345" spans="1:21" x14ac:dyDescent="0.25">
      <c r="A1345" t="s">
        <v>278</v>
      </c>
      <c r="B1345" t="s">
        <v>56</v>
      </c>
      <c r="C1345" t="s">
        <v>57</v>
      </c>
      <c r="D1345" t="s">
        <v>25</v>
      </c>
      <c r="E1345" t="s">
        <v>24</v>
      </c>
      <c r="F1345" t="s">
        <v>35</v>
      </c>
      <c r="G1345" t="s">
        <v>36</v>
      </c>
      <c r="H1345" t="s">
        <v>28</v>
      </c>
      <c r="I1345">
        <v>2.0236399999999999</v>
      </c>
      <c r="J1345">
        <v>1.6410199999999999</v>
      </c>
      <c r="N1345">
        <v>2.02</v>
      </c>
      <c r="O1345">
        <v>67.66</v>
      </c>
      <c r="P1345">
        <v>6.5540500000000002</v>
      </c>
      <c r="Q1345">
        <v>73</v>
      </c>
      <c r="R1345">
        <v>0.94099999999999995</v>
      </c>
      <c r="S1345">
        <v>1</v>
      </c>
      <c r="T1345">
        <v>74.400000000000006</v>
      </c>
      <c r="U1345">
        <v>71</v>
      </c>
    </row>
    <row r="1346" spans="1:21" x14ac:dyDescent="0.25">
      <c r="A1346" t="s">
        <v>302</v>
      </c>
      <c r="B1346" t="s">
        <v>56</v>
      </c>
      <c r="C1346" t="s">
        <v>57</v>
      </c>
      <c r="D1346" t="s">
        <v>29</v>
      </c>
      <c r="E1346" t="s">
        <v>24</v>
      </c>
      <c r="F1346" t="s">
        <v>30</v>
      </c>
      <c r="G1346" t="s">
        <v>55</v>
      </c>
      <c r="H1346" t="s">
        <v>33</v>
      </c>
      <c r="I1346">
        <v>-8.5730500000000003</v>
      </c>
      <c r="J1346">
        <v>6.7567000000000004</v>
      </c>
      <c r="K1346">
        <v>-8.5769999999999999E-2</v>
      </c>
      <c r="N1346">
        <v>2.2999999999999998</v>
      </c>
      <c r="O1346">
        <v>121.37</v>
      </c>
      <c r="P1346">
        <v>25.685839999999999</v>
      </c>
      <c r="Q1346">
        <v>43</v>
      </c>
      <c r="R1346">
        <v>0.92200000000000004</v>
      </c>
      <c r="S1346">
        <v>5.6</v>
      </c>
      <c r="T1346">
        <v>114.8</v>
      </c>
      <c r="U1346">
        <v>40</v>
      </c>
    </row>
    <row r="1347" spans="1:21" x14ac:dyDescent="0.25">
      <c r="A1347" t="s">
        <v>302</v>
      </c>
      <c r="B1347" t="s">
        <v>56</v>
      </c>
      <c r="C1347" t="s">
        <v>57</v>
      </c>
      <c r="D1347" t="s">
        <v>25</v>
      </c>
      <c r="E1347" t="s">
        <v>24</v>
      </c>
      <c r="F1347" t="s">
        <v>35</v>
      </c>
      <c r="G1347" t="s">
        <v>44</v>
      </c>
      <c r="H1347" t="s">
        <v>28</v>
      </c>
      <c r="I1347">
        <v>-1.8038799999999999</v>
      </c>
      <c r="J1347">
        <v>2.0529500000000001</v>
      </c>
      <c r="N1347">
        <v>2.2999999999999998</v>
      </c>
      <c r="O1347">
        <v>121.37</v>
      </c>
      <c r="P1347">
        <v>1.14615</v>
      </c>
      <c r="Q1347">
        <v>43</v>
      </c>
      <c r="R1347">
        <v>0.97799999999999998</v>
      </c>
      <c r="S1347">
        <v>5.6</v>
      </c>
      <c r="T1347">
        <v>114.8</v>
      </c>
      <c r="U1347">
        <v>41</v>
      </c>
    </row>
    <row r="1348" spans="1:21" x14ac:dyDescent="0.25">
      <c r="A1348" t="s">
        <v>315</v>
      </c>
      <c r="B1348" t="s">
        <v>56</v>
      </c>
      <c r="C1348" t="s">
        <v>57</v>
      </c>
      <c r="D1348" t="s">
        <v>29</v>
      </c>
      <c r="E1348" t="s">
        <v>24</v>
      </c>
      <c r="F1348" t="s">
        <v>30</v>
      </c>
      <c r="G1348">
        <v>1</v>
      </c>
      <c r="H1348" t="s">
        <v>31</v>
      </c>
      <c r="I1348">
        <v>1.53712</v>
      </c>
      <c r="J1348">
        <v>2.6755599999999999</v>
      </c>
      <c r="K1348">
        <v>7.2249999999999995E-2</v>
      </c>
      <c r="N1348">
        <v>3.71</v>
      </c>
      <c r="O1348">
        <v>88.39</v>
      </c>
      <c r="P1348">
        <v>0.26878999999999997</v>
      </c>
      <c r="Q1348">
        <v>43</v>
      </c>
      <c r="R1348">
        <v>0.88100000000000001</v>
      </c>
      <c r="S1348">
        <v>3.4</v>
      </c>
      <c r="T1348">
        <v>120.5</v>
      </c>
      <c r="U1348">
        <v>41</v>
      </c>
    </row>
    <row r="1349" spans="1:21" x14ac:dyDescent="0.25">
      <c r="A1349" t="s">
        <v>315</v>
      </c>
      <c r="B1349" t="s">
        <v>56</v>
      </c>
      <c r="C1349" t="s">
        <v>57</v>
      </c>
      <c r="D1349" t="s">
        <v>25</v>
      </c>
      <c r="E1349" t="s">
        <v>24</v>
      </c>
      <c r="F1349" t="s">
        <v>35</v>
      </c>
      <c r="G1349" t="s">
        <v>44</v>
      </c>
      <c r="H1349" t="s">
        <v>33</v>
      </c>
      <c r="I1349">
        <v>3.71462</v>
      </c>
      <c r="J1349">
        <v>1.76501</v>
      </c>
      <c r="K1349">
        <v>-9.1999999999999998E-3</v>
      </c>
      <c r="N1349">
        <v>3.71</v>
      </c>
      <c r="O1349">
        <v>88.39</v>
      </c>
      <c r="P1349">
        <v>3.0285000000000002</v>
      </c>
      <c r="Q1349">
        <v>42</v>
      </c>
      <c r="R1349">
        <v>0.94399999999999995</v>
      </c>
      <c r="S1349">
        <v>3.4</v>
      </c>
      <c r="T1349">
        <v>120.5</v>
      </c>
      <c r="U1349">
        <v>39</v>
      </c>
    </row>
    <row r="1350" spans="1:21" x14ac:dyDescent="0.25">
      <c r="A1350" t="s">
        <v>322</v>
      </c>
      <c r="B1350" t="s">
        <v>56</v>
      </c>
      <c r="C1350" t="s">
        <v>57</v>
      </c>
      <c r="D1350" t="s">
        <v>29</v>
      </c>
      <c r="E1350" t="s">
        <v>24</v>
      </c>
      <c r="F1350" t="s">
        <v>30</v>
      </c>
      <c r="G1350" t="s">
        <v>55</v>
      </c>
      <c r="H1350" t="s">
        <v>60</v>
      </c>
      <c r="I1350">
        <v>1.49004</v>
      </c>
      <c r="J1350">
        <v>2.62412</v>
      </c>
      <c r="K1350">
        <v>1.371E-2</v>
      </c>
      <c r="N1350">
        <v>1.77</v>
      </c>
      <c r="O1350">
        <v>46.21</v>
      </c>
      <c r="P1350">
        <v>0.11711000000000001</v>
      </c>
      <c r="Q1350">
        <v>32</v>
      </c>
      <c r="R1350">
        <v>0.95499999999999996</v>
      </c>
      <c r="S1350">
        <v>2.2000000000000002</v>
      </c>
      <c r="T1350">
        <v>54</v>
      </c>
      <c r="U1350">
        <v>30</v>
      </c>
    </row>
    <row r="1351" spans="1:21" x14ac:dyDescent="0.25">
      <c r="A1351" t="s">
        <v>322</v>
      </c>
      <c r="B1351" t="s">
        <v>56</v>
      </c>
      <c r="C1351" t="s">
        <v>57</v>
      </c>
      <c r="D1351" t="s">
        <v>25</v>
      </c>
      <c r="E1351" t="s">
        <v>24</v>
      </c>
      <c r="F1351" t="s">
        <v>35</v>
      </c>
      <c r="G1351">
        <v>1</v>
      </c>
      <c r="H1351" t="s">
        <v>31</v>
      </c>
      <c r="I1351">
        <v>1.1764600000000001</v>
      </c>
      <c r="J1351">
        <v>1.7214499999999999</v>
      </c>
      <c r="K1351">
        <v>4.8070000000000002E-2</v>
      </c>
      <c r="N1351">
        <v>1.83</v>
      </c>
      <c r="O1351">
        <v>45.52</v>
      </c>
      <c r="P1351">
        <v>0.21923999999999999</v>
      </c>
      <c r="Q1351">
        <v>32</v>
      </c>
      <c r="R1351">
        <v>0.89500000000000002</v>
      </c>
      <c r="S1351">
        <v>2.2000000000000002</v>
      </c>
      <c r="T1351">
        <v>54</v>
      </c>
      <c r="U1351">
        <v>30</v>
      </c>
    </row>
    <row r="1352" spans="1:21" x14ac:dyDescent="0.25">
      <c r="A1352" t="s">
        <v>368</v>
      </c>
      <c r="B1352" t="s">
        <v>56</v>
      </c>
      <c r="C1352" t="s">
        <v>57</v>
      </c>
      <c r="D1352" t="s">
        <v>29</v>
      </c>
      <c r="E1352" t="s">
        <v>24</v>
      </c>
      <c r="F1352" t="s">
        <v>30</v>
      </c>
      <c r="G1352" t="s">
        <v>85</v>
      </c>
      <c r="H1352" t="s">
        <v>28</v>
      </c>
      <c r="I1352">
        <v>-0.62719999999999998</v>
      </c>
      <c r="J1352">
        <v>4.0964799999999997</v>
      </c>
      <c r="N1352">
        <v>2.8</v>
      </c>
      <c r="O1352">
        <v>68.89</v>
      </c>
      <c r="P1352">
        <v>3.2886600000000001</v>
      </c>
      <c r="Q1352">
        <v>33</v>
      </c>
      <c r="R1352">
        <v>0.95</v>
      </c>
      <c r="S1352">
        <v>3.8</v>
      </c>
      <c r="T1352">
        <v>73.900000000000006</v>
      </c>
      <c r="U1352">
        <v>31</v>
      </c>
    </row>
    <row r="1353" spans="1:21" x14ac:dyDescent="0.25">
      <c r="A1353" t="s">
        <v>368</v>
      </c>
      <c r="B1353" t="s">
        <v>56</v>
      </c>
      <c r="C1353" t="s">
        <v>57</v>
      </c>
      <c r="D1353" t="s">
        <v>25</v>
      </c>
      <c r="E1353" t="s">
        <v>24</v>
      </c>
      <c r="F1353" t="s">
        <v>35</v>
      </c>
      <c r="G1353" t="s">
        <v>44</v>
      </c>
      <c r="H1353" t="s">
        <v>33</v>
      </c>
      <c r="I1353">
        <v>-8.8489999999999999E-2</v>
      </c>
      <c r="J1353">
        <v>1.4597</v>
      </c>
      <c r="K1353">
        <v>-7.6299999999999996E-3</v>
      </c>
      <c r="N1353">
        <v>2.8</v>
      </c>
      <c r="O1353">
        <v>68.89</v>
      </c>
      <c r="P1353">
        <v>0.26024999999999998</v>
      </c>
      <c r="Q1353">
        <v>33</v>
      </c>
      <c r="R1353">
        <v>0.98599999999999999</v>
      </c>
      <c r="S1353">
        <v>3.8</v>
      </c>
      <c r="T1353">
        <v>73.900000000000006</v>
      </c>
      <c r="U1353">
        <v>30</v>
      </c>
    </row>
    <row r="1354" spans="1:21" x14ac:dyDescent="0.25">
      <c r="A1354" t="s">
        <v>115</v>
      </c>
      <c r="B1354" t="s">
        <v>128</v>
      </c>
      <c r="C1354" t="s">
        <v>129</v>
      </c>
      <c r="D1354" t="s">
        <v>29</v>
      </c>
      <c r="E1354" t="s">
        <v>24</v>
      </c>
      <c r="F1354" t="s">
        <v>30</v>
      </c>
      <c r="G1354">
        <v>1</v>
      </c>
      <c r="H1354" t="s">
        <v>31</v>
      </c>
      <c r="I1354">
        <v>0.16395000000000001</v>
      </c>
      <c r="J1354">
        <v>3.6479499999999998</v>
      </c>
      <c r="K1354">
        <v>0.11620999999999999</v>
      </c>
      <c r="N1354">
        <v>1.98</v>
      </c>
      <c r="O1354">
        <v>83.06</v>
      </c>
      <c r="P1354">
        <v>1.3509999999999999E-2</v>
      </c>
      <c r="Q1354">
        <v>37</v>
      </c>
      <c r="R1354">
        <v>0.84099999999999997</v>
      </c>
      <c r="S1354">
        <v>1.7</v>
      </c>
      <c r="T1354">
        <v>79.7</v>
      </c>
      <c r="U1354">
        <v>35</v>
      </c>
    </row>
    <row r="1355" spans="1:21" x14ac:dyDescent="0.25">
      <c r="A1355" t="s">
        <v>115</v>
      </c>
      <c r="B1355" t="s">
        <v>128</v>
      </c>
      <c r="C1355" t="s">
        <v>129</v>
      </c>
      <c r="D1355" t="s">
        <v>25</v>
      </c>
      <c r="E1355" t="s">
        <v>24</v>
      </c>
      <c r="F1355" t="s">
        <v>35</v>
      </c>
      <c r="G1355" t="s">
        <v>44</v>
      </c>
      <c r="H1355" t="s">
        <v>43</v>
      </c>
      <c r="I1355">
        <v>1.9770399999999999</v>
      </c>
      <c r="J1355">
        <v>2.27475</v>
      </c>
      <c r="K1355">
        <v>-5.2810000000000003E-2</v>
      </c>
      <c r="L1355">
        <v>5.6999999999999998E-4</v>
      </c>
      <c r="N1355">
        <v>1.98</v>
      </c>
      <c r="O1355">
        <v>83.06</v>
      </c>
      <c r="P1355">
        <v>1.6526000000000001</v>
      </c>
      <c r="Q1355">
        <v>37</v>
      </c>
      <c r="R1355">
        <v>0.96</v>
      </c>
      <c r="S1355">
        <v>1.7</v>
      </c>
      <c r="T1355">
        <v>79.7</v>
      </c>
      <c r="U1355">
        <v>33</v>
      </c>
    </row>
    <row r="1356" spans="1:21" x14ac:dyDescent="0.25">
      <c r="A1356" t="s">
        <v>254</v>
      </c>
      <c r="B1356" t="s">
        <v>128</v>
      </c>
      <c r="C1356" t="s">
        <v>129</v>
      </c>
      <c r="D1356" t="s">
        <v>29</v>
      </c>
      <c r="E1356" t="s">
        <v>24</v>
      </c>
      <c r="F1356" t="s">
        <v>30</v>
      </c>
      <c r="G1356" t="s">
        <v>49</v>
      </c>
      <c r="H1356" t="s">
        <v>28</v>
      </c>
      <c r="I1356">
        <v>-11.201169999999999</v>
      </c>
      <c r="J1356">
        <v>6.0413699999999997</v>
      </c>
      <c r="N1356">
        <v>2.84</v>
      </c>
      <c r="O1356">
        <v>70</v>
      </c>
      <c r="P1356">
        <v>0.50294000000000005</v>
      </c>
      <c r="Q1356">
        <v>33</v>
      </c>
      <c r="R1356">
        <v>0.92</v>
      </c>
      <c r="S1356">
        <v>2.9</v>
      </c>
      <c r="T1356">
        <v>74.3</v>
      </c>
      <c r="U1356">
        <v>31</v>
      </c>
    </row>
    <row r="1357" spans="1:21" x14ac:dyDescent="0.25">
      <c r="A1357" t="s">
        <v>254</v>
      </c>
      <c r="B1357" t="s">
        <v>128</v>
      </c>
      <c r="C1357" t="s">
        <v>129</v>
      </c>
      <c r="D1357" t="s">
        <v>25</v>
      </c>
      <c r="E1357" t="s">
        <v>24</v>
      </c>
      <c r="F1357" t="s">
        <v>35</v>
      </c>
      <c r="G1357" t="s">
        <v>71</v>
      </c>
      <c r="H1357" t="s">
        <v>28</v>
      </c>
      <c r="I1357">
        <v>2.8410700000000002</v>
      </c>
      <c r="J1357">
        <v>0.89366999999999996</v>
      </c>
      <c r="N1357">
        <v>2.84</v>
      </c>
      <c r="O1357">
        <v>84.17</v>
      </c>
      <c r="P1357">
        <v>5.246E-2</v>
      </c>
      <c r="Q1357">
        <v>34</v>
      </c>
      <c r="R1357">
        <v>0.93500000000000005</v>
      </c>
      <c r="S1357">
        <v>2.9</v>
      </c>
      <c r="T1357">
        <v>74.3</v>
      </c>
      <c r="U1357">
        <v>32</v>
      </c>
    </row>
    <row r="1358" spans="1:21" x14ac:dyDescent="0.25">
      <c r="A1358" t="s">
        <v>315</v>
      </c>
      <c r="B1358" t="s">
        <v>128</v>
      </c>
      <c r="C1358" t="s">
        <v>129</v>
      </c>
      <c r="D1358" t="s">
        <v>29</v>
      </c>
      <c r="E1358" t="s">
        <v>24</v>
      </c>
      <c r="F1358" t="s">
        <v>30</v>
      </c>
      <c r="G1358" t="s">
        <v>49</v>
      </c>
      <c r="H1358" t="s">
        <v>33</v>
      </c>
      <c r="I1358">
        <v>-1.91865</v>
      </c>
      <c r="J1358">
        <v>3.61531</v>
      </c>
      <c r="K1358">
        <v>7.0610000000000006E-2</v>
      </c>
      <c r="N1358">
        <v>4.08</v>
      </c>
      <c r="O1358">
        <v>104.81</v>
      </c>
      <c r="P1358">
        <v>0.64693000000000001</v>
      </c>
      <c r="Q1358">
        <v>63</v>
      </c>
      <c r="R1358">
        <v>0.94699999999999995</v>
      </c>
      <c r="S1358">
        <v>2.1</v>
      </c>
      <c r="T1358">
        <v>140.80000000000001</v>
      </c>
      <c r="U1358">
        <v>60</v>
      </c>
    </row>
    <row r="1359" spans="1:21" x14ac:dyDescent="0.25">
      <c r="A1359" t="s">
        <v>315</v>
      </c>
      <c r="B1359" t="s">
        <v>128</v>
      </c>
      <c r="C1359" t="s">
        <v>129</v>
      </c>
      <c r="D1359" t="s">
        <v>25</v>
      </c>
      <c r="E1359" t="s">
        <v>24</v>
      </c>
      <c r="F1359" t="s">
        <v>35</v>
      </c>
      <c r="G1359" t="s">
        <v>44</v>
      </c>
      <c r="H1359" t="s">
        <v>43</v>
      </c>
      <c r="I1359">
        <v>1.77312</v>
      </c>
      <c r="J1359">
        <v>2.3413400000000002</v>
      </c>
      <c r="K1359">
        <v>-3.313E-2</v>
      </c>
      <c r="L1359">
        <v>2.5999999999999998E-4</v>
      </c>
      <c r="N1359">
        <v>1.77</v>
      </c>
      <c r="O1359">
        <v>104.81</v>
      </c>
      <c r="P1359">
        <v>3.6737199999999999</v>
      </c>
      <c r="Q1359">
        <v>56</v>
      </c>
      <c r="R1359">
        <v>0.94499999999999995</v>
      </c>
      <c r="S1359">
        <v>2.1</v>
      </c>
      <c r="T1359">
        <v>140.80000000000001</v>
      </c>
      <c r="U1359">
        <v>52</v>
      </c>
    </row>
    <row r="1360" spans="1:21" x14ac:dyDescent="0.25">
      <c r="A1360" t="s">
        <v>21</v>
      </c>
      <c r="B1360" t="s">
        <v>58</v>
      </c>
      <c r="C1360" t="s">
        <v>59</v>
      </c>
      <c r="D1360" t="s">
        <v>29</v>
      </c>
      <c r="E1360" t="s">
        <v>24</v>
      </c>
      <c r="F1360" t="s">
        <v>30</v>
      </c>
      <c r="G1360">
        <v>1</v>
      </c>
      <c r="H1360" t="s">
        <v>31</v>
      </c>
      <c r="I1360">
        <v>2.0702099999999999</v>
      </c>
      <c r="J1360">
        <v>2.1162399999999999</v>
      </c>
      <c r="K1360">
        <v>6.5299999999999997E-2</v>
      </c>
      <c r="N1360">
        <v>3.04</v>
      </c>
      <c r="O1360">
        <v>105.47</v>
      </c>
      <c r="P1360">
        <v>0.25553999999999999</v>
      </c>
      <c r="Q1360">
        <v>51</v>
      </c>
      <c r="R1360">
        <v>0.89600000000000002</v>
      </c>
      <c r="S1360">
        <v>6.6</v>
      </c>
      <c r="T1360">
        <v>104.9</v>
      </c>
      <c r="U1360">
        <v>49</v>
      </c>
    </row>
    <row r="1361" spans="1:21" x14ac:dyDescent="0.25">
      <c r="A1361" t="s">
        <v>21</v>
      </c>
      <c r="B1361" t="s">
        <v>58</v>
      </c>
      <c r="C1361" t="s">
        <v>59</v>
      </c>
      <c r="D1361" t="s">
        <v>25</v>
      </c>
      <c r="E1361" t="s">
        <v>24</v>
      </c>
      <c r="F1361" t="s">
        <v>35</v>
      </c>
      <c r="G1361" t="s">
        <v>44</v>
      </c>
      <c r="H1361" t="s">
        <v>33</v>
      </c>
      <c r="I1361">
        <v>-1.7432300000000001</v>
      </c>
      <c r="J1361">
        <v>2.4188800000000001</v>
      </c>
      <c r="K1361">
        <v>-1.2670000000000001E-2</v>
      </c>
      <c r="N1361">
        <v>3.04</v>
      </c>
      <c r="O1361">
        <v>105.47</v>
      </c>
      <c r="P1361">
        <v>3.3170199999999999</v>
      </c>
      <c r="Q1361">
        <v>51</v>
      </c>
      <c r="R1361">
        <v>0.91300000000000003</v>
      </c>
      <c r="S1361">
        <v>6.6</v>
      </c>
      <c r="T1361">
        <v>104.9</v>
      </c>
      <c r="U1361">
        <v>48</v>
      </c>
    </row>
    <row r="1362" spans="1:21" x14ac:dyDescent="0.25">
      <c r="A1362" t="s">
        <v>92</v>
      </c>
      <c r="B1362" t="s">
        <v>58</v>
      </c>
      <c r="C1362" t="s">
        <v>59</v>
      </c>
      <c r="D1362" t="s">
        <v>29</v>
      </c>
      <c r="E1362" t="s">
        <v>24</v>
      </c>
      <c r="F1362" t="s">
        <v>30</v>
      </c>
      <c r="G1362" t="s">
        <v>49</v>
      </c>
      <c r="H1362" t="s">
        <v>28</v>
      </c>
      <c r="I1362">
        <v>-0.50656000000000001</v>
      </c>
      <c r="J1362">
        <v>4.7074199999999999</v>
      </c>
      <c r="N1362">
        <v>2.5499999999999998</v>
      </c>
      <c r="O1362">
        <v>67.11</v>
      </c>
      <c r="P1362">
        <v>1.52186</v>
      </c>
      <c r="Q1362">
        <v>40</v>
      </c>
      <c r="R1362">
        <v>0.89700000000000002</v>
      </c>
      <c r="S1362">
        <v>2.5</v>
      </c>
      <c r="T1362">
        <v>92.7</v>
      </c>
      <c r="U1362">
        <v>38</v>
      </c>
    </row>
    <row r="1363" spans="1:21" x14ac:dyDescent="0.25">
      <c r="A1363" t="s">
        <v>92</v>
      </c>
      <c r="B1363" t="s">
        <v>58</v>
      </c>
      <c r="C1363" t="s">
        <v>59</v>
      </c>
      <c r="D1363" t="s">
        <v>25</v>
      </c>
      <c r="E1363" t="s">
        <v>24</v>
      </c>
      <c r="F1363" t="s">
        <v>35</v>
      </c>
      <c r="G1363" t="s">
        <v>44</v>
      </c>
      <c r="H1363" t="s">
        <v>28</v>
      </c>
      <c r="I1363">
        <v>2.5468000000000002</v>
      </c>
      <c r="J1363">
        <v>1.2182299999999999</v>
      </c>
      <c r="N1363">
        <v>2.5499999999999998</v>
      </c>
      <c r="O1363">
        <v>67.11</v>
      </c>
      <c r="P1363">
        <v>4.9470599999999996</v>
      </c>
      <c r="Q1363">
        <v>40</v>
      </c>
      <c r="R1363">
        <v>0.88600000000000001</v>
      </c>
      <c r="S1363">
        <v>2.5</v>
      </c>
      <c r="T1363">
        <v>92.7</v>
      </c>
      <c r="U1363">
        <v>38</v>
      </c>
    </row>
    <row r="1364" spans="1:21" x14ac:dyDescent="0.25">
      <c r="A1364" t="s">
        <v>115</v>
      </c>
      <c r="B1364" t="s">
        <v>58</v>
      </c>
      <c r="C1364" t="s">
        <v>59</v>
      </c>
      <c r="D1364" t="s">
        <v>29</v>
      </c>
      <c r="E1364" t="s">
        <v>24</v>
      </c>
      <c r="F1364" t="s">
        <v>30</v>
      </c>
      <c r="G1364">
        <v>1</v>
      </c>
      <c r="H1364" t="s">
        <v>31</v>
      </c>
      <c r="I1364">
        <v>0.96318999999999999</v>
      </c>
      <c r="J1364">
        <v>3.14825</v>
      </c>
      <c r="K1364">
        <v>0.13005</v>
      </c>
      <c r="N1364">
        <v>2.2400000000000002</v>
      </c>
      <c r="O1364">
        <v>50</v>
      </c>
      <c r="P1364">
        <v>1.6910000000000001E-2</v>
      </c>
      <c r="Q1364">
        <v>37</v>
      </c>
      <c r="R1364">
        <v>0.83</v>
      </c>
      <c r="S1364">
        <v>2.2000000000000002</v>
      </c>
      <c r="T1364">
        <v>79</v>
      </c>
      <c r="U1364">
        <v>35</v>
      </c>
    </row>
    <row r="1365" spans="1:21" x14ac:dyDescent="0.25">
      <c r="A1365" t="s">
        <v>115</v>
      </c>
      <c r="B1365" t="s">
        <v>58</v>
      </c>
      <c r="C1365" t="s">
        <v>59</v>
      </c>
      <c r="D1365" t="s">
        <v>25</v>
      </c>
      <c r="E1365" t="s">
        <v>24</v>
      </c>
      <c r="F1365" t="s">
        <v>35</v>
      </c>
      <c r="G1365" t="s">
        <v>44</v>
      </c>
      <c r="H1365" t="s">
        <v>43</v>
      </c>
      <c r="I1365">
        <v>2.24478</v>
      </c>
      <c r="J1365">
        <v>1.2765500000000001</v>
      </c>
      <c r="K1365">
        <v>-1.9040000000000001E-2</v>
      </c>
      <c r="L1365">
        <v>2.2000000000000001E-4</v>
      </c>
      <c r="N1365">
        <v>2.2400000000000002</v>
      </c>
      <c r="O1365">
        <v>76.34</v>
      </c>
      <c r="P1365">
        <v>0.69657000000000002</v>
      </c>
      <c r="Q1365">
        <v>37</v>
      </c>
      <c r="R1365">
        <v>0.96899999999999997</v>
      </c>
      <c r="S1365">
        <v>2.2000000000000002</v>
      </c>
      <c r="T1365">
        <v>79</v>
      </c>
      <c r="U1365">
        <v>33</v>
      </c>
    </row>
    <row r="1366" spans="1:21" x14ac:dyDescent="0.25">
      <c r="A1366" t="s">
        <v>149</v>
      </c>
      <c r="B1366" t="s">
        <v>58</v>
      </c>
      <c r="C1366" t="s">
        <v>59</v>
      </c>
      <c r="D1366" t="s">
        <v>29</v>
      </c>
      <c r="E1366" t="s">
        <v>24</v>
      </c>
      <c r="F1366" t="s">
        <v>30</v>
      </c>
      <c r="G1366" t="s">
        <v>55</v>
      </c>
      <c r="H1366" t="s">
        <v>60</v>
      </c>
      <c r="I1366">
        <v>1.78714</v>
      </c>
      <c r="J1366">
        <v>2.08033</v>
      </c>
      <c r="K1366">
        <v>2.5190000000000001E-2</v>
      </c>
      <c r="N1366">
        <v>0.89</v>
      </c>
      <c r="O1366">
        <v>10.33</v>
      </c>
      <c r="P1366">
        <v>0.15870999999999999</v>
      </c>
      <c r="Q1366">
        <v>31</v>
      </c>
      <c r="R1366">
        <v>0.88700000000000001</v>
      </c>
      <c r="S1366">
        <v>2.5</v>
      </c>
      <c r="T1366">
        <v>62.7</v>
      </c>
      <c r="U1366">
        <v>29</v>
      </c>
    </row>
    <row r="1367" spans="1:21" x14ac:dyDescent="0.25">
      <c r="A1367" t="s">
        <v>149</v>
      </c>
      <c r="B1367" t="s">
        <v>58</v>
      </c>
      <c r="C1367" t="s">
        <v>59</v>
      </c>
      <c r="D1367" t="s">
        <v>25</v>
      </c>
      <c r="E1367" t="s">
        <v>24</v>
      </c>
      <c r="F1367" t="s">
        <v>35</v>
      </c>
      <c r="G1367" t="s">
        <v>71</v>
      </c>
      <c r="H1367" t="s">
        <v>28</v>
      </c>
      <c r="I1367">
        <v>2.53226</v>
      </c>
      <c r="J1367">
        <v>0.77381999999999995</v>
      </c>
      <c r="N1367">
        <v>2.5299999999999998</v>
      </c>
      <c r="O1367">
        <v>55.15</v>
      </c>
      <c r="P1367">
        <v>5.679E-2</v>
      </c>
      <c r="Q1367">
        <v>31</v>
      </c>
      <c r="R1367">
        <v>0.90800000000000003</v>
      </c>
      <c r="S1367">
        <v>2.5</v>
      </c>
      <c r="T1367">
        <v>62.7</v>
      </c>
      <c r="U1367">
        <v>29</v>
      </c>
    </row>
    <row r="1368" spans="1:21" x14ac:dyDescent="0.25">
      <c r="A1368" t="s">
        <v>254</v>
      </c>
      <c r="B1368" t="s">
        <v>58</v>
      </c>
      <c r="C1368" t="s">
        <v>59</v>
      </c>
      <c r="D1368" t="s">
        <v>29</v>
      </c>
      <c r="E1368" t="s">
        <v>24</v>
      </c>
      <c r="F1368" t="s">
        <v>30</v>
      </c>
      <c r="G1368" t="s">
        <v>49</v>
      </c>
      <c r="H1368" t="s">
        <v>43</v>
      </c>
      <c r="I1368">
        <v>4.05898</v>
      </c>
      <c r="J1368">
        <v>-1.3978200000000001</v>
      </c>
      <c r="K1368">
        <v>0.92186999999999997</v>
      </c>
      <c r="L1368">
        <v>-3.5090000000000003E-2</v>
      </c>
      <c r="N1368">
        <v>3.02</v>
      </c>
      <c r="O1368">
        <v>70</v>
      </c>
      <c r="P1368">
        <v>1.07891</v>
      </c>
      <c r="Q1368">
        <v>37</v>
      </c>
      <c r="R1368">
        <v>0.91400000000000003</v>
      </c>
      <c r="S1368">
        <v>2.9</v>
      </c>
      <c r="T1368">
        <v>110</v>
      </c>
      <c r="U1368">
        <v>33</v>
      </c>
    </row>
    <row r="1369" spans="1:21" x14ac:dyDescent="0.25">
      <c r="A1369" t="s">
        <v>254</v>
      </c>
      <c r="B1369" t="s">
        <v>58</v>
      </c>
      <c r="C1369" t="s">
        <v>59</v>
      </c>
      <c r="D1369" t="s">
        <v>25</v>
      </c>
      <c r="E1369" t="s">
        <v>24</v>
      </c>
      <c r="F1369" t="s">
        <v>35</v>
      </c>
      <c r="G1369" t="s">
        <v>44</v>
      </c>
      <c r="H1369" t="s">
        <v>33</v>
      </c>
      <c r="I1369">
        <v>3.0225900000000001</v>
      </c>
      <c r="J1369">
        <v>0.37655</v>
      </c>
      <c r="K1369">
        <v>8.8900000000000003E-3</v>
      </c>
      <c r="N1369">
        <v>3.02</v>
      </c>
      <c r="O1369">
        <v>97.39</v>
      </c>
      <c r="P1369">
        <v>0.99456</v>
      </c>
      <c r="Q1369">
        <v>38</v>
      </c>
      <c r="R1369">
        <v>0.97</v>
      </c>
      <c r="S1369">
        <v>2.9</v>
      </c>
      <c r="T1369">
        <v>110</v>
      </c>
      <c r="U1369">
        <v>35</v>
      </c>
    </row>
    <row r="1370" spans="1:21" x14ac:dyDescent="0.25">
      <c r="A1370" t="s">
        <v>302</v>
      </c>
      <c r="B1370" t="s">
        <v>58</v>
      </c>
      <c r="C1370" t="s">
        <v>59</v>
      </c>
      <c r="D1370" t="s">
        <v>29</v>
      </c>
      <c r="E1370" t="s">
        <v>24</v>
      </c>
      <c r="F1370" t="s">
        <v>30</v>
      </c>
      <c r="G1370" t="s">
        <v>49</v>
      </c>
      <c r="H1370" t="s">
        <v>43</v>
      </c>
      <c r="I1370">
        <v>2.6877599999999999</v>
      </c>
      <c r="J1370">
        <v>1.12764</v>
      </c>
      <c r="K1370">
        <v>0.79313999999999996</v>
      </c>
      <c r="L1370">
        <v>-3.5090000000000003E-2</v>
      </c>
      <c r="N1370">
        <v>3.06</v>
      </c>
      <c r="O1370">
        <v>83.65</v>
      </c>
      <c r="P1370">
        <v>1.52051</v>
      </c>
      <c r="Q1370">
        <v>41</v>
      </c>
      <c r="R1370">
        <v>0.91900000000000004</v>
      </c>
      <c r="S1370">
        <v>2.5</v>
      </c>
      <c r="T1370">
        <v>91.7</v>
      </c>
      <c r="U1370">
        <v>37</v>
      </c>
    </row>
    <row r="1371" spans="1:21" x14ac:dyDescent="0.25">
      <c r="A1371" t="s">
        <v>302</v>
      </c>
      <c r="B1371" t="s">
        <v>58</v>
      </c>
      <c r="C1371" t="s">
        <v>59</v>
      </c>
      <c r="D1371" t="s">
        <v>25</v>
      </c>
      <c r="E1371" t="s">
        <v>24</v>
      </c>
      <c r="F1371" t="s">
        <v>35</v>
      </c>
      <c r="G1371" t="s">
        <v>36</v>
      </c>
      <c r="H1371" t="s">
        <v>33</v>
      </c>
      <c r="I1371">
        <v>3.0608</v>
      </c>
      <c r="J1371">
        <v>1.05288</v>
      </c>
      <c r="K1371">
        <v>9.5600000000000008E-3</v>
      </c>
      <c r="N1371">
        <v>3.06</v>
      </c>
      <c r="O1371">
        <v>83.65</v>
      </c>
      <c r="P1371">
        <v>11.38738</v>
      </c>
      <c r="Q1371">
        <v>44</v>
      </c>
      <c r="R1371">
        <v>0.96199999999999997</v>
      </c>
      <c r="S1371">
        <v>2.5</v>
      </c>
      <c r="T1371">
        <v>91.7</v>
      </c>
      <c r="U1371">
        <v>41</v>
      </c>
    </row>
    <row r="1372" spans="1:21" x14ac:dyDescent="0.25">
      <c r="A1372" t="s">
        <v>315</v>
      </c>
      <c r="B1372" t="s">
        <v>58</v>
      </c>
      <c r="C1372" t="s">
        <v>59</v>
      </c>
      <c r="D1372" t="s">
        <v>29</v>
      </c>
      <c r="E1372" t="s">
        <v>24</v>
      </c>
      <c r="F1372" t="s">
        <v>30</v>
      </c>
      <c r="G1372">
        <v>1</v>
      </c>
      <c r="H1372" t="s">
        <v>31</v>
      </c>
      <c r="I1372">
        <v>1.2312799999999999</v>
      </c>
      <c r="J1372">
        <v>3.0182600000000002</v>
      </c>
      <c r="K1372">
        <v>5.5309999999999998E-2</v>
      </c>
      <c r="N1372">
        <v>3.14</v>
      </c>
      <c r="O1372">
        <v>91.01</v>
      </c>
      <c r="P1372">
        <v>0.23518</v>
      </c>
      <c r="Q1372">
        <v>67</v>
      </c>
      <c r="R1372">
        <v>0.88600000000000001</v>
      </c>
      <c r="S1372">
        <v>4.5</v>
      </c>
      <c r="T1372">
        <v>130.4</v>
      </c>
      <c r="U1372">
        <v>65</v>
      </c>
    </row>
    <row r="1373" spans="1:21" x14ac:dyDescent="0.25">
      <c r="A1373" t="s">
        <v>315</v>
      </c>
      <c r="B1373" t="s">
        <v>58</v>
      </c>
      <c r="C1373" t="s">
        <v>59</v>
      </c>
      <c r="D1373" t="s">
        <v>25</v>
      </c>
      <c r="E1373" t="s">
        <v>24</v>
      </c>
      <c r="F1373" t="s">
        <v>35</v>
      </c>
      <c r="G1373">
        <v>1</v>
      </c>
      <c r="H1373" t="s">
        <v>31</v>
      </c>
      <c r="I1373">
        <v>0.88970000000000005</v>
      </c>
      <c r="J1373">
        <v>2.2987899999999999</v>
      </c>
      <c r="K1373">
        <v>7.535E-2</v>
      </c>
      <c r="N1373">
        <v>1.18</v>
      </c>
      <c r="O1373">
        <v>89.25</v>
      </c>
      <c r="P1373">
        <v>0.27449000000000001</v>
      </c>
      <c r="Q1373">
        <v>54</v>
      </c>
      <c r="R1373">
        <v>0.86699999999999999</v>
      </c>
      <c r="S1373">
        <v>4.5</v>
      </c>
      <c r="T1373">
        <v>130.4</v>
      </c>
      <c r="U1373">
        <v>52</v>
      </c>
    </row>
    <row r="1374" spans="1:21" x14ac:dyDescent="0.25">
      <c r="A1374" t="s">
        <v>322</v>
      </c>
      <c r="B1374" t="s">
        <v>58</v>
      </c>
      <c r="C1374" t="s">
        <v>59</v>
      </c>
      <c r="D1374" t="s">
        <v>29</v>
      </c>
      <c r="E1374" t="s">
        <v>24</v>
      </c>
      <c r="F1374" t="s">
        <v>30</v>
      </c>
      <c r="G1374" t="s">
        <v>49</v>
      </c>
      <c r="H1374" t="s">
        <v>43</v>
      </c>
      <c r="I1374">
        <v>2.3904999999999998</v>
      </c>
      <c r="J1374">
        <v>-0.47112999999999999</v>
      </c>
      <c r="K1374">
        <v>0.87631000000000003</v>
      </c>
      <c r="L1374">
        <v>-4.3249999999999997E-2</v>
      </c>
      <c r="N1374">
        <v>2.54</v>
      </c>
      <c r="O1374">
        <v>55.89</v>
      </c>
      <c r="P1374">
        <v>0.73885000000000001</v>
      </c>
      <c r="Q1374">
        <v>32</v>
      </c>
      <c r="R1374">
        <v>0.91700000000000004</v>
      </c>
      <c r="S1374">
        <v>2.5</v>
      </c>
      <c r="T1374">
        <v>60</v>
      </c>
      <c r="U1374">
        <v>28</v>
      </c>
    </row>
    <row r="1375" spans="1:21" x14ac:dyDescent="0.25">
      <c r="A1375" t="s">
        <v>322</v>
      </c>
      <c r="B1375" t="s">
        <v>58</v>
      </c>
      <c r="C1375" t="s">
        <v>59</v>
      </c>
      <c r="D1375" t="s">
        <v>25</v>
      </c>
      <c r="E1375" t="s">
        <v>24</v>
      </c>
      <c r="F1375" t="s">
        <v>35</v>
      </c>
      <c r="G1375" t="s">
        <v>71</v>
      </c>
      <c r="H1375" t="s">
        <v>43</v>
      </c>
      <c r="I1375">
        <v>2.5372400000000002</v>
      </c>
      <c r="J1375">
        <v>0.27511000000000002</v>
      </c>
      <c r="K1375">
        <v>3.8730000000000001E-2</v>
      </c>
      <c r="L1375">
        <v>-4.8000000000000001E-4</v>
      </c>
      <c r="N1375">
        <v>2.54</v>
      </c>
      <c r="O1375">
        <v>55.89</v>
      </c>
      <c r="P1375">
        <v>5.5989999999999998E-2</v>
      </c>
      <c r="Q1375">
        <v>28</v>
      </c>
      <c r="R1375">
        <v>0.93100000000000005</v>
      </c>
      <c r="S1375">
        <v>2.5</v>
      </c>
      <c r="T1375">
        <v>60</v>
      </c>
      <c r="U1375">
        <v>24</v>
      </c>
    </row>
    <row r="1376" spans="1:21" x14ac:dyDescent="0.25">
      <c r="A1376" t="s">
        <v>278</v>
      </c>
      <c r="B1376" t="s">
        <v>300</v>
      </c>
      <c r="C1376" t="s">
        <v>301</v>
      </c>
      <c r="D1376" t="s">
        <v>29</v>
      </c>
      <c r="E1376" t="s">
        <v>24</v>
      </c>
      <c r="F1376" t="s">
        <v>30</v>
      </c>
      <c r="G1376" t="s">
        <v>85</v>
      </c>
      <c r="H1376" t="s">
        <v>28</v>
      </c>
      <c r="I1376">
        <v>-0.145962016</v>
      </c>
      <c r="J1376">
        <v>3.083196595</v>
      </c>
      <c r="N1376">
        <v>1.66</v>
      </c>
      <c r="O1376">
        <v>21.46</v>
      </c>
      <c r="P1376">
        <v>8.2653719730000006</v>
      </c>
      <c r="Q1376">
        <v>38</v>
      </c>
      <c r="R1376">
        <v>0.90300000000000002</v>
      </c>
      <c r="S1376">
        <v>1.1000000000000001</v>
      </c>
      <c r="T1376">
        <v>24.9</v>
      </c>
      <c r="U1376">
        <v>37</v>
      </c>
    </row>
    <row r="1377" spans="1:21" x14ac:dyDescent="0.25">
      <c r="A1377" t="s">
        <v>278</v>
      </c>
      <c r="B1377" t="s">
        <v>300</v>
      </c>
      <c r="C1377" t="s">
        <v>301</v>
      </c>
      <c r="D1377" t="s">
        <v>25</v>
      </c>
      <c r="E1377" t="s">
        <v>24</v>
      </c>
      <c r="F1377" t="s">
        <v>35</v>
      </c>
      <c r="G1377" t="s">
        <v>36</v>
      </c>
      <c r="H1377" t="s">
        <v>33</v>
      </c>
      <c r="I1377">
        <v>0.78363989000000001</v>
      </c>
      <c r="J1377">
        <v>0.88584490800000004</v>
      </c>
      <c r="K1377">
        <v>-9.4877729999999997E-3</v>
      </c>
      <c r="N1377">
        <v>0.78</v>
      </c>
      <c r="O1377">
        <v>21.46</v>
      </c>
      <c r="P1377">
        <v>0.59084000000000003</v>
      </c>
      <c r="Q1377">
        <v>39</v>
      </c>
      <c r="R1377">
        <v>0.96</v>
      </c>
      <c r="S1377">
        <v>1.1000000000000001</v>
      </c>
      <c r="T1377">
        <v>24.9</v>
      </c>
      <c r="U1377">
        <v>36</v>
      </c>
    </row>
    <row r="1378" spans="1:21" x14ac:dyDescent="0.25">
      <c r="A1378" t="s">
        <v>178</v>
      </c>
      <c r="B1378" t="s">
        <v>191</v>
      </c>
      <c r="C1378" t="s">
        <v>192</v>
      </c>
      <c r="D1378" t="s">
        <v>29</v>
      </c>
      <c r="E1378" t="s">
        <v>24</v>
      </c>
      <c r="F1378" t="s">
        <v>30</v>
      </c>
      <c r="G1378" t="s">
        <v>55</v>
      </c>
      <c r="H1378" t="s">
        <v>28</v>
      </c>
      <c r="I1378">
        <v>-3.5205299999999999</v>
      </c>
      <c r="J1378">
        <v>4.3961100000000002</v>
      </c>
      <c r="N1378">
        <v>4.26</v>
      </c>
      <c r="O1378">
        <v>45.2</v>
      </c>
      <c r="P1378">
        <v>7.375</v>
      </c>
      <c r="Q1378">
        <v>30</v>
      </c>
      <c r="R1378">
        <v>0.82299999999999995</v>
      </c>
      <c r="S1378">
        <v>6.4</v>
      </c>
      <c r="T1378">
        <v>43.7</v>
      </c>
      <c r="U1378">
        <v>28</v>
      </c>
    </row>
    <row r="1379" spans="1:21" x14ac:dyDescent="0.25">
      <c r="A1379" t="s">
        <v>178</v>
      </c>
      <c r="B1379" t="s">
        <v>191</v>
      </c>
      <c r="C1379" t="s">
        <v>192</v>
      </c>
      <c r="D1379" t="s">
        <v>25</v>
      </c>
      <c r="E1379" t="s">
        <v>24</v>
      </c>
      <c r="F1379" t="s">
        <v>35</v>
      </c>
      <c r="G1379" t="s">
        <v>71</v>
      </c>
      <c r="H1379" t="s">
        <v>28</v>
      </c>
      <c r="I1379">
        <v>4.2610599999999996</v>
      </c>
      <c r="J1379">
        <v>0.71828000000000003</v>
      </c>
      <c r="N1379">
        <v>4.26</v>
      </c>
      <c r="O1379">
        <v>45.2</v>
      </c>
      <c r="P1379">
        <v>6.4619999999999997E-2</v>
      </c>
      <c r="Q1379">
        <v>30</v>
      </c>
      <c r="R1379">
        <v>0.82299999999999995</v>
      </c>
      <c r="S1379">
        <v>6.4</v>
      </c>
      <c r="T1379">
        <v>43.7</v>
      </c>
      <c r="U1379">
        <v>28</v>
      </c>
    </row>
    <row r="1380" spans="1:21" x14ac:dyDescent="0.25">
      <c r="A1380" t="s">
        <v>209</v>
      </c>
      <c r="B1380" t="s">
        <v>191</v>
      </c>
      <c r="C1380" t="s">
        <v>192</v>
      </c>
      <c r="D1380" t="s">
        <v>29</v>
      </c>
      <c r="E1380" t="s">
        <v>24</v>
      </c>
      <c r="F1380" t="s">
        <v>30</v>
      </c>
      <c r="G1380" t="s">
        <v>49</v>
      </c>
      <c r="H1380" t="s">
        <v>33</v>
      </c>
      <c r="I1380">
        <v>-0.49269000000000002</v>
      </c>
      <c r="J1380">
        <v>2.6450100000000001</v>
      </c>
      <c r="K1380">
        <v>8.5389999999999994E-2</v>
      </c>
      <c r="N1380">
        <v>2.4900000000000002</v>
      </c>
      <c r="O1380">
        <v>60.28</v>
      </c>
      <c r="P1380">
        <v>0.20305999999999999</v>
      </c>
      <c r="Q1380">
        <v>30</v>
      </c>
      <c r="R1380">
        <v>0.96199999999999997</v>
      </c>
      <c r="S1380">
        <v>2.5</v>
      </c>
      <c r="T1380">
        <v>64.5</v>
      </c>
      <c r="U1380">
        <v>27</v>
      </c>
    </row>
    <row r="1381" spans="1:21" x14ac:dyDescent="0.25">
      <c r="A1381" t="s">
        <v>209</v>
      </c>
      <c r="B1381" t="s">
        <v>191</v>
      </c>
      <c r="C1381" t="s">
        <v>192</v>
      </c>
      <c r="D1381" t="s">
        <v>25</v>
      </c>
      <c r="E1381" t="s">
        <v>24</v>
      </c>
      <c r="F1381" t="s">
        <v>35</v>
      </c>
      <c r="G1381" t="s">
        <v>71</v>
      </c>
      <c r="H1381" t="s">
        <v>28</v>
      </c>
      <c r="I1381">
        <v>2.48841</v>
      </c>
      <c r="J1381">
        <v>1.1559299999999999</v>
      </c>
      <c r="N1381">
        <v>2.4900000000000002</v>
      </c>
      <c r="O1381">
        <v>60.28</v>
      </c>
      <c r="P1381">
        <v>0.18129999999999999</v>
      </c>
      <c r="Q1381">
        <v>31</v>
      </c>
      <c r="R1381">
        <v>0.873</v>
      </c>
      <c r="S1381">
        <v>4.0999999999999996</v>
      </c>
      <c r="T1381">
        <v>53.8</v>
      </c>
      <c r="U1381">
        <v>29</v>
      </c>
    </row>
    <row r="1382" spans="1:21" x14ac:dyDescent="0.25">
      <c r="A1382" t="s">
        <v>234</v>
      </c>
      <c r="B1382" t="s">
        <v>191</v>
      </c>
      <c r="C1382" t="s">
        <v>192</v>
      </c>
      <c r="D1382" t="s">
        <v>29</v>
      </c>
      <c r="E1382" t="s">
        <v>24</v>
      </c>
      <c r="F1382" t="s">
        <v>30</v>
      </c>
      <c r="G1382" t="s">
        <v>85</v>
      </c>
      <c r="H1382" t="s">
        <v>28</v>
      </c>
      <c r="I1382">
        <v>-2.3279200000000002</v>
      </c>
      <c r="J1382">
        <v>4.5044899999999997</v>
      </c>
      <c r="N1382">
        <v>3.23</v>
      </c>
      <c r="O1382">
        <v>69.760000000000005</v>
      </c>
      <c r="P1382">
        <v>3.6826500000000002</v>
      </c>
      <c r="Q1382">
        <v>50</v>
      </c>
      <c r="R1382">
        <v>0.92200000000000004</v>
      </c>
      <c r="S1382">
        <v>1.3</v>
      </c>
      <c r="T1382">
        <v>55.9</v>
      </c>
      <c r="U1382">
        <v>48</v>
      </c>
    </row>
    <row r="1383" spans="1:21" x14ac:dyDescent="0.25">
      <c r="A1383" t="s">
        <v>234</v>
      </c>
      <c r="B1383" t="s">
        <v>191</v>
      </c>
      <c r="C1383" t="s">
        <v>192</v>
      </c>
      <c r="D1383" t="s">
        <v>25</v>
      </c>
      <c r="E1383" t="s">
        <v>24</v>
      </c>
      <c r="F1383" t="s">
        <v>35</v>
      </c>
      <c r="G1383" t="s">
        <v>36</v>
      </c>
      <c r="H1383" t="s">
        <v>43</v>
      </c>
      <c r="I1383">
        <v>3.23454</v>
      </c>
      <c r="J1383">
        <v>1.60114</v>
      </c>
      <c r="K1383">
        <v>-7.2300000000000003E-2</v>
      </c>
      <c r="L1383">
        <v>1.8500000000000001E-3</v>
      </c>
      <c r="N1383">
        <v>3.23</v>
      </c>
      <c r="O1383">
        <v>69.760000000000005</v>
      </c>
      <c r="P1383">
        <v>6.1579899999999999</v>
      </c>
      <c r="Q1383">
        <v>50</v>
      </c>
      <c r="R1383">
        <v>0.94399999999999995</v>
      </c>
      <c r="S1383">
        <v>1.3</v>
      </c>
      <c r="T1383">
        <v>55.9</v>
      </c>
      <c r="U1383">
        <v>46</v>
      </c>
    </row>
    <row r="1384" spans="1:21" x14ac:dyDescent="0.25">
      <c r="A1384" t="s">
        <v>243</v>
      </c>
      <c r="B1384" t="s">
        <v>191</v>
      </c>
      <c r="C1384" t="s">
        <v>192</v>
      </c>
      <c r="D1384" t="s">
        <v>29</v>
      </c>
      <c r="E1384" t="s">
        <v>24</v>
      </c>
      <c r="F1384" t="s">
        <v>30</v>
      </c>
      <c r="G1384" t="s">
        <v>49</v>
      </c>
      <c r="H1384" t="s">
        <v>33</v>
      </c>
      <c r="I1384">
        <v>-0.49269000000000002</v>
      </c>
      <c r="J1384">
        <v>2.6450100000000001</v>
      </c>
      <c r="K1384">
        <v>8.5389999999999994E-2</v>
      </c>
      <c r="N1384">
        <v>2.4900000000000002</v>
      </c>
      <c r="O1384">
        <v>60.28</v>
      </c>
      <c r="P1384">
        <v>0.20305999999999999</v>
      </c>
      <c r="Q1384">
        <v>30</v>
      </c>
      <c r="R1384">
        <v>0.96199999999999997</v>
      </c>
      <c r="S1384">
        <v>2.5</v>
      </c>
      <c r="T1384">
        <v>64.5</v>
      </c>
      <c r="U1384">
        <v>27</v>
      </c>
    </row>
    <row r="1385" spans="1:21" x14ac:dyDescent="0.25">
      <c r="A1385" t="s">
        <v>243</v>
      </c>
      <c r="B1385" t="s">
        <v>191</v>
      </c>
      <c r="C1385" t="s">
        <v>192</v>
      </c>
      <c r="D1385" t="s">
        <v>25</v>
      </c>
      <c r="E1385" t="s">
        <v>24</v>
      </c>
      <c r="F1385" t="s">
        <v>35</v>
      </c>
      <c r="G1385" t="s">
        <v>71</v>
      </c>
      <c r="H1385" t="s">
        <v>28</v>
      </c>
      <c r="I1385">
        <v>2.48841</v>
      </c>
      <c r="J1385">
        <v>1.1559299999999999</v>
      </c>
      <c r="N1385">
        <v>2.4900000000000002</v>
      </c>
      <c r="O1385">
        <v>60.28</v>
      </c>
      <c r="P1385">
        <v>0.18129999999999999</v>
      </c>
      <c r="Q1385">
        <v>31</v>
      </c>
      <c r="R1385">
        <v>0.873</v>
      </c>
      <c r="S1385">
        <v>2.5</v>
      </c>
      <c r="T1385">
        <v>64.5</v>
      </c>
      <c r="U1385">
        <v>29</v>
      </c>
    </row>
    <row r="1386" spans="1:21" x14ac:dyDescent="0.25">
      <c r="A1386" t="s">
        <v>271</v>
      </c>
      <c r="B1386" t="s">
        <v>191</v>
      </c>
      <c r="C1386" t="s">
        <v>192</v>
      </c>
      <c r="D1386" t="s">
        <v>29</v>
      </c>
      <c r="E1386" t="s">
        <v>24</v>
      </c>
      <c r="F1386" t="s">
        <v>30</v>
      </c>
      <c r="G1386">
        <v>1</v>
      </c>
      <c r="H1386" t="s">
        <v>63</v>
      </c>
      <c r="I1386">
        <v>1.5206</v>
      </c>
      <c r="J1386">
        <v>0.23164999999999999</v>
      </c>
      <c r="K1386">
        <v>0.17096</v>
      </c>
      <c r="N1386">
        <v>2.85</v>
      </c>
      <c r="O1386">
        <v>46.08</v>
      </c>
      <c r="P1386">
        <v>0.41348000000000001</v>
      </c>
      <c r="Q1386">
        <v>31</v>
      </c>
      <c r="R1386">
        <v>0.70299999999999996</v>
      </c>
      <c r="S1386">
        <v>2</v>
      </c>
      <c r="T1386">
        <v>45.7</v>
      </c>
      <c r="U1386">
        <v>29</v>
      </c>
    </row>
    <row r="1387" spans="1:21" x14ac:dyDescent="0.25">
      <c r="A1387" t="s">
        <v>271</v>
      </c>
      <c r="B1387" t="s">
        <v>191</v>
      </c>
      <c r="C1387" t="s">
        <v>192</v>
      </c>
      <c r="D1387" t="s">
        <v>25</v>
      </c>
      <c r="E1387" t="s">
        <v>24</v>
      </c>
      <c r="F1387" t="s">
        <v>35</v>
      </c>
      <c r="G1387" t="s">
        <v>36</v>
      </c>
      <c r="H1387" t="s">
        <v>28</v>
      </c>
      <c r="I1387">
        <v>2.8470499999999999</v>
      </c>
      <c r="J1387">
        <v>0.74534999999999996</v>
      </c>
      <c r="N1387">
        <v>2.85</v>
      </c>
      <c r="O1387">
        <v>46.08</v>
      </c>
      <c r="P1387">
        <v>3.9249399999999999</v>
      </c>
      <c r="Q1387">
        <v>24</v>
      </c>
      <c r="R1387">
        <v>0.871</v>
      </c>
      <c r="S1387">
        <v>2</v>
      </c>
      <c r="T1387">
        <v>45.7</v>
      </c>
      <c r="U1387">
        <v>22</v>
      </c>
    </row>
    <row r="1388" spans="1:21" x14ac:dyDescent="0.25">
      <c r="A1388" t="s">
        <v>302</v>
      </c>
      <c r="B1388" t="s">
        <v>191</v>
      </c>
      <c r="C1388" t="s">
        <v>192</v>
      </c>
      <c r="D1388" t="s">
        <v>29</v>
      </c>
      <c r="E1388" t="s">
        <v>24</v>
      </c>
      <c r="F1388" t="s">
        <v>30</v>
      </c>
      <c r="G1388">
        <v>1</v>
      </c>
      <c r="H1388" t="s">
        <v>31</v>
      </c>
      <c r="I1388">
        <v>1.2990600000000001</v>
      </c>
      <c r="J1388">
        <v>2.7835899999999998</v>
      </c>
      <c r="K1388">
        <v>6.8760000000000002E-2</v>
      </c>
      <c r="N1388">
        <v>3.01</v>
      </c>
      <c r="O1388">
        <v>86.72</v>
      </c>
      <c r="P1388">
        <v>0.26222000000000001</v>
      </c>
      <c r="Q1388">
        <v>28</v>
      </c>
      <c r="R1388">
        <v>0.876</v>
      </c>
      <c r="S1388">
        <v>3.3</v>
      </c>
      <c r="T1388">
        <v>53.3</v>
      </c>
      <c r="U1388">
        <v>26</v>
      </c>
    </row>
    <row r="1389" spans="1:21" x14ac:dyDescent="0.25">
      <c r="A1389" t="s">
        <v>302</v>
      </c>
      <c r="B1389" t="s">
        <v>191</v>
      </c>
      <c r="C1389" t="s">
        <v>192</v>
      </c>
      <c r="D1389" t="s">
        <v>25</v>
      </c>
      <c r="E1389" t="s">
        <v>24</v>
      </c>
      <c r="F1389" t="s">
        <v>35</v>
      </c>
      <c r="G1389" t="s">
        <v>36</v>
      </c>
      <c r="H1389" t="s">
        <v>60</v>
      </c>
      <c r="I1389">
        <v>0.85023000000000004</v>
      </c>
      <c r="J1389">
        <v>2.63523</v>
      </c>
      <c r="K1389">
        <v>9.0200000000000002E-3</v>
      </c>
      <c r="N1389">
        <v>3.02</v>
      </c>
      <c r="O1389">
        <v>89.12</v>
      </c>
      <c r="P1389">
        <v>9.4950000000000007E-2</v>
      </c>
      <c r="Q1389">
        <v>28</v>
      </c>
      <c r="R1389">
        <v>0.96</v>
      </c>
      <c r="S1389">
        <v>3.3</v>
      </c>
      <c r="T1389">
        <v>53.3</v>
      </c>
      <c r="U1389">
        <v>26</v>
      </c>
    </row>
    <row r="1390" spans="1:21" x14ac:dyDescent="0.25">
      <c r="A1390" t="s">
        <v>368</v>
      </c>
      <c r="B1390" t="s">
        <v>191</v>
      </c>
      <c r="C1390" t="s">
        <v>192</v>
      </c>
      <c r="D1390" t="s">
        <v>29</v>
      </c>
      <c r="E1390" t="s">
        <v>24</v>
      </c>
      <c r="F1390" t="s">
        <v>30</v>
      </c>
      <c r="G1390" t="s">
        <v>85</v>
      </c>
      <c r="H1390" t="s">
        <v>196</v>
      </c>
      <c r="I1390">
        <v>1.2106300000000001</v>
      </c>
      <c r="J1390">
        <v>0.26691999999999999</v>
      </c>
      <c r="K1390">
        <v>1.1469999999999999E-2</v>
      </c>
      <c r="N1390">
        <v>1.59</v>
      </c>
      <c r="O1390">
        <v>64.180000000000007</v>
      </c>
      <c r="P1390">
        <v>0.10707999999999999</v>
      </c>
      <c r="Q1390">
        <v>29</v>
      </c>
      <c r="R1390">
        <v>0.92500000000000004</v>
      </c>
      <c r="S1390">
        <v>4.0999999999999996</v>
      </c>
      <c r="T1390">
        <v>60.2</v>
      </c>
      <c r="U1390">
        <v>27</v>
      </c>
    </row>
    <row r="1391" spans="1:21" x14ac:dyDescent="0.25">
      <c r="A1391" t="s">
        <v>368</v>
      </c>
      <c r="B1391" t="s">
        <v>191</v>
      </c>
      <c r="C1391" t="s">
        <v>192</v>
      </c>
      <c r="D1391" t="s">
        <v>25</v>
      </c>
      <c r="E1391" t="s">
        <v>24</v>
      </c>
      <c r="F1391" t="s">
        <v>35</v>
      </c>
      <c r="G1391">
        <v>1</v>
      </c>
      <c r="H1391" t="s">
        <v>31</v>
      </c>
      <c r="I1391">
        <v>-0.67732999999999999</v>
      </c>
      <c r="J1391">
        <v>3.46698</v>
      </c>
      <c r="K1391">
        <v>2.1780000000000001E-2</v>
      </c>
      <c r="N1391">
        <v>1.62</v>
      </c>
      <c r="O1391">
        <v>64.08</v>
      </c>
      <c r="P1391">
        <v>0.14757000000000001</v>
      </c>
      <c r="Q1391">
        <v>30</v>
      </c>
      <c r="R1391">
        <v>0.95599999999999996</v>
      </c>
      <c r="S1391">
        <v>4.0999999999999996</v>
      </c>
      <c r="T1391">
        <v>60.2</v>
      </c>
      <c r="U1391">
        <v>28</v>
      </c>
    </row>
    <row r="1392" spans="1:21" x14ac:dyDescent="0.25">
      <c r="A1392" t="s">
        <v>322</v>
      </c>
      <c r="B1392" t="s">
        <v>335</v>
      </c>
      <c r="C1392" t="s">
        <v>336</v>
      </c>
      <c r="D1392" t="s">
        <v>29</v>
      </c>
      <c r="E1392" t="s">
        <v>24</v>
      </c>
      <c r="F1392" t="s">
        <v>30</v>
      </c>
      <c r="G1392" t="s">
        <v>49</v>
      </c>
      <c r="H1392" t="s">
        <v>43</v>
      </c>
      <c r="I1392">
        <v>-16.027760000000001</v>
      </c>
      <c r="J1392">
        <v>20.272200000000002</v>
      </c>
      <c r="K1392">
        <v>-3.3123999999999998</v>
      </c>
      <c r="L1392">
        <v>0.2268</v>
      </c>
      <c r="N1392">
        <v>2.5299999999999998</v>
      </c>
      <c r="O1392">
        <v>81.790000000000006</v>
      </c>
      <c r="P1392">
        <v>0.87219999999999998</v>
      </c>
      <c r="Q1392">
        <v>29</v>
      </c>
      <c r="R1392">
        <v>0.94699999999999995</v>
      </c>
      <c r="S1392">
        <v>2.5</v>
      </c>
      <c r="T1392">
        <v>80</v>
      </c>
      <c r="U1392">
        <v>25</v>
      </c>
    </row>
    <row r="1393" spans="1:21" x14ac:dyDescent="0.25">
      <c r="A1393" t="s">
        <v>322</v>
      </c>
      <c r="B1393" t="s">
        <v>335</v>
      </c>
      <c r="C1393" t="s">
        <v>336</v>
      </c>
      <c r="D1393" t="s">
        <v>25</v>
      </c>
      <c r="E1393" t="s">
        <v>24</v>
      </c>
      <c r="F1393" t="s">
        <v>35</v>
      </c>
      <c r="G1393" t="s">
        <v>71</v>
      </c>
      <c r="H1393" t="s">
        <v>33</v>
      </c>
      <c r="I1393">
        <v>2.5299299999999998</v>
      </c>
      <c r="J1393">
        <v>1.00644</v>
      </c>
      <c r="K1393">
        <v>1.677E-2</v>
      </c>
      <c r="N1393">
        <v>2.5299999999999998</v>
      </c>
      <c r="O1393">
        <v>81.790000000000006</v>
      </c>
      <c r="P1393">
        <v>7.0540000000000005E-2</v>
      </c>
      <c r="Q1393">
        <v>30</v>
      </c>
      <c r="R1393">
        <v>0.96299999999999997</v>
      </c>
      <c r="S1393">
        <v>2.5</v>
      </c>
      <c r="T1393">
        <v>80</v>
      </c>
      <c r="U1393">
        <v>27</v>
      </c>
    </row>
    <row r="1394" spans="1:21" x14ac:dyDescent="0.25">
      <c r="A1394" t="s">
        <v>371</v>
      </c>
      <c r="B1394" t="s">
        <v>335</v>
      </c>
      <c r="C1394" t="s">
        <v>336</v>
      </c>
      <c r="D1394" t="s">
        <v>29</v>
      </c>
      <c r="E1394" t="s">
        <v>24</v>
      </c>
      <c r="F1394" t="s">
        <v>30</v>
      </c>
      <c r="G1394" t="s">
        <v>55</v>
      </c>
      <c r="H1394" t="s">
        <v>28</v>
      </c>
      <c r="I1394">
        <v>-2.8738800000000002</v>
      </c>
      <c r="J1394">
        <v>8.2753999999999994</v>
      </c>
      <c r="N1394">
        <v>3.79</v>
      </c>
      <c r="O1394">
        <v>60</v>
      </c>
      <c r="P1394">
        <v>79.635810000000006</v>
      </c>
      <c r="Q1394">
        <v>59</v>
      </c>
      <c r="R1394">
        <v>0.70699999999999996</v>
      </c>
      <c r="S1394">
        <v>2.5</v>
      </c>
      <c r="T1394">
        <v>85.1</v>
      </c>
      <c r="U1394">
        <v>57</v>
      </c>
    </row>
    <row r="1395" spans="1:21" x14ac:dyDescent="0.25">
      <c r="A1395" t="s">
        <v>371</v>
      </c>
      <c r="B1395" t="s">
        <v>335</v>
      </c>
      <c r="C1395" t="s">
        <v>336</v>
      </c>
      <c r="D1395" t="s">
        <v>25</v>
      </c>
      <c r="E1395" t="s">
        <v>24</v>
      </c>
      <c r="F1395" t="s">
        <v>35</v>
      </c>
      <c r="G1395" t="s">
        <v>71</v>
      </c>
      <c r="H1395" t="s">
        <v>28</v>
      </c>
      <c r="I1395">
        <v>2.3563399999999999</v>
      </c>
      <c r="J1395">
        <v>1.43309</v>
      </c>
      <c r="N1395">
        <v>2.36</v>
      </c>
      <c r="O1395">
        <v>81.180000000000007</v>
      </c>
      <c r="P1395">
        <v>0.30258000000000002</v>
      </c>
      <c r="Q1395">
        <v>59</v>
      </c>
      <c r="R1395">
        <v>0.86599999999999999</v>
      </c>
      <c r="S1395">
        <v>2.5</v>
      </c>
      <c r="T1395">
        <v>85.1</v>
      </c>
      <c r="U1395">
        <v>57</v>
      </c>
    </row>
    <row r="1396" spans="1:21" x14ac:dyDescent="0.25">
      <c r="A1396" t="s">
        <v>322</v>
      </c>
      <c r="B1396" t="s">
        <v>333</v>
      </c>
      <c r="C1396" t="s">
        <v>334</v>
      </c>
      <c r="D1396" t="s">
        <v>29</v>
      </c>
      <c r="E1396" t="s">
        <v>24</v>
      </c>
      <c r="F1396" t="s">
        <v>30</v>
      </c>
      <c r="G1396">
        <v>1</v>
      </c>
      <c r="H1396" t="s">
        <v>33</v>
      </c>
      <c r="I1396">
        <v>5.8947399999999996</v>
      </c>
      <c r="J1396">
        <v>1.68251</v>
      </c>
      <c r="K1396">
        <v>0.21432999999999999</v>
      </c>
      <c r="N1396">
        <v>2.52</v>
      </c>
      <c r="O1396">
        <v>85.16</v>
      </c>
      <c r="P1396">
        <v>17.279330000000002</v>
      </c>
      <c r="Q1396">
        <v>26</v>
      </c>
      <c r="R1396">
        <v>0.95399999999999996</v>
      </c>
      <c r="S1396">
        <v>2.5</v>
      </c>
      <c r="T1396">
        <v>85</v>
      </c>
      <c r="U1396">
        <v>23</v>
      </c>
    </row>
    <row r="1397" spans="1:21" x14ac:dyDescent="0.25">
      <c r="A1397" t="s">
        <v>322</v>
      </c>
      <c r="B1397" t="s">
        <v>333</v>
      </c>
      <c r="C1397" t="s">
        <v>334</v>
      </c>
      <c r="D1397" t="s">
        <v>25</v>
      </c>
      <c r="E1397" t="s">
        <v>24</v>
      </c>
      <c r="F1397" t="s">
        <v>35</v>
      </c>
      <c r="G1397" t="s">
        <v>71</v>
      </c>
      <c r="H1397" t="s">
        <v>43</v>
      </c>
      <c r="I1397">
        <v>2.5227300000000001</v>
      </c>
      <c r="J1397">
        <v>1.7278899999999999</v>
      </c>
      <c r="K1397">
        <v>-4.419E-2</v>
      </c>
      <c r="L1397">
        <v>7.2999999999999996E-4</v>
      </c>
      <c r="N1397">
        <v>2.52</v>
      </c>
      <c r="O1397">
        <v>85.16</v>
      </c>
      <c r="P1397">
        <v>8.2650000000000001E-2</v>
      </c>
      <c r="Q1397">
        <v>28</v>
      </c>
      <c r="R1397">
        <v>0.93799999999999994</v>
      </c>
      <c r="S1397">
        <v>2.5</v>
      </c>
      <c r="T1397">
        <v>85</v>
      </c>
      <c r="U1397">
        <v>24</v>
      </c>
    </row>
    <row r="1398" spans="1:21" x14ac:dyDescent="0.25">
      <c r="A1398" t="s">
        <v>278</v>
      </c>
      <c r="B1398" t="s">
        <v>291</v>
      </c>
      <c r="C1398" t="s">
        <v>292</v>
      </c>
      <c r="D1398" t="s">
        <v>29</v>
      </c>
      <c r="E1398" t="s">
        <v>24</v>
      </c>
      <c r="F1398" t="s">
        <v>30</v>
      </c>
      <c r="G1398" t="s">
        <v>49</v>
      </c>
      <c r="H1398" t="s">
        <v>43</v>
      </c>
      <c r="I1398">
        <v>0.69882</v>
      </c>
      <c r="J1398">
        <v>0.38155</v>
      </c>
      <c r="K1398">
        <v>0.30042999999999997</v>
      </c>
      <c r="L1398">
        <v>-8.7299999999999999E-3</v>
      </c>
      <c r="N1398">
        <v>3.92</v>
      </c>
      <c r="O1398">
        <v>55</v>
      </c>
      <c r="P1398">
        <v>7.0860000000000006E-2</v>
      </c>
      <c r="Q1398">
        <v>38</v>
      </c>
      <c r="R1398">
        <v>0.98899999999999999</v>
      </c>
      <c r="S1398">
        <v>1.1000000000000001</v>
      </c>
      <c r="T1398">
        <v>61.5</v>
      </c>
      <c r="U1398">
        <v>34</v>
      </c>
    </row>
    <row r="1399" spans="1:21" x14ac:dyDescent="0.25">
      <c r="A1399" t="s">
        <v>278</v>
      </c>
      <c r="B1399" t="s">
        <v>291</v>
      </c>
      <c r="C1399" t="s">
        <v>292</v>
      </c>
      <c r="D1399" t="s">
        <v>25</v>
      </c>
      <c r="E1399" t="s">
        <v>24</v>
      </c>
      <c r="F1399" t="s">
        <v>35</v>
      </c>
      <c r="G1399" t="s">
        <v>36</v>
      </c>
      <c r="H1399" t="s">
        <v>43</v>
      </c>
      <c r="I1399">
        <v>-4.5025599999999999</v>
      </c>
      <c r="J1399">
        <v>4.4926700000000004</v>
      </c>
      <c r="K1399">
        <v>-0.14463999999999999</v>
      </c>
      <c r="L1399">
        <v>1.8799999999999999E-3</v>
      </c>
      <c r="N1399">
        <v>3.92</v>
      </c>
      <c r="O1399">
        <v>68.25</v>
      </c>
      <c r="P1399">
        <v>3.67605</v>
      </c>
      <c r="Q1399">
        <v>38</v>
      </c>
      <c r="R1399">
        <v>0.97099999999999997</v>
      </c>
      <c r="S1399">
        <v>1.1000000000000001</v>
      </c>
      <c r="T1399">
        <v>61.5</v>
      </c>
      <c r="U1399">
        <v>34</v>
      </c>
    </row>
    <row r="1400" spans="1:21" x14ac:dyDescent="0.25">
      <c r="A1400" t="s">
        <v>343</v>
      </c>
      <c r="B1400" t="s">
        <v>291</v>
      </c>
      <c r="C1400" t="s">
        <v>292</v>
      </c>
      <c r="D1400" t="s">
        <v>29</v>
      </c>
      <c r="E1400" t="s">
        <v>24</v>
      </c>
      <c r="F1400" t="s">
        <v>30</v>
      </c>
      <c r="G1400">
        <v>1</v>
      </c>
      <c r="H1400" t="s">
        <v>31</v>
      </c>
      <c r="I1400">
        <v>0.68884999999999996</v>
      </c>
      <c r="J1400">
        <v>3.41493</v>
      </c>
      <c r="K1400">
        <v>0.10944</v>
      </c>
      <c r="N1400">
        <v>1.91</v>
      </c>
      <c r="O1400">
        <v>85</v>
      </c>
      <c r="P1400">
        <v>0.33080999999999999</v>
      </c>
      <c r="Q1400">
        <v>39</v>
      </c>
      <c r="R1400">
        <v>0.84599999999999997</v>
      </c>
      <c r="S1400">
        <v>3</v>
      </c>
      <c r="T1400">
        <v>111</v>
      </c>
      <c r="U1400">
        <v>37</v>
      </c>
    </row>
    <row r="1401" spans="1:21" x14ac:dyDescent="0.25">
      <c r="A1401" t="s">
        <v>343</v>
      </c>
      <c r="B1401" t="s">
        <v>291</v>
      </c>
      <c r="C1401" t="s">
        <v>292</v>
      </c>
      <c r="D1401" t="s">
        <v>25</v>
      </c>
      <c r="E1401" t="s">
        <v>24</v>
      </c>
      <c r="F1401" t="s">
        <v>35</v>
      </c>
      <c r="G1401" t="s">
        <v>71</v>
      </c>
      <c r="H1401" t="s">
        <v>43</v>
      </c>
      <c r="I1401">
        <v>0.58767000000000003</v>
      </c>
      <c r="J1401">
        <v>1.3122</v>
      </c>
      <c r="K1401">
        <v>9.9100000000000004E-3</v>
      </c>
      <c r="L1401">
        <v>-1.3999999999999999E-4</v>
      </c>
      <c r="N1401">
        <v>1.91</v>
      </c>
      <c r="O1401">
        <v>97.24</v>
      </c>
      <c r="P1401">
        <v>7.1620000000000003E-2</v>
      </c>
      <c r="Q1401">
        <v>39</v>
      </c>
      <c r="R1401">
        <v>0.95</v>
      </c>
      <c r="S1401">
        <v>3</v>
      </c>
      <c r="T1401">
        <v>111</v>
      </c>
      <c r="U1401">
        <v>35</v>
      </c>
    </row>
    <row r="1402" spans="1:21" x14ac:dyDescent="0.25">
      <c r="A1402" t="s">
        <v>209</v>
      </c>
      <c r="B1402" t="s">
        <v>222</v>
      </c>
      <c r="C1402" t="s">
        <v>223</v>
      </c>
      <c r="D1402" t="s">
        <v>29</v>
      </c>
      <c r="E1402" t="s">
        <v>24</v>
      </c>
      <c r="F1402" t="s">
        <v>30</v>
      </c>
      <c r="G1402">
        <v>1</v>
      </c>
      <c r="H1402" t="s">
        <v>31</v>
      </c>
      <c r="I1402">
        <v>0.79244999999999999</v>
      </c>
      <c r="J1402">
        <v>3.4108399999999999</v>
      </c>
      <c r="K1402">
        <v>0.15548999999999999</v>
      </c>
      <c r="N1402">
        <v>2.5499999999999998</v>
      </c>
      <c r="O1402">
        <v>97.62</v>
      </c>
      <c r="P1402">
        <v>0.39432</v>
      </c>
      <c r="Q1402">
        <v>48</v>
      </c>
      <c r="R1402">
        <v>0.81</v>
      </c>
      <c r="S1402">
        <v>4.5999999999999996</v>
      </c>
      <c r="T1402">
        <v>152.1</v>
      </c>
      <c r="U1402">
        <v>46</v>
      </c>
    </row>
    <row r="1403" spans="1:21" x14ac:dyDescent="0.25">
      <c r="A1403" t="s">
        <v>209</v>
      </c>
      <c r="B1403" t="s">
        <v>222</v>
      </c>
      <c r="C1403" t="s">
        <v>223</v>
      </c>
      <c r="D1403" t="s">
        <v>25</v>
      </c>
      <c r="E1403" t="s">
        <v>24</v>
      </c>
      <c r="F1403" t="s">
        <v>35</v>
      </c>
      <c r="G1403">
        <v>1</v>
      </c>
      <c r="H1403" t="s">
        <v>31</v>
      </c>
      <c r="I1403">
        <v>-6.3880000000000006E-2</v>
      </c>
      <c r="J1403">
        <v>2.93553</v>
      </c>
      <c r="K1403">
        <v>8.5569999999999993E-2</v>
      </c>
      <c r="N1403">
        <v>1.38</v>
      </c>
      <c r="O1403">
        <v>96</v>
      </c>
      <c r="P1403">
        <v>0.29252</v>
      </c>
      <c r="Q1403">
        <v>15</v>
      </c>
      <c r="R1403">
        <v>0.93500000000000005</v>
      </c>
      <c r="S1403">
        <v>4.5999999999999996</v>
      </c>
      <c r="T1403">
        <v>152.1</v>
      </c>
      <c r="U1403">
        <v>13</v>
      </c>
    </row>
    <row r="1404" spans="1:21" x14ac:dyDescent="0.25">
      <c r="A1404" t="s">
        <v>343</v>
      </c>
      <c r="B1404" t="s">
        <v>352</v>
      </c>
      <c r="C1404" t="s">
        <v>353</v>
      </c>
      <c r="D1404" t="s">
        <v>29</v>
      </c>
      <c r="E1404" t="s">
        <v>24</v>
      </c>
      <c r="F1404" t="s">
        <v>30</v>
      </c>
      <c r="G1404">
        <v>1</v>
      </c>
      <c r="H1404" t="s">
        <v>31</v>
      </c>
      <c r="I1404">
        <v>2.16635</v>
      </c>
      <c r="J1404">
        <v>1.89055</v>
      </c>
      <c r="K1404">
        <v>0.14133999999999999</v>
      </c>
      <c r="N1404">
        <v>3.99</v>
      </c>
      <c r="O1404">
        <v>50</v>
      </c>
      <c r="P1404">
        <v>0.37595000000000001</v>
      </c>
      <c r="Q1404">
        <v>36</v>
      </c>
      <c r="R1404">
        <v>0.72599999999999998</v>
      </c>
      <c r="S1404">
        <v>2.5</v>
      </c>
      <c r="T1404">
        <v>72</v>
      </c>
      <c r="U1404">
        <v>34</v>
      </c>
    </row>
    <row r="1405" spans="1:21" x14ac:dyDescent="0.25">
      <c r="A1405" t="s">
        <v>343</v>
      </c>
      <c r="B1405" t="s">
        <v>352</v>
      </c>
      <c r="C1405" t="s">
        <v>353</v>
      </c>
      <c r="D1405" t="s">
        <v>25</v>
      </c>
      <c r="E1405" t="s">
        <v>24</v>
      </c>
      <c r="F1405" t="s">
        <v>35</v>
      </c>
      <c r="G1405" t="s">
        <v>71</v>
      </c>
      <c r="H1405" t="s">
        <v>33</v>
      </c>
      <c r="I1405">
        <v>2.52528</v>
      </c>
      <c r="J1405">
        <v>1.47098</v>
      </c>
      <c r="K1405">
        <v>-8.2100000000000003E-3</v>
      </c>
      <c r="N1405">
        <v>2.5299999999999998</v>
      </c>
      <c r="O1405">
        <v>68.39</v>
      </c>
      <c r="P1405">
        <v>0.14255000000000001</v>
      </c>
      <c r="Q1405">
        <v>36</v>
      </c>
      <c r="R1405">
        <v>0.90700000000000003</v>
      </c>
      <c r="S1405">
        <v>2.5</v>
      </c>
      <c r="T1405">
        <v>72</v>
      </c>
      <c r="U1405">
        <v>33</v>
      </c>
    </row>
    <row r="1406" spans="1:21" x14ac:dyDescent="0.25">
      <c r="A1406" t="s">
        <v>343</v>
      </c>
      <c r="B1406" t="s">
        <v>354</v>
      </c>
      <c r="C1406" t="s">
        <v>355</v>
      </c>
      <c r="D1406" t="s">
        <v>29</v>
      </c>
      <c r="E1406" t="s">
        <v>24</v>
      </c>
      <c r="F1406" t="s">
        <v>30</v>
      </c>
      <c r="G1406" t="s">
        <v>49</v>
      </c>
      <c r="H1406" t="s">
        <v>33</v>
      </c>
      <c r="I1406">
        <v>-0.52173000000000003</v>
      </c>
      <c r="J1406">
        <v>2.1117900000000001</v>
      </c>
      <c r="K1406">
        <v>0.11822000000000001</v>
      </c>
      <c r="N1406">
        <v>3.22</v>
      </c>
      <c r="O1406">
        <v>70.64</v>
      </c>
      <c r="P1406">
        <v>0.48813000000000001</v>
      </c>
      <c r="Q1406">
        <v>34</v>
      </c>
      <c r="R1406">
        <v>0.91400000000000003</v>
      </c>
      <c r="S1406">
        <v>2.5</v>
      </c>
      <c r="T1406">
        <v>66</v>
      </c>
      <c r="U1406">
        <v>31</v>
      </c>
    </row>
    <row r="1407" spans="1:21" x14ac:dyDescent="0.25">
      <c r="A1407" t="s">
        <v>343</v>
      </c>
      <c r="B1407" t="s">
        <v>354</v>
      </c>
      <c r="C1407" t="s">
        <v>355</v>
      </c>
      <c r="D1407" t="s">
        <v>25</v>
      </c>
      <c r="E1407" t="s">
        <v>24</v>
      </c>
      <c r="F1407" t="s">
        <v>35</v>
      </c>
      <c r="G1407" t="s">
        <v>71</v>
      </c>
      <c r="H1407" t="s">
        <v>33</v>
      </c>
      <c r="I1407">
        <v>2.5333299999999999</v>
      </c>
      <c r="J1407">
        <v>0.66515000000000002</v>
      </c>
      <c r="K1407">
        <v>1.8849999999999999E-2</v>
      </c>
      <c r="N1407">
        <v>2.5299999999999998</v>
      </c>
      <c r="O1407">
        <v>70.64</v>
      </c>
      <c r="P1407">
        <v>0.15669</v>
      </c>
      <c r="Q1407">
        <v>34</v>
      </c>
      <c r="R1407">
        <v>0.873</v>
      </c>
      <c r="S1407">
        <v>2.5</v>
      </c>
      <c r="T1407">
        <v>66</v>
      </c>
      <c r="U1407">
        <v>31</v>
      </c>
    </row>
    <row r="1408" spans="1:21" x14ac:dyDescent="0.25">
      <c r="A1408" t="s">
        <v>343</v>
      </c>
      <c r="B1408" t="s">
        <v>348</v>
      </c>
      <c r="C1408" t="s">
        <v>349</v>
      </c>
      <c r="D1408" t="s">
        <v>29</v>
      </c>
      <c r="E1408" t="s">
        <v>24</v>
      </c>
      <c r="F1408" t="s">
        <v>30</v>
      </c>
      <c r="G1408" t="s">
        <v>49</v>
      </c>
      <c r="H1408" t="s">
        <v>33</v>
      </c>
      <c r="I1408">
        <v>1.5004599999999999</v>
      </c>
      <c r="J1408">
        <v>1.2026600000000001</v>
      </c>
      <c r="K1408">
        <v>0.13128999999999999</v>
      </c>
      <c r="N1408">
        <v>2.5299999999999998</v>
      </c>
      <c r="O1408">
        <v>41.71</v>
      </c>
      <c r="P1408">
        <v>0.15323000000000001</v>
      </c>
      <c r="Q1408">
        <v>32</v>
      </c>
      <c r="R1408">
        <v>0.95199999999999996</v>
      </c>
      <c r="S1408">
        <v>2.5</v>
      </c>
      <c r="T1408">
        <v>45</v>
      </c>
      <c r="U1408">
        <v>29</v>
      </c>
    </row>
    <row r="1409" spans="1:21" x14ac:dyDescent="0.25">
      <c r="A1409" t="s">
        <v>343</v>
      </c>
      <c r="B1409" t="s">
        <v>348</v>
      </c>
      <c r="C1409" t="s">
        <v>349</v>
      </c>
      <c r="D1409" t="s">
        <v>25</v>
      </c>
      <c r="E1409" t="s">
        <v>24</v>
      </c>
      <c r="F1409" t="s">
        <v>35</v>
      </c>
      <c r="G1409" t="s">
        <v>71</v>
      </c>
      <c r="H1409" t="s">
        <v>28</v>
      </c>
      <c r="I1409">
        <v>2.5287600000000001</v>
      </c>
      <c r="J1409">
        <v>1.1194299999999999</v>
      </c>
      <c r="N1409">
        <v>2.5299999999999998</v>
      </c>
      <c r="O1409">
        <v>41.71</v>
      </c>
      <c r="P1409">
        <v>0.33440999999999999</v>
      </c>
      <c r="Q1409">
        <v>32</v>
      </c>
      <c r="R1409">
        <v>0.77600000000000002</v>
      </c>
      <c r="S1409">
        <v>2.5</v>
      </c>
      <c r="T1409">
        <v>45</v>
      </c>
      <c r="U1409">
        <v>30</v>
      </c>
    </row>
    <row r="1410" spans="1:21" x14ac:dyDescent="0.25">
      <c r="A1410" t="s">
        <v>209</v>
      </c>
      <c r="B1410" t="s">
        <v>224</v>
      </c>
      <c r="C1410" t="s">
        <v>225</v>
      </c>
      <c r="D1410" t="s">
        <v>29</v>
      </c>
      <c r="E1410" t="s">
        <v>24</v>
      </c>
      <c r="F1410" t="s">
        <v>30</v>
      </c>
      <c r="G1410">
        <v>1</v>
      </c>
      <c r="H1410" t="s">
        <v>31</v>
      </c>
      <c r="I1410">
        <v>1.73481</v>
      </c>
      <c r="J1410">
        <v>2.7815799999999999</v>
      </c>
      <c r="K1410">
        <v>4.863E-2</v>
      </c>
      <c r="N1410">
        <v>2.12</v>
      </c>
      <c r="O1410">
        <v>53.25</v>
      </c>
      <c r="P1410">
        <v>0.22051000000000001</v>
      </c>
      <c r="Q1410">
        <v>35</v>
      </c>
      <c r="R1410">
        <v>0.91400000000000003</v>
      </c>
      <c r="S1410">
        <v>2.5</v>
      </c>
      <c r="T1410">
        <v>53.3</v>
      </c>
      <c r="U1410">
        <v>33</v>
      </c>
    </row>
    <row r="1411" spans="1:21" x14ac:dyDescent="0.25">
      <c r="A1411" t="s">
        <v>209</v>
      </c>
      <c r="B1411" t="s">
        <v>224</v>
      </c>
      <c r="C1411" t="s">
        <v>225</v>
      </c>
      <c r="D1411" t="s">
        <v>25</v>
      </c>
      <c r="E1411" t="s">
        <v>24</v>
      </c>
      <c r="F1411" t="s">
        <v>35</v>
      </c>
      <c r="G1411" t="s">
        <v>36</v>
      </c>
      <c r="H1411" t="s">
        <v>33</v>
      </c>
      <c r="I1411">
        <v>2.1216699999999999</v>
      </c>
      <c r="J1411">
        <v>1.60521</v>
      </c>
      <c r="K1411">
        <v>-9.2399999999999999E-3</v>
      </c>
      <c r="N1411">
        <v>2.12</v>
      </c>
      <c r="O1411">
        <v>53.25</v>
      </c>
      <c r="P1411">
        <v>21.128740000000001</v>
      </c>
      <c r="Q1411">
        <v>34</v>
      </c>
      <c r="R1411">
        <v>0.89400000000000002</v>
      </c>
      <c r="S1411">
        <v>2.5</v>
      </c>
      <c r="T1411">
        <v>53.3</v>
      </c>
      <c r="U1411">
        <v>31</v>
      </c>
    </row>
    <row r="1412" spans="1:21" x14ac:dyDescent="0.25">
      <c r="A1412" t="s">
        <v>243</v>
      </c>
      <c r="B1412" t="s">
        <v>224</v>
      </c>
      <c r="C1412" t="s">
        <v>225</v>
      </c>
      <c r="D1412" t="s">
        <v>29</v>
      </c>
      <c r="E1412" t="s">
        <v>24</v>
      </c>
      <c r="F1412" t="s">
        <v>30</v>
      </c>
      <c r="G1412" t="s">
        <v>49</v>
      </c>
      <c r="H1412" t="s">
        <v>43</v>
      </c>
      <c r="I1412">
        <v>5.64975</v>
      </c>
      <c r="J1412">
        <v>-4.2600100000000003</v>
      </c>
      <c r="K1412">
        <v>1.9307799999999999</v>
      </c>
      <c r="L1412">
        <v>-8.8959999999999997E-2</v>
      </c>
      <c r="N1412">
        <v>2.12</v>
      </c>
      <c r="O1412">
        <v>71.87</v>
      </c>
      <c r="P1412">
        <v>0.87905999999999995</v>
      </c>
      <c r="Q1412">
        <v>33</v>
      </c>
      <c r="R1412">
        <v>0.94499999999999995</v>
      </c>
      <c r="S1412">
        <v>2.9</v>
      </c>
      <c r="T1412">
        <v>82.6</v>
      </c>
      <c r="U1412">
        <v>29</v>
      </c>
    </row>
    <row r="1413" spans="1:21" x14ac:dyDescent="0.25">
      <c r="A1413" t="s">
        <v>243</v>
      </c>
      <c r="B1413" t="s">
        <v>224</v>
      </c>
      <c r="C1413" t="s">
        <v>225</v>
      </c>
      <c r="D1413" t="s">
        <v>25</v>
      </c>
      <c r="E1413" t="s">
        <v>24</v>
      </c>
      <c r="F1413" t="s">
        <v>35</v>
      </c>
      <c r="G1413" t="s">
        <v>36</v>
      </c>
      <c r="H1413" t="s">
        <v>33</v>
      </c>
      <c r="I1413">
        <v>2.1216699999999999</v>
      </c>
      <c r="J1413">
        <v>1.60521</v>
      </c>
      <c r="K1413">
        <v>-9.2399999999999999E-3</v>
      </c>
      <c r="N1413">
        <v>6.85</v>
      </c>
      <c r="O1413">
        <v>71.87</v>
      </c>
      <c r="P1413">
        <v>21.128740000000001</v>
      </c>
      <c r="Q1413">
        <v>34</v>
      </c>
      <c r="R1413">
        <v>0.89400000000000002</v>
      </c>
      <c r="S1413">
        <v>2.9</v>
      </c>
      <c r="T1413">
        <v>82.6</v>
      </c>
      <c r="U1413">
        <v>31</v>
      </c>
    </row>
    <row r="1414" spans="1:21" x14ac:dyDescent="0.25">
      <c r="A1414" t="s">
        <v>368</v>
      </c>
      <c r="B1414" t="s">
        <v>224</v>
      </c>
      <c r="C1414" t="s">
        <v>225</v>
      </c>
      <c r="D1414" t="s">
        <v>29</v>
      </c>
      <c r="E1414" t="s">
        <v>24</v>
      </c>
      <c r="F1414" t="s">
        <v>30</v>
      </c>
      <c r="G1414" t="s">
        <v>49</v>
      </c>
      <c r="H1414" t="s">
        <v>28</v>
      </c>
      <c r="I1414">
        <v>-10.263999999999999</v>
      </c>
      <c r="J1414">
        <v>7.41275</v>
      </c>
      <c r="N1414">
        <v>2.5299999999999998</v>
      </c>
      <c r="O1414">
        <v>86.89</v>
      </c>
      <c r="P1414">
        <v>0.85418000000000005</v>
      </c>
      <c r="Q1414">
        <v>29</v>
      </c>
      <c r="R1414">
        <v>0.94099999999999995</v>
      </c>
      <c r="S1414">
        <v>5.6</v>
      </c>
      <c r="T1414">
        <v>71.599999999999994</v>
      </c>
      <c r="U1414">
        <v>27</v>
      </c>
    </row>
    <row r="1415" spans="1:21" x14ac:dyDescent="0.25">
      <c r="A1415" t="s">
        <v>368</v>
      </c>
      <c r="B1415" t="s">
        <v>224</v>
      </c>
      <c r="C1415" t="s">
        <v>225</v>
      </c>
      <c r="D1415" t="s">
        <v>25</v>
      </c>
      <c r="E1415" t="s">
        <v>24</v>
      </c>
      <c r="F1415" t="s">
        <v>35</v>
      </c>
      <c r="G1415" t="s">
        <v>44</v>
      </c>
      <c r="H1415" t="s">
        <v>33</v>
      </c>
      <c r="I1415">
        <v>1.20424</v>
      </c>
      <c r="J1415">
        <v>1.3291500000000001</v>
      </c>
      <c r="K1415">
        <v>-5.0800000000000003E-3</v>
      </c>
      <c r="N1415">
        <v>1.2</v>
      </c>
      <c r="O1415">
        <v>86.89</v>
      </c>
      <c r="P1415">
        <v>0.44035000000000002</v>
      </c>
      <c r="Q1415">
        <v>29</v>
      </c>
      <c r="R1415">
        <v>0.97799999999999998</v>
      </c>
      <c r="S1415">
        <v>5.6</v>
      </c>
      <c r="T1415">
        <v>71.599999999999994</v>
      </c>
      <c r="U1415">
        <v>26</v>
      </c>
    </row>
    <row r="1416" spans="1:21" x14ac:dyDescent="0.25">
      <c r="A1416" t="s">
        <v>115</v>
      </c>
      <c r="B1416" t="s">
        <v>130</v>
      </c>
      <c r="C1416" t="s">
        <v>131</v>
      </c>
      <c r="D1416" t="s">
        <v>29</v>
      </c>
      <c r="E1416" t="s">
        <v>24</v>
      </c>
      <c r="F1416" t="s">
        <v>30</v>
      </c>
      <c r="G1416" t="s">
        <v>49</v>
      </c>
      <c r="H1416" t="s">
        <v>28</v>
      </c>
      <c r="I1416">
        <v>-11.405340000000001</v>
      </c>
      <c r="J1416">
        <v>5.9577</v>
      </c>
      <c r="N1416">
        <v>5.28</v>
      </c>
      <c r="O1416">
        <v>53.54</v>
      </c>
      <c r="P1416">
        <v>1.2361599999999999</v>
      </c>
      <c r="Q1416">
        <v>37</v>
      </c>
      <c r="R1416">
        <v>0.877</v>
      </c>
      <c r="S1416">
        <v>3.8</v>
      </c>
      <c r="T1416">
        <v>77.3</v>
      </c>
      <c r="U1416">
        <v>35</v>
      </c>
    </row>
    <row r="1417" spans="1:21" x14ac:dyDescent="0.25">
      <c r="A1417" t="s">
        <v>115</v>
      </c>
      <c r="B1417" t="s">
        <v>130</v>
      </c>
      <c r="C1417" t="s">
        <v>131</v>
      </c>
      <c r="D1417" t="s">
        <v>25</v>
      </c>
      <c r="E1417" t="s">
        <v>24</v>
      </c>
      <c r="F1417" t="s">
        <v>35</v>
      </c>
      <c r="G1417" t="s">
        <v>71</v>
      </c>
      <c r="H1417" t="s">
        <v>43</v>
      </c>
      <c r="I1417">
        <v>5.2842099999999999</v>
      </c>
      <c r="J1417">
        <v>-1.3733599999999999</v>
      </c>
      <c r="K1417">
        <v>0.41881000000000002</v>
      </c>
      <c r="L1417">
        <v>-1.1469999999999999E-2</v>
      </c>
      <c r="N1417">
        <v>4.12</v>
      </c>
      <c r="O1417">
        <v>55.74</v>
      </c>
      <c r="P1417">
        <v>0.17426</v>
      </c>
      <c r="Q1417">
        <v>37</v>
      </c>
      <c r="R1417">
        <v>0.95599999999999996</v>
      </c>
      <c r="S1417">
        <v>3.8</v>
      </c>
      <c r="T1417">
        <v>77.3</v>
      </c>
      <c r="U1417">
        <v>33</v>
      </c>
    </row>
    <row r="1418" spans="1:21" x14ac:dyDescent="0.25">
      <c r="A1418" t="s">
        <v>115</v>
      </c>
      <c r="B1418" t="s">
        <v>132</v>
      </c>
      <c r="C1418" t="s">
        <v>133</v>
      </c>
      <c r="D1418" t="s">
        <v>29</v>
      </c>
      <c r="E1418" t="s">
        <v>24</v>
      </c>
      <c r="F1418" t="s">
        <v>30</v>
      </c>
      <c r="G1418">
        <v>1</v>
      </c>
      <c r="H1418" t="s">
        <v>31</v>
      </c>
      <c r="I1418">
        <v>0.25485000000000002</v>
      </c>
      <c r="J1418">
        <v>3.42584</v>
      </c>
      <c r="K1418">
        <v>2.7349999999999999E-2</v>
      </c>
      <c r="N1418">
        <v>0.97</v>
      </c>
      <c r="O1418">
        <v>84.36</v>
      </c>
      <c r="P1418">
        <v>7.5000000000000002E-4</v>
      </c>
      <c r="Q1418">
        <v>39</v>
      </c>
      <c r="R1418">
        <v>0.97199999999999998</v>
      </c>
      <c r="S1418">
        <v>1</v>
      </c>
      <c r="T1418">
        <v>73.7</v>
      </c>
      <c r="U1418">
        <v>37</v>
      </c>
    </row>
    <row r="1419" spans="1:21" x14ac:dyDescent="0.25">
      <c r="A1419" t="s">
        <v>115</v>
      </c>
      <c r="B1419" t="s">
        <v>132</v>
      </c>
      <c r="C1419" t="s">
        <v>133</v>
      </c>
      <c r="D1419" t="s">
        <v>25</v>
      </c>
      <c r="E1419" t="s">
        <v>24</v>
      </c>
      <c r="F1419" t="s">
        <v>35</v>
      </c>
      <c r="G1419" t="s">
        <v>71</v>
      </c>
      <c r="H1419" t="s">
        <v>43</v>
      </c>
      <c r="I1419">
        <v>0.97362000000000004</v>
      </c>
      <c r="J1419">
        <v>2.6379299999999999</v>
      </c>
      <c r="K1419">
        <v>-5.8279999999999998E-2</v>
      </c>
      <c r="L1419">
        <v>1.1100000000000001E-3</v>
      </c>
      <c r="N1419">
        <v>0.97</v>
      </c>
      <c r="O1419">
        <v>84.36</v>
      </c>
      <c r="P1419">
        <v>0.12279</v>
      </c>
      <c r="Q1419">
        <v>39</v>
      </c>
      <c r="R1419">
        <v>0.96599999999999997</v>
      </c>
      <c r="S1419">
        <v>1</v>
      </c>
      <c r="T1419">
        <v>73.7</v>
      </c>
      <c r="U1419">
        <v>35</v>
      </c>
    </row>
    <row r="1420" spans="1:21" x14ac:dyDescent="0.25">
      <c r="A1420" t="s">
        <v>322</v>
      </c>
      <c r="B1420" t="s">
        <v>132</v>
      </c>
      <c r="C1420" t="s">
        <v>133</v>
      </c>
      <c r="D1420" t="s">
        <v>29</v>
      </c>
      <c r="E1420" t="s">
        <v>24</v>
      </c>
      <c r="F1420" t="s">
        <v>30</v>
      </c>
      <c r="G1420" t="s">
        <v>49</v>
      </c>
      <c r="H1420" t="s">
        <v>33</v>
      </c>
      <c r="I1420">
        <v>-10.44195</v>
      </c>
      <c r="J1420">
        <v>10.684749999999999</v>
      </c>
      <c r="K1420">
        <v>-0.32319999999999999</v>
      </c>
      <c r="N1420">
        <v>2.85</v>
      </c>
      <c r="O1420">
        <v>90.35</v>
      </c>
      <c r="P1420">
        <v>1.0167999999999999</v>
      </c>
      <c r="Q1420">
        <v>27</v>
      </c>
      <c r="R1420">
        <v>0.95899999999999996</v>
      </c>
      <c r="S1420">
        <v>2.8</v>
      </c>
      <c r="T1420">
        <v>81.400000000000006</v>
      </c>
      <c r="U1420">
        <v>24</v>
      </c>
    </row>
    <row r="1421" spans="1:21" x14ac:dyDescent="0.25">
      <c r="A1421" t="s">
        <v>322</v>
      </c>
      <c r="B1421" t="s">
        <v>132</v>
      </c>
      <c r="C1421" t="s">
        <v>133</v>
      </c>
      <c r="D1421" t="s">
        <v>25</v>
      </c>
      <c r="E1421" t="s">
        <v>24</v>
      </c>
      <c r="F1421" t="s">
        <v>35</v>
      </c>
      <c r="G1421" t="s">
        <v>44</v>
      </c>
      <c r="H1421" t="s">
        <v>64</v>
      </c>
      <c r="I1421">
        <v>1.7152099999999999</v>
      </c>
      <c r="J1421">
        <v>1.8228</v>
      </c>
      <c r="K1421">
        <v>1.56E-3</v>
      </c>
      <c r="N1421">
        <v>2.85</v>
      </c>
      <c r="O1421">
        <v>90.44</v>
      </c>
      <c r="P1421">
        <v>3.9530000000000003E-2</v>
      </c>
      <c r="Q1421">
        <v>27</v>
      </c>
      <c r="R1421">
        <v>0.99099999999999999</v>
      </c>
      <c r="S1421">
        <v>2.8</v>
      </c>
      <c r="T1421">
        <v>81.400000000000006</v>
      </c>
      <c r="U1421">
        <v>25</v>
      </c>
    </row>
    <row r="1422" spans="1:21" x14ac:dyDescent="0.25">
      <c r="A1422" t="s">
        <v>278</v>
      </c>
      <c r="B1422" t="s">
        <v>293</v>
      </c>
      <c r="C1422" t="s">
        <v>294</v>
      </c>
      <c r="D1422" t="s">
        <v>29</v>
      </c>
      <c r="E1422" t="s">
        <v>24</v>
      </c>
      <c r="F1422" t="s">
        <v>30</v>
      </c>
      <c r="G1422">
        <v>1</v>
      </c>
      <c r="H1422" t="s">
        <v>31</v>
      </c>
      <c r="I1422">
        <v>1.9560599999999999</v>
      </c>
      <c r="J1422">
        <v>2.1608499999999999</v>
      </c>
      <c r="K1422">
        <v>3.1329999999999997E-2</v>
      </c>
      <c r="N1422">
        <v>2.61</v>
      </c>
      <c r="O1422">
        <v>42.99</v>
      </c>
      <c r="P1422">
        <v>0.17699999999999999</v>
      </c>
      <c r="Q1422">
        <v>38</v>
      </c>
      <c r="R1422">
        <v>0.91200000000000003</v>
      </c>
      <c r="S1422">
        <v>2.4</v>
      </c>
      <c r="T1422">
        <v>56.5</v>
      </c>
      <c r="U1422">
        <v>36</v>
      </c>
    </row>
    <row r="1423" spans="1:21" x14ac:dyDescent="0.25">
      <c r="A1423" t="s">
        <v>278</v>
      </c>
      <c r="B1423" t="s">
        <v>293</v>
      </c>
      <c r="C1423" t="s">
        <v>294</v>
      </c>
      <c r="D1423" t="s">
        <v>25</v>
      </c>
      <c r="E1423" t="s">
        <v>24</v>
      </c>
      <c r="F1423" t="s">
        <v>35</v>
      </c>
      <c r="G1423" t="s">
        <v>36</v>
      </c>
      <c r="H1423" t="s">
        <v>60</v>
      </c>
      <c r="I1423">
        <v>1.57707</v>
      </c>
      <c r="J1423">
        <v>1.6895</v>
      </c>
      <c r="K1423">
        <v>4.2700000000000004E-3</v>
      </c>
      <c r="N1423">
        <v>2.61</v>
      </c>
      <c r="O1423">
        <v>43.46</v>
      </c>
      <c r="P1423">
        <v>6.5320000000000003E-2</v>
      </c>
      <c r="Q1423">
        <v>39</v>
      </c>
      <c r="R1423">
        <v>0.98299999999999998</v>
      </c>
      <c r="S1423">
        <v>2.4</v>
      </c>
      <c r="T1423">
        <v>56.5</v>
      </c>
      <c r="U1423">
        <v>37</v>
      </c>
    </row>
    <row r="1424" spans="1:21" x14ac:dyDescent="0.25">
      <c r="A1424" t="s">
        <v>302</v>
      </c>
      <c r="B1424" t="s">
        <v>307</v>
      </c>
      <c r="C1424" t="s">
        <v>308</v>
      </c>
      <c r="D1424" t="s">
        <v>29</v>
      </c>
      <c r="E1424" t="s">
        <v>24</v>
      </c>
      <c r="F1424" t="s">
        <v>30</v>
      </c>
      <c r="G1424" t="s">
        <v>55</v>
      </c>
      <c r="H1424" t="s">
        <v>43</v>
      </c>
      <c r="I1424">
        <v>5.8494999999999999</v>
      </c>
      <c r="J1424">
        <v>-0.48875000000000002</v>
      </c>
      <c r="K1424">
        <v>1.18886</v>
      </c>
      <c r="L1424">
        <v>-6.1789999999999998E-2</v>
      </c>
      <c r="N1424">
        <v>2.77</v>
      </c>
      <c r="O1424">
        <v>69.3</v>
      </c>
      <c r="P1424">
        <v>28.666070000000001</v>
      </c>
      <c r="Q1424">
        <v>36</v>
      </c>
      <c r="R1424">
        <v>0.84399999999999997</v>
      </c>
      <c r="S1424">
        <v>2.8</v>
      </c>
      <c r="T1424">
        <v>81.5</v>
      </c>
      <c r="U1424">
        <v>32</v>
      </c>
    </row>
    <row r="1425" spans="1:21" x14ac:dyDescent="0.25">
      <c r="A1425" t="s">
        <v>302</v>
      </c>
      <c r="B1425" t="s">
        <v>307</v>
      </c>
      <c r="C1425" t="s">
        <v>308</v>
      </c>
      <c r="D1425" t="s">
        <v>25</v>
      </c>
      <c r="E1425" t="s">
        <v>24</v>
      </c>
      <c r="F1425" t="s">
        <v>35</v>
      </c>
      <c r="G1425" t="s">
        <v>71</v>
      </c>
      <c r="H1425" t="s">
        <v>33</v>
      </c>
      <c r="I1425">
        <v>-3.1065900000000002</v>
      </c>
      <c r="J1425">
        <v>1.9719800000000001</v>
      </c>
      <c r="K1425">
        <v>-4.0400000000000002E-3</v>
      </c>
      <c r="N1425">
        <v>2.77</v>
      </c>
      <c r="O1425">
        <v>69.3</v>
      </c>
      <c r="P1425">
        <v>4.7699999999999999E-3</v>
      </c>
      <c r="Q1425">
        <v>36</v>
      </c>
      <c r="R1425">
        <v>0.997</v>
      </c>
      <c r="S1425">
        <v>2.8</v>
      </c>
      <c r="T1425">
        <v>81.5</v>
      </c>
      <c r="U1425">
        <v>33</v>
      </c>
    </row>
    <row r="1426" spans="1:21" x14ac:dyDescent="0.25">
      <c r="A1426" t="s">
        <v>178</v>
      </c>
      <c r="B1426" t="s">
        <v>193</v>
      </c>
      <c r="C1426" t="s">
        <v>194</v>
      </c>
      <c r="D1426" t="s">
        <v>29</v>
      </c>
      <c r="E1426" t="s">
        <v>24</v>
      </c>
      <c r="F1426" t="s">
        <v>30</v>
      </c>
      <c r="G1426" t="s">
        <v>85</v>
      </c>
      <c r="H1426" t="s">
        <v>28</v>
      </c>
      <c r="I1426">
        <v>-2.55063</v>
      </c>
      <c r="J1426">
        <v>5.5704900000000004</v>
      </c>
      <c r="N1426">
        <v>5.01</v>
      </c>
      <c r="O1426">
        <v>36.78</v>
      </c>
      <c r="P1426">
        <v>3.02596</v>
      </c>
      <c r="Q1426">
        <v>29</v>
      </c>
      <c r="R1426">
        <v>0.872</v>
      </c>
      <c r="S1426">
        <v>5.0999999999999996</v>
      </c>
      <c r="T1426">
        <v>37.799999999999997</v>
      </c>
      <c r="U1426">
        <v>27</v>
      </c>
    </row>
    <row r="1427" spans="1:21" x14ac:dyDescent="0.25">
      <c r="A1427" t="s">
        <v>178</v>
      </c>
      <c r="B1427" t="s">
        <v>193</v>
      </c>
      <c r="C1427" t="s">
        <v>194</v>
      </c>
      <c r="D1427" t="s">
        <v>25</v>
      </c>
      <c r="E1427" t="s">
        <v>24</v>
      </c>
      <c r="F1427" t="s">
        <v>35</v>
      </c>
      <c r="G1427" t="s">
        <v>36</v>
      </c>
      <c r="H1427" t="s">
        <v>28</v>
      </c>
      <c r="I1427">
        <v>5.0137600000000004</v>
      </c>
      <c r="J1427">
        <v>0.55730999999999997</v>
      </c>
      <c r="N1427">
        <v>5.01</v>
      </c>
      <c r="O1427">
        <v>36.78</v>
      </c>
      <c r="P1427">
        <v>4.9157999999999999</v>
      </c>
      <c r="Q1427">
        <v>29</v>
      </c>
      <c r="R1427">
        <v>0.75800000000000001</v>
      </c>
      <c r="S1427">
        <v>5.0999999999999996</v>
      </c>
      <c r="T1427">
        <v>37.799999999999997</v>
      </c>
      <c r="U1427">
        <v>27</v>
      </c>
    </row>
    <row r="1428" spans="1:21" x14ac:dyDescent="0.25">
      <c r="A1428" t="s">
        <v>343</v>
      </c>
      <c r="B1428" t="s">
        <v>358</v>
      </c>
      <c r="C1428" t="s">
        <v>359</v>
      </c>
      <c r="D1428" t="s">
        <v>29</v>
      </c>
      <c r="E1428" t="s">
        <v>24</v>
      </c>
      <c r="F1428" t="s">
        <v>30</v>
      </c>
      <c r="G1428">
        <v>1</v>
      </c>
      <c r="H1428" t="s">
        <v>31</v>
      </c>
      <c r="I1428">
        <v>1.5541</v>
      </c>
      <c r="J1428">
        <v>2.5831599999999999</v>
      </c>
      <c r="K1428">
        <v>5.1180000000000003E-2</v>
      </c>
      <c r="N1428">
        <v>2.5299999999999998</v>
      </c>
      <c r="O1428">
        <v>50.2</v>
      </c>
      <c r="P1428">
        <v>0.22622999999999999</v>
      </c>
      <c r="Q1428">
        <v>30</v>
      </c>
      <c r="R1428">
        <v>0.90900000000000003</v>
      </c>
      <c r="S1428">
        <v>2.5</v>
      </c>
      <c r="T1428">
        <v>46.2</v>
      </c>
      <c r="U1428">
        <v>28</v>
      </c>
    </row>
    <row r="1429" spans="1:21" x14ac:dyDescent="0.25">
      <c r="A1429" t="s">
        <v>343</v>
      </c>
      <c r="B1429" t="s">
        <v>358</v>
      </c>
      <c r="C1429" t="s">
        <v>359</v>
      </c>
      <c r="D1429" t="s">
        <v>25</v>
      </c>
      <c r="E1429" t="s">
        <v>24</v>
      </c>
      <c r="F1429" t="s">
        <v>35</v>
      </c>
      <c r="G1429" t="s">
        <v>71</v>
      </c>
      <c r="H1429" t="s">
        <v>28</v>
      </c>
      <c r="I1429">
        <v>2.5304600000000002</v>
      </c>
      <c r="J1429">
        <v>0.95333999999999997</v>
      </c>
      <c r="N1429">
        <v>2.5299999999999998</v>
      </c>
      <c r="O1429">
        <v>50.2</v>
      </c>
      <c r="P1429">
        <v>0.18842999999999999</v>
      </c>
      <c r="Q1429">
        <v>30</v>
      </c>
      <c r="R1429">
        <v>0.81699999999999995</v>
      </c>
      <c r="S1429">
        <v>2.5</v>
      </c>
      <c r="T1429">
        <v>46.2</v>
      </c>
      <c r="U1429">
        <v>28</v>
      </c>
    </row>
    <row r="1430" spans="1:21" x14ac:dyDescent="0.25">
      <c r="A1430" t="s">
        <v>21</v>
      </c>
      <c r="B1430" t="s">
        <v>61</v>
      </c>
      <c r="C1430" t="s">
        <v>62</v>
      </c>
      <c r="D1430" t="s">
        <v>29</v>
      </c>
      <c r="E1430" t="s">
        <v>24</v>
      </c>
      <c r="F1430" t="s">
        <v>30</v>
      </c>
      <c r="G1430">
        <v>1</v>
      </c>
      <c r="H1430" t="s">
        <v>31</v>
      </c>
      <c r="I1430">
        <v>1.8026</v>
      </c>
      <c r="J1430">
        <v>2.3223600000000002</v>
      </c>
      <c r="K1430">
        <v>4.3380000000000002E-2</v>
      </c>
      <c r="N1430">
        <v>1.79</v>
      </c>
      <c r="O1430">
        <v>89.54</v>
      </c>
      <c r="P1430">
        <v>0.20827000000000001</v>
      </c>
      <c r="Q1430">
        <v>37</v>
      </c>
      <c r="R1430">
        <v>0.90800000000000003</v>
      </c>
      <c r="S1430">
        <v>5.3</v>
      </c>
      <c r="T1430">
        <v>64.8</v>
      </c>
      <c r="U1430">
        <v>35</v>
      </c>
    </row>
    <row r="1431" spans="1:21" x14ac:dyDescent="0.25">
      <c r="A1431" t="s">
        <v>21</v>
      </c>
      <c r="B1431" t="s">
        <v>61</v>
      </c>
      <c r="C1431" t="s">
        <v>62</v>
      </c>
      <c r="D1431" t="s">
        <v>25</v>
      </c>
      <c r="E1431" t="s">
        <v>24</v>
      </c>
      <c r="F1431" t="s">
        <v>35</v>
      </c>
      <c r="G1431">
        <v>1</v>
      </c>
      <c r="H1431" t="s">
        <v>31</v>
      </c>
      <c r="I1431">
        <v>0.23241000000000001</v>
      </c>
      <c r="J1431">
        <v>3.06738</v>
      </c>
      <c r="K1431">
        <v>0.12536</v>
      </c>
      <c r="N1431">
        <v>2</v>
      </c>
      <c r="O1431">
        <v>88.28</v>
      </c>
      <c r="P1431">
        <v>0.35405999999999999</v>
      </c>
      <c r="Q1431">
        <v>34</v>
      </c>
      <c r="R1431">
        <v>0.749</v>
      </c>
      <c r="S1431">
        <v>5.3</v>
      </c>
      <c r="T1431">
        <v>64.8</v>
      </c>
      <c r="U1431">
        <v>32</v>
      </c>
    </row>
    <row r="1432" spans="1:21" x14ac:dyDescent="0.25">
      <c r="A1432" t="s">
        <v>343</v>
      </c>
      <c r="B1432" t="s">
        <v>360</v>
      </c>
      <c r="C1432" t="s">
        <v>361</v>
      </c>
      <c r="D1432" t="s">
        <v>29</v>
      </c>
      <c r="E1432" t="s">
        <v>24</v>
      </c>
      <c r="F1432" t="s">
        <v>30</v>
      </c>
      <c r="G1432">
        <v>1</v>
      </c>
      <c r="H1432" t="s">
        <v>31</v>
      </c>
      <c r="I1432">
        <v>1.40662</v>
      </c>
      <c r="J1432">
        <v>2.7823099999999998</v>
      </c>
      <c r="K1432">
        <v>1.5650000000000001E-2</v>
      </c>
      <c r="N1432">
        <v>2.52</v>
      </c>
      <c r="O1432">
        <v>99.22</v>
      </c>
      <c r="P1432">
        <v>0.12511</v>
      </c>
      <c r="Q1432">
        <v>34</v>
      </c>
      <c r="R1432">
        <v>0.96799999999999997</v>
      </c>
      <c r="S1432">
        <v>2.5</v>
      </c>
      <c r="T1432">
        <v>89</v>
      </c>
      <c r="U1432">
        <v>32</v>
      </c>
    </row>
    <row r="1433" spans="1:21" x14ac:dyDescent="0.25">
      <c r="A1433" t="s">
        <v>343</v>
      </c>
      <c r="B1433" t="s">
        <v>360</v>
      </c>
      <c r="C1433" t="s">
        <v>361</v>
      </c>
      <c r="D1433" t="s">
        <v>25</v>
      </c>
      <c r="E1433" t="s">
        <v>24</v>
      </c>
      <c r="F1433" t="s">
        <v>35</v>
      </c>
      <c r="G1433" t="s">
        <v>71</v>
      </c>
      <c r="H1433" t="s">
        <v>28</v>
      </c>
      <c r="I1433">
        <v>2.5241400000000001</v>
      </c>
      <c r="J1433">
        <v>1.58514</v>
      </c>
      <c r="N1433">
        <v>2.52</v>
      </c>
      <c r="O1433">
        <v>99.22</v>
      </c>
      <c r="P1433">
        <v>0.16116</v>
      </c>
      <c r="Q1433">
        <v>34</v>
      </c>
      <c r="R1433">
        <v>0.93600000000000005</v>
      </c>
      <c r="S1433">
        <v>2.5</v>
      </c>
      <c r="T1433">
        <v>89</v>
      </c>
      <c r="U1433">
        <v>32</v>
      </c>
    </row>
    <row r="1434" spans="1:21" x14ac:dyDescent="0.25">
      <c r="A1434" t="s">
        <v>178</v>
      </c>
      <c r="B1434" t="s">
        <v>197</v>
      </c>
      <c r="C1434" t="s">
        <v>198</v>
      </c>
      <c r="D1434" t="s">
        <v>29</v>
      </c>
      <c r="E1434" t="s">
        <v>24</v>
      </c>
      <c r="F1434" t="s">
        <v>30</v>
      </c>
      <c r="G1434" t="s">
        <v>49</v>
      </c>
      <c r="H1434" t="s">
        <v>28</v>
      </c>
      <c r="I1434">
        <v>-2.8448000000000002</v>
      </c>
      <c r="J1434">
        <v>5.5168799999999996</v>
      </c>
      <c r="N1434">
        <v>0.71</v>
      </c>
      <c r="O1434">
        <v>78.989999999999995</v>
      </c>
      <c r="P1434">
        <v>0.95794000000000001</v>
      </c>
      <c r="Q1434">
        <v>28</v>
      </c>
      <c r="R1434">
        <v>0.91200000000000003</v>
      </c>
      <c r="S1434">
        <v>4.0999999999999996</v>
      </c>
      <c r="T1434">
        <v>74.2</v>
      </c>
      <c r="U1434">
        <v>26</v>
      </c>
    </row>
    <row r="1435" spans="1:21" x14ac:dyDescent="0.25">
      <c r="A1435" t="s">
        <v>178</v>
      </c>
      <c r="B1435" t="s">
        <v>197</v>
      </c>
      <c r="C1435" t="s">
        <v>198</v>
      </c>
      <c r="D1435" t="s">
        <v>25</v>
      </c>
      <c r="E1435" t="s">
        <v>24</v>
      </c>
      <c r="F1435" t="s">
        <v>35</v>
      </c>
      <c r="G1435">
        <v>1</v>
      </c>
      <c r="H1435" t="s">
        <v>31</v>
      </c>
      <c r="I1435">
        <v>0.60677999999999999</v>
      </c>
      <c r="J1435">
        <v>2.7168999999999999</v>
      </c>
      <c r="K1435">
        <v>8.5699999999999998E-2</v>
      </c>
      <c r="N1435">
        <v>0.8</v>
      </c>
      <c r="O1435">
        <v>77.94</v>
      </c>
      <c r="P1435">
        <v>0.29274</v>
      </c>
      <c r="Q1435">
        <v>28</v>
      </c>
      <c r="R1435">
        <v>0.80300000000000005</v>
      </c>
      <c r="S1435">
        <v>4.0999999999999996</v>
      </c>
      <c r="T1435">
        <v>74.2</v>
      </c>
      <c r="U1435">
        <v>26</v>
      </c>
    </row>
    <row r="1436" spans="1:21" x14ac:dyDescent="0.25">
      <c r="A1436" t="s">
        <v>243</v>
      </c>
      <c r="B1436" t="s">
        <v>197</v>
      </c>
      <c r="C1436" t="s">
        <v>198</v>
      </c>
      <c r="D1436" t="s">
        <v>29</v>
      </c>
      <c r="E1436" t="s">
        <v>24</v>
      </c>
      <c r="F1436" t="s">
        <v>30</v>
      </c>
      <c r="G1436" t="s">
        <v>49</v>
      </c>
      <c r="H1436" t="s">
        <v>43</v>
      </c>
      <c r="I1436">
        <v>-4.8173000000000004</v>
      </c>
      <c r="J1436">
        <v>3.4504000000000001</v>
      </c>
      <c r="K1436">
        <v>0.69133</v>
      </c>
      <c r="L1436">
        <v>-4.9050000000000003E-2</v>
      </c>
      <c r="N1436">
        <v>3.17</v>
      </c>
      <c r="O1436">
        <v>49.22</v>
      </c>
      <c r="P1436">
        <v>0.22539999999999999</v>
      </c>
      <c r="Q1436">
        <v>33</v>
      </c>
      <c r="R1436">
        <v>0.97699999999999998</v>
      </c>
      <c r="S1436">
        <v>2.9</v>
      </c>
      <c r="T1436">
        <v>56</v>
      </c>
      <c r="U1436">
        <v>29</v>
      </c>
    </row>
    <row r="1437" spans="1:21" x14ac:dyDescent="0.25">
      <c r="A1437" t="s">
        <v>243</v>
      </c>
      <c r="B1437" t="s">
        <v>197</v>
      </c>
      <c r="C1437" t="s">
        <v>198</v>
      </c>
      <c r="D1437" t="s">
        <v>25</v>
      </c>
      <c r="E1437" t="s">
        <v>24</v>
      </c>
      <c r="F1437" t="s">
        <v>35</v>
      </c>
      <c r="G1437" t="s">
        <v>44</v>
      </c>
      <c r="H1437" t="s">
        <v>43</v>
      </c>
      <c r="I1437">
        <v>3.16683</v>
      </c>
      <c r="J1437">
        <v>0.67259999999999998</v>
      </c>
      <c r="K1437">
        <v>6.0060000000000002E-2</v>
      </c>
      <c r="L1437">
        <v>-1.2099999999999999E-3</v>
      </c>
      <c r="N1437">
        <v>3.17</v>
      </c>
      <c r="O1437">
        <v>49.22</v>
      </c>
      <c r="P1437">
        <v>2.39479</v>
      </c>
      <c r="Q1437">
        <v>33</v>
      </c>
      <c r="R1437">
        <v>0.93200000000000005</v>
      </c>
      <c r="S1437">
        <v>2.9</v>
      </c>
      <c r="T1437">
        <v>56</v>
      </c>
      <c r="U1437">
        <v>29</v>
      </c>
    </row>
    <row r="1438" spans="1:21" x14ac:dyDescent="0.25">
      <c r="A1438" t="s">
        <v>178</v>
      </c>
      <c r="B1438" t="s">
        <v>199</v>
      </c>
      <c r="C1438" t="s">
        <v>200</v>
      </c>
      <c r="D1438" t="s">
        <v>29</v>
      </c>
      <c r="E1438" t="s">
        <v>24</v>
      </c>
      <c r="F1438" t="s">
        <v>30</v>
      </c>
      <c r="G1438" t="s">
        <v>85</v>
      </c>
      <c r="H1438" t="s">
        <v>28</v>
      </c>
      <c r="I1438">
        <v>-7.4130000000000001E-2</v>
      </c>
      <c r="J1438">
        <v>5.0729300000000004</v>
      </c>
      <c r="N1438">
        <v>1.58</v>
      </c>
      <c r="O1438">
        <v>61.18</v>
      </c>
      <c r="P1438">
        <v>3.25562</v>
      </c>
      <c r="Q1438">
        <v>30</v>
      </c>
      <c r="R1438">
        <v>0.92800000000000005</v>
      </c>
      <c r="S1438">
        <v>7.6</v>
      </c>
      <c r="T1438">
        <v>66</v>
      </c>
      <c r="U1438">
        <v>28</v>
      </c>
    </row>
    <row r="1439" spans="1:21" x14ac:dyDescent="0.25">
      <c r="A1439" t="s">
        <v>178</v>
      </c>
      <c r="B1439" t="s">
        <v>199</v>
      </c>
      <c r="C1439" t="s">
        <v>200</v>
      </c>
      <c r="D1439" t="s">
        <v>25</v>
      </c>
      <c r="E1439" t="s">
        <v>24</v>
      </c>
      <c r="F1439" t="s">
        <v>35</v>
      </c>
      <c r="G1439" t="s">
        <v>36</v>
      </c>
      <c r="H1439" t="s">
        <v>28</v>
      </c>
      <c r="I1439">
        <v>0.13106000000000001</v>
      </c>
      <c r="J1439">
        <v>1.4535400000000001</v>
      </c>
      <c r="N1439">
        <v>1.58</v>
      </c>
      <c r="O1439">
        <v>61.18</v>
      </c>
      <c r="P1439">
        <v>13.33671</v>
      </c>
      <c r="Q1439">
        <v>30</v>
      </c>
      <c r="R1439">
        <v>0.76600000000000001</v>
      </c>
      <c r="S1439">
        <v>7.6</v>
      </c>
      <c r="T1439">
        <v>66</v>
      </c>
      <c r="U1439">
        <v>28</v>
      </c>
    </row>
    <row r="1440" spans="1:21" x14ac:dyDescent="0.25">
      <c r="A1440" t="s">
        <v>243</v>
      </c>
      <c r="B1440" t="s">
        <v>199</v>
      </c>
      <c r="C1440" t="s">
        <v>200</v>
      </c>
      <c r="D1440" t="s">
        <v>29</v>
      </c>
      <c r="E1440" t="s">
        <v>24</v>
      </c>
      <c r="F1440" t="s">
        <v>30</v>
      </c>
      <c r="G1440" t="s">
        <v>49</v>
      </c>
      <c r="H1440" t="s">
        <v>43</v>
      </c>
      <c r="I1440">
        <v>0.78754999999999997</v>
      </c>
      <c r="J1440">
        <v>1.0520099999999999</v>
      </c>
      <c r="K1440">
        <v>0.94489000000000001</v>
      </c>
      <c r="L1440">
        <v>-5.0889999999999998E-2</v>
      </c>
      <c r="N1440">
        <v>2.84</v>
      </c>
      <c r="O1440">
        <v>60</v>
      </c>
      <c r="P1440">
        <v>0.34984999999999999</v>
      </c>
      <c r="Q1440">
        <v>30</v>
      </c>
      <c r="R1440">
        <v>0.96299999999999997</v>
      </c>
      <c r="S1440">
        <v>2.9</v>
      </c>
      <c r="T1440">
        <v>65.7</v>
      </c>
      <c r="U1440">
        <v>26</v>
      </c>
    </row>
    <row r="1441" spans="1:21" x14ac:dyDescent="0.25">
      <c r="A1441" t="s">
        <v>243</v>
      </c>
      <c r="B1441" t="s">
        <v>199</v>
      </c>
      <c r="C1441" t="s">
        <v>200</v>
      </c>
      <c r="D1441" t="s">
        <v>25</v>
      </c>
      <c r="E1441" t="s">
        <v>24</v>
      </c>
      <c r="F1441" t="s">
        <v>35</v>
      </c>
      <c r="G1441" t="s">
        <v>44</v>
      </c>
      <c r="H1441" t="s">
        <v>33</v>
      </c>
      <c r="I1441">
        <v>2.8412600000000001</v>
      </c>
      <c r="J1441">
        <v>1.40282</v>
      </c>
      <c r="K1441">
        <v>-7.4099999999999999E-3</v>
      </c>
      <c r="N1441">
        <v>2.84</v>
      </c>
      <c r="O1441">
        <v>68.7</v>
      </c>
      <c r="P1441">
        <v>2.0496599999999998</v>
      </c>
      <c r="Q1441">
        <v>31</v>
      </c>
      <c r="R1441">
        <v>0.92600000000000005</v>
      </c>
      <c r="S1441">
        <v>2.9</v>
      </c>
      <c r="T1441">
        <v>65.7</v>
      </c>
      <c r="U1441">
        <v>28</v>
      </c>
    </row>
    <row r="1442" spans="1:21" x14ac:dyDescent="0.25">
      <c r="A1442" t="s">
        <v>254</v>
      </c>
      <c r="B1442" t="s">
        <v>261</v>
      </c>
      <c r="C1442" t="s">
        <v>262</v>
      </c>
      <c r="D1442" t="s">
        <v>29</v>
      </c>
      <c r="E1442" t="s">
        <v>24</v>
      </c>
      <c r="F1442" t="s">
        <v>30</v>
      </c>
      <c r="G1442" t="s">
        <v>55</v>
      </c>
      <c r="H1442" t="s">
        <v>28</v>
      </c>
      <c r="I1442">
        <v>-6.7192999999999996</v>
      </c>
      <c r="J1442">
        <v>6.0706800000000003</v>
      </c>
      <c r="N1442">
        <v>2.81</v>
      </c>
      <c r="O1442">
        <v>115.03</v>
      </c>
      <c r="P1442">
        <v>49.929409999999997</v>
      </c>
      <c r="Q1442">
        <v>34</v>
      </c>
      <c r="R1442">
        <v>0.85499999999999998</v>
      </c>
      <c r="S1442">
        <v>2.5</v>
      </c>
      <c r="T1442">
        <v>127.2</v>
      </c>
      <c r="U1442">
        <v>32</v>
      </c>
    </row>
    <row r="1443" spans="1:21" x14ac:dyDescent="0.25">
      <c r="A1443" t="s">
        <v>254</v>
      </c>
      <c r="B1443" t="s">
        <v>261</v>
      </c>
      <c r="C1443" t="s">
        <v>262</v>
      </c>
      <c r="D1443" t="s">
        <v>25</v>
      </c>
      <c r="E1443" t="s">
        <v>24</v>
      </c>
      <c r="F1443" t="s">
        <v>35</v>
      </c>
      <c r="G1443" t="s">
        <v>44</v>
      </c>
      <c r="H1443" t="s">
        <v>28</v>
      </c>
      <c r="I1443">
        <v>2.8055099999999999</v>
      </c>
      <c r="J1443">
        <v>1.60318</v>
      </c>
      <c r="N1443">
        <v>2.81</v>
      </c>
      <c r="O1443">
        <v>115.03</v>
      </c>
      <c r="P1443">
        <v>3.3231999999999999</v>
      </c>
      <c r="Q1443">
        <v>35</v>
      </c>
      <c r="R1443">
        <v>0.96499999999999997</v>
      </c>
      <c r="S1443">
        <v>2.5</v>
      </c>
      <c r="T1443">
        <v>127.2</v>
      </c>
      <c r="U1443">
        <v>33</v>
      </c>
    </row>
    <row r="1444" spans="1:21" x14ac:dyDescent="0.25">
      <c r="A1444" t="s">
        <v>209</v>
      </c>
      <c r="B1444" t="s">
        <v>226</v>
      </c>
      <c r="C1444" t="s">
        <v>227</v>
      </c>
      <c r="D1444" t="s">
        <v>29</v>
      </c>
      <c r="E1444" t="s">
        <v>24</v>
      </c>
      <c r="F1444" t="s">
        <v>30</v>
      </c>
      <c r="G1444" t="s">
        <v>85</v>
      </c>
      <c r="H1444" t="s">
        <v>43</v>
      </c>
      <c r="I1444">
        <v>8.0041499999999992</v>
      </c>
      <c r="J1444">
        <v>-2.9794</v>
      </c>
      <c r="K1444">
        <v>1.15073</v>
      </c>
      <c r="L1444">
        <v>-4.7289999999999999E-2</v>
      </c>
      <c r="N1444">
        <v>2.98</v>
      </c>
      <c r="O1444">
        <v>67.36</v>
      </c>
      <c r="P1444">
        <v>3.7213699999999998</v>
      </c>
      <c r="Q1444">
        <v>39</v>
      </c>
      <c r="R1444">
        <v>0.92</v>
      </c>
      <c r="S1444">
        <v>3.6</v>
      </c>
      <c r="T1444">
        <v>66</v>
      </c>
      <c r="U1444">
        <v>35</v>
      </c>
    </row>
    <row r="1445" spans="1:21" x14ac:dyDescent="0.25">
      <c r="A1445" t="s">
        <v>209</v>
      </c>
      <c r="B1445" t="s">
        <v>226</v>
      </c>
      <c r="C1445" t="s">
        <v>227</v>
      </c>
      <c r="D1445" t="s">
        <v>25</v>
      </c>
      <c r="E1445" t="s">
        <v>24</v>
      </c>
      <c r="F1445" t="s">
        <v>35</v>
      </c>
      <c r="G1445">
        <v>1</v>
      </c>
      <c r="H1445" t="s">
        <v>43</v>
      </c>
      <c r="I1445">
        <v>1.87523</v>
      </c>
      <c r="J1445">
        <v>1.11975</v>
      </c>
      <c r="K1445">
        <v>-1.146E-2</v>
      </c>
      <c r="L1445">
        <v>6.0000000000000002E-5</v>
      </c>
      <c r="N1445">
        <v>1.88</v>
      </c>
      <c r="O1445">
        <v>67.36</v>
      </c>
      <c r="P1445">
        <v>5.6203099999999999</v>
      </c>
      <c r="Q1445">
        <v>43</v>
      </c>
      <c r="R1445">
        <v>0.97199999999999998</v>
      </c>
      <c r="S1445">
        <v>3.6</v>
      </c>
      <c r="T1445">
        <v>66</v>
      </c>
      <c r="U1445">
        <v>39</v>
      </c>
    </row>
    <row r="1446" spans="1:21" x14ac:dyDescent="0.25">
      <c r="A1446" t="s">
        <v>271</v>
      </c>
      <c r="B1446" t="s">
        <v>226</v>
      </c>
      <c r="C1446" t="s">
        <v>227</v>
      </c>
      <c r="D1446" t="s">
        <v>29</v>
      </c>
      <c r="E1446" t="s">
        <v>24</v>
      </c>
      <c r="F1446" t="s">
        <v>30</v>
      </c>
      <c r="G1446" t="s">
        <v>85</v>
      </c>
      <c r="H1446" t="s">
        <v>28</v>
      </c>
      <c r="I1446">
        <v>-1.4410799999999999</v>
      </c>
      <c r="J1446">
        <v>4.6996200000000004</v>
      </c>
      <c r="N1446">
        <v>2.98</v>
      </c>
      <c r="O1446">
        <v>96.1</v>
      </c>
      <c r="P1446">
        <v>10.5671</v>
      </c>
      <c r="Q1446">
        <v>32</v>
      </c>
      <c r="R1446">
        <v>0.88</v>
      </c>
      <c r="S1446">
        <v>2.2000000000000002</v>
      </c>
      <c r="T1446">
        <v>95.4</v>
      </c>
      <c r="U1446">
        <v>30</v>
      </c>
    </row>
    <row r="1447" spans="1:21" x14ac:dyDescent="0.25">
      <c r="A1447" t="s">
        <v>271</v>
      </c>
      <c r="B1447" t="s">
        <v>226</v>
      </c>
      <c r="C1447" t="s">
        <v>227</v>
      </c>
      <c r="D1447" t="s">
        <v>25</v>
      </c>
      <c r="E1447" t="s">
        <v>24</v>
      </c>
      <c r="F1447" t="s">
        <v>35</v>
      </c>
      <c r="G1447">
        <v>1</v>
      </c>
      <c r="H1447" t="s">
        <v>43</v>
      </c>
      <c r="I1447">
        <v>1.87523</v>
      </c>
      <c r="J1447">
        <v>1.11975</v>
      </c>
      <c r="K1447">
        <v>-1.146E-2</v>
      </c>
      <c r="L1447">
        <v>6.0000000000000002E-5</v>
      </c>
      <c r="N1447">
        <v>2.98</v>
      </c>
      <c r="O1447">
        <v>96.1</v>
      </c>
      <c r="P1447">
        <v>5.6203099999999999</v>
      </c>
      <c r="Q1447">
        <v>43</v>
      </c>
      <c r="R1447">
        <v>0.97199999999999998</v>
      </c>
      <c r="S1447">
        <v>2.2000000000000002</v>
      </c>
      <c r="T1447">
        <v>95.4</v>
      </c>
      <c r="U1447">
        <v>39</v>
      </c>
    </row>
    <row r="1448" spans="1:21" x14ac:dyDescent="0.25">
      <c r="A1448" t="s">
        <v>178</v>
      </c>
      <c r="B1448" t="s">
        <v>201</v>
      </c>
      <c r="C1448" t="s">
        <v>202</v>
      </c>
      <c r="D1448" t="s">
        <v>29</v>
      </c>
      <c r="E1448" t="s">
        <v>24</v>
      </c>
      <c r="F1448" t="s">
        <v>30</v>
      </c>
      <c r="G1448" t="s">
        <v>49</v>
      </c>
      <c r="H1448" t="s">
        <v>43</v>
      </c>
      <c r="I1448">
        <v>8.3186900000000001</v>
      </c>
      <c r="J1448">
        <v>-2.7691599999999998</v>
      </c>
      <c r="K1448">
        <v>1.45794</v>
      </c>
      <c r="L1448">
        <v>-7.6289999999999997E-2</v>
      </c>
      <c r="N1448">
        <v>6.79</v>
      </c>
      <c r="O1448">
        <v>56.55</v>
      </c>
      <c r="P1448">
        <v>0.40795999999999999</v>
      </c>
      <c r="Q1448">
        <v>30</v>
      </c>
      <c r="R1448">
        <v>0.95</v>
      </c>
      <c r="S1448">
        <v>7.6</v>
      </c>
      <c r="T1448">
        <v>60.2</v>
      </c>
      <c r="U1448">
        <v>26</v>
      </c>
    </row>
    <row r="1449" spans="1:21" x14ac:dyDescent="0.25">
      <c r="A1449" t="s">
        <v>178</v>
      </c>
      <c r="B1449" t="s">
        <v>201</v>
      </c>
      <c r="C1449" t="s">
        <v>202</v>
      </c>
      <c r="D1449" t="s">
        <v>25</v>
      </c>
      <c r="E1449" t="s">
        <v>24</v>
      </c>
      <c r="F1449" t="s">
        <v>35</v>
      </c>
      <c r="G1449">
        <v>1</v>
      </c>
      <c r="H1449" t="s">
        <v>28</v>
      </c>
      <c r="I1449">
        <v>6.79183</v>
      </c>
      <c r="J1449">
        <v>0.88851999999999998</v>
      </c>
      <c r="N1449">
        <v>6.79</v>
      </c>
      <c r="O1449">
        <v>56.55</v>
      </c>
      <c r="P1449">
        <v>54.828319999999998</v>
      </c>
      <c r="Q1449">
        <v>30</v>
      </c>
      <c r="R1449">
        <v>0.749</v>
      </c>
      <c r="S1449">
        <v>7.6</v>
      </c>
      <c r="T1449">
        <v>60.2</v>
      </c>
      <c r="U1449">
        <v>28</v>
      </c>
    </row>
    <row r="1450" spans="1:21" x14ac:dyDescent="0.25">
      <c r="A1450" t="s">
        <v>368</v>
      </c>
      <c r="B1450" t="s">
        <v>201</v>
      </c>
      <c r="C1450" t="s">
        <v>202</v>
      </c>
      <c r="D1450" t="s">
        <v>29</v>
      </c>
      <c r="E1450" t="s">
        <v>24</v>
      </c>
      <c r="F1450" t="s">
        <v>30</v>
      </c>
      <c r="G1450" t="s">
        <v>49</v>
      </c>
      <c r="H1450" t="s">
        <v>28</v>
      </c>
      <c r="I1450">
        <v>-2.4635500000000001</v>
      </c>
      <c r="J1450">
        <v>5.0788900000000003</v>
      </c>
      <c r="N1450">
        <v>1.34</v>
      </c>
      <c r="O1450">
        <v>80.16</v>
      </c>
      <c r="P1450">
        <v>0.49758000000000002</v>
      </c>
      <c r="Q1450">
        <v>29</v>
      </c>
      <c r="R1450">
        <v>0.93300000000000005</v>
      </c>
      <c r="S1450">
        <v>5.3</v>
      </c>
      <c r="T1450">
        <v>72.599999999999994</v>
      </c>
      <c r="U1450">
        <v>27</v>
      </c>
    </row>
    <row r="1451" spans="1:21" x14ac:dyDescent="0.25">
      <c r="A1451" t="s">
        <v>368</v>
      </c>
      <c r="B1451" t="s">
        <v>201</v>
      </c>
      <c r="C1451" t="s">
        <v>202</v>
      </c>
      <c r="D1451" t="s">
        <v>25</v>
      </c>
      <c r="E1451" t="s">
        <v>24</v>
      </c>
      <c r="F1451" t="s">
        <v>35</v>
      </c>
      <c r="G1451">
        <v>1</v>
      </c>
      <c r="H1451" t="s">
        <v>31</v>
      </c>
      <c r="I1451">
        <v>-1.8371999999999999</v>
      </c>
      <c r="J1451">
        <v>4.4245999999999999</v>
      </c>
      <c r="K1451">
        <v>4.2160000000000003E-2</v>
      </c>
      <c r="N1451">
        <v>1.39</v>
      </c>
      <c r="O1451">
        <v>80.31</v>
      </c>
      <c r="P1451">
        <v>0.20533999999999999</v>
      </c>
      <c r="Q1451">
        <v>29</v>
      </c>
      <c r="R1451">
        <v>0.92600000000000005</v>
      </c>
      <c r="S1451">
        <v>5.3</v>
      </c>
      <c r="T1451">
        <v>72.599999999999994</v>
      </c>
      <c r="U1451">
        <v>27</v>
      </c>
    </row>
    <row r="1452" spans="1:21" x14ac:dyDescent="0.25">
      <c r="A1452" t="s">
        <v>92</v>
      </c>
      <c r="B1452" t="s">
        <v>107</v>
      </c>
      <c r="C1452" t="s">
        <v>108</v>
      </c>
      <c r="D1452" t="s">
        <v>29</v>
      </c>
      <c r="E1452" t="s">
        <v>24</v>
      </c>
      <c r="F1452" t="s">
        <v>30</v>
      </c>
      <c r="G1452">
        <v>1</v>
      </c>
      <c r="H1452" t="s">
        <v>31</v>
      </c>
      <c r="I1452">
        <v>1.67743</v>
      </c>
      <c r="J1452">
        <v>2.4552100000000001</v>
      </c>
      <c r="K1452">
        <v>5.6640000000000003E-2</v>
      </c>
      <c r="N1452">
        <v>2.5099999999999998</v>
      </c>
      <c r="O1452">
        <v>114.35</v>
      </c>
      <c r="P1452">
        <v>0.23798</v>
      </c>
      <c r="Q1452">
        <v>47</v>
      </c>
      <c r="R1452">
        <v>0.90400000000000003</v>
      </c>
      <c r="S1452">
        <v>2.5</v>
      </c>
      <c r="T1452">
        <v>100.3</v>
      </c>
      <c r="U1452">
        <v>45</v>
      </c>
    </row>
    <row r="1453" spans="1:21" x14ac:dyDescent="0.25">
      <c r="A1453" t="s">
        <v>92</v>
      </c>
      <c r="B1453" t="s">
        <v>107</v>
      </c>
      <c r="C1453" t="s">
        <v>108</v>
      </c>
      <c r="D1453" t="s">
        <v>25</v>
      </c>
      <c r="E1453" t="s">
        <v>24</v>
      </c>
      <c r="F1453" t="s">
        <v>35</v>
      </c>
      <c r="G1453" t="s">
        <v>44</v>
      </c>
      <c r="H1453" t="s">
        <v>33</v>
      </c>
      <c r="I1453">
        <v>2.5088900000000001</v>
      </c>
      <c r="J1453">
        <v>1.77264</v>
      </c>
      <c r="K1453">
        <v>-6.9800000000000001E-3</v>
      </c>
      <c r="N1453">
        <v>2.5099999999999998</v>
      </c>
      <c r="O1453">
        <v>114.35</v>
      </c>
      <c r="P1453">
        <v>9.1916200000000003</v>
      </c>
      <c r="Q1453">
        <v>47</v>
      </c>
      <c r="R1453">
        <v>0.86699999999999999</v>
      </c>
      <c r="S1453">
        <v>2.5</v>
      </c>
      <c r="T1453">
        <v>100.3</v>
      </c>
      <c r="U1453">
        <v>44</v>
      </c>
    </row>
    <row r="1454" spans="1:21" x14ac:dyDescent="0.25">
      <c r="A1454" t="s">
        <v>302</v>
      </c>
      <c r="B1454" t="s">
        <v>107</v>
      </c>
      <c r="C1454" t="s">
        <v>108</v>
      </c>
      <c r="D1454" t="s">
        <v>29</v>
      </c>
      <c r="E1454" t="s">
        <v>24</v>
      </c>
      <c r="F1454" t="s">
        <v>30</v>
      </c>
      <c r="G1454" t="s">
        <v>85</v>
      </c>
      <c r="H1454" t="s">
        <v>28</v>
      </c>
      <c r="I1454">
        <v>-1.7898499999999999</v>
      </c>
      <c r="J1454">
        <v>5.1414400000000002</v>
      </c>
      <c r="N1454">
        <v>2.84</v>
      </c>
      <c r="O1454">
        <v>70.709999999999994</v>
      </c>
      <c r="P1454">
        <v>7.4221399999999997</v>
      </c>
      <c r="Q1454">
        <v>37</v>
      </c>
      <c r="R1454">
        <v>0.92200000000000004</v>
      </c>
      <c r="S1454">
        <v>5.0999999999999996</v>
      </c>
      <c r="T1454">
        <v>84.8</v>
      </c>
      <c r="U1454">
        <v>35</v>
      </c>
    </row>
    <row r="1455" spans="1:21" x14ac:dyDescent="0.25">
      <c r="A1455" t="s">
        <v>302</v>
      </c>
      <c r="B1455" t="s">
        <v>107</v>
      </c>
      <c r="C1455" t="s">
        <v>108</v>
      </c>
      <c r="D1455" t="s">
        <v>25</v>
      </c>
      <c r="E1455" t="s">
        <v>24</v>
      </c>
      <c r="F1455" t="s">
        <v>35</v>
      </c>
      <c r="G1455">
        <v>1</v>
      </c>
      <c r="H1455" t="s">
        <v>31</v>
      </c>
      <c r="I1455">
        <v>-2.3550000000000001E-2</v>
      </c>
      <c r="J1455">
        <v>3.2614100000000001</v>
      </c>
      <c r="K1455">
        <v>6.4999999999999997E-3</v>
      </c>
      <c r="N1455">
        <v>1.34</v>
      </c>
      <c r="O1455">
        <v>70.69</v>
      </c>
      <c r="P1455">
        <v>8.0600000000000005E-2</v>
      </c>
      <c r="Q1455">
        <v>37</v>
      </c>
      <c r="R1455">
        <v>0.99</v>
      </c>
      <c r="S1455">
        <v>5.0999999999999996</v>
      </c>
      <c r="T1455">
        <v>84.8</v>
      </c>
      <c r="U1455">
        <v>35</v>
      </c>
    </row>
    <row r="1456" spans="1:21" x14ac:dyDescent="0.25">
      <c r="A1456" t="s">
        <v>149</v>
      </c>
      <c r="B1456" t="s">
        <v>169</v>
      </c>
      <c r="C1456" t="s">
        <v>170</v>
      </c>
      <c r="D1456" t="s">
        <v>29</v>
      </c>
      <c r="E1456" t="s">
        <v>24</v>
      </c>
      <c r="F1456" t="s">
        <v>30</v>
      </c>
      <c r="G1456" t="s">
        <v>49</v>
      </c>
      <c r="H1456" t="s">
        <v>33</v>
      </c>
      <c r="I1456">
        <v>-13.22925</v>
      </c>
      <c r="J1456">
        <v>9.5136299999999991</v>
      </c>
      <c r="K1456">
        <v>-0.41552</v>
      </c>
      <c r="N1456">
        <v>1.79</v>
      </c>
      <c r="O1456">
        <v>9.2799999999999994</v>
      </c>
      <c r="P1456">
        <v>0.26180999999999999</v>
      </c>
      <c r="Q1456">
        <v>28</v>
      </c>
      <c r="R1456">
        <v>0.96</v>
      </c>
      <c r="S1456">
        <v>2.5</v>
      </c>
      <c r="T1456">
        <v>50</v>
      </c>
      <c r="U1456">
        <v>25</v>
      </c>
    </row>
    <row r="1457" spans="1:21" x14ac:dyDescent="0.25">
      <c r="A1457" t="s">
        <v>149</v>
      </c>
      <c r="B1457" t="s">
        <v>169</v>
      </c>
      <c r="C1457" t="s">
        <v>170</v>
      </c>
      <c r="D1457" t="s">
        <v>25</v>
      </c>
      <c r="E1457" t="s">
        <v>24</v>
      </c>
      <c r="F1457" t="s">
        <v>35</v>
      </c>
      <c r="G1457" t="s">
        <v>71</v>
      </c>
      <c r="H1457" t="s">
        <v>43</v>
      </c>
      <c r="I1457">
        <v>2.5116700000000001</v>
      </c>
      <c r="J1457">
        <v>2.8338100000000002</v>
      </c>
      <c r="K1457">
        <v>-7.8719999999999998E-2</v>
      </c>
      <c r="L1457">
        <v>7.3999999999999999E-4</v>
      </c>
      <c r="N1457">
        <v>2.5099999999999998</v>
      </c>
      <c r="O1457">
        <v>40.32</v>
      </c>
      <c r="P1457">
        <v>2.2890000000000001E-2</v>
      </c>
      <c r="Q1457">
        <v>28</v>
      </c>
      <c r="R1457">
        <v>0.98299999999999998</v>
      </c>
      <c r="S1457">
        <v>2.5</v>
      </c>
      <c r="T1457">
        <v>50</v>
      </c>
      <c r="U1457">
        <v>24</v>
      </c>
    </row>
    <row r="1458" spans="1:21" x14ac:dyDescent="0.25">
      <c r="A1458" t="s">
        <v>115</v>
      </c>
      <c r="B1458" t="s">
        <v>134</v>
      </c>
      <c r="C1458" t="s">
        <v>135</v>
      </c>
      <c r="D1458" t="s">
        <v>29</v>
      </c>
      <c r="E1458" t="s">
        <v>24</v>
      </c>
      <c r="F1458" t="s">
        <v>30</v>
      </c>
      <c r="G1458">
        <v>1</v>
      </c>
      <c r="H1458" t="s">
        <v>31</v>
      </c>
      <c r="I1458">
        <v>0.78237000000000001</v>
      </c>
      <c r="J1458">
        <v>3.21408</v>
      </c>
      <c r="K1458">
        <v>7.6200000000000004E-2</v>
      </c>
      <c r="N1458">
        <v>2.62</v>
      </c>
      <c r="O1458">
        <v>38.97</v>
      </c>
      <c r="P1458">
        <v>5.8100000000000001E-3</v>
      </c>
      <c r="Q1458">
        <v>40</v>
      </c>
      <c r="R1458">
        <v>0.82499999999999996</v>
      </c>
      <c r="S1458">
        <v>2.2999999999999998</v>
      </c>
      <c r="T1458">
        <v>36.1</v>
      </c>
      <c r="U1458">
        <v>38</v>
      </c>
    </row>
    <row r="1459" spans="1:21" x14ac:dyDescent="0.25">
      <c r="A1459" t="s">
        <v>115</v>
      </c>
      <c r="B1459" t="s">
        <v>134</v>
      </c>
      <c r="C1459" t="s">
        <v>135</v>
      </c>
      <c r="D1459" t="s">
        <v>25</v>
      </c>
      <c r="E1459" t="s">
        <v>24</v>
      </c>
      <c r="F1459" t="s">
        <v>35</v>
      </c>
      <c r="G1459" t="s">
        <v>36</v>
      </c>
      <c r="H1459" t="s">
        <v>43</v>
      </c>
      <c r="I1459">
        <v>2.6179899999999998</v>
      </c>
      <c r="J1459">
        <v>2.0505100000000001</v>
      </c>
      <c r="K1459">
        <v>-9.0999999999999998E-2</v>
      </c>
      <c r="L1459">
        <v>1.9499999999999999E-3</v>
      </c>
      <c r="N1459">
        <v>2.62</v>
      </c>
      <c r="O1459">
        <v>38.97</v>
      </c>
      <c r="P1459">
        <v>1.1920200000000001</v>
      </c>
      <c r="Q1459">
        <v>40</v>
      </c>
      <c r="R1459">
        <v>0.97699999999999998</v>
      </c>
      <c r="S1459">
        <v>2.2999999999999998</v>
      </c>
      <c r="T1459">
        <v>36.1</v>
      </c>
      <c r="U1459">
        <v>36</v>
      </c>
    </row>
    <row r="1460" spans="1:21" x14ac:dyDescent="0.25">
      <c r="A1460" t="s">
        <v>149</v>
      </c>
      <c r="B1460" t="s">
        <v>134</v>
      </c>
      <c r="C1460" t="s">
        <v>135</v>
      </c>
      <c r="D1460" t="s">
        <v>29</v>
      </c>
      <c r="E1460" t="s">
        <v>24</v>
      </c>
      <c r="F1460" t="s">
        <v>30</v>
      </c>
      <c r="G1460">
        <v>1</v>
      </c>
      <c r="H1460" t="s">
        <v>31</v>
      </c>
      <c r="I1460">
        <v>1.0596099999999999</v>
      </c>
      <c r="J1460">
        <v>2.6587299999999998</v>
      </c>
      <c r="K1460">
        <v>5.3519999999999998E-2</v>
      </c>
      <c r="N1460">
        <v>1.3</v>
      </c>
      <c r="O1460">
        <v>14.67</v>
      </c>
      <c r="P1460">
        <v>0.23135</v>
      </c>
      <c r="Q1460">
        <v>32</v>
      </c>
      <c r="R1460">
        <v>0.879</v>
      </c>
      <c r="S1460">
        <v>2.5</v>
      </c>
      <c r="T1460">
        <v>65</v>
      </c>
      <c r="U1460">
        <v>30</v>
      </c>
    </row>
    <row r="1461" spans="1:21" x14ac:dyDescent="0.25">
      <c r="A1461" t="s">
        <v>149</v>
      </c>
      <c r="B1461" t="s">
        <v>134</v>
      </c>
      <c r="C1461" t="s">
        <v>135</v>
      </c>
      <c r="D1461" t="s">
        <v>25</v>
      </c>
      <c r="E1461" t="s">
        <v>24</v>
      </c>
      <c r="F1461" t="s">
        <v>35</v>
      </c>
      <c r="G1461" t="s">
        <v>71</v>
      </c>
      <c r="H1461" t="s">
        <v>33</v>
      </c>
      <c r="I1461">
        <v>2.5266700000000002</v>
      </c>
      <c r="J1461">
        <v>1.3340000000000001</v>
      </c>
      <c r="K1461">
        <v>-8.7500000000000008E-3</v>
      </c>
      <c r="N1461">
        <v>2.5299999999999998</v>
      </c>
      <c r="O1461">
        <v>53.36</v>
      </c>
      <c r="P1461">
        <v>0.10888</v>
      </c>
      <c r="Q1461">
        <v>32</v>
      </c>
      <c r="R1461">
        <v>0.91</v>
      </c>
      <c r="S1461">
        <v>2.5</v>
      </c>
      <c r="T1461">
        <v>65</v>
      </c>
      <c r="U1461">
        <v>29</v>
      </c>
    </row>
    <row r="1462" spans="1:21" x14ac:dyDescent="0.25">
      <c r="A1462" t="s">
        <v>178</v>
      </c>
      <c r="B1462" t="s">
        <v>134</v>
      </c>
      <c r="C1462" t="s">
        <v>135</v>
      </c>
      <c r="D1462" t="s">
        <v>29</v>
      </c>
      <c r="E1462" t="s">
        <v>24</v>
      </c>
      <c r="F1462" t="s">
        <v>30</v>
      </c>
      <c r="G1462" t="s">
        <v>85</v>
      </c>
      <c r="H1462" t="s">
        <v>28</v>
      </c>
      <c r="I1462">
        <v>-0.42388999999999999</v>
      </c>
      <c r="J1462">
        <v>3.2907999999999999</v>
      </c>
      <c r="N1462">
        <v>6.06</v>
      </c>
      <c r="O1462">
        <v>34.14</v>
      </c>
      <c r="P1462">
        <v>1.7384500000000001</v>
      </c>
      <c r="Q1462">
        <v>31</v>
      </c>
      <c r="R1462">
        <v>0.84499999999999997</v>
      </c>
      <c r="S1462">
        <v>4.8</v>
      </c>
      <c r="T1462">
        <v>37.6</v>
      </c>
      <c r="U1462">
        <v>29</v>
      </c>
    </row>
    <row r="1463" spans="1:21" x14ac:dyDescent="0.25">
      <c r="A1463" t="s">
        <v>178</v>
      </c>
      <c r="B1463" t="s">
        <v>134</v>
      </c>
      <c r="C1463" t="s">
        <v>135</v>
      </c>
      <c r="D1463" t="s">
        <v>25</v>
      </c>
      <c r="E1463" t="s">
        <v>24</v>
      </c>
      <c r="F1463" t="s">
        <v>35</v>
      </c>
      <c r="G1463" t="s">
        <v>36</v>
      </c>
      <c r="H1463" t="s">
        <v>28</v>
      </c>
      <c r="I1463">
        <v>5.9157999999999999</v>
      </c>
      <c r="J1463">
        <v>0.59831000000000001</v>
      </c>
      <c r="N1463">
        <v>5.92</v>
      </c>
      <c r="O1463">
        <v>33.44</v>
      </c>
      <c r="P1463">
        <v>4.2208600000000001</v>
      </c>
      <c r="Q1463">
        <v>30</v>
      </c>
      <c r="R1463">
        <v>0.69199999999999995</v>
      </c>
      <c r="S1463">
        <v>4.8</v>
      </c>
      <c r="T1463">
        <v>37.6</v>
      </c>
      <c r="U1463">
        <v>28</v>
      </c>
    </row>
    <row r="1464" spans="1:21" x14ac:dyDescent="0.25">
      <c r="A1464" t="s">
        <v>254</v>
      </c>
      <c r="B1464" t="s">
        <v>134</v>
      </c>
      <c r="C1464" t="s">
        <v>135</v>
      </c>
      <c r="D1464" t="s">
        <v>29</v>
      </c>
      <c r="E1464" t="s">
        <v>24</v>
      </c>
      <c r="F1464" t="s">
        <v>30</v>
      </c>
      <c r="G1464">
        <v>1</v>
      </c>
      <c r="H1464" t="s">
        <v>31</v>
      </c>
      <c r="I1464">
        <v>1.17431</v>
      </c>
      <c r="J1464">
        <v>2.3425699999999998</v>
      </c>
      <c r="K1464">
        <v>5.2510000000000001E-2</v>
      </c>
      <c r="N1464">
        <v>2.82</v>
      </c>
      <c r="O1464">
        <v>36.950000000000003</v>
      </c>
      <c r="P1464">
        <v>0.22914999999999999</v>
      </c>
      <c r="Q1464">
        <v>36</v>
      </c>
      <c r="R1464">
        <v>0.88300000000000001</v>
      </c>
      <c r="S1464">
        <v>2.2999999999999998</v>
      </c>
      <c r="T1464">
        <v>30.7</v>
      </c>
      <c r="U1464">
        <v>34</v>
      </c>
    </row>
    <row r="1465" spans="1:21" x14ac:dyDescent="0.25">
      <c r="A1465" t="s">
        <v>254</v>
      </c>
      <c r="B1465" t="s">
        <v>134</v>
      </c>
      <c r="C1465" t="s">
        <v>135</v>
      </c>
      <c r="D1465" t="s">
        <v>25</v>
      </c>
      <c r="E1465" t="s">
        <v>24</v>
      </c>
      <c r="F1465" t="s">
        <v>35</v>
      </c>
      <c r="G1465" t="s">
        <v>44</v>
      </c>
      <c r="H1465" t="s">
        <v>28</v>
      </c>
      <c r="I1465">
        <v>2.81535</v>
      </c>
      <c r="J1465">
        <v>0.75851000000000002</v>
      </c>
      <c r="N1465">
        <v>2.82</v>
      </c>
      <c r="O1465">
        <v>36.950000000000003</v>
      </c>
      <c r="P1465">
        <v>0.57138</v>
      </c>
      <c r="Q1465">
        <v>37</v>
      </c>
      <c r="R1465">
        <v>0.92200000000000004</v>
      </c>
      <c r="S1465">
        <v>2.2999999999999998</v>
      </c>
      <c r="T1465">
        <v>30.7</v>
      </c>
      <c r="U1465">
        <v>35</v>
      </c>
    </row>
    <row r="1466" spans="1:21" x14ac:dyDescent="0.25">
      <c r="A1466" t="s">
        <v>315</v>
      </c>
      <c r="B1466" t="s">
        <v>134</v>
      </c>
      <c r="C1466" t="s">
        <v>135</v>
      </c>
      <c r="D1466" t="s">
        <v>29</v>
      </c>
      <c r="E1466" t="s">
        <v>24</v>
      </c>
      <c r="F1466" t="s">
        <v>30</v>
      </c>
      <c r="G1466" t="s">
        <v>49</v>
      </c>
      <c r="H1466" t="s">
        <v>43</v>
      </c>
      <c r="I1466">
        <v>4.0404400000000003</v>
      </c>
      <c r="J1466">
        <v>-0.88373999999999997</v>
      </c>
      <c r="K1466">
        <v>0.52717000000000003</v>
      </c>
      <c r="L1466">
        <v>-1.6289999999999999E-2</v>
      </c>
      <c r="N1466">
        <v>1.4</v>
      </c>
      <c r="O1466">
        <v>77</v>
      </c>
      <c r="P1466">
        <v>0.21707000000000001</v>
      </c>
      <c r="Q1466">
        <v>37</v>
      </c>
      <c r="R1466">
        <v>0.96099999999999997</v>
      </c>
      <c r="S1466">
        <v>4</v>
      </c>
      <c r="T1466">
        <v>82</v>
      </c>
      <c r="U1466">
        <v>33</v>
      </c>
    </row>
    <row r="1467" spans="1:21" x14ac:dyDescent="0.25">
      <c r="A1467" t="s">
        <v>315</v>
      </c>
      <c r="B1467" t="s">
        <v>134</v>
      </c>
      <c r="C1467" t="s">
        <v>135</v>
      </c>
      <c r="D1467" t="s">
        <v>25</v>
      </c>
      <c r="E1467" t="s">
        <v>24</v>
      </c>
      <c r="F1467" t="s">
        <v>35</v>
      </c>
      <c r="G1467">
        <v>1</v>
      </c>
      <c r="H1467" t="s">
        <v>31</v>
      </c>
      <c r="I1467">
        <v>1.08846</v>
      </c>
      <c r="J1467">
        <v>2.1136499999999998</v>
      </c>
      <c r="K1467">
        <v>4.5749999999999999E-2</v>
      </c>
      <c r="N1467">
        <v>1.47</v>
      </c>
      <c r="O1467">
        <v>76.05</v>
      </c>
      <c r="P1467">
        <v>0.21389</v>
      </c>
      <c r="Q1467">
        <v>38</v>
      </c>
      <c r="R1467">
        <v>0.91900000000000004</v>
      </c>
      <c r="S1467">
        <v>4</v>
      </c>
      <c r="T1467">
        <v>82</v>
      </c>
      <c r="U1467">
        <v>36</v>
      </c>
    </row>
    <row r="1468" spans="1:21" x14ac:dyDescent="0.25">
      <c r="A1468" t="s">
        <v>343</v>
      </c>
      <c r="B1468" t="s">
        <v>134</v>
      </c>
      <c r="C1468" t="s">
        <v>135</v>
      </c>
      <c r="D1468" t="s">
        <v>29</v>
      </c>
      <c r="E1468" t="s">
        <v>24</v>
      </c>
      <c r="F1468" t="s">
        <v>30</v>
      </c>
      <c r="G1468" t="s">
        <v>49</v>
      </c>
      <c r="H1468" t="s">
        <v>28</v>
      </c>
      <c r="I1468">
        <v>-1.17317</v>
      </c>
      <c r="J1468">
        <v>3.2215699999999998</v>
      </c>
      <c r="N1468">
        <v>2.5499999999999998</v>
      </c>
      <c r="O1468">
        <v>63.73</v>
      </c>
      <c r="P1468">
        <v>0.1948</v>
      </c>
      <c r="Q1468">
        <v>33</v>
      </c>
      <c r="R1468">
        <v>0.95499999999999996</v>
      </c>
      <c r="S1468">
        <v>2.5</v>
      </c>
      <c r="T1468">
        <v>56.3</v>
      </c>
      <c r="U1468">
        <v>31</v>
      </c>
    </row>
    <row r="1469" spans="1:21" x14ac:dyDescent="0.25">
      <c r="A1469" t="s">
        <v>343</v>
      </c>
      <c r="B1469" t="s">
        <v>134</v>
      </c>
      <c r="C1469" t="s">
        <v>135</v>
      </c>
      <c r="D1469" t="s">
        <v>25</v>
      </c>
      <c r="E1469" t="s">
        <v>24</v>
      </c>
      <c r="F1469" t="s">
        <v>35</v>
      </c>
      <c r="G1469" t="s">
        <v>44</v>
      </c>
      <c r="H1469" t="s">
        <v>28</v>
      </c>
      <c r="I1469">
        <v>2.54739</v>
      </c>
      <c r="J1469">
        <v>1.0196700000000001</v>
      </c>
      <c r="N1469">
        <v>2.5499999999999998</v>
      </c>
      <c r="O1469">
        <v>63.73</v>
      </c>
      <c r="P1469">
        <v>1.82342</v>
      </c>
      <c r="Q1469">
        <v>33</v>
      </c>
      <c r="R1469">
        <v>0.91</v>
      </c>
      <c r="S1469">
        <v>2.5</v>
      </c>
      <c r="T1469">
        <v>56.3</v>
      </c>
      <c r="U1469">
        <v>31</v>
      </c>
    </row>
    <row r="1470" spans="1:21" x14ac:dyDescent="0.25">
      <c r="A1470" t="s">
        <v>254</v>
      </c>
      <c r="B1470" t="s">
        <v>263</v>
      </c>
      <c r="C1470" t="s">
        <v>264</v>
      </c>
      <c r="D1470" t="s">
        <v>29</v>
      </c>
      <c r="E1470" t="s">
        <v>24</v>
      </c>
      <c r="F1470" t="s">
        <v>30</v>
      </c>
      <c r="G1470" t="s">
        <v>55</v>
      </c>
      <c r="H1470" t="s">
        <v>60</v>
      </c>
      <c r="I1470">
        <v>1.5502499999999999</v>
      </c>
      <c r="J1470">
        <v>2.5344500000000001</v>
      </c>
      <c r="K1470">
        <v>2.7320000000000001E-2</v>
      </c>
      <c r="N1470">
        <v>1.54</v>
      </c>
      <c r="O1470">
        <v>53.62</v>
      </c>
      <c r="P1470">
        <v>0.16528999999999999</v>
      </c>
      <c r="Q1470">
        <v>31</v>
      </c>
      <c r="R1470">
        <v>0.92400000000000004</v>
      </c>
      <c r="S1470">
        <v>2.5</v>
      </c>
      <c r="T1470">
        <v>53.3</v>
      </c>
      <c r="U1470">
        <v>29</v>
      </c>
    </row>
    <row r="1471" spans="1:21" x14ac:dyDescent="0.25">
      <c r="A1471" t="s">
        <v>254</v>
      </c>
      <c r="B1471" t="s">
        <v>263</v>
      </c>
      <c r="C1471" t="s">
        <v>264</v>
      </c>
      <c r="D1471" t="s">
        <v>25</v>
      </c>
      <c r="E1471" t="s">
        <v>24</v>
      </c>
      <c r="F1471" t="s">
        <v>35</v>
      </c>
      <c r="G1471">
        <v>1</v>
      </c>
      <c r="H1471" t="s">
        <v>31</v>
      </c>
      <c r="I1471">
        <v>1.0807199999999999</v>
      </c>
      <c r="J1471">
        <v>1.9016999999999999</v>
      </c>
      <c r="K1471">
        <v>0.10108</v>
      </c>
      <c r="N1471">
        <v>1.68</v>
      </c>
      <c r="O1471">
        <v>52.08</v>
      </c>
      <c r="P1471">
        <v>0.31791999999999998</v>
      </c>
      <c r="Q1471">
        <v>31</v>
      </c>
      <c r="R1471">
        <v>0.82799999999999996</v>
      </c>
      <c r="S1471">
        <v>2.5</v>
      </c>
      <c r="T1471">
        <v>53.3</v>
      </c>
      <c r="U1471">
        <v>29</v>
      </c>
    </row>
    <row r="1472" spans="1:21" x14ac:dyDescent="0.25">
      <c r="A1472" t="s">
        <v>322</v>
      </c>
      <c r="B1472" t="s">
        <v>263</v>
      </c>
      <c r="C1472" t="s">
        <v>264</v>
      </c>
      <c r="D1472" t="s">
        <v>29</v>
      </c>
      <c r="E1472" t="s">
        <v>24</v>
      </c>
      <c r="F1472" t="s">
        <v>30</v>
      </c>
      <c r="G1472">
        <v>1</v>
      </c>
      <c r="H1472" t="s">
        <v>31</v>
      </c>
      <c r="I1472">
        <v>1.54223</v>
      </c>
      <c r="J1472">
        <v>2.7586900000000001</v>
      </c>
      <c r="K1472">
        <v>4.6879999999999998E-2</v>
      </c>
      <c r="N1472">
        <v>2.54</v>
      </c>
      <c r="O1472">
        <v>81.89</v>
      </c>
      <c r="P1472">
        <v>0.21651000000000001</v>
      </c>
      <c r="Q1472">
        <v>34</v>
      </c>
      <c r="R1472">
        <v>0.86799999999999999</v>
      </c>
      <c r="S1472">
        <v>2.5</v>
      </c>
      <c r="T1472">
        <v>81</v>
      </c>
      <c r="U1472">
        <v>32</v>
      </c>
    </row>
    <row r="1473" spans="1:21" x14ac:dyDescent="0.25">
      <c r="A1473" t="s">
        <v>322</v>
      </c>
      <c r="B1473" t="s">
        <v>263</v>
      </c>
      <c r="C1473" t="s">
        <v>264</v>
      </c>
      <c r="D1473" t="s">
        <v>25</v>
      </c>
      <c r="E1473" t="s">
        <v>24</v>
      </c>
      <c r="F1473" t="s">
        <v>35</v>
      </c>
      <c r="G1473" t="s">
        <v>71</v>
      </c>
      <c r="H1473" t="s">
        <v>33</v>
      </c>
      <c r="I1473">
        <v>2.5381300000000002</v>
      </c>
      <c r="J1473">
        <v>0.18654000000000001</v>
      </c>
      <c r="K1473">
        <v>2.801E-2</v>
      </c>
      <c r="N1473">
        <v>2.54</v>
      </c>
      <c r="O1473">
        <v>81.89</v>
      </c>
      <c r="P1473">
        <v>6.0769999999999998E-2</v>
      </c>
      <c r="Q1473">
        <v>34</v>
      </c>
      <c r="R1473">
        <v>0.95799999999999996</v>
      </c>
      <c r="S1473">
        <v>2.5</v>
      </c>
      <c r="T1473">
        <v>81</v>
      </c>
      <c r="U1473">
        <v>31</v>
      </c>
    </row>
    <row r="1474" spans="1:21" x14ac:dyDescent="0.25">
      <c r="A1474" t="s">
        <v>21</v>
      </c>
      <c r="B1474" t="s">
        <v>65</v>
      </c>
      <c r="C1474" t="s">
        <v>66</v>
      </c>
      <c r="D1474" t="s">
        <v>29</v>
      </c>
      <c r="E1474" t="s">
        <v>24</v>
      </c>
      <c r="F1474" t="s">
        <v>30</v>
      </c>
      <c r="G1474" t="s">
        <v>49</v>
      </c>
      <c r="H1474" t="s">
        <v>43</v>
      </c>
      <c r="I1474">
        <v>6.0299300000000002</v>
      </c>
      <c r="J1474">
        <v>7.8689999999999996E-2</v>
      </c>
      <c r="K1474">
        <v>0.39112000000000002</v>
      </c>
      <c r="L1474">
        <v>-1.085E-2</v>
      </c>
      <c r="N1474">
        <v>4.6399999999999997</v>
      </c>
      <c r="O1474">
        <v>94.64</v>
      </c>
      <c r="P1474">
        <v>0.24729000000000001</v>
      </c>
      <c r="Q1474">
        <v>44</v>
      </c>
      <c r="R1474">
        <v>0.95599999999999996</v>
      </c>
      <c r="S1474">
        <v>6.4</v>
      </c>
      <c r="T1474">
        <v>79.5</v>
      </c>
      <c r="U1474">
        <v>40</v>
      </c>
    </row>
    <row r="1475" spans="1:21" x14ac:dyDescent="0.25">
      <c r="A1475" t="s">
        <v>21</v>
      </c>
      <c r="B1475" t="s">
        <v>65</v>
      </c>
      <c r="C1475" t="s">
        <v>66</v>
      </c>
      <c r="D1475" t="s">
        <v>25</v>
      </c>
      <c r="E1475" t="s">
        <v>24</v>
      </c>
      <c r="F1475" t="s">
        <v>35</v>
      </c>
      <c r="G1475" t="s">
        <v>44</v>
      </c>
      <c r="H1475" t="s">
        <v>28</v>
      </c>
      <c r="I1475">
        <v>-1.10175</v>
      </c>
      <c r="J1475">
        <v>1.9148700000000001</v>
      </c>
      <c r="N1475">
        <v>2.73</v>
      </c>
      <c r="O1475">
        <v>94.64</v>
      </c>
      <c r="P1475">
        <v>3.87399</v>
      </c>
      <c r="Q1475">
        <v>40</v>
      </c>
      <c r="R1475">
        <v>0.84099999999999997</v>
      </c>
      <c r="S1475">
        <v>6.4</v>
      </c>
      <c r="T1475">
        <v>79.5</v>
      </c>
      <c r="U1475">
        <v>38</v>
      </c>
    </row>
    <row r="1476" spans="1:21" x14ac:dyDescent="0.25">
      <c r="A1476" t="s">
        <v>92</v>
      </c>
      <c r="B1476" t="s">
        <v>65</v>
      </c>
      <c r="C1476" t="s">
        <v>66</v>
      </c>
      <c r="D1476" t="s">
        <v>29</v>
      </c>
      <c r="E1476" t="s">
        <v>24</v>
      </c>
      <c r="F1476" t="s">
        <v>30</v>
      </c>
      <c r="G1476">
        <v>1</v>
      </c>
      <c r="H1476" t="s">
        <v>31</v>
      </c>
      <c r="I1476">
        <v>1.1295999999999999</v>
      </c>
      <c r="J1476">
        <v>2.8144100000000001</v>
      </c>
      <c r="K1476">
        <v>9.4310000000000005E-2</v>
      </c>
      <c r="N1476">
        <v>4.01</v>
      </c>
      <c r="O1476">
        <v>115.33</v>
      </c>
      <c r="P1476">
        <v>0.30709999999999998</v>
      </c>
      <c r="Q1476">
        <v>55</v>
      </c>
      <c r="R1476">
        <v>0.873</v>
      </c>
      <c r="S1476">
        <v>2.5</v>
      </c>
      <c r="T1476">
        <v>104.1</v>
      </c>
      <c r="U1476">
        <v>53</v>
      </c>
    </row>
    <row r="1477" spans="1:21" x14ac:dyDescent="0.25">
      <c r="A1477" t="s">
        <v>92</v>
      </c>
      <c r="B1477" t="s">
        <v>65</v>
      </c>
      <c r="C1477" t="s">
        <v>66</v>
      </c>
      <c r="D1477" t="s">
        <v>25</v>
      </c>
      <c r="E1477" t="s">
        <v>24</v>
      </c>
      <c r="F1477" t="s">
        <v>35</v>
      </c>
      <c r="G1477" t="s">
        <v>71</v>
      </c>
      <c r="H1477" t="s">
        <v>28</v>
      </c>
      <c r="I1477">
        <v>2.5251600000000001</v>
      </c>
      <c r="J1477">
        <v>1.48428</v>
      </c>
      <c r="N1477">
        <v>2.5299999999999998</v>
      </c>
      <c r="O1477">
        <v>115.33</v>
      </c>
      <c r="P1477">
        <v>0.15310000000000001</v>
      </c>
      <c r="Q1477">
        <v>56</v>
      </c>
      <c r="R1477">
        <v>0.93300000000000005</v>
      </c>
      <c r="S1477">
        <v>2.5</v>
      </c>
      <c r="T1477">
        <v>104.1</v>
      </c>
      <c r="U1477">
        <v>54</v>
      </c>
    </row>
    <row r="1478" spans="1:21" x14ac:dyDescent="0.25">
      <c r="A1478" t="s">
        <v>368</v>
      </c>
      <c r="B1478" t="s">
        <v>65</v>
      </c>
      <c r="C1478" t="s">
        <v>66</v>
      </c>
      <c r="D1478" t="s">
        <v>29</v>
      </c>
      <c r="E1478" t="s">
        <v>24</v>
      </c>
      <c r="F1478" t="s">
        <v>30</v>
      </c>
      <c r="G1478" t="s">
        <v>85</v>
      </c>
      <c r="H1478" t="s">
        <v>33</v>
      </c>
      <c r="I1478">
        <v>-0.13721</v>
      </c>
      <c r="J1478">
        <v>3.2295699999999998</v>
      </c>
      <c r="K1478">
        <v>5.9119999999999999E-2</v>
      </c>
      <c r="N1478">
        <v>4.28</v>
      </c>
      <c r="O1478">
        <v>114.8</v>
      </c>
      <c r="P1478">
        <v>6.9557399999999996</v>
      </c>
      <c r="Q1478">
        <v>48</v>
      </c>
      <c r="R1478">
        <v>0.94</v>
      </c>
      <c r="S1478">
        <v>4.5999999999999996</v>
      </c>
      <c r="T1478">
        <v>122.7</v>
      </c>
      <c r="U1478">
        <v>45</v>
      </c>
    </row>
    <row r="1479" spans="1:21" x14ac:dyDescent="0.25">
      <c r="A1479" t="s">
        <v>368</v>
      </c>
      <c r="B1479" t="s">
        <v>65</v>
      </c>
      <c r="C1479" t="s">
        <v>66</v>
      </c>
      <c r="D1479" t="s">
        <v>25</v>
      </c>
      <c r="E1479" t="s">
        <v>24</v>
      </c>
      <c r="F1479" t="s">
        <v>35</v>
      </c>
      <c r="G1479">
        <v>1</v>
      </c>
      <c r="H1479" t="s">
        <v>31</v>
      </c>
      <c r="I1479">
        <v>0.57189000000000001</v>
      </c>
      <c r="J1479">
        <v>2.61632</v>
      </c>
      <c r="K1479">
        <v>5.3240000000000003E-2</v>
      </c>
      <c r="N1479">
        <v>2.41</v>
      </c>
      <c r="O1479">
        <v>113.39</v>
      </c>
      <c r="P1479">
        <v>0.23072999999999999</v>
      </c>
      <c r="Q1479">
        <v>48</v>
      </c>
      <c r="R1479">
        <v>0.89900000000000002</v>
      </c>
      <c r="S1479">
        <v>4.5999999999999996</v>
      </c>
      <c r="T1479">
        <v>122.7</v>
      </c>
      <c r="U1479">
        <v>46</v>
      </c>
    </row>
    <row r="1480" spans="1:21" x14ac:dyDescent="0.25">
      <c r="A1480" t="s">
        <v>115</v>
      </c>
      <c r="B1480" t="s">
        <v>138</v>
      </c>
      <c r="C1480" t="s">
        <v>139</v>
      </c>
      <c r="D1480" t="s">
        <v>29</v>
      </c>
      <c r="E1480" t="s">
        <v>24</v>
      </c>
      <c r="F1480" t="s">
        <v>30</v>
      </c>
      <c r="G1480">
        <v>1</v>
      </c>
      <c r="H1480" t="s">
        <v>31</v>
      </c>
      <c r="I1480">
        <v>0.16603999999999999</v>
      </c>
      <c r="J1480">
        <v>3.5421800000000001</v>
      </c>
      <c r="K1480">
        <v>7.4469999999999995E-2</v>
      </c>
      <c r="N1480">
        <v>2.85</v>
      </c>
      <c r="O1480">
        <v>90.47</v>
      </c>
      <c r="P1480">
        <v>5.5500000000000002E-3</v>
      </c>
      <c r="Q1480">
        <v>37</v>
      </c>
      <c r="R1480">
        <v>0.89</v>
      </c>
      <c r="S1480">
        <v>2.8</v>
      </c>
      <c r="T1480">
        <v>82.5</v>
      </c>
      <c r="U1480">
        <v>35</v>
      </c>
    </row>
    <row r="1481" spans="1:21" x14ac:dyDescent="0.25">
      <c r="A1481" t="s">
        <v>115</v>
      </c>
      <c r="B1481" t="s">
        <v>138</v>
      </c>
      <c r="C1481" t="s">
        <v>139</v>
      </c>
      <c r="D1481" t="s">
        <v>25</v>
      </c>
      <c r="E1481" t="s">
        <v>24</v>
      </c>
      <c r="F1481" t="s">
        <v>35</v>
      </c>
      <c r="G1481" t="s">
        <v>44</v>
      </c>
      <c r="H1481" t="s">
        <v>33</v>
      </c>
      <c r="I1481">
        <v>2.8464800000000001</v>
      </c>
      <c r="J1481">
        <v>1.9562299999999999</v>
      </c>
      <c r="K1481">
        <v>-8.7600000000000004E-3</v>
      </c>
      <c r="N1481">
        <v>2.85</v>
      </c>
      <c r="O1481">
        <v>90.47</v>
      </c>
      <c r="P1481">
        <v>2.1035699999999999</v>
      </c>
      <c r="Q1481">
        <v>37</v>
      </c>
      <c r="R1481">
        <v>0.96799999999999997</v>
      </c>
      <c r="S1481">
        <v>2.8</v>
      </c>
      <c r="T1481">
        <v>82.5</v>
      </c>
      <c r="U1481">
        <v>34</v>
      </c>
    </row>
    <row r="1482" spans="1:21" x14ac:dyDescent="0.25">
      <c r="A1482" t="s">
        <v>115</v>
      </c>
      <c r="B1482" t="s">
        <v>136</v>
      </c>
      <c r="C1482" t="s">
        <v>137</v>
      </c>
      <c r="D1482" t="s">
        <v>29</v>
      </c>
      <c r="E1482" t="s">
        <v>24</v>
      </c>
      <c r="F1482" t="s">
        <v>30</v>
      </c>
      <c r="G1482">
        <v>1</v>
      </c>
      <c r="H1482" t="s">
        <v>31</v>
      </c>
      <c r="I1482">
        <v>7.1599999999999997E-2</v>
      </c>
      <c r="J1482">
        <v>3.7434099999999999</v>
      </c>
      <c r="K1482">
        <v>9.5339999999999994E-2</v>
      </c>
      <c r="N1482">
        <v>3.01</v>
      </c>
      <c r="O1482">
        <v>57.25</v>
      </c>
      <c r="P1482">
        <v>9.0900000000000009E-3</v>
      </c>
      <c r="Q1482">
        <v>38</v>
      </c>
      <c r="R1482">
        <v>0.85099999999999998</v>
      </c>
      <c r="S1482">
        <v>2.5</v>
      </c>
      <c r="T1482">
        <v>71.8</v>
      </c>
      <c r="U1482">
        <v>36</v>
      </c>
    </row>
    <row r="1483" spans="1:21" x14ac:dyDescent="0.25">
      <c r="A1483" t="s">
        <v>115</v>
      </c>
      <c r="B1483" t="s">
        <v>136</v>
      </c>
      <c r="C1483" t="s">
        <v>137</v>
      </c>
      <c r="D1483" t="s">
        <v>25</v>
      </c>
      <c r="E1483" t="s">
        <v>24</v>
      </c>
      <c r="F1483" t="s">
        <v>35</v>
      </c>
      <c r="G1483" t="s">
        <v>44</v>
      </c>
      <c r="H1483" t="s">
        <v>33</v>
      </c>
      <c r="I1483">
        <v>3.0110999999999999</v>
      </c>
      <c r="J1483">
        <v>1.97885</v>
      </c>
      <c r="K1483">
        <v>-1.805E-2</v>
      </c>
      <c r="N1483">
        <v>3.01</v>
      </c>
      <c r="O1483">
        <v>57.25</v>
      </c>
      <c r="P1483">
        <v>5.1779700000000002</v>
      </c>
      <c r="Q1483">
        <v>38</v>
      </c>
      <c r="R1483">
        <v>0.877</v>
      </c>
      <c r="S1483">
        <v>2.5</v>
      </c>
      <c r="T1483">
        <v>71.8</v>
      </c>
      <c r="U1483">
        <v>35</v>
      </c>
    </row>
    <row r="1484" spans="1:21" x14ac:dyDescent="0.25">
      <c r="A1484" t="s">
        <v>149</v>
      </c>
      <c r="B1484" t="s">
        <v>136</v>
      </c>
      <c r="C1484" t="s">
        <v>137</v>
      </c>
      <c r="D1484" t="s">
        <v>29</v>
      </c>
      <c r="E1484" t="s">
        <v>24</v>
      </c>
      <c r="F1484" t="s">
        <v>30</v>
      </c>
      <c r="G1484">
        <v>1</v>
      </c>
      <c r="H1484" t="s">
        <v>31</v>
      </c>
      <c r="I1484">
        <v>1.2163900000000001</v>
      </c>
      <c r="J1484">
        <v>2.6336499999999998</v>
      </c>
      <c r="K1484">
        <v>5.7169999999999999E-2</v>
      </c>
      <c r="N1484">
        <v>1.41</v>
      </c>
      <c r="O1484">
        <v>15.44</v>
      </c>
      <c r="P1484">
        <v>0.23910999999999999</v>
      </c>
      <c r="Q1484">
        <v>29</v>
      </c>
      <c r="R1484">
        <v>0.88800000000000001</v>
      </c>
      <c r="S1484">
        <v>2.5</v>
      </c>
      <c r="T1484">
        <v>70</v>
      </c>
      <c r="U1484">
        <v>27</v>
      </c>
    </row>
    <row r="1485" spans="1:21" x14ac:dyDescent="0.25">
      <c r="A1485" t="s">
        <v>149</v>
      </c>
      <c r="B1485" t="s">
        <v>136</v>
      </c>
      <c r="C1485" t="s">
        <v>137</v>
      </c>
      <c r="D1485" t="s">
        <v>25</v>
      </c>
      <c r="E1485" t="s">
        <v>24</v>
      </c>
      <c r="F1485" t="s">
        <v>35</v>
      </c>
      <c r="G1485" t="s">
        <v>36</v>
      </c>
      <c r="H1485" t="s">
        <v>43</v>
      </c>
      <c r="I1485">
        <v>2.7434599999999998</v>
      </c>
      <c r="J1485">
        <v>2.7631299999999999</v>
      </c>
      <c r="K1485">
        <v>-4.9480000000000003E-2</v>
      </c>
      <c r="L1485">
        <v>2.9999999999999997E-4</v>
      </c>
      <c r="N1485">
        <v>2.74</v>
      </c>
      <c r="O1485">
        <v>55.57</v>
      </c>
      <c r="P1485">
        <v>16.9542</v>
      </c>
      <c r="Q1485">
        <v>29</v>
      </c>
      <c r="R1485">
        <v>0.89900000000000002</v>
      </c>
      <c r="S1485">
        <v>2.5</v>
      </c>
      <c r="T1485">
        <v>70</v>
      </c>
      <c r="U1485">
        <v>25</v>
      </c>
    </row>
    <row r="1486" spans="1:21" x14ac:dyDescent="0.25">
      <c r="A1486" t="s">
        <v>178</v>
      </c>
      <c r="B1486" t="s">
        <v>136</v>
      </c>
      <c r="C1486" t="s">
        <v>137</v>
      </c>
      <c r="D1486" t="s">
        <v>29</v>
      </c>
      <c r="E1486" t="s">
        <v>24</v>
      </c>
      <c r="F1486" t="s">
        <v>30</v>
      </c>
      <c r="G1486" t="s">
        <v>85</v>
      </c>
      <c r="H1486" t="s">
        <v>43</v>
      </c>
      <c r="I1486">
        <v>3.56928</v>
      </c>
      <c r="J1486">
        <v>1.1666000000000001</v>
      </c>
      <c r="K1486">
        <v>0.27118999999999999</v>
      </c>
      <c r="L1486">
        <v>-8.0800000000000004E-3</v>
      </c>
      <c r="N1486">
        <v>2.68</v>
      </c>
      <c r="O1486">
        <v>69.39</v>
      </c>
      <c r="P1486">
        <v>2.19706</v>
      </c>
      <c r="Q1486">
        <v>70</v>
      </c>
      <c r="R1486">
        <v>0.95599999999999996</v>
      </c>
      <c r="S1486">
        <v>4.5999999999999996</v>
      </c>
      <c r="T1486">
        <v>78</v>
      </c>
      <c r="U1486">
        <v>66</v>
      </c>
    </row>
    <row r="1487" spans="1:21" x14ac:dyDescent="0.25">
      <c r="A1487" t="s">
        <v>178</v>
      </c>
      <c r="B1487" t="s">
        <v>136</v>
      </c>
      <c r="C1487" t="s">
        <v>137</v>
      </c>
      <c r="D1487" t="s">
        <v>25</v>
      </c>
      <c r="E1487" t="s">
        <v>24</v>
      </c>
      <c r="F1487" t="s">
        <v>35</v>
      </c>
      <c r="G1487" t="s">
        <v>44</v>
      </c>
      <c r="H1487" t="s">
        <v>33</v>
      </c>
      <c r="I1487">
        <v>0.97694999999999999</v>
      </c>
      <c r="J1487">
        <v>1.71132</v>
      </c>
      <c r="K1487">
        <v>-9.5200000000000007E-3</v>
      </c>
      <c r="N1487">
        <v>2.68</v>
      </c>
      <c r="O1487">
        <v>69.39</v>
      </c>
      <c r="P1487">
        <v>3.1065800000000001</v>
      </c>
      <c r="Q1487">
        <v>70</v>
      </c>
      <c r="R1487">
        <v>0.86599999999999999</v>
      </c>
      <c r="S1487">
        <v>4.5999999999999996</v>
      </c>
      <c r="T1487">
        <v>78</v>
      </c>
      <c r="U1487">
        <v>67</v>
      </c>
    </row>
    <row r="1488" spans="1:21" x14ac:dyDescent="0.25">
      <c r="A1488" t="s">
        <v>254</v>
      </c>
      <c r="B1488" t="s">
        <v>136</v>
      </c>
      <c r="C1488" t="s">
        <v>137</v>
      </c>
      <c r="D1488" t="s">
        <v>29</v>
      </c>
      <c r="E1488" t="s">
        <v>24</v>
      </c>
      <c r="F1488" t="s">
        <v>30</v>
      </c>
      <c r="G1488">
        <v>1</v>
      </c>
      <c r="H1488" t="s">
        <v>31</v>
      </c>
      <c r="I1488">
        <v>0.69423000000000001</v>
      </c>
      <c r="J1488">
        <v>3.2739400000000001</v>
      </c>
      <c r="K1488">
        <v>3.9570000000000001E-2</v>
      </c>
      <c r="N1488">
        <v>2.83</v>
      </c>
      <c r="O1488">
        <v>90</v>
      </c>
      <c r="P1488">
        <v>0.19891</v>
      </c>
      <c r="Q1488">
        <v>69</v>
      </c>
      <c r="R1488">
        <v>0.88600000000000001</v>
      </c>
      <c r="S1488">
        <v>2.9</v>
      </c>
      <c r="T1488">
        <v>114.1</v>
      </c>
      <c r="U1488">
        <v>67</v>
      </c>
    </row>
    <row r="1489" spans="1:21" x14ac:dyDescent="0.25">
      <c r="A1489" t="s">
        <v>254</v>
      </c>
      <c r="B1489" t="s">
        <v>136</v>
      </c>
      <c r="C1489" t="s">
        <v>137</v>
      </c>
      <c r="D1489" t="s">
        <v>25</v>
      </c>
      <c r="E1489" t="s">
        <v>24</v>
      </c>
      <c r="F1489" t="s">
        <v>35</v>
      </c>
      <c r="G1489" t="s">
        <v>44</v>
      </c>
      <c r="H1489" t="s">
        <v>33</v>
      </c>
      <c r="I1489">
        <v>2.83419</v>
      </c>
      <c r="J1489">
        <v>1.1265000000000001</v>
      </c>
      <c r="K1489">
        <v>2.3800000000000002E-3</v>
      </c>
      <c r="N1489">
        <v>2.83</v>
      </c>
      <c r="O1489">
        <v>102.17</v>
      </c>
      <c r="P1489">
        <v>1.1865699999999999</v>
      </c>
      <c r="Q1489">
        <v>70</v>
      </c>
      <c r="R1489">
        <v>0.98099999999999998</v>
      </c>
      <c r="S1489">
        <v>2.9</v>
      </c>
      <c r="T1489">
        <v>114.1</v>
      </c>
      <c r="U1489">
        <v>67</v>
      </c>
    </row>
    <row r="1490" spans="1:21" x14ac:dyDescent="0.25">
      <c r="A1490" t="s">
        <v>271</v>
      </c>
      <c r="B1490" t="s">
        <v>136</v>
      </c>
      <c r="C1490" t="s">
        <v>137</v>
      </c>
      <c r="D1490" t="s">
        <v>29</v>
      </c>
      <c r="E1490" t="s">
        <v>24</v>
      </c>
      <c r="F1490" t="s">
        <v>30</v>
      </c>
      <c r="G1490" t="s">
        <v>49</v>
      </c>
      <c r="H1490" t="s">
        <v>43</v>
      </c>
      <c r="I1490">
        <v>2.4074300000000002</v>
      </c>
      <c r="J1490">
        <v>0.5252</v>
      </c>
      <c r="K1490">
        <v>0.40922999999999998</v>
      </c>
      <c r="L1490">
        <v>-9.2300000000000004E-3</v>
      </c>
      <c r="N1490">
        <v>3.69</v>
      </c>
      <c r="O1490">
        <v>61.76</v>
      </c>
      <c r="P1490">
        <v>0.72951999999999995</v>
      </c>
      <c r="Q1490">
        <v>53</v>
      </c>
      <c r="R1490">
        <v>0.93600000000000005</v>
      </c>
      <c r="S1490">
        <v>2.8</v>
      </c>
      <c r="T1490">
        <v>164.6</v>
      </c>
      <c r="U1490">
        <v>49</v>
      </c>
    </row>
    <row r="1491" spans="1:21" x14ac:dyDescent="0.25">
      <c r="A1491" t="s">
        <v>271</v>
      </c>
      <c r="B1491" t="s">
        <v>136</v>
      </c>
      <c r="C1491" t="s">
        <v>137</v>
      </c>
      <c r="D1491" t="s">
        <v>25</v>
      </c>
      <c r="E1491" t="s">
        <v>24</v>
      </c>
      <c r="F1491" t="s">
        <v>35</v>
      </c>
      <c r="G1491" t="s">
        <v>44</v>
      </c>
      <c r="H1491" t="s">
        <v>33</v>
      </c>
      <c r="I1491">
        <v>2.4032200000000001</v>
      </c>
      <c r="J1491">
        <v>1.2942</v>
      </c>
      <c r="K1491">
        <v>-7.0499999999999998E-3</v>
      </c>
      <c r="N1491">
        <v>2.4</v>
      </c>
      <c r="O1491">
        <v>61.76</v>
      </c>
      <c r="P1491">
        <v>1.9293</v>
      </c>
      <c r="Q1491">
        <v>49</v>
      </c>
      <c r="R1491">
        <v>0.88900000000000001</v>
      </c>
      <c r="S1491">
        <v>2.8</v>
      </c>
      <c r="T1491">
        <v>164.6</v>
      </c>
      <c r="U1491">
        <v>46</v>
      </c>
    </row>
    <row r="1492" spans="1:21" x14ac:dyDescent="0.25">
      <c r="A1492" t="s">
        <v>315</v>
      </c>
      <c r="B1492" t="s">
        <v>136</v>
      </c>
      <c r="C1492" t="s">
        <v>137</v>
      </c>
      <c r="D1492" t="s">
        <v>29</v>
      </c>
      <c r="E1492" t="s">
        <v>24</v>
      </c>
      <c r="F1492" t="s">
        <v>30</v>
      </c>
      <c r="G1492" t="s">
        <v>85</v>
      </c>
      <c r="H1492" t="s">
        <v>28</v>
      </c>
      <c r="I1492">
        <v>-5.8905599999999998</v>
      </c>
      <c r="J1492">
        <v>4.4954499999999999</v>
      </c>
      <c r="N1492">
        <v>3.53</v>
      </c>
      <c r="O1492">
        <v>126.7</v>
      </c>
      <c r="P1492">
        <v>10.926629999999999</v>
      </c>
      <c r="Q1492">
        <v>52</v>
      </c>
      <c r="R1492">
        <v>0.90700000000000003</v>
      </c>
      <c r="S1492">
        <v>3.5</v>
      </c>
      <c r="T1492">
        <v>133.9</v>
      </c>
      <c r="U1492">
        <v>50</v>
      </c>
    </row>
    <row r="1493" spans="1:21" x14ac:dyDescent="0.25">
      <c r="A1493" t="s">
        <v>315</v>
      </c>
      <c r="B1493" t="s">
        <v>136</v>
      </c>
      <c r="C1493" t="s">
        <v>137</v>
      </c>
      <c r="D1493" t="s">
        <v>25</v>
      </c>
      <c r="E1493" t="s">
        <v>24</v>
      </c>
      <c r="F1493" t="s">
        <v>35</v>
      </c>
      <c r="G1493" t="s">
        <v>44</v>
      </c>
      <c r="H1493" t="s">
        <v>33</v>
      </c>
      <c r="I1493">
        <v>3.5266899999999999</v>
      </c>
      <c r="J1493">
        <v>1.43849</v>
      </c>
      <c r="K1493">
        <v>-3.4299999999999999E-3</v>
      </c>
      <c r="N1493">
        <v>3.53</v>
      </c>
      <c r="O1493">
        <v>126.7</v>
      </c>
      <c r="P1493">
        <v>4.0042200000000001</v>
      </c>
      <c r="Q1493">
        <v>50</v>
      </c>
      <c r="R1493">
        <v>0.93700000000000006</v>
      </c>
      <c r="S1493">
        <v>3.5</v>
      </c>
      <c r="T1493">
        <v>133.9</v>
      </c>
      <c r="U1493">
        <v>47</v>
      </c>
    </row>
    <row r="1494" spans="1:21" x14ac:dyDescent="0.25">
      <c r="A1494" t="s">
        <v>368</v>
      </c>
      <c r="B1494" t="s">
        <v>136</v>
      </c>
      <c r="C1494" t="s">
        <v>137</v>
      </c>
      <c r="D1494" t="s">
        <v>29</v>
      </c>
      <c r="E1494" t="s">
        <v>24</v>
      </c>
      <c r="F1494" t="s">
        <v>30</v>
      </c>
      <c r="G1494" t="s">
        <v>49</v>
      </c>
      <c r="H1494" t="s">
        <v>43</v>
      </c>
      <c r="I1494">
        <v>6.0339999999999998</v>
      </c>
      <c r="J1494">
        <v>-1.2846299999999999</v>
      </c>
      <c r="K1494">
        <v>0.44988</v>
      </c>
      <c r="L1494">
        <v>-9.4900000000000002E-3</v>
      </c>
      <c r="N1494">
        <v>3.17</v>
      </c>
      <c r="O1494">
        <v>108</v>
      </c>
      <c r="P1494">
        <v>0.46428000000000003</v>
      </c>
      <c r="Q1494">
        <v>64</v>
      </c>
      <c r="R1494">
        <v>0.93</v>
      </c>
      <c r="S1494">
        <v>4.5999999999999996</v>
      </c>
      <c r="T1494">
        <v>120.1</v>
      </c>
      <c r="U1494">
        <v>60</v>
      </c>
    </row>
    <row r="1495" spans="1:21" x14ac:dyDescent="0.25">
      <c r="A1495" t="s">
        <v>368</v>
      </c>
      <c r="B1495" t="s">
        <v>136</v>
      </c>
      <c r="C1495" t="s">
        <v>137</v>
      </c>
      <c r="D1495" t="s">
        <v>25</v>
      </c>
      <c r="E1495" t="s">
        <v>24</v>
      </c>
      <c r="F1495" t="s">
        <v>35</v>
      </c>
      <c r="G1495" t="s">
        <v>44</v>
      </c>
      <c r="H1495" t="s">
        <v>43</v>
      </c>
      <c r="I1495">
        <v>3.1675499999999999</v>
      </c>
      <c r="J1495">
        <v>1.9672000000000001</v>
      </c>
      <c r="K1495">
        <v>-2.1909999999999999E-2</v>
      </c>
      <c r="L1495">
        <v>1.2999999999999999E-4</v>
      </c>
      <c r="N1495">
        <v>3.17</v>
      </c>
      <c r="O1495">
        <v>122.97</v>
      </c>
      <c r="P1495">
        <v>3.0525600000000002</v>
      </c>
      <c r="Q1495">
        <v>64</v>
      </c>
      <c r="R1495">
        <v>0.91200000000000003</v>
      </c>
      <c r="S1495">
        <v>4.5999999999999996</v>
      </c>
      <c r="T1495">
        <v>120.1</v>
      </c>
      <c r="U1495">
        <v>60</v>
      </c>
    </row>
    <row r="1496" spans="1:21" x14ac:dyDescent="0.25">
      <c r="A1496" t="s">
        <v>21</v>
      </c>
      <c r="B1496" t="s">
        <v>83</v>
      </c>
      <c r="C1496" t="s">
        <v>84</v>
      </c>
      <c r="D1496" t="s">
        <v>29</v>
      </c>
      <c r="E1496" t="s">
        <v>24</v>
      </c>
      <c r="F1496" t="s">
        <v>30</v>
      </c>
      <c r="G1496" t="s">
        <v>85</v>
      </c>
      <c r="H1496" t="s">
        <v>33</v>
      </c>
      <c r="I1496">
        <v>-2.0766499999999999</v>
      </c>
      <c r="J1496">
        <v>9.2892600000000005</v>
      </c>
      <c r="K1496">
        <v>-0.34644000000000003</v>
      </c>
      <c r="N1496">
        <v>3.7</v>
      </c>
      <c r="O1496">
        <v>54.3</v>
      </c>
      <c r="P1496">
        <v>6.2014100000000001</v>
      </c>
      <c r="Q1496">
        <v>36</v>
      </c>
      <c r="R1496">
        <v>0.90900000000000003</v>
      </c>
      <c r="S1496">
        <v>4.3</v>
      </c>
      <c r="T1496">
        <v>53.1</v>
      </c>
      <c r="U1496">
        <v>33</v>
      </c>
    </row>
    <row r="1497" spans="1:21" x14ac:dyDescent="0.25">
      <c r="A1497" t="s">
        <v>21</v>
      </c>
      <c r="B1497" t="s">
        <v>83</v>
      </c>
      <c r="C1497" t="s">
        <v>84</v>
      </c>
      <c r="D1497" t="s">
        <v>25</v>
      </c>
      <c r="E1497" t="s">
        <v>24</v>
      </c>
      <c r="F1497" t="s">
        <v>35</v>
      </c>
      <c r="G1497">
        <v>1</v>
      </c>
      <c r="H1497" t="s">
        <v>43</v>
      </c>
      <c r="I1497">
        <v>-9.7409700000000008</v>
      </c>
      <c r="J1497">
        <v>7.5086700000000004</v>
      </c>
      <c r="K1497">
        <v>-0.40910000000000002</v>
      </c>
      <c r="L1497">
        <v>7.6699999999999997E-3</v>
      </c>
      <c r="N1497">
        <v>3.7</v>
      </c>
      <c r="O1497">
        <v>54.3</v>
      </c>
      <c r="P1497">
        <v>68.263959999999997</v>
      </c>
      <c r="Q1497">
        <v>34</v>
      </c>
      <c r="R1497">
        <v>0.51700000000000002</v>
      </c>
      <c r="S1497">
        <v>4.3</v>
      </c>
      <c r="T1497">
        <v>53.1</v>
      </c>
      <c r="U1497">
        <v>30</v>
      </c>
    </row>
    <row r="1498" spans="1:21" x14ac:dyDescent="0.25">
      <c r="A1498" t="s">
        <v>322</v>
      </c>
      <c r="B1498" t="s">
        <v>339</v>
      </c>
      <c r="C1498" t="s">
        <v>340</v>
      </c>
      <c r="D1498" t="s">
        <v>29</v>
      </c>
      <c r="E1498" t="s">
        <v>24</v>
      </c>
      <c r="F1498" t="s">
        <v>30</v>
      </c>
      <c r="G1498">
        <v>1</v>
      </c>
      <c r="H1498" t="s">
        <v>31</v>
      </c>
      <c r="I1498">
        <v>1.8355600000000001</v>
      </c>
      <c r="J1498">
        <v>2.1770399999999999</v>
      </c>
      <c r="K1498">
        <v>4.6519999999999999E-2</v>
      </c>
      <c r="N1498">
        <v>2.54</v>
      </c>
      <c r="O1498">
        <v>36.840000000000003</v>
      </c>
      <c r="P1498">
        <v>0.21568000000000001</v>
      </c>
      <c r="Q1498">
        <v>30</v>
      </c>
      <c r="R1498">
        <v>0.87</v>
      </c>
      <c r="S1498">
        <v>2.5</v>
      </c>
      <c r="T1498">
        <v>33</v>
      </c>
      <c r="U1498">
        <v>28</v>
      </c>
    </row>
    <row r="1499" spans="1:21" x14ac:dyDescent="0.25">
      <c r="A1499" t="s">
        <v>322</v>
      </c>
      <c r="B1499" t="s">
        <v>339</v>
      </c>
      <c r="C1499" t="s">
        <v>340</v>
      </c>
      <c r="D1499" t="s">
        <v>25</v>
      </c>
      <c r="E1499" t="s">
        <v>24</v>
      </c>
      <c r="F1499" t="s">
        <v>35</v>
      </c>
      <c r="G1499" t="s">
        <v>44</v>
      </c>
      <c r="H1499" t="s">
        <v>28</v>
      </c>
      <c r="I1499">
        <v>2.5399400000000001</v>
      </c>
      <c r="J1499">
        <v>0.57160999999999995</v>
      </c>
      <c r="N1499">
        <v>2.54</v>
      </c>
      <c r="O1499">
        <v>36.840000000000003</v>
      </c>
      <c r="P1499">
        <v>0.40155000000000002</v>
      </c>
      <c r="Q1499">
        <v>30</v>
      </c>
      <c r="R1499">
        <v>0.96299999999999997</v>
      </c>
      <c r="S1499">
        <v>2.5</v>
      </c>
      <c r="T1499">
        <v>33</v>
      </c>
      <c r="U1499">
        <v>28</v>
      </c>
    </row>
    <row r="1500" spans="1:21" x14ac:dyDescent="0.25">
      <c r="A1500" t="s">
        <v>178</v>
      </c>
      <c r="B1500" t="s">
        <v>203</v>
      </c>
      <c r="C1500" t="s">
        <v>204</v>
      </c>
      <c r="D1500" t="s">
        <v>29</v>
      </c>
      <c r="E1500" t="s">
        <v>24</v>
      </c>
      <c r="F1500" t="s">
        <v>30</v>
      </c>
      <c r="G1500">
        <v>1</v>
      </c>
      <c r="H1500" t="s">
        <v>31</v>
      </c>
      <c r="I1500">
        <v>1.53325</v>
      </c>
      <c r="J1500">
        <v>2.5530599999999999</v>
      </c>
      <c r="K1500">
        <v>8.6209999999999995E-2</v>
      </c>
      <c r="N1500">
        <v>2.97</v>
      </c>
      <c r="O1500">
        <v>96.03</v>
      </c>
      <c r="P1500">
        <v>0.29361999999999999</v>
      </c>
      <c r="Q1500">
        <v>69</v>
      </c>
      <c r="R1500">
        <v>0.873</v>
      </c>
      <c r="S1500">
        <v>4.5999999999999996</v>
      </c>
      <c r="T1500">
        <v>111</v>
      </c>
      <c r="U1500">
        <v>67</v>
      </c>
    </row>
    <row r="1501" spans="1:21" x14ac:dyDescent="0.25">
      <c r="A1501" t="s">
        <v>178</v>
      </c>
      <c r="B1501" t="s">
        <v>203</v>
      </c>
      <c r="C1501" t="s">
        <v>204</v>
      </c>
      <c r="D1501" t="s">
        <v>25</v>
      </c>
      <c r="E1501" t="s">
        <v>24</v>
      </c>
      <c r="F1501" t="s">
        <v>35</v>
      </c>
      <c r="G1501" t="s">
        <v>44</v>
      </c>
      <c r="H1501" t="s">
        <v>33</v>
      </c>
      <c r="I1501">
        <v>0.30296000000000001</v>
      </c>
      <c r="J1501">
        <v>2.68255</v>
      </c>
      <c r="K1501">
        <v>-1.7600000000000001E-2</v>
      </c>
      <c r="N1501">
        <v>2.97</v>
      </c>
      <c r="O1501">
        <v>96.03</v>
      </c>
      <c r="P1501">
        <v>11.368029999999999</v>
      </c>
      <c r="Q1501">
        <v>69</v>
      </c>
      <c r="R1501">
        <v>0.81299999999999994</v>
      </c>
      <c r="S1501">
        <v>4.5999999999999996</v>
      </c>
      <c r="T1501">
        <v>111</v>
      </c>
      <c r="U1501">
        <v>66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29</v>
      </c>
      <c r="E1502" t="s">
        <v>24</v>
      </c>
      <c r="F1502" t="s">
        <v>30</v>
      </c>
      <c r="G1502" t="s">
        <v>85</v>
      </c>
      <c r="H1502" t="s">
        <v>28</v>
      </c>
      <c r="I1502">
        <v>-0.50224000000000002</v>
      </c>
      <c r="J1502">
        <v>3.16188</v>
      </c>
      <c r="N1502">
        <v>1.94</v>
      </c>
      <c r="O1502">
        <v>134.01</v>
      </c>
      <c r="P1502">
        <v>1.8522000000000001</v>
      </c>
      <c r="Q1502">
        <v>39</v>
      </c>
      <c r="R1502">
        <v>0.89</v>
      </c>
      <c r="S1502">
        <v>1</v>
      </c>
      <c r="T1502">
        <v>204.5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25</v>
      </c>
      <c r="E1503" t="s">
        <v>24</v>
      </c>
      <c r="F1503" t="s">
        <v>35</v>
      </c>
      <c r="G1503" t="s">
        <v>44</v>
      </c>
      <c r="H1503" t="s">
        <v>43</v>
      </c>
      <c r="I1503">
        <v>-0.52236000000000005</v>
      </c>
      <c r="J1503">
        <v>1.1951099999999999</v>
      </c>
      <c r="K1503">
        <v>1.779E-2</v>
      </c>
      <c r="L1503">
        <v>-1.1E-4</v>
      </c>
      <c r="N1503">
        <v>1.94</v>
      </c>
      <c r="O1503">
        <v>134.01</v>
      </c>
      <c r="P1503">
        <v>0.42886000000000002</v>
      </c>
      <c r="Q1503">
        <v>36</v>
      </c>
      <c r="R1503">
        <v>0.995</v>
      </c>
      <c r="S1503">
        <v>1</v>
      </c>
      <c r="T1503">
        <v>204.5</v>
      </c>
      <c r="U1503">
        <v>32</v>
      </c>
    </row>
    <row r="1504" spans="1:21" x14ac:dyDescent="0.25">
      <c r="A1504" t="s">
        <v>209</v>
      </c>
      <c r="B1504" t="s">
        <v>228</v>
      </c>
      <c r="C1504" t="s">
        <v>229</v>
      </c>
      <c r="D1504" t="s">
        <v>29</v>
      </c>
      <c r="E1504" t="s">
        <v>24</v>
      </c>
      <c r="F1504" t="s">
        <v>30</v>
      </c>
      <c r="G1504" t="s">
        <v>85</v>
      </c>
      <c r="H1504" t="s">
        <v>28</v>
      </c>
      <c r="I1504">
        <v>-1.9431799999999999</v>
      </c>
      <c r="J1504">
        <v>5.3738700000000001</v>
      </c>
      <c r="N1504">
        <v>3.71</v>
      </c>
      <c r="O1504">
        <v>153.12</v>
      </c>
      <c r="P1504">
        <v>14.872870000000001</v>
      </c>
      <c r="Q1504">
        <v>59</v>
      </c>
      <c r="R1504">
        <v>0.89300000000000002</v>
      </c>
      <c r="S1504">
        <v>4.5999999999999996</v>
      </c>
      <c r="T1504">
        <v>145.80000000000001</v>
      </c>
      <c r="U1504">
        <v>57</v>
      </c>
    </row>
    <row r="1505" spans="1:21" x14ac:dyDescent="0.25">
      <c r="A1505" t="s">
        <v>209</v>
      </c>
      <c r="B1505" t="s">
        <v>228</v>
      </c>
      <c r="C1505" t="s">
        <v>229</v>
      </c>
      <c r="D1505" t="s">
        <v>25</v>
      </c>
      <c r="E1505" t="s">
        <v>24</v>
      </c>
      <c r="F1505" t="s">
        <v>35</v>
      </c>
      <c r="G1505">
        <v>1</v>
      </c>
      <c r="H1505" t="s">
        <v>43</v>
      </c>
      <c r="I1505">
        <v>-23.631399999999999</v>
      </c>
      <c r="J1505">
        <v>6.1354100000000003</v>
      </c>
      <c r="K1505">
        <v>-0.13833999999999999</v>
      </c>
      <c r="L1505">
        <v>1.0200000000000001E-3</v>
      </c>
      <c r="N1505">
        <v>3.71</v>
      </c>
      <c r="O1505">
        <v>153.12</v>
      </c>
      <c r="P1505">
        <v>51.368259999999999</v>
      </c>
      <c r="Q1505">
        <v>16</v>
      </c>
      <c r="R1505">
        <v>0.91100000000000003</v>
      </c>
      <c r="S1505">
        <v>4.5999999999999996</v>
      </c>
      <c r="T1505">
        <v>145.80000000000001</v>
      </c>
      <c r="U1505">
        <v>12</v>
      </c>
    </row>
    <row r="1506" spans="1:21" x14ac:dyDescent="0.25">
      <c r="A1506" t="s">
        <v>178</v>
      </c>
      <c r="B1506" t="s">
        <v>205</v>
      </c>
      <c r="C1506" t="s">
        <v>206</v>
      </c>
      <c r="D1506" t="s">
        <v>29</v>
      </c>
      <c r="E1506" t="s">
        <v>24</v>
      </c>
      <c r="F1506" t="s">
        <v>30</v>
      </c>
      <c r="G1506">
        <v>1</v>
      </c>
      <c r="H1506" t="s">
        <v>31</v>
      </c>
      <c r="I1506">
        <v>0.80549999999999999</v>
      </c>
      <c r="J1506">
        <v>3.3375400000000002</v>
      </c>
      <c r="K1506">
        <v>7.0139999999999994E-2</v>
      </c>
      <c r="N1506">
        <v>1.46</v>
      </c>
      <c r="O1506">
        <v>123.09</v>
      </c>
      <c r="P1506">
        <v>0.26484999999999997</v>
      </c>
      <c r="Q1506">
        <v>67</v>
      </c>
      <c r="R1506">
        <v>0.875</v>
      </c>
      <c r="S1506">
        <v>4.5999999999999996</v>
      </c>
      <c r="T1506">
        <v>135.1</v>
      </c>
      <c r="U1506">
        <v>65</v>
      </c>
    </row>
    <row r="1507" spans="1:21" x14ac:dyDescent="0.25">
      <c r="A1507" t="s">
        <v>178</v>
      </c>
      <c r="B1507" t="s">
        <v>205</v>
      </c>
      <c r="C1507" t="s">
        <v>206</v>
      </c>
      <c r="D1507" t="s">
        <v>25</v>
      </c>
      <c r="E1507" t="s">
        <v>24</v>
      </c>
      <c r="F1507" t="s">
        <v>35</v>
      </c>
      <c r="G1507" t="s">
        <v>36</v>
      </c>
      <c r="H1507" t="s">
        <v>43</v>
      </c>
      <c r="I1507">
        <v>-6.4258199999999999</v>
      </c>
      <c r="J1507">
        <v>4.0861900000000002</v>
      </c>
      <c r="K1507">
        <v>-7.2470000000000007E-2</v>
      </c>
      <c r="L1507">
        <v>5.1999999999999995E-4</v>
      </c>
      <c r="N1507">
        <v>1.46</v>
      </c>
      <c r="O1507">
        <v>120.92</v>
      </c>
      <c r="P1507">
        <v>19.564219999999999</v>
      </c>
      <c r="Q1507">
        <v>69</v>
      </c>
      <c r="R1507">
        <v>0.91300000000000003</v>
      </c>
      <c r="S1507">
        <v>4.5999999999999996</v>
      </c>
      <c r="T1507">
        <v>135.1</v>
      </c>
      <c r="U1507">
        <v>65</v>
      </c>
    </row>
    <row r="1508" spans="1:21" x14ac:dyDescent="0.25">
      <c r="A1508" t="s">
        <v>243</v>
      </c>
      <c r="B1508" t="s">
        <v>246</v>
      </c>
      <c r="C1508" t="s">
        <v>247</v>
      </c>
      <c r="D1508" t="s">
        <v>29</v>
      </c>
      <c r="E1508" t="s">
        <v>24</v>
      </c>
      <c r="F1508" t="s">
        <v>30</v>
      </c>
      <c r="G1508">
        <v>1</v>
      </c>
      <c r="H1508" t="s">
        <v>31</v>
      </c>
      <c r="I1508">
        <v>1.3532299999999999</v>
      </c>
      <c r="J1508">
        <v>3.0057999999999998</v>
      </c>
      <c r="K1508">
        <v>0.10302</v>
      </c>
      <c r="N1508">
        <v>2.83</v>
      </c>
      <c r="O1508">
        <v>136.15</v>
      </c>
      <c r="P1508">
        <v>0.32096999999999998</v>
      </c>
      <c r="Q1508">
        <v>53</v>
      </c>
      <c r="R1508">
        <v>0.69599999999999995</v>
      </c>
      <c r="S1508">
        <v>2.9</v>
      </c>
      <c r="T1508">
        <v>162.6</v>
      </c>
      <c r="U1508">
        <v>51</v>
      </c>
    </row>
    <row r="1509" spans="1:21" x14ac:dyDescent="0.25">
      <c r="A1509" t="s">
        <v>243</v>
      </c>
      <c r="B1509" t="s">
        <v>246</v>
      </c>
      <c r="C1509" t="s">
        <v>247</v>
      </c>
      <c r="D1509" t="s">
        <v>25</v>
      </c>
      <c r="E1509" t="s">
        <v>24</v>
      </c>
      <c r="F1509" t="s">
        <v>35</v>
      </c>
      <c r="G1509" t="s">
        <v>71</v>
      </c>
      <c r="H1509" t="s">
        <v>33</v>
      </c>
      <c r="I1509">
        <v>2.8330000000000002</v>
      </c>
      <c r="J1509">
        <v>1.7002699999999999</v>
      </c>
      <c r="K1509">
        <v>-5.1500000000000001E-3</v>
      </c>
      <c r="N1509">
        <v>2.83</v>
      </c>
      <c r="O1509">
        <v>136.15</v>
      </c>
      <c r="P1509">
        <v>0.12636</v>
      </c>
      <c r="Q1509">
        <v>54</v>
      </c>
      <c r="R1509">
        <v>0.93799999999999994</v>
      </c>
      <c r="S1509">
        <v>2.9</v>
      </c>
      <c r="T1509">
        <v>162.6</v>
      </c>
      <c r="U1509">
        <v>51</v>
      </c>
    </row>
    <row r="1510" spans="1:21" x14ac:dyDescent="0.25">
      <c r="A1510" t="s">
        <v>343</v>
      </c>
      <c r="B1510" t="s">
        <v>362</v>
      </c>
      <c r="C1510" t="s">
        <v>363</v>
      </c>
      <c r="D1510" t="s">
        <v>29</v>
      </c>
      <c r="E1510" t="s">
        <v>24</v>
      </c>
      <c r="F1510" t="s">
        <v>30</v>
      </c>
      <c r="G1510" t="s">
        <v>49</v>
      </c>
      <c r="H1510" t="s">
        <v>33</v>
      </c>
      <c r="I1510">
        <v>0.95843999999999996</v>
      </c>
      <c r="J1510">
        <v>1.8156399999999999</v>
      </c>
      <c r="K1510">
        <v>0.11985999999999999</v>
      </c>
      <c r="N1510">
        <v>2.52</v>
      </c>
      <c r="O1510">
        <v>70.89</v>
      </c>
      <c r="P1510">
        <v>0.32890999999999998</v>
      </c>
      <c r="Q1510">
        <v>31</v>
      </c>
      <c r="R1510">
        <v>0.94699999999999995</v>
      </c>
      <c r="S1510">
        <v>2.5</v>
      </c>
      <c r="T1510">
        <v>75.3</v>
      </c>
      <c r="U1510">
        <v>28</v>
      </c>
    </row>
    <row r="1511" spans="1:21" x14ac:dyDescent="0.25">
      <c r="A1511" t="s">
        <v>343</v>
      </c>
      <c r="B1511" t="s">
        <v>362</v>
      </c>
      <c r="C1511" t="s">
        <v>363</v>
      </c>
      <c r="D1511" t="s">
        <v>25</v>
      </c>
      <c r="E1511" t="s">
        <v>24</v>
      </c>
      <c r="F1511" t="s">
        <v>35</v>
      </c>
      <c r="G1511" t="s">
        <v>71</v>
      </c>
      <c r="H1511" t="s">
        <v>28</v>
      </c>
      <c r="I1511">
        <v>2.5229200000000001</v>
      </c>
      <c r="J1511">
        <v>1.7092000000000001</v>
      </c>
      <c r="N1511">
        <v>2.52</v>
      </c>
      <c r="O1511">
        <v>70.89</v>
      </c>
      <c r="P1511">
        <v>0.53742000000000001</v>
      </c>
      <c r="Q1511">
        <v>31</v>
      </c>
      <c r="R1511">
        <v>0.83499999999999996</v>
      </c>
      <c r="S1511">
        <v>2.5</v>
      </c>
      <c r="T1511">
        <v>75.3</v>
      </c>
      <c r="U1511">
        <v>29</v>
      </c>
    </row>
    <row r="1512" spans="1:21" x14ac:dyDescent="0.25">
      <c r="A1512" t="s">
        <v>21</v>
      </c>
      <c r="B1512" t="s">
        <v>67</v>
      </c>
      <c r="C1512" t="s">
        <v>68</v>
      </c>
      <c r="D1512" t="s">
        <v>29</v>
      </c>
      <c r="E1512" t="s">
        <v>24</v>
      </c>
      <c r="F1512" t="s">
        <v>30</v>
      </c>
      <c r="G1512">
        <v>1</v>
      </c>
      <c r="H1512" t="s">
        <v>31</v>
      </c>
      <c r="I1512">
        <v>0.96026999999999996</v>
      </c>
      <c r="J1512">
        <v>3.1237599999999999</v>
      </c>
      <c r="K1512">
        <v>7.3010000000000005E-2</v>
      </c>
      <c r="N1512">
        <v>0.9</v>
      </c>
      <c r="O1512">
        <v>72.040000000000006</v>
      </c>
      <c r="P1512">
        <v>0.27021000000000001</v>
      </c>
      <c r="Q1512">
        <v>38</v>
      </c>
      <c r="R1512">
        <v>0.86499999999999999</v>
      </c>
      <c r="S1512">
        <v>4.4000000000000004</v>
      </c>
      <c r="T1512">
        <v>78.5</v>
      </c>
      <c r="U1512">
        <v>36</v>
      </c>
    </row>
    <row r="1513" spans="1:21" x14ac:dyDescent="0.25">
      <c r="A1513" t="s">
        <v>21</v>
      </c>
      <c r="B1513" t="s">
        <v>67</v>
      </c>
      <c r="C1513" t="s">
        <v>68</v>
      </c>
      <c r="D1513" t="s">
        <v>25</v>
      </c>
      <c r="E1513" t="s">
        <v>24</v>
      </c>
      <c r="F1513" t="s">
        <v>35</v>
      </c>
      <c r="G1513" t="s">
        <v>44</v>
      </c>
      <c r="H1513" t="s">
        <v>33</v>
      </c>
      <c r="I1513">
        <v>-2.7663199999999999</v>
      </c>
      <c r="J1513">
        <v>3.70913</v>
      </c>
      <c r="K1513">
        <v>-4.5969999999999997E-2</v>
      </c>
      <c r="N1513">
        <v>0.9</v>
      </c>
      <c r="O1513">
        <v>72.040000000000006</v>
      </c>
      <c r="P1513">
        <v>6.0218499999999997</v>
      </c>
      <c r="Q1513">
        <v>38</v>
      </c>
      <c r="R1513">
        <v>0.81</v>
      </c>
      <c r="S1513">
        <v>4.4000000000000004</v>
      </c>
      <c r="T1513">
        <v>78.5</v>
      </c>
      <c r="U1513">
        <v>35</v>
      </c>
    </row>
    <row r="1514" spans="1:21" x14ac:dyDescent="0.25">
      <c r="A1514" t="s">
        <v>322</v>
      </c>
      <c r="B1514" t="s">
        <v>67</v>
      </c>
      <c r="C1514" t="s">
        <v>68</v>
      </c>
      <c r="D1514" t="s">
        <v>29</v>
      </c>
      <c r="E1514" t="s">
        <v>24</v>
      </c>
      <c r="F1514" t="s">
        <v>30</v>
      </c>
      <c r="G1514" t="s">
        <v>85</v>
      </c>
      <c r="H1514" t="s">
        <v>64</v>
      </c>
      <c r="I1514">
        <v>1.98281</v>
      </c>
      <c r="J1514">
        <v>1.97051</v>
      </c>
      <c r="K1514">
        <v>5.2399999999999999E-3</v>
      </c>
      <c r="N1514">
        <v>2.5299999999999998</v>
      </c>
      <c r="O1514">
        <v>30.2</v>
      </c>
      <c r="P1514">
        <v>7.2370000000000004E-2</v>
      </c>
      <c r="Q1514">
        <v>31</v>
      </c>
      <c r="R1514">
        <v>0.97199999999999998</v>
      </c>
      <c r="S1514">
        <v>2.5</v>
      </c>
      <c r="T1514">
        <v>49.9</v>
      </c>
      <c r="U1514">
        <v>29</v>
      </c>
    </row>
    <row r="1515" spans="1:21" x14ac:dyDescent="0.25">
      <c r="A1515" t="s">
        <v>322</v>
      </c>
      <c r="B1515" t="s">
        <v>67</v>
      </c>
      <c r="C1515" t="s">
        <v>68</v>
      </c>
      <c r="D1515" t="s">
        <v>25</v>
      </c>
      <c r="E1515" t="s">
        <v>24</v>
      </c>
      <c r="F1515" t="s">
        <v>35</v>
      </c>
      <c r="G1515" t="s">
        <v>71</v>
      </c>
      <c r="H1515" t="s">
        <v>33</v>
      </c>
      <c r="I1515">
        <v>2.5266799999999998</v>
      </c>
      <c r="J1515">
        <v>1.3319799999999999</v>
      </c>
      <c r="K1515">
        <v>-1.5980000000000001E-2</v>
      </c>
      <c r="N1515">
        <v>2.5299999999999998</v>
      </c>
      <c r="O1515">
        <v>30.24</v>
      </c>
      <c r="P1515">
        <v>0.17244999999999999</v>
      </c>
      <c r="Q1515">
        <v>31</v>
      </c>
      <c r="R1515">
        <v>0.94099999999999995</v>
      </c>
      <c r="S1515">
        <v>2.5</v>
      </c>
      <c r="T1515">
        <v>49.9</v>
      </c>
      <c r="U1515">
        <v>28</v>
      </c>
    </row>
    <row r="1516" spans="1:21" x14ac:dyDescent="0.25">
      <c r="A1516" t="s">
        <v>149</v>
      </c>
      <c r="B1516" t="s">
        <v>172</v>
      </c>
      <c r="C1516" t="s">
        <v>173</v>
      </c>
      <c r="D1516" t="s">
        <v>29</v>
      </c>
      <c r="E1516" t="s">
        <v>24</v>
      </c>
      <c r="F1516" t="s">
        <v>30</v>
      </c>
      <c r="G1516">
        <v>1</v>
      </c>
      <c r="H1516" t="s">
        <v>28</v>
      </c>
      <c r="I1516">
        <v>11.383599999999999</v>
      </c>
      <c r="J1516">
        <v>1.89391</v>
      </c>
      <c r="N1516">
        <v>4.2300000000000004</v>
      </c>
      <c r="O1516">
        <v>6.5</v>
      </c>
      <c r="P1516">
        <v>42.257629999999999</v>
      </c>
      <c r="Q1516">
        <v>29</v>
      </c>
      <c r="R1516">
        <v>0.32200000000000001</v>
      </c>
      <c r="S1516">
        <v>2.5</v>
      </c>
      <c r="T1516">
        <v>40</v>
      </c>
      <c r="U1516">
        <v>27</v>
      </c>
    </row>
    <row r="1517" spans="1:21" x14ac:dyDescent="0.25">
      <c r="A1517" t="s">
        <v>149</v>
      </c>
      <c r="B1517" t="s">
        <v>172</v>
      </c>
      <c r="C1517" t="s">
        <v>173</v>
      </c>
      <c r="D1517" t="s">
        <v>25</v>
      </c>
      <c r="E1517" t="s">
        <v>24</v>
      </c>
      <c r="F1517" t="s">
        <v>35</v>
      </c>
      <c r="G1517" t="s">
        <v>44</v>
      </c>
      <c r="H1517" t="s">
        <v>64</v>
      </c>
      <c r="I1517">
        <v>2.6660699999999999</v>
      </c>
      <c r="J1517">
        <v>0.37611</v>
      </c>
      <c r="K1517">
        <v>2.99E-3</v>
      </c>
      <c r="N1517">
        <v>12.55</v>
      </c>
      <c r="O1517">
        <v>25.01</v>
      </c>
      <c r="P1517">
        <v>5.4690000000000003E-2</v>
      </c>
      <c r="Q1517">
        <v>29</v>
      </c>
      <c r="R1517">
        <v>0.98299999999999998</v>
      </c>
      <c r="S1517">
        <v>2.5</v>
      </c>
      <c r="T1517">
        <v>40</v>
      </c>
      <c r="U1517">
        <v>27</v>
      </c>
    </row>
    <row r="1518" spans="1:21" x14ac:dyDescent="0.25">
      <c r="A1518" t="s">
        <v>178</v>
      </c>
      <c r="B1518" t="s">
        <v>172</v>
      </c>
      <c r="C1518" t="s">
        <v>173</v>
      </c>
      <c r="D1518" t="s">
        <v>29</v>
      </c>
      <c r="E1518" t="s">
        <v>24</v>
      </c>
      <c r="F1518" t="s">
        <v>30</v>
      </c>
      <c r="G1518">
        <v>1</v>
      </c>
      <c r="H1518" t="s">
        <v>31</v>
      </c>
      <c r="I1518">
        <v>1.9685999999999999</v>
      </c>
      <c r="J1518">
        <v>1.9086700000000001</v>
      </c>
      <c r="K1518">
        <v>4.0840000000000001E-2</v>
      </c>
      <c r="N1518">
        <v>3.4</v>
      </c>
      <c r="O1518">
        <v>46.3</v>
      </c>
      <c r="P1518">
        <v>0.2021</v>
      </c>
      <c r="Q1518">
        <v>30</v>
      </c>
      <c r="R1518">
        <v>0.90100000000000002</v>
      </c>
      <c r="S1518">
        <v>2.5</v>
      </c>
      <c r="T1518">
        <v>44.2</v>
      </c>
      <c r="U1518">
        <v>28</v>
      </c>
    </row>
    <row r="1519" spans="1:21" x14ac:dyDescent="0.25">
      <c r="A1519" t="s">
        <v>178</v>
      </c>
      <c r="B1519" t="s">
        <v>172</v>
      </c>
      <c r="C1519" t="s">
        <v>173</v>
      </c>
      <c r="D1519" t="s">
        <v>25</v>
      </c>
      <c r="E1519" t="s">
        <v>24</v>
      </c>
      <c r="F1519" t="s">
        <v>35</v>
      </c>
      <c r="G1519" t="s">
        <v>44</v>
      </c>
      <c r="H1519" t="s">
        <v>28</v>
      </c>
      <c r="I1519">
        <v>3.4011200000000001</v>
      </c>
      <c r="J1519">
        <v>0.85789000000000004</v>
      </c>
      <c r="N1519">
        <v>3.4</v>
      </c>
      <c r="O1519">
        <v>46.3</v>
      </c>
      <c r="P1519">
        <v>1.31856</v>
      </c>
      <c r="Q1519">
        <v>30</v>
      </c>
      <c r="R1519">
        <v>0.86699999999999999</v>
      </c>
      <c r="S1519">
        <v>2.5</v>
      </c>
      <c r="T1519">
        <v>44.2</v>
      </c>
      <c r="U1519">
        <v>28</v>
      </c>
    </row>
    <row r="1520" spans="1:21" x14ac:dyDescent="0.25">
      <c r="A1520" t="s">
        <v>254</v>
      </c>
      <c r="B1520" t="s">
        <v>172</v>
      </c>
      <c r="C1520" t="s">
        <v>173</v>
      </c>
      <c r="D1520" t="s">
        <v>29</v>
      </c>
      <c r="E1520" t="s">
        <v>24</v>
      </c>
      <c r="F1520" t="s">
        <v>30</v>
      </c>
      <c r="G1520">
        <v>1</v>
      </c>
      <c r="H1520" t="s">
        <v>31</v>
      </c>
      <c r="I1520">
        <v>1.29752</v>
      </c>
      <c r="J1520">
        <v>2.7233299999999998</v>
      </c>
      <c r="K1520">
        <v>0.10606</v>
      </c>
      <c r="N1520">
        <v>3.42</v>
      </c>
      <c r="O1520">
        <v>43</v>
      </c>
      <c r="P1520">
        <v>0.32566000000000001</v>
      </c>
      <c r="Q1520">
        <v>30</v>
      </c>
      <c r="R1520">
        <v>0.72499999999999998</v>
      </c>
      <c r="S1520">
        <v>2.9</v>
      </c>
      <c r="T1520">
        <v>53.5</v>
      </c>
      <c r="U1520">
        <v>28</v>
      </c>
    </row>
    <row r="1521" spans="1:21" x14ac:dyDescent="0.25">
      <c r="A1521" t="s">
        <v>254</v>
      </c>
      <c r="B1521" t="s">
        <v>172</v>
      </c>
      <c r="C1521" t="s">
        <v>173</v>
      </c>
      <c r="D1521" t="s">
        <v>25</v>
      </c>
      <c r="E1521" t="s">
        <v>24</v>
      </c>
      <c r="F1521" t="s">
        <v>35</v>
      </c>
      <c r="G1521" t="s">
        <v>71</v>
      </c>
      <c r="H1521" t="s">
        <v>33</v>
      </c>
      <c r="I1521">
        <v>2.84436</v>
      </c>
      <c r="J1521">
        <v>0.56298000000000004</v>
      </c>
      <c r="K1521">
        <v>9.3399999999999993E-3</v>
      </c>
      <c r="N1521">
        <v>2.84</v>
      </c>
      <c r="O1521">
        <v>54.36</v>
      </c>
      <c r="P1521">
        <v>5.4219999999999997E-2</v>
      </c>
      <c r="Q1521">
        <v>31</v>
      </c>
      <c r="R1521">
        <v>0.91100000000000003</v>
      </c>
      <c r="S1521">
        <v>2.9</v>
      </c>
      <c r="T1521">
        <v>53.5</v>
      </c>
      <c r="U1521">
        <v>28</v>
      </c>
    </row>
    <row r="1522" spans="1:21" x14ac:dyDescent="0.25">
      <c r="A1522" t="s">
        <v>278</v>
      </c>
      <c r="B1522" t="s">
        <v>297</v>
      </c>
      <c r="C1522" t="s">
        <v>173</v>
      </c>
      <c r="D1522" t="s">
        <v>29</v>
      </c>
      <c r="E1522" t="s">
        <v>24</v>
      </c>
      <c r="F1522" t="s">
        <v>30</v>
      </c>
      <c r="G1522">
        <v>1</v>
      </c>
      <c r="H1522" t="s">
        <v>31</v>
      </c>
      <c r="I1522">
        <v>1.61707</v>
      </c>
      <c r="J1522">
        <v>2.40368</v>
      </c>
      <c r="K1522">
        <v>4.956E-2</v>
      </c>
      <c r="N1522">
        <v>2.91</v>
      </c>
      <c r="O1522">
        <v>48.53</v>
      </c>
      <c r="P1522">
        <v>0.22262999999999999</v>
      </c>
      <c r="Q1522">
        <v>73</v>
      </c>
      <c r="R1522">
        <v>0.93300000000000005</v>
      </c>
      <c r="S1522">
        <v>1.3</v>
      </c>
      <c r="T1522">
        <v>59</v>
      </c>
      <c r="U1522">
        <v>71</v>
      </c>
    </row>
    <row r="1523" spans="1:21" x14ac:dyDescent="0.25">
      <c r="A1523" t="s">
        <v>278</v>
      </c>
      <c r="B1523" t="s">
        <v>297</v>
      </c>
      <c r="C1523" t="s">
        <v>173</v>
      </c>
      <c r="D1523" t="s">
        <v>25</v>
      </c>
      <c r="E1523" t="s">
        <v>24</v>
      </c>
      <c r="F1523" t="s">
        <v>35</v>
      </c>
      <c r="G1523" t="s">
        <v>36</v>
      </c>
      <c r="H1523" t="s">
        <v>33</v>
      </c>
      <c r="I1523">
        <v>0.78364</v>
      </c>
      <c r="J1523">
        <v>0.88583999999999996</v>
      </c>
      <c r="K1523">
        <v>-9.4900000000000002E-3</v>
      </c>
      <c r="N1523">
        <v>1.66</v>
      </c>
      <c r="O1523">
        <v>21.04</v>
      </c>
      <c r="P1523">
        <v>0.59084000000000003</v>
      </c>
      <c r="Q1523">
        <v>39</v>
      </c>
      <c r="R1523">
        <v>0.93600000000000005</v>
      </c>
      <c r="S1523">
        <v>1.3</v>
      </c>
      <c r="T1523">
        <v>59</v>
      </c>
      <c r="U1523">
        <v>36</v>
      </c>
    </row>
    <row r="1524" spans="1:21" x14ac:dyDescent="0.25">
      <c r="A1524" t="s">
        <v>315</v>
      </c>
      <c r="B1524" t="s">
        <v>318</v>
      </c>
      <c r="C1524" t="s">
        <v>173</v>
      </c>
      <c r="D1524" t="s">
        <v>29</v>
      </c>
      <c r="E1524" t="s">
        <v>24</v>
      </c>
      <c r="F1524" t="s">
        <v>30</v>
      </c>
      <c r="G1524">
        <v>1</v>
      </c>
      <c r="H1524" t="s">
        <v>31</v>
      </c>
      <c r="I1524">
        <v>1.99465</v>
      </c>
      <c r="J1524">
        <v>1.83708</v>
      </c>
      <c r="K1524">
        <v>0.14909</v>
      </c>
      <c r="N1524">
        <v>2.33</v>
      </c>
      <c r="O1524">
        <v>42.25</v>
      </c>
      <c r="P1524">
        <v>0.38612000000000002</v>
      </c>
      <c r="Q1524">
        <v>34</v>
      </c>
      <c r="R1524">
        <v>0.64500000000000002</v>
      </c>
      <c r="S1524">
        <v>2.9</v>
      </c>
      <c r="T1524">
        <v>64</v>
      </c>
      <c r="U1524">
        <v>32</v>
      </c>
    </row>
    <row r="1525" spans="1:21" x14ac:dyDescent="0.25">
      <c r="A1525" t="s">
        <v>315</v>
      </c>
      <c r="B1525" t="s">
        <v>318</v>
      </c>
      <c r="C1525" t="s">
        <v>173</v>
      </c>
      <c r="D1525" t="s">
        <v>25</v>
      </c>
      <c r="E1525" t="s">
        <v>24</v>
      </c>
      <c r="F1525" t="s">
        <v>35</v>
      </c>
      <c r="G1525">
        <v>1</v>
      </c>
      <c r="H1525" t="s">
        <v>31</v>
      </c>
      <c r="I1525">
        <v>1.4137900000000001</v>
      </c>
      <c r="J1525">
        <v>1.6275200000000001</v>
      </c>
      <c r="K1525">
        <v>5.8029999999999998E-2</v>
      </c>
      <c r="N1525">
        <v>0.01</v>
      </c>
      <c r="O1525">
        <v>41.51</v>
      </c>
      <c r="P1525">
        <v>0.2409</v>
      </c>
      <c r="Q1525">
        <v>31</v>
      </c>
      <c r="R1525">
        <v>0.86799999999999999</v>
      </c>
      <c r="S1525">
        <v>2.9</v>
      </c>
      <c r="T1525">
        <v>64</v>
      </c>
      <c r="U1525">
        <v>29</v>
      </c>
    </row>
    <row r="1526" spans="1:21" x14ac:dyDescent="0.25">
      <c r="A1526" t="s">
        <v>271</v>
      </c>
      <c r="B1526" t="s">
        <v>274</v>
      </c>
      <c r="C1526" t="s">
        <v>275</v>
      </c>
      <c r="D1526" t="s">
        <v>29</v>
      </c>
      <c r="E1526" t="s">
        <v>24</v>
      </c>
      <c r="F1526" t="s">
        <v>30</v>
      </c>
      <c r="G1526" t="s">
        <v>49</v>
      </c>
      <c r="H1526" t="s">
        <v>28</v>
      </c>
      <c r="I1526">
        <v>-6.1529499999999997</v>
      </c>
      <c r="J1526">
        <v>5.3428399999999998</v>
      </c>
      <c r="N1526">
        <v>5.14</v>
      </c>
      <c r="O1526">
        <v>92.51</v>
      </c>
      <c r="P1526">
        <v>1.3158300000000001</v>
      </c>
      <c r="Q1526">
        <v>34</v>
      </c>
      <c r="R1526">
        <v>0.78300000000000003</v>
      </c>
      <c r="S1526">
        <v>5.4</v>
      </c>
      <c r="T1526">
        <v>92.4</v>
      </c>
      <c r="U1526">
        <v>32</v>
      </c>
    </row>
    <row r="1527" spans="1:21" x14ac:dyDescent="0.25">
      <c r="A1527" t="s">
        <v>271</v>
      </c>
      <c r="B1527" t="s">
        <v>274</v>
      </c>
      <c r="C1527" t="s">
        <v>275</v>
      </c>
      <c r="D1527" t="s">
        <v>25</v>
      </c>
      <c r="E1527" t="s">
        <v>24</v>
      </c>
      <c r="F1527" t="s">
        <v>35</v>
      </c>
      <c r="G1527" t="s">
        <v>36</v>
      </c>
      <c r="H1527" t="s">
        <v>28</v>
      </c>
      <c r="I1527">
        <v>3.6059999999999999</v>
      </c>
      <c r="J1527">
        <v>1.5328299999999999</v>
      </c>
      <c r="N1527">
        <v>3.61</v>
      </c>
      <c r="O1527">
        <v>92.51</v>
      </c>
      <c r="P1527">
        <v>2.4666399999999999</v>
      </c>
      <c r="Q1527">
        <v>18</v>
      </c>
      <c r="R1527">
        <v>0.96199999999999997</v>
      </c>
      <c r="S1527">
        <v>5.4</v>
      </c>
      <c r="T1527">
        <v>92.4</v>
      </c>
      <c r="U1527">
        <v>16</v>
      </c>
    </row>
    <row r="1528" spans="1:21" x14ac:dyDescent="0.25">
      <c r="A1528" t="s">
        <v>278</v>
      </c>
      <c r="B1528" t="s">
        <v>274</v>
      </c>
      <c r="C1528" t="s">
        <v>275</v>
      </c>
      <c r="D1528" t="s">
        <v>29</v>
      </c>
      <c r="E1528" t="s">
        <v>24</v>
      </c>
      <c r="F1528" t="s">
        <v>30</v>
      </c>
      <c r="G1528" t="s">
        <v>85</v>
      </c>
      <c r="H1528" t="s">
        <v>33</v>
      </c>
      <c r="I1528">
        <v>-2.7714300000000001</v>
      </c>
      <c r="J1528">
        <v>7.5139199999999997</v>
      </c>
      <c r="K1528">
        <v>-0.17691999999999999</v>
      </c>
      <c r="N1528">
        <v>2.97</v>
      </c>
      <c r="O1528">
        <v>70</v>
      </c>
      <c r="P1528">
        <v>182.64682999999999</v>
      </c>
      <c r="Q1528">
        <v>38</v>
      </c>
      <c r="R1528">
        <v>0.91100000000000003</v>
      </c>
      <c r="S1528">
        <v>1.3</v>
      </c>
      <c r="T1528">
        <v>79</v>
      </c>
      <c r="U1528">
        <v>35</v>
      </c>
    </row>
    <row r="1529" spans="1:21" x14ac:dyDescent="0.25">
      <c r="A1529" t="s">
        <v>278</v>
      </c>
      <c r="B1529" t="s">
        <v>274</v>
      </c>
      <c r="C1529" t="s">
        <v>275</v>
      </c>
      <c r="D1529" t="s">
        <v>25</v>
      </c>
      <c r="E1529" t="s">
        <v>24</v>
      </c>
      <c r="F1529" t="s">
        <v>35</v>
      </c>
      <c r="G1529" t="s">
        <v>71</v>
      </c>
      <c r="H1529" t="s">
        <v>28</v>
      </c>
      <c r="I1529">
        <v>-0.65197000000000005</v>
      </c>
      <c r="J1529">
        <v>1.8123800000000001</v>
      </c>
      <c r="N1529">
        <v>1.1599999999999999</v>
      </c>
      <c r="O1529">
        <v>79.09</v>
      </c>
      <c r="P1529">
        <v>0.13611000000000001</v>
      </c>
      <c r="Q1529">
        <v>38</v>
      </c>
      <c r="R1529">
        <v>0.94899999999999995</v>
      </c>
      <c r="S1529">
        <v>1.3</v>
      </c>
      <c r="T1529">
        <v>79</v>
      </c>
      <c r="U1529">
        <v>36</v>
      </c>
    </row>
    <row r="1530" spans="1:21" x14ac:dyDescent="0.25">
      <c r="A1530" t="s">
        <v>243</v>
      </c>
      <c r="B1530" t="s">
        <v>248</v>
      </c>
      <c r="C1530" t="s">
        <v>249</v>
      </c>
      <c r="D1530" t="s">
        <v>29</v>
      </c>
      <c r="E1530" t="s">
        <v>24</v>
      </c>
      <c r="F1530" t="s">
        <v>30</v>
      </c>
      <c r="G1530" t="s">
        <v>49</v>
      </c>
      <c r="H1530" t="s">
        <v>28</v>
      </c>
      <c r="I1530">
        <v>-3.8740399999999999</v>
      </c>
      <c r="J1530">
        <v>3.9053200000000001</v>
      </c>
      <c r="N1530">
        <v>2.78</v>
      </c>
      <c r="O1530">
        <v>31.21</v>
      </c>
      <c r="P1530">
        <v>0.81184000000000001</v>
      </c>
      <c r="Q1530">
        <v>25</v>
      </c>
      <c r="R1530">
        <v>0.81799999999999995</v>
      </c>
      <c r="S1530">
        <v>1.6</v>
      </c>
      <c r="T1530">
        <v>31.8</v>
      </c>
      <c r="U1530">
        <v>23</v>
      </c>
    </row>
    <row r="1531" spans="1:21" x14ac:dyDescent="0.25">
      <c r="A1531" t="s">
        <v>243</v>
      </c>
      <c r="B1531" t="s">
        <v>248</v>
      </c>
      <c r="C1531" t="s">
        <v>249</v>
      </c>
      <c r="D1531" t="s">
        <v>25</v>
      </c>
      <c r="E1531" t="s">
        <v>24</v>
      </c>
      <c r="F1531" t="s">
        <v>35</v>
      </c>
      <c r="G1531" t="s">
        <v>44</v>
      </c>
      <c r="H1531" t="s">
        <v>28</v>
      </c>
      <c r="I1531">
        <v>1.59016</v>
      </c>
      <c r="J1531">
        <v>1.1849700000000001</v>
      </c>
      <c r="N1531">
        <v>1.59</v>
      </c>
      <c r="O1531">
        <v>31.21</v>
      </c>
      <c r="P1531">
        <v>0.71445999999999998</v>
      </c>
      <c r="Q1531">
        <v>25</v>
      </c>
      <c r="R1531">
        <v>0.95699999999999996</v>
      </c>
      <c r="S1531">
        <v>1.6</v>
      </c>
      <c r="T1531">
        <v>31.8</v>
      </c>
      <c r="U1531">
        <v>23</v>
      </c>
    </row>
    <row r="1532" spans="1:21" x14ac:dyDescent="0.25">
      <c r="A1532" t="s">
        <v>302</v>
      </c>
      <c r="B1532" t="s">
        <v>248</v>
      </c>
      <c r="C1532" t="s">
        <v>249</v>
      </c>
      <c r="D1532" t="s">
        <v>29</v>
      </c>
      <c r="E1532" t="s">
        <v>24</v>
      </c>
      <c r="F1532" t="s">
        <v>30</v>
      </c>
      <c r="G1532" t="s">
        <v>49</v>
      </c>
      <c r="H1532" t="s">
        <v>33</v>
      </c>
      <c r="I1532">
        <v>2.8380100000000001</v>
      </c>
      <c r="J1532">
        <v>0.86799000000000004</v>
      </c>
      <c r="K1532">
        <v>0.29842000000000002</v>
      </c>
      <c r="N1532">
        <v>3.36</v>
      </c>
      <c r="O1532">
        <v>82.39</v>
      </c>
      <c r="P1532">
        <v>0.59413000000000005</v>
      </c>
      <c r="Q1532">
        <v>34</v>
      </c>
      <c r="R1532">
        <v>0.93700000000000006</v>
      </c>
      <c r="S1532">
        <v>5.0999999999999996</v>
      </c>
      <c r="T1532">
        <v>87.9</v>
      </c>
      <c r="U1532">
        <v>31</v>
      </c>
    </row>
    <row r="1533" spans="1:21" x14ac:dyDescent="0.25">
      <c r="A1533" t="s">
        <v>302</v>
      </c>
      <c r="B1533" t="s">
        <v>248</v>
      </c>
      <c r="C1533" t="s">
        <v>249</v>
      </c>
      <c r="D1533" t="s">
        <v>25</v>
      </c>
      <c r="E1533" t="s">
        <v>24</v>
      </c>
      <c r="F1533" t="s">
        <v>35</v>
      </c>
      <c r="G1533" t="s">
        <v>44</v>
      </c>
      <c r="H1533" t="s">
        <v>33</v>
      </c>
      <c r="I1533">
        <v>1.665</v>
      </c>
      <c r="J1533">
        <v>1.6617299999999999</v>
      </c>
      <c r="K1533">
        <v>3.4299999999999997E-2</v>
      </c>
      <c r="N1533">
        <v>1.67</v>
      </c>
      <c r="O1533">
        <v>82.39</v>
      </c>
      <c r="P1533">
        <v>2.0832099999999998</v>
      </c>
      <c r="Q1533">
        <v>36</v>
      </c>
      <c r="R1533">
        <v>0.95399999999999996</v>
      </c>
      <c r="S1533">
        <v>5.0999999999999996</v>
      </c>
      <c r="T1533">
        <v>87.9</v>
      </c>
      <c r="U1533">
        <v>33</v>
      </c>
    </row>
    <row r="1534" spans="1:21" x14ac:dyDescent="0.25">
      <c r="A1534" t="s">
        <v>302</v>
      </c>
      <c r="B1534" t="s">
        <v>309</v>
      </c>
      <c r="C1534" t="s">
        <v>310</v>
      </c>
      <c r="D1534" t="s">
        <v>29</v>
      </c>
      <c r="E1534" t="s">
        <v>24</v>
      </c>
      <c r="F1534" t="s">
        <v>30</v>
      </c>
      <c r="G1534">
        <v>1</v>
      </c>
      <c r="H1534" t="s">
        <v>31</v>
      </c>
      <c r="I1534">
        <v>0.53795999999999999</v>
      </c>
      <c r="J1534">
        <v>3.7622599999999999</v>
      </c>
      <c r="K1534">
        <v>0.11403000000000001</v>
      </c>
      <c r="N1534">
        <v>3.23</v>
      </c>
      <c r="O1534">
        <v>74.19</v>
      </c>
      <c r="P1534">
        <v>0.33768999999999999</v>
      </c>
      <c r="Q1534">
        <v>38</v>
      </c>
      <c r="R1534">
        <v>0.77200000000000002</v>
      </c>
      <c r="S1534">
        <v>5.0999999999999996</v>
      </c>
      <c r="T1534">
        <v>108.7</v>
      </c>
      <c r="U1534">
        <v>36</v>
      </c>
    </row>
    <row r="1535" spans="1:21" x14ac:dyDescent="0.25">
      <c r="A1535" t="s">
        <v>302</v>
      </c>
      <c r="B1535" t="s">
        <v>309</v>
      </c>
      <c r="C1535" t="s">
        <v>310</v>
      </c>
      <c r="D1535" t="s">
        <v>25</v>
      </c>
      <c r="E1535" t="s">
        <v>24</v>
      </c>
      <c r="F1535" t="s">
        <v>35</v>
      </c>
      <c r="G1535">
        <v>1</v>
      </c>
      <c r="H1535" t="s">
        <v>31</v>
      </c>
      <c r="I1535">
        <v>0.85404999999999998</v>
      </c>
      <c r="J1535">
        <v>2.7975400000000001</v>
      </c>
      <c r="K1535">
        <v>0.11221</v>
      </c>
      <c r="N1535">
        <v>1.05</v>
      </c>
      <c r="O1535">
        <v>73.459999999999994</v>
      </c>
      <c r="P1535">
        <v>0.33498</v>
      </c>
      <c r="Q1535">
        <v>38</v>
      </c>
      <c r="R1535">
        <v>0.77500000000000002</v>
      </c>
      <c r="S1535">
        <v>5.0999999999999996</v>
      </c>
      <c r="T1535">
        <v>108.7</v>
      </c>
      <c r="U1535">
        <v>36</v>
      </c>
    </row>
    <row r="1536" spans="1:21" x14ac:dyDescent="0.25">
      <c r="A1536" t="s">
        <v>278</v>
      </c>
      <c r="B1536" t="s">
        <v>298</v>
      </c>
      <c r="C1536" t="s">
        <v>299</v>
      </c>
      <c r="D1536" t="s">
        <v>29</v>
      </c>
      <c r="E1536" t="s">
        <v>24</v>
      </c>
      <c r="F1536" t="s">
        <v>30</v>
      </c>
      <c r="G1536" t="s">
        <v>49</v>
      </c>
      <c r="H1536" t="s">
        <v>43</v>
      </c>
      <c r="I1536">
        <v>1.5358099999999999</v>
      </c>
      <c r="J1536">
        <v>0.21029999999999999</v>
      </c>
      <c r="K1536">
        <v>0.70804999999999996</v>
      </c>
      <c r="L1536">
        <v>-2.1680000000000001E-2</v>
      </c>
      <c r="N1536">
        <v>1.1499999999999999</v>
      </c>
      <c r="O1536">
        <v>108.86</v>
      </c>
      <c r="P1536">
        <v>1.1941299999999999</v>
      </c>
      <c r="Q1536">
        <v>39</v>
      </c>
      <c r="R1536">
        <v>0.93400000000000005</v>
      </c>
      <c r="S1536">
        <v>1.7</v>
      </c>
      <c r="T1536">
        <v>118.2</v>
      </c>
      <c r="U1536">
        <v>35</v>
      </c>
    </row>
    <row r="1537" spans="1:21" x14ac:dyDescent="0.25">
      <c r="A1537" t="s">
        <v>278</v>
      </c>
      <c r="B1537" t="s">
        <v>298</v>
      </c>
      <c r="C1537" t="s">
        <v>299</v>
      </c>
      <c r="D1537" t="s">
        <v>25</v>
      </c>
      <c r="E1537" t="s">
        <v>24</v>
      </c>
      <c r="F1537" t="s">
        <v>35</v>
      </c>
      <c r="G1537" t="s">
        <v>44</v>
      </c>
      <c r="H1537" t="s">
        <v>33</v>
      </c>
      <c r="I1537">
        <v>-1.1968799999999999</v>
      </c>
      <c r="J1537">
        <v>2.36185</v>
      </c>
      <c r="K1537">
        <v>-1.2670000000000001E-2</v>
      </c>
      <c r="N1537">
        <v>1.1499999999999999</v>
      </c>
      <c r="O1537">
        <v>108.86</v>
      </c>
      <c r="P1537">
        <v>0.79971000000000003</v>
      </c>
      <c r="Q1537">
        <v>39</v>
      </c>
      <c r="R1537">
        <v>0.98499999999999999</v>
      </c>
      <c r="S1537">
        <v>1.7</v>
      </c>
      <c r="T1537">
        <v>118.2</v>
      </c>
      <c r="U1537">
        <v>36</v>
      </c>
    </row>
    <row r="1538" spans="1:21" x14ac:dyDescent="0.25">
      <c r="A1538" t="s">
        <v>92</v>
      </c>
      <c r="B1538" t="s">
        <v>109</v>
      </c>
      <c r="C1538" t="s">
        <v>110</v>
      </c>
      <c r="D1538" t="s">
        <v>29</v>
      </c>
      <c r="E1538" t="s">
        <v>24</v>
      </c>
      <c r="F1538" t="s">
        <v>30</v>
      </c>
      <c r="G1538" t="s">
        <v>85</v>
      </c>
      <c r="H1538" t="s">
        <v>28</v>
      </c>
      <c r="I1538">
        <v>-0.69862000000000002</v>
      </c>
      <c r="J1538">
        <v>3.8249900000000001</v>
      </c>
      <c r="N1538">
        <v>2.52</v>
      </c>
      <c r="O1538">
        <v>67.2</v>
      </c>
      <c r="P1538">
        <v>2.2296299999999998</v>
      </c>
      <c r="Q1538">
        <v>35</v>
      </c>
      <c r="R1538">
        <v>0.94599999999999995</v>
      </c>
      <c r="S1538">
        <v>2.5</v>
      </c>
      <c r="T1538">
        <v>72.400000000000006</v>
      </c>
      <c r="U1538">
        <v>33</v>
      </c>
    </row>
    <row r="1539" spans="1:21" x14ac:dyDescent="0.25">
      <c r="A1539" t="s">
        <v>92</v>
      </c>
      <c r="B1539" t="s">
        <v>109</v>
      </c>
      <c r="C1539" t="s">
        <v>110</v>
      </c>
      <c r="D1539" t="s">
        <v>25</v>
      </c>
      <c r="E1539" t="s">
        <v>24</v>
      </c>
      <c r="F1539" t="s">
        <v>35</v>
      </c>
      <c r="G1539" t="s">
        <v>71</v>
      </c>
      <c r="H1539" t="s">
        <v>28</v>
      </c>
      <c r="I1539">
        <v>2.5238200000000002</v>
      </c>
      <c r="J1539">
        <v>1.61683</v>
      </c>
      <c r="N1539">
        <v>2.52</v>
      </c>
      <c r="O1539">
        <v>67.2</v>
      </c>
      <c r="P1539">
        <v>0.25663000000000002</v>
      </c>
      <c r="Q1539">
        <v>36</v>
      </c>
      <c r="R1539">
        <v>0.90500000000000003</v>
      </c>
      <c r="S1539">
        <v>2.5</v>
      </c>
      <c r="T1539">
        <v>72.400000000000006</v>
      </c>
      <c r="U1539">
        <v>34</v>
      </c>
    </row>
    <row r="1540" spans="1:21" x14ac:dyDescent="0.25">
      <c r="A1540" t="s">
        <v>115</v>
      </c>
      <c r="B1540" t="s">
        <v>109</v>
      </c>
      <c r="C1540" t="s">
        <v>110</v>
      </c>
      <c r="D1540" t="s">
        <v>29</v>
      </c>
      <c r="E1540" t="s">
        <v>24</v>
      </c>
      <c r="F1540" t="s">
        <v>30</v>
      </c>
      <c r="G1540">
        <v>1</v>
      </c>
      <c r="H1540" t="s">
        <v>31</v>
      </c>
      <c r="I1540">
        <v>0.92901999999999996</v>
      </c>
      <c r="J1540">
        <v>3.0242900000000001</v>
      </c>
      <c r="K1540">
        <v>0.11189</v>
      </c>
      <c r="N1540">
        <v>3</v>
      </c>
      <c r="O1540">
        <v>38.840000000000003</v>
      </c>
      <c r="P1540">
        <v>1.252E-2</v>
      </c>
      <c r="Q1540">
        <v>39</v>
      </c>
      <c r="R1540">
        <v>0.79800000000000004</v>
      </c>
      <c r="S1540">
        <v>2.9</v>
      </c>
      <c r="T1540">
        <v>45.4</v>
      </c>
      <c r="U1540">
        <v>37</v>
      </c>
    </row>
    <row r="1541" spans="1:21" x14ac:dyDescent="0.25">
      <c r="A1541" t="s">
        <v>115</v>
      </c>
      <c r="B1541" t="s">
        <v>109</v>
      </c>
      <c r="C1541" t="s">
        <v>110</v>
      </c>
      <c r="D1541" t="s">
        <v>25</v>
      </c>
      <c r="E1541" t="s">
        <v>24</v>
      </c>
      <c r="F1541" t="s">
        <v>35</v>
      </c>
      <c r="G1541" t="s">
        <v>44</v>
      </c>
      <c r="H1541" t="s">
        <v>43</v>
      </c>
      <c r="I1541">
        <v>2.9989599999999998</v>
      </c>
      <c r="J1541">
        <v>0.27151999999999998</v>
      </c>
      <c r="K1541">
        <v>0.10985</v>
      </c>
      <c r="L1541">
        <v>-2.64E-3</v>
      </c>
      <c r="N1541">
        <v>3</v>
      </c>
      <c r="O1541">
        <v>38.840000000000003</v>
      </c>
      <c r="P1541">
        <v>2.06481</v>
      </c>
      <c r="Q1541">
        <v>39</v>
      </c>
      <c r="R1541">
        <v>0.91900000000000004</v>
      </c>
      <c r="S1541">
        <v>2.9</v>
      </c>
      <c r="T1541">
        <v>45.4</v>
      </c>
      <c r="U1541">
        <v>35</v>
      </c>
    </row>
    <row r="1542" spans="1:21" x14ac:dyDescent="0.25">
      <c r="A1542" t="s">
        <v>178</v>
      </c>
      <c r="B1542" t="s">
        <v>109</v>
      </c>
      <c r="C1542" t="s">
        <v>110</v>
      </c>
      <c r="D1542" t="s">
        <v>29</v>
      </c>
      <c r="E1542" t="s">
        <v>24</v>
      </c>
      <c r="F1542" t="s">
        <v>30</v>
      </c>
      <c r="G1542" t="s">
        <v>85</v>
      </c>
      <c r="H1542" t="s">
        <v>43</v>
      </c>
      <c r="I1542">
        <v>6.8451599999999999</v>
      </c>
      <c r="J1542">
        <v>-1.9993099999999999</v>
      </c>
      <c r="K1542">
        <v>1.3380300000000001</v>
      </c>
      <c r="L1542">
        <v>-8.4309999999999996E-2</v>
      </c>
      <c r="N1542">
        <v>6.45</v>
      </c>
      <c r="O1542">
        <v>41.93</v>
      </c>
      <c r="P1542">
        <v>0.72224999999999995</v>
      </c>
      <c r="Q1542">
        <v>30</v>
      </c>
      <c r="R1542">
        <v>0.96</v>
      </c>
      <c r="S1542">
        <v>3.8</v>
      </c>
      <c r="T1542">
        <v>38.1</v>
      </c>
      <c r="U1542">
        <v>26</v>
      </c>
    </row>
    <row r="1543" spans="1:21" x14ac:dyDescent="0.25">
      <c r="A1543" t="s">
        <v>178</v>
      </c>
      <c r="B1543" t="s">
        <v>109</v>
      </c>
      <c r="C1543" t="s">
        <v>110</v>
      </c>
      <c r="D1543" t="s">
        <v>25</v>
      </c>
      <c r="E1543" t="s">
        <v>24</v>
      </c>
      <c r="F1543" t="s">
        <v>35</v>
      </c>
      <c r="G1543" t="s">
        <v>71</v>
      </c>
      <c r="H1543" t="s">
        <v>28</v>
      </c>
      <c r="I1543">
        <v>5.4863900000000001</v>
      </c>
      <c r="J1543">
        <v>0.95916999999999997</v>
      </c>
      <c r="N1543">
        <v>5.49</v>
      </c>
      <c r="O1543">
        <v>41.93</v>
      </c>
      <c r="P1543">
        <v>6.6420000000000007E-2</v>
      </c>
      <c r="Q1543">
        <v>30</v>
      </c>
      <c r="R1543">
        <v>0.89400000000000002</v>
      </c>
      <c r="S1543">
        <v>3.8</v>
      </c>
      <c r="T1543">
        <v>38.1</v>
      </c>
      <c r="U1543">
        <v>28</v>
      </c>
    </row>
    <row r="1544" spans="1:21" x14ac:dyDescent="0.25">
      <c r="A1544" t="s">
        <v>254</v>
      </c>
      <c r="B1544" t="s">
        <v>109</v>
      </c>
      <c r="C1544" t="s">
        <v>110</v>
      </c>
      <c r="D1544" t="s">
        <v>29</v>
      </c>
      <c r="E1544" t="s">
        <v>24</v>
      </c>
      <c r="F1544" t="s">
        <v>30</v>
      </c>
      <c r="G1544" t="s">
        <v>49</v>
      </c>
      <c r="H1544" t="s">
        <v>43</v>
      </c>
      <c r="I1544">
        <v>3.2160500000000001</v>
      </c>
      <c r="J1544">
        <v>-1.00726</v>
      </c>
      <c r="K1544">
        <v>0.88395999999999997</v>
      </c>
      <c r="L1544">
        <v>-4.2119999999999998E-2</v>
      </c>
      <c r="N1544">
        <v>1.69</v>
      </c>
      <c r="O1544">
        <v>45</v>
      </c>
      <c r="P1544">
        <v>0.60419999999999996</v>
      </c>
      <c r="Q1544">
        <v>29</v>
      </c>
      <c r="R1544">
        <v>0.91900000000000004</v>
      </c>
      <c r="S1544">
        <v>2.9</v>
      </c>
      <c r="T1544">
        <v>53.1</v>
      </c>
      <c r="U1544">
        <v>25</v>
      </c>
    </row>
    <row r="1545" spans="1:21" x14ac:dyDescent="0.25">
      <c r="A1545" t="s">
        <v>254</v>
      </c>
      <c r="B1545" t="s">
        <v>109</v>
      </c>
      <c r="C1545" t="s">
        <v>110</v>
      </c>
      <c r="D1545" t="s">
        <v>25</v>
      </c>
      <c r="E1545" t="s">
        <v>24</v>
      </c>
      <c r="F1545" t="s">
        <v>35</v>
      </c>
      <c r="G1545">
        <v>1</v>
      </c>
      <c r="H1545" t="s">
        <v>28</v>
      </c>
      <c r="I1545">
        <v>0.55184999999999995</v>
      </c>
      <c r="J1545">
        <v>1.1371199999999999</v>
      </c>
      <c r="N1545">
        <v>0.55000000000000004</v>
      </c>
      <c r="O1545">
        <v>57.41</v>
      </c>
      <c r="P1545">
        <v>22.197710000000001</v>
      </c>
      <c r="Q1545">
        <v>30</v>
      </c>
      <c r="R1545">
        <v>0.90200000000000002</v>
      </c>
      <c r="S1545">
        <v>2.9</v>
      </c>
      <c r="T1545">
        <v>53.1</v>
      </c>
      <c r="U1545">
        <v>28</v>
      </c>
    </row>
    <row r="1546" spans="1:21" x14ac:dyDescent="0.25">
      <c r="A1546" t="s">
        <v>271</v>
      </c>
      <c r="B1546" t="s">
        <v>109</v>
      </c>
      <c r="C1546" t="s">
        <v>110</v>
      </c>
      <c r="D1546" t="s">
        <v>29</v>
      </c>
      <c r="E1546" t="s">
        <v>24</v>
      </c>
      <c r="F1546" t="s">
        <v>30</v>
      </c>
      <c r="G1546" t="s">
        <v>55</v>
      </c>
      <c r="H1546" t="s">
        <v>28</v>
      </c>
      <c r="I1546">
        <v>-0.3826</v>
      </c>
      <c r="J1546">
        <v>3.3648400000000001</v>
      </c>
      <c r="N1546">
        <v>5.4</v>
      </c>
      <c r="O1546">
        <v>54.93</v>
      </c>
      <c r="P1546">
        <v>3.31629</v>
      </c>
      <c r="Q1546">
        <v>33</v>
      </c>
      <c r="R1546">
        <v>0.95899999999999996</v>
      </c>
      <c r="S1546">
        <v>5.3</v>
      </c>
      <c r="T1546">
        <v>50.5</v>
      </c>
      <c r="U1546">
        <v>31</v>
      </c>
    </row>
    <row r="1547" spans="1:21" x14ac:dyDescent="0.25">
      <c r="A1547" t="s">
        <v>271</v>
      </c>
      <c r="B1547" t="s">
        <v>109</v>
      </c>
      <c r="C1547" t="s">
        <v>110</v>
      </c>
      <c r="D1547" t="s">
        <v>25</v>
      </c>
      <c r="E1547" t="s">
        <v>24</v>
      </c>
      <c r="F1547" t="s">
        <v>35</v>
      </c>
      <c r="G1547" t="s">
        <v>71</v>
      </c>
      <c r="H1547" t="s">
        <v>28</v>
      </c>
      <c r="I1547">
        <v>4.1351399999999998</v>
      </c>
      <c r="J1547">
        <v>1.2698</v>
      </c>
      <c r="N1547">
        <v>4.1399999999999997</v>
      </c>
      <c r="O1547">
        <v>54.93</v>
      </c>
      <c r="P1547">
        <v>0.14818000000000001</v>
      </c>
      <c r="Q1547">
        <v>15</v>
      </c>
      <c r="R1547">
        <v>0.83799999999999997</v>
      </c>
      <c r="S1547">
        <v>5.3</v>
      </c>
      <c r="T1547">
        <v>50.5</v>
      </c>
      <c r="U1547">
        <v>13</v>
      </c>
    </row>
    <row r="1548" spans="1:21" x14ac:dyDescent="0.25">
      <c r="A1548" t="s">
        <v>302</v>
      </c>
      <c r="B1548" t="s">
        <v>109</v>
      </c>
      <c r="C1548" t="s">
        <v>110</v>
      </c>
      <c r="D1548" t="s">
        <v>29</v>
      </c>
      <c r="E1548" t="s">
        <v>24</v>
      </c>
      <c r="F1548" t="s">
        <v>30</v>
      </c>
      <c r="G1548" t="s">
        <v>55</v>
      </c>
      <c r="H1548" t="s">
        <v>28</v>
      </c>
      <c r="I1548">
        <v>-3.3320000000000002E-2</v>
      </c>
      <c r="J1548">
        <v>3.7578900000000002</v>
      </c>
      <c r="N1548">
        <v>2.57</v>
      </c>
      <c r="O1548">
        <v>55.4</v>
      </c>
      <c r="P1548">
        <v>4.2683400000000002</v>
      </c>
      <c r="Q1548">
        <v>32</v>
      </c>
      <c r="R1548">
        <v>0.95899999999999996</v>
      </c>
      <c r="S1548">
        <v>2.5</v>
      </c>
      <c r="T1548">
        <v>55.9</v>
      </c>
      <c r="U1548">
        <v>30</v>
      </c>
    </row>
    <row r="1549" spans="1:21" x14ac:dyDescent="0.25">
      <c r="A1549" t="s">
        <v>302</v>
      </c>
      <c r="B1549" t="s">
        <v>109</v>
      </c>
      <c r="C1549" t="s">
        <v>110</v>
      </c>
      <c r="D1549" t="s">
        <v>25</v>
      </c>
      <c r="E1549" t="s">
        <v>24</v>
      </c>
      <c r="F1549" t="s">
        <v>35</v>
      </c>
      <c r="G1549" t="s">
        <v>44</v>
      </c>
      <c r="H1549" t="s">
        <v>28</v>
      </c>
      <c r="I1549">
        <v>0.74946000000000002</v>
      </c>
      <c r="J1549">
        <v>1.8215699999999999</v>
      </c>
      <c r="N1549">
        <v>0.75</v>
      </c>
      <c r="O1549">
        <v>55.4</v>
      </c>
      <c r="P1549">
        <v>1.2343500000000001</v>
      </c>
      <c r="Q1549">
        <v>34</v>
      </c>
      <c r="R1549">
        <v>0.94699999999999995</v>
      </c>
      <c r="S1549">
        <v>2.5</v>
      </c>
      <c r="T1549">
        <v>55.9</v>
      </c>
      <c r="U1549">
        <v>32</v>
      </c>
    </row>
    <row r="1550" spans="1:21" x14ac:dyDescent="0.25">
      <c r="A1550" t="s">
        <v>368</v>
      </c>
      <c r="B1550" t="s">
        <v>109</v>
      </c>
      <c r="C1550" t="s">
        <v>110</v>
      </c>
      <c r="D1550" t="s">
        <v>29</v>
      </c>
      <c r="E1550" t="s">
        <v>24</v>
      </c>
      <c r="F1550" t="s">
        <v>30</v>
      </c>
      <c r="G1550" t="s">
        <v>49</v>
      </c>
      <c r="H1550" t="s">
        <v>43</v>
      </c>
      <c r="I1550">
        <v>-1.8342499999999999</v>
      </c>
      <c r="J1550">
        <v>6.0588300000000004</v>
      </c>
      <c r="K1550">
        <v>-0.64541999999999999</v>
      </c>
      <c r="L1550">
        <v>3.7940000000000002E-2</v>
      </c>
      <c r="N1550">
        <v>4.25</v>
      </c>
      <c r="O1550">
        <v>57.98</v>
      </c>
      <c r="P1550">
        <v>0.35868</v>
      </c>
      <c r="Q1550">
        <v>34</v>
      </c>
      <c r="R1550">
        <v>0.92600000000000005</v>
      </c>
      <c r="S1550">
        <v>3.8</v>
      </c>
      <c r="T1550">
        <v>50.8</v>
      </c>
      <c r="U1550">
        <v>30</v>
      </c>
    </row>
    <row r="1551" spans="1:21" x14ac:dyDescent="0.25">
      <c r="A1551" t="s">
        <v>368</v>
      </c>
      <c r="B1551" t="s">
        <v>109</v>
      </c>
      <c r="C1551" t="s">
        <v>110</v>
      </c>
      <c r="D1551" t="s">
        <v>25</v>
      </c>
      <c r="E1551" t="s">
        <v>24</v>
      </c>
      <c r="F1551" t="s">
        <v>35</v>
      </c>
      <c r="G1551" t="s">
        <v>44</v>
      </c>
      <c r="H1551" t="s">
        <v>33</v>
      </c>
      <c r="I1551">
        <v>3.6938</v>
      </c>
      <c r="J1551">
        <v>0.52825999999999995</v>
      </c>
      <c r="K1551">
        <v>2.9219999999999999E-2</v>
      </c>
      <c r="N1551">
        <v>3.69</v>
      </c>
      <c r="O1551">
        <v>57.98</v>
      </c>
      <c r="P1551">
        <v>0.5474</v>
      </c>
      <c r="Q1551">
        <v>34</v>
      </c>
      <c r="R1551">
        <v>0.96099999999999997</v>
      </c>
      <c r="S1551">
        <v>3.8</v>
      </c>
      <c r="T1551">
        <v>50.8</v>
      </c>
      <c r="U1551">
        <v>31</v>
      </c>
    </row>
    <row r="1552" spans="1:21" x14ac:dyDescent="0.25">
      <c r="A1552" t="s">
        <v>149</v>
      </c>
      <c r="B1552" t="s">
        <v>174</v>
      </c>
      <c r="C1552" t="s">
        <v>175</v>
      </c>
      <c r="D1552" t="s">
        <v>29</v>
      </c>
      <c r="E1552" t="s">
        <v>24</v>
      </c>
      <c r="F1552" t="s">
        <v>30</v>
      </c>
      <c r="G1552">
        <v>1</v>
      </c>
      <c r="H1552" t="s">
        <v>31</v>
      </c>
      <c r="I1552">
        <v>1.17774</v>
      </c>
      <c r="J1552">
        <v>2.7606799999999998</v>
      </c>
      <c r="K1552">
        <v>4.8890000000000003E-2</v>
      </c>
      <c r="N1552">
        <v>1.43</v>
      </c>
      <c r="O1552">
        <v>10.44</v>
      </c>
      <c r="P1552">
        <v>0.22111</v>
      </c>
      <c r="Q1552">
        <v>30</v>
      </c>
      <c r="R1552">
        <v>0.871</v>
      </c>
      <c r="S1552">
        <v>2.5</v>
      </c>
      <c r="T1552">
        <v>57.8</v>
      </c>
      <c r="U1552">
        <v>28</v>
      </c>
    </row>
    <row r="1553" spans="1:21" x14ac:dyDescent="0.25">
      <c r="A1553" t="s">
        <v>149</v>
      </c>
      <c r="B1553" t="s">
        <v>174</v>
      </c>
      <c r="C1553" t="s">
        <v>175</v>
      </c>
      <c r="D1553" t="s">
        <v>25</v>
      </c>
      <c r="E1553" t="s">
        <v>24</v>
      </c>
      <c r="F1553" t="s">
        <v>35</v>
      </c>
      <c r="G1553" t="s">
        <v>71</v>
      </c>
      <c r="H1553" t="s">
        <v>33</v>
      </c>
      <c r="I1553">
        <v>2.5215100000000001</v>
      </c>
      <c r="J1553">
        <v>1.84816</v>
      </c>
      <c r="K1553">
        <v>-2.2530000000000001E-2</v>
      </c>
      <c r="N1553">
        <v>2.52</v>
      </c>
      <c r="O1553">
        <v>40.43</v>
      </c>
      <c r="P1553">
        <v>0.20741000000000001</v>
      </c>
      <c r="Q1553">
        <v>30</v>
      </c>
      <c r="R1553">
        <v>0.88100000000000001</v>
      </c>
      <c r="S1553">
        <v>2.5</v>
      </c>
      <c r="T1553">
        <v>57.8</v>
      </c>
      <c r="U1553">
        <v>27</v>
      </c>
    </row>
    <row r="1554" spans="1:21" x14ac:dyDescent="0.25">
      <c r="A1554" t="s">
        <v>209</v>
      </c>
      <c r="B1554" t="s">
        <v>174</v>
      </c>
      <c r="C1554" t="s">
        <v>175</v>
      </c>
      <c r="D1554" t="s">
        <v>29</v>
      </c>
      <c r="E1554" t="s">
        <v>24</v>
      </c>
      <c r="F1554" t="s">
        <v>30</v>
      </c>
      <c r="G1554" t="s">
        <v>55</v>
      </c>
      <c r="H1554" t="s">
        <v>28</v>
      </c>
      <c r="I1554">
        <v>-0.3826</v>
      </c>
      <c r="J1554">
        <v>3.3648400000000001</v>
      </c>
      <c r="N1554">
        <v>5.4</v>
      </c>
      <c r="O1554">
        <v>67.63</v>
      </c>
      <c r="P1554">
        <v>3.31629</v>
      </c>
      <c r="Q1554">
        <v>33</v>
      </c>
      <c r="R1554">
        <v>0.95899999999999996</v>
      </c>
      <c r="S1554">
        <v>2.5</v>
      </c>
      <c r="T1554">
        <v>62</v>
      </c>
      <c r="U1554">
        <v>31</v>
      </c>
    </row>
    <row r="1555" spans="1:21" x14ac:dyDescent="0.25">
      <c r="A1555" t="s">
        <v>209</v>
      </c>
      <c r="B1555" t="s">
        <v>174</v>
      </c>
      <c r="C1555" t="s">
        <v>175</v>
      </c>
      <c r="D1555" t="s">
        <v>25</v>
      </c>
      <c r="E1555" t="s">
        <v>24</v>
      </c>
      <c r="F1555" t="s">
        <v>35</v>
      </c>
      <c r="G1555" t="s">
        <v>71</v>
      </c>
      <c r="H1555" t="s">
        <v>28</v>
      </c>
      <c r="I1555">
        <v>4.1351399999999998</v>
      </c>
      <c r="J1555">
        <v>1.2698</v>
      </c>
      <c r="N1555">
        <v>4.1399999999999997</v>
      </c>
      <c r="O1555">
        <v>54.93</v>
      </c>
      <c r="P1555">
        <v>0.14818000000000001</v>
      </c>
      <c r="Q1555">
        <v>15</v>
      </c>
      <c r="R1555">
        <v>0.83799999999999997</v>
      </c>
      <c r="S1555">
        <v>2.5</v>
      </c>
      <c r="T1555">
        <v>62</v>
      </c>
      <c r="U1555">
        <v>13</v>
      </c>
    </row>
    <row r="1556" spans="1:21" x14ac:dyDescent="0.25">
      <c r="A1556" t="s">
        <v>315</v>
      </c>
      <c r="B1556" t="s">
        <v>319</v>
      </c>
      <c r="C1556" t="s">
        <v>110</v>
      </c>
      <c r="D1556" t="s">
        <v>29</v>
      </c>
      <c r="E1556" t="s">
        <v>24</v>
      </c>
      <c r="F1556" t="s">
        <v>30</v>
      </c>
      <c r="G1556" t="s">
        <v>55</v>
      </c>
      <c r="H1556" t="s">
        <v>28</v>
      </c>
      <c r="I1556">
        <v>0.83165</v>
      </c>
      <c r="J1556">
        <v>3.4507300000000001</v>
      </c>
      <c r="N1556">
        <v>3.59</v>
      </c>
      <c r="O1556">
        <v>51.96</v>
      </c>
      <c r="P1556">
        <v>5.3643999999999998</v>
      </c>
      <c r="Q1556">
        <v>30</v>
      </c>
      <c r="R1556">
        <v>0.93300000000000005</v>
      </c>
      <c r="S1556">
        <v>2.7</v>
      </c>
      <c r="T1556">
        <v>56.6</v>
      </c>
      <c r="U1556">
        <v>28</v>
      </c>
    </row>
    <row r="1557" spans="1:21" x14ac:dyDescent="0.25">
      <c r="A1557" t="s">
        <v>315</v>
      </c>
      <c r="B1557" t="s">
        <v>319</v>
      </c>
      <c r="C1557" t="s">
        <v>110</v>
      </c>
      <c r="D1557" t="s">
        <v>25</v>
      </c>
      <c r="E1557" t="s">
        <v>24</v>
      </c>
      <c r="F1557" t="s">
        <v>35</v>
      </c>
      <c r="G1557">
        <v>1</v>
      </c>
      <c r="H1557" t="s">
        <v>31</v>
      </c>
      <c r="I1557">
        <v>1.8420099999999999</v>
      </c>
      <c r="J1557">
        <v>1.59266</v>
      </c>
      <c r="K1557">
        <v>3.7670000000000002E-2</v>
      </c>
      <c r="N1557">
        <v>0.77</v>
      </c>
      <c r="O1557">
        <v>60.9</v>
      </c>
      <c r="P1557">
        <v>0.19409000000000001</v>
      </c>
      <c r="Q1557">
        <v>31</v>
      </c>
      <c r="R1557">
        <v>0.92100000000000004</v>
      </c>
      <c r="S1557">
        <v>2.7</v>
      </c>
      <c r="T1557">
        <v>56.6</v>
      </c>
      <c r="U1557">
        <v>29</v>
      </c>
    </row>
    <row r="1558" spans="1:21" x14ac:dyDescent="0.25">
      <c r="A1558" t="s">
        <v>254</v>
      </c>
      <c r="B1558" t="s">
        <v>265</v>
      </c>
      <c r="C1558" t="s">
        <v>266</v>
      </c>
      <c r="D1558" t="s">
        <v>29</v>
      </c>
      <c r="E1558" t="s">
        <v>24</v>
      </c>
      <c r="F1558" t="s">
        <v>30</v>
      </c>
      <c r="G1558" t="s">
        <v>85</v>
      </c>
      <c r="H1558" t="s">
        <v>28</v>
      </c>
      <c r="I1558">
        <v>-4.89161</v>
      </c>
      <c r="J1558">
        <v>4.3895</v>
      </c>
      <c r="N1558">
        <v>2.83</v>
      </c>
      <c r="O1558">
        <v>67.83</v>
      </c>
      <c r="P1558">
        <v>3.5714600000000001</v>
      </c>
      <c r="Q1558">
        <v>34</v>
      </c>
      <c r="R1558">
        <v>0.93</v>
      </c>
      <c r="S1558">
        <v>2.9</v>
      </c>
      <c r="T1558">
        <v>63.9</v>
      </c>
      <c r="U1558">
        <v>32</v>
      </c>
    </row>
    <row r="1559" spans="1:21" x14ac:dyDescent="0.25">
      <c r="A1559" t="s">
        <v>254</v>
      </c>
      <c r="B1559" t="s">
        <v>265</v>
      </c>
      <c r="C1559" t="s">
        <v>266</v>
      </c>
      <c r="D1559" t="s">
        <v>25</v>
      </c>
      <c r="E1559" t="s">
        <v>24</v>
      </c>
      <c r="F1559" t="s">
        <v>35</v>
      </c>
      <c r="G1559" t="s">
        <v>44</v>
      </c>
      <c r="H1559" t="s">
        <v>28</v>
      </c>
      <c r="I1559">
        <v>2.8317600000000001</v>
      </c>
      <c r="J1559">
        <v>1.30003</v>
      </c>
      <c r="N1559">
        <v>2.83</v>
      </c>
      <c r="O1559">
        <v>67.83</v>
      </c>
      <c r="P1559">
        <v>1.0108299999999999</v>
      </c>
      <c r="Q1559">
        <v>35</v>
      </c>
      <c r="R1559">
        <v>0.97599999999999998</v>
      </c>
      <c r="S1559">
        <v>2.9</v>
      </c>
      <c r="T1559">
        <v>63.9</v>
      </c>
      <c r="U1559">
        <v>33</v>
      </c>
    </row>
    <row r="1560" spans="1:21" x14ac:dyDescent="0.25">
      <c r="A1560" t="s">
        <v>243</v>
      </c>
      <c r="B1560" t="s">
        <v>250</v>
      </c>
      <c r="C1560" t="s">
        <v>251</v>
      </c>
      <c r="D1560" t="s">
        <v>29</v>
      </c>
      <c r="E1560" t="s">
        <v>24</v>
      </c>
      <c r="F1560" t="s">
        <v>30</v>
      </c>
      <c r="G1560" t="s">
        <v>49</v>
      </c>
      <c r="H1560" t="s">
        <v>43</v>
      </c>
      <c r="I1560">
        <v>9.8195499999999996</v>
      </c>
      <c r="J1560">
        <v>-5.7372199999999998</v>
      </c>
      <c r="K1560">
        <v>2.1038600000000001</v>
      </c>
      <c r="L1560">
        <v>-0.13125999999999999</v>
      </c>
      <c r="N1560">
        <v>3.11</v>
      </c>
      <c r="O1560">
        <v>33.950000000000003</v>
      </c>
      <c r="P1560">
        <v>0.39681</v>
      </c>
      <c r="Q1560">
        <v>28</v>
      </c>
      <c r="R1560">
        <v>0.86699999999999999</v>
      </c>
      <c r="S1560">
        <v>2.9</v>
      </c>
      <c r="T1560">
        <v>35.1</v>
      </c>
      <c r="U1560">
        <v>24</v>
      </c>
    </row>
    <row r="1561" spans="1:21" x14ac:dyDescent="0.25">
      <c r="A1561" t="s">
        <v>243</v>
      </c>
      <c r="B1561" t="s">
        <v>250</v>
      </c>
      <c r="C1561" t="s">
        <v>251</v>
      </c>
      <c r="D1561" t="s">
        <v>25</v>
      </c>
      <c r="E1561" t="s">
        <v>24</v>
      </c>
      <c r="F1561" t="s">
        <v>35</v>
      </c>
      <c r="G1561" t="s">
        <v>36</v>
      </c>
      <c r="H1561" t="s">
        <v>33</v>
      </c>
      <c r="I1561">
        <v>3.1141100000000002</v>
      </c>
      <c r="J1561">
        <v>1.0985</v>
      </c>
      <c r="K1561">
        <v>-9.6399999999999993E-3</v>
      </c>
      <c r="N1561">
        <v>3.11</v>
      </c>
      <c r="O1561">
        <v>33.950000000000003</v>
      </c>
      <c r="P1561">
        <v>1.18069</v>
      </c>
      <c r="Q1561">
        <v>29</v>
      </c>
      <c r="R1561">
        <v>0.96099999999999997</v>
      </c>
      <c r="S1561">
        <v>2.9</v>
      </c>
      <c r="T1561">
        <v>35.1</v>
      </c>
      <c r="U1561">
        <v>26</v>
      </c>
    </row>
    <row r="1562" spans="1:21" x14ac:dyDescent="0.25">
      <c r="A1562" t="s">
        <v>115</v>
      </c>
      <c r="B1562" t="s">
        <v>140</v>
      </c>
      <c r="C1562" t="s">
        <v>141</v>
      </c>
      <c r="D1562" t="s">
        <v>29</v>
      </c>
      <c r="E1562" t="s">
        <v>24</v>
      </c>
      <c r="F1562" t="s">
        <v>30</v>
      </c>
      <c r="G1562">
        <v>1</v>
      </c>
      <c r="H1562" t="s">
        <v>31</v>
      </c>
      <c r="I1562">
        <v>0.50946000000000002</v>
      </c>
      <c r="J1562">
        <v>3.9129399999999999</v>
      </c>
      <c r="K1562">
        <v>9.6089999999999995E-2</v>
      </c>
      <c r="N1562">
        <v>4.45</v>
      </c>
      <c r="O1562">
        <v>114.72</v>
      </c>
      <c r="P1562">
        <v>9.2300000000000004E-3</v>
      </c>
      <c r="Q1562">
        <v>37</v>
      </c>
      <c r="R1562">
        <v>0.83799999999999997</v>
      </c>
      <c r="S1562">
        <v>4.4000000000000004</v>
      </c>
      <c r="T1562">
        <v>108.4</v>
      </c>
      <c r="U1562">
        <v>35</v>
      </c>
    </row>
    <row r="1563" spans="1:21" x14ac:dyDescent="0.25">
      <c r="A1563" t="s">
        <v>115</v>
      </c>
      <c r="B1563" t="s">
        <v>140</v>
      </c>
      <c r="C1563" t="s">
        <v>141</v>
      </c>
      <c r="D1563" t="s">
        <v>25</v>
      </c>
      <c r="E1563" t="s">
        <v>24</v>
      </c>
      <c r="F1563" t="s">
        <v>35</v>
      </c>
      <c r="G1563" t="s">
        <v>71</v>
      </c>
      <c r="H1563" t="s">
        <v>33</v>
      </c>
      <c r="I1563">
        <v>3.1813400000000001</v>
      </c>
      <c r="J1563">
        <v>1.2734099999999999</v>
      </c>
      <c r="K1563">
        <v>-3.14E-3</v>
      </c>
      <c r="N1563">
        <v>3.18</v>
      </c>
      <c r="O1563">
        <v>114.72</v>
      </c>
      <c r="P1563">
        <v>4.9610000000000001E-2</v>
      </c>
      <c r="Q1563">
        <v>37</v>
      </c>
      <c r="R1563">
        <v>0.95399999999999996</v>
      </c>
      <c r="S1563">
        <v>4.4000000000000004</v>
      </c>
      <c r="T1563">
        <v>108.4</v>
      </c>
      <c r="U1563">
        <v>34</v>
      </c>
    </row>
    <row r="1564" spans="1:21" x14ac:dyDescent="0.25">
      <c r="A1564" t="s">
        <v>254</v>
      </c>
      <c r="B1564" t="s">
        <v>140</v>
      </c>
      <c r="C1564" t="s">
        <v>141</v>
      </c>
      <c r="D1564" t="s">
        <v>29</v>
      </c>
      <c r="E1564" t="s">
        <v>24</v>
      </c>
      <c r="F1564" t="s">
        <v>30</v>
      </c>
      <c r="G1564">
        <v>1</v>
      </c>
      <c r="H1564" t="s">
        <v>31</v>
      </c>
      <c r="I1564">
        <v>1.6275599999999999</v>
      </c>
      <c r="J1564">
        <v>2.54237</v>
      </c>
      <c r="K1564">
        <v>5.62E-2</v>
      </c>
      <c r="N1564">
        <v>1.56</v>
      </c>
      <c r="O1564">
        <v>110</v>
      </c>
      <c r="P1564">
        <v>0.23705999999999999</v>
      </c>
      <c r="Q1564">
        <v>65</v>
      </c>
      <c r="R1564">
        <v>0.92600000000000005</v>
      </c>
      <c r="S1564">
        <v>1</v>
      </c>
      <c r="T1564">
        <v>155.19999999999999</v>
      </c>
      <c r="U1564">
        <v>63</v>
      </c>
    </row>
    <row r="1565" spans="1:21" x14ac:dyDescent="0.25">
      <c r="A1565" t="s">
        <v>254</v>
      </c>
      <c r="B1565" t="s">
        <v>140</v>
      </c>
      <c r="C1565" t="s">
        <v>141</v>
      </c>
      <c r="D1565" t="s">
        <v>25</v>
      </c>
      <c r="E1565" t="s">
        <v>24</v>
      </c>
      <c r="F1565" t="s">
        <v>35</v>
      </c>
      <c r="G1565" t="s">
        <v>36</v>
      </c>
      <c r="H1565" t="s">
        <v>28</v>
      </c>
      <c r="I1565">
        <v>1.55732</v>
      </c>
      <c r="J1565">
        <v>1.48691</v>
      </c>
      <c r="N1565">
        <v>1.56</v>
      </c>
      <c r="O1565">
        <v>150.25</v>
      </c>
      <c r="P1565">
        <v>0.31791999999999998</v>
      </c>
      <c r="Q1565">
        <v>66</v>
      </c>
      <c r="R1565">
        <v>0.96299999999999997</v>
      </c>
      <c r="S1565">
        <v>1</v>
      </c>
      <c r="T1565">
        <v>155.19999999999999</v>
      </c>
      <c r="U1565">
        <v>64</v>
      </c>
    </row>
    <row r="1566" spans="1:21" x14ac:dyDescent="0.25">
      <c r="A1566" t="s">
        <v>315</v>
      </c>
      <c r="B1566" t="s">
        <v>140</v>
      </c>
      <c r="C1566" t="s">
        <v>141</v>
      </c>
      <c r="D1566" t="s">
        <v>29</v>
      </c>
      <c r="E1566" t="s">
        <v>24</v>
      </c>
      <c r="F1566" t="s">
        <v>30</v>
      </c>
      <c r="G1566" t="s">
        <v>49</v>
      </c>
      <c r="H1566" t="s">
        <v>43</v>
      </c>
      <c r="I1566">
        <v>-0.26433000000000001</v>
      </c>
      <c r="J1566">
        <v>1.9062600000000001</v>
      </c>
      <c r="K1566">
        <v>0.25908999999999999</v>
      </c>
      <c r="L1566">
        <v>-6.7999999999999996E-3</v>
      </c>
      <c r="N1566">
        <v>3.7</v>
      </c>
      <c r="O1566">
        <v>96.89</v>
      </c>
      <c r="P1566">
        <v>0.34343000000000001</v>
      </c>
      <c r="Q1566">
        <v>65</v>
      </c>
      <c r="R1566">
        <v>0.96599999999999997</v>
      </c>
      <c r="S1566">
        <v>2.4</v>
      </c>
      <c r="T1566">
        <v>134.5</v>
      </c>
      <c r="U1566">
        <v>61</v>
      </c>
    </row>
    <row r="1567" spans="1:21" x14ac:dyDescent="0.25">
      <c r="A1567" t="s">
        <v>315</v>
      </c>
      <c r="B1567" t="s">
        <v>140</v>
      </c>
      <c r="C1567" t="s">
        <v>141</v>
      </c>
      <c r="D1567" t="s">
        <v>25</v>
      </c>
      <c r="E1567" t="s">
        <v>24</v>
      </c>
      <c r="F1567" t="s">
        <v>35</v>
      </c>
      <c r="G1567" t="s">
        <v>71</v>
      </c>
      <c r="H1567" t="s">
        <v>43</v>
      </c>
      <c r="I1567">
        <v>2.25596</v>
      </c>
      <c r="J1567">
        <v>1.4338200000000001</v>
      </c>
      <c r="K1567">
        <v>1.1469999999999999E-2</v>
      </c>
      <c r="L1567">
        <v>-1.8000000000000001E-4</v>
      </c>
      <c r="N1567">
        <v>2.2599999999999998</v>
      </c>
      <c r="O1567">
        <v>96.89</v>
      </c>
      <c r="P1567">
        <v>0.14166000000000001</v>
      </c>
      <c r="Q1567">
        <v>60</v>
      </c>
      <c r="R1567">
        <v>0.93799999999999994</v>
      </c>
      <c r="S1567">
        <v>2.4</v>
      </c>
      <c r="T1567">
        <v>134.5</v>
      </c>
      <c r="U1567">
        <v>56</v>
      </c>
    </row>
    <row r="1568" spans="1:21" x14ac:dyDescent="0.25">
      <c r="A1568" t="s">
        <v>302</v>
      </c>
      <c r="B1568" t="s">
        <v>311</v>
      </c>
      <c r="C1568" t="s">
        <v>312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1.0831999999999999</v>
      </c>
      <c r="J1568">
        <v>3.0544099999999998</v>
      </c>
      <c r="K1568">
        <v>7.2109999999999994E-2</v>
      </c>
      <c r="N1568">
        <v>1.33</v>
      </c>
      <c r="O1568">
        <v>123.04</v>
      </c>
      <c r="P1568">
        <v>0.26852999999999999</v>
      </c>
      <c r="Q1568">
        <v>47</v>
      </c>
      <c r="R1568">
        <v>0.91400000000000003</v>
      </c>
      <c r="S1568">
        <v>1.3</v>
      </c>
      <c r="T1568">
        <v>143.5</v>
      </c>
      <c r="U1568">
        <v>45</v>
      </c>
    </row>
    <row r="1569" spans="1:21" x14ac:dyDescent="0.25">
      <c r="A1569" t="s">
        <v>302</v>
      </c>
      <c r="B1569" t="s">
        <v>311</v>
      </c>
      <c r="C1569" t="s">
        <v>312</v>
      </c>
      <c r="D1569" t="s">
        <v>25</v>
      </c>
      <c r="E1569" t="s">
        <v>24</v>
      </c>
      <c r="F1569" t="s">
        <v>35</v>
      </c>
      <c r="G1569" t="s">
        <v>36</v>
      </c>
      <c r="H1569" t="s">
        <v>28</v>
      </c>
      <c r="I1569">
        <v>-0.48742000000000002</v>
      </c>
      <c r="J1569">
        <v>1.81656</v>
      </c>
      <c r="N1569">
        <v>1.33</v>
      </c>
      <c r="O1569">
        <v>123.04</v>
      </c>
      <c r="P1569">
        <v>9.4299400000000002</v>
      </c>
      <c r="Q1569">
        <v>47</v>
      </c>
      <c r="R1569">
        <v>0.96799999999999997</v>
      </c>
      <c r="S1569">
        <v>1.3</v>
      </c>
      <c r="T1569">
        <v>143.5</v>
      </c>
      <c r="U1569">
        <v>45</v>
      </c>
    </row>
    <row r="1570" spans="1:21" x14ac:dyDescent="0.25">
      <c r="A1570" t="s">
        <v>115</v>
      </c>
      <c r="B1570" t="s">
        <v>142</v>
      </c>
      <c r="C1570" t="s">
        <v>143</v>
      </c>
      <c r="D1570" t="s">
        <v>29</v>
      </c>
      <c r="E1570" t="s">
        <v>24</v>
      </c>
      <c r="F1570" t="s">
        <v>30</v>
      </c>
      <c r="G1570" t="s">
        <v>55</v>
      </c>
      <c r="H1570" t="s">
        <v>28</v>
      </c>
      <c r="I1570">
        <v>-1.2902499999999999</v>
      </c>
      <c r="J1570">
        <v>4.0211199999999998</v>
      </c>
      <c r="N1570">
        <v>2.13</v>
      </c>
      <c r="O1570">
        <v>84.06</v>
      </c>
      <c r="P1570">
        <v>19.78115</v>
      </c>
      <c r="Q1570">
        <v>35</v>
      </c>
      <c r="R1570">
        <v>0.86699999999999999</v>
      </c>
      <c r="S1570">
        <v>4.7</v>
      </c>
      <c r="T1570">
        <v>85.2</v>
      </c>
      <c r="U1570">
        <v>33</v>
      </c>
    </row>
    <row r="1571" spans="1:21" x14ac:dyDescent="0.25">
      <c r="A1571" t="s">
        <v>115</v>
      </c>
      <c r="B1571" t="s">
        <v>142</v>
      </c>
      <c r="C1571" t="s">
        <v>143</v>
      </c>
      <c r="D1571" t="s">
        <v>25</v>
      </c>
      <c r="E1571" t="s">
        <v>24</v>
      </c>
      <c r="F1571" t="s">
        <v>35</v>
      </c>
      <c r="G1571" t="s">
        <v>44</v>
      </c>
      <c r="H1571" t="s">
        <v>28</v>
      </c>
      <c r="I1571">
        <v>0.76093</v>
      </c>
      <c r="J1571">
        <v>1.3655299999999999</v>
      </c>
      <c r="N1571">
        <v>0.76</v>
      </c>
      <c r="O1571">
        <v>84.06</v>
      </c>
      <c r="P1571">
        <v>1.01403</v>
      </c>
      <c r="Q1571">
        <v>35</v>
      </c>
      <c r="R1571">
        <v>0.95399999999999996</v>
      </c>
      <c r="S1571">
        <v>4.7</v>
      </c>
      <c r="T1571">
        <v>85.2</v>
      </c>
      <c r="U1571">
        <v>33</v>
      </c>
    </row>
    <row r="1572" spans="1:21" x14ac:dyDescent="0.25">
      <c r="A1572" t="s">
        <v>149</v>
      </c>
      <c r="B1572" t="s">
        <v>142</v>
      </c>
      <c r="C1572" t="s">
        <v>143</v>
      </c>
      <c r="D1572" t="s">
        <v>29</v>
      </c>
      <c r="E1572" t="s">
        <v>24</v>
      </c>
      <c r="F1572" t="s">
        <v>30</v>
      </c>
      <c r="G1572" t="s">
        <v>49</v>
      </c>
      <c r="H1572" t="s">
        <v>157</v>
      </c>
      <c r="I1572">
        <v>1.76763</v>
      </c>
      <c r="J1572">
        <v>2.27887</v>
      </c>
      <c r="K1572">
        <v>1.6000000000000001E-4</v>
      </c>
      <c r="N1572">
        <v>1</v>
      </c>
      <c r="O1572">
        <v>16.899999999999999</v>
      </c>
      <c r="P1572">
        <v>1.274E-2</v>
      </c>
      <c r="Q1572">
        <v>30</v>
      </c>
      <c r="R1572">
        <v>0.997</v>
      </c>
      <c r="S1572">
        <v>2.5</v>
      </c>
      <c r="T1572">
        <v>80</v>
      </c>
      <c r="U1572">
        <v>28</v>
      </c>
    </row>
    <row r="1573" spans="1:21" x14ac:dyDescent="0.25">
      <c r="A1573" t="s">
        <v>149</v>
      </c>
      <c r="B1573" t="s">
        <v>142</v>
      </c>
      <c r="C1573" t="s">
        <v>143</v>
      </c>
      <c r="D1573" t="s">
        <v>25</v>
      </c>
      <c r="E1573" t="s">
        <v>24</v>
      </c>
      <c r="F1573" t="s">
        <v>35</v>
      </c>
      <c r="G1573" t="s">
        <v>71</v>
      </c>
      <c r="H1573" t="s">
        <v>28</v>
      </c>
      <c r="I1573">
        <v>2.5258400000000001</v>
      </c>
      <c r="J1573">
        <v>1.41611</v>
      </c>
      <c r="N1573">
        <v>2.5299999999999998</v>
      </c>
      <c r="O1573">
        <v>115.81</v>
      </c>
      <c r="P1573">
        <v>4.8899999999999999E-2</v>
      </c>
      <c r="Q1573">
        <v>30</v>
      </c>
      <c r="R1573">
        <v>0.97399999999999998</v>
      </c>
      <c r="S1573">
        <v>2.5</v>
      </c>
      <c r="T1573">
        <v>80</v>
      </c>
      <c r="U1573">
        <v>28</v>
      </c>
    </row>
    <row r="1574" spans="1:21" x14ac:dyDescent="0.25">
      <c r="A1574" t="s">
        <v>21</v>
      </c>
      <c r="B1574" t="s">
        <v>69</v>
      </c>
      <c r="C1574" t="s">
        <v>70</v>
      </c>
      <c r="D1574" t="s">
        <v>29</v>
      </c>
      <c r="E1574" t="s">
        <v>24</v>
      </c>
      <c r="F1574" t="s">
        <v>30</v>
      </c>
      <c r="G1574">
        <v>1</v>
      </c>
      <c r="H1574" t="s">
        <v>31</v>
      </c>
      <c r="I1574">
        <v>0.80732999999999999</v>
      </c>
      <c r="J1574">
        <v>3.2725</v>
      </c>
      <c r="K1574">
        <v>4.8410000000000002E-2</v>
      </c>
      <c r="N1574">
        <v>3.98</v>
      </c>
      <c r="P1574">
        <v>0.22001999999999999</v>
      </c>
      <c r="Q1574">
        <v>66</v>
      </c>
      <c r="R1574">
        <v>0.92400000000000004</v>
      </c>
      <c r="S1574">
        <v>6.4</v>
      </c>
      <c r="T1574">
        <v>164.8</v>
      </c>
      <c r="U1574">
        <v>64</v>
      </c>
    </row>
    <row r="1575" spans="1:21" x14ac:dyDescent="0.25">
      <c r="A1575" t="s">
        <v>21</v>
      </c>
      <c r="B1575" t="s">
        <v>69</v>
      </c>
      <c r="C1575" t="s">
        <v>70</v>
      </c>
      <c r="D1575" t="s">
        <v>25</v>
      </c>
      <c r="E1575" t="s">
        <v>24</v>
      </c>
      <c r="F1575" t="s">
        <v>35</v>
      </c>
      <c r="G1575" t="s">
        <v>71</v>
      </c>
      <c r="H1575" t="s">
        <v>43</v>
      </c>
      <c r="I1575">
        <v>1.3062100000000001</v>
      </c>
      <c r="J1575">
        <v>1.2398800000000001</v>
      </c>
      <c r="K1575">
        <v>4.9119999999999997E-2</v>
      </c>
      <c r="L1575">
        <v>-6.4999999999999997E-4</v>
      </c>
      <c r="N1575">
        <v>1.31</v>
      </c>
      <c r="O1575">
        <v>112.84</v>
      </c>
      <c r="P1575">
        <v>0.11319</v>
      </c>
      <c r="Q1575">
        <v>61</v>
      </c>
      <c r="R1575">
        <v>0.94699999999999995</v>
      </c>
      <c r="S1575">
        <v>6.4</v>
      </c>
      <c r="T1575">
        <v>164.8</v>
      </c>
      <c r="U1575">
        <v>57</v>
      </c>
    </row>
    <row r="1576" spans="1:21" x14ac:dyDescent="0.25">
      <c r="A1576" t="s">
        <v>92</v>
      </c>
      <c r="B1576" t="s">
        <v>69</v>
      </c>
      <c r="C1576" t="s">
        <v>70</v>
      </c>
      <c r="D1576" t="s">
        <v>29</v>
      </c>
      <c r="E1576" t="s">
        <v>24</v>
      </c>
      <c r="F1576" t="s">
        <v>30</v>
      </c>
      <c r="G1576" t="s">
        <v>85</v>
      </c>
      <c r="H1576" t="s">
        <v>43</v>
      </c>
      <c r="I1576">
        <v>4.7468899999999996</v>
      </c>
      <c r="J1576">
        <v>0.36508000000000002</v>
      </c>
      <c r="K1576">
        <v>0.47713</v>
      </c>
      <c r="L1576">
        <v>-1.321E-2</v>
      </c>
      <c r="N1576">
        <v>2.11</v>
      </c>
      <c r="O1576">
        <v>115.35</v>
      </c>
      <c r="P1576">
        <v>18.062339999999999</v>
      </c>
      <c r="Q1576">
        <v>79</v>
      </c>
      <c r="R1576">
        <v>0.83799999999999997</v>
      </c>
      <c r="S1576">
        <v>3.8</v>
      </c>
      <c r="T1576">
        <v>149.1</v>
      </c>
      <c r="U1576">
        <v>75</v>
      </c>
    </row>
    <row r="1577" spans="1:21" x14ac:dyDescent="0.25">
      <c r="A1577" t="s">
        <v>92</v>
      </c>
      <c r="B1577" t="s">
        <v>69</v>
      </c>
      <c r="C1577" t="s">
        <v>70</v>
      </c>
      <c r="D1577" t="s">
        <v>25</v>
      </c>
      <c r="E1577" t="s">
        <v>24</v>
      </c>
      <c r="F1577" t="s">
        <v>35</v>
      </c>
      <c r="G1577">
        <v>1</v>
      </c>
      <c r="H1577" t="s">
        <v>33</v>
      </c>
      <c r="I1577">
        <v>2.1078399999999999</v>
      </c>
      <c r="J1577">
        <v>1.8487100000000001</v>
      </c>
      <c r="K1577">
        <v>-5.7000000000000002E-3</v>
      </c>
      <c r="N1577">
        <v>2.11</v>
      </c>
      <c r="O1577">
        <v>115.35</v>
      </c>
      <c r="P1577">
        <v>224.94961000000001</v>
      </c>
      <c r="Q1577">
        <v>79</v>
      </c>
      <c r="R1577">
        <v>0.80400000000000005</v>
      </c>
      <c r="S1577">
        <v>3.8</v>
      </c>
      <c r="T1577">
        <v>149.1</v>
      </c>
      <c r="U1577">
        <v>76</v>
      </c>
    </row>
    <row r="1578" spans="1:21" x14ac:dyDescent="0.25">
      <c r="A1578" t="s">
        <v>315</v>
      </c>
      <c r="B1578" t="s">
        <v>320</v>
      </c>
      <c r="C1578" t="s">
        <v>321</v>
      </c>
      <c r="D1578" t="s">
        <v>29</v>
      </c>
      <c r="E1578" t="s">
        <v>24</v>
      </c>
      <c r="F1578" t="s">
        <v>30</v>
      </c>
      <c r="G1578" t="s">
        <v>49</v>
      </c>
      <c r="H1578" t="s">
        <v>33</v>
      </c>
      <c r="I1578">
        <v>-1.16798</v>
      </c>
      <c r="J1578">
        <v>2.7244700000000002</v>
      </c>
      <c r="K1578">
        <v>9.5570000000000002E-2</v>
      </c>
      <c r="N1578">
        <v>3.94</v>
      </c>
      <c r="O1578">
        <v>135.26</v>
      </c>
      <c r="P1578">
        <v>0.79134000000000004</v>
      </c>
      <c r="Q1578">
        <v>52</v>
      </c>
      <c r="R1578">
        <v>0.92400000000000004</v>
      </c>
      <c r="S1578">
        <v>3.7</v>
      </c>
      <c r="T1578">
        <v>139.4</v>
      </c>
      <c r="U1578">
        <v>49</v>
      </c>
    </row>
    <row r="1579" spans="1:21" x14ac:dyDescent="0.25">
      <c r="A1579" t="s">
        <v>315</v>
      </c>
      <c r="B1579" t="s">
        <v>320</v>
      </c>
      <c r="C1579" t="s">
        <v>321</v>
      </c>
      <c r="D1579" t="s">
        <v>25</v>
      </c>
      <c r="E1579" t="s">
        <v>24</v>
      </c>
      <c r="F1579" t="s">
        <v>35</v>
      </c>
      <c r="G1579" t="s">
        <v>44</v>
      </c>
      <c r="H1579" t="s">
        <v>43</v>
      </c>
      <c r="I1579">
        <v>2.2821099999999999</v>
      </c>
      <c r="J1579">
        <v>1.6646300000000001</v>
      </c>
      <c r="K1579">
        <v>-1.025E-2</v>
      </c>
      <c r="L1579">
        <v>2.0000000000000002E-5</v>
      </c>
      <c r="N1579">
        <v>2.2799999999999998</v>
      </c>
      <c r="O1579">
        <v>135.26</v>
      </c>
      <c r="P1579">
        <v>3.1586099999999999</v>
      </c>
      <c r="Q1579">
        <v>48</v>
      </c>
      <c r="R1579">
        <v>0.92100000000000004</v>
      </c>
      <c r="S1579">
        <v>3.7</v>
      </c>
      <c r="T1579">
        <v>139.4</v>
      </c>
      <c r="U1579">
        <v>44</v>
      </c>
    </row>
    <row r="1580" spans="1:21" x14ac:dyDescent="0.25">
      <c r="A1580" t="s">
        <v>243</v>
      </c>
      <c r="B1580" t="s">
        <v>252</v>
      </c>
      <c r="C1580" t="s">
        <v>253</v>
      </c>
      <c r="D1580" t="s">
        <v>29</v>
      </c>
      <c r="E1580" t="s">
        <v>24</v>
      </c>
      <c r="F1580" t="s">
        <v>30</v>
      </c>
      <c r="G1580" t="s">
        <v>49</v>
      </c>
      <c r="H1580" t="s">
        <v>33</v>
      </c>
      <c r="I1580">
        <v>1.6963299999999999</v>
      </c>
      <c r="J1580">
        <v>2.3784999999999998</v>
      </c>
      <c r="K1580">
        <v>9.6269999999999994E-2</v>
      </c>
      <c r="N1580">
        <v>2.84</v>
      </c>
      <c r="O1580">
        <v>101.96</v>
      </c>
      <c r="P1580">
        <v>0.29598999999999998</v>
      </c>
      <c r="Q1580">
        <v>33</v>
      </c>
      <c r="R1580">
        <v>0.95699999999999996</v>
      </c>
      <c r="S1580">
        <v>2.9</v>
      </c>
      <c r="T1580">
        <v>99.4</v>
      </c>
      <c r="U1580">
        <v>30</v>
      </c>
    </row>
    <row r="1581" spans="1:21" x14ac:dyDescent="0.25">
      <c r="A1581" t="s">
        <v>243</v>
      </c>
      <c r="B1581" t="s">
        <v>252</v>
      </c>
      <c r="C1581" t="s">
        <v>253</v>
      </c>
      <c r="D1581" t="s">
        <v>25</v>
      </c>
      <c r="E1581" t="s">
        <v>24</v>
      </c>
      <c r="F1581" t="s">
        <v>35</v>
      </c>
      <c r="G1581" t="s">
        <v>71</v>
      </c>
      <c r="H1581" t="s">
        <v>28</v>
      </c>
      <c r="I1581">
        <v>2.8389799999999998</v>
      </c>
      <c r="J1581">
        <v>1.10137</v>
      </c>
      <c r="N1581">
        <v>2.84</v>
      </c>
      <c r="O1581">
        <v>101.96</v>
      </c>
      <c r="P1581">
        <v>6.9580000000000003E-2</v>
      </c>
      <c r="Q1581">
        <v>34</v>
      </c>
      <c r="R1581">
        <v>0.94199999999999995</v>
      </c>
      <c r="S1581">
        <v>2.9</v>
      </c>
      <c r="T1581">
        <v>99.4</v>
      </c>
      <c r="U1581">
        <v>32</v>
      </c>
    </row>
    <row r="1582" spans="1:21" x14ac:dyDescent="0.25">
      <c r="A1582" t="s">
        <v>92</v>
      </c>
      <c r="B1582" t="s">
        <v>111</v>
      </c>
      <c r="C1582" t="s">
        <v>112</v>
      </c>
      <c r="D1582" t="s">
        <v>29</v>
      </c>
      <c r="E1582" t="s">
        <v>24</v>
      </c>
      <c r="F1582" t="s">
        <v>30</v>
      </c>
      <c r="G1582" t="s">
        <v>49</v>
      </c>
      <c r="H1582" t="s">
        <v>43</v>
      </c>
      <c r="I1582">
        <v>3.62839</v>
      </c>
      <c r="J1582">
        <v>-1.27094</v>
      </c>
      <c r="K1582">
        <v>0.72397</v>
      </c>
      <c r="L1582">
        <v>-2.324E-2</v>
      </c>
      <c r="N1582">
        <v>2.5299999999999998</v>
      </c>
      <c r="O1582">
        <v>86.53</v>
      </c>
      <c r="P1582">
        <v>0.95911999999999997</v>
      </c>
      <c r="Q1582">
        <v>66</v>
      </c>
      <c r="R1582">
        <v>0.92600000000000005</v>
      </c>
      <c r="S1582">
        <v>2.5</v>
      </c>
      <c r="T1582">
        <v>100.1</v>
      </c>
      <c r="U1582">
        <v>62</v>
      </c>
    </row>
    <row r="1583" spans="1:21" x14ac:dyDescent="0.25">
      <c r="A1583" t="s">
        <v>92</v>
      </c>
      <c r="B1583" t="s">
        <v>111</v>
      </c>
      <c r="C1583" t="s">
        <v>112</v>
      </c>
      <c r="D1583" t="s">
        <v>25</v>
      </c>
      <c r="E1583" t="s">
        <v>24</v>
      </c>
      <c r="F1583" t="s">
        <v>35</v>
      </c>
      <c r="G1583" t="s">
        <v>71</v>
      </c>
      <c r="H1583" t="s">
        <v>43</v>
      </c>
      <c r="I1583">
        <v>2.5305800000000001</v>
      </c>
      <c r="J1583">
        <v>0.94545999999999997</v>
      </c>
      <c r="K1583">
        <v>2.6200000000000001E-2</v>
      </c>
      <c r="L1583">
        <v>-3.2000000000000003E-4</v>
      </c>
      <c r="N1583">
        <v>2.5299999999999998</v>
      </c>
      <c r="O1583">
        <v>86.53</v>
      </c>
      <c r="P1583">
        <v>0.14202999999999999</v>
      </c>
      <c r="Q1583">
        <v>68</v>
      </c>
      <c r="R1583">
        <v>0.92600000000000005</v>
      </c>
      <c r="S1583">
        <v>2.5</v>
      </c>
      <c r="T1583">
        <v>100.1</v>
      </c>
      <c r="U1583">
        <v>64</v>
      </c>
    </row>
    <row r="1584" spans="1:21" x14ac:dyDescent="0.25">
      <c r="A1584" t="s">
        <v>302</v>
      </c>
      <c r="B1584" t="s">
        <v>111</v>
      </c>
      <c r="C1584" t="s">
        <v>112</v>
      </c>
      <c r="D1584" t="s">
        <v>29</v>
      </c>
      <c r="E1584" t="s">
        <v>24</v>
      </c>
      <c r="F1584" t="s">
        <v>30</v>
      </c>
      <c r="G1584" t="s">
        <v>49</v>
      </c>
      <c r="H1584" t="s">
        <v>43</v>
      </c>
      <c r="I1584">
        <v>19.841640000000002</v>
      </c>
      <c r="J1584">
        <v>-5.5341800000000001</v>
      </c>
      <c r="K1584">
        <v>0.93825000000000003</v>
      </c>
      <c r="L1584">
        <v>-2.3529999999999999E-2</v>
      </c>
      <c r="N1584">
        <v>5.81</v>
      </c>
      <c r="O1584">
        <v>112.17</v>
      </c>
      <c r="P1584">
        <v>0.99663000000000002</v>
      </c>
      <c r="Q1584">
        <v>45</v>
      </c>
      <c r="R1584">
        <v>0.879</v>
      </c>
      <c r="S1584">
        <v>7.6</v>
      </c>
      <c r="T1584">
        <v>118.9</v>
      </c>
      <c r="U1584">
        <v>41</v>
      </c>
    </row>
    <row r="1585" spans="1:21" x14ac:dyDescent="0.25">
      <c r="A1585" t="s">
        <v>302</v>
      </c>
      <c r="B1585" t="s">
        <v>111</v>
      </c>
      <c r="C1585" t="s">
        <v>112</v>
      </c>
      <c r="D1585" t="s">
        <v>25</v>
      </c>
      <c r="E1585" t="s">
        <v>24</v>
      </c>
      <c r="F1585" t="s">
        <v>35</v>
      </c>
      <c r="G1585" t="s">
        <v>44</v>
      </c>
      <c r="H1585" t="s">
        <v>43</v>
      </c>
      <c r="I1585">
        <v>4.5197700000000003</v>
      </c>
      <c r="J1585">
        <v>1.2601800000000001</v>
      </c>
      <c r="K1585">
        <v>2.6460000000000001E-2</v>
      </c>
      <c r="L1585">
        <v>-3.2000000000000003E-4</v>
      </c>
      <c r="N1585">
        <v>4.5199999999999996</v>
      </c>
      <c r="O1585">
        <v>112.17</v>
      </c>
      <c r="P1585">
        <v>0.91664000000000001</v>
      </c>
      <c r="Q1585">
        <v>45</v>
      </c>
      <c r="R1585">
        <v>0.98199999999999998</v>
      </c>
      <c r="S1585">
        <v>7.6</v>
      </c>
      <c r="T1585">
        <v>118.9</v>
      </c>
      <c r="U1585">
        <v>41</v>
      </c>
    </row>
    <row r="1586" spans="1:21" x14ac:dyDescent="0.25">
      <c r="A1586" t="s">
        <v>234</v>
      </c>
      <c r="B1586" t="s">
        <v>237</v>
      </c>
      <c r="C1586" t="s">
        <v>238</v>
      </c>
      <c r="D1586" t="s">
        <v>29</v>
      </c>
      <c r="E1586" t="s">
        <v>24</v>
      </c>
      <c r="F1586" t="s">
        <v>30</v>
      </c>
      <c r="G1586">
        <v>1</v>
      </c>
      <c r="H1586" t="s">
        <v>31</v>
      </c>
      <c r="I1586">
        <v>1.23261</v>
      </c>
      <c r="J1586">
        <v>2.74925</v>
      </c>
      <c r="K1586">
        <v>4.9820000000000003E-2</v>
      </c>
      <c r="N1586">
        <v>3.31</v>
      </c>
      <c r="O1586">
        <v>67.23</v>
      </c>
      <c r="P1586">
        <v>0.22320000000000001</v>
      </c>
      <c r="Q1586">
        <v>47</v>
      </c>
      <c r="R1586">
        <v>0.9</v>
      </c>
      <c r="S1586">
        <v>3.3</v>
      </c>
      <c r="T1586">
        <v>69.099999999999994</v>
      </c>
      <c r="U1586">
        <v>45</v>
      </c>
    </row>
    <row r="1587" spans="1:21" x14ac:dyDescent="0.25">
      <c r="A1587" t="s">
        <v>234</v>
      </c>
      <c r="B1587" t="s">
        <v>237</v>
      </c>
      <c r="C1587" t="s">
        <v>238</v>
      </c>
      <c r="D1587" t="s">
        <v>25</v>
      </c>
      <c r="E1587" t="s">
        <v>24</v>
      </c>
      <c r="F1587" t="s">
        <v>35</v>
      </c>
      <c r="G1587" t="s">
        <v>44</v>
      </c>
      <c r="H1587" t="s">
        <v>43</v>
      </c>
      <c r="I1587">
        <v>3.31385</v>
      </c>
      <c r="J1587">
        <v>-0.16442000000000001</v>
      </c>
      <c r="K1587">
        <v>0.14155999999999999</v>
      </c>
      <c r="L1587">
        <v>-2.4499999999999999E-3</v>
      </c>
      <c r="N1587">
        <v>3.29</v>
      </c>
      <c r="O1587">
        <v>67.23</v>
      </c>
      <c r="P1587">
        <v>0.79452999999999996</v>
      </c>
      <c r="Q1587">
        <v>47</v>
      </c>
      <c r="R1587">
        <v>0.98299999999999998</v>
      </c>
      <c r="S1587">
        <v>3.3</v>
      </c>
      <c r="T1587">
        <v>69.099999999999994</v>
      </c>
      <c r="U1587">
        <v>43</v>
      </c>
    </row>
    <row r="1588" spans="1:21" x14ac:dyDescent="0.25">
      <c r="A1588" t="s">
        <v>271</v>
      </c>
      <c r="B1588" t="s">
        <v>237</v>
      </c>
      <c r="C1588" t="s">
        <v>238</v>
      </c>
      <c r="D1588" t="s">
        <v>29</v>
      </c>
      <c r="E1588" t="s">
        <v>24</v>
      </c>
      <c r="F1588" t="s">
        <v>30</v>
      </c>
      <c r="G1588" t="s">
        <v>85</v>
      </c>
      <c r="H1588" t="s">
        <v>43</v>
      </c>
      <c r="I1588">
        <v>3.7995299999999999</v>
      </c>
      <c r="J1588">
        <v>-0.56986999999999999</v>
      </c>
      <c r="K1588">
        <v>0.51461000000000001</v>
      </c>
      <c r="L1588">
        <v>-1.2880000000000001E-2</v>
      </c>
      <c r="N1588">
        <v>2.86</v>
      </c>
      <c r="O1588">
        <v>127.63</v>
      </c>
      <c r="P1588">
        <v>4.6693800000000003</v>
      </c>
      <c r="Q1588">
        <v>54</v>
      </c>
      <c r="R1588">
        <v>0.96</v>
      </c>
      <c r="S1588">
        <v>1.5</v>
      </c>
      <c r="T1588">
        <v>127.8</v>
      </c>
      <c r="U1588">
        <v>50</v>
      </c>
    </row>
    <row r="1589" spans="1:21" x14ac:dyDescent="0.25">
      <c r="A1589" t="s">
        <v>271</v>
      </c>
      <c r="B1589" t="s">
        <v>237</v>
      </c>
      <c r="C1589" t="s">
        <v>238</v>
      </c>
      <c r="D1589" t="s">
        <v>25</v>
      </c>
      <c r="E1589" t="s">
        <v>24</v>
      </c>
      <c r="F1589" t="s">
        <v>35</v>
      </c>
      <c r="G1589" t="s">
        <v>44</v>
      </c>
      <c r="H1589" t="s">
        <v>28</v>
      </c>
      <c r="I1589">
        <v>2.85629</v>
      </c>
      <c r="J1589">
        <v>1.29969</v>
      </c>
      <c r="N1589">
        <v>2.86</v>
      </c>
      <c r="O1589">
        <v>127.63</v>
      </c>
      <c r="P1589">
        <v>6.7708899999999996</v>
      </c>
      <c r="Q1589">
        <v>64</v>
      </c>
      <c r="R1589">
        <v>0.85</v>
      </c>
      <c r="S1589">
        <v>1.5</v>
      </c>
      <c r="T1589">
        <v>127.8</v>
      </c>
      <c r="U1589">
        <v>62</v>
      </c>
    </row>
    <row r="1590" spans="1:21" x14ac:dyDescent="0.25">
      <c r="A1590" t="s">
        <v>92</v>
      </c>
      <c r="B1590" t="s">
        <v>113</v>
      </c>
      <c r="C1590" t="s">
        <v>114</v>
      </c>
      <c r="D1590" t="s">
        <v>29</v>
      </c>
      <c r="E1590" t="s">
        <v>24</v>
      </c>
      <c r="F1590" t="s">
        <v>30</v>
      </c>
      <c r="G1590" t="s">
        <v>49</v>
      </c>
      <c r="H1590" t="s">
        <v>43</v>
      </c>
      <c r="I1590">
        <v>1.83588</v>
      </c>
      <c r="J1590">
        <v>1.6011</v>
      </c>
      <c r="K1590">
        <v>0.30119000000000001</v>
      </c>
      <c r="L1590">
        <v>-8.1899999999999994E-3</v>
      </c>
      <c r="N1590">
        <v>3.99</v>
      </c>
      <c r="O1590">
        <v>115.01</v>
      </c>
      <c r="P1590">
        <v>0.58308000000000004</v>
      </c>
      <c r="Q1590">
        <v>45</v>
      </c>
      <c r="R1590">
        <v>0.94199999999999995</v>
      </c>
      <c r="S1590">
        <v>2.5</v>
      </c>
      <c r="T1590">
        <v>110.7</v>
      </c>
      <c r="U1590">
        <v>41</v>
      </c>
    </row>
    <row r="1591" spans="1:21" x14ac:dyDescent="0.25">
      <c r="A1591" t="s">
        <v>92</v>
      </c>
      <c r="B1591" t="s">
        <v>113</v>
      </c>
      <c r="C1591" t="s">
        <v>114</v>
      </c>
      <c r="D1591" t="s">
        <v>25</v>
      </c>
      <c r="E1591" t="s">
        <v>24</v>
      </c>
      <c r="F1591" t="s">
        <v>35</v>
      </c>
      <c r="G1591" t="s">
        <v>71</v>
      </c>
      <c r="H1591" t="s">
        <v>28</v>
      </c>
      <c r="I1591">
        <v>2.52535</v>
      </c>
      <c r="J1591">
        <v>1.4608300000000001</v>
      </c>
      <c r="N1591">
        <v>2.5299999999999998</v>
      </c>
      <c r="O1591">
        <v>115.01</v>
      </c>
      <c r="P1591">
        <v>0.34154000000000001</v>
      </c>
      <c r="Q1591">
        <v>45</v>
      </c>
      <c r="R1591">
        <v>0.85599999999999998</v>
      </c>
      <c r="S1591">
        <v>2.5</v>
      </c>
      <c r="T1591">
        <v>110.7</v>
      </c>
      <c r="U1591">
        <v>43</v>
      </c>
    </row>
    <row r="1592" spans="1:21" x14ac:dyDescent="0.25">
      <c r="A1592" t="s">
        <v>271</v>
      </c>
      <c r="B1592" t="s">
        <v>113</v>
      </c>
      <c r="C1592" t="s">
        <v>114</v>
      </c>
      <c r="D1592" t="s">
        <v>29</v>
      </c>
      <c r="E1592" t="s">
        <v>24</v>
      </c>
      <c r="F1592" t="s">
        <v>30</v>
      </c>
      <c r="G1592" t="s">
        <v>49</v>
      </c>
      <c r="H1592" t="s">
        <v>33</v>
      </c>
      <c r="I1592">
        <v>-0.68445999999999996</v>
      </c>
      <c r="J1592">
        <v>3.0630299999999999</v>
      </c>
      <c r="K1592">
        <v>7.8299999999999995E-2</v>
      </c>
      <c r="N1592">
        <v>5.31</v>
      </c>
      <c r="O1592">
        <v>121.05</v>
      </c>
      <c r="P1592">
        <v>0.55735999999999997</v>
      </c>
      <c r="Q1592">
        <v>33</v>
      </c>
      <c r="R1592">
        <v>0.93100000000000005</v>
      </c>
      <c r="S1592">
        <v>4.8</v>
      </c>
      <c r="T1592">
        <v>113</v>
      </c>
      <c r="U1592">
        <v>30</v>
      </c>
    </row>
    <row r="1593" spans="1:21" x14ac:dyDescent="0.25">
      <c r="A1593" t="s">
        <v>271</v>
      </c>
      <c r="B1593" t="s">
        <v>113</v>
      </c>
      <c r="C1593" t="s">
        <v>114</v>
      </c>
      <c r="D1593" t="s">
        <v>25</v>
      </c>
      <c r="E1593" t="s">
        <v>24</v>
      </c>
      <c r="F1593" t="s">
        <v>35</v>
      </c>
      <c r="G1593" t="s">
        <v>44</v>
      </c>
      <c r="H1593" t="s">
        <v>28</v>
      </c>
      <c r="I1593">
        <v>4.1642700000000001</v>
      </c>
      <c r="J1593">
        <v>1.1459299999999999</v>
      </c>
      <c r="N1593">
        <v>4.16</v>
      </c>
      <c r="O1593">
        <v>121.05</v>
      </c>
      <c r="P1593">
        <v>0.68411</v>
      </c>
      <c r="Q1593">
        <v>34</v>
      </c>
      <c r="R1593">
        <v>0.97199999999999998</v>
      </c>
      <c r="S1593">
        <v>4.8</v>
      </c>
      <c r="T1593">
        <v>113</v>
      </c>
      <c r="U1593">
        <v>32</v>
      </c>
    </row>
    <row r="1594" spans="1:21" x14ac:dyDescent="0.25">
      <c r="A1594" t="s">
        <v>302</v>
      </c>
      <c r="B1594" t="s">
        <v>113</v>
      </c>
      <c r="C1594" t="s">
        <v>114</v>
      </c>
      <c r="D1594" t="s">
        <v>29</v>
      </c>
      <c r="E1594" t="s">
        <v>24</v>
      </c>
      <c r="F1594" t="s">
        <v>30</v>
      </c>
      <c r="G1594" t="s">
        <v>49</v>
      </c>
      <c r="H1594" t="s">
        <v>43</v>
      </c>
      <c r="I1594">
        <v>6.9159499999999996</v>
      </c>
      <c r="J1594">
        <v>-0.71736</v>
      </c>
      <c r="K1594">
        <v>0.52878000000000003</v>
      </c>
      <c r="L1594">
        <v>-1.345E-2</v>
      </c>
      <c r="N1594">
        <v>2.2599999999999998</v>
      </c>
      <c r="O1594">
        <v>110.14</v>
      </c>
      <c r="P1594">
        <v>0.57233999999999996</v>
      </c>
      <c r="Q1594">
        <v>49</v>
      </c>
      <c r="R1594">
        <v>0.94599999999999995</v>
      </c>
      <c r="S1594">
        <v>5.6</v>
      </c>
      <c r="T1594">
        <v>129.5</v>
      </c>
      <c r="U1594">
        <v>45</v>
      </c>
    </row>
    <row r="1595" spans="1:21" x14ac:dyDescent="0.25">
      <c r="A1595" t="s">
        <v>302</v>
      </c>
      <c r="B1595" t="s">
        <v>113</v>
      </c>
      <c r="C1595" t="s">
        <v>114</v>
      </c>
      <c r="D1595" t="s">
        <v>25</v>
      </c>
      <c r="E1595" t="s">
        <v>24</v>
      </c>
      <c r="F1595" t="s">
        <v>35</v>
      </c>
      <c r="G1595" t="s">
        <v>44</v>
      </c>
      <c r="H1595" t="s">
        <v>33</v>
      </c>
      <c r="I1595">
        <v>-1.96949</v>
      </c>
      <c r="J1595">
        <v>2.1278800000000002</v>
      </c>
      <c r="K1595">
        <v>-7.7299999999999999E-3</v>
      </c>
      <c r="N1595">
        <v>2.2599999999999998</v>
      </c>
      <c r="O1595">
        <v>110.14</v>
      </c>
      <c r="P1595">
        <v>3.5443099999999998</v>
      </c>
      <c r="Q1595">
        <v>49</v>
      </c>
      <c r="R1595">
        <v>0.93</v>
      </c>
      <c r="S1595">
        <v>5.6</v>
      </c>
      <c r="T1595">
        <v>129.5</v>
      </c>
      <c r="U1595">
        <v>46</v>
      </c>
    </row>
    <row r="1596" spans="1:21" x14ac:dyDescent="0.25">
      <c r="A1596" t="s">
        <v>209</v>
      </c>
      <c r="B1596" t="s">
        <v>230</v>
      </c>
      <c r="C1596" t="s">
        <v>231</v>
      </c>
      <c r="D1596" t="s">
        <v>29</v>
      </c>
      <c r="E1596" t="s">
        <v>24</v>
      </c>
      <c r="F1596" t="s">
        <v>30</v>
      </c>
      <c r="G1596">
        <v>1</v>
      </c>
      <c r="H1596" t="s">
        <v>31</v>
      </c>
      <c r="I1596">
        <v>0.44649</v>
      </c>
      <c r="J1596">
        <v>3.68716</v>
      </c>
      <c r="K1596">
        <v>3.4729999999999997E-2</v>
      </c>
      <c r="N1596">
        <v>3.04</v>
      </c>
      <c r="O1596">
        <v>130.87</v>
      </c>
      <c r="P1596">
        <v>0.18637000000000001</v>
      </c>
      <c r="Q1596">
        <v>60</v>
      </c>
      <c r="R1596">
        <v>0.95499999999999996</v>
      </c>
      <c r="S1596">
        <v>3.6</v>
      </c>
      <c r="T1596">
        <v>129</v>
      </c>
      <c r="U1596">
        <v>58</v>
      </c>
    </row>
    <row r="1597" spans="1:21" x14ac:dyDescent="0.25">
      <c r="A1597" t="s">
        <v>209</v>
      </c>
      <c r="B1597" t="s">
        <v>230</v>
      </c>
      <c r="C1597" t="s">
        <v>231</v>
      </c>
      <c r="D1597" t="s">
        <v>25</v>
      </c>
      <c r="E1597" t="s">
        <v>24</v>
      </c>
      <c r="F1597" t="s">
        <v>35</v>
      </c>
      <c r="G1597" t="s">
        <v>71</v>
      </c>
      <c r="H1597" t="s">
        <v>28</v>
      </c>
      <c r="I1597">
        <v>-3.8100000000000002E-2</v>
      </c>
      <c r="J1597">
        <v>1.5400499999999999</v>
      </c>
      <c r="N1597">
        <v>1.5</v>
      </c>
      <c r="O1597">
        <v>130.87</v>
      </c>
      <c r="P1597">
        <v>0.16958999999999999</v>
      </c>
      <c r="Q1597">
        <v>22</v>
      </c>
      <c r="R1597">
        <v>0.80400000000000005</v>
      </c>
      <c r="S1597">
        <v>3.6</v>
      </c>
      <c r="T1597">
        <v>129</v>
      </c>
      <c r="U1597">
        <v>20</v>
      </c>
    </row>
    <row r="1598" spans="1:21" x14ac:dyDescent="0.25">
      <c r="A1598" t="s">
        <v>234</v>
      </c>
      <c r="B1598" t="s">
        <v>230</v>
      </c>
      <c r="C1598" t="s">
        <v>231</v>
      </c>
      <c r="D1598" t="s">
        <v>29</v>
      </c>
      <c r="E1598" t="s">
        <v>24</v>
      </c>
      <c r="F1598" t="s">
        <v>30</v>
      </c>
      <c r="G1598" t="s">
        <v>49</v>
      </c>
      <c r="H1598" t="s">
        <v>33</v>
      </c>
      <c r="I1598">
        <v>-0.16138</v>
      </c>
      <c r="J1598">
        <v>2.40517</v>
      </c>
      <c r="K1598">
        <v>0.16111</v>
      </c>
      <c r="N1598">
        <v>1.99</v>
      </c>
      <c r="O1598">
        <v>75.63</v>
      </c>
      <c r="P1598">
        <v>1.0613300000000001</v>
      </c>
      <c r="Q1598">
        <v>45</v>
      </c>
      <c r="R1598">
        <v>0.86199999999999999</v>
      </c>
      <c r="S1598">
        <v>1.3</v>
      </c>
      <c r="T1598">
        <v>85.3</v>
      </c>
      <c r="U1598">
        <v>42</v>
      </c>
    </row>
    <row r="1599" spans="1:21" x14ac:dyDescent="0.25">
      <c r="A1599" t="s">
        <v>234</v>
      </c>
      <c r="B1599" t="s">
        <v>230</v>
      </c>
      <c r="C1599" t="s">
        <v>231</v>
      </c>
      <c r="D1599" t="s">
        <v>25</v>
      </c>
      <c r="E1599" t="s">
        <v>24</v>
      </c>
      <c r="F1599" t="s">
        <v>35</v>
      </c>
      <c r="G1599" t="s">
        <v>36</v>
      </c>
      <c r="H1599" t="s">
        <v>33</v>
      </c>
      <c r="I1599">
        <v>1.9937400000000001</v>
      </c>
      <c r="J1599">
        <v>1.63948</v>
      </c>
      <c r="K1599">
        <v>-8.2900000000000005E-3</v>
      </c>
      <c r="N1599">
        <v>1.99</v>
      </c>
      <c r="O1599">
        <v>68.489999999999995</v>
      </c>
      <c r="P1599">
        <v>3.7077399999999998</v>
      </c>
      <c r="Q1599">
        <v>45</v>
      </c>
      <c r="R1599">
        <v>0.97</v>
      </c>
      <c r="S1599">
        <v>1.3</v>
      </c>
      <c r="T1599">
        <v>85.3</v>
      </c>
      <c r="U1599">
        <v>42</v>
      </c>
    </row>
    <row r="1600" spans="1:21" x14ac:dyDescent="0.25">
      <c r="A1600" t="s">
        <v>271</v>
      </c>
      <c r="B1600" t="s">
        <v>230</v>
      </c>
      <c r="C1600" t="s">
        <v>231</v>
      </c>
      <c r="D1600" t="s">
        <v>29</v>
      </c>
      <c r="E1600" t="s">
        <v>24</v>
      </c>
      <c r="F1600" t="s">
        <v>30</v>
      </c>
      <c r="G1600" t="s">
        <v>49</v>
      </c>
      <c r="H1600" t="s">
        <v>43</v>
      </c>
      <c r="I1600">
        <v>0.78520999999999996</v>
      </c>
      <c r="J1600">
        <v>0.91657999999999995</v>
      </c>
      <c r="K1600">
        <v>0.35987000000000002</v>
      </c>
      <c r="L1600">
        <v>-8.0599999999999995E-3</v>
      </c>
      <c r="N1600">
        <v>2.9</v>
      </c>
      <c r="O1600">
        <v>139.63</v>
      </c>
      <c r="P1600">
        <v>0.60260000000000002</v>
      </c>
      <c r="Q1600">
        <v>51</v>
      </c>
      <c r="R1600">
        <v>0.95399999999999996</v>
      </c>
      <c r="S1600">
        <v>2.1</v>
      </c>
      <c r="T1600">
        <v>171.7</v>
      </c>
      <c r="U1600">
        <v>47</v>
      </c>
    </row>
    <row r="1601" spans="1:21" x14ac:dyDescent="0.25">
      <c r="A1601" t="s">
        <v>271</v>
      </c>
      <c r="B1601" t="s">
        <v>230</v>
      </c>
      <c r="C1601" t="s">
        <v>231</v>
      </c>
      <c r="D1601" t="s">
        <v>25</v>
      </c>
      <c r="E1601" t="s">
        <v>24</v>
      </c>
      <c r="F1601" t="s">
        <v>35</v>
      </c>
      <c r="G1601" t="s">
        <v>36</v>
      </c>
      <c r="H1601" t="s">
        <v>28</v>
      </c>
      <c r="I1601">
        <v>2.8968699999999998</v>
      </c>
      <c r="J1601">
        <v>0.91156000000000004</v>
      </c>
      <c r="N1601">
        <v>2.9</v>
      </c>
      <c r="O1601">
        <v>139.63</v>
      </c>
      <c r="P1601">
        <v>13.68468</v>
      </c>
      <c r="Q1601">
        <v>76</v>
      </c>
      <c r="R1601">
        <v>0.90800000000000003</v>
      </c>
      <c r="S1601">
        <v>2.1</v>
      </c>
      <c r="T1601">
        <v>171.7</v>
      </c>
      <c r="U1601">
        <v>74</v>
      </c>
    </row>
    <row r="1602" spans="1:21" x14ac:dyDescent="0.25">
      <c r="A1602" t="s">
        <v>278</v>
      </c>
      <c r="B1602" t="s">
        <v>230</v>
      </c>
      <c r="C1602" t="s">
        <v>231</v>
      </c>
      <c r="D1602" t="s">
        <v>29</v>
      </c>
      <c r="E1602" t="s">
        <v>24</v>
      </c>
      <c r="F1602" t="s">
        <v>30</v>
      </c>
      <c r="G1602" t="s">
        <v>49</v>
      </c>
      <c r="H1602" t="s">
        <v>43</v>
      </c>
      <c r="I1602">
        <v>0.69338</v>
      </c>
      <c r="J1602">
        <v>1.0867500000000001</v>
      </c>
      <c r="K1602">
        <v>0.26901999999999998</v>
      </c>
      <c r="L1602">
        <v>-5.7999999999999996E-3</v>
      </c>
      <c r="N1602">
        <v>1.99</v>
      </c>
      <c r="O1602">
        <v>105.87</v>
      </c>
      <c r="P1602">
        <v>0.24157999999999999</v>
      </c>
      <c r="Q1602">
        <v>39</v>
      </c>
      <c r="R1602">
        <v>0.98</v>
      </c>
      <c r="S1602">
        <v>1.2</v>
      </c>
      <c r="T1602">
        <v>113.7</v>
      </c>
      <c r="U1602">
        <v>35</v>
      </c>
    </row>
    <row r="1603" spans="1:21" x14ac:dyDescent="0.25">
      <c r="A1603" t="s">
        <v>278</v>
      </c>
      <c r="B1603" t="s">
        <v>230</v>
      </c>
      <c r="C1603" t="s">
        <v>231</v>
      </c>
      <c r="D1603" t="s">
        <v>25</v>
      </c>
      <c r="E1603" t="s">
        <v>24</v>
      </c>
      <c r="F1603" t="s">
        <v>35</v>
      </c>
      <c r="G1603" t="s">
        <v>44</v>
      </c>
      <c r="H1603" t="s">
        <v>43</v>
      </c>
      <c r="I1603">
        <v>0.12978000000000001</v>
      </c>
      <c r="J1603">
        <v>1.83846</v>
      </c>
      <c r="K1603">
        <v>2.001E-2</v>
      </c>
      <c r="L1603">
        <v>-3.6000000000000002E-4</v>
      </c>
      <c r="N1603">
        <v>1.99</v>
      </c>
      <c r="O1603">
        <v>105.87</v>
      </c>
      <c r="P1603">
        <v>1.5816699999999999</v>
      </c>
      <c r="Q1603">
        <v>39</v>
      </c>
      <c r="R1603">
        <v>0.98</v>
      </c>
      <c r="S1603">
        <v>1.2</v>
      </c>
      <c r="T1603">
        <v>113.7</v>
      </c>
      <c r="U1603">
        <v>35</v>
      </c>
    </row>
    <row r="1604" spans="1:21" x14ac:dyDescent="0.25">
      <c r="A1604" t="s">
        <v>302</v>
      </c>
      <c r="B1604" t="s">
        <v>230</v>
      </c>
      <c r="C1604" t="s">
        <v>231</v>
      </c>
      <c r="D1604" t="s">
        <v>29</v>
      </c>
      <c r="E1604" t="s">
        <v>24</v>
      </c>
      <c r="F1604" t="s">
        <v>30</v>
      </c>
      <c r="G1604" t="s">
        <v>49</v>
      </c>
      <c r="H1604" t="s">
        <v>43</v>
      </c>
      <c r="I1604">
        <v>2.2463799999999998</v>
      </c>
      <c r="J1604">
        <v>0.51063999999999998</v>
      </c>
      <c r="K1604">
        <v>0.35943999999999998</v>
      </c>
      <c r="L1604">
        <v>-8.2799999999999992E-3</v>
      </c>
      <c r="N1604">
        <v>5.61</v>
      </c>
      <c r="O1604">
        <v>96.02</v>
      </c>
      <c r="P1604">
        <v>0.39241999999999999</v>
      </c>
      <c r="Q1604">
        <v>38</v>
      </c>
      <c r="R1604">
        <v>0.95799999999999996</v>
      </c>
      <c r="S1604">
        <v>3.6</v>
      </c>
      <c r="T1604">
        <v>119.4</v>
      </c>
      <c r="U1604">
        <v>34</v>
      </c>
    </row>
    <row r="1605" spans="1:21" x14ac:dyDescent="0.25">
      <c r="A1605" t="s">
        <v>302</v>
      </c>
      <c r="B1605" t="s">
        <v>230</v>
      </c>
      <c r="C1605" t="s">
        <v>231</v>
      </c>
      <c r="D1605" t="s">
        <v>25</v>
      </c>
      <c r="E1605" t="s">
        <v>24</v>
      </c>
      <c r="F1605" t="s">
        <v>35</v>
      </c>
      <c r="G1605" t="s">
        <v>44</v>
      </c>
      <c r="H1605" t="s">
        <v>28</v>
      </c>
      <c r="I1605">
        <v>3.8696799999999998</v>
      </c>
      <c r="J1605">
        <v>1.7386600000000001</v>
      </c>
      <c r="N1605">
        <v>3.87</v>
      </c>
      <c r="O1605">
        <v>96.02</v>
      </c>
      <c r="P1605">
        <v>5.4505499999999998</v>
      </c>
      <c r="Q1605">
        <v>40</v>
      </c>
      <c r="R1605">
        <v>0.91800000000000004</v>
      </c>
      <c r="S1605">
        <v>3.6</v>
      </c>
      <c r="T1605">
        <v>119.4</v>
      </c>
      <c r="U1605">
        <v>38</v>
      </c>
    </row>
    <row r="1606" spans="1:21" x14ac:dyDescent="0.25">
      <c r="A1606" t="s">
        <v>315</v>
      </c>
      <c r="B1606" t="s">
        <v>230</v>
      </c>
      <c r="C1606" t="s">
        <v>231</v>
      </c>
      <c r="D1606" t="s">
        <v>29</v>
      </c>
      <c r="E1606" t="s">
        <v>24</v>
      </c>
      <c r="F1606" t="s">
        <v>30</v>
      </c>
      <c r="G1606" t="s">
        <v>49</v>
      </c>
      <c r="H1606" t="s">
        <v>33</v>
      </c>
      <c r="I1606">
        <v>1.0859399999999999</v>
      </c>
      <c r="J1606">
        <v>1.96862</v>
      </c>
      <c r="K1606">
        <v>8.9109999999999995E-2</v>
      </c>
      <c r="N1606">
        <v>3.22</v>
      </c>
      <c r="O1606">
        <v>89.67</v>
      </c>
      <c r="P1606">
        <v>0.48871999999999999</v>
      </c>
      <c r="Q1606">
        <v>41</v>
      </c>
      <c r="R1606">
        <v>0.93100000000000005</v>
      </c>
      <c r="S1606">
        <v>3.5</v>
      </c>
      <c r="T1606">
        <v>125.8</v>
      </c>
      <c r="U1606">
        <v>38</v>
      </c>
    </row>
    <row r="1607" spans="1:21" x14ac:dyDescent="0.25">
      <c r="A1607" t="s">
        <v>315</v>
      </c>
      <c r="B1607" t="s">
        <v>230</v>
      </c>
      <c r="C1607" t="s">
        <v>231</v>
      </c>
      <c r="D1607" t="s">
        <v>25</v>
      </c>
      <c r="E1607" t="s">
        <v>24</v>
      </c>
      <c r="F1607" t="s">
        <v>35</v>
      </c>
      <c r="G1607" t="s">
        <v>44</v>
      </c>
      <c r="H1607" t="s">
        <v>33</v>
      </c>
      <c r="I1607">
        <v>3.2220399999999998</v>
      </c>
      <c r="J1607">
        <v>1.7643800000000001</v>
      </c>
      <c r="K1607">
        <v>-8.9999999999999993E-3</v>
      </c>
      <c r="N1607">
        <v>3.22</v>
      </c>
      <c r="O1607">
        <v>89.67</v>
      </c>
      <c r="P1607">
        <v>3.1597300000000001</v>
      </c>
      <c r="Q1607">
        <v>41</v>
      </c>
      <c r="R1607">
        <v>0.91</v>
      </c>
      <c r="S1607">
        <v>3.5</v>
      </c>
      <c r="T1607">
        <v>125.8</v>
      </c>
      <c r="U1607">
        <v>38</v>
      </c>
    </row>
    <row r="1608" spans="1:21" x14ac:dyDescent="0.25">
      <c r="A1608" t="s">
        <v>368</v>
      </c>
      <c r="B1608" t="s">
        <v>230</v>
      </c>
      <c r="C1608" t="s">
        <v>231</v>
      </c>
      <c r="D1608" t="s">
        <v>29</v>
      </c>
      <c r="E1608" t="s">
        <v>24</v>
      </c>
      <c r="F1608" t="s">
        <v>30</v>
      </c>
      <c r="G1608" t="s">
        <v>49</v>
      </c>
      <c r="H1608" t="s">
        <v>43</v>
      </c>
      <c r="I1608">
        <v>3.5428299999999999</v>
      </c>
      <c r="J1608">
        <v>0.24160000000000001</v>
      </c>
      <c r="K1608">
        <v>0.30358000000000002</v>
      </c>
      <c r="L1608">
        <v>-6.3400000000000001E-3</v>
      </c>
      <c r="N1608">
        <v>4.4800000000000004</v>
      </c>
      <c r="O1608">
        <v>78.92</v>
      </c>
      <c r="P1608">
        <v>0.26700000000000002</v>
      </c>
      <c r="Q1608">
        <v>56</v>
      </c>
      <c r="R1608">
        <v>0.96099999999999997</v>
      </c>
      <c r="S1608">
        <v>5.8</v>
      </c>
      <c r="T1608">
        <v>100.6</v>
      </c>
      <c r="U1608">
        <v>52</v>
      </c>
    </row>
    <row r="1609" spans="1:21" x14ac:dyDescent="0.25">
      <c r="A1609" t="s">
        <v>368</v>
      </c>
      <c r="B1609" t="s">
        <v>230</v>
      </c>
      <c r="C1609" t="s">
        <v>231</v>
      </c>
      <c r="D1609" t="s">
        <v>25</v>
      </c>
      <c r="E1609" t="s">
        <v>24</v>
      </c>
      <c r="F1609" t="s">
        <v>35</v>
      </c>
      <c r="G1609" t="s">
        <v>71</v>
      </c>
      <c r="H1609" t="s">
        <v>43</v>
      </c>
      <c r="I1609">
        <v>3.6557300000000001</v>
      </c>
      <c r="J1609">
        <v>0.81496000000000002</v>
      </c>
      <c r="K1609">
        <v>1.359E-2</v>
      </c>
      <c r="L1609">
        <v>-1.4999999999999999E-4</v>
      </c>
      <c r="N1609">
        <v>3.66</v>
      </c>
      <c r="O1609">
        <v>78.92</v>
      </c>
      <c r="P1609">
        <v>6.7739999999999995E-2</v>
      </c>
      <c r="Q1609">
        <v>56</v>
      </c>
      <c r="R1609">
        <v>0.91400000000000003</v>
      </c>
      <c r="S1609">
        <v>5.8</v>
      </c>
      <c r="T1609">
        <v>100.6</v>
      </c>
      <c r="U1609">
        <v>52</v>
      </c>
    </row>
    <row r="1610" spans="1:21" x14ac:dyDescent="0.25">
      <c r="A1610" t="s">
        <v>21</v>
      </c>
      <c r="B1610" t="s">
        <v>72</v>
      </c>
      <c r="C1610" t="s">
        <v>73</v>
      </c>
      <c r="D1610" t="s">
        <v>29</v>
      </c>
      <c r="E1610" t="s">
        <v>24</v>
      </c>
      <c r="F1610" t="s">
        <v>30</v>
      </c>
      <c r="G1610" t="s">
        <v>49</v>
      </c>
      <c r="H1610" t="s">
        <v>33</v>
      </c>
      <c r="I1610">
        <v>2.5734699999999999</v>
      </c>
      <c r="J1610">
        <v>2.0876999999999999</v>
      </c>
      <c r="K1610">
        <v>0.10027999999999999</v>
      </c>
      <c r="N1610">
        <v>2.54</v>
      </c>
      <c r="O1610">
        <v>77.349999999999994</v>
      </c>
      <c r="P1610">
        <v>0.33745999999999998</v>
      </c>
      <c r="Q1610">
        <v>37</v>
      </c>
      <c r="R1610">
        <v>0.92900000000000005</v>
      </c>
      <c r="S1610">
        <v>5.3</v>
      </c>
      <c r="T1610">
        <v>76.7</v>
      </c>
      <c r="U1610">
        <v>34</v>
      </c>
    </row>
    <row r="1611" spans="1:21" x14ac:dyDescent="0.25">
      <c r="A1611" t="s">
        <v>21</v>
      </c>
      <c r="B1611" t="s">
        <v>72</v>
      </c>
      <c r="C1611" t="s">
        <v>73</v>
      </c>
      <c r="D1611" t="s">
        <v>25</v>
      </c>
      <c r="E1611" t="s">
        <v>24</v>
      </c>
      <c r="F1611" t="s">
        <v>35</v>
      </c>
      <c r="G1611" t="s">
        <v>71</v>
      </c>
      <c r="H1611" t="s">
        <v>33</v>
      </c>
      <c r="I1611">
        <v>2.5433300000000001</v>
      </c>
      <c r="J1611">
        <v>1.4276899999999999</v>
      </c>
      <c r="K1611">
        <v>2.5430000000000001E-2</v>
      </c>
      <c r="N1611">
        <v>2.54</v>
      </c>
      <c r="O1611">
        <v>77.349999999999994</v>
      </c>
      <c r="P1611">
        <v>0.15598000000000001</v>
      </c>
      <c r="Q1611">
        <v>37</v>
      </c>
      <c r="R1611">
        <v>0.91800000000000004</v>
      </c>
      <c r="S1611">
        <v>5.3</v>
      </c>
      <c r="T1611">
        <v>76.7</v>
      </c>
      <c r="U1611">
        <v>34</v>
      </c>
    </row>
    <row r="1612" spans="1:21" x14ac:dyDescent="0.25">
      <c r="A1612" t="s">
        <v>21</v>
      </c>
      <c r="B1612" t="s">
        <v>74</v>
      </c>
      <c r="C1612" t="s">
        <v>75</v>
      </c>
      <c r="D1612" t="s">
        <v>29</v>
      </c>
      <c r="E1612" t="s">
        <v>24</v>
      </c>
      <c r="F1612" t="s">
        <v>30</v>
      </c>
      <c r="G1612" t="s">
        <v>49</v>
      </c>
      <c r="H1612" t="s">
        <v>33</v>
      </c>
      <c r="I1612">
        <v>0.47336</v>
      </c>
      <c r="J1612">
        <v>2.7975099999999999</v>
      </c>
      <c r="K1612">
        <v>7.2590000000000002E-2</v>
      </c>
      <c r="N1612">
        <v>2.1</v>
      </c>
      <c r="O1612">
        <v>194.32</v>
      </c>
      <c r="P1612">
        <v>0.53678999999999999</v>
      </c>
      <c r="Q1612">
        <v>64</v>
      </c>
      <c r="R1612">
        <v>0.93600000000000005</v>
      </c>
      <c r="S1612">
        <v>7.1</v>
      </c>
      <c r="T1612">
        <v>185.7</v>
      </c>
      <c r="U1612">
        <v>61</v>
      </c>
    </row>
    <row r="1613" spans="1:21" x14ac:dyDescent="0.25">
      <c r="A1613" t="s">
        <v>21</v>
      </c>
      <c r="B1613" t="s">
        <v>74</v>
      </c>
      <c r="C1613" t="s">
        <v>75</v>
      </c>
      <c r="D1613" t="s">
        <v>25</v>
      </c>
      <c r="E1613" t="s">
        <v>24</v>
      </c>
      <c r="F1613" t="s">
        <v>35</v>
      </c>
      <c r="G1613" t="s">
        <v>44</v>
      </c>
      <c r="H1613" t="s">
        <v>43</v>
      </c>
      <c r="I1613">
        <v>-7.6277699999999999</v>
      </c>
      <c r="J1613">
        <v>3.3461500000000002</v>
      </c>
      <c r="K1613">
        <v>-3.5229999999999997E-2</v>
      </c>
      <c r="L1613">
        <v>2.4000000000000001E-4</v>
      </c>
      <c r="N1613">
        <v>2.1</v>
      </c>
      <c r="O1613">
        <v>194.32</v>
      </c>
      <c r="P1613">
        <v>3.7663500000000001</v>
      </c>
      <c r="Q1613">
        <v>61</v>
      </c>
      <c r="R1613">
        <v>0.93300000000000005</v>
      </c>
      <c r="S1613">
        <v>7.1</v>
      </c>
      <c r="T1613">
        <v>185.7</v>
      </c>
      <c r="U1613">
        <v>57</v>
      </c>
    </row>
    <row r="1614" spans="1:21" x14ac:dyDescent="0.25">
      <c r="A1614" t="s">
        <v>92</v>
      </c>
      <c r="B1614" t="s">
        <v>74</v>
      </c>
      <c r="C1614" t="s">
        <v>75</v>
      </c>
      <c r="D1614" t="s">
        <v>29</v>
      </c>
      <c r="E1614" t="s">
        <v>24</v>
      </c>
      <c r="F1614" t="s">
        <v>30</v>
      </c>
      <c r="G1614">
        <v>1</v>
      </c>
      <c r="H1614" t="s">
        <v>31</v>
      </c>
      <c r="I1614">
        <v>1.1639900000000001</v>
      </c>
      <c r="J1614">
        <v>2.9571399999999999</v>
      </c>
      <c r="K1614">
        <v>6.3009999999999997E-2</v>
      </c>
      <c r="N1614">
        <v>3.18</v>
      </c>
      <c r="O1614">
        <v>114.54</v>
      </c>
      <c r="P1614">
        <v>0.25101000000000001</v>
      </c>
      <c r="Q1614">
        <v>76</v>
      </c>
      <c r="R1614">
        <v>0.89700000000000002</v>
      </c>
      <c r="S1614">
        <v>6.1</v>
      </c>
      <c r="T1614">
        <v>128.30000000000001</v>
      </c>
      <c r="U1614">
        <v>74</v>
      </c>
    </row>
    <row r="1615" spans="1:21" x14ac:dyDescent="0.25">
      <c r="A1615" t="s">
        <v>92</v>
      </c>
      <c r="B1615" t="s">
        <v>74</v>
      </c>
      <c r="C1615" t="s">
        <v>75</v>
      </c>
      <c r="D1615" t="s">
        <v>25</v>
      </c>
      <c r="E1615" t="s">
        <v>24</v>
      </c>
      <c r="F1615" t="s">
        <v>35</v>
      </c>
      <c r="G1615" t="s">
        <v>36</v>
      </c>
      <c r="H1615" t="s">
        <v>33</v>
      </c>
      <c r="I1615">
        <v>0.94464000000000004</v>
      </c>
      <c r="J1615">
        <v>2.2473800000000002</v>
      </c>
      <c r="K1615">
        <v>-1.091E-2</v>
      </c>
      <c r="N1615">
        <v>0.94</v>
      </c>
      <c r="O1615">
        <v>114.54</v>
      </c>
      <c r="P1615">
        <v>26.887989999999999</v>
      </c>
      <c r="Q1615">
        <v>76</v>
      </c>
      <c r="R1615">
        <v>0.89300000000000002</v>
      </c>
      <c r="S1615">
        <v>6.1</v>
      </c>
      <c r="T1615">
        <v>128.30000000000001</v>
      </c>
      <c r="U1615">
        <v>73</v>
      </c>
    </row>
    <row r="1616" spans="1:21" x14ac:dyDescent="0.25">
      <c r="A1616" t="s">
        <v>343</v>
      </c>
      <c r="B1616" t="s">
        <v>74</v>
      </c>
      <c r="C1616" t="s">
        <v>75</v>
      </c>
      <c r="D1616" t="s">
        <v>29</v>
      </c>
      <c r="E1616" t="s">
        <v>24</v>
      </c>
      <c r="F1616" t="s">
        <v>30</v>
      </c>
      <c r="G1616">
        <v>1</v>
      </c>
      <c r="H1616" t="s">
        <v>28</v>
      </c>
      <c r="I1616">
        <v>-2.1410999999999998</v>
      </c>
      <c r="J1616">
        <v>3.3394200000000001</v>
      </c>
      <c r="N1616">
        <v>1.9</v>
      </c>
      <c r="O1616">
        <v>38.01</v>
      </c>
      <c r="P1616">
        <v>6.9423700000000004</v>
      </c>
      <c r="Q1616">
        <v>36</v>
      </c>
      <c r="R1616">
        <v>0.86399999999999999</v>
      </c>
      <c r="S1616">
        <v>2.2999999999999998</v>
      </c>
      <c r="T1616">
        <v>26.6</v>
      </c>
      <c r="U1616">
        <v>34</v>
      </c>
    </row>
    <row r="1617" spans="1:21" x14ac:dyDescent="0.25">
      <c r="A1617" t="s">
        <v>343</v>
      </c>
      <c r="B1617" t="s">
        <v>74</v>
      </c>
      <c r="C1617" t="s">
        <v>75</v>
      </c>
      <c r="D1617" t="s">
        <v>25</v>
      </c>
      <c r="E1617" t="s">
        <v>24</v>
      </c>
      <c r="F1617" t="s">
        <v>35</v>
      </c>
      <c r="G1617" t="s">
        <v>36</v>
      </c>
      <c r="H1617" t="s">
        <v>33</v>
      </c>
      <c r="I1617">
        <v>1.9046099999999999</v>
      </c>
      <c r="J1617">
        <v>0.50956999999999997</v>
      </c>
      <c r="K1617">
        <v>3.739E-2</v>
      </c>
      <c r="N1617">
        <v>1.9</v>
      </c>
      <c r="O1617">
        <v>38.01</v>
      </c>
      <c r="P1617">
        <v>1.07758</v>
      </c>
      <c r="Q1617">
        <v>36</v>
      </c>
      <c r="R1617">
        <v>0.94</v>
      </c>
      <c r="S1617">
        <v>2.2999999999999998</v>
      </c>
      <c r="T1617">
        <v>26.6</v>
      </c>
      <c r="U1617">
        <v>33</v>
      </c>
    </row>
    <row r="1618" spans="1:21" x14ac:dyDescent="0.25">
      <c r="A1618" t="s">
        <v>343</v>
      </c>
      <c r="B1618" t="s">
        <v>364</v>
      </c>
      <c r="C1618" t="s">
        <v>365</v>
      </c>
      <c r="D1618" t="s">
        <v>29</v>
      </c>
      <c r="E1618" t="s">
        <v>24</v>
      </c>
      <c r="F1618" t="s">
        <v>30</v>
      </c>
      <c r="G1618" t="s">
        <v>49</v>
      </c>
      <c r="H1618" t="s">
        <v>28</v>
      </c>
      <c r="I1618">
        <v>-4.6562999999999999</v>
      </c>
      <c r="J1618">
        <v>4.6723600000000003</v>
      </c>
      <c r="N1618">
        <v>2.5299999999999998</v>
      </c>
      <c r="O1618">
        <v>50</v>
      </c>
      <c r="P1618">
        <v>0.91174999999999995</v>
      </c>
      <c r="Q1618">
        <v>32</v>
      </c>
      <c r="R1618">
        <v>0.88400000000000001</v>
      </c>
      <c r="S1618">
        <v>2.5</v>
      </c>
      <c r="T1618">
        <v>60</v>
      </c>
      <c r="U1618">
        <v>30</v>
      </c>
    </row>
    <row r="1619" spans="1:21" x14ac:dyDescent="0.25">
      <c r="A1619" t="s">
        <v>343</v>
      </c>
      <c r="B1619" t="s">
        <v>364</v>
      </c>
      <c r="C1619" t="s">
        <v>365</v>
      </c>
      <c r="D1619" t="s">
        <v>25</v>
      </c>
      <c r="E1619" t="s">
        <v>24</v>
      </c>
      <c r="F1619" t="s">
        <v>35</v>
      </c>
      <c r="G1619" t="s">
        <v>71</v>
      </c>
      <c r="H1619" t="s">
        <v>28</v>
      </c>
      <c r="I1619">
        <v>2.5277500000000002</v>
      </c>
      <c r="J1619">
        <v>1.2271099999999999</v>
      </c>
      <c r="N1619">
        <v>2.5299999999999998</v>
      </c>
      <c r="O1619">
        <v>67.56</v>
      </c>
      <c r="P1619">
        <v>0.16958000000000001</v>
      </c>
      <c r="Q1619">
        <v>32</v>
      </c>
      <c r="R1619">
        <v>0.89200000000000002</v>
      </c>
      <c r="S1619">
        <v>2.5</v>
      </c>
      <c r="T1619">
        <v>60</v>
      </c>
      <c r="U1619">
        <v>30</v>
      </c>
    </row>
    <row r="1620" spans="1:21" x14ac:dyDescent="0.25">
      <c r="A1620" t="s">
        <v>254</v>
      </c>
      <c r="B1620" t="s">
        <v>267</v>
      </c>
      <c r="C1620" t="s">
        <v>268</v>
      </c>
      <c r="D1620" t="s">
        <v>29</v>
      </c>
      <c r="E1620" t="s">
        <v>24</v>
      </c>
      <c r="F1620" t="s">
        <v>30</v>
      </c>
      <c r="G1620">
        <v>1</v>
      </c>
      <c r="H1620" t="s">
        <v>31</v>
      </c>
      <c r="I1620">
        <v>0.19644</v>
      </c>
      <c r="J1620">
        <v>3.97132</v>
      </c>
      <c r="K1620">
        <v>0.1163</v>
      </c>
      <c r="N1620">
        <v>2.85</v>
      </c>
      <c r="O1620">
        <v>69.5</v>
      </c>
      <c r="P1620">
        <v>0.34101999999999999</v>
      </c>
      <c r="Q1620">
        <v>33</v>
      </c>
      <c r="R1620">
        <v>0.82699999999999996</v>
      </c>
      <c r="S1620">
        <v>2.5</v>
      </c>
      <c r="T1620">
        <v>87.9</v>
      </c>
      <c r="U1620">
        <v>31</v>
      </c>
    </row>
    <row r="1621" spans="1:21" x14ac:dyDescent="0.25">
      <c r="A1621" t="s">
        <v>254</v>
      </c>
      <c r="B1621" t="s">
        <v>267</v>
      </c>
      <c r="C1621" t="s">
        <v>268</v>
      </c>
      <c r="D1621" t="s">
        <v>25</v>
      </c>
      <c r="E1621" t="s">
        <v>24</v>
      </c>
      <c r="F1621" t="s">
        <v>35</v>
      </c>
      <c r="G1621" t="s">
        <v>71</v>
      </c>
      <c r="H1621" t="s">
        <v>43</v>
      </c>
      <c r="I1621">
        <v>2.8481299999999998</v>
      </c>
      <c r="J1621">
        <v>0.18509</v>
      </c>
      <c r="K1621">
        <v>7.077E-2</v>
      </c>
      <c r="L1621">
        <v>-9.6000000000000002E-4</v>
      </c>
      <c r="N1621">
        <v>2.85</v>
      </c>
      <c r="O1621">
        <v>69.5</v>
      </c>
      <c r="P1621">
        <v>6.5689999999999998E-2</v>
      </c>
      <c r="Q1621">
        <v>34</v>
      </c>
      <c r="R1621">
        <v>0.95699999999999996</v>
      </c>
      <c r="S1621">
        <v>2.5</v>
      </c>
      <c r="T1621">
        <v>87.9</v>
      </c>
      <c r="U1621">
        <v>30</v>
      </c>
    </row>
    <row r="1622" spans="1:21" x14ac:dyDescent="0.25">
      <c r="A1622" t="s">
        <v>368</v>
      </c>
      <c r="B1622" t="s">
        <v>267</v>
      </c>
      <c r="C1622" t="s">
        <v>268</v>
      </c>
      <c r="D1622" t="s">
        <v>29</v>
      </c>
      <c r="E1622" t="s">
        <v>24</v>
      </c>
      <c r="F1622" t="s">
        <v>30</v>
      </c>
      <c r="G1622" t="s">
        <v>55</v>
      </c>
      <c r="H1622" t="s">
        <v>43</v>
      </c>
      <c r="I1622">
        <v>12.947240000000001</v>
      </c>
      <c r="J1622">
        <v>-4.4095399999999998</v>
      </c>
      <c r="K1622">
        <v>1.61426</v>
      </c>
      <c r="L1622">
        <v>-6.3530000000000003E-2</v>
      </c>
      <c r="N1622">
        <v>3.46</v>
      </c>
      <c r="O1622">
        <v>80</v>
      </c>
      <c r="P1622">
        <v>145.56280000000001</v>
      </c>
      <c r="Q1622">
        <v>61</v>
      </c>
      <c r="R1622">
        <v>0.63200000000000001</v>
      </c>
      <c r="S1622">
        <v>2.5</v>
      </c>
      <c r="T1622">
        <v>132.1</v>
      </c>
      <c r="U1622">
        <v>57</v>
      </c>
    </row>
    <row r="1623" spans="1:21" x14ac:dyDescent="0.25">
      <c r="A1623" t="s">
        <v>368</v>
      </c>
      <c r="B1623" t="s">
        <v>267</v>
      </c>
      <c r="C1623" t="s">
        <v>268</v>
      </c>
      <c r="D1623" t="s">
        <v>25</v>
      </c>
      <c r="E1623" t="s">
        <v>24</v>
      </c>
      <c r="F1623" t="s">
        <v>35</v>
      </c>
      <c r="G1623" t="s">
        <v>71</v>
      </c>
      <c r="H1623" t="s">
        <v>43</v>
      </c>
      <c r="I1623">
        <v>2.53091</v>
      </c>
      <c r="J1623">
        <v>0.90725999999999996</v>
      </c>
      <c r="K1623">
        <v>2.3910000000000001E-2</v>
      </c>
      <c r="L1623">
        <v>-2.5999999999999998E-4</v>
      </c>
      <c r="N1623">
        <v>2.5299999999999998</v>
      </c>
      <c r="O1623">
        <v>95.58</v>
      </c>
      <c r="P1623">
        <v>9.0249999999999997E-2</v>
      </c>
      <c r="Q1623">
        <v>62</v>
      </c>
      <c r="R1623">
        <v>0.94299999999999995</v>
      </c>
      <c r="S1623">
        <v>2.5</v>
      </c>
      <c r="T1623">
        <v>132.1</v>
      </c>
      <c r="U1623">
        <v>58</v>
      </c>
    </row>
    <row r="1624" spans="1:21" x14ac:dyDescent="0.25">
      <c r="A1624" t="s">
        <v>371</v>
      </c>
      <c r="B1624" t="s">
        <v>400</v>
      </c>
      <c r="C1624" t="s">
        <v>401</v>
      </c>
      <c r="D1624" t="s">
        <v>29</v>
      </c>
      <c r="E1624" t="s">
        <v>24</v>
      </c>
      <c r="F1624" t="s">
        <v>30</v>
      </c>
      <c r="G1624" t="s">
        <v>49</v>
      </c>
      <c r="H1624" t="s">
        <v>33</v>
      </c>
      <c r="I1624">
        <v>1.9747699999999999</v>
      </c>
      <c r="J1624">
        <v>3.0159899999999999</v>
      </c>
      <c r="K1624">
        <v>5.8900000000000001E-2</v>
      </c>
      <c r="N1624">
        <v>2.99</v>
      </c>
      <c r="O1624">
        <v>140</v>
      </c>
      <c r="P1624">
        <v>1.51874</v>
      </c>
      <c r="Q1624">
        <v>60</v>
      </c>
      <c r="R1624">
        <v>0.89700000000000002</v>
      </c>
      <c r="S1624">
        <v>2.5</v>
      </c>
      <c r="T1624">
        <v>168.7</v>
      </c>
      <c r="U1624">
        <v>57</v>
      </c>
    </row>
    <row r="1625" spans="1:21" x14ac:dyDescent="0.25">
      <c r="A1625" t="s">
        <v>371</v>
      </c>
      <c r="B1625" t="s">
        <v>400</v>
      </c>
      <c r="C1625" t="s">
        <v>401</v>
      </c>
      <c r="D1625" t="s">
        <v>25</v>
      </c>
      <c r="E1625" t="s">
        <v>24</v>
      </c>
      <c r="F1625" t="s">
        <v>35</v>
      </c>
      <c r="G1625" t="s">
        <v>44</v>
      </c>
      <c r="H1625" t="s">
        <v>43</v>
      </c>
      <c r="I1625">
        <v>2.9876100000000001</v>
      </c>
      <c r="J1625">
        <v>4.0721600000000002</v>
      </c>
      <c r="K1625">
        <v>-8.1379999999999994E-2</v>
      </c>
      <c r="L1625">
        <v>6.2E-4</v>
      </c>
      <c r="N1625">
        <v>2.99</v>
      </c>
      <c r="O1625">
        <v>165.34</v>
      </c>
      <c r="P1625">
        <v>9.7404299999999999</v>
      </c>
      <c r="Q1625">
        <v>60</v>
      </c>
      <c r="R1625">
        <v>0.91600000000000004</v>
      </c>
      <c r="S1625">
        <v>2.5</v>
      </c>
      <c r="T1625">
        <v>168.7</v>
      </c>
      <c r="U1625">
        <v>56</v>
      </c>
    </row>
    <row r="1626" spans="1:21" x14ac:dyDescent="0.25">
      <c r="A1626" t="s">
        <v>115</v>
      </c>
      <c r="B1626" t="s">
        <v>144</v>
      </c>
      <c r="C1626" t="s">
        <v>145</v>
      </c>
      <c r="D1626" t="s">
        <v>29</v>
      </c>
      <c r="E1626" t="s">
        <v>24</v>
      </c>
      <c r="F1626" t="s">
        <v>30</v>
      </c>
      <c r="G1626">
        <v>1</v>
      </c>
      <c r="H1626" t="s">
        <v>31</v>
      </c>
      <c r="I1626">
        <v>4.1070000000000002E-2</v>
      </c>
      <c r="J1626">
        <v>4.62418</v>
      </c>
      <c r="K1626">
        <v>0.15792999999999999</v>
      </c>
      <c r="N1626">
        <v>4.25</v>
      </c>
      <c r="O1626">
        <v>114.62</v>
      </c>
      <c r="P1626">
        <v>2.494E-2</v>
      </c>
      <c r="Q1626">
        <v>37</v>
      </c>
      <c r="R1626">
        <v>0.84599999999999997</v>
      </c>
      <c r="S1626">
        <v>3.1</v>
      </c>
      <c r="T1626">
        <v>145.69999999999999</v>
      </c>
      <c r="U1626">
        <v>35</v>
      </c>
    </row>
    <row r="1627" spans="1:21" x14ac:dyDescent="0.25">
      <c r="A1627" t="s">
        <v>115</v>
      </c>
      <c r="B1627" t="s">
        <v>144</v>
      </c>
      <c r="C1627" t="s">
        <v>145</v>
      </c>
      <c r="D1627" t="s">
        <v>25</v>
      </c>
      <c r="E1627" t="s">
        <v>24</v>
      </c>
      <c r="F1627" t="s">
        <v>35</v>
      </c>
      <c r="G1627" t="s">
        <v>44</v>
      </c>
      <c r="H1627" t="s">
        <v>28</v>
      </c>
      <c r="I1627">
        <v>3.1962199999999998</v>
      </c>
      <c r="J1627">
        <v>1.05121</v>
      </c>
      <c r="N1627">
        <v>3.2</v>
      </c>
      <c r="O1627">
        <v>114.62</v>
      </c>
      <c r="P1627">
        <v>2.09246</v>
      </c>
      <c r="Q1627">
        <v>37</v>
      </c>
      <c r="R1627">
        <v>0.96199999999999997</v>
      </c>
      <c r="S1627">
        <v>3.1</v>
      </c>
      <c r="T1627">
        <v>145.69999999999999</v>
      </c>
      <c r="U1627">
        <v>35</v>
      </c>
    </row>
    <row r="1628" spans="1:21" x14ac:dyDescent="0.25">
      <c r="A1628" t="s">
        <v>115</v>
      </c>
      <c r="B1628" t="s">
        <v>146</v>
      </c>
      <c r="C1628" t="s">
        <v>147</v>
      </c>
      <c r="D1628" t="s">
        <v>29</v>
      </c>
      <c r="E1628" t="s">
        <v>24</v>
      </c>
      <c r="F1628" t="s">
        <v>30</v>
      </c>
      <c r="G1628" t="s">
        <v>49</v>
      </c>
      <c r="H1628" t="s">
        <v>33</v>
      </c>
      <c r="I1628">
        <v>-25.656189999999999</v>
      </c>
      <c r="J1628">
        <v>16.0947</v>
      </c>
      <c r="K1628">
        <v>-0.83803000000000005</v>
      </c>
      <c r="N1628">
        <v>5.0199999999999996</v>
      </c>
      <c r="O1628">
        <v>49</v>
      </c>
      <c r="P1628">
        <v>2.9769999999999999</v>
      </c>
      <c r="Q1628">
        <v>36</v>
      </c>
      <c r="R1628">
        <v>0.76800000000000002</v>
      </c>
      <c r="S1628">
        <v>3.9</v>
      </c>
      <c r="T1628">
        <v>68.599999999999994</v>
      </c>
      <c r="U1628">
        <v>33</v>
      </c>
    </row>
    <row r="1629" spans="1:21" x14ac:dyDescent="0.25">
      <c r="A1629" t="s">
        <v>115</v>
      </c>
      <c r="B1629" t="s">
        <v>146</v>
      </c>
      <c r="C1629" t="s">
        <v>147</v>
      </c>
      <c r="D1629" t="s">
        <v>25</v>
      </c>
      <c r="E1629" t="s">
        <v>24</v>
      </c>
      <c r="F1629" t="s">
        <v>35</v>
      </c>
      <c r="G1629" t="s">
        <v>44</v>
      </c>
      <c r="H1629" t="s">
        <v>28</v>
      </c>
      <c r="I1629">
        <v>3.93912</v>
      </c>
      <c r="J1629">
        <v>1.0768</v>
      </c>
      <c r="N1629">
        <v>3.94</v>
      </c>
      <c r="O1629">
        <v>70.7</v>
      </c>
      <c r="P1629">
        <v>1.2917799999999999</v>
      </c>
      <c r="Q1629">
        <v>36</v>
      </c>
      <c r="R1629">
        <v>0.96599999999999997</v>
      </c>
      <c r="S1629">
        <v>3.9</v>
      </c>
      <c r="T1629">
        <v>68.599999999999994</v>
      </c>
      <c r="U1629">
        <v>34</v>
      </c>
    </row>
    <row r="1630" spans="1:21" x14ac:dyDescent="0.25">
      <c r="A1630" t="s">
        <v>322</v>
      </c>
      <c r="B1630" t="s">
        <v>146</v>
      </c>
      <c r="C1630" t="s">
        <v>147</v>
      </c>
      <c r="D1630" t="s">
        <v>29</v>
      </c>
      <c r="E1630" t="s">
        <v>24</v>
      </c>
      <c r="F1630" t="s">
        <v>30</v>
      </c>
      <c r="G1630" t="s">
        <v>85</v>
      </c>
      <c r="H1630" t="s">
        <v>28</v>
      </c>
      <c r="I1630">
        <v>-0.8931</v>
      </c>
      <c r="J1630">
        <v>5.1028599999999997</v>
      </c>
      <c r="N1630">
        <v>2.52</v>
      </c>
      <c r="O1630">
        <v>46.48</v>
      </c>
      <c r="P1630">
        <v>8.4118099999999991</v>
      </c>
      <c r="Q1630">
        <v>30</v>
      </c>
      <c r="R1630">
        <v>0.87</v>
      </c>
      <c r="S1630">
        <v>2.5</v>
      </c>
      <c r="T1630">
        <v>70</v>
      </c>
      <c r="U1630">
        <v>28</v>
      </c>
    </row>
    <row r="1631" spans="1:21" x14ac:dyDescent="0.25">
      <c r="A1631" t="s">
        <v>322</v>
      </c>
      <c r="B1631" t="s">
        <v>146</v>
      </c>
      <c r="C1631" t="s">
        <v>147</v>
      </c>
      <c r="D1631" t="s">
        <v>25</v>
      </c>
      <c r="E1631" t="s">
        <v>24</v>
      </c>
      <c r="F1631" t="s">
        <v>35</v>
      </c>
      <c r="G1631" t="s">
        <v>71</v>
      </c>
      <c r="H1631" t="s">
        <v>33</v>
      </c>
      <c r="I1631">
        <v>2.5213100000000002</v>
      </c>
      <c r="J1631">
        <v>1.8692</v>
      </c>
      <c r="K1631">
        <v>-1.9869999999999999E-2</v>
      </c>
      <c r="N1631">
        <v>2.52</v>
      </c>
      <c r="O1631">
        <v>46.48</v>
      </c>
      <c r="P1631">
        <v>8.14E-2</v>
      </c>
      <c r="Q1631">
        <v>31</v>
      </c>
      <c r="R1631">
        <v>0.93899999999999995</v>
      </c>
      <c r="S1631">
        <v>2.5</v>
      </c>
      <c r="T1631">
        <v>70</v>
      </c>
      <c r="U1631">
        <v>28</v>
      </c>
    </row>
    <row r="1632" spans="1:21" x14ac:dyDescent="0.25">
      <c r="A1632" t="s">
        <v>254</v>
      </c>
      <c r="B1632" t="s">
        <v>269</v>
      </c>
      <c r="C1632" t="s">
        <v>270</v>
      </c>
      <c r="D1632" t="s">
        <v>29</v>
      </c>
      <c r="E1632" t="s">
        <v>24</v>
      </c>
      <c r="F1632" t="s">
        <v>30</v>
      </c>
      <c r="G1632" t="s">
        <v>49</v>
      </c>
      <c r="H1632" t="s">
        <v>28</v>
      </c>
      <c r="I1632">
        <v>-17.414090000000002</v>
      </c>
      <c r="J1632">
        <v>9.7840900000000008</v>
      </c>
      <c r="N1632">
        <v>2.8</v>
      </c>
      <c r="O1632">
        <v>130</v>
      </c>
      <c r="P1632">
        <v>4.8316499999999998</v>
      </c>
      <c r="Q1632">
        <v>61</v>
      </c>
      <c r="R1632">
        <v>0.82199999999999995</v>
      </c>
      <c r="S1632">
        <v>2.5</v>
      </c>
      <c r="T1632">
        <v>190.9</v>
      </c>
      <c r="U1632">
        <v>59</v>
      </c>
    </row>
    <row r="1633" spans="1:21" x14ac:dyDescent="0.25">
      <c r="A1633" t="s">
        <v>254</v>
      </c>
      <c r="B1633" t="s">
        <v>269</v>
      </c>
      <c r="C1633" t="s">
        <v>270</v>
      </c>
      <c r="D1633" t="s">
        <v>25</v>
      </c>
      <c r="E1633" t="s">
        <v>24</v>
      </c>
      <c r="F1633" t="s">
        <v>35</v>
      </c>
      <c r="G1633" t="s">
        <v>44</v>
      </c>
      <c r="H1633" t="s">
        <v>28</v>
      </c>
      <c r="I1633">
        <v>2.7978499999999999</v>
      </c>
      <c r="J1633">
        <v>1.99742</v>
      </c>
      <c r="N1633">
        <v>2.8</v>
      </c>
      <c r="O1633">
        <v>154.6</v>
      </c>
      <c r="P1633">
        <v>3.3736199999999998</v>
      </c>
      <c r="Q1633">
        <v>62</v>
      </c>
      <c r="R1633">
        <v>0.97499999999999998</v>
      </c>
      <c r="S1633">
        <v>2.5</v>
      </c>
      <c r="T1633">
        <v>190.9</v>
      </c>
      <c r="U1633">
        <v>60</v>
      </c>
    </row>
    <row r="1634" spans="1:21" x14ac:dyDescent="0.25">
      <c r="A1634" t="s">
        <v>315</v>
      </c>
      <c r="B1634" t="s">
        <v>269</v>
      </c>
      <c r="C1634" t="s">
        <v>270</v>
      </c>
      <c r="D1634" t="s">
        <v>29</v>
      </c>
      <c r="E1634" t="s">
        <v>24</v>
      </c>
      <c r="F1634" t="s">
        <v>30</v>
      </c>
      <c r="G1634" t="s">
        <v>49</v>
      </c>
      <c r="H1634" t="s">
        <v>33</v>
      </c>
      <c r="I1634">
        <v>-7.1305399999999999</v>
      </c>
      <c r="J1634">
        <v>6.7374900000000002</v>
      </c>
      <c r="K1634">
        <v>0.28138000000000002</v>
      </c>
      <c r="N1634">
        <v>1.73</v>
      </c>
      <c r="O1634">
        <v>173.48</v>
      </c>
      <c r="P1634">
        <v>2.6481699999999999</v>
      </c>
      <c r="Q1634">
        <v>52</v>
      </c>
      <c r="R1634">
        <v>0.92800000000000005</v>
      </c>
      <c r="S1634">
        <v>2.2000000000000002</v>
      </c>
      <c r="T1634">
        <v>173.1</v>
      </c>
      <c r="U1634">
        <v>49</v>
      </c>
    </row>
    <row r="1635" spans="1:21" x14ac:dyDescent="0.25">
      <c r="A1635" t="s">
        <v>315</v>
      </c>
      <c r="B1635" t="s">
        <v>269</v>
      </c>
      <c r="C1635" t="s">
        <v>270</v>
      </c>
      <c r="D1635" t="s">
        <v>25</v>
      </c>
      <c r="E1635" t="s">
        <v>24</v>
      </c>
      <c r="F1635" t="s">
        <v>35</v>
      </c>
      <c r="G1635" t="s">
        <v>44</v>
      </c>
      <c r="H1635" t="s">
        <v>28</v>
      </c>
      <c r="I1635">
        <v>-0.95196999999999998</v>
      </c>
      <c r="J1635">
        <v>2.6836099999999998</v>
      </c>
      <c r="N1635">
        <v>1.73</v>
      </c>
      <c r="O1635">
        <v>173.48</v>
      </c>
      <c r="P1635">
        <v>6.1486999999999998</v>
      </c>
      <c r="Q1635">
        <v>48</v>
      </c>
      <c r="R1635">
        <v>0.93799999999999994</v>
      </c>
      <c r="S1635">
        <v>2.2000000000000002</v>
      </c>
      <c r="T1635">
        <v>173.1</v>
      </c>
      <c r="U1635">
        <v>46</v>
      </c>
    </row>
    <row r="1636" spans="1:21" x14ac:dyDescent="0.25">
      <c r="A1636" t="s">
        <v>371</v>
      </c>
      <c r="B1636" t="s">
        <v>402</v>
      </c>
      <c r="C1636" t="s">
        <v>403</v>
      </c>
      <c r="D1636" t="s">
        <v>29</v>
      </c>
      <c r="E1636" t="s">
        <v>24</v>
      </c>
      <c r="F1636" t="s">
        <v>30</v>
      </c>
      <c r="G1636">
        <v>1</v>
      </c>
      <c r="H1636" t="s">
        <v>28</v>
      </c>
      <c r="I1636">
        <v>7.9669999999999996</v>
      </c>
      <c r="J1636">
        <v>5.2729900000000001</v>
      </c>
      <c r="N1636">
        <v>2.27</v>
      </c>
      <c r="O1636">
        <v>100</v>
      </c>
      <c r="P1636">
        <v>217.64641</v>
      </c>
      <c r="Q1636">
        <v>52</v>
      </c>
      <c r="R1636">
        <v>0.76600000000000001</v>
      </c>
      <c r="S1636">
        <v>2.5</v>
      </c>
      <c r="T1636">
        <v>123.2</v>
      </c>
      <c r="U1636">
        <v>50</v>
      </c>
    </row>
    <row r="1637" spans="1:21" x14ac:dyDescent="0.25">
      <c r="A1637" t="s">
        <v>371</v>
      </c>
      <c r="B1637" t="s">
        <v>402</v>
      </c>
      <c r="C1637" t="s">
        <v>403</v>
      </c>
      <c r="D1637" t="s">
        <v>25</v>
      </c>
      <c r="E1637" t="s">
        <v>24</v>
      </c>
      <c r="F1637" t="s">
        <v>35</v>
      </c>
      <c r="G1637" t="s">
        <v>71</v>
      </c>
      <c r="H1637" t="s">
        <v>43</v>
      </c>
      <c r="I1637">
        <v>2.2694200000000002</v>
      </c>
      <c r="J1637">
        <v>2.3113600000000001</v>
      </c>
      <c r="K1637">
        <v>-4.5949999999999998E-2</v>
      </c>
      <c r="L1637">
        <v>3.5E-4</v>
      </c>
      <c r="N1637">
        <v>2.27</v>
      </c>
      <c r="O1637">
        <v>120.43</v>
      </c>
      <c r="P1637">
        <v>8.6559999999999998E-2</v>
      </c>
      <c r="Q1637">
        <v>52</v>
      </c>
      <c r="R1637">
        <v>0.92600000000000005</v>
      </c>
      <c r="S1637">
        <v>2.5</v>
      </c>
      <c r="T1637">
        <v>123.2</v>
      </c>
      <c r="U1637">
        <v>48</v>
      </c>
    </row>
    <row r="1638" spans="1:21" x14ac:dyDescent="0.25">
      <c r="A1638" t="s">
        <v>371</v>
      </c>
      <c r="B1638" t="s">
        <v>404</v>
      </c>
      <c r="C1638" t="s">
        <v>405</v>
      </c>
      <c r="D1638" t="s">
        <v>29</v>
      </c>
      <c r="E1638" t="s">
        <v>24</v>
      </c>
      <c r="F1638" t="s">
        <v>30</v>
      </c>
      <c r="G1638">
        <v>1</v>
      </c>
      <c r="H1638" t="s">
        <v>31</v>
      </c>
      <c r="I1638">
        <v>2.2302200000000001</v>
      </c>
      <c r="J1638">
        <v>1.73919</v>
      </c>
      <c r="K1638">
        <v>0.2442</v>
      </c>
      <c r="N1638">
        <v>2.69</v>
      </c>
      <c r="O1638">
        <v>57.4</v>
      </c>
      <c r="P1638">
        <v>5.9630000000000002E-2</v>
      </c>
      <c r="Q1638">
        <v>37</v>
      </c>
      <c r="R1638">
        <v>0.84599999999999997</v>
      </c>
      <c r="S1638">
        <v>3.6</v>
      </c>
      <c r="T1638">
        <v>52.1</v>
      </c>
      <c r="U1638">
        <v>35</v>
      </c>
    </row>
    <row r="1639" spans="1:21" x14ac:dyDescent="0.25">
      <c r="A1639" t="s">
        <v>371</v>
      </c>
      <c r="B1639" t="s">
        <v>404</v>
      </c>
      <c r="C1639" t="s">
        <v>405</v>
      </c>
      <c r="D1639" t="s">
        <v>25</v>
      </c>
      <c r="E1639" t="s">
        <v>24</v>
      </c>
      <c r="F1639" t="s">
        <v>35</v>
      </c>
      <c r="G1639" t="s">
        <v>71</v>
      </c>
      <c r="H1639" t="s">
        <v>28</v>
      </c>
      <c r="I1639">
        <v>1.5711299999999999</v>
      </c>
      <c r="J1639">
        <v>1.11663</v>
      </c>
      <c r="N1639">
        <v>1.57</v>
      </c>
      <c r="O1639">
        <v>57.4</v>
      </c>
      <c r="P1639">
        <v>0.1439</v>
      </c>
      <c r="Q1639">
        <v>37</v>
      </c>
      <c r="R1639">
        <v>0.84699999999999998</v>
      </c>
      <c r="S1639">
        <v>3.6</v>
      </c>
      <c r="T1639">
        <v>52.1</v>
      </c>
      <c r="U1639">
        <v>35</v>
      </c>
    </row>
    <row r="1640" spans="1:21" x14ac:dyDescent="0.25">
      <c r="A1640" t="s">
        <v>371</v>
      </c>
      <c r="B1640" t="s">
        <v>408</v>
      </c>
      <c r="C1640" t="s">
        <v>409</v>
      </c>
      <c r="D1640" t="s">
        <v>29</v>
      </c>
      <c r="E1640" t="s">
        <v>24</v>
      </c>
      <c r="F1640" t="s">
        <v>30</v>
      </c>
      <c r="G1640" t="s">
        <v>85</v>
      </c>
      <c r="H1640" t="s">
        <v>28</v>
      </c>
      <c r="I1640">
        <v>-1.1638299999999999</v>
      </c>
      <c r="J1640">
        <v>6.0999800000000004</v>
      </c>
      <c r="N1640">
        <v>3.57</v>
      </c>
      <c r="O1640">
        <v>72.98</v>
      </c>
      <c r="P1640">
        <v>12.077500000000001</v>
      </c>
      <c r="Q1640">
        <v>36</v>
      </c>
      <c r="R1640">
        <v>0.878</v>
      </c>
      <c r="S1640">
        <v>2.5</v>
      </c>
      <c r="T1640">
        <v>86.4</v>
      </c>
      <c r="U1640">
        <v>34</v>
      </c>
    </row>
    <row r="1641" spans="1:21" x14ac:dyDescent="0.25">
      <c r="A1641" t="s">
        <v>371</v>
      </c>
      <c r="B1641" t="s">
        <v>408</v>
      </c>
      <c r="C1641" t="s">
        <v>409</v>
      </c>
      <c r="D1641" t="s">
        <v>25</v>
      </c>
      <c r="E1641" t="s">
        <v>24</v>
      </c>
      <c r="F1641" t="s">
        <v>35</v>
      </c>
      <c r="G1641" t="s">
        <v>44</v>
      </c>
      <c r="H1641" t="s">
        <v>28</v>
      </c>
      <c r="I1641">
        <v>2.3742800000000002</v>
      </c>
      <c r="J1641">
        <v>1.19672</v>
      </c>
      <c r="N1641">
        <v>2.37</v>
      </c>
      <c r="O1641">
        <v>72.98</v>
      </c>
      <c r="P1641">
        <v>3.0330900000000001</v>
      </c>
      <c r="Q1641">
        <v>36</v>
      </c>
      <c r="R1641">
        <v>0.92800000000000005</v>
      </c>
      <c r="S1641">
        <v>2.5</v>
      </c>
      <c r="T1641">
        <v>86.4</v>
      </c>
      <c r="U1641">
        <v>34</v>
      </c>
    </row>
    <row r="1642" spans="1:21" x14ac:dyDescent="0.25">
      <c r="A1642" t="s">
        <v>371</v>
      </c>
      <c r="B1642" t="s">
        <v>406</v>
      </c>
      <c r="C1642" t="s">
        <v>407</v>
      </c>
      <c r="D1642" t="s">
        <v>29</v>
      </c>
      <c r="E1642" t="s">
        <v>24</v>
      </c>
      <c r="F1642" t="s">
        <v>30</v>
      </c>
      <c r="G1642" t="s">
        <v>49</v>
      </c>
      <c r="H1642" t="s">
        <v>33</v>
      </c>
      <c r="I1642">
        <v>0.46344000000000002</v>
      </c>
      <c r="J1642">
        <v>2.2526199999999998</v>
      </c>
      <c r="K1642">
        <v>0.13880000000000001</v>
      </c>
      <c r="N1642">
        <v>3.58</v>
      </c>
      <c r="O1642">
        <v>74.64</v>
      </c>
      <c r="P1642">
        <v>1.0064599999999999</v>
      </c>
      <c r="Q1642">
        <v>36</v>
      </c>
      <c r="R1642">
        <v>0.89400000000000002</v>
      </c>
      <c r="S1642">
        <v>2.5</v>
      </c>
      <c r="T1642">
        <v>85.3</v>
      </c>
      <c r="U1642">
        <v>33</v>
      </c>
    </row>
    <row r="1643" spans="1:21" x14ac:dyDescent="0.25">
      <c r="A1643" t="s">
        <v>371</v>
      </c>
      <c r="B1643" t="s">
        <v>406</v>
      </c>
      <c r="C1643" t="s">
        <v>407</v>
      </c>
      <c r="D1643" t="s">
        <v>25</v>
      </c>
      <c r="E1643" t="s">
        <v>24</v>
      </c>
      <c r="F1643" t="s">
        <v>35</v>
      </c>
      <c r="G1643" t="s">
        <v>71</v>
      </c>
      <c r="H1643" t="s">
        <v>28</v>
      </c>
      <c r="I1643">
        <v>2.3780800000000002</v>
      </c>
      <c r="J1643">
        <v>1.2043299999999999</v>
      </c>
      <c r="N1643">
        <v>2.38</v>
      </c>
      <c r="O1643">
        <v>74.64</v>
      </c>
      <c r="P1643">
        <v>0.27733999999999998</v>
      </c>
      <c r="Q1643">
        <v>36</v>
      </c>
      <c r="R1643">
        <v>0.82899999999999996</v>
      </c>
      <c r="S1643">
        <v>2.5</v>
      </c>
      <c r="T1643">
        <v>85.3</v>
      </c>
      <c r="U1643">
        <v>34</v>
      </c>
    </row>
    <row r="1644" spans="1:21" x14ac:dyDescent="0.25">
      <c r="A1644" t="s">
        <v>234</v>
      </c>
      <c r="B1644" t="s">
        <v>239</v>
      </c>
      <c r="C1644" t="s">
        <v>240</v>
      </c>
      <c r="D1644" t="s">
        <v>29</v>
      </c>
      <c r="E1644" t="s">
        <v>24</v>
      </c>
      <c r="F1644" t="s">
        <v>30</v>
      </c>
      <c r="G1644" t="s">
        <v>49</v>
      </c>
      <c r="H1644" t="s">
        <v>43</v>
      </c>
      <c r="I1644">
        <v>0.91193999999999997</v>
      </c>
      <c r="J1644">
        <v>2.3130500000000001</v>
      </c>
      <c r="K1644">
        <v>0.38623000000000002</v>
      </c>
      <c r="L1644">
        <v>-1.244E-2</v>
      </c>
      <c r="N1644">
        <v>4.9000000000000004</v>
      </c>
      <c r="O1644">
        <v>105</v>
      </c>
      <c r="P1644">
        <v>0.85965999999999998</v>
      </c>
      <c r="Q1644">
        <v>46</v>
      </c>
      <c r="R1644">
        <v>0.93400000000000005</v>
      </c>
      <c r="S1644">
        <v>5.3</v>
      </c>
      <c r="T1644">
        <v>120</v>
      </c>
      <c r="U1644">
        <v>42</v>
      </c>
    </row>
    <row r="1645" spans="1:21" x14ac:dyDescent="0.25">
      <c r="A1645" t="s">
        <v>234</v>
      </c>
      <c r="B1645" t="s">
        <v>239</v>
      </c>
      <c r="C1645" t="s">
        <v>240</v>
      </c>
      <c r="D1645" t="s">
        <v>25</v>
      </c>
      <c r="E1645" t="s">
        <v>24</v>
      </c>
      <c r="F1645" t="s">
        <v>35</v>
      </c>
      <c r="G1645">
        <v>1</v>
      </c>
      <c r="H1645" t="s">
        <v>43</v>
      </c>
      <c r="I1645">
        <v>3.2926500000000001</v>
      </c>
      <c r="J1645">
        <v>1.6335</v>
      </c>
      <c r="K1645">
        <v>-2.5739999999999999E-2</v>
      </c>
      <c r="L1645">
        <v>4.0000000000000002E-4</v>
      </c>
      <c r="N1645">
        <v>3.29</v>
      </c>
      <c r="O1645">
        <v>117.21</v>
      </c>
      <c r="P1645">
        <v>9.4755000000000003</v>
      </c>
      <c r="Q1645">
        <v>46</v>
      </c>
      <c r="R1645">
        <v>0.99</v>
      </c>
      <c r="S1645">
        <v>5.3</v>
      </c>
      <c r="T1645">
        <v>120</v>
      </c>
      <c r="U1645">
        <v>42</v>
      </c>
    </row>
    <row r="1646" spans="1:21" x14ac:dyDescent="0.25">
      <c r="A1646" t="s">
        <v>243</v>
      </c>
      <c r="B1646" t="s">
        <v>239</v>
      </c>
      <c r="C1646" t="s">
        <v>240</v>
      </c>
      <c r="D1646" t="s">
        <v>29</v>
      </c>
      <c r="E1646" t="s">
        <v>24</v>
      </c>
      <c r="F1646" t="s">
        <v>30</v>
      </c>
      <c r="G1646" t="s">
        <v>49</v>
      </c>
      <c r="H1646" t="s">
        <v>43</v>
      </c>
      <c r="I1646">
        <v>4.7010899999999998</v>
      </c>
      <c r="J1646">
        <v>-6.3670000000000004E-2</v>
      </c>
      <c r="K1646">
        <v>0.68261000000000005</v>
      </c>
      <c r="L1646">
        <v>-2.4420000000000001E-2</v>
      </c>
      <c r="N1646">
        <v>2.83</v>
      </c>
      <c r="O1646">
        <v>71.25</v>
      </c>
      <c r="P1646">
        <v>0.42008000000000001</v>
      </c>
      <c r="Q1646">
        <v>32</v>
      </c>
      <c r="R1646">
        <v>0.96</v>
      </c>
      <c r="S1646">
        <v>2.9</v>
      </c>
      <c r="T1646">
        <v>85</v>
      </c>
      <c r="U1646">
        <v>28</v>
      </c>
    </row>
    <row r="1647" spans="1:21" x14ac:dyDescent="0.25">
      <c r="A1647" t="s">
        <v>243</v>
      </c>
      <c r="B1647" t="s">
        <v>239</v>
      </c>
      <c r="C1647" t="s">
        <v>240</v>
      </c>
      <c r="D1647" t="s">
        <v>25</v>
      </c>
      <c r="E1647" t="s">
        <v>24</v>
      </c>
      <c r="F1647" t="s">
        <v>35</v>
      </c>
      <c r="G1647" t="s">
        <v>44</v>
      </c>
      <c r="H1647" t="s">
        <v>33</v>
      </c>
      <c r="I1647">
        <v>2.8304800000000001</v>
      </c>
      <c r="J1647">
        <v>1.41347</v>
      </c>
      <c r="K1647">
        <v>-7.3000000000000001E-3</v>
      </c>
      <c r="N1647">
        <v>2.83</v>
      </c>
      <c r="O1647">
        <v>71.25</v>
      </c>
      <c r="P1647">
        <v>1.7386299999999999</v>
      </c>
      <c r="Q1647">
        <v>33</v>
      </c>
      <c r="R1647">
        <v>0.95599999999999996</v>
      </c>
      <c r="S1647">
        <v>2.9</v>
      </c>
      <c r="T1647">
        <v>85</v>
      </c>
      <c r="U1647">
        <v>30</v>
      </c>
    </row>
    <row r="1648" spans="1:21" x14ac:dyDescent="0.25">
      <c r="A1648" t="s">
        <v>278</v>
      </c>
      <c r="B1648" t="s">
        <v>239</v>
      </c>
      <c r="C1648" t="s">
        <v>240</v>
      </c>
      <c r="D1648" t="s">
        <v>29</v>
      </c>
      <c r="E1648" t="s">
        <v>24</v>
      </c>
      <c r="F1648" t="s">
        <v>30</v>
      </c>
      <c r="G1648" t="s">
        <v>49</v>
      </c>
      <c r="H1648" t="s">
        <v>33</v>
      </c>
      <c r="I1648">
        <v>0.14685000000000001</v>
      </c>
      <c r="J1648">
        <v>3.4123000000000001</v>
      </c>
      <c r="K1648">
        <v>9.4750000000000001E-2</v>
      </c>
      <c r="N1648">
        <v>2.82</v>
      </c>
      <c r="O1648">
        <v>84.85</v>
      </c>
      <c r="P1648">
        <v>0.37772</v>
      </c>
      <c r="Q1648">
        <v>39</v>
      </c>
      <c r="R1648">
        <v>0.96499999999999997</v>
      </c>
      <c r="S1648">
        <v>1</v>
      </c>
      <c r="T1648">
        <v>94.7</v>
      </c>
      <c r="U1648">
        <v>36</v>
      </c>
    </row>
    <row r="1649" spans="1:21" x14ac:dyDescent="0.25">
      <c r="A1649" t="s">
        <v>278</v>
      </c>
      <c r="B1649" t="s">
        <v>239</v>
      </c>
      <c r="C1649" t="s">
        <v>240</v>
      </c>
      <c r="D1649" t="s">
        <v>25</v>
      </c>
      <c r="E1649" t="s">
        <v>24</v>
      </c>
      <c r="F1649" t="s">
        <v>35</v>
      </c>
      <c r="G1649" t="s">
        <v>44</v>
      </c>
      <c r="H1649" t="s">
        <v>43</v>
      </c>
      <c r="I1649">
        <v>-0.57557999999999998</v>
      </c>
      <c r="J1649">
        <v>1.6899</v>
      </c>
      <c r="K1649">
        <v>4.4200000000000003E-3</v>
      </c>
      <c r="L1649">
        <v>-1.6000000000000001E-4</v>
      </c>
      <c r="N1649">
        <v>1.1200000000000001</v>
      </c>
      <c r="O1649">
        <v>84.85</v>
      </c>
      <c r="P1649">
        <v>0.59158999999999995</v>
      </c>
      <c r="Q1649">
        <v>39</v>
      </c>
      <c r="R1649">
        <v>0.98899999999999999</v>
      </c>
      <c r="S1649">
        <v>1</v>
      </c>
      <c r="T1649">
        <v>94.7</v>
      </c>
      <c r="U1649">
        <v>35</v>
      </c>
    </row>
    <row r="1650" spans="1:21" x14ac:dyDescent="0.25">
      <c r="A1650" t="s">
        <v>368</v>
      </c>
      <c r="B1650" t="s">
        <v>239</v>
      </c>
      <c r="C1650" t="s">
        <v>240</v>
      </c>
      <c r="D1650" t="s">
        <v>29</v>
      </c>
      <c r="E1650" t="s">
        <v>24</v>
      </c>
      <c r="F1650" t="s">
        <v>30</v>
      </c>
      <c r="G1650" t="s">
        <v>49</v>
      </c>
      <c r="H1650" t="s">
        <v>43</v>
      </c>
      <c r="I1650">
        <v>1.0685899999999999</v>
      </c>
      <c r="J1650">
        <v>1.5012700000000001</v>
      </c>
      <c r="K1650">
        <v>0.45900000000000002</v>
      </c>
      <c r="L1650">
        <v>-1.84E-2</v>
      </c>
      <c r="N1650">
        <v>3.27</v>
      </c>
      <c r="O1650">
        <v>70.72</v>
      </c>
      <c r="P1650">
        <v>0.30707000000000001</v>
      </c>
      <c r="Q1650">
        <v>57</v>
      </c>
      <c r="R1650">
        <v>0.97299999999999998</v>
      </c>
      <c r="S1650">
        <v>2.5</v>
      </c>
      <c r="T1650">
        <v>87.1</v>
      </c>
      <c r="U1650">
        <v>53</v>
      </c>
    </row>
    <row r="1651" spans="1:21" x14ac:dyDescent="0.25">
      <c r="A1651" t="s">
        <v>368</v>
      </c>
      <c r="B1651" t="s">
        <v>239</v>
      </c>
      <c r="C1651" t="s">
        <v>240</v>
      </c>
      <c r="D1651" t="s">
        <v>25</v>
      </c>
      <c r="E1651" t="s">
        <v>24</v>
      </c>
      <c r="F1651" t="s">
        <v>35</v>
      </c>
      <c r="G1651" t="s">
        <v>36</v>
      </c>
      <c r="H1651" t="s">
        <v>33</v>
      </c>
      <c r="I1651">
        <v>0.17199</v>
      </c>
      <c r="J1651">
        <v>1.5643899999999999</v>
      </c>
      <c r="K1651">
        <v>-8.6700000000000006E-3</v>
      </c>
      <c r="N1651">
        <v>3.27</v>
      </c>
      <c r="O1651">
        <v>70.72</v>
      </c>
      <c r="P1651">
        <v>3.4693700000000001</v>
      </c>
      <c r="Q1651">
        <v>59</v>
      </c>
      <c r="R1651">
        <v>0.96099999999999997</v>
      </c>
      <c r="S1651">
        <v>2.5</v>
      </c>
      <c r="T1651">
        <v>87.1</v>
      </c>
      <c r="U1651">
        <v>56</v>
      </c>
    </row>
    <row r="1652" spans="1:21" x14ac:dyDescent="0.25">
      <c r="A1652" t="s">
        <v>209</v>
      </c>
      <c r="B1652" t="s">
        <v>232</v>
      </c>
      <c r="C1652" t="s">
        <v>233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0.78944000000000003</v>
      </c>
      <c r="J1652">
        <v>2.4910299999999999</v>
      </c>
      <c r="K1652">
        <v>0.21337999999999999</v>
      </c>
      <c r="N1652">
        <v>3.11</v>
      </c>
      <c r="O1652">
        <v>98.18</v>
      </c>
      <c r="P1652">
        <v>1.18296</v>
      </c>
      <c r="Q1652">
        <v>36</v>
      </c>
      <c r="R1652">
        <v>0.91200000000000003</v>
      </c>
      <c r="S1652">
        <v>4.8</v>
      </c>
      <c r="T1652">
        <v>98.3</v>
      </c>
      <c r="U1652">
        <v>33</v>
      </c>
    </row>
    <row r="1653" spans="1:21" x14ac:dyDescent="0.25">
      <c r="A1653" t="s">
        <v>209</v>
      </c>
      <c r="B1653" t="s">
        <v>232</v>
      </c>
      <c r="C1653" t="s">
        <v>233</v>
      </c>
      <c r="D1653" t="s">
        <v>25</v>
      </c>
      <c r="E1653" t="s">
        <v>24</v>
      </c>
      <c r="F1653" t="s">
        <v>35</v>
      </c>
      <c r="G1653">
        <v>1</v>
      </c>
      <c r="H1653" t="s">
        <v>31</v>
      </c>
      <c r="I1653">
        <v>0.18526000000000001</v>
      </c>
      <c r="J1653">
        <v>2.8223099999999999</v>
      </c>
      <c r="K1653">
        <v>5.6309999999999999E-2</v>
      </c>
      <c r="N1653">
        <v>1.69</v>
      </c>
      <c r="O1653">
        <v>97.08</v>
      </c>
      <c r="P1653">
        <v>0.23729</v>
      </c>
      <c r="Q1653">
        <v>16</v>
      </c>
      <c r="R1653">
        <v>0.93500000000000005</v>
      </c>
      <c r="S1653">
        <v>4.8</v>
      </c>
      <c r="T1653">
        <v>98.3</v>
      </c>
      <c r="U1653">
        <v>14</v>
      </c>
    </row>
    <row r="1654" spans="1:21" x14ac:dyDescent="0.25">
      <c r="A1654" t="s">
        <v>234</v>
      </c>
      <c r="B1654" t="s">
        <v>232</v>
      </c>
      <c r="C1654" t="s">
        <v>233</v>
      </c>
      <c r="D1654" t="s">
        <v>29</v>
      </c>
      <c r="E1654" t="s">
        <v>24</v>
      </c>
      <c r="F1654" t="s">
        <v>30</v>
      </c>
      <c r="G1654" t="s">
        <v>49</v>
      </c>
      <c r="H1654" t="s">
        <v>33</v>
      </c>
      <c r="I1654">
        <v>0.70523000000000002</v>
      </c>
      <c r="J1654">
        <v>3.2081599999999999</v>
      </c>
      <c r="K1654">
        <v>0.12761</v>
      </c>
      <c r="N1654">
        <v>4.6399999999999997</v>
      </c>
      <c r="O1654">
        <v>66.180000000000007</v>
      </c>
      <c r="P1654">
        <v>0.57715000000000005</v>
      </c>
      <c r="Q1654">
        <v>38</v>
      </c>
      <c r="R1654">
        <v>0.94099999999999995</v>
      </c>
      <c r="S1654">
        <v>3.3</v>
      </c>
      <c r="T1654">
        <v>67.099999999999994</v>
      </c>
      <c r="U1654">
        <v>35</v>
      </c>
    </row>
    <row r="1655" spans="1:21" x14ac:dyDescent="0.25">
      <c r="A1655" t="s">
        <v>234</v>
      </c>
      <c r="B1655" t="s">
        <v>232</v>
      </c>
      <c r="C1655" t="s">
        <v>233</v>
      </c>
      <c r="D1655" t="s">
        <v>25</v>
      </c>
      <c r="E1655" t="s">
        <v>24</v>
      </c>
      <c r="F1655" t="s">
        <v>35</v>
      </c>
      <c r="G1655" t="s">
        <v>36</v>
      </c>
      <c r="H1655" t="s">
        <v>43</v>
      </c>
      <c r="I1655">
        <v>3.3149199999999999</v>
      </c>
      <c r="J1655">
        <v>1.20157</v>
      </c>
      <c r="K1655">
        <v>0.13063</v>
      </c>
      <c r="L1655">
        <v>-3.3600000000000001E-3</v>
      </c>
      <c r="N1655">
        <v>3.31</v>
      </c>
      <c r="O1655">
        <v>66.180000000000007</v>
      </c>
      <c r="P1655">
        <v>0.76341999999999999</v>
      </c>
      <c r="Q1655">
        <v>38</v>
      </c>
      <c r="R1655">
        <v>0.995</v>
      </c>
      <c r="S1655">
        <v>3.3</v>
      </c>
      <c r="T1655">
        <v>67.099999999999994</v>
      </c>
      <c r="U1655">
        <v>34</v>
      </c>
    </row>
    <row r="1656" spans="1:21" x14ac:dyDescent="0.25">
      <c r="A1656" t="s">
        <v>243</v>
      </c>
      <c r="B1656" t="s">
        <v>232</v>
      </c>
      <c r="C1656" t="s">
        <v>233</v>
      </c>
      <c r="D1656" t="s">
        <v>29</v>
      </c>
      <c r="E1656" t="s">
        <v>24</v>
      </c>
      <c r="F1656" t="s">
        <v>30</v>
      </c>
      <c r="G1656" t="s">
        <v>49</v>
      </c>
      <c r="H1656" t="s">
        <v>33</v>
      </c>
      <c r="I1656">
        <v>1.04819</v>
      </c>
      <c r="J1656">
        <v>2.02989</v>
      </c>
      <c r="K1656">
        <v>0.18027000000000001</v>
      </c>
      <c r="N1656">
        <v>2.4</v>
      </c>
      <c r="O1656">
        <v>60.68</v>
      </c>
      <c r="P1656">
        <v>0.39360000000000001</v>
      </c>
      <c r="Q1656">
        <v>33</v>
      </c>
      <c r="R1656">
        <v>0.94499999999999995</v>
      </c>
      <c r="S1656">
        <v>2.9</v>
      </c>
      <c r="T1656">
        <v>64.599999999999994</v>
      </c>
      <c r="U1656">
        <v>30</v>
      </c>
    </row>
    <row r="1657" spans="1:21" x14ac:dyDescent="0.25">
      <c r="A1657" t="s">
        <v>243</v>
      </c>
      <c r="B1657" t="s">
        <v>232</v>
      </c>
      <c r="C1657" t="s">
        <v>233</v>
      </c>
      <c r="D1657" t="s">
        <v>25</v>
      </c>
      <c r="E1657" t="s">
        <v>24</v>
      </c>
      <c r="F1657" t="s">
        <v>35</v>
      </c>
      <c r="G1657" t="s">
        <v>36</v>
      </c>
      <c r="H1657" t="s">
        <v>33</v>
      </c>
      <c r="I1657">
        <v>2.4046599999999998</v>
      </c>
      <c r="J1657">
        <v>1.6155299999999999</v>
      </c>
      <c r="K1657">
        <v>-1.12E-2</v>
      </c>
      <c r="N1657">
        <v>2.4</v>
      </c>
      <c r="O1657">
        <v>60.68</v>
      </c>
      <c r="P1657">
        <v>4.4520499999999998</v>
      </c>
      <c r="Q1657">
        <v>34</v>
      </c>
      <c r="R1657">
        <v>0.96699999999999997</v>
      </c>
      <c r="S1657">
        <v>2.9</v>
      </c>
      <c r="T1657">
        <v>64.599999999999994</v>
      </c>
      <c r="U1657">
        <v>31</v>
      </c>
    </row>
    <row r="1658" spans="1:21" x14ac:dyDescent="0.25">
      <c r="A1658" t="s">
        <v>271</v>
      </c>
      <c r="B1658" t="s">
        <v>232</v>
      </c>
      <c r="C1658" t="s">
        <v>233</v>
      </c>
      <c r="D1658" t="s">
        <v>29</v>
      </c>
      <c r="E1658" t="s">
        <v>24</v>
      </c>
      <c r="F1658" t="s">
        <v>30</v>
      </c>
      <c r="G1658" t="s">
        <v>49</v>
      </c>
      <c r="H1658" t="s">
        <v>43</v>
      </c>
      <c r="I1658">
        <v>5.4184200000000002</v>
      </c>
      <c r="J1658">
        <v>-0.83626</v>
      </c>
      <c r="K1658">
        <v>0.72204999999999997</v>
      </c>
      <c r="L1658">
        <v>-2.197E-2</v>
      </c>
      <c r="N1658">
        <v>2.71</v>
      </c>
      <c r="O1658">
        <v>131.1</v>
      </c>
      <c r="P1658">
        <v>1.36303</v>
      </c>
      <c r="Q1658">
        <v>48</v>
      </c>
      <c r="R1658">
        <v>0.91800000000000004</v>
      </c>
      <c r="S1658">
        <v>3.2</v>
      </c>
      <c r="T1658">
        <v>130</v>
      </c>
      <c r="U1658">
        <v>44</v>
      </c>
    </row>
    <row r="1659" spans="1:21" x14ac:dyDescent="0.25">
      <c r="A1659" t="s">
        <v>271</v>
      </c>
      <c r="B1659" t="s">
        <v>232</v>
      </c>
      <c r="C1659" t="s">
        <v>233</v>
      </c>
      <c r="D1659" t="s">
        <v>25</v>
      </c>
      <c r="E1659" t="s">
        <v>24</v>
      </c>
      <c r="F1659" t="s">
        <v>35</v>
      </c>
      <c r="G1659" t="s">
        <v>44</v>
      </c>
      <c r="H1659" t="s">
        <v>43</v>
      </c>
      <c r="I1659">
        <v>2.7074099999999999</v>
      </c>
      <c r="J1659">
        <v>1.43292</v>
      </c>
      <c r="K1659">
        <v>-1.191E-2</v>
      </c>
      <c r="L1659">
        <v>6.0000000000000002E-5</v>
      </c>
      <c r="N1659">
        <v>2.71</v>
      </c>
      <c r="O1659">
        <v>131.1</v>
      </c>
      <c r="P1659">
        <v>1.5684</v>
      </c>
      <c r="Q1659">
        <v>113</v>
      </c>
      <c r="R1659">
        <v>0.94</v>
      </c>
      <c r="S1659">
        <v>3.2</v>
      </c>
      <c r="T1659">
        <v>130</v>
      </c>
      <c r="U1659">
        <v>109</v>
      </c>
    </row>
    <row r="1660" spans="1:21" x14ac:dyDescent="0.25">
      <c r="A1660" t="s">
        <v>278</v>
      </c>
      <c r="B1660" t="s">
        <v>232</v>
      </c>
      <c r="C1660" t="s">
        <v>233</v>
      </c>
      <c r="D1660" t="s">
        <v>29</v>
      </c>
      <c r="E1660" t="s">
        <v>24</v>
      </c>
      <c r="F1660" t="s">
        <v>30</v>
      </c>
      <c r="G1660" t="s">
        <v>49</v>
      </c>
      <c r="H1660" t="s">
        <v>33</v>
      </c>
      <c r="I1660">
        <v>0.91800999999999999</v>
      </c>
      <c r="J1660">
        <v>2.66134</v>
      </c>
      <c r="K1660">
        <v>0.13245000000000001</v>
      </c>
      <c r="N1660">
        <v>3.14</v>
      </c>
      <c r="O1660">
        <v>125.41</v>
      </c>
      <c r="P1660">
        <v>0.59892999999999996</v>
      </c>
      <c r="Q1660">
        <v>40</v>
      </c>
      <c r="R1660">
        <v>0.94299999999999995</v>
      </c>
      <c r="S1660">
        <v>1.2</v>
      </c>
      <c r="T1660">
        <v>124.6</v>
      </c>
      <c r="U1660">
        <v>37</v>
      </c>
    </row>
    <row r="1661" spans="1:21" x14ac:dyDescent="0.25">
      <c r="A1661" t="s">
        <v>278</v>
      </c>
      <c r="B1661" t="s">
        <v>232</v>
      </c>
      <c r="C1661" t="s">
        <v>233</v>
      </c>
      <c r="D1661" t="s">
        <v>25</v>
      </c>
      <c r="E1661" t="s">
        <v>24</v>
      </c>
      <c r="F1661" t="s">
        <v>35</v>
      </c>
      <c r="G1661" t="s">
        <v>44</v>
      </c>
      <c r="H1661" t="s">
        <v>43</v>
      </c>
      <c r="I1661">
        <v>-0.74131999999999998</v>
      </c>
      <c r="J1661">
        <v>1.9957800000000001</v>
      </c>
      <c r="K1661">
        <v>-2.8029999999999999E-2</v>
      </c>
      <c r="L1661">
        <v>2.7E-4</v>
      </c>
      <c r="N1661">
        <v>1.23</v>
      </c>
      <c r="O1661">
        <v>125.41</v>
      </c>
      <c r="P1661">
        <v>0.94313999999999998</v>
      </c>
      <c r="Q1661">
        <v>40</v>
      </c>
      <c r="R1661">
        <v>0.97099999999999997</v>
      </c>
      <c r="S1661">
        <v>1.2</v>
      </c>
      <c r="T1661">
        <v>124.6</v>
      </c>
      <c r="U1661">
        <v>36</v>
      </c>
    </row>
    <row r="1662" spans="1:21" x14ac:dyDescent="0.25">
      <c r="A1662" t="s">
        <v>271</v>
      </c>
      <c r="B1662" t="s">
        <v>276</v>
      </c>
      <c r="C1662" t="s">
        <v>277</v>
      </c>
      <c r="D1662" t="s">
        <v>29</v>
      </c>
      <c r="E1662" t="s">
        <v>24</v>
      </c>
      <c r="F1662" t="s">
        <v>30</v>
      </c>
      <c r="G1662">
        <v>1</v>
      </c>
      <c r="H1662" t="s">
        <v>31</v>
      </c>
      <c r="I1662">
        <v>1.77396</v>
      </c>
      <c r="J1662">
        <v>2.1014699999999999</v>
      </c>
      <c r="K1662">
        <v>6.5530000000000005E-2</v>
      </c>
      <c r="N1662">
        <v>2.62</v>
      </c>
      <c r="O1662">
        <v>50.34</v>
      </c>
      <c r="P1662">
        <v>0.25600000000000001</v>
      </c>
      <c r="Q1662">
        <v>30</v>
      </c>
      <c r="R1662">
        <v>0.88600000000000001</v>
      </c>
      <c r="S1662">
        <v>1.8</v>
      </c>
      <c r="T1662">
        <v>83.8</v>
      </c>
      <c r="U1662">
        <v>28</v>
      </c>
    </row>
    <row r="1663" spans="1:21" x14ac:dyDescent="0.25">
      <c r="A1663" t="s">
        <v>271</v>
      </c>
      <c r="B1663" t="s">
        <v>276</v>
      </c>
      <c r="C1663" t="s">
        <v>277</v>
      </c>
      <c r="D1663" t="s">
        <v>25</v>
      </c>
      <c r="E1663" t="s">
        <v>24</v>
      </c>
      <c r="F1663" t="s">
        <v>35</v>
      </c>
      <c r="G1663">
        <v>1</v>
      </c>
      <c r="H1663" t="s">
        <v>31</v>
      </c>
      <c r="I1663">
        <v>1.3603400000000001</v>
      </c>
      <c r="J1663">
        <v>1.49373</v>
      </c>
      <c r="K1663">
        <v>0.29855999999999999</v>
      </c>
      <c r="N1663">
        <v>3.02</v>
      </c>
      <c r="O1663">
        <v>45.3</v>
      </c>
      <c r="P1663">
        <v>0.5464</v>
      </c>
      <c r="Q1663">
        <v>26</v>
      </c>
      <c r="R1663">
        <v>0.53</v>
      </c>
      <c r="S1663">
        <v>1.8</v>
      </c>
      <c r="T1663">
        <v>83.8</v>
      </c>
      <c r="U1663">
        <v>24</v>
      </c>
    </row>
    <row r="1664" spans="1:21" x14ac:dyDescent="0.25">
      <c r="A1664" t="s">
        <v>21</v>
      </c>
      <c r="B1664" t="s">
        <v>86</v>
      </c>
      <c r="C1664" t="s">
        <v>87</v>
      </c>
      <c r="D1664" t="s">
        <v>29</v>
      </c>
      <c r="E1664" t="s">
        <v>24</v>
      </c>
      <c r="F1664" t="s">
        <v>30</v>
      </c>
      <c r="G1664">
        <v>1</v>
      </c>
      <c r="H1664" t="s">
        <v>31</v>
      </c>
      <c r="I1664">
        <v>1.23973</v>
      </c>
      <c r="J1664">
        <v>2.9216799999999998</v>
      </c>
      <c r="K1664">
        <v>7.8659999999999994E-2</v>
      </c>
      <c r="N1664">
        <v>2.6</v>
      </c>
      <c r="O1664">
        <v>82.54</v>
      </c>
      <c r="P1664">
        <v>0.28045999999999999</v>
      </c>
      <c r="Q1664">
        <v>40</v>
      </c>
      <c r="R1664">
        <v>0.88700000000000001</v>
      </c>
      <c r="S1664">
        <v>1.5</v>
      </c>
      <c r="T1664">
        <v>82.3</v>
      </c>
      <c r="U1664">
        <v>38</v>
      </c>
    </row>
    <row r="1665" spans="1:21" x14ac:dyDescent="0.25">
      <c r="A1665" t="s">
        <v>21</v>
      </c>
      <c r="B1665" t="s">
        <v>86</v>
      </c>
      <c r="C1665" t="s">
        <v>87</v>
      </c>
      <c r="D1665" t="s">
        <v>25</v>
      </c>
      <c r="E1665" t="s">
        <v>24</v>
      </c>
      <c r="F1665" t="s">
        <v>35</v>
      </c>
      <c r="G1665">
        <v>1</v>
      </c>
      <c r="H1665" t="s">
        <v>28</v>
      </c>
      <c r="I1665">
        <v>2.5962499999999999</v>
      </c>
      <c r="J1665">
        <v>1.9985299999999999</v>
      </c>
      <c r="N1665">
        <v>2.6</v>
      </c>
      <c r="O1665">
        <v>82.54</v>
      </c>
      <c r="P1665">
        <v>58.868879999999997</v>
      </c>
      <c r="Q1665">
        <v>38</v>
      </c>
      <c r="R1665">
        <v>0.84199999999999997</v>
      </c>
      <c r="S1665">
        <v>1.5</v>
      </c>
      <c r="T1665">
        <v>82.3</v>
      </c>
      <c r="U1665">
        <v>36</v>
      </c>
    </row>
    <row r="1666" spans="1:21" x14ac:dyDescent="0.25">
      <c r="A1666" t="s">
        <v>322</v>
      </c>
      <c r="B1666" t="s">
        <v>341</v>
      </c>
      <c r="C1666" t="s">
        <v>342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0.45006000000000002</v>
      </c>
      <c r="J1666">
        <v>3.8270599999999999</v>
      </c>
      <c r="N1666">
        <v>4.68</v>
      </c>
      <c r="O1666">
        <v>39.57</v>
      </c>
      <c r="P1666">
        <v>3.4288699999999999</v>
      </c>
      <c r="Q1666">
        <v>28</v>
      </c>
      <c r="R1666">
        <v>0.92400000000000004</v>
      </c>
      <c r="S1666">
        <v>3.1</v>
      </c>
      <c r="T1666">
        <v>36</v>
      </c>
      <c r="U1666">
        <v>26</v>
      </c>
    </row>
    <row r="1667" spans="1:21" x14ac:dyDescent="0.25">
      <c r="A1667" t="s">
        <v>322</v>
      </c>
      <c r="B1667" t="s">
        <v>341</v>
      </c>
      <c r="C1667" t="s">
        <v>342</v>
      </c>
      <c r="D1667" t="s">
        <v>25</v>
      </c>
      <c r="E1667" t="s">
        <v>24</v>
      </c>
      <c r="F1667" t="s">
        <v>35</v>
      </c>
      <c r="G1667" t="s">
        <v>36</v>
      </c>
      <c r="H1667" t="s">
        <v>28</v>
      </c>
      <c r="I1667">
        <v>4.6768200000000002</v>
      </c>
      <c r="J1667">
        <v>0.69794</v>
      </c>
      <c r="N1667">
        <v>4.68</v>
      </c>
      <c r="O1667">
        <v>39.57</v>
      </c>
      <c r="P1667">
        <v>4.8547799999999999</v>
      </c>
      <c r="Q1667">
        <v>28</v>
      </c>
      <c r="R1667">
        <v>0.82299999999999995</v>
      </c>
      <c r="S1667">
        <v>3.1</v>
      </c>
      <c r="T1667">
        <v>36</v>
      </c>
      <c r="U1667">
        <v>26</v>
      </c>
    </row>
    <row r="1668" spans="1:21" x14ac:dyDescent="0.25">
      <c r="A1668" t="s">
        <v>302</v>
      </c>
      <c r="B1668" t="s">
        <v>313</v>
      </c>
      <c r="C1668" t="s">
        <v>314</v>
      </c>
      <c r="D1668" t="s">
        <v>29</v>
      </c>
      <c r="E1668" t="s">
        <v>24</v>
      </c>
      <c r="F1668" t="s">
        <v>30</v>
      </c>
      <c r="G1668">
        <v>1</v>
      </c>
      <c r="H1668" t="s">
        <v>31</v>
      </c>
      <c r="I1668">
        <v>1.0271399999999999</v>
      </c>
      <c r="J1668">
        <v>2.9214899999999999</v>
      </c>
      <c r="K1668">
        <v>9.0569999999999998E-2</v>
      </c>
      <c r="N1668">
        <v>4.32</v>
      </c>
      <c r="O1668">
        <v>90.55</v>
      </c>
      <c r="P1668">
        <v>0.30093999999999999</v>
      </c>
      <c r="Q1668">
        <v>32</v>
      </c>
      <c r="R1668">
        <v>0.82399999999999995</v>
      </c>
      <c r="S1668">
        <v>6.6</v>
      </c>
      <c r="T1668">
        <v>81.5</v>
      </c>
      <c r="U1668">
        <v>30</v>
      </c>
    </row>
    <row r="1669" spans="1:21" x14ac:dyDescent="0.25">
      <c r="A1669" t="s">
        <v>302</v>
      </c>
      <c r="B1669" t="s">
        <v>313</v>
      </c>
      <c r="C1669" t="s">
        <v>314</v>
      </c>
      <c r="D1669" t="s">
        <v>25</v>
      </c>
      <c r="E1669" t="s">
        <v>24</v>
      </c>
      <c r="F1669" t="s">
        <v>35</v>
      </c>
      <c r="G1669">
        <v>1</v>
      </c>
      <c r="H1669" t="s">
        <v>28</v>
      </c>
      <c r="I1669">
        <v>-5.2565799999999996</v>
      </c>
      <c r="J1669">
        <v>2.3951199999999999</v>
      </c>
      <c r="N1669">
        <v>1.93</v>
      </c>
      <c r="O1669">
        <v>90.55</v>
      </c>
      <c r="P1669">
        <v>3.1008</v>
      </c>
      <c r="Q1669">
        <v>32</v>
      </c>
      <c r="R1669">
        <v>0.99199999999999999</v>
      </c>
      <c r="S1669">
        <v>6.6</v>
      </c>
      <c r="T1669">
        <v>81.5</v>
      </c>
      <c r="U1669">
        <v>30</v>
      </c>
    </row>
    <row r="1670" spans="1:21" x14ac:dyDescent="0.25">
      <c r="A1670" t="s">
        <v>234</v>
      </c>
      <c r="B1670" t="s">
        <v>241</v>
      </c>
      <c r="C1670" t="s">
        <v>242</v>
      </c>
      <c r="D1670" t="s">
        <v>29</v>
      </c>
      <c r="E1670" t="s">
        <v>24</v>
      </c>
      <c r="F1670" t="s">
        <v>30</v>
      </c>
      <c r="G1670" t="s">
        <v>49</v>
      </c>
      <c r="H1670" t="s">
        <v>28</v>
      </c>
      <c r="I1670">
        <v>-2.0269699999999999</v>
      </c>
      <c r="J1670">
        <v>4.64337</v>
      </c>
      <c r="N1670">
        <v>5.25</v>
      </c>
      <c r="O1670">
        <v>114.49</v>
      </c>
      <c r="P1670">
        <v>0.52905000000000002</v>
      </c>
      <c r="Q1670">
        <v>42</v>
      </c>
      <c r="R1670">
        <v>0.96099999999999997</v>
      </c>
      <c r="S1670">
        <v>3.8</v>
      </c>
      <c r="T1670">
        <v>118.6</v>
      </c>
      <c r="U1670">
        <v>40</v>
      </c>
    </row>
    <row r="1671" spans="1:21" x14ac:dyDescent="0.25">
      <c r="A1671" t="s">
        <v>234</v>
      </c>
      <c r="B1671" t="s">
        <v>241</v>
      </c>
      <c r="C1671" t="s">
        <v>242</v>
      </c>
      <c r="D1671" t="s">
        <v>25</v>
      </c>
      <c r="E1671" t="s">
        <v>24</v>
      </c>
      <c r="F1671" t="s">
        <v>35</v>
      </c>
      <c r="G1671" t="s">
        <v>71</v>
      </c>
      <c r="H1671" t="s">
        <v>33</v>
      </c>
      <c r="I1671">
        <v>3.7954699999999999</v>
      </c>
      <c r="J1671">
        <v>1.4532400000000001</v>
      </c>
      <c r="K1671">
        <v>-2.9299999999999999E-3</v>
      </c>
      <c r="N1671">
        <v>3.8</v>
      </c>
      <c r="O1671">
        <v>114.49</v>
      </c>
      <c r="P1671">
        <v>2.5090000000000001E-2</v>
      </c>
      <c r="Q1671">
        <v>42</v>
      </c>
      <c r="R1671">
        <v>0.98399999999999999</v>
      </c>
      <c r="S1671">
        <v>3.8</v>
      </c>
      <c r="T1671">
        <v>118.6</v>
      </c>
      <c r="U1671">
        <v>39</v>
      </c>
    </row>
    <row r="1672" spans="1:21" x14ac:dyDescent="0.25">
      <c r="A1672" t="s">
        <v>243</v>
      </c>
      <c r="B1672" t="s">
        <v>241</v>
      </c>
      <c r="C1672" t="s">
        <v>242</v>
      </c>
      <c r="D1672" t="s">
        <v>29</v>
      </c>
      <c r="E1672" t="s">
        <v>24</v>
      </c>
      <c r="F1672" t="s">
        <v>30</v>
      </c>
      <c r="G1672">
        <v>1</v>
      </c>
      <c r="H1672" t="s">
        <v>28</v>
      </c>
      <c r="I1672">
        <v>0.24032000000000001</v>
      </c>
      <c r="J1672">
        <v>4.4752099999999997</v>
      </c>
      <c r="N1672">
        <v>2.88</v>
      </c>
      <c r="O1672">
        <v>130</v>
      </c>
      <c r="P1672">
        <v>153.41362000000001</v>
      </c>
      <c r="Q1672">
        <v>61</v>
      </c>
      <c r="R1672">
        <v>0.84099999999999997</v>
      </c>
      <c r="S1672">
        <v>2.9</v>
      </c>
      <c r="T1672">
        <v>139.5</v>
      </c>
      <c r="U1672">
        <v>59</v>
      </c>
    </row>
    <row r="1673" spans="1:21" x14ac:dyDescent="0.25">
      <c r="A1673" t="s">
        <v>243</v>
      </c>
      <c r="B1673" t="s">
        <v>241</v>
      </c>
      <c r="C1673" t="s">
        <v>242</v>
      </c>
      <c r="D1673" t="s">
        <v>25</v>
      </c>
      <c r="E1673" t="s">
        <v>24</v>
      </c>
      <c r="F1673" t="s">
        <v>35</v>
      </c>
      <c r="G1673" t="s">
        <v>44</v>
      </c>
      <c r="H1673" t="s">
        <v>43</v>
      </c>
      <c r="I1673">
        <v>2.8832300000000002</v>
      </c>
      <c r="J1673">
        <v>3.0659800000000001</v>
      </c>
      <c r="K1673">
        <v>-5.4480000000000001E-2</v>
      </c>
      <c r="L1673">
        <v>3.6999999999999999E-4</v>
      </c>
      <c r="N1673">
        <v>2.88</v>
      </c>
      <c r="O1673">
        <v>112.89</v>
      </c>
      <c r="P1673">
        <v>9.3462499999999995</v>
      </c>
      <c r="Q1673">
        <v>61</v>
      </c>
      <c r="R1673">
        <v>0.89400000000000002</v>
      </c>
      <c r="S1673">
        <v>2.9</v>
      </c>
      <c r="T1673">
        <v>139.5</v>
      </c>
      <c r="U1673">
        <v>57</v>
      </c>
    </row>
    <row r="1674" spans="1:21" x14ac:dyDescent="0.25">
      <c r="A1674" t="s">
        <v>254</v>
      </c>
      <c r="B1674" t="s">
        <v>241</v>
      </c>
      <c r="C1674" t="s">
        <v>242</v>
      </c>
      <c r="D1674" t="s">
        <v>29</v>
      </c>
      <c r="E1674" t="s">
        <v>24</v>
      </c>
      <c r="F1674" t="s">
        <v>30</v>
      </c>
      <c r="G1674" t="s">
        <v>49</v>
      </c>
      <c r="H1674" t="s">
        <v>43</v>
      </c>
      <c r="I1674">
        <v>1.0192300000000001</v>
      </c>
      <c r="J1674">
        <v>0.19042000000000001</v>
      </c>
      <c r="K1674">
        <v>0.58484999999999998</v>
      </c>
      <c r="L1674">
        <v>-1.9120000000000002E-2</v>
      </c>
      <c r="N1674">
        <v>2.35</v>
      </c>
      <c r="O1674">
        <v>82</v>
      </c>
      <c r="P1674">
        <v>1.14985</v>
      </c>
      <c r="Q1674">
        <v>59</v>
      </c>
      <c r="R1674">
        <v>0.92500000000000004</v>
      </c>
      <c r="S1674">
        <v>2</v>
      </c>
      <c r="T1674">
        <v>120.1</v>
      </c>
      <c r="U1674">
        <v>55</v>
      </c>
    </row>
    <row r="1675" spans="1:21" x14ac:dyDescent="0.25">
      <c r="A1675" t="s">
        <v>254</v>
      </c>
      <c r="B1675" t="s">
        <v>241</v>
      </c>
      <c r="C1675" t="s">
        <v>242</v>
      </c>
      <c r="D1675" t="s">
        <v>25</v>
      </c>
      <c r="E1675" t="s">
        <v>24</v>
      </c>
      <c r="F1675" t="s">
        <v>35</v>
      </c>
      <c r="G1675" t="s">
        <v>44</v>
      </c>
      <c r="H1675" t="s">
        <v>28</v>
      </c>
      <c r="I1675">
        <v>2.3540999999999999</v>
      </c>
      <c r="J1675">
        <v>1.4064099999999999</v>
      </c>
      <c r="N1675">
        <v>2.35</v>
      </c>
      <c r="O1675">
        <v>121.9</v>
      </c>
      <c r="P1675">
        <v>3.31433</v>
      </c>
      <c r="Q1675">
        <v>60</v>
      </c>
      <c r="R1675">
        <v>0.96099999999999997</v>
      </c>
      <c r="S1675">
        <v>2</v>
      </c>
      <c r="T1675">
        <v>120.1</v>
      </c>
      <c r="U1675">
        <v>58</v>
      </c>
    </row>
    <row r="1676" spans="1:21" x14ac:dyDescent="0.25">
      <c r="A1676" t="s">
        <v>271</v>
      </c>
      <c r="B1676" t="s">
        <v>241</v>
      </c>
      <c r="C1676" t="s">
        <v>242</v>
      </c>
      <c r="D1676" t="s">
        <v>29</v>
      </c>
      <c r="E1676" t="s">
        <v>24</v>
      </c>
      <c r="F1676" t="s">
        <v>30</v>
      </c>
      <c r="G1676" t="s">
        <v>85</v>
      </c>
      <c r="H1676" t="s">
        <v>28</v>
      </c>
      <c r="I1676">
        <v>-3.7549600000000001</v>
      </c>
      <c r="J1676">
        <v>4.5952999999999999</v>
      </c>
      <c r="N1676">
        <v>6.61</v>
      </c>
      <c r="O1676">
        <v>132.97</v>
      </c>
      <c r="P1676">
        <v>15.04786</v>
      </c>
      <c r="Q1676">
        <v>40</v>
      </c>
      <c r="R1676">
        <v>0.874</v>
      </c>
      <c r="S1676">
        <v>5.5</v>
      </c>
      <c r="T1676">
        <v>155.69999999999999</v>
      </c>
      <c r="U1676">
        <v>38</v>
      </c>
    </row>
    <row r="1677" spans="1:21" x14ac:dyDescent="0.25">
      <c r="A1677" t="s">
        <v>271</v>
      </c>
      <c r="B1677" t="s">
        <v>241</v>
      </c>
      <c r="C1677" t="s">
        <v>242</v>
      </c>
      <c r="D1677" t="s">
        <v>25</v>
      </c>
      <c r="E1677" t="s">
        <v>24</v>
      </c>
      <c r="F1677" t="s">
        <v>35</v>
      </c>
      <c r="G1677" t="s">
        <v>44</v>
      </c>
      <c r="H1677" t="s">
        <v>28</v>
      </c>
      <c r="I1677">
        <v>5.2898199999999997</v>
      </c>
      <c r="J1677">
        <v>1.3163100000000001</v>
      </c>
      <c r="N1677">
        <v>5.29</v>
      </c>
      <c r="O1677">
        <v>132.97</v>
      </c>
      <c r="P1677">
        <v>4.9351200000000004</v>
      </c>
      <c r="Q1677">
        <v>44</v>
      </c>
      <c r="R1677">
        <v>0.9</v>
      </c>
      <c r="S1677">
        <v>5.5</v>
      </c>
      <c r="T1677">
        <v>155.69999999999999</v>
      </c>
      <c r="U1677">
        <v>42</v>
      </c>
    </row>
    <row r="1678" spans="1:21" x14ac:dyDescent="0.25">
      <c r="A1678" t="s">
        <v>278</v>
      </c>
      <c r="B1678" t="s">
        <v>241</v>
      </c>
      <c r="C1678" t="s">
        <v>242</v>
      </c>
      <c r="D1678" t="s">
        <v>29</v>
      </c>
      <c r="E1678" t="s">
        <v>24</v>
      </c>
      <c r="F1678" t="s">
        <v>30</v>
      </c>
      <c r="G1678" t="s">
        <v>49</v>
      </c>
      <c r="H1678" t="s">
        <v>43</v>
      </c>
      <c r="I1678">
        <v>0.11354</v>
      </c>
      <c r="J1678">
        <v>1.1453100000000001</v>
      </c>
      <c r="K1678">
        <v>0.31746000000000002</v>
      </c>
      <c r="L1678">
        <v>-7.6E-3</v>
      </c>
      <c r="N1678">
        <v>2.91</v>
      </c>
      <c r="O1678">
        <v>138.55000000000001</v>
      </c>
      <c r="P1678">
        <v>0.66527999999999998</v>
      </c>
      <c r="Q1678">
        <v>41</v>
      </c>
      <c r="R1678">
        <v>0.95199999999999996</v>
      </c>
      <c r="S1678">
        <v>0.7</v>
      </c>
      <c r="T1678">
        <v>135.19999999999999</v>
      </c>
      <c r="U1678">
        <v>37</v>
      </c>
    </row>
    <row r="1679" spans="1:21" x14ac:dyDescent="0.25">
      <c r="A1679" t="s">
        <v>278</v>
      </c>
      <c r="B1679" t="s">
        <v>241</v>
      </c>
      <c r="C1679" t="s">
        <v>242</v>
      </c>
      <c r="D1679" t="s">
        <v>25</v>
      </c>
      <c r="E1679" t="s">
        <v>24</v>
      </c>
      <c r="F1679" t="s">
        <v>35</v>
      </c>
      <c r="G1679" t="s">
        <v>44</v>
      </c>
      <c r="H1679" t="s">
        <v>33</v>
      </c>
      <c r="I1679">
        <v>-0.70738000000000001</v>
      </c>
      <c r="J1679">
        <v>1.8165199999999999</v>
      </c>
      <c r="K1679">
        <v>-5.0099999999999997E-3</v>
      </c>
      <c r="N1679">
        <v>1.1000000000000001</v>
      </c>
      <c r="O1679">
        <v>138.55000000000001</v>
      </c>
      <c r="P1679">
        <v>1.36511</v>
      </c>
      <c r="Q1679">
        <v>41</v>
      </c>
      <c r="R1679">
        <v>0.98199999999999998</v>
      </c>
      <c r="S1679">
        <v>0.7</v>
      </c>
      <c r="T1679">
        <v>135.19999999999999</v>
      </c>
      <c r="U1679">
        <v>38</v>
      </c>
    </row>
    <row r="1680" spans="1:21" x14ac:dyDescent="0.25">
      <c r="A1680" t="s">
        <v>21</v>
      </c>
      <c r="B1680" t="s">
        <v>88</v>
      </c>
      <c r="C1680" t="s">
        <v>89</v>
      </c>
      <c r="D1680" t="s">
        <v>29</v>
      </c>
      <c r="E1680" t="s">
        <v>24</v>
      </c>
      <c r="F1680" t="s">
        <v>30</v>
      </c>
      <c r="G1680" t="s">
        <v>85</v>
      </c>
      <c r="H1680" t="s">
        <v>33</v>
      </c>
      <c r="I1680">
        <v>2.60921</v>
      </c>
      <c r="J1680">
        <v>1.70164</v>
      </c>
      <c r="K1680">
        <v>6.2059999999999997E-2</v>
      </c>
      <c r="N1680">
        <v>5.53</v>
      </c>
      <c r="O1680">
        <v>66.28</v>
      </c>
      <c r="P1680">
        <v>1.57969</v>
      </c>
      <c r="Q1680">
        <v>37</v>
      </c>
      <c r="R1680">
        <v>0.93700000000000006</v>
      </c>
      <c r="S1680">
        <v>5.3</v>
      </c>
      <c r="T1680">
        <v>66.2</v>
      </c>
      <c r="U1680">
        <v>34</v>
      </c>
    </row>
    <row r="1681" spans="1:21" x14ac:dyDescent="0.25">
      <c r="A1681" t="s">
        <v>21</v>
      </c>
      <c r="B1681" t="s">
        <v>88</v>
      </c>
      <c r="C1681" t="s">
        <v>89</v>
      </c>
      <c r="D1681" t="s">
        <v>25</v>
      </c>
      <c r="E1681" t="s">
        <v>24</v>
      </c>
      <c r="F1681" t="s">
        <v>35</v>
      </c>
      <c r="G1681" t="s">
        <v>44</v>
      </c>
      <c r="H1681" t="s">
        <v>64</v>
      </c>
      <c r="I1681">
        <v>0.493514813</v>
      </c>
      <c r="J1681">
        <v>2.5506715550000001</v>
      </c>
      <c r="K1681">
        <v>4.3342379999999998E-3</v>
      </c>
      <c r="N1681">
        <v>0.64</v>
      </c>
      <c r="O1681">
        <v>76.97</v>
      </c>
      <c r="P1681">
        <v>72.907330000000002</v>
      </c>
      <c r="Q1681">
        <v>36</v>
      </c>
      <c r="R1681">
        <v>0.88300000000000001</v>
      </c>
      <c r="S1681">
        <v>5.3</v>
      </c>
      <c r="T1681">
        <v>66.2</v>
      </c>
      <c r="U1681">
        <v>32</v>
      </c>
    </row>
    <row r="1682" spans="1:21" x14ac:dyDescent="0.25">
      <c r="A1682" t="s">
        <v>254</v>
      </c>
      <c r="B1682" t="s">
        <v>88</v>
      </c>
      <c r="C1682" t="s">
        <v>89</v>
      </c>
      <c r="D1682" t="s">
        <v>29</v>
      </c>
      <c r="E1682" t="s">
        <v>24</v>
      </c>
      <c r="F1682" t="s">
        <v>30</v>
      </c>
      <c r="G1682" t="s">
        <v>49</v>
      </c>
      <c r="H1682" t="s">
        <v>43</v>
      </c>
      <c r="I1682">
        <v>3.13212</v>
      </c>
      <c r="J1682">
        <v>-1.0989599999999999</v>
      </c>
      <c r="K1682">
        <v>0.58740000000000003</v>
      </c>
      <c r="L1682">
        <v>-2.1899999999999999E-2</v>
      </c>
      <c r="N1682">
        <v>2.85</v>
      </c>
      <c r="O1682">
        <v>48.79</v>
      </c>
      <c r="P1682">
        <v>0.26906000000000002</v>
      </c>
      <c r="Q1682">
        <v>32</v>
      </c>
      <c r="R1682">
        <v>0.95</v>
      </c>
      <c r="S1682">
        <v>2.5</v>
      </c>
      <c r="T1682">
        <v>62</v>
      </c>
      <c r="U1682">
        <v>28</v>
      </c>
    </row>
    <row r="1683" spans="1:21" x14ac:dyDescent="0.25">
      <c r="A1683" t="s">
        <v>254</v>
      </c>
      <c r="B1683" t="s">
        <v>88</v>
      </c>
      <c r="C1683" t="s">
        <v>89</v>
      </c>
      <c r="D1683" t="s">
        <v>25</v>
      </c>
      <c r="E1683" t="s">
        <v>24</v>
      </c>
      <c r="F1683" t="s">
        <v>35</v>
      </c>
      <c r="G1683" t="s">
        <v>71</v>
      </c>
      <c r="H1683" t="s">
        <v>43</v>
      </c>
      <c r="I1683">
        <v>2.85154</v>
      </c>
      <c r="J1683">
        <v>-0.15554000000000001</v>
      </c>
      <c r="K1683">
        <v>7.6719999999999997E-2</v>
      </c>
      <c r="L1683">
        <v>-1.1199999999999999E-3</v>
      </c>
      <c r="N1683">
        <v>2.84</v>
      </c>
      <c r="O1683">
        <v>48.79</v>
      </c>
      <c r="P1683">
        <v>4.8149999999999998E-2</v>
      </c>
      <c r="Q1683">
        <v>33</v>
      </c>
      <c r="R1683">
        <v>0.93600000000000005</v>
      </c>
      <c r="S1683">
        <v>2.5</v>
      </c>
      <c r="T1683">
        <v>62</v>
      </c>
      <c r="U1683">
        <v>29</v>
      </c>
    </row>
    <row r="1684" spans="1:21" x14ac:dyDescent="0.25">
      <c r="A1684" t="s">
        <v>315</v>
      </c>
      <c r="B1684" t="s">
        <v>88</v>
      </c>
      <c r="C1684" t="s">
        <v>89</v>
      </c>
      <c r="D1684" t="s">
        <v>29</v>
      </c>
      <c r="E1684" t="s">
        <v>24</v>
      </c>
      <c r="F1684" t="s">
        <v>30</v>
      </c>
      <c r="G1684" t="s">
        <v>49</v>
      </c>
      <c r="H1684" t="s">
        <v>43</v>
      </c>
      <c r="I1684">
        <v>1.22722</v>
      </c>
      <c r="J1684">
        <v>0.48602000000000001</v>
      </c>
      <c r="K1684">
        <v>0.28816999999999998</v>
      </c>
      <c r="L1684">
        <v>-7.1500000000000001E-3</v>
      </c>
      <c r="N1684">
        <v>4.3899999999999997</v>
      </c>
      <c r="O1684">
        <v>104.3</v>
      </c>
      <c r="P1684">
        <v>0.51680999999999999</v>
      </c>
      <c r="Q1684">
        <v>62</v>
      </c>
      <c r="R1684">
        <v>0.92700000000000005</v>
      </c>
      <c r="S1684">
        <v>2.2999999999999998</v>
      </c>
      <c r="T1684">
        <v>98.2</v>
      </c>
      <c r="U1684">
        <v>58</v>
      </c>
    </row>
    <row r="1685" spans="1:21" x14ac:dyDescent="0.25">
      <c r="A1685" t="s">
        <v>315</v>
      </c>
      <c r="B1685" t="s">
        <v>88</v>
      </c>
      <c r="C1685" t="s">
        <v>89</v>
      </c>
      <c r="D1685" t="s">
        <v>25</v>
      </c>
      <c r="E1685" t="s">
        <v>24</v>
      </c>
      <c r="F1685" t="s">
        <v>35</v>
      </c>
      <c r="G1685" t="s">
        <v>44</v>
      </c>
      <c r="H1685" t="s">
        <v>43</v>
      </c>
      <c r="I1685">
        <v>2.3357999999999999</v>
      </c>
      <c r="J1685">
        <v>2.0845500000000001</v>
      </c>
      <c r="K1685">
        <v>-2.8879999999999999E-2</v>
      </c>
      <c r="L1685">
        <v>2.3000000000000001E-4</v>
      </c>
      <c r="N1685">
        <v>2.34</v>
      </c>
      <c r="O1685">
        <v>104.3</v>
      </c>
      <c r="P1685">
        <v>2.0661299999999998</v>
      </c>
      <c r="Q1685">
        <v>60</v>
      </c>
      <c r="R1685">
        <v>0.96199999999999997</v>
      </c>
      <c r="S1685">
        <v>2.2999999999999998</v>
      </c>
      <c r="T1685">
        <v>98.2</v>
      </c>
      <c r="U1685">
        <v>56</v>
      </c>
    </row>
    <row r="1686" spans="1:21" x14ac:dyDescent="0.25">
      <c r="A1686" t="s">
        <v>343</v>
      </c>
      <c r="B1686" t="s">
        <v>88</v>
      </c>
      <c r="C1686" t="s">
        <v>89</v>
      </c>
      <c r="D1686" t="s">
        <v>29</v>
      </c>
      <c r="E1686" t="s">
        <v>24</v>
      </c>
      <c r="F1686" t="s">
        <v>30</v>
      </c>
      <c r="G1686" t="s">
        <v>85</v>
      </c>
      <c r="H1686" t="s">
        <v>28</v>
      </c>
      <c r="I1686">
        <v>-1.5681499999999999</v>
      </c>
      <c r="J1686">
        <v>2.2215600000000002</v>
      </c>
      <c r="N1686">
        <v>2.5299999999999998</v>
      </c>
      <c r="O1686">
        <v>53.57</v>
      </c>
      <c r="P1686">
        <v>0.47008</v>
      </c>
      <c r="Q1686">
        <v>36</v>
      </c>
      <c r="R1686">
        <v>0.94199999999999995</v>
      </c>
      <c r="S1686">
        <v>2.5</v>
      </c>
      <c r="T1686">
        <v>31.6</v>
      </c>
      <c r="U1686">
        <v>34</v>
      </c>
    </row>
    <row r="1687" spans="1:21" x14ac:dyDescent="0.25">
      <c r="A1687" t="s">
        <v>343</v>
      </c>
      <c r="B1687" t="s">
        <v>88</v>
      </c>
      <c r="C1687" t="s">
        <v>89</v>
      </c>
      <c r="D1687" t="s">
        <v>25</v>
      </c>
      <c r="E1687" t="s">
        <v>24</v>
      </c>
      <c r="F1687" t="s">
        <v>35</v>
      </c>
      <c r="G1687" t="s">
        <v>44</v>
      </c>
      <c r="H1687" t="s">
        <v>28</v>
      </c>
      <c r="I1687">
        <v>2.5334400000000001</v>
      </c>
      <c r="J1687">
        <v>1.02077</v>
      </c>
      <c r="N1687">
        <v>2.5299999999999998</v>
      </c>
      <c r="O1687">
        <v>53.57</v>
      </c>
      <c r="P1687">
        <v>1.4815799999999999</v>
      </c>
      <c r="Q1687">
        <v>36</v>
      </c>
      <c r="R1687">
        <v>0.88600000000000001</v>
      </c>
      <c r="S1687">
        <v>2.5</v>
      </c>
      <c r="T1687">
        <v>31.6</v>
      </c>
      <c r="U1687">
        <v>34</v>
      </c>
    </row>
    <row r="1688" spans="1:21" x14ac:dyDescent="0.25">
      <c r="A1688" t="s">
        <v>178</v>
      </c>
      <c r="B1688" t="s">
        <v>207</v>
      </c>
      <c r="C1688" t="s">
        <v>208</v>
      </c>
      <c r="D1688" t="s">
        <v>29</v>
      </c>
      <c r="E1688" t="s">
        <v>24</v>
      </c>
      <c r="F1688" t="s">
        <v>30</v>
      </c>
      <c r="G1688" t="s">
        <v>85</v>
      </c>
      <c r="H1688" t="s">
        <v>33</v>
      </c>
      <c r="I1688">
        <v>-9.1101100000000006</v>
      </c>
      <c r="J1688">
        <v>6.1721599999999999</v>
      </c>
      <c r="K1688">
        <v>-5.5390000000000002E-2</v>
      </c>
      <c r="N1688">
        <v>2.6</v>
      </c>
      <c r="O1688">
        <v>105.74</v>
      </c>
      <c r="P1688">
        <v>7.15822</v>
      </c>
      <c r="Q1688">
        <v>70</v>
      </c>
      <c r="R1688">
        <v>0.93500000000000005</v>
      </c>
      <c r="S1688">
        <v>2.5</v>
      </c>
      <c r="T1688">
        <v>120.8</v>
      </c>
      <c r="U1688">
        <v>67</v>
      </c>
    </row>
    <row r="1689" spans="1:21" x14ac:dyDescent="0.25">
      <c r="A1689" t="s">
        <v>178</v>
      </c>
      <c r="B1689" t="s">
        <v>207</v>
      </c>
      <c r="C1689" t="s">
        <v>208</v>
      </c>
      <c r="D1689" t="s">
        <v>25</v>
      </c>
      <c r="E1689" t="s">
        <v>24</v>
      </c>
      <c r="F1689" t="s">
        <v>35</v>
      </c>
      <c r="G1689" t="s">
        <v>36</v>
      </c>
      <c r="H1689" t="s">
        <v>33</v>
      </c>
      <c r="I1689">
        <v>0.79764999999999997</v>
      </c>
      <c r="J1689">
        <v>1.81294</v>
      </c>
      <c r="K1689">
        <v>-7.7499999999999999E-3</v>
      </c>
      <c r="N1689">
        <v>0.8</v>
      </c>
      <c r="O1689">
        <v>105.74</v>
      </c>
      <c r="P1689">
        <v>23.896809999999999</v>
      </c>
      <c r="Q1689">
        <v>70</v>
      </c>
      <c r="R1689">
        <v>0.89500000000000002</v>
      </c>
      <c r="S1689">
        <v>2.5</v>
      </c>
      <c r="T1689">
        <v>120.8</v>
      </c>
      <c r="U1689">
        <v>67</v>
      </c>
    </row>
    <row r="1690" spans="1:21" x14ac:dyDescent="0.25">
      <c r="A1690" t="s">
        <v>209</v>
      </c>
      <c r="B1690" t="s">
        <v>207</v>
      </c>
      <c r="C1690" t="s">
        <v>208</v>
      </c>
      <c r="D1690" t="s">
        <v>29</v>
      </c>
      <c r="E1690" t="s">
        <v>24</v>
      </c>
      <c r="F1690" t="s">
        <v>30</v>
      </c>
      <c r="G1690">
        <v>1</v>
      </c>
      <c r="H1690" t="s">
        <v>31</v>
      </c>
      <c r="I1690">
        <v>0.97128000000000003</v>
      </c>
      <c r="J1690">
        <v>3.2098100000000001</v>
      </c>
      <c r="K1690">
        <v>7.4389999999999998E-2</v>
      </c>
      <c r="N1690">
        <v>3.77</v>
      </c>
      <c r="O1690">
        <v>122.68</v>
      </c>
      <c r="P1690">
        <v>0.27274999999999999</v>
      </c>
      <c r="Q1690">
        <v>54</v>
      </c>
      <c r="R1690">
        <v>0.89700000000000002</v>
      </c>
      <c r="S1690">
        <v>2</v>
      </c>
      <c r="T1690">
        <v>122.2</v>
      </c>
      <c r="U1690">
        <v>52</v>
      </c>
    </row>
    <row r="1691" spans="1:21" x14ac:dyDescent="0.25">
      <c r="A1691" t="s">
        <v>209</v>
      </c>
      <c r="B1691" t="s">
        <v>207</v>
      </c>
      <c r="C1691" t="s">
        <v>208</v>
      </c>
      <c r="D1691" t="s">
        <v>25</v>
      </c>
      <c r="E1691" t="s">
        <v>24</v>
      </c>
      <c r="F1691" t="s">
        <v>35</v>
      </c>
      <c r="G1691" t="s">
        <v>44</v>
      </c>
      <c r="H1691" t="s">
        <v>33</v>
      </c>
      <c r="I1691">
        <v>3.76769</v>
      </c>
      <c r="J1691">
        <v>1.8911100000000001</v>
      </c>
      <c r="K1691">
        <v>-7.4999999999999997E-3</v>
      </c>
      <c r="N1691">
        <v>3.77</v>
      </c>
      <c r="O1691">
        <v>122.68</v>
      </c>
      <c r="P1691">
        <v>8.4757499999999997</v>
      </c>
      <c r="Q1691">
        <v>62</v>
      </c>
      <c r="R1691">
        <v>0.92</v>
      </c>
      <c r="S1691">
        <v>2</v>
      </c>
      <c r="T1691">
        <v>122.2</v>
      </c>
      <c r="U1691">
        <v>59</v>
      </c>
    </row>
    <row r="1692" spans="1:21" x14ac:dyDescent="0.25">
      <c r="A1692" t="s">
        <v>234</v>
      </c>
      <c r="B1692" t="s">
        <v>207</v>
      </c>
      <c r="C1692" t="s">
        <v>208</v>
      </c>
      <c r="D1692" t="s">
        <v>29</v>
      </c>
      <c r="E1692" t="s">
        <v>24</v>
      </c>
      <c r="F1692" t="s">
        <v>30</v>
      </c>
      <c r="G1692" t="s">
        <v>49</v>
      </c>
      <c r="H1692" t="s">
        <v>43</v>
      </c>
      <c r="I1692">
        <v>5.3950500000000003</v>
      </c>
      <c r="J1692">
        <v>-0.13894000000000001</v>
      </c>
      <c r="K1692">
        <v>0.56637999999999999</v>
      </c>
      <c r="L1692">
        <v>-1.8259999999999998E-2</v>
      </c>
      <c r="N1692">
        <v>1.83</v>
      </c>
      <c r="O1692">
        <v>82</v>
      </c>
      <c r="P1692">
        <v>0.55776999999999999</v>
      </c>
      <c r="Q1692">
        <v>37</v>
      </c>
      <c r="R1692">
        <v>0.92600000000000005</v>
      </c>
      <c r="S1692">
        <v>7</v>
      </c>
      <c r="T1692">
        <v>86.9</v>
      </c>
      <c r="U1692">
        <v>33</v>
      </c>
    </row>
    <row r="1693" spans="1:21" x14ac:dyDescent="0.25">
      <c r="A1693" t="s">
        <v>234</v>
      </c>
      <c r="B1693" t="s">
        <v>207</v>
      </c>
      <c r="C1693" t="s">
        <v>208</v>
      </c>
      <c r="D1693" t="s">
        <v>25</v>
      </c>
      <c r="E1693" t="s">
        <v>24</v>
      </c>
      <c r="F1693" t="s">
        <v>35</v>
      </c>
      <c r="G1693">
        <v>1</v>
      </c>
      <c r="H1693" t="s">
        <v>43</v>
      </c>
      <c r="I1693">
        <v>-8.7886600000000001</v>
      </c>
      <c r="J1693">
        <v>5.6963200000000001</v>
      </c>
      <c r="K1693">
        <v>-0.19864999999999999</v>
      </c>
      <c r="L1693">
        <v>2.6900000000000001E-3</v>
      </c>
      <c r="N1693">
        <v>1.83</v>
      </c>
      <c r="O1693">
        <v>90.8</v>
      </c>
      <c r="P1693">
        <v>69.590490000000003</v>
      </c>
      <c r="Q1693">
        <v>37</v>
      </c>
      <c r="R1693">
        <v>0.85299999999999998</v>
      </c>
      <c r="S1693">
        <v>7</v>
      </c>
      <c r="T1693">
        <v>86.9</v>
      </c>
      <c r="U1693">
        <v>33</v>
      </c>
    </row>
    <row r="1694" spans="1:21" x14ac:dyDescent="0.25">
      <c r="A1694" t="s">
        <v>243</v>
      </c>
      <c r="B1694" t="s">
        <v>207</v>
      </c>
      <c r="C1694" t="s">
        <v>208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1.55722</v>
      </c>
      <c r="J1694">
        <v>0.59646999999999994</v>
      </c>
      <c r="K1694">
        <v>0.43296000000000001</v>
      </c>
      <c r="L1694">
        <v>-1.0149999999999999E-2</v>
      </c>
      <c r="N1694">
        <v>3.77</v>
      </c>
      <c r="O1694">
        <v>119.63</v>
      </c>
      <c r="P1694">
        <v>0.82027000000000005</v>
      </c>
      <c r="Q1694">
        <v>62</v>
      </c>
      <c r="R1694">
        <v>0.94299999999999995</v>
      </c>
      <c r="S1694">
        <v>3.8</v>
      </c>
      <c r="T1694">
        <v>143.30000000000001</v>
      </c>
      <c r="U1694">
        <v>58</v>
      </c>
    </row>
    <row r="1695" spans="1:21" x14ac:dyDescent="0.25">
      <c r="A1695" t="s">
        <v>243</v>
      </c>
      <c r="B1695" t="s">
        <v>207</v>
      </c>
      <c r="C1695" t="s">
        <v>208</v>
      </c>
      <c r="D1695" t="s">
        <v>25</v>
      </c>
      <c r="E1695" t="s">
        <v>24</v>
      </c>
      <c r="F1695" t="s">
        <v>35</v>
      </c>
      <c r="G1695" t="s">
        <v>44</v>
      </c>
      <c r="H1695" t="s">
        <v>33</v>
      </c>
      <c r="I1695">
        <v>3.76769</v>
      </c>
      <c r="J1695">
        <v>1.8911100000000001</v>
      </c>
      <c r="K1695">
        <v>-7.4999999999999997E-3</v>
      </c>
      <c r="N1695">
        <v>3.77</v>
      </c>
      <c r="O1695">
        <v>119.63</v>
      </c>
      <c r="P1695">
        <v>8.4757499999999997</v>
      </c>
      <c r="Q1695">
        <v>62</v>
      </c>
      <c r="R1695">
        <v>0.92</v>
      </c>
      <c r="S1695">
        <v>3.8</v>
      </c>
      <c r="T1695">
        <v>143.30000000000001</v>
      </c>
      <c r="U1695">
        <v>59</v>
      </c>
    </row>
    <row r="1696" spans="1:21" x14ac:dyDescent="0.25">
      <c r="A1696" t="s">
        <v>368</v>
      </c>
      <c r="B1696" t="s">
        <v>207</v>
      </c>
      <c r="C1696" t="s">
        <v>208</v>
      </c>
      <c r="D1696" t="s">
        <v>29</v>
      </c>
      <c r="E1696" t="s">
        <v>24</v>
      </c>
      <c r="F1696" t="s">
        <v>30</v>
      </c>
      <c r="G1696">
        <v>1</v>
      </c>
      <c r="H1696" t="s">
        <v>31</v>
      </c>
      <c r="I1696">
        <v>0.78393999999999997</v>
      </c>
      <c r="J1696">
        <v>3.3844699999999999</v>
      </c>
      <c r="K1696">
        <v>4.7840000000000001E-2</v>
      </c>
      <c r="N1696">
        <v>1.56</v>
      </c>
      <c r="O1696">
        <v>95.95</v>
      </c>
      <c r="P1696">
        <v>0.21872</v>
      </c>
      <c r="Q1696">
        <v>55</v>
      </c>
      <c r="R1696">
        <v>0.94</v>
      </c>
      <c r="S1696">
        <v>3.8</v>
      </c>
      <c r="T1696">
        <v>118.1</v>
      </c>
      <c r="U1696">
        <v>53</v>
      </c>
    </row>
    <row r="1697" spans="1:21" x14ac:dyDescent="0.25">
      <c r="A1697" t="s">
        <v>368</v>
      </c>
      <c r="B1697" t="s">
        <v>207</v>
      </c>
      <c r="C1697" t="s">
        <v>208</v>
      </c>
      <c r="D1697" t="s">
        <v>25</v>
      </c>
      <c r="E1697" t="s">
        <v>24</v>
      </c>
      <c r="F1697" t="s">
        <v>35</v>
      </c>
      <c r="G1697" t="s">
        <v>44</v>
      </c>
      <c r="H1697" t="s">
        <v>43</v>
      </c>
      <c r="I1697">
        <v>-2.2080000000000002</v>
      </c>
      <c r="J1697">
        <v>1.8743099999999999</v>
      </c>
      <c r="K1697">
        <v>4.3699999999999998E-3</v>
      </c>
      <c r="L1697">
        <v>-1.6000000000000001E-4</v>
      </c>
      <c r="N1697">
        <v>1.56</v>
      </c>
      <c r="O1697">
        <v>95.95</v>
      </c>
      <c r="P1697">
        <v>2.70784</v>
      </c>
      <c r="Q1697">
        <v>55</v>
      </c>
      <c r="R1697">
        <v>0.94699999999999995</v>
      </c>
      <c r="S1697">
        <v>3.8</v>
      </c>
      <c r="T1697">
        <v>118.1</v>
      </c>
      <c r="U1697">
        <v>51</v>
      </c>
    </row>
    <row r="1698" spans="1:21" x14ac:dyDescent="0.25">
      <c r="A1698" t="s">
        <v>149</v>
      </c>
      <c r="B1698" t="s">
        <v>176</v>
      </c>
      <c r="C1698" t="s">
        <v>177</v>
      </c>
      <c r="D1698" t="s">
        <v>29</v>
      </c>
      <c r="E1698" t="s">
        <v>24</v>
      </c>
      <c r="F1698" t="s">
        <v>30</v>
      </c>
      <c r="G1698" t="s">
        <v>85</v>
      </c>
      <c r="H1698" t="s">
        <v>28</v>
      </c>
      <c r="I1698">
        <v>-3.2563800000000001</v>
      </c>
      <c r="J1698">
        <v>3.3950399999999998</v>
      </c>
      <c r="N1698">
        <v>1.1100000000000001</v>
      </c>
      <c r="O1698">
        <v>24.14</v>
      </c>
      <c r="P1698">
        <v>2.8881800000000002</v>
      </c>
      <c r="Q1698">
        <v>33</v>
      </c>
      <c r="R1698">
        <v>0.93400000000000005</v>
      </c>
      <c r="S1698">
        <v>2.5</v>
      </c>
      <c r="T1698">
        <v>75</v>
      </c>
      <c r="U1698">
        <v>31</v>
      </c>
    </row>
    <row r="1699" spans="1:21" x14ac:dyDescent="0.25">
      <c r="A1699" t="s">
        <v>149</v>
      </c>
      <c r="B1699" t="s">
        <v>176</v>
      </c>
      <c r="C1699" t="s">
        <v>177</v>
      </c>
      <c r="D1699" t="s">
        <v>25</v>
      </c>
      <c r="E1699" t="s">
        <v>24</v>
      </c>
      <c r="F1699" t="s">
        <v>35</v>
      </c>
      <c r="G1699" t="s">
        <v>71</v>
      </c>
      <c r="H1699" t="s">
        <v>33</v>
      </c>
      <c r="I1699">
        <v>2.5236100000000001</v>
      </c>
      <c r="J1699">
        <v>1.63788</v>
      </c>
      <c r="K1699">
        <v>-8.5500000000000003E-3</v>
      </c>
      <c r="N1699">
        <v>2.52</v>
      </c>
      <c r="O1699">
        <v>77.25</v>
      </c>
      <c r="P1699">
        <v>0.14215</v>
      </c>
      <c r="Q1699">
        <v>33</v>
      </c>
      <c r="R1699">
        <v>0.92900000000000005</v>
      </c>
      <c r="S1699">
        <v>2.5</v>
      </c>
      <c r="T1699">
        <v>75</v>
      </c>
      <c r="U1699">
        <v>30</v>
      </c>
    </row>
    <row r="1700" spans="1:21" x14ac:dyDescent="0.25">
      <c r="A1700" t="s">
        <v>271</v>
      </c>
      <c r="B1700" t="s">
        <v>176</v>
      </c>
      <c r="C1700" t="s">
        <v>177</v>
      </c>
      <c r="D1700" t="s">
        <v>29</v>
      </c>
      <c r="E1700" t="s">
        <v>24</v>
      </c>
      <c r="F1700" t="s">
        <v>30</v>
      </c>
      <c r="G1700" t="s">
        <v>49</v>
      </c>
      <c r="H1700" t="s">
        <v>33</v>
      </c>
      <c r="I1700">
        <v>-0.44052999999999998</v>
      </c>
      <c r="J1700">
        <v>2.1800799999999998</v>
      </c>
      <c r="K1700">
        <v>0.11187</v>
      </c>
      <c r="N1700">
        <v>3.5</v>
      </c>
      <c r="O1700">
        <v>81.63</v>
      </c>
      <c r="P1700">
        <v>0.11890000000000001</v>
      </c>
      <c r="Q1700">
        <v>34</v>
      </c>
      <c r="R1700">
        <v>0.97899999999999998</v>
      </c>
      <c r="S1700">
        <v>2.9</v>
      </c>
      <c r="T1700">
        <v>77.5</v>
      </c>
      <c r="U1700">
        <v>31</v>
      </c>
    </row>
    <row r="1701" spans="1:21" x14ac:dyDescent="0.25">
      <c r="A1701" t="s">
        <v>271</v>
      </c>
      <c r="B1701" t="s">
        <v>176</v>
      </c>
      <c r="C1701" t="s">
        <v>177</v>
      </c>
      <c r="D1701" t="s">
        <v>25</v>
      </c>
      <c r="E1701" t="s">
        <v>24</v>
      </c>
      <c r="F1701" t="s">
        <v>35</v>
      </c>
      <c r="G1701" t="s">
        <v>44</v>
      </c>
      <c r="H1701" t="s">
        <v>28</v>
      </c>
      <c r="I1701">
        <v>2.1731699999999998</v>
      </c>
      <c r="J1701">
        <v>1.3242400000000001</v>
      </c>
      <c r="N1701">
        <v>2.17</v>
      </c>
      <c r="O1701">
        <v>81.63</v>
      </c>
      <c r="P1701">
        <v>3.5544699999999998</v>
      </c>
      <c r="Q1701">
        <v>41</v>
      </c>
      <c r="R1701">
        <v>0.84299999999999997</v>
      </c>
      <c r="S1701">
        <v>2.9</v>
      </c>
      <c r="T1701">
        <v>77.5</v>
      </c>
      <c r="U1701">
        <v>39</v>
      </c>
    </row>
    <row r="1702" spans="1:21" x14ac:dyDescent="0.25">
      <c r="A1702" t="s">
        <v>315</v>
      </c>
      <c r="B1702" t="s">
        <v>176</v>
      </c>
      <c r="C1702" t="s">
        <v>177</v>
      </c>
      <c r="D1702" t="s">
        <v>29</v>
      </c>
      <c r="E1702" t="s">
        <v>24</v>
      </c>
      <c r="F1702" t="s">
        <v>30</v>
      </c>
      <c r="G1702" t="s">
        <v>49</v>
      </c>
      <c r="H1702" t="s">
        <v>43</v>
      </c>
      <c r="I1702">
        <v>1.25743</v>
      </c>
      <c r="J1702">
        <v>0.97389999999999999</v>
      </c>
      <c r="K1702">
        <v>0.28533999999999998</v>
      </c>
      <c r="L1702">
        <v>-6.3E-3</v>
      </c>
      <c r="N1702">
        <v>3.45</v>
      </c>
      <c r="O1702">
        <v>121.72</v>
      </c>
      <c r="P1702">
        <v>0.65942000000000001</v>
      </c>
      <c r="Q1702">
        <v>47</v>
      </c>
      <c r="R1702">
        <v>0.91800000000000004</v>
      </c>
      <c r="S1702">
        <v>3.5</v>
      </c>
      <c r="T1702">
        <v>139.80000000000001</v>
      </c>
      <c r="U1702">
        <v>43</v>
      </c>
    </row>
    <row r="1703" spans="1:21" x14ac:dyDescent="0.25">
      <c r="A1703" t="s">
        <v>315</v>
      </c>
      <c r="B1703" t="s">
        <v>176</v>
      </c>
      <c r="C1703" t="s">
        <v>177</v>
      </c>
      <c r="D1703" t="s">
        <v>25</v>
      </c>
      <c r="E1703" t="s">
        <v>24</v>
      </c>
      <c r="F1703" t="s">
        <v>35</v>
      </c>
      <c r="G1703" t="s">
        <v>71</v>
      </c>
      <c r="H1703" t="s">
        <v>33</v>
      </c>
      <c r="I1703">
        <v>1.3250200000000001</v>
      </c>
      <c r="J1703">
        <v>2.1376200000000001</v>
      </c>
      <c r="K1703">
        <v>-7.9100000000000004E-3</v>
      </c>
      <c r="N1703">
        <v>1.33</v>
      </c>
      <c r="O1703">
        <v>121.72</v>
      </c>
      <c r="P1703">
        <v>0.17699999999999999</v>
      </c>
      <c r="Q1703">
        <v>46</v>
      </c>
      <c r="R1703">
        <v>0.93400000000000005</v>
      </c>
      <c r="S1703">
        <v>3.5</v>
      </c>
      <c r="T1703">
        <v>139.80000000000001</v>
      </c>
      <c r="U1703">
        <v>43</v>
      </c>
    </row>
    <row r="1704" spans="1:21" x14ac:dyDescent="0.25">
      <c r="A1704" t="s">
        <v>343</v>
      </c>
      <c r="B1704" t="s">
        <v>344</v>
      </c>
      <c r="C1704" t="s">
        <v>345</v>
      </c>
      <c r="D1704" t="s">
        <v>24</v>
      </c>
      <c r="E1704" t="s">
        <v>37</v>
      </c>
      <c r="F1704" t="s">
        <v>38</v>
      </c>
      <c r="G1704" t="s">
        <v>52</v>
      </c>
      <c r="H1704" t="s">
        <v>28</v>
      </c>
      <c r="I1704">
        <v>-5.6814600000000004</v>
      </c>
      <c r="J1704">
        <v>3.0223200000000001</v>
      </c>
      <c r="N1704">
        <v>1.96</v>
      </c>
      <c r="O1704">
        <v>135.27000000000001</v>
      </c>
      <c r="P1704">
        <v>1.5013000000000001</v>
      </c>
      <c r="Q1704">
        <v>28</v>
      </c>
      <c r="R1704">
        <v>0.72799999999999998</v>
      </c>
      <c r="S1704">
        <v>3</v>
      </c>
      <c r="T1704">
        <v>184</v>
      </c>
      <c r="U1704">
        <v>26</v>
      </c>
    </row>
    <row r="1705" spans="1:21" x14ac:dyDescent="0.25">
      <c r="A1705" t="s">
        <v>254</v>
      </c>
      <c r="B1705" t="s">
        <v>255</v>
      </c>
      <c r="C1705" t="s">
        <v>256</v>
      </c>
      <c r="D1705" t="s">
        <v>24</v>
      </c>
      <c r="E1705" t="s">
        <v>37</v>
      </c>
      <c r="F1705" t="s">
        <v>38</v>
      </c>
      <c r="G1705">
        <v>1</v>
      </c>
      <c r="H1705" t="s">
        <v>31</v>
      </c>
      <c r="I1705">
        <v>0.38174999999999998</v>
      </c>
      <c r="J1705">
        <v>3.7279200000000001</v>
      </c>
      <c r="K1705">
        <v>0.30567</v>
      </c>
      <c r="N1705">
        <v>6.38</v>
      </c>
      <c r="O1705">
        <v>491.2</v>
      </c>
      <c r="P1705">
        <v>0.55286999999999997</v>
      </c>
      <c r="Q1705">
        <v>25</v>
      </c>
      <c r="R1705">
        <v>0.89500000000000002</v>
      </c>
      <c r="S1705">
        <v>2</v>
      </c>
      <c r="T1705">
        <v>759.3</v>
      </c>
      <c r="U1705">
        <v>23</v>
      </c>
    </row>
    <row r="1706" spans="1:21" x14ac:dyDescent="0.25">
      <c r="A1706" t="s">
        <v>343</v>
      </c>
      <c r="B1706" t="s">
        <v>346</v>
      </c>
      <c r="C1706" t="s">
        <v>347</v>
      </c>
      <c r="D1706" t="s">
        <v>24</v>
      </c>
      <c r="E1706" t="s">
        <v>37</v>
      </c>
      <c r="F1706" t="s">
        <v>38</v>
      </c>
      <c r="G1706" t="s">
        <v>52</v>
      </c>
      <c r="H1706" t="s">
        <v>33</v>
      </c>
      <c r="I1706">
        <v>1.8184899999999999</v>
      </c>
      <c r="J1706">
        <v>-0.11212</v>
      </c>
      <c r="K1706">
        <v>0.17898</v>
      </c>
      <c r="N1706">
        <v>2.67</v>
      </c>
      <c r="O1706">
        <v>715.73</v>
      </c>
      <c r="P1706">
        <v>2.9817300000000002</v>
      </c>
      <c r="Q1706">
        <v>36</v>
      </c>
      <c r="R1706">
        <v>0.874</v>
      </c>
      <c r="S1706">
        <v>1.9</v>
      </c>
      <c r="T1706">
        <v>624.5</v>
      </c>
      <c r="U1706">
        <v>33</v>
      </c>
    </row>
    <row r="1707" spans="1:21" x14ac:dyDescent="0.25">
      <c r="A1707" t="s">
        <v>278</v>
      </c>
      <c r="B1707" t="s">
        <v>279</v>
      </c>
      <c r="C1707" t="s">
        <v>280</v>
      </c>
      <c r="D1707" t="s">
        <v>24</v>
      </c>
      <c r="E1707" t="s">
        <v>37</v>
      </c>
      <c r="F1707" t="s">
        <v>38</v>
      </c>
      <c r="G1707">
        <v>1</v>
      </c>
      <c r="H1707" t="s">
        <v>31</v>
      </c>
      <c r="I1707">
        <v>-1.54932</v>
      </c>
      <c r="J1707">
        <v>5.6708600000000002</v>
      </c>
      <c r="K1707">
        <v>0.32351999999999997</v>
      </c>
      <c r="N1707">
        <v>0.53</v>
      </c>
      <c r="O1707">
        <v>2764.92</v>
      </c>
      <c r="P1707">
        <v>0.56879000000000002</v>
      </c>
      <c r="Q1707">
        <v>35</v>
      </c>
      <c r="R1707">
        <v>0.96499999999999997</v>
      </c>
      <c r="S1707">
        <v>0</v>
      </c>
      <c r="T1707">
        <v>2256.1999999999998</v>
      </c>
      <c r="U1707">
        <v>33</v>
      </c>
    </row>
    <row r="1708" spans="1:21" x14ac:dyDescent="0.25">
      <c r="A1708" t="s">
        <v>234</v>
      </c>
      <c r="B1708" t="s">
        <v>235</v>
      </c>
      <c r="C1708" t="s">
        <v>236</v>
      </c>
      <c r="D1708" t="s">
        <v>24</v>
      </c>
      <c r="E1708" t="s">
        <v>37</v>
      </c>
      <c r="F1708" t="s">
        <v>38</v>
      </c>
      <c r="G1708">
        <v>1</v>
      </c>
      <c r="H1708" t="s">
        <v>31</v>
      </c>
      <c r="I1708">
        <v>-2.52725</v>
      </c>
      <c r="J1708">
        <v>5.9016400000000004</v>
      </c>
      <c r="K1708">
        <v>0.58343</v>
      </c>
      <c r="N1708">
        <v>4.18</v>
      </c>
      <c r="O1708">
        <v>824.64</v>
      </c>
      <c r="P1708">
        <v>0.76382000000000005</v>
      </c>
      <c r="Q1708">
        <v>39</v>
      </c>
      <c r="R1708">
        <v>0.54900000000000004</v>
      </c>
      <c r="S1708">
        <v>3.1</v>
      </c>
      <c r="T1708">
        <v>906.7</v>
      </c>
      <c r="U1708">
        <v>37</v>
      </c>
    </row>
    <row r="1709" spans="1:21" x14ac:dyDescent="0.25">
      <c r="A1709" t="s">
        <v>254</v>
      </c>
      <c r="B1709" t="s">
        <v>257</v>
      </c>
      <c r="C1709" t="s">
        <v>258</v>
      </c>
      <c r="D1709" t="s">
        <v>24</v>
      </c>
      <c r="E1709" t="s">
        <v>37</v>
      </c>
      <c r="F1709" t="s">
        <v>38</v>
      </c>
      <c r="G1709">
        <v>1</v>
      </c>
      <c r="H1709" t="s">
        <v>31</v>
      </c>
      <c r="I1709">
        <v>-2.21556</v>
      </c>
      <c r="J1709">
        <v>5.79413</v>
      </c>
      <c r="K1709">
        <v>0.37158999999999998</v>
      </c>
      <c r="N1709">
        <v>1.3</v>
      </c>
      <c r="O1709">
        <v>368.78</v>
      </c>
      <c r="P1709">
        <v>0.60958000000000001</v>
      </c>
      <c r="Q1709">
        <v>33</v>
      </c>
      <c r="R1709">
        <v>0.88800000000000001</v>
      </c>
      <c r="S1709">
        <v>0.5</v>
      </c>
      <c r="T1709">
        <v>674.3</v>
      </c>
      <c r="U1709">
        <v>31</v>
      </c>
    </row>
    <row r="1710" spans="1:21" x14ac:dyDescent="0.25">
      <c r="A1710" t="s">
        <v>209</v>
      </c>
      <c r="B1710" t="s">
        <v>210</v>
      </c>
      <c r="C1710" t="s">
        <v>211</v>
      </c>
      <c r="D1710" t="s">
        <v>24</v>
      </c>
      <c r="E1710" t="s">
        <v>37</v>
      </c>
      <c r="F1710" t="s">
        <v>38</v>
      </c>
      <c r="G1710">
        <v>1</v>
      </c>
      <c r="H1710" t="s">
        <v>31</v>
      </c>
      <c r="I1710">
        <v>-2.0234800000000002</v>
      </c>
      <c r="J1710">
        <v>5.9586899999999998</v>
      </c>
      <c r="K1710">
        <v>0.21884000000000001</v>
      </c>
      <c r="N1710">
        <v>0.08</v>
      </c>
      <c r="O1710">
        <v>1391.58</v>
      </c>
      <c r="P1710">
        <v>0.46779999999999999</v>
      </c>
      <c r="Q1710">
        <v>32</v>
      </c>
      <c r="R1710">
        <v>0.877</v>
      </c>
      <c r="S1710">
        <v>3.2</v>
      </c>
      <c r="T1710">
        <v>1049.5</v>
      </c>
      <c r="U1710">
        <v>30</v>
      </c>
    </row>
    <row r="1711" spans="1:21" x14ac:dyDescent="0.25">
      <c r="A1711" t="s">
        <v>234</v>
      </c>
      <c r="B1711" t="s">
        <v>210</v>
      </c>
      <c r="C1711" t="s">
        <v>211</v>
      </c>
      <c r="D1711" t="s">
        <v>24</v>
      </c>
      <c r="E1711" t="s">
        <v>37</v>
      </c>
      <c r="F1711" t="s">
        <v>38</v>
      </c>
      <c r="G1711">
        <v>1</v>
      </c>
      <c r="H1711" t="s">
        <v>31</v>
      </c>
      <c r="I1711">
        <v>-5.7330100000000002</v>
      </c>
      <c r="J1711">
        <v>8.28918</v>
      </c>
      <c r="K1711">
        <v>0.32740999999999998</v>
      </c>
      <c r="N1711">
        <v>1.46</v>
      </c>
      <c r="O1711">
        <v>1226.83</v>
      </c>
      <c r="P1711">
        <v>0.57220000000000004</v>
      </c>
      <c r="Q1711">
        <v>47</v>
      </c>
      <c r="R1711">
        <v>0.92300000000000004</v>
      </c>
      <c r="S1711">
        <v>0.2</v>
      </c>
      <c r="T1711">
        <v>444.7</v>
      </c>
      <c r="U1711">
        <v>45</v>
      </c>
    </row>
    <row r="1712" spans="1:21" x14ac:dyDescent="0.25">
      <c r="A1712" t="s">
        <v>243</v>
      </c>
      <c r="B1712" t="s">
        <v>210</v>
      </c>
      <c r="C1712" t="s">
        <v>211</v>
      </c>
      <c r="D1712" t="s">
        <v>24</v>
      </c>
      <c r="E1712" t="s">
        <v>37</v>
      </c>
      <c r="F1712" t="s">
        <v>38</v>
      </c>
      <c r="G1712" t="s">
        <v>52</v>
      </c>
      <c r="H1712" t="s">
        <v>33</v>
      </c>
      <c r="I1712">
        <v>-24.918330000000001</v>
      </c>
      <c r="J1712">
        <v>6.4070099999999996</v>
      </c>
      <c r="K1712">
        <v>8.5050000000000001E-2</v>
      </c>
      <c r="N1712">
        <v>3.15</v>
      </c>
      <c r="O1712">
        <v>1300.56</v>
      </c>
      <c r="P1712">
        <v>10.42844</v>
      </c>
      <c r="Q1712">
        <v>59</v>
      </c>
      <c r="R1712">
        <v>0.88</v>
      </c>
      <c r="S1712">
        <v>5.7</v>
      </c>
      <c r="T1712">
        <v>1849.9</v>
      </c>
      <c r="U1712">
        <v>56</v>
      </c>
    </row>
    <row r="1713" spans="1:21" x14ac:dyDescent="0.25">
      <c r="A1713" t="s">
        <v>271</v>
      </c>
      <c r="B1713" t="s">
        <v>210</v>
      </c>
      <c r="C1713" t="s">
        <v>211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>
        <v>-0.55184</v>
      </c>
      <c r="J1713">
        <v>4.2785200000000003</v>
      </c>
      <c r="K1713">
        <v>7.5179999999999997E-2</v>
      </c>
      <c r="N1713">
        <v>9.58</v>
      </c>
      <c r="O1713">
        <v>677.12</v>
      </c>
      <c r="P1713">
        <v>0.27418999999999999</v>
      </c>
      <c r="Q1713">
        <v>31</v>
      </c>
      <c r="R1713">
        <v>0.82399999999999995</v>
      </c>
      <c r="S1713">
        <v>3.1</v>
      </c>
      <c r="T1713">
        <v>814.1</v>
      </c>
      <c r="U1713">
        <v>29</v>
      </c>
    </row>
    <row r="1714" spans="1:21" x14ac:dyDescent="0.25">
      <c r="A1714" t="s">
        <v>278</v>
      </c>
      <c r="B1714" t="s">
        <v>210</v>
      </c>
      <c r="C1714" t="s">
        <v>211</v>
      </c>
      <c r="D1714" t="s">
        <v>24</v>
      </c>
      <c r="E1714" t="s">
        <v>37</v>
      </c>
      <c r="F1714" t="s">
        <v>38</v>
      </c>
      <c r="G1714">
        <v>1</v>
      </c>
      <c r="H1714" t="s">
        <v>31</v>
      </c>
      <c r="I1714">
        <v>-0.65551999999999999</v>
      </c>
      <c r="J1714">
        <v>5.1593499999999999</v>
      </c>
      <c r="K1714">
        <v>0.25352999999999998</v>
      </c>
      <c r="N1714">
        <v>0.73</v>
      </c>
      <c r="O1714">
        <v>2251.37</v>
      </c>
      <c r="P1714">
        <v>0.50351999999999997</v>
      </c>
      <c r="Q1714">
        <v>63</v>
      </c>
      <c r="R1714">
        <v>0.94399999999999995</v>
      </c>
      <c r="S1714">
        <v>0.1</v>
      </c>
      <c r="T1714">
        <v>2387.1999999999998</v>
      </c>
      <c r="U1714">
        <v>61</v>
      </c>
    </row>
    <row r="1715" spans="1:21" x14ac:dyDescent="0.25">
      <c r="A1715" t="s">
        <v>368</v>
      </c>
      <c r="B1715" t="s">
        <v>210</v>
      </c>
      <c r="C1715" t="s">
        <v>211</v>
      </c>
      <c r="D1715" t="s">
        <v>24</v>
      </c>
      <c r="E1715" t="s">
        <v>37</v>
      </c>
      <c r="F1715" t="s">
        <v>38</v>
      </c>
      <c r="G1715">
        <v>1</v>
      </c>
      <c r="H1715" t="s">
        <v>31</v>
      </c>
      <c r="I1715">
        <v>-1.3995200000000001</v>
      </c>
      <c r="J1715">
        <v>5.3507300000000004</v>
      </c>
      <c r="K1715">
        <v>0.20615</v>
      </c>
      <c r="N1715">
        <v>5.61</v>
      </c>
      <c r="O1715">
        <v>762.74</v>
      </c>
      <c r="P1715">
        <v>0.45404</v>
      </c>
      <c r="Q1715">
        <v>57</v>
      </c>
      <c r="R1715">
        <v>0.86799999999999999</v>
      </c>
      <c r="S1715">
        <v>6.2</v>
      </c>
      <c r="T1715">
        <v>1479.6</v>
      </c>
      <c r="U1715">
        <v>55</v>
      </c>
    </row>
    <row r="1716" spans="1:21" x14ac:dyDescent="0.25">
      <c r="A1716" t="s">
        <v>21</v>
      </c>
      <c r="B1716" t="s">
        <v>22</v>
      </c>
      <c r="C1716" t="s">
        <v>23</v>
      </c>
      <c r="D1716" t="s">
        <v>24</v>
      </c>
      <c r="E1716" t="s">
        <v>37</v>
      </c>
      <c r="F1716" t="s">
        <v>38</v>
      </c>
      <c r="G1716" t="s">
        <v>27</v>
      </c>
      <c r="H1716" t="s">
        <v>33</v>
      </c>
      <c r="I1716">
        <v>-8.3526299999999996</v>
      </c>
      <c r="J1716">
        <v>4.4220800000000002</v>
      </c>
      <c r="K1716">
        <v>3.0360000000000002E-2</v>
      </c>
      <c r="N1716">
        <v>2.14</v>
      </c>
      <c r="O1716">
        <v>702.22</v>
      </c>
      <c r="P1716">
        <v>278.91728999999998</v>
      </c>
      <c r="Q1716">
        <v>54</v>
      </c>
      <c r="R1716">
        <v>0.748</v>
      </c>
      <c r="S1716">
        <v>10.3</v>
      </c>
      <c r="T1716">
        <v>825.5</v>
      </c>
      <c r="U1716">
        <v>51</v>
      </c>
    </row>
    <row r="1717" spans="1:21" x14ac:dyDescent="0.25">
      <c r="A1717" t="s">
        <v>92</v>
      </c>
      <c r="B1717" t="s">
        <v>22</v>
      </c>
      <c r="C1717" t="s">
        <v>23</v>
      </c>
      <c r="D1717" t="s">
        <v>24</v>
      </c>
      <c r="E1717" t="s">
        <v>37</v>
      </c>
      <c r="F1717" t="s">
        <v>38</v>
      </c>
      <c r="G1717" t="s">
        <v>52</v>
      </c>
      <c r="H1717" t="s">
        <v>33</v>
      </c>
      <c r="I1717">
        <v>1.5083599999999999</v>
      </c>
      <c r="J1717">
        <v>-0.53032999999999997</v>
      </c>
      <c r="K1717">
        <v>9.8930000000000004E-2</v>
      </c>
      <c r="N1717">
        <v>0.8</v>
      </c>
      <c r="O1717">
        <v>453.72</v>
      </c>
      <c r="P1717">
        <v>0.48742999999999997</v>
      </c>
      <c r="Q1717">
        <v>33</v>
      </c>
      <c r="R1717">
        <v>0.92200000000000004</v>
      </c>
      <c r="S1717">
        <v>0.2</v>
      </c>
      <c r="T1717">
        <v>435.9</v>
      </c>
      <c r="U1717">
        <v>30</v>
      </c>
    </row>
    <row r="1718" spans="1:21" x14ac:dyDescent="0.25">
      <c r="A1718" t="s">
        <v>209</v>
      </c>
      <c r="B1718" t="s">
        <v>22</v>
      </c>
      <c r="C1718" t="s">
        <v>23</v>
      </c>
      <c r="D1718" t="s">
        <v>24</v>
      </c>
      <c r="E1718" t="s">
        <v>37</v>
      </c>
      <c r="F1718" t="s">
        <v>38</v>
      </c>
      <c r="G1718" t="s">
        <v>40</v>
      </c>
      <c r="H1718" t="s">
        <v>60</v>
      </c>
      <c r="I1718">
        <v>-1.66428</v>
      </c>
      <c r="J1718">
        <v>5.7325900000000001</v>
      </c>
      <c r="K1718">
        <v>1.6920000000000001E-2</v>
      </c>
      <c r="N1718">
        <v>0.8</v>
      </c>
      <c r="O1718">
        <v>1012.02</v>
      </c>
      <c r="P1718">
        <v>0.13006000000000001</v>
      </c>
      <c r="Q1718">
        <v>33</v>
      </c>
      <c r="R1718">
        <v>0.97099999999999997</v>
      </c>
      <c r="S1718">
        <v>5.8</v>
      </c>
      <c r="T1718">
        <v>1868.7</v>
      </c>
      <c r="U1718">
        <v>31</v>
      </c>
    </row>
    <row r="1719" spans="1:21" x14ac:dyDescent="0.25">
      <c r="A1719" t="s">
        <v>234</v>
      </c>
      <c r="B1719" t="s">
        <v>22</v>
      </c>
      <c r="C1719" t="s">
        <v>23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-6.2409600000000003</v>
      </c>
      <c r="J1719">
        <v>8.8993900000000004</v>
      </c>
      <c r="K1719">
        <v>0.11788</v>
      </c>
      <c r="N1719">
        <v>0.21</v>
      </c>
      <c r="O1719">
        <v>712.74</v>
      </c>
      <c r="P1719">
        <v>0.34333999999999998</v>
      </c>
      <c r="Q1719">
        <v>46</v>
      </c>
      <c r="R1719">
        <v>0.98</v>
      </c>
      <c r="S1719">
        <v>0.1</v>
      </c>
      <c r="T1719">
        <v>603.29999999999995</v>
      </c>
      <c r="U1719">
        <v>44</v>
      </c>
    </row>
    <row r="1720" spans="1:21" x14ac:dyDescent="0.25">
      <c r="A1720" t="s">
        <v>271</v>
      </c>
      <c r="B1720" t="s">
        <v>22</v>
      </c>
      <c r="C1720" t="s">
        <v>23</v>
      </c>
      <c r="D1720" t="s">
        <v>24</v>
      </c>
      <c r="E1720" t="s">
        <v>37</v>
      </c>
      <c r="F1720" t="s">
        <v>38</v>
      </c>
      <c r="G1720">
        <v>1</v>
      </c>
      <c r="H1720" t="s">
        <v>31</v>
      </c>
      <c r="I1720">
        <v>-1.35066</v>
      </c>
      <c r="J1720">
        <v>5.1928099999999997</v>
      </c>
      <c r="K1720">
        <v>0.18654999999999999</v>
      </c>
      <c r="N1720">
        <v>1.41</v>
      </c>
      <c r="O1720">
        <v>853.95</v>
      </c>
      <c r="P1720">
        <v>0.43192000000000003</v>
      </c>
      <c r="Q1720">
        <v>34</v>
      </c>
      <c r="R1720">
        <v>0.91100000000000003</v>
      </c>
      <c r="S1720">
        <v>2.9</v>
      </c>
      <c r="T1720">
        <v>1023.8</v>
      </c>
      <c r="U1720">
        <v>32</v>
      </c>
    </row>
    <row r="1721" spans="1:21" x14ac:dyDescent="0.25">
      <c r="A1721" t="s">
        <v>278</v>
      </c>
      <c r="B1721" t="s">
        <v>22</v>
      </c>
      <c r="C1721" t="s">
        <v>23</v>
      </c>
      <c r="D1721" t="s">
        <v>24</v>
      </c>
      <c r="E1721" t="s">
        <v>37</v>
      </c>
      <c r="F1721" t="s">
        <v>38</v>
      </c>
      <c r="G1721">
        <v>1</v>
      </c>
      <c r="H1721" t="s">
        <v>31</v>
      </c>
      <c r="I1721">
        <v>-0.4824</v>
      </c>
      <c r="J1721">
        <v>4.9723600000000001</v>
      </c>
      <c r="K1721">
        <v>0.24582000000000001</v>
      </c>
      <c r="N1721">
        <v>0.52</v>
      </c>
      <c r="O1721">
        <v>1360.01</v>
      </c>
      <c r="P1721">
        <v>0.49580000000000002</v>
      </c>
      <c r="Q1721">
        <v>38</v>
      </c>
      <c r="R1721">
        <v>0.95099999999999996</v>
      </c>
      <c r="S1721">
        <v>0.1</v>
      </c>
      <c r="T1721">
        <v>1129.7</v>
      </c>
      <c r="U1721">
        <v>36</v>
      </c>
    </row>
    <row r="1722" spans="1:21" x14ac:dyDescent="0.25">
      <c r="A1722" t="s">
        <v>302</v>
      </c>
      <c r="B1722" t="s">
        <v>22</v>
      </c>
      <c r="C1722" t="s">
        <v>23</v>
      </c>
      <c r="D1722" t="s">
        <v>24</v>
      </c>
      <c r="E1722" t="s">
        <v>37</v>
      </c>
      <c r="F1722" t="s">
        <v>38</v>
      </c>
      <c r="G1722" t="s">
        <v>40</v>
      </c>
      <c r="H1722" t="s">
        <v>60</v>
      </c>
      <c r="I1722">
        <v>-7.7164000000000001</v>
      </c>
      <c r="J1722">
        <v>10.092269999999999</v>
      </c>
      <c r="K1722">
        <v>4.0439999999999997E-2</v>
      </c>
      <c r="N1722">
        <v>0.26</v>
      </c>
      <c r="O1722">
        <v>3493.18</v>
      </c>
      <c r="P1722">
        <v>0.20108999999999999</v>
      </c>
      <c r="Q1722">
        <v>41</v>
      </c>
      <c r="R1722">
        <v>0.97099999999999997</v>
      </c>
      <c r="S1722">
        <v>0.4</v>
      </c>
      <c r="T1722">
        <v>2584.5</v>
      </c>
      <c r="U1722">
        <v>39</v>
      </c>
    </row>
    <row r="1723" spans="1:21" x14ac:dyDescent="0.25">
      <c r="A1723" t="s">
        <v>149</v>
      </c>
      <c r="B1723" t="s">
        <v>150</v>
      </c>
      <c r="C1723" t="s">
        <v>151</v>
      </c>
      <c r="D1723" t="s">
        <v>24</v>
      </c>
      <c r="E1723" t="s">
        <v>37</v>
      </c>
      <c r="F1723" t="s">
        <v>38</v>
      </c>
      <c r="G1723">
        <v>1</v>
      </c>
      <c r="H1723" t="s">
        <v>31</v>
      </c>
      <c r="I1723">
        <v>4.7379999999999999E-2</v>
      </c>
      <c r="J1723">
        <v>4.3435800000000002</v>
      </c>
      <c r="K1723">
        <v>7.9049999999999995E-2</v>
      </c>
      <c r="N1723">
        <v>3.23</v>
      </c>
      <c r="O1723">
        <v>1030.69</v>
      </c>
      <c r="P1723">
        <v>0.28115000000000001</v>
      </c>
      <c r="Q1723">
        <v>28</v>
      </c>
      <c r="R1723">
        <v>0.96899999999999997</v>
      </c>
      <c r="S1723">
        <v>2.5</v>
      </c>
      <c r="T1723">
        <v>1307.3</v>
      </c>
      <c r="U1723">
        <v>26</v>
      </c>
    </row>
    <row r="1724" spans="1:21" x14ac:dyDescent="0.25">
      <c r="A1724" t="s">
        <v>209</v>
      </c>
      <c r="B1724" t="s">
        <v>150</v>
      </c>
      <c r="C1724" t="s">
        <v>151</v>
      </c>
      <c r="D1724" t="s">
        <v>24</v>
      </c>
      <c r="E1724" t="s">
        <v>37</v>
      </c>
      <c r="F1724" t="s">
        <v>38</v>
      </c>
      <c r="G1724" t="s">
        <v>52</v>
      </c>
      <c r="H1724" t="s">
        <v>28</v>
      </c>
      <c r="I1724">
        <v>-29.249639999999999</v>
      </c>
      <c r="J1724">
        <v>10.528779999999999</v>
      </c>
      <c r="N1724">
        <v>8.0500000000000007</v>
      </c>
      <c r="O1724">
        <v>1235.6300000000001</v>
      </c>
      <c r="P1724">
        <v>15.796239999999999</v>
      </c>
      <c r="Q1724">
        <v>50</v>
      </c>
      <c r="R1724">
        <v>0.84499999999999997</v>
      </c>
      <c r="S1724">
        <v>1.1000000000000001</v>
      </c>
      <c r="T1724">
        <v>1683</v>
      </c>
      <c r="U1724">
        <v>48</v>
      </c>
    </row>
    <row r="1725" spans="1:21" x14ac:dyDescent="0.25">
      <c r="A1725" t="s">
        <v>234</v>
      </c>
      <c r="B1725" t="s">
        <v>150</v>
      </c>
      <c r="C1725" t="s">
        <v>151</v>
      </c>
      <c r="D1725" t="s">
        <v>24</v>
      </c>
      <c r="E1725" t="s">
        <v>37</v>
      </c>
      <c r="F1725" t="s">
        <v>38</v>
      </c>
      <c r="G1725">
        <v>1</v>
      </c>
      <c r="H1725" t="s">
        <v>31</v>
      </c>
      <c r="I1725">
        <v>-2.1405400000000001</v>
      </c>
      <c r="J1725">
        <v>5.7255099999999999</v>
      </c>
      <c r="K1725">
        <v>0.44629000000000002</v>
      </c>
      <c r="N1725">
        <v>0.8</v>
      </c>
      <c r="O1725">
        <v>997.35</v>
      </c>
      <c r="P1725">
        <v>0.66805000000000003</v>
      </c>
      <c r="Q1725">
        <v>41</v>
      </c>
      <c r="R1725">
        <v>0.92100000000000004</v>
      </c>
      <c r="S1725">
        <v>0</v>
      </c>
      <c r="T1725">
        <v>2294.9</v>
      </c>
      <c r="U1725">
        <v>39</v>
      </c>
    </row>
    <row r="1726" spans="1:21" x14ac:dyDescent="0.25">
      <c r="A1726" t="s">
        <v>243</v>
      </c>
      <c r="B1726" t="s">
        <v>150</v>
      </c>
      <c r="C1726" t="s">
        <v>151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-0.67728999999999995</v>
      </c>
      <c r="J1726">
        <v>5.2094699999999996</v>
      </c>
      <c r="K1726">
        <v>0.17474999999999999</v>
      </c>
      <c r="N1726">
        <v>3.29</v>
      </c>
      <c r="O1726">
        <v>2318.9299999999998</v>
      </c>
      <c r="P1726">
        <v>0.41803000000000001</v>
      </c>
      <c r="Q1726">
        <v>58</v>
      </c>
      <c r="R1726">
        <v>0.876</v>
      </c>
      <c r="S1726">
        <v>2.9</v>
      </c>
      <c r="T1726">
        <v>2834.3</v>
      </c>
      <c r="U1726">
        <v>56</v>
      </c>
    </row>
    <row r="1727" spans="1:21" x14ac:dyDescent="0.25">
      <c r="A1727" t="s">
        <v>271</v>
      </c>
      <c r="B1727" t="s">
        <v>150</v>
      </c>
      <c r="C1727" t="s">
        <v>151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>
        <v>-0.53332000000000002</v>
      </c>
      <c r="J1727">
        <v>4.7532899999999998</v>
      </c>
      <c r="K1727">
        <v>0.2281</v>
      </c>
      <c r="N1727">
        <v>1.98</v>
      </c>
      <c r="O1727">
        <v>538.02</v>
      </c>
      <c r="P1727">
        <v>0.47760000000000002</v>
      </c>
      <c r="Q1727">
        <v>36</v>
      </c>
      <c r="R1727">
        <v>0.90700000000000003</v>
      </c>
      <c r="S1727">
        <v>3</v>
      </c>
      <c r="T1727">
        <v>1427.2</v>
      </c>
      <c r="U1727">
        <v>34</v>
      </c>
    </row>
    <row r="1728" spans="1:21" x14ac:dyDescent="0.25">
      <c r="A1728" t="s">
        <v>302</v>
      </c>
      <c r="B1728" t="s">
        <v>150</v>
      </c>
      <c r="C1728" t="s">
        <v>151</v>
      </c>
      <c r="D1728" t="s">
        <v>24</v>
      </c>
      <c r="E1728" t="s">
        <v>37</v>
      </c>
      <c r="F1728" t="s">
        <v>38</v>
      </c>
      <c r="G1728">
        <v>1</v>
      </c>
      <c r="H1728" t="s">
        <v>31</v>
      </c>
      <c r="I1728">
        <v>-4.80966</v>
      </c>
      <c r="J1728">
        <v>7.7683200000000001</v>
      </c>
      <c r="K1728">
        <v>0.41332000000000002</v>
      </c>
      <c r="N1728">
        <v>0.48</v>
      </c>
      <c r="O1728">
        <v>2424.88</v>
      </c>
      <c r="P1728">
        <v>0.64290000000000003</v>
      </c>
      <c r="Q1728">
        <v>45</v>
      </c>
      <c r="R1728">
        <v>0.91400000000000003</v>
      </c>
      <c r="S1728">
        <v>0.3</v>
      </c>
      <c r="T1728">
        <v>3340.3</v>
      </c>
      <c r="U1728">
        <v>43</v>
      </c>
    </row>
    <row r="1729" spans="1:21" x14ac:dyDescent="0.25">
      <c r="A1729" t="s">
        <v>368</v>
      </c>
      <c r="B1729" t="s">
        <v>150</v>
      </c>
      <c r="C1729" t="s">
        <v>151</v>
      </c>
      <c r="D1729" t="s">
        <v>24</v>
      </c>
      <c r="E1729" t="s">
        <v>37</v>
      </c>
      <c r="F1729" t="s">
        <v>38</v>
      </c>
      <c r="G1729">
        <v>1</v>
      </c>
      <c r="H1729" t="s">
        <v>31</v>
      </c>
      <c r="I1729">
        <v>-0.79771999999999998</v>
      </c>
      <c r="J1729">
        <v>4.9960899999999997</v>
      </c>
      <c r="K1729">
        <v>0.27160000000000001</v>
      </c>
      <c r="N1729">
        <v>7.43</v>
      </c>
      <c r="O1729">
        <v>1335.3</v>
      </c>
      <c r="P1729">
        <v>0.52115</v>
      </c>
      <c r="Q1729">
        <v>48</v>
      </c>
      <c r="R1729">
        <v>0.81100000000000005</v>
      </c>
      <c r="S1729">
        <v>4.4000000000000004</v>
      </c>
      <c r="T1729">
        <v>2783.9</v>
      </c>
      <c r="U1729">
        <v>46</v>
      </c>
    </row>
    <row r="1730" spans="1:21" x14ac:dyDescent="0.25">
      <c r="A1730" t="s">
        <v>209</v>
      </c>
      <c r="B1730" t="s">
        <v>212</v>
      </c>
      <c r="C1730" t="s">
        <v>213</v>
      </c>
      <c r="D1730" t="s">
        <v>24</v>
      </c>
      <c r="E1730" t="s">
        <v>37</v>
      </c>
      <c r="F1730" t="s">
        <v>38</v>
      </c>
      <c r="G1730">
        <v>1</v>
      </c>
      <c r="H1730" t="s">
        <v>31</v>
      </c>
      <c r="I1730">
        <v>-0.91222000000000003</v>
      </c>
      <c r="J1730">
        <v>5.2402499999999996</v>
      </c>
      <c r="K1730">
        <v>0.185</v>
      </c>
      <c r="N1730">
        <v>0.6</v>
      </c>
      <c r="O1730">
        <v>1060.97</v>
      </c>
      <c r="P1730">
        <v>0.43012</v>
      </c>
      <c r="Q1730">
        <v>37</v>
      </c>
      <c r="R1730">
        <v>0.92</v>
      </c>
      <c r="S1730">
        <v>1.3</v>
      </c>
      <c r="T1730">
        <v>2236.4</v>
      </c>
      <c r="U1730">
        <v>35</v>
      </c>
    </row>
    <row r="1731" spans="1:21" x14ac:dyDescent="0.25">
      <c r="A1731" t="s">
        <v>234</v>
      </c>
      <c r="B1731" t="s">
        <v>212</v>
      </c>
      <c r="C1731" t="s">
        <v>213</v>
      </c>
      <c r="D1731" t="s">
        <v>24</v>
      </c>
      <c r="E1731" t="s">
        <v>37</v>
      </c>
      <c r="F1731" t="s">
        <v>38</v>
      </c>
      <c r="G1731">
        <v>1</v>
      </c>
      <c r="H1731" t="s">
        <v>31</v>
      </c>
      <c r="I1731">
        <v>-5.3084899999999999</v>
      </c>
      <c r="J1731">
        <v>8.07822</v>
      </c>
      <c r="K1731">
        <v>0.32745000000000002</v>
      </c>
      <c r="N1731">
        <v>0.44</v>
      </c>
      <c r="O1731">
        <v>1181.06</v>
      </c>
      <c r="P1731">
        <v>0.57223000000000002</v>
      </c>
      <c r="Q1731">
        <v>48</v>
      </c>
      <c r="R1731">
        <v>0.95099999999999996</v>
      </c>
      <c r="S1731">
        <v>0</v>
      </c>
      <c r="T1731">
        <v>1132.5</v>
      </c>
      <c r="U1731">
        <v>46</v>
      </c>
    </row>
    <row r="1732" spans="1:21" x14ac:dyDescent="0.25">
      <c r="A1732" t="s">
        <v>243</v>
      </c>
      <c r="B1732" t="s">
        <v>212</v>
      </c>
      <c r="C1732" t="s">
        <v>213</v>
      </c>
      <c r="D1732" t="s">
        <v>24</v>
      </c>
      <c r="E1732" t="s">
        <v>37</v>
      </c>
      <c r="F1732" t="s">
        <v>38</v>
      </c>
      <c r="G1732">
        <v>1</v>
      </c>
      <c r="H1732" t="s">
        <v>31</v>
      </c>
      <c r="I1732">
        <v>4.7169999999999997E-2</v>
      </c>
      <c r="J1732">
        <v>4.6727999999999996</v>
      </c>
      <c r="K1732">
        <v>0.13716999999999999</v>
      </c>
      <c r="N1732">
        <v>3.14</v>
      </c>
      <c r="O1732">
        <v>1205.28</v>
      </c>
      <c r="P1732">
        <v>0.37036999999999998</v>
      </c>
      <c r="Q1732">
        <v>21</v>
      </c>
      <c r="R1732">
        <v>0.96399999999999997</v>
      </c>
      <c r="S1732">
        <v>3.3</v>
      </c>
      <c r="T1732">
        <v>1492.4</v>
      </c>
      <c r="U1732">
        <v>19</v>
      </c>
    </row>
    <row r="1733" spans="1:21" x14ac:dyDescent="0.25">
      <c r="A1733" t="s">
        <v>271</v>
      </c>
      <c r="B1733" t="s">
        <v>212</v>
      </c>
      <c r="C1733" t="s">
        <v>213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-1.1744000000000001</v>
      </c>
      <c r="J1733">
        <v>5.1617300000000004</v>
      </c>
      <c r="K1733">
        <v>0.30587999999999999</v>
      </c>
      <c r="N1733">
        <v>1.23</v>
      </c>
      <c r="O1733">
        <v>1037.94</v>
      </c>
      <c r="P1733">
        <v>0.55306999999999995</v>
      </c>
      <c r="Q1733">
        <v>25</v>
      </c>
      <c r="R1733">
        <v>0.90400000000000003</v>
      </c>
      <c r="S1733">
        <v>1.3</v>
      </c>
      <c r="T1733">
        <v>1056</v>
      </c>
      <c r="U1733">
        <v>23</v>
      </c>
    </row>
    <row r="1734" spans="1:21" x14ac:dyDescent="0.25">
      <c r="A1734" t="s">
        <v>278</v>
      </c>
      <c r="B1734" t="s">
        <v>212</v>
      </c>
      <c r="C1734" t="s">
        <v>213</v>
      </c>
      <c r="D1734" t="s">
        <v>24</v>
      </c>
      <c r="E1734" t="s">
        <v>37</v>
      </c>
      <c r="F1734" t="s">
        <v>38</v>
      </c>
      <c r="G1734" t="s">
        <v>27</v>
      </c>
      <c r="H1734" t="s">
        <v>64</v>
      </c>
      <c r="I1734">
        <v>-1.6890499999999999</v>
      </c>
      <c r="J1734">
        <v>5.9547100000000004</v>
      </c>
      <c r="K1734">
        <v>1.3600000000000001E-3</v>
      </c>
      <c r="N1734">
        <v>1.5</v>
      </c>
      <c r="O1734">
        <v>1586.68</v>
      </c>
      <c r="P1734">
        <v>3.6880000000000003E-2</v>
      </c>
      <c r="Q1734">
        <v>32</v>
      </c>
      <c r="R1734">
        <v>0.998</v>
      </c>
      <c r="S1734">
        <v>0.1</v>
      </c>
      <c r="T1734">
        <v>2159.1</v>
      </c>
      <c r="U1734">
        <v>30</v>
      </c>
    </row>
    <row r="1735" spans="1:21" x14ac:dyDescent="0.25">
      <c r="A1735" t="s">
        <v>302</v>
      </c>
      <c r="B1735" t="s">
        <v>212</v>
      </c>
      <c r="C1735" t="s">
        <v>213</v>
      </c>
      <c r="D1735" t="s">
        <v>24</v>
      </c>
      <c r="E1735" t="s">
        <v>37</v>
      </c>
      <c r="F1735" t="s">
        <v>38</v>
      </c>
      <c r="G1735">
        <v>1</v>
      </c>
      <c r="H1735" t="s">
        <v>31</v>
      </c>
      <c r="I1735">
        <v>-5.9045100000000001</v>
      </c>
      <c r="J1735">
        <v>8.7791499999999996</v>
      </c>
      <c r="K1735">
        <v>0.31247999999999998</v>
      </c>
      <c r="N1735">
        <v>1.17</v>
      </c>
      <c r="O1735">
        <v>1818.43</v>
      </c>
      <c r="P1735">
        <v>0.55900000000000005</v>
      </c>
      <c r="Q1735">
        <v>36</v>
      </c>
      <c r="R1735">
        <v>0.94099999999999995</v>
      </c>
      <c r="S1735">
        <v>1</v>
      </c>
      <c r="T1735">
        <v>2804.4</v>
      </c>
      <c r="U1735">
        <v>34</v>
      </c>
    </row>
    <row r="1736" spans="1:21" x14ac:dyDescent="0.25">
      <c r="A1736" t="s">
        <v>368</v>
      </c>
      <c r="B1736" t="s">
        <v>212</v>
      </c>
      <c r="C1736" t="s">
        <v>213</v>
      </c>
      <c r="D1736" t="s">
        <v>24</v>
      </c>
      <c r="E1736" t="s">
        <v>37</v>
      </c>
      <c r="F1736" t="s">
        <v>38</v>
      </c>
      <c r="G1736" t="s">
        <v>40</v>
      </c>
      <c r="H1736" t="s">
        <v>60</v>
      </c>
      <c r="I1736">
        <v>-1.5600700000000001</v>
      </c>
      <c r="J1736">
        <v>5.77921</v>
      </c>
      <c r="K1736">
        <v>3.458E-2</v>
      </c>
      <c r="N1736">
        <v>2.4500000000000002</v>
      </c>
      <c r="O1736">
        <v>1195.82</v>
      </c>
      <c r="P1736">
        <v>0.18595</v>
      </c>
      <c r="Q1736">
        <v>26</v>
      </c>
      <c r="R1736">
        <v>0.95299999999999996</v>
      </c>
      <c r="S1736">
        <v>3.6</v>
      </c>
      <c r="T1736">
        <v>1499</v>
      </c>
      <c r="U1736">
        <v>24</v>
      </c>
    </row>
    <row r="1737" spans="1:21" x14ac:dyDescent="0.25">
      <c r="A1737" t="s">
        <v>271</v>
      </c>
      <c r="B1737" t="s">
        <v>272</v>
      </c>
      <c r="C1737" t="s">
        <v>273</v>
      </c>
      <c r="D1737" t="s">
        <v>24</v>
      </c>
      <c r="E1737" t="s">
        <v>37</v>
      </c>
      <c r="F1737" t="s">
        <v>38</v>
      </c>
      <c r="G1737">
        <v>1</v>
      </c>
      <c r="H1737" t="s">
        <v>31</v>
      </c>
      <c r="I1737">
        <v>-2.2448199999999998</v>
      </c>
      <c r="J1737">
        <v>5.5694100000000004</v>
      </c>
      <c r="K1737">
        <v>0.26068999999999998</v>
      </c>
      <c r="N1737">
        <v>1.45</v>
      </c>
      <c r="O1737">
        <v>546.94000000000005</v>
      </c>
      <c r="P1737">
        <v>0.51058000000000003</v>
      </c>
      <c r="Q1737">
        <v>26</v>
      </c>
      <c r="R1737">
        <v>0.90100000000000002</v>
      </c>
      <c r="S1737">
        <v>1.1000000000000001</v>
      </c>
      <c r="T1737">
        <v>739.8</v>
      </c>
      <c r="U1737">
        <v>24</v>
      </c>
    </row>
    <row r="1738" spans="1:21" x14ac:dyDescent="0.25">
      <c r="A1738" t="s">
        <v>371</v>
      </c>
      <c r="B1738" t="s">
        <v>372</v>
      </c>
      <c r="C1738" t="s">
        <v>373</v>
      </c>
      <c r="D1738" t="s">
        <v>24</v>
      </c>
      <c r="E1738" t="s">
        <v>37</v>
      </c>
      <c r="F1738" t="s">
        <v>38</v>
      </c>
      <c r="G1738" t="s">
        <v>40</v>
      </c>
      <c r="H1738" t="s">
        <v>60</v>
      </c>
      <c r="I1738">
        <v>-1.4859100000000001</v>
      </c>
      <c r="J1738">
        <v>4.57456</v>
      </c>
      <c r="K1738">
        <v>0.13703000000000001</v>
      </c>
      <c r="N1738">
        <v>0.64</v>
      </c>
      <c r="O1738">
        <v>101.33</v>
      </c>
      <c r="P1738">
        <v>0.37017</v>
      </c>
      <c r="Q1738">
        <v>35</v>
      </c>
      <c r="R1738">
        <v>0.746</v>
      </c>
      <c r="S1738">
        <v>0.9</v>
      </c>
      <c r="T1738">
        <v>266.39999999999998</v>
      </c>
      <c r="U1738">
        <v>33</v>
      </c>
    </row>
    <row r="1739" spans="1:21" x14ac:dyDescent="0.25">
      <c r="A1739" t="s">
        <v>302</v>
      </c>
      <c r="B1739" t="s">
        <v>303</v>
      </c>
      <c r="C1739" t="s">
        <v>304</v>
      </c>
      <c r="D1739" t="s">
        <v>24</v>
      </c>
      <c r="E1739" t="s">
        <v>37</v>
      </c>
      <c r="F1739" t="s">
        <v>38</v>
      </c>
      <c r="G1739">
        <v>1</v>
      </c>
      <c r="H1739" t="s">
        <v>31</v>
      </c>
      <c r="I1739">
        <v>-4.0456599999999998</v>
      </c>
      <c r="J1739">
        <v>7.2011700000000003</v>
      </c>
      <c r="K1739">
        <v>0.51471999999999996</v>
      </c>
      <c r="N1739">
        <v>0.68</v>
      </c>
      <c r="O1739">
        <v>978.56</v>
      </c>
      <c r="P1739">
        <v>0.71743999999999997</v>
      </c>
      <c r="Q1739">
        <v>34</v>
      </c>
      <c r="R1739">
        <v>0.82499999999999996</v>
      </c>
      <c r="S1739">
        <v>0.8</v>
      </c>
      <c r="T1739">
        <v>1232.0999999999999</v>
      </c>
      <c r="U1739">
        <v>32</v>
      </c>
    </row>
    <row r="1740" spans="1:21" x14ac:dyDescent="0.25">
      <c r="A1740" t="s">
        <v>149</v>
      </c>
      <c r="B1740" t="s">
        <v>152</v>
      </c>
      <c r="C1740" t="s">
        <v>153</v>
      </c>
      <c r="D1740" t="s">
        <v>24</v>
      </c>
      <c r="E1740" t="s">
        <v>37</v>
      </c>
      <c r="F1740" t="s">
        <v>38</v>
      </c>
      <c r="G1740">
        <v>1</v>
      </c>
      <c r="H1740" t="s">
        <v>31</v>
      </c>
      <c r="I1740">
        <v>0.19484000000000001</v>
      </c>
      <c r="J1740">
        <v>3.92178</v>
      </c>
      <c r="K1740">
        <v>0.18512000000000001</v>
      </c>
      <c r="N1740">
        <v>3.99</v>
      </c>
      <c r="O1740">
        <v>271.48</v>
      </c>
      <c r="P1740">
        <v>0.43025000000000002</v>
      </c>
      <c r="Q1740">
        <v>28</v>
      </c>
      <c r="R1740">
        <v>0.77800000000000002</v>
      </c>
      <c r="S1740">
        <v>1.9</v>
      </c>
      <c r="T1740">
        <v>278.89999999999998</v>
      </c>
      <c r="U1740">
        <v>26</v>
      </c>
    </row>
    <row r="1741" spans="1:21" x14ac:dyDescent="0.25">
      <c r="A1741" t="s">
        <v>278</v>
      </c>
      <c r="B1741" t="s">
        <v>152</v>
      </c>
      <c r="C1741" t="s">
        <v>153</v>
      </c>
      <c r="D1741" t="s">
        <v>24</v>
      </c>
      <c r="E1741" t="s">
        <v>37</v>
      </c>
      <c r="F1741" t="s">
        <v>38</v>
      </c>
      <c r="G1741" t="s">
        <v>52</v>
      </c>
      <c r="H1741" t="s">
        <v>33</v>
      </c>
      <c r="I1741">
        <v>-5.3150000000000003E-2</v>
      </c>
      <c r="J1741">
        <v>0.15892000000000001</v>
      </c>
      <c r="K1741">
        <v>0.29749999999999999</v>
      </c>
      <c r="N1741">
        <v>0.55000000000000004</v>
      </c>
      <c r="O1741">
        <v>702.25</v>
      </c>
      <c r="P1741">
        <v>7.5162500000000003</v>
      </c>
      <c r="Q1741">
        <v>41</v>
      </c>
      <c r="R1741">
        <v>0.93400000000000005</v>
      </c>
      <c r="S1741">
        <v>0.1</v>
      </c>
      <c r="T1741">
        <v>1198.0999999999999</v>
      </c>
      <c r="U1741">
        <v>38</v>
      </c>
    </row>
    <row r="1742" spans="1:21" x14ac:dyDescent="0.25">
      <c r="A1742" t="s">
        <v>115</v>
      </c>
      <c r="B1742" t="s">
        <v>116</v>
      </c>
      <c r="C1742" t="s">
        <v>117</v>
      </c>
      <c r="D1742" t="s">
        <v>24</v>
      </c>
      <c r="E1742" t="s">
        <v>37</v>
      </c>
      <c r="F1742" t="s">
        <v>38</v>
      </c>
      <c r="G1742">
        <v>1</v>
      </c>
      <c r="H1742" t="s">
        <v>31</v>
      </c>
      <c r="I1742">
        <v>-3.5764999999999998</v>
      </c>
      <c r="J1742">
        <v>6.3624299999999998</v>
      </c>
      <c r="K1742">
        <v>0.29255999999999999</v>
      </c>
      <c r="N1742">
        <v>0.59</v>
      </c>
      <c r="O1742">
        <v>301.24</v>
      </c>
      <c r="P1742">
        <v>8.5589999999999999E-2</v>
      </c>
      <c r="Q1742">
        <v>34</v>
      </c>
      <c r="R1742">
        <v>0.77700000000000002</v>
      </c>
      <c r="S1742">
        <v>2.2999999999999998</v>
      </c>
      <c r="T1742">
        <v>266</v>
      </c>
      <c r="U1742">
        <v>32</v>
      </c>
    </row>
    <row r="1743" spans="1:21" x14ac:dyDescent="0.25">
      <c r="A1743" t="s">
        <v>343</v>
      </c>
      <c r="B1743" t="s">
        <v>116</v>
      </c>
      <c r="C1743" t="s">
        <v>117</v>
      </c>
      <c r="D1743" t="s">
        <v>24</v>
      </c>
      <c r="E1743" t="s">
        <v>37</v>
      </c>
      <c r="F1743" t="s">
        <v>38</v>
      </c>
      <c r="G1743">
        <v>1</v>
      </c>
      <c r="H1743" t="s">
        <v>31</v>
      </c>
      <c r="I1743">
        <v>-2.2355299999999998</v>
      </c>
      <c r="J1743">
        <v>5.5507200000000001</v>
      </c>
      <c r="K1743">
        <v>0.45783000000000001</v>
      </c>
      <c r="N1743">
        <v>0.97</v>
      </c>
      <c r="O1743">
        <v>434.64</v>
      </c>
      <c r="P1743">
        <v>0.67662999999999995</v>
      </c>
      <c r="Q1743">
        <v>35</v>
      </c>
      <c r="R1743">
        <v>0.81599999999999995</v>
      </c>
      <c r="S1743">
        <v>0.8</v>
      </c>
      <c r="T1743">
        <v>598.9</v>
      </c>
      <c r="U1743">
        <v>33</v>
      </c>
    </row>
    <row r="1744" spans="1:21" x14ac:dyDescent="0.25">
      <c r="A1744" t="s">
        <v>92</v>
      </c>
      <c r="B1744" t="s">
        <v>93</v>
      </c>
      <c r="C1744" t="s">
        <v>94</v>
      </c>
      <c r="D1744" t="s">
        <v>24</v>
      </c>
      <c r="E1744" t="s">
        <v>37</v>
      </c>
      <c r="F1744" t="s">
        <v>38</v>
      </c>
      <c r="G1744" t="s">
        <v>82</v>
      </c>
      <c r="H1744" t="s">
        <v>43</v>
      </c>
      <c r="I1744">
        <v>1.6189100000000001</v>
      </c>
      <c r="J1744">
        <v>-9.3958899999999996</v>
      </c>
      <c r="K1744">
        <v>14.752739999999999</v>
      </c>
      <c r="L1744">
        <v>-2.5438999999999998</v>
      </c>
      <c r="N1744">
        <v>1.42</v>
      </c>
      <c r="O1744">
        <v>40.39</v>
      </c>
    </row>
    <row r="1745" spans="1:21" x14ac:dyDescent="0.25">
      <c r="A1745" t="s">
        <v>322</v>
      </c>
      <c r="B1745" t="s">
        <v>323</v>
      </c>
      <c r="C1745" t="s">
        <v>324</v>
      </c>
      <c r="D1745" t="s">
        <v>24</v>
      </c>
      <c r="E1745" t="s">
        <v>37</v>
      </c>
      <c r="F1745" t="s">
        <v>38</v>
      </c>
      <c r="G1745" t="s">
        <v>52</v>
      </c>
      <c r="H1745" t="s">
        <v>157</v>
      </c>
      <c r="I1745">
        <v>-0.90527999999999997</v>
      </c>
      <c r="J1745">
        <v>3.8510300000000002</v>
      </c>
      <c r="K1745">
        <v>6.6E-4</v>
      </c>
      <c r="N1745">
        <v>0.99</v>
      </c>
      <c r="O1745">
        <v>84.2</v>
      </c>
      <c r="P1745">
        <v>2.563E-2</v>
      </c>
      <c r="Q1745">
        <v>27</v>
      </c>
      <c r="R1745">
        <v>0.96499999999999997</v>
      </c>
      <c r="S1745">
        <v>1</v>
      </c>
      <c r="T1745">
        <v>100.7</v>
      </c>
      <c r="U1745">
        <v>25</v>
      </c>
    </row>
    <row r="1746" spans="1:21" x14ac:dyDescent="0.25">
      <c r="A1746" t="s">
        <v>278</v>
      </c>
      <c r="B1746" t="s">
        <v>283</v>
      </c>
      <c r="C1746" t="s">
        <v>284</v>
      </c>
      <c r="D1746" t="s">
        <v>24</v>
      </c>
      <c r="E1746" t="s">
        <v>37</v>
      </c>
      <c r="F1746" t="s">
        <v>38</v>
      </c>
      <c r="G1746">
        <v>1</v>
      </c>
      <c r="H1746" t="s">
        <v>31</v>
      </c>
      <c r="I1746">
        <v>-3.0810200000000001</v>
      </c>
      <c r="J1746">
        <v>5.4258300000000004</v>
      </c>
      <c r="K1746">
        <v>0.12706000000000001</v>
      </c>
      <c r="N1746">
        <v>0.71</v>
      </c>
      <c r="O1746">
        <v>86.02</v>
      </c>
      <c r="P1746">
        <v>0.35644999999999999</v>
      </c>
      <c r="Q1746">
        <v>38</v>
      </c>
      <c r="R1746">
        <v>0.96099999999999997</v>
      </c>
      <c r="S1746">
        <v>0.2</v>
      </c>
      <c r="T1746">
        <v>182.9</v>
      </c>
      <c r="U1746">
        <v>36</v>
      </c>
    </row>
    <row r="1747" spans="1:21" x14ac:dyDescent="0.25">
      <c r="A1747" t="s">
        <v>371</v>
      </c>
      <c r="B1747" t="s">
        <v>376</v>
      </c>
      <c r="C1747" t="s">
        <v>377</v>
      </c>
      <c r="D1747" t="s">
        <v>24</v>
      </c>
      <c r="E1747" t="s">
        <v>37</v>
      </c>
      <c r="F1747" t="s">
        <v>38</v>
      </c>
      <c r="G1747">
        <v>1</v>
      </c>
      <c r="H1747" t="s">
        <v>31</v>
      </c>
      <c r="I1747">
        <v>-1.39157</v>
      </c>
      <c r="J1747">
        <v>4.4743500000000003</v>
      </c>
      <c r="K1747">
        <v>0.91659000000000002</v>
      </c>
      <c r="N1747">
        <v>2.5299999999999998</v>
      </c>
      <c r="O1747">
        <v>351.49</v>
      </c>
      <c r="P1747">
        <v>0.95738999999999996</v>
      </c>
      <c r="Q1747">
        <v>60</v>
      </c>
      <c r="R1747">
        <v>0.56399999999999995</v>
      </c>
      <c r="S1747">
        <v>0.8</v>
      </c>
      <c r="T1747">
        <v>708.8</v>
      </c>
      <c r="U1747">
        <v>58</v>
      </c>
    </row>
    <row r="1748" spans="1:21" x14ac:dyDescent="0.25">
      <c r="A1748" t="s">
        <v>278</v>
      </c>
      <c r="B1748" t="s">
        <v>281</v>
      </c>
      <c r="C1748" t="s">
        <v>282</v>
      </c>
      <c r="D1748" t="s">
        <v>24</v>
      </c>
      <c r="E1748" t="s">
        <v>37</v>
      </c>
      <c r="F1748" t="s">
        <v>38</v>
      </c>
      <c r="G1748">
        <v>1</v>
      </c>
      <c r="H1748" t="s">
        <v>31</v>
      </c>
      <c r="I1748">
        <v>-3.0918700000000001</v>
      </c>
      <c r="J1748">
        <v>6.9900799999999998</v>
      </c>
      <c r="K1748">
        <v>0.17663999999999999</v>
      </c>
      <c r="N1748">
        <v>0.69</v>
      </c>
      <c r="O1748">
        <v>811.38</v>
      </c>
      <c r="P1748">
        <v>0.42029</v>
      </c>
      <c r="Q1748">
        <v>37</v>
      </c>
      <c r="R1748">
        <v>0.96</v>
      </c>
      <c r="S1748">
        <v>0.1</v>
      </c>
      <c r="T1748">
        <v>562.5</v>
      </c>
      <c r="U1748">
        <v>35</v>
      </c>
    </row>
    <row r="1749" spans="1:21" x14ac:dyDescent="0.25">
      <c r="A1749" t="s">
        <v>92</v>
      </c>
      <c r="B1749" t="s">
        <v>95</v>
      </c>
      <c r="C1749" t="s">
        <v>96</v>
      </c>
      <c r="D1749" t="s">
        <v>24</v>
      </c>
      <c r="E1749" t="s">
        <v>37</v>
      </c>
      <c r="F1749" t="s">
        <v>38</v>
      </c>
      <c r="G1749" t="s">
        <v>40</v>
      </c>
      <c r="H1749" t="s">
        <v>60</v>
      </c>
      <c r="I1749">
        <v>-7.1236199999999998</v>
      </c>
      <c r="J1749">
        <v>9.4652399999999997</v>
      </c>
      <c r="K1749">
        <v>3.456E-2</v>
      </c>
      <c r="N1749">
        <v>0.22</v>
      </c>
      <c r="O1749">
        <v>1501.18</v>
      </c>
      <c r="P1749">
        <v>3.456E-2</v>
      </c>
      <c r="Q1749">
        <v>27</v>
      </c>
      <c r="R1749">
        <v>0.84599999999999997</v>
      </c>
      <c r="S1749">
        <v>21.1</v>
      </c>
      <c r="T1749">
        <v>1512.8</v>
      </c>
      <c r="U1749">
        <v>25</v>
      </c>
    </row>
    <row r="1750" spans="1:21" x14ac:dyDescent="0.25">
      <c r="A1750" t="s">
        <v>371</v>
      </c>
      <c r="B1750" t="s">
        <v>378</v>
      </c>
      <c r="C1750" t="s">
        <v>379</v>
      </c>
      <c r="D1750" t="s">
        <v>24</v>
      </c>
      <c r="E1750" t="s">
        <v>37</v>
      </c>
      <c r="F1750" t="s">
        <v>38</v>
      </c>
      <c r="G1750" t="s">
        <v>52</v>
      </c>
      <c r="H1750" t="s">
        <v>43</v>
      </c>
      <c r="I1750">
        <v>-1.7185999999999999</v>
      </c>
      <c r="J1750">
        <v>-0.12548999999999999</v>
      </c>
      <c r="K1750">
        <v>0.21178</v>
      </c>
      <c r="L1750">
        <v>-1.6000000000000001E-3</v>
      </c>
      <c r="N1750">
        <v>0.36</v>
      </c>
      <c r="O1750">
        <v>518.16999999999996</v>
      </c>
      <c r="P1750">
        <v>6.95533</v>
      </c>
      <c r="Q1750">
        <v>41</v>
      </c>
      <c r="R1750">
        <v>0.76200000000000001</v>
      </c>
      <c r="S1750">
        <v>0.5</v>
      </c>
      <c r="T1750">
        <v>867.6</v>
      </c>
      <c r="U1750">
        <v>37</v>
      </c>
    </row>
    <row r="1751" spans="1:21" x14ac:dyDescent="0.25">
      <c r="A1751" t="s">
        <v>371</v>
      </c>
      <c r="B1751" t="s">
        <v>374</v>
      </c>
      <c r="C1751" t="s">
        <v>375</v>
      </c>
      <c r="D1751" t="s">
        <v>24</v>
      </c>
      <c r="E1751" t="s">
        <v>37</v>
      </c>
      <c r="F1751" t="s">
        <v>38</v>
      </c>
      <c r="G1751">
        <v>1</v>
      </c>
      <c r="H1751" t="s">
        <v>31</v>
      </c>
      <c r="I1751">
        <v>-2.2971499999999998</v>
      </c>
      <c r="J1751">
        <v>5.2475399999999999</v>
      </c>
      <c r="K1751">
        <v>0.40045999999999998</v>
      </c>
      <c r="N1751">
        <v>0.67</v>
      </c>
      <c r="O1751">
        <v>451</v>
      </c>
      <c r="P1751">
        <v>0.63282000000000005</v>
      </c>
      <c r="Q1751">
        <v>26</v>
      </c>
      <c r="R1751">
        <v>0.89</v>
      </c>
      <c r="S1751">
        <v>0.9</v>
      </c>
      <c r="T1751">
        <v>962.3</v>
      </c>
      <c r="U1751">
        <v>24</v>
      </c>
    </row>
    <row r="1752" spans="1:21" x14ac:dyDescent="0.25">
      <c r="A1752" t="s">
        <v>209</v>
      </c>
      <c r="B1752" t="s">
        <v>214</v>
      </c>
      <c r="C1752" t="s">
        <v>215</v>
      </c>
      <c r="D1752" t="s">
        <v>24</v>
      </c>
      <c r="E1752" t="s">
        <v>37</v>
      </c>
      <c r="F1752" t="s">
        <v>38</v>
      </c>
      <c r="G1752">
        <v>1</v>
      </c>
      <c r="H1752" t="s">
        <v>31</v>
      </c>
      <c r="I1752">
        <v>-0.38358999999999999</v>
      </c>
      <c r="J1752">
        <v>4.4698799999999999</v>
      </c>
      <c r="K1752">
        <v>0.15712000000000001</v>
      </c>
      <c r="N1752">
        <v>0.18</v>
      </c>
      <c r="O1752">
        <v>710.02</v>
      </c>
      <c r="P1752">
        <v>0.39639000000000002</v>
      </c>
      <c r="Q1752">
        <v>44</v>
      </c>
      <c r="R1752">
        <v>0.88200000000000001</v>
      </c>
      <c r="S1752">
        <v>3.6</v>
      </c>
      <c r="T1752">
        <v>982.7</v>
      </c>
      <c r="U1752">
        <v>42</v>
      </c>
    </row>
    <row r="1753" spans="1:21" x14ac:dyDescent="0.25">
      <c r="A1753" t="s">
        <v>368</v>
      </c>
      <c r="B1753" t="s">
        <v>214</v>
      </c>
      <c r="C1753" t="s">
        <v>215</v>
      </c>
      <c r="D1753" t="s">
        <v>24</v>
      </c>
      <c r="E1753" t="s">
        <v>37</v>
      </c>
      <c r="F1753" t="s">
        <v>38</v>
      </c>
      <c r="G1753">
        <v>1</v>
      </c>
      <c r="H1753" t="s">
        <v>31</v>
      </c>
      <c r="I1753">
        <v>-1.25115</v>
      </c>
      <c r="J1753">
        <v>4.9357100000000003</v>
      </c>
      <c r="K1753">
        <v>0.1479</v>
      </c>
      <c r="N1753">
        <v>1.6</v>
      </c>
      <c r="O1753">
        <v>598.54</v>
      </c>
      <c r="P1753">
        <v>0.38457999999999998</v>
      </c>
      <c r="Q1753">
        <v>54</v>
      </c>
      <c r="R1753">
        <v>0.90900000000000003</v>
      </c>
      <c r="S1753">
        <v>1.5</v>
      </c>
      <c r="T1753">
        <v>1223.5999999999999</v>
      </c>
      <c r="U1753">
        <v>52</v>
      </c>
    </row>
    <row r="1754" spans="1:21" x14ac:dyDescent="0.25">
      <c r="A1754" t="s">
        <v>315</v>
      </c>
      <c r="B1754" t="s">
        <v>316</v>
      </c>
      <c r="C1754" t="s">
        <v>317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-2.3357399999999999</v>
      </c>
      <c r="J1754">
        <v>5.7492099999999997</v>
      </c>
      <c r="K1754">
        <v>0.25962000000000002</v>
      </c>
      <c r="N1754">
        <v>0.01</v>
      </c>
      <c r="O1754">
        <v>750.89</v>
      </c>
      <c r="P1754">
        <v>0.50953000000000004</v>
      </c>
      <c r="Q1754">
        <v>53</v>
      </c>
      <c r="R1754">
        <v>0.84199999999999997</v>
      </c>
      <c r="S1754">
        <v>3</v>
      </c>
      <c r="T1754">
        <v>1132.7</v>
      </c>
      <c r="U1754">
        <v>51</v>
      </c>
    </row>
    <row r="1755" spans="1:21" x14ac:dyDescent="0.25">
      <c r="A1755" t="s">
        <v>322</v>
      </c>
      <c r="B1755" t="s">
        <v>316</v>
      </c>
      <c r="C1755" t="s">
        <v>317</v>
      </c>
      <c r="D1755" t="s">
        <v>24</v>
      </c>
      <c r="E1755" t="s">
        <v>37</v>
      </c>
      <c r="F1755" t="s">
        <v>38</v>
      </c>
      <c r="G1755" t="s">
        <v>52</v>
      </c>
      <c r="H1755" t="s">
        <v>43</v>
      </c>
      <c r="I1755">
        <v>11.90033</v>
      </c>
      <c r="J1755">
        <v>-2.1999999999999999E-2</v>
      </c>
      <c r="K1755">
        <v>0.17186999999999999</v>
      </c>
      <c r="L1755">
        <v>-9.3000000000000005E-4</v>
      </c>
      <c r="N1755">
        <v>12.03</v>
      </c>
      <c r="O1755">
        <v>854.3</v>
      </c>
      <c r="P1755">
        <v>3.2168199999999998</v>
      </c>
      <c r="Q1755">
        <v>21</v>
      </c>
      <c r="R1755">
        <v>0.87</v>
      </c>
      <c r="S1755">
        <v>12.5</v>
      </c>
      <c r="T1755">
        <v>900</v>
      </c>
      <c r="U1755">
        <v>17</v>
      </c>
    </row>
    <row r="1756" spans="1:21" x14ac:dyDescent="0.25">
      <c r="A1756" t="s">
        <v>92</v>
      </c>
      <c r="B1756" t="s">
        <v>97</v>
      </c>
      <c r="C1756" t="s">
        <v>98</v>
      </c>
      <c r="D1756" t="s">
        <v>24</v>
      </c>
      <c r="E1756" t="s">
        <v>37</v>
      </c>
      <c r="F1756" t="s">
        <v>38</v>
      </c>
      <c r="G1756">
        <v>1</v>
      </c>
      <c r="H1756" t="s">
        <v>31</v>
      </c>
      <c r="I1756">
        <v>-5.5595600000000003</v>
      </c>
      <c r="J1756">
        <v>7.7096</v>
      </c>
      <c r="K1756">
        <v>1.5817399999999999</v>
      </c>
      <c r="N1756">
        <v>1.6</v>
      </c>
      <c r="O1756">
        <v>660.72</v>
      </c>
      <c r="P1756">
        <v>1.2576700000000001</v>
      </c>
      <c r="Q1756">
        <v>28</v>
      </c>
      <c r="R1756">
        <v>0.63</v>
      </c>
      <c r="S1756">
        <v>0</v>
      </c>
      <c r="T1756">
        <v>653.20000000000005</v>
      </c>
      <c r="U1756">
        <v>26</v>
      </c>
    </row>
    <row r="1757" spans="1:21" x14ac:dyDescent="0.25">
      <c r="A1757" t="s">
        <v>209</v>
      </c>
      <c r="B1757" t="s">
        <v>218</v>
      </c>
      <c r="C1757" t="s">
        <v>219</v>
      </c>
      <c r="D1757" t="s">
        <v>24</v>
      </c>
      <c r="E1757" t="s">
        <v>37</v>
      </c>
      <c r="F1757" t="s">
        <v>38</v>
      </c>
      <c r="G1757">
        <v>1</v>
      </c>
      <c r="H1757" t="s">
        <v>31</v>
      </c>
      <c r="I1757">
        <v>-1.8194399999999999</v>
      </c>
      <c r="J1757">
        <v>6.0676300000000003</v>
      </c>
      <c r="K1757">
        <v>0.14157</v>
      </c>
      <c r="N1757">
        <v>1.34</v>
      </c>
      <c r="O1757">
        <v>1472.3</v>
      </c>
      <c r="P1757">
        <v>0.37625999999999998</v>
      </c>
      <c r="Q1757">
        <v>63</v>
      </c>
      <c r="R1757">
        <v>0.94599999999999995</v>
      </c>
      <c r="S1757">
        <v>1.9</v>
      </c>
      <c r="T1757">
        <v>2445.6</v>
      </c>
      <c r="U1757">
        <v>61</v>
      </c>
    </row>
    <row r="1758" spans="1:21" x14ac:dyDescent="0.25">
      <c r="A1758" t="s">
        <v>234</v>
      </c>
      <c r="B1758" t="s">
        <v>218</v>
      </c>
      <c r="C1758" t="s">
        <v>219</v>
      </c>
      <c r="D1758" t="s">
        <v>24</v>
      </c>
      <c r="E1758" t="s">
        <v>37</v>
      </c>
      <c r="F1758" t="s">
        <v>38</v>
      </c>
      <c r="G1758">
        <v>1</v>
      </c>
      <c r="H1758" t="s">
        <v>31</v>
      </c>
      <c r="I1758">
        <v>-5.4303400000000002</v>
      </c>
      <c r="J1758">
        <v>8.1133600000000001</v>
      </c>
      <c r="K1758">
        <v>0.21848000000000001</v>
      </c>
      <c r="N1758">
        <v>0.22</v>
      </c>
      <c r="O1758">
        <v>1134.1199999999999</v>
      </c>
      <c r="P1758">
        <v>0.46742</v>
      </c>
      <c r="Q1758">
        <v>49</v>
      </c>
      <c r="R1758">
        <v>0.96699999999999997</v>
      </c>
      <c r="S1758">
        <v>0.1</v>
      </c>
      <c r="T1758">
        <v>1843.8</v>
      </c>
      <c r="U1758">
        <v>47</v>
      </c>
    </row>
    <row r="1759" spans="1:21" x14ac:dyDescent="0.25">
      <c r="A1759" t="s">
        <v>243</v>
      </c>
      <c r="B1759" t="s">
        <v>218</v>
      </c>
      <c r="C1759" t="s">
        <v>219</v>
      </c>
      <c r="D1759" t="s">
        <v>24</v>
      </c>
      <c r="E1759" t="s">
        <v>37</v>
      </c>
      <c r="F1759" t="s">
        <v>38</v>
      </c>
      <c r="G1759">
        <v>1</v>
      </c>
      <c r="H1759" t="s">
        <v>31</v>
      </c>
      <c r="I1759">
        <v>-1.8194399999999999</v>
      </c>
      <c r="J1759">
        <v>6.0676300000000003</v>
      </c>
      <c r="K1759">
        <v>0.14157</v>
      </c>
      <c r="N1759">
        <v>1.34</v>
      </c>
      <c r="O1759">
        <v>2300.33</v>
      </c>
      <c r="P1759">
        <v>0.37625999999999998</v>
      </c>
      <c r="Q1759">
        <v>63</v>
      </c>
      <c r="R1759">
        <v>0.94599999999999995</v>
      </c>
      <c r="S1759">
        <v>1.9</v>
      </c>
      <c r="T1759">
        <v>2445.6</v>
      </c>
      <c r="U1759">
        <v>61</v>
      </c>
    </row>
    <row r="1760" spans="1:21" x14ac:dyDescent="0.25">
      <c r="A1760" t="s">
        <v>315</v>
      </c>
      <c r="B1760" t="s">
        <v>218</v>
      </c>
      <c r="C1760" t="s">
        <v>219</v>
      </c>
      <c r="D1760" t="s">
        <v>24</v>
      </c>
      <c r="E1760" t="s">
        <v>37</v>
      </c>
      <c r="F1760" t="s">
        <v>38</v>
      </c>
      <c r="G1760">
        <v>1</v>
      </c>
      <c r="H1760" t="s">
        <v>31</v>
      </c>
      <c r="I1760">
        <v>-1.9986600000000001</v>
      </c>
      <c r="J1760">
        <v>5.66181</v>
      </c>
      <c r="K1760">
        <v>0.35239999999999999</v>
      </c>
      <c r="N1760">
        <v>0.86</v>
      </c>
      <c r="O1760">
        <v>615.24</v>
      </c>
      <c r="P1760">
        <v>0.59363999999999995</v>
      </c>
      <c r="Q1760">
        <v>35</v>
      </c>
      <c r="R1760">
        <v>0.89</v>
      </c>
      <c r="S1760">
        <v>0.2</v>
      </c>
      <c r="T1760">
        <v>1118.3</v>
      </c>
      <c r="U1760">
        <v>33</v>
      </c>
    </row>
    <row r="1761" spans="1:21" x14ac:dyDescent="0.25">
      <c r="A1761" t="s">
        <v>149</v>
      </c>
      <c r="B1761" t="s">
        <v>154</v>
      </c>
      <c r="C1761" t="s">
        <v>155</v>
      </c>
      <c r="D1761" t="s">
        <v>24</v>
      </c>
      <c r="E1761" t="s">
        <v>37</v>
      </c>
      <c r="F1761" t="s">
        <v>38</v>
      </c>
      <c r="G1761" t="s">
        <v>158</v>
      </c>
      <c r="H1761" t="s">
        <v>157</v>
      </c>
      <c r="I1761">
        <v>-0.29448999999999997</v>
      </c>
      <c r="J1761">
        <v>4.6185200000000002</v>
      </c>
      <c r="K1761">
        <v>6.0000000000000002E-5</v>
      </c>
      <c r="N1761">
        <v>2.15</v>
      </c>
      <c r="O1761">
        <v>645.89</v>
      </c>
      <c r="P1761">
        <v>7.8100000000000001E-3</v>
      </c>
      <c r="Q1761">
        <v>28</v>
      </c>
      <c r="R1761">
        <v>0.995</v>
      </c>
      <c r="S1761">
        <v>2.2000000000000002</v>
      </c>
      <c r="T1761">
        <v>1280.7</v>
      </c>
      <c r="U1761">
        <v>26</v>
      </c>
    </row>
    <row r="1762" spans="1:21" x14ac:dyDescent="0.25">
      <c r="A1762" t="s">
        <v>315</v>
      </c>
      <c r="B1762" t="s">
        <v>154</v>
      </c>
      <c r="C1762" t="s">
        <v>155</v>
      </c>
      <c r="D1762" t="s">
        <v>24</v>
      </c>
      <c r="E1762" t="s">
        <v>37</v>
      </c>
      <c r="F1762" t="s">
        <v>38</v>
      </c>
      <c r="G1762">
        <v>1</v>
      </c>
      <c r="H1762" t="s">
        <v>31</v>
      </c>
      <c r="I1762">
        <v>-2.1349</v>
      </c>
      <c r="J1762">
        <v>5.8086700000000002</v>
      </c>
      <c r="K1762">
        <v>0.21015</v>
      </c>
      <c r="N1762">
        <v>1.45</v>
      </c>
      <c r="O1762">
        <v>1142.2</v>
      </c>
      <c r="P1762">
        <v>0.45841999999999999</v>
      </c>
      <c r="Q1762">
        <v>57</v>
      </c>
      <c r="R1762">
        <v>0.86599999999999999</v>
      </c>
      <c r="S1762">
        <v>2.9</v>
      </c>
      <c r="T1762">
        <v>1485</v>
      </c>
      <c r="U1762">
        <v>55</v>
      </c>
    </row>
    <row r="1763" spans="1:21" x14ac:dyDescent="0.25">
      <c r="A1763" t="s">
        <v>322</v>
      </c>
      <c r="B1763" t="s">
        <v>325</v>
      </c>
      <c r="C1763" t="s">
        <v>326</v>
      </c>
      <c r="D1763" t="s">
        <v>24</v>
      </c>
      <c r="E1763" t="s">
        <v>37</v>
      </c>
      <c r="F1763" t="s">
        <v>38</v>
      </c>
      <c r="G1763" t="s">
        <v>27</v>
      </c>
      <c r="H1763" t="s">
        <v>64</v>
      </c>
      <c r="I1763">
        <v>-2.17205</v>
      </c>
      <c r="J1763">
        <v>5.2305299999999999</v>
      </c>
      <c r="K1763">
        <v>5.4200000000000003E-3</v>
      </c>
      <c r="N1763">
        <v>0.39</v>
      </c>
      <c r="O1763">
        <v>362.14</v>
      </c>
      <c r="P1763">
        <v>7.3599999999999999E-2</v>
      </c>
      <c r="Q1763">
        <v>29</v>
      </c>
      <c r="R1763">
        <v>0.97899999999999998</v>
      </c>
      <c r="S1763">
        <v>0.4</v>
      </c>
      <c r="T1763">
        <v>493.6</v>
      </c>
      <c r="U1763">
        <v>27</v>
      </c>
    </row>
    <row r="1764" spans="1:21" x14ac:dyDescent="0.25">
      <c r="A1764" t="s">
        <v>209</v>
      </c>
      <c r="B1764" t="s">
        <v>216</v>
      </c>
      <c r="C1764" t="s">
        <v>217</v>
      </c>
      <c r="D1764" t="s">
        <v>24</v>
      </c>
      <c r="E1764" t="s">
        <v>37</v>
      </c>
      <c r="F1764" t="s">
        <v>38</v>
      </c>
      <c r="G1764">
        <v>1</v>
      </c>
      <c r="H1764" t="s">
        <v>31</v>
      </c>
      <c r="I1764">
        <v>-1.0213099999999999</v>
      </c>
      <c r="J1764">
        <v>4.6110199999999999</v>
      </c>
      <c r="K1764">
        <v>0.41794999999999999</v>
      </c>
      <c r="N1764">
        <v>2.2599999999999998</v>
      </c>
      <c r="O1764">
        <v>385.49</v>
      </c>
      <c r="P1764">
        <v>0.64649000000000001</v>
      </c>
      <c r="Q1764">
        <v>31</v>
      </c>
      <c r="R1764">
        <v>0.76800000000000002</v>
      </c>
      <c r="S1764">
        <v>0.7</v>
      </c>
      <c r="T1764">
        <v>343.7</v>
      </c>
      <c r="U1764">
        <v>29</v>
      </c>
    </row>
    <row r="1765" spans="1:21" x14ac:dyDescent="0.25">
      <c r="A1765" t="s">
        <v>178</v>
      </c>
      <c r="B1765" t="s">
        <v>179</v>
      </c>
      <c r="C1765" t="s">
        <v>180</v>
      </c>
      <c r="D1765" t="s">
        <v>24</v>
      </c>
      <c r="E1765" t="s">
        <v>37</v>
      </c>
      <c r="F1765" t="s">
        <v>38</v>
      </c>
      <c r="G1765">
        <v>1</v>
      </c>
      <c r="H1765" t="s">
        <v>31</v>
      </c>
      <c r="I1765">
        <v>-5.0442900000000002</v>
      </c>
      <c r="J1765">
        <v>6.1505099999999997</v>
      </c>
      <c r="K1765">
        <v>0.5091</v>
      </c>
      <c r="N1765">
        <v>0.36</v>
      </c>
      <c r="O1765">
        <v>28.38</v>
      </c>
      <c r="P1765">
        <v>0.71350999999999998</v>
      </c>
      <c r="Q1765">
        <v>29</v>
      </c>
      <c r="R1765">
        <v>0.66900000000000004</v>
      </c>
      <c r="S1765">
        <v>0.1</v>
      </c>
      <c r="T1765">
        <v>22.1</v>
      </c>
      <c r="U1765">
        <v>27</v>
      </c>
    </row>
    <row r="1766" spans="1:21" x14ac:dyDescent="0.25">
      <c r="A1766" t="s">
        <v>343</v>
      </c>
      <c r="B1766" t="s">
        <v>179</v>
      </c>
      <c r="C1766" t="s">
        <v>180</v>
      </c>
      <c r="D1766" t="s">
        <v>24</v>
      </c>
      <c r="E1766" t="s">
        <v>37</v>
      </c>
      <c r="F1766" t="s">
        <v>38</v>
      </c>
      <c r="G1766" t="s">
        <v>40</v>
      </c>
      <c r="H1766" t="s">
        <v>60</v>
      </c>
      <c r="I1766">
        <v>-0.27622000000000002</v>
      </c>
      <c r="J1766">
        <v>3.4740500000000001</v>
      </c>
      <c r="K1766">
        <v>0.17871000000000001</v>
      </c>
      <c r="N1766">
        <v>1.98</v>
      </c>
      <c r="O1766">
        <v>181.57</v>
      </c>
      <c r="P1766">
        <v>0.42274</v>
      </c>
      <c r="Q1766">
        <v>34</v>
      </c>
      <c r="R1766">
        <v>0.64900000000000002</v>
      </c>
      <c r="S1766">
        <v>0.9</v>
      </c>
      <c r="T1766">
        <v>239.3</v>
      </c>
      <c r="U1766">
        <v>32</v>
      </c>
    </row>
    <row r="1767" spans="1:21" x14ac:dyDescent="0.25">
      <c r="A1767" t="s">
        <v>21</v>
      </c>
      <c r="B1767" t="s">
        <v>41</v>
      </c>
      <c r="C1767" t="s">
        <v>42</v>
      </c>
      <c r="D1767" t="s">
        <v>24</v>
      </c>
      <c r="E1767" t="s">
        <v>37</v>
      </c>
      <c r="F1767" t="s">
        <v>38</v>
      </c>
      <c r="G1767">
        <v>1</v>
      </c>
      <c r="H1767" t="s">
        <v>31</v>
      </c>
      <c r="I1767">
        <v>-2.8264900000000002</v>
      </c>
      <c r="J1767">
        <v>6.1376099999999996</v>
      </c>
      <c r="K1767">
        <v>0.38431999999999999</v>
      </c>
      <c r="N1767">
        <v>0.27</v>
      </c>
      <c r="O1767">
        <v>1438.7</v>
      </c>
      <c r="P1767">
        <v>0.61992999999999998</v>
      </c>
      <c r="Q1767">
        <v>57</v>
      </c>
      <c r="R1767">
        <v>0.80300000000000005</v>
      </c>
      <c r="S1767">
        <v>1.3</v>
      </c>
      <c r="T1767">
        <v>1679.4</v>
      </c>
      <c r="U1767">
        <v>55</v>
      </c>
    </row>
    <row r="1768" spans="1:21" x14ac:dyDescent="0.25">
      <c r="A1768" t="s">
        <v>115</v>
      </c>
      <c r="B1768" t="s">
        <v>41</v>
      </c>
      <c r="C1768" t="s">
        <v>42</v>
      </c>
      <c r="D1768" t="s">
        <v>24</v>
      </c>
      <c r="E1768" t="s">
        <v>37</v>
      </c>
      <c r="F1768" t="s">
        <v>38</v>
      </c>
      <c r="G1768">
        <v>1</v>
      </c>
      <c r="H1768" t="s">
        <v>31</v>
      </c>
      <c r="I1768">
        <v>0.90498000000000001</v>
      </c>
      <c r="J1768">
        <v>3.5652900000000001</v>
      </c>
      <c r="K1768">
        <v>0.45186999999999999</v>
      </c>
      <c r="N1768">
        <v>19.75</v>
      </c>
      <c r="O1768">
        <v>1022.07</v>
      </c>
      <c r="P1768">
        <v>0.20418</v>
      </c>
      <c r="Q1768">
        <v>28</v>
      </c>
      <c r="R1768">
        <v>0.73799999999999999</v>
      </c>
      <c r="S1768">
        <v>7.5</v>
      </c>
      <c r="T1768">
        <v>1512.9</v>
      </c>
      <c r="U1768">
        <v>26</v>
      </c>
    </row>
    <row r="1769" spans="1:21" x14ac:dyDescent="0.25">
      <c r="A1769" t="s">
        <v>149</v>
      </c>
      <c r="B1769" t="s">
        <v>41</v>
      </c>
      <c r="C1769" t="s">
        <v>42</v>
      </c>
      <c r="D1769" t="s">
        <v>24</v>
      </c>
      <c r="E1769" t="s">
        <v>37</v>
      </c>
      <c r="F1769" t="s">
        <v>38</v>
      </c>
      <c r="G1769" t="s">
        <v>52</v>
      </c>
      <c r="H1769" t="s">
        <v>33</v>
      </c>
      <c r="I1769">
        <v>0.88727999999999996</v>
      </c>
      <c r="J1769">
        <v>6.8309999999999996E-2</v>
      </c>
      <c r="K1769">
        <v>0.12892999999999999</v>
      </c>
      <c r="N1769">
        <v>1.88</v>
      </c>
      <c r="O1769">
        <v>1182.54</v>
      </c>
      <c r="P1769">
        <v>3.1444399999999999</v>
      </c>
      <c r="Q1769">
        <v>33</v>
      </c>
      <c r="R1769">
        <v>0.90100000000000002</v>
      </c>
      <c r="S1769">
        <v>1.7</v>
      </c>
      <c r="T1769">
        <v>1512.9</v>
      </c>
      <c r="U1769">
        <v>30</v>
      </c>
    </row>
    <row r="1770" spans="1:21" x14ac:dyDescent="0.25">
      <c r="A1770" t="s">
        <v>254</v>
      </c>
      <c r="B1770" t="s">
        <v>41</v>
      </c>
      <c r="C1770" t="s">
        <v>42</v>
      </c>
      <c r="D1770" t="s">
        <v>24</v>
      </c>
      <c r="E1770" t="s">
        <v>37</v>
      </c>
      <c r="F1770" t="s">
        <v>38</v>
      </c>
      <c r="G1770">
        <v>1</v>
      </c>
      <c r="H1770" t="s">
        <v>31</v>
      </c>
      <c r="I1770">
        <v>-1.51267</v>
      </c>
      <c r="J1770">
        <v>4.9438700000000004</v>
      </c>
      <c r="K1770">
        <v>0.33528000000000002</v>
      </c>
      <c r="N1770">
        <v>1.71</v>
      </c>
      <c r="O1770">
        <v>525.01</v>
      </c>
      <c r="P1770">
        <v>0.57903000000000004</v>
      </c>
      <c r="Q1770">
        <v>57</v>
      </c>
      <c r="R1770">
        <v>0.79400000000000004</v>
      </c>
      <c r="S1770">
        <v>2</v>
      </c>
      <c r="T1770">
        <v>1183.4000000000001</v>
      </c>
      <c r="U1770">
        <v>55</v>
      </c>
    </row>
    <row r="1771" spans="1:21" x14ac:dyDescent="0.25">
      <c r="A1771" t="s">
        <v>315</v>
      </c>
      <c r="B1771" t="s">
        <v>41</v>
      </c>
      <c r="C1771" t="s">
        <v>42</v>
      </c>
      <c r="D1771" t="s">
        <v>24</v>
      </c>
      <c r="E1771" t="s">
        <v>37</v>
      </c>
      <c r="F1771" t="s">
        <v>38</v>
      </c>
      <c r="G1771">
        <v>1</v>
      </c>
      <c r="H1771" t="s">
        <v>31</v>
      </c>
      <c r="I1771">
        <v>-2.4382700000000002</v>
      </c>
      <c r="J1771">
        <v>5.9697800000000001</v>
      </c>
      <c r="K1771">
        <v>0.14194999999999999</v>
      </c>
      <c r="N1771">
        <v>0.79</v>
      </c>
      <c r="O1771">
        <v>1260.72</v>
      </c>
      <c r="P1771">
        <v>0.37676999999999999</v>
      </c>
      <c r="Q1771">
        <v>53</v>
      </c>
      <c r="R1771">
        <v>0.91400000000000003</v>
      </c>
      <c r="S1771">
        <v>7.9</v>
      </c>
      <c r="T1771">
        <v>1844.7</v>
      </c>
      <c r="U1771">
        <v>51</v>
      </c>
    </row>
    <row r="1772" spans="1:21" x14ac:dyDescent="0.25">
      <c r="A1772" t="s">
        <v>322</v>
      </c>
      <c r="B1772" t="s">
        <v>41</v>
      </c>
      <c r="C1772" t="s">
        <v>42</v>
      </c>
      <c r="D1772" t="s">
        <v>24</v>
      </c>
      <c r="E1772" t="s">
        <v>37</v>
      </c>
      <c r="F1772" t="s">
        <v>38</v>
      </c>
      <c r="G1772">
        <v>1</v>
      </c>
      <c r="H1772" t="s">
        <v>31</v>
      </c>
      <c r="I1772">
        <v>-1.07155</v>
      </c>
      <c r="J1772">
        <v>4.5587</v>
      </c>
      <c r="K1772">
        <v>0.23591000000000001</v>
      </c>
      <c r="N1772">
        <v>1.48</v>
      </c>
      <c r="O1772">
        <v>469.55</v>
      </c>
      <c r="P1772">
        <v>0.48570999999999998</v>
      </c>
      <c r="Q1772">
        <v>29</v>
      </c>
      <c r="R1772">
        <v>0.85399999999999998</v>
      </c>
      <c r="S1772">
        <v>1.3</v>
      </c>
      <c r="T1772">
        <v>413.6</v>
      </c>
      <c r="U1772">
        <v>27</v>
      </c>
    </row>
    <row r="1773" spans="1:21" x14ac:dyDescent="0.25">
      <c r="A1773" t="s">
        <v>371</v>
      </c>
      <c r="B1773" t="s">
        <v>380</v>
      </c>
      <c r="C1773" t="s">
        <v>381</v>
      </c>
      <c r="D1773" t="s">
        <v>24</v>
      </c>
      <c r="E1773" t="s">
        <v>37</v>
      </c>
      <c r="F1773" t="s">
        <v>38</v>
      </c>
      <c r="G1773">
        <v>1</v>
      </c>
      <c r="H1773" t="s">
        <v>31</v>
      </c>
      <c r="I1773">
        <v>-1.9739100000000001</v>
      </c>
      <c r="J1773">
        <v>5.26654</v>
      </c>
      <c r="K1773">
        <v>0.50880999999999998</v>
      </c>
      <c r="N1773">
        <v>0.87</v>
      </c>
      <c r="O1773">
        <v>393</v>
      </c>
      <c r="P1773">
        <v>0.71331</v>
      </c>
      <c r="Q1773">
        <v>30</v>
      </c>
      <c r="R1773">
        <v>0.753</v>
      </c>
      <c r="S1773">
        <v>0.7</v>
      </c>
      <c r="T1773">
        <v>342.1</v>
      </c>
      <c r="U1773">
        <v>28</v>
      </c>
    </row>
    <row r="1774" spans="1:21" x14ac:dyDescent="0.25">
      <c r="A1774" t="s">
        <v>371</v>
      </c>
      <c r="B1774" t="s">
        <v>384</v>
      </c>
      <c r="C1774" t="s">
        <v>385</v>
      </c>
      <c r="D1774" t="s">
        <v>24</v>
      </c>
      <c r="E1774" t="s">
        <v>37</v>
      </c>
      <c r="F1774" t="s">
        <v>38</v>
      </c>
      <c r="G1774">
        <v>1</v>
      </c>
      <c r="H1774" t="s">
        <v>43</v>
      </c>
      <c r="I1774">
        <v>-38.35313</v>
      </c>
      <c r="J1774">
        <v>23.737169999999999</v>
      </c>
      <c r="K1774">
        <v>-1.24726</v>
      </c>
      <c r="L1774">
        <v>2.0979999999999999E-2</v>
      </c>
      <c r="N1774">
        <v>8.17</v>
      </c>
      <c r="O1774">
        <v>105.18</v>
      </c>
      <c r="S1774">
        <v>1.6</v>
      </c>
      <c r="T1774">
        <v>105.4</v>
      </c>
    </row>
    <row r="1775" spans="1:21" x14ac:dyDescent="0.25">
      <c r="A1775" t="s">
        <v>371</v>
      </c>
      <c r="B1775" t="s">
        <v>382</v>
      </c>
      <c r="C1775" t="s">
        <v>383</v>
      </c>
      <c r="D1775" t="s">
        <v>24</v>
      </c>
      <c r="E1775" t="s">
        <v>37</v>
      </c>
      <c r="F1775" t="s">
        <v>38</v>
      </c>
      <c r="G1775">
        <v>1</v>
      </c>
      <c r="H1775" t="s">
        <v>31</v>
      </c>
      <c r="I1775">
        <v>-3.6815600000000002</v>
      </c>
      <c r="J1775">
        <v>5.5553800000000004</v>
      </c>
      <c r="K1775">
        <v>1.68407</v>
      </c>
      <c r="N1775">
        <v>0.96</v>
      </c>
      <c r="O1775">
        <v>245.3</v>
      </c>
      <c r="P1775">
        <v>1.29772</v>
      </c>
      <c r="Q1775">
        <v>33</v>
      </c>
      <c r="R1775">
        <v>0.627</v>
      </c>
      <c r="S1775">
        <v>0.2</v>
      </c>
      <c r="T1775">
        <v>184.4</v>
      </c>
      <c r="U1775">
        <v>31</v>
      </c>
    </row>
    <row r="1776" spans="1:21" x14ac:dyDescent="0.25">
      <c r="A1776" t="s">
        <v>371</v>
      </c>
      <c r="B1776" t="s">
        <v>386</v>
      </c>
      <c r="C1776" t="s">
        <v>387</v>
      </c>
      <c r="D1776" t="s">
        <v>24</v>
      </c>
      <c r="E1776" t="s">
        <v>37</v>
      </c>
      <c r="F1776" t="s">
        <v>38</v>
      </c>
      <c r="G1776">
        <v>1</v>
      </c>
      <c r="H1776" t="s">
        <v>31</v>
      </c>
      <c r="I1776">
        <v>-3.9855900000000002</v>
      </c>
      <c r="J1776">
        <v>6.55722</v>
      </c>
      <c r="K1776">
        <v>1.16459</v>
      </c>
      <c r="N1776">
        <v>0.79</v>
      </c>
      <c r="O1776">
        <v>253.81</v>
      </c>
      <c r="P1776">
        <v>1.0791599999999999</v>
      </c>
      <c r="Q1776">
        <v>29</v>
      </c>
      <c r="R1776">
        <v>0.73399999999999999</v>
      </c>
      <c r="S1776">
        <v>0.1</v>
      </c>
      <c r="T1776">
        <v>252.1</v>
      </c>
      <c r="U1776">
        <v>27</v>
      </c>
    </row>
    <row r="1777" spans="1:21" x14ac:dyDescent="0.25">
      <c r="A1777" t="s">
        <v>92</v>
      </c>
      <c r="B1777" t="s">
        <v>99</v>
      </c>
      <c r="C1777" t="s">
        <v>100</v>
      </c>
      <c r="D1777" t="s">
        <v>24</v>
      </c>
      <c r="E1777" t="s">
        <v>37</v>
      </c>
      <c r="F1777" t="s">
        <v>38</v>
      </c>
      <c r="G1777">
        <v>1</v>
      </c>
      <c r="H1777" t="s">
        <v>31</v>
      </c>
      <c r="I1777">
        <v>-5.5739099999999997</v>
      </c>
      <c r="J1777">
        <v>6.7406300000000003</v>
      </c>
      <c r="K1777">
        <v>1.57914</v>
      </c>
      <c r="N1777">
        <v>0.14000000000000001</v>
      </c>
      <c r="O1777">
        <v>77.569999999999993</v>
      </c>
      <c r="P1777">
        <v>1.25664</v>
      </c>
      <c r="Q1777">
        <v>28</v>
      </c>
      <c r="R1777">
        <v>0.504</v>
      </c>
      <c r="S1777">
        <v>0</v>
      </c>
      <c r="T1777">
        <v>95</v>
      </c>
      <c r="U1777">
        <v>26</v>
      </c>
    </row>
    <row r="1778" spans="1:21" x14ac:dyDescent="0.25">
      <c r="A1778" t="s">
        <v>302</v>
      </c>
      <c r="B1778" t="s">
        <v>99</v>
      </c>
      <c r="C1778" t="s">
        <v>100</v>
      </c>
      <c r="D1778" t="s">
        <v>24</v>
      </c>
      <c r="E1778" t="s">
        <v>37</v>
      </c>
      <c r="F1778" t="s">
        <v>38</v>
      </c>
      <c r="G1778">
        <v>1</v>
      </c>
      <c r="H1778" t="s">
        <v>31</v>
      </c>
      <c r="I1778">
        <v>-2.4673500000000002</v>
      </c>
      <c r="J1778">
        <v>4.9415300000000002</v>
      </c>
      <c r="K1778">
        <v>0.93059000000000003</v>
      </c>
      <c r="N1778">
        <v>0.39</v>
      </c>
      <c r="O1778">
        <v>132.38</v>
      </c>
      <c r="P1778">
        <v>0.96467000000000003</v>
      </c>
      <c r="Q1778">
        <v>31</v>
      </c>
      <c r="R1778">
        <v>0.72199999999999998</v>
      </c>
      <c r="S1778">
        <v>0</v>
      </c>
      <c r="T1778">
        <v>175.8</v>
      </c>
      <c r="U1778">
        <v>29</v>
      </c>
    </row>
    <row r="1779" spans="1:21" x14ac:dyDescent="0.25">
      <c r="A1779" t="s">
        <v>368</v>
      </c>
      <c r="B1779" t="s">
        <v>369</v>
      </c>
      <c r="C1779" t="s">
        <v>370</v>
      </c>
      <c r="D1779" t="s">
        <v>24</v>
      </c>
      <c r="E1779" t="s">
        <v>37</v>
      </c>
      <c r="F1779" t="s">
        <v>38</v>
      </c>
      <c r="G1779" t="s">
        <v>40</v>
      </c>
      <c r="H1779" t="s">
        <v>60</v>
      </c>
      <c r="I1779">
        <v>-0.18462999999999999</v>
      </c>
      <c r="J1779">
        <v>4.0358799999999997</v>
      </c>
      <c r="K1779">
        <v>5.876E-2</v>
      </c>
      <c r="N1779">
        <v>1.28</v>
      </c>
      <c r="O1779">
        <v>230.56</v>
      </c>
      <c r="P1779">
        <v>0.2424</v>
      </c>
      <c r="Q1779">
        <v>32</v>
      </c>
      <c r="R1779">
        <v>0.77500000000000002</v>
      </c>
      <c r="S1779">
        <v>5.2</v>
      </c>
      <c r="T1779">
        <v>828.3</v>
      </c>
      <c r="U1779">
        <v>30</v>
      </c>
    </row>
    <row r="1780" spans="1:21" x14ac:dyDescent="0.25">
      <c r="A1780" t="s">
        <v>278</v>
      </c>
      <c r="B1780" t="s">
        <v>285</v>
      </c>
      <c r="C1780" t="s">
        <v>286</v>
      </c>
      <c r="D1780" t="s">
        <v>24</v>
      </c>
      <c r="E1780" t="s">
        <v>37</v>
      </c>
      <c r="F1780" t="s">
        <v>38</v>
      </c>
      <c r="G1780" t="s">
        <v>52</v>
      </c>
      <c r="H1780" t="s">
        <v>43</v>
      </c>
      <c r="I1780">
        <v>1.26793</v>
      </c>
      <c r="J1780">
        <v>-1.41462</v>
      </c>
      <c r="K1780">
        <v>0.39699000000000001</v>
      </c>
      <c r="L1780">
        <v>-4.1900000000000001E-3</v>
      </c>
      <c r="N1780">
        <v>0.32</v>
      </c>
      <c r="O1780">
        <v>293.54000000000002</v>
      </c>
      <c r="P1780">
        <v>3.24851</v>
      </c>
      <c r="Q1780">
        <v>74</v>
      </c>
      <c r="R1780">
        <v>0.91800000000000004</v>
      </c>
      <c r="S1780">
        <v>0</v>
      </c>
      <c r="T1780">
        <v>470.6</v>
      </c>
      <c r="U1780">
        <v>70</v>
      </c>
    </row>
    <row r="1781" spans="1:21" x14ac:dyDescent="0.25">
      <c r="A1781" t="s">
        <v>322</v>
      </c>
      <c r="B1781" t="s">
        <v>327</v>
      </c>
      <c r="C1781" t="s">
        <v>328</v>
      </c>
      <c r="D1781" t="s">
        <v>24</v>
      </c>
      <c r="E1781" t="s">
        <v>37</v>
      </c>
      <c r="F1781" t="s">
        <v>38</v>
      </c>
      <c r="G1781" t="s">
        <v>52</v>
      </c>
      <c r="H1781" t="s">
        <v>33</v>
      </c>
      <c r="I1781">
        <v>-3.2480000000000002E-2</v>
      </c>
      <c r="J1781">
        <v>0.62085000000000001</v>
      </c>
      <c r="K1781">
        <v>7.5670000000000001E-2</v>
      </c>
      <c r="N1781">
        <v>0.91</v>
      </c>
      <c r="O1781">
        <v>268.76</v>
      </c>
      <c r="P1781">
        <v>1.2570399999999999</v>
      </c>
      <c r="Q1781">
        <v>29</v>
      </c>
      <c r="R1781">
        <v>0.82899999999999996</v>
      </c>
      <c r="S1781">
        <v>0.3</v>
      </c>
      <c r="T1781">
        <v>250</v>
      </c>
      <c r="U1781">
        <v>26</v>
      </c>
    </row>
    <row r="1782" spans="1:21" x14ac:dyDescent="0.25">
      <c r="A1782" t="s">
        <v>371</v>
      </c>
      <c r="B1782" t="s">
        <v>388</v>
      </c>
      <c r="C1782" t="s">
        <v>389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-4.4500799999999998</v>
      </c>
      <c r="J1782">
        <v>6.3272700000000004</v>
      </c>
      <c r="K1782">
        <v>1.3446</v>
      </c>
      <c r="N1782">
        <v>0.27</v>
      </c>
      <c r="O1782">
        <v>293.58</v>
      </c>
      <c r="P1782">
        <v>1.15957</v>
      </c>
      <c r="Q1782">
        <v>55</v>
      </c>
      <c r="R1782">
        <v>0.69499999999999995</v>
      </c>
      <c r="S1782">
        <v>0</v>
      </c>
      <c r="T1782">
        <v>372.1</v>
      </c>
      <c r="U1782">
        <v>53</v>
      </c>
    </row>
    <row r="1783" spans="1:21" x14ac:dyDescent="0.25">
      <c r="A1783" t="s">
        <v>178</v>
      </c>
      <c r="B1783" t="s">
        <v>181</v>
      </c>
      <c r="C1783" t="s">
        <v>182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>
        <v>-5.9868399999999999</v>
      </c>
      <c r="J1783">
        <v>7.9892099999999999</v>
      </c>
      <c r="K1783">
        <v>0.38713999999999998</v>
      </c>
      <c r="N1783">
        <v>0.36</v>
      </c>
      <c r="O1783">
        <v>492.85</v>
      </c>
      <c r="P1783">
        <v>0.62221000000000004</v>
      </c>
      <c r="Q1783">
        <v>30</v>
      </c>
      <c r="R1783">
        <v>0.874</v>
      </c>
      <c r="S1783">
        <v>1.1000000000000001</v>
      </c>
      <c r="T1783">
        <v>503.7</v>
      </c>
      <c r="U1783">
        <v>28</v>
      </c>
    </row>
    <row r="1784" spans="1:21" x14ac:dyDescent="0.25">
      <c r="A1784" t="s">
        <v>371</v>
      </c>
      <c r="B1784" t="s">
        <v>390</v>
      </c>
      <c r="C1784" t="s">
        <v>391</v>
      </c>
      <c r="D1784" t="s">
        <v>24</v>
      </c>
      <c r="E1784" t="s">
        <v>37</v>
      </c>
      <c r="F1784" t="s">
        <v>38</v>
      </c>
      <c r="G1784">
        <v>1</v>
      </c>
      <c r="H1784" t="s">
        <v>31</v>
      </c>
      <c r="I1784">
        <v>-3.9527100000000002</v>
      </c>
      <c r="J1784">
        <v>6.3245399999999998</v>
      </c>
      <c r="K1784">
        <v>0.34466999999999998</v>
      </c>
      <c r="N1784">
        <v>0.16</v>
      </c>
      <c r="O1784">
        <v>193.57</v>
      </c>
      <c r="P1784">
        <v>0.58708000000000005</v>
      </c>
      <c r="Q1784">
        <v>32</v>
      </c>
      <c r="R1784">
        <v>0.88200000000000001</v>
      </c>
      <c r="S1784">
        <v>0.4</v>
      </c>
      <c r="T1784">
        <v>241.2</v>
      </c>
      <c r="U1784">
        <v>30</v>
      </c>
    </row>
    <row r="1785" spans="1:21" x14ac:dyDescent="0.25">
      <c r="A1785" t="s">
        <v>21</v>
      </c>
      <c r="B1785" t="s">
        <v>45</v>
      </c>
      <c r="C1785" t="s">
        <v>46</v>
      </c>
      <c r="D1785" t="s">
        <v>24</v>
      </c>
      <c r="E1785" t="s">
        <v>37</v>
      </c>
      <c r="F1785" t="s">
        <v>38</v>
      </c>
      <c r="G1785">
        <v>1</v>
      </c>
      <c r="H1785" t="s">
        <v>31</v>
      </c>
      <c r="I1785">
        <v>-3.0725199999999999</v>
      </c>
      <c r="J1785">
        <v>6.1388100000000003</v>
      </c>
      <c r="K1785">
        <v>0.22352</v>
      </c>
      <c r="N1785">
        <v>0.88</v>
      </c>
      <c r="O1785">
        <v>281.8</v>
      </c>
      <c r="P1785">
        <v>0.47277999999999998</v>
      </c>
      <c r="Q1785">
        <v>26</v>
      </c>
      <c r="R1785">
        <v>0.94099999999999995</v>
      </c>
      <c r="S1785">
        <v>0.1</v>
      </c>
      <c r="T1785">
        <v>206.2</v>
      </c>
      <c r="U1785">
        <v>24</v>
      </c>
    </row>
    <row r="1786" spans="1:21" x14ac:dyDescent="0.25">
      <c r="A1786" t="s">
        <v>322</v>
      </c>
      <c r="B1786" t="s">
        <v>329</v>
      </c>
      <c r="C1786" t="s">
        <v>330</v>
      </c>
      <c r="D1786" t="s">
        <v>24</v>
      </c>
      <c r="E1786" t="s">
        <v>37</v>
      </c>
      <c r="F1786" t="s">
        <v>38</v>
      </c>
      <c r="G1786" t="s">
        <v>52</v>
      </c>
      <c r="H1786" t="s">
        <v>43</v>
      </c>
      <c r="I1786">
        <v>-11.48659</v>
      </c>
      <c r="J1786">
        <v>5.3917299999999999</v>
      </c>
      <c r="K1786">
        <v>-0.12114</v>
      </c>
      <c r="L1786">
        <v>1.3600000000000001E-3</v>
      </c>
      <c r="N1786">
        <v>1.42</v>
      </c>
      <c r="O1786">
        <v>883.58</v>
      </c>
      <c r="P1786">
        <v>1.86697</v>
      </c>
      <c r="Q1786">
        <v>31</v>
      </c>
      <c r="R1786">
        <v>0.84899999999999998</v>
      </c>
      <c r="S1786">
        <v>1.6</v>
      </c>
      <c r="T1786">
        <v>840</v>
      </c>
      <c r="U1786">
        <v>27</v>
      </c>
    </row>
    <row r="1787" spans="1:21" x14ac:dyDescent="0.25">
      <c r="A1787" t="s">
        <v>254</v>
      </c>
      <c r="B1787" t="s">
        <v>259</v>
      </c>
      <c r="C1787" t="s">
        <v>260</v>
      </c>
      <c r="D1787" t="s">
        <v>24</v>
      </c>
      <c r="E1787" t="s">
        <v>37</v>
      </c>
      <c r="F1787" t="s">
        <v>38</v>
      </c>
      <c r="G1787" t="s">
        <v>27</v>
      </c>
      <c r="H1787" t="s">
        <v>64</v>
      </c>
      <c r="I1787">
        <v>-0.23669999999999999</v>
      </c>
      <c r="J1787">
        <v>4.4478600000000004</v>
      </c>
      <c r="K1787">
        <v>3.96E-3</v>
      </c>
      <c r="N1787">
        <v>0.96</v>
      </c>
      <c r="O1787">
        <v>1278.78</v>
      </c>
      <c r="P1787">
        <v>6.2909999999999994E-2</v>
      </c>
      <c r="Q1787">
        <v>18</v>
      </c>
      <c r="R1787">
        <v>0.98299999999999998</v>
      </c>
      <c r="S1787">
        <v>4.8</v>
      </c>
      <c r="T1787">
        <v>2314.1</v>
      </c>
      <c r="U1787">
        <v>16</v>
      </c>
    </row>
    <row r="1788" spans="1:21" x14ac:dyDescent="0.25">
      <c r="A1788" t="s">
        <v>343</v>
      </c>
      <c r="B1788" t="s">
        <v>350</v>
      </c>
      <c r="C1788" t="s">
        <v>351</v>
      </c>
      <c r="D1788" t="s">
        <v>24</v>
      </c>
      <c r="E1788" t="s">
        <v>37</v>
      </c>
      <c r="F1788" t="s">
        <v>38</v>
      </c>
      <c r="G1788">
        <v>1</v>
      </c>
      <c r="H1788" t="s">
        <v>31</v>
      </c>
      <c r="I1788">
        <v>-1.6014999999999999</v>
      </c>
      <c r="J1788">
        <v>5.5250000000000004</v>
      </c>
      <c r="K1788">
        <v>0.33254</v>
      </c>
      <c r="N1788">
        <v>1.49</v>
      </c>
      <c r="O1788">
        <v>949.98</v>
      </c>
      <c r="P1788">
        <v>0.57665999999999995</v>
      </c>
      <c r="Q1788">
        <v>36</v>
      </c>
      <c r="R1788">
        <v>0.84299999999999997</v>
      </c>
      <c r="S1788">
        <v>2.2999999999999998</v>
      </c>
      <c r="T1788">
        <v>1247.2</v>
      </c>
      <c r="U1788">
        <v>34</v>
      </c>
    </row>
    <row r="1789" spans="1:21" x14ac:dyDescent="0.25">
      <c r="A1789" t="s">
        <v>115</v>
      </c>
      <c r="B1789" t="s">
        <v>118</v>
      </c>
      <c r="C1789" t="s">
        <v>119</v>
      </c>
      <c r="D1789" t="s">
        <v>24</v>
      </c>
      <c r="E1789" t="s">
        <v>37</v>
      </c>
      <c r="F1789" t="s">
        <v>38</v>
      </c>
      <c r="G1789">
        <v>1</v>
      </c>
      <c r="H1789" t="s">
        <v>63</v>
      </c>
      <c r="I1789">
        <v>3.4131900000000002</v>
      </c>
      <c r="J1789">
        <v>4.0689999999999997E-2</v>
      </c>
      <c r="K1789">
        <v>0.17979000000000001</v>
      </c>
      <c r="N1789">
        <v>40.46</v>
      </c>
      <c r="O1789">
        <v>882.87</v>
      </c>
      <c r="P1789">
        <v>3.2320000000000002E-2</v>
      </c>
      <c r="Q1789">
        <v>34</v>
      </c>
      <c r="R1789">
        <v>0.81499999999999995</v>
      </c>
      <c r="S1789">
        <v>26.3</v>
      </c>
      <c r="T1789">
        <v>1292.3</v>
      </c>
      <c r="U1789">
        <v>32</v>
      </c>
    </row>
    <row r="1790" spans="1:21" x14ac:dyDescent="0.25">
      <c r="A1790" t="s">
        <v>278</v>
      </c>
      <c r="B1790" t="s">
        <v>287</v>
      </c>
      <c r="C1790" t="s">
        <v>288</v>
      </c>
      <c r="D1790" t="s">
        <v>24</v>
      </c>
      <c r="E1790" t="s">
        <v>37</v>
      </c>
      <c r="F1790" t="s">
        <v>38</v>
      </c>
      <c r="G1790">
        <v>1</v>
      </c>
      <c r="H1790" t="s">
        <v>31</v>
      </c>
      <c r="I1790">
        <v>-1.0000199999999999</v>
      </c>
      <c r="J1790">
        <v>5.5366400000000002</v>
      </c>
      <c r="K1790">
        <v>9.3359999999999999E-2</v>
      </c>
      <c r="N1790">
        <v>4.3899999999999997</v>
      </c>
      <c r="O1790">
        <v>1575.98</v>
      </c>
      <c r="P1790">
        <v>0.30556</v>
      </c>
      <c r="Q1790">
        <v>34</v>
      </c>
      <c r="R1790">
        <v>0.97</v>
      </c>
      <c r="S1790">
        <v>2.6</v>
      </c>
      <c r="T1790">
        <v>1689.9</v>
      </c>
      <c r="U1790">
        <v>32</v>
      </c>
    </row>
    <row r="1791" spans="1:21" x14ac:dyDescent="0.25">
      <c r="A1791" t="s">
        <v>371</v>
      </c>
      <c r="B1791" t="s">
        <v>392</v>
      </c>
      <c r="C1791" t="s">
        <v>393</v>
      </c>
      <c r="D1791" t="s">
        <v>24</v>
      </c>
      <c r="E1791" t="s">
        <v>37</v>
      </c>
      <c r="F1791" t="s">
        <v>38</v>
      </c>
      <c r="G1791" t="s">
        <v>52</v>
      </c>
      <c r="H1791" t="s">
        <v>43</v>
      </c>
      <c r="I1791">
        <v>12.994450000000001</v>
      </c>
      <c r="J1791">
        <v>-5.0909899999999997</v>
      </c>
      <c r="K1791">
        <v>0.34608</v>
      </c>
      <c r="L1791">
        <v>-1.89E-3</v>
      </c>
      <c r="N1791">
        <v>0.86</v>
      </c>
      <c r="O1791">
        <v>1114.22</v>
      </c>
      <c r="P1791">
        <v>10.89784</v>
      </c>
      <c r="Q1791">
        <v>44</v>
      </c>
      <c r="R1791">
        <v>0.83899999999999997</v>
      </c>
      <c r="S1791">
        <v>0.7</v>
      </c>
      <c r="T1791">
        <v>1402.4</v>
      </c>
      <c r="U1791">
        <v>40</v>
      </c>
    </row>
    <row r="1792" spans="1:21" x14ac:dyDescent="0.25">
      <c r="A1792" t="s">
        <v>322</v>
      </c>
      <c r="B1792" t="s">
        <v>331</v>
      </c>
      <c r="C1792" t="s">
        <v>332</v>
      </c>
      <c r="D1792" t="s">
        <v>24</v>
      </c>
      <c r="E1792" t="s">
        <v>37</v>
      </c>
      <c r="F1792" t="s">
        <v>38</v>
      </c>
      <c r="G1792">
        <v>1</v>
      </c>
      <c r="H1792" t="s">
        <v>63</v>
      </c>
      <c r="I1792">
        <v>1.68974</v>
      </c>
      <c r="J1792">
        <v>5.9470000000000002E-2</v>
      </c>
      <c r="K1792">
        <v>0.26924999999999999</v>
      </c>
      <c r="N1792">
        <v>7.19</v>
      </c>
      <c r="O1792">
        <v>719.63</v>
      </c>
      <c r="P1792">
        <v>0.51888999999999996</v>
      </c>
      <c r="Q1792">
        <v>31</v>
      </c>
      <c r="R1792">
        <v>0.76700000000000002</v>
      </c>
      <c r="S1792">
        <v>3.7</v>
      </c>
      <c r="T1792">
        <v>439.4</v>
      </c>
      <c r="U1792">
        <v>29</v>
      </c>
    </row>
    <row r="1793" spans="1:21" x14ac:dyDescent="0.25">
      <c r="A1793" t="s">
        <v>371</v>
      </c>
      <c r="B1793" t="s">
        <v>394</v>
      </c>
      <c r="C1793" t="s">
        <v>395</v>
      </c>
      <c r="D1793" t="s">
        <v>24</v>
      </c>
      <c r="E1793" t="s">
        <v>37</v>
      </c>
      <c r="F1793" t="s">
        <v>38</v>
      </c>
      <c r="G1793">
        <v>1</v>
      </c>
      <c r="H1793" t="s">
        <v>31</v>
      </c>
      <c r="I1793">
        <v>-2.3969499999999999</v>
      </c>
      <c r="J1793">
        <v>5.6301199999999998</v>
      </c>
      <c r="K1793">
        <v>0.43673000000000001</v>
      </c>
      <c r="N1793">
        <v>0.22</v>
      </c>
      <c r="O1793">
        <v>356</v>
      </c>
      <c r="P1793">
        <v>0.66085000000000005</v>
      </c>
      <c r="Q1793">
        <v>34</v>
      </c>
      <c r="R1793">
        <v>0.84299999999999997</v>
      </c>
      <c r="S1793">
        <v>0.4</v>
      </c>
      <c r="T1793">
        <v>436.7</v>
      </c>
      <c r="U1793">
        <v>32</v>
      </c>
    </row>
    <row r="1794" spans="1:21" x14ac:dyDescent="0.25">
      <c r="A1794" t="s">
        <v>178</v>
      </c>
      <c r="B1794" t="s">
        <v>183</v>
      </c>
      <c r="C1794" t="s">
        <v>184</v>
      </c>
      <c r="D1794" t="s">
        <v>24</v>
      </c>
      <c r="E1794" t="s">
        <v>37</v>
      </c>
      <c r="F1794" t="s">
        <v>38</v>
      </c>
      <c r="G1794" t="s">
        <v>40</v>
      </c>
      <c r="H1794" t="s">
        <v>60</v>
      </c>
      <c r="I1794">
        <v>-8.4165700000000001</v>
      </c>
      <c r="J1794">
        <v>10.218070000000001</v>
      </c>
      <c r="K1794">
        <v>0.10871</v>
      </c>
      <c r="N1794">
        <v>0.14000000000000001</v>
      </c>
      <c r="O1794">
        <v>789.71</v>
      </c>
      <c r="P1794">
        <v>0.32971</v>
      </c>
      <c r="Q1794">
        <v>27</v>
      </c>
      <c r="R1794">
        <v>0.90300000000000002</v>
      </c>
      <c r="S1794">
        <v>0.2</v>
      </c>
      <c r="T1794">
        <v>786.5</v>
      </c>
      <c r="U1794">
        <v>25</v>
      </c>
    </row>
    <row r="1795" spans="1:21" x14ac:dyDescent="0.25">
      <c r="A1795" t="s">
        <v>209</v>
      </c>
      <c r="B1795" t="s">
        <v>183</v>
      </c>
      <c r="C1795" t="s">
        <v>184</v>
      </c>
      <c r="D1795" t="s">
        <v>24</v>
      </c>
      <c r="E1795" t="s">
        <v>37</v>
      </c>
      <c r="F1795" t="s">
        <v>38</v>
      </c>
      <c r="G1795">
        <v>1</v>
      </c>
      <c r="H1795" t="s">
        <v>31</v>
      </c>
      <c r="I1795">
        <v>-0.55045999999999995</v>
      </c>
      <c r="J1795">
        <v>4.8470300000000002</v>
      </c>
      <c r="K1795">
        <v>0.36009000000000002</v>
      </c>
      <c r="N1795">
        <v>2.81</v>
      </c>
      <c r="O1795">
        <v>991.19</v>
      </c>
      <c r="P1795">
        <v>0.60007999999999995</v>
      </c>
      <c r="Q1795">
        <v>52</v>
      </c>
      <c r="R1795">
        <v>0.80200000000000005</v>
      </c>
      <c r="S1795">
        <v>1.5</v>
      </c>
      <c r="T1795">
        <v>1795.2</v>
      </c>
      <c r="U1795">
        <v>50</v>
      </c>
    </row>
    <row r="1796" spans="1:21" x14ac:dyDescent="0.25">
      <c r="A1796" t="s">
        <v>234</v>
      </c>
      <c r="B1796" t="s">
        <v>183</v>
      </c>
      <c r="C1796" t="s">
        <v>184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-4.5867500000000003</v>
      </c>
      <c r="J1796">
        <v>7.6412500000000003</v>
      </c>
      <c r="K1796">
        <v>0.14424000000000001</v>
      </c>
      <c r="N1796">
        <v>0.42</v>
      </c>
      <c r="O1796">
        <v>343.72</v>
      </c>
      <c r="P1796">
        <v>0.37979000000000002</v>
      </c>
      <c r="Q1796">
        <v>37</v>
      </c>
      <c r="R1796">
        <v>0.97399999999999998</v>
      </c>
      <c r="S1796">
        <v>0.2</v>
      </c>
      <c r="T1796">
        <v>426.9</v>
      </c>
      <c r="U1796">
        <v>35</v>
      </c>
    </row>
    <row r="1797" spans="1:21" x14ac:dyDescent="0.25">
      <c r="A1797" t="s">
        <v>243</v>
      </c>
      <c r="B1797" t="s">
        <v>183</v>
      </c>
      <c r="C1797" t="s">
        <v>184</v>
      </c>
      <c r="D1797" t="s">
        <v>24</v>
      </c>
      <c r="E1797" t="s">
        <v>37</v>
      </c>
      <c r="F1797" t="s">
        <v>38</v>
      </c>
      <c r="G1797">
        <v>1</v>
      </c>
      <c r="H1797" t="s">
        <v>31</v>
      </c>
      <c r="I1797">
        <v>-1.7134199999999999</v>
      </c>
      <c r="J1797">
        <v>6.0104600000000001</v>
      </c>
      <c r="K1797">
        <v>0.27589000000000002</v>
      </c>
      <c r="N1797">
        <v>1.93</v>
      </c>
      <c r="O1797">
        <v>1595.47</v>
      </c>
      <c r="P1797">
        <v>0.52524999999999999</v>
      </c>
      <c r="Q1797">
        <v>27</v>
      </c>
      <c r="R1797">
        <v>0.89900000000000002</v>
      </c>
      <c r="S1797">
        <v>5</v>
      </c>
      <c r="T1797">
        <v>2045.8</v>
      </c>
      <c r="U1797">
        <v>25</v>
      </c>
    </row>
    <row r="1798" spans="1:21" x14ac:dyDescent="0.25">
      <c r="A1798" t="s">
        <v>368</v>
      </c>
      <c r="B1798" t="s">
        <v>183</v>
      </c>
      <c r="C1798" t="s">
        <v>184</v>
      </c>
      <c r="D1798" t="s">
        <v>24</v>
      </c>
      <c r="E1798" t="s">
        <v>37</v>
      </c>
      <c r="F1798" t="s">
        <v>38</v>
      </c>
      <c r="G1798">
        <v>1</v>
      </c>
      <c r="H1798" t="s">
        <v>31</v>
      </c>
      <c r="I1798">
        <v>-1.59551</v>
      </c>
      <c r="J1798">
        <v>5.6688700000000001</v>
      </c>
      <c r="K1798">
        <v>0.28506999999999999</v>
      </c>
      <c r="N1798">
        <v>0.82</v>
      </c>
      <c r="O1798">
        <v>1495.54</v>
      </c>
      <c r="P1798">
        <v>0.53391999999999995</v>
      </c>
      <c r="Q1798">
        <v>31</v>
      </c>
      <c r="R1798">
        <v>0.88</v>
      </c>
      <c r="S1798">
        <v>1.5</v>
      </c>
      <c r="T1798">
        <v>827.2</v>
      </c>
      <c r="U1798">
        <v>29</v>
      </c>
    </row>
    <row r="1799" spans="1:21" x14ac:dyDescent="0.25">
      <c r="A1799" t="s">
        <v>178</v>
      </c>
      <c r="B1799" t="s">
        <v>185</v>
      </c>
      <c r="C1799" t="s">
        <v>186</v>
      </c>
      <c r="D1799" t="s">
        <v>24</v>
      </c>
      <c r="E1799" t="s">
        <v>37</v>
      </c>
      <c r="F1799" t="s">
        <v>38</v>
      </c>
      <c r="G1799">
        <v>1</v>
      </c>
      <c r="H1799" t="s">
        <v>31</v>
      </c>
      <c r="I1799">
        <v>-7.8517299999999999</v>
      </c>
      <c r="J1799">
        <v>9.7102000000000004</v>
      </c>
      <c r="K1799">
        <v>0.29965999999999998</v>
      </c>
      <c r="N1799">
        <v>0.28999999999999998</v>
      </c>
      <c r="O1799">
        <v>354.1</v>
      </c>
      <c r="P1799">
        <v>0.54740999999999995</v>
      </c>
      <c r="Q1799">
        <v>30</v>
      </c>
      <c r="R1799">
        <v>0.93899999999999995</v>
      </c>
      <c r="S1799">
        <v>0.1</v>
      </c>
      <c r="T1799">
        <v>397.2</v>
      </c>
      <c r="U1799">
        <v>28</v>
      </c>
    </row>
    <row r="1800" spans="1:21" x14ac:dyDescent="0.25">
      <c r="A1800" t="s">
        <v>149</v>
      </c>
      <c r="B1800" t="s">
        <v>159</v>
      </c>
      <c r="C1800" t="s">
        <v>160</v>
      </c>
      <c r="D1800" t="s">
        <v>24</v>
      </c>
      <c r="E1800" t="s">
        <v>37</v>
      </c>
      <c r="F1800" t="s">
        <v>38</v>
      </c>
      <c r="G1800" t="s">
        <v>52</v>
      </c>
      <c r="H1800" t="s">
        <v>28</v>
      </c>
      <c r="I1800">
        <v>-15.670730000000001</v>
      </c>
      <c r="J1800">
        <v>7.08439</v>
      </c>
      <c r="N1800">
        <v>2.14</v>
      </c>
      <c r="O1800">
        <v>362.25</v>
      </c>
      <c r="P1800">
        <v>4.0168200000000001</v>
      </c>
      <c r="Q1800">
        <v>33</v>
      </c>
      <c r="R1800">
        <v>0.89800000000000002</v>
      </c>
      <c r="S1800">
        <v>2.2000000000000002</v>
      </c>
      <c r="T1800">
        <v>520</v>
      </c>
      <c r="U1800">
        <v>31</v>
      </c>
    </row>
    <row r="1801" spans="1:21" x14ac:dyDescent="0.25">
      <c r="A1801" t="s">
        <v>149</v>
      </c>
      <c r="B1801" t="s">
        <v>161</v>
      </c>
      <c r="C1801" t="s">
        <v>162</v>
      </c>
      <c r="D1801" t="s">
        <v>24</v>
      </c>
      <c r="E1801" t="s">
        <v>37</v>
      </c>
      <c r="F1801" t="s">
        <v>38</v>
      </c>
      <c r="G1801">
        <v>1</v>
      </c>
      <c r="H1801" t="s">
        <v>31</v>
      </c>
      <c r="I1801">
        <v>-0.97023000000000004</v>
      </c>
      <c r="J1801">
        <v>4.6629100000000001</v>
      </c>
      <c r="K1801">
        <v>0.12365</v>
      </c>
      <c r="N1801">
        <v>2.25</v>
      </c>
      <c r="O1801">
        <v>351.5</v>
      </c>
      <c r="P1801">
        <v>0.35164000000000001</v>
      </c>
      <c r="Q1801">
        <v>29</v>
      </c>
      <c r="R1801">
        <v>0.94299999999999995</v>
      </c>
      <c r="S1801">
        <v>1.5</v>
      </c>
      <c r="T1801">
        <v>360</v>
      </c>
      <c r="U1801">
        <v>27</v>
      </c>
    </row>
    <row r="1802" spans="1:21" x14ac:dyDescent="0.25">
      <c r="A1802" t="s">
        <v>149</v>
      </c>
      <c r="B1802" t="s">
        <v>163</v>
      </c>
      <c r="C1802" t="s">
        <v>164</v>
      </c>
      <c r="D1802" t="s">
        <v>24</v>
      </c>
      <c r="E1802" t="s">
        <v>37</v>
      </c>
      <c r="F1802" t="s">
        <v>38</v>
      </c>
      <c r="G1802" t="s">
        <v>40</v>
      </c>
      <c r="H1802" t="s">
        <v>60</v>
      </c>
      <c r="I1802">
        <v>-0.25744</v>
      </c>
      <c r="J1802">
        <v>4.4100799999999998</v>
      </c>
      <c r="K1802">
        <v>2.085E-2</v>
      </c>
      <c r="N1802">
        <v>2.16</v>
      </c>
      <c r="O1802">
        <v>651.97</v>
      </c>
      <c r="P1802">
        <v>0.1444</v>
      </c>
      <c r="Q1802">
        <v>31</v>
      </c>
      <c r="R1802">
        <v>0.95499999999999996</v>
      </c>
      <c r="S1802">
        <v>2.2000000000000002</v>
      </c>
      <c r="T1802">
        <v>767.6</v>
      </c>
      <c r="U1802">
        <v>29</v>
      </c>
    </row>
    <row r="1803" spans="1:21" x14ac:dyDescent="0.25">
      <c r="A1803" t="s">
        <v>278</v>
      </c>
      <c r="B1803" t="s">
        <v>289</v>
      </c>
      <c r="C1803" t="s">
        <v>290</v>
      </c>
      <c r="D1803" t="s">
        <v>24</v>
      </c>
      <c r="E1803" t="s">
        <v>37</v>
      </c>
      <c r="F1803" t="s">
        <v>38</v>
      </c>
      <c r="G1803" t="s">
        <v>40</v>
      </c>
      <c r="H1803" t="s">
        <v>60</v>
      </c>
      <c r="I1803">
        <v>-1.2783199999999999</v>
      </c>
      <c r="J1803">
        <v>5.5419900000000002</v>
      </c>
      <c r="K1803">
        <v>5.7570000000000003E-2</v>
      </c>
      <c r="N1803">
        <v>1.54</v>
      </c>
      <c r="O1803">
        <v>1641.98</v>
      </c>
      <c r="P1803">
        <v>0.23993999999999999</v>
      </c>
      <c r="Q1803">
        <v>34</v>
      </c>
      <c r="R1803">
        <v>0.98599999999999999</v>
      </c>
      <c r="S1803">
        <v>0</v>
      </c>
      <c r="T1803">
        <v>2023.5</v>
      </c>
      <c r="U1803">
        <v>32</v>
      </c>
    </row>
    <row r="1804" spans="1:21" x14ac:dyDescent="0.25">
      <c r="A1804" t="s">
        <v>178</v>
      </c>
      <c r="B1804" t="s">
        <v>187</v>
      </c>
      <c r="C1804" t="s">
        <v>188</v>
      </c>
      <c r="D1804" t="s">
        <v>24</v>
      </c>
      <c r="E1804" t="s">
        <v>37</v>
      </c>
      <c r="F1804" t="s">
        <v>38</v>
      </c>
      <c r="G1804" t="s">
        <v>40</v>
      </c>
      <c r="H1804" t="s">
        <v>60</v>
      </c>
      <c r="I1804">
        <v>-7.4138900000000003</v>
      </c>
      <c r="J1804">
        <v>9.5868699999999993</v>
      </c>
      <c r="K1804">
        <v>8.9599999999999999E-2</v>
      </c>
      <c r="N1804">
        <v>0.14000000000000001</v>
      </c>
      <c r="O1804">
        <v>974.4</v>
      </c>
      <c r="P1804">
        <v>0.29932999999999998</v>
      </c>
      <c r="Q1804">
        <v>30</v>
      </c>
      <c r="R1804">
        <v>0.93600000000000005</v>
      </c>
      <c r="S1804">
        <v>0.2</v>
      </c>
      <c r="T1804">
        <v>1142.0999999999999</v>
      </c>
      <c r="U1804">
        <v>28</v>
      </c>
    </row>
    <row r="1805" spans="1:21" x14ac:dyDescent="0.25">
      <c r="A1805" t="s">
        <v>209</v>
      </c>
      <c r="B1805" t="s">
        <v>187</v>
      </c>
      <c r="C1805" t="s">
        <v>188</v>
      </c>
      <c r="D1805" t="s">
        <v>24</v>
      </c>
      <c r="E1805" t="s">
        <v>37</v>
      </c>
      <c r="F1805" t="s">
        <v>38</v>
      </c>
      <c r="G1805">
        <v>1</v>
      </c>
      <c r="H1805" t="s">
        <v>31</v>
      </c>
      <c r="I1805">
        <v>-1.6597</v>
      </c>
      <c r="J1805">
        <v>5.5927699999999998</v>
      </c>
      <c r="K1805">
        <v>0.35254999999999997</v>
      </c>
      <c r="N1805">
        <v>0.63</v>
      </c>
      <c r="O1805">
        <v>1366.8</v>
      </c>
      <c r="P1805">
        <v>0.59375999999999995</v>
      </c>
      <c r="Q1805">
        <v>45</v>
      </c>
      <c r="R1805">
        <v>0.82</v>
      </c>
      <c r="S1805">
        <v>3.6</v>
      </c>
      <c r="T1805">
        <v>1262.3</v>
      </c>
      <c r="U1805">
        <v>43</v>
      </c>
    </row>
    <row r="1806" spans="1:21" x14ac:dyDescent="0.25">
      <c r="A1806" t="s">
        <v>234</v>
      </c>
      <c r="B1806" t="s">
        <v>187</v>
      </c>
      <c r="C1806" t="s">
        <v>188</v>
      </c>
      <c r="D1806" t="s">
        <v>24</v>
      </c>
      <c r="E1806" t="s">
        <v>37</v>
      </c>
      <c r="F1806" t="s">
        <v>38</v>
      </c>
      <c r="G1806">
        <v>1</v>
      </c>
      <c r="H1806" t="s">
        <v>31</v>
      </c>
      <c r="I1806">
        <v>-5.9670199999999998</v>
      </c>
      <c r="J1806">
        <v>8.57193</v>
      </c>
      <c r="K1806">
        <v>0.31370999999999999</v>
      </c>
      <c r="N1806">
        <v>0.45</v>
      </c>
      <c r="O1806">
        <v>1854.81</v>
      </c>
      <c r="P1806">
        <v>0.56010000000000004</v>
      </c>
      <c r="Q1806">
        <v>46</v>
      </c>
      <c r="R1806">
        <v>0.93300000000000005</v>
      </c>
      <c r="S1806">
        <v>0.2</v>
      </c>
      <c r="T1806">
        <v>2213.4</v>
      </c>
      <c r="U1806">
        <v>44</v>
      </c>
    </row>
    <row r="1807" spans="1:21" x14ac:dyDescent="0.25">
      <c r="A1807" t="s">
        <v>243</v>
      </c>
      <c r="B1807" t="s">
        <v>187</v>
      </c>
      <c r="C1807" t="s">
        <v>188</v>
      </c>
      <c r="D1807" t="s">
        <v>24</v>
      </c>
      <c r="E1807" t="s">
        <v>37</v>
      </c>
      <c r="F1807" t="s">
        <v>38</v>
      </c>
      <c r="G1807" t="s">
        <v>52</v>
      </c>
      <c r="H1807" t="s">
        <v>43</v>
      </c>
      <c r="I1807">
        <v>-10.047800000000001</v>
      </c>
      <c r="J1807">
        <v>3.3311899999999999</v>
      </c>
      <c r="K1807">
        <v>0.28544000000000003</v>
      </c>
      <c r="L1807">
        <v>-1.6800000000000001E-3</v>
      </c>
      <c r="N1807">
        <v>1.65</v>
      </c>
      <c r="O1807">
        <v>1490.5</v>
      </c>
      <c r="P1807">
        <v>17.359760000000001</v>
      </c>
      <c r="Q1807">
        <v>56</v>
      </c>
      <c r="R1807">
        <v>0.87</v>
      </c>
      <c r="S1807">
        <v>9.6999999999999993</v>
      </c>
      <c r="T1807">
        <v>2320.4</v>
      </c>
      <c r="U1807">
        <v>52</v>
      </c>
    </row>
    <row r="1808" spans="1:21" x14ac:dyDescent="0.25">
      <c r="A1808" t="s">
        <v>271</v>
      </c>
      <c r="B1808" t="s">
        <v>187</v>
      </c>
      <c r="C1808" t="s">
        <v>188</v>
      </c>
      <c r="D1808" t="s">
        <v>24</v>
      </c>
      <c r="E1808" t="s">
        <v>37</v>
      </c>
      <c r="F1808" t="s">
        <v>38</v>
      </c>
      <c r="G1808" t="s">
        <v>40</v>
      </c>
      <c r="H1808" t="s">
        <v>60</v>
      </c>
      <c r="I1808">
        <v>-1.5117700000000001</v>
      </c>
      <c r="J1808">
        <v>5.3901500000000002</v>
      </c>
      <c r="K1808">
        <v>6.139E-2</v>
      </c>
      <c r="N1808">
        <v>0.7</v>
      </c>
      <c r="O1808">
        <v>1234.45</v>
      </c>
      <c r="P1808">
        <v>0.24776999999999999</v>
      </c>
      <c r="Q1808">
        <v>35</v>
      </c>
      <c r="R1808">
        <v>0.89800000000000002</v>
      </c>
      <c r="S1808">
        <v>2.2999999999999998</v>
      </c>
      <c r="T1808">
        <v>1217.3</v>
      </c>
      <c r="U1808">
        <v>33</v>
      </c>
    </row>
    <row r="1809" spans="1:21" x14ac:dyDescent="0.25">
      <c r="A1809" t="s">
        <v>368</v>
      </c>
      <c r="B1809" t="s">
        <v>187</v>
      </c>
      <c r="C1809" t="s">
        <v>188</v>
      </c>
      <c r="D1809" t="s">
        <v>24</v>
      </c>
      <c r="E1809" t="s">
        <v>37</v>
      </c>
      <c r="F1809" t="s">
        <v>38</v>
      </c>
      <c r="G1809">
        <v>1</v>
      </c>
      <c r="H1809" t="s">
        <v>31</v>
      </c>
      <c r="I1809">
        <v>-1.9305399999999999</v>
      </c>
      <c r="J1809">
        <v>5.8685700000000001</v>
      </c>
      <c r="K1809">
        <v>0.21107000000000001</v>
      </c>
      <c r="N1809">
        <v>0.65</v>
      </c>
      <c r="O1809">
        <v>1139.3499999999999</v>
      </c>
      <c r="P1809">
        <v>0.45942</v>
      </c>
      <c r="Q1809">
        <v>56</v>
      </c>
      <c r="R1809">
        <v>0.91300000000000003</v>
      </c>
      <c r="S1809">
        <v>0.8</v>
      </c>
      <c r="T1809">
        <v>2191.6999999999998</v>
      </c>
      <c r="U1809">
        <v>54</v>
      </c>
    </row>
    <row r="1810" spans="1:21" x14ac:dyDescent="0.25">
      <c r="A1810" t="s">
        <v>149</v>
      </c>
      <c r="B1810" t="s">
        <v>165</v>
      </c>
      <c r="C1810" t="s">
        <v>166</v>
      </c>
      <c r="D1810" t="s">
        <v>24</v>
      </c>
      <c r="E1810" t="s">
        <v>37</v>
      </c>
      <c r="F1810" t="s">
        <v>38</v>
      </c>
      <c r="G1810" t="s">
        <v>40</v>
      </c>
      <c r="H1810" t="s">
        <v>60</v>
      </c>
      <c r="I1810">
        <v>-0.32643</v>
      </c>
      <c r="J1810">
        <v>4.5704700000000003</v>
      </c>
      <c r="K1810">
        <v>2.998E-2</v>
      </c>
      <c r="N1810">
        <v>2.12</v>
      </c>
      <c r="O1810">
        <v>353.67</v>
      </c>
      <c r="P1810">
        <v>0.17315</v>
      </c>
      <c r="Q1810">
        <v>30</v>
      </c>
      <c r="R1810">
        <v>0.92800000000000005</v>
      </c>
      <c r="S1810">
        <v>2.2000000000000002</v>
      </c>
      <c r="T1810">
        <v>511.3</v>
      </c>
      <c r="U1810">
        <v>28</v>
      </c>
    </row>
    <row r="1811" spans="1:21" x14ac:dyDescent="0.25">
      <c r="A1811" t="s">
        <v>115</v>
      </c>
      <c r="B1811" t="s">
        <v>120</v>
      </c>
      <c r="C1811" t="s">
        <v>121</v>
      </c>
      <c r="D1811" t="s">
        <v>24</v>
      </c>
      <c r="E1811" t="s">
        <v>37</v>
      </c>
      <c r="F1811" t="s">
        <v>38</v>
      </c>
      <c r="G1811" t="s">
        <v>27</v>
      </c>
      <c r="H1811" t="s">
        <v>64</v>
      </c>
      <c r="I1811">
        <v>-1.72679</v>
      </c>
      <c r="J1811">
        <v>5.6650999999999998</v>
      </c>
      <c r="K1811">
        <v>2.0799999999999998E-3</v>
      </c>
      <c r="N1811">
        <v>0.06</v>
      </c>
      <c r="O1811">
        <v>1255.73</v>
      </c>
      <c r="P1811">
        <v>0</v>
      </c>
      <c r="Q1811">
        <v>37</v>
      </c>
      <c r="R1811">
        <v>0.90200000000000002</v>
      </c>
      <c r="S1811">
        <v>52.2</v>
      </c>
      <c r="T1811">
        <v>1948.2</v>
      </c>
      <c r="U1811">
        <v>35</v>
      </c>
    </row>
    <row r="1812" spans="1:21" x14ac:dyDescent="0.25">
      <c r="A1812" t="s">
        <v>343</v>
      </c>
      <c r="B1812" t="s">
        <v>120</v>
      </c>
      <c r="C1812" t="s">
        <v>121</v>
      </c>
      <c r="D1812" t="s">
        <v>24</v>
      </c>
      <c r="E1812" t="s">
        <v>37</v>
      </c>
      <c r="F1812" t="s">
        <v>38</v>
      </c>
      <c r="G1812" t="s">
        <v>52</v>
      </c>
      <c r="H1812" t="s">
        <v>33</v>
      </c>
      <c r="I1812">
        <v>2.6637200000000001</v>
      </c>
      <c r="J1812">
        <v>-2.0459999999999999E-2</v>
      </c>
      <c r="K1812">
        <v>0.222</v>
      </c>
      <c r="N1812">
        <v>4.04</v>
      </c>
      <c r="O1812">
        <v>1156.76</v>
      </c>
      <c r="P1812">
        <v>6.0459500000000004</v>
      </c>
      <c r="Q1812">
        <v>30</v>
      </c>
      <c r="R1812">
        <v>0.85899999999999999</v>
      </c>
      <c r="S1812">
        <v>2.1</v>
      </c>
      <c r="T1812">
        <v>1143.5</v>
      </c>
      <c r="U1812">
        <v>27</v>
      </c>
    </row>
    <row r="1813" spans="1:21" x14ac:dyDescent="0.25">
      <c r="A1813" t="s">
        <v>178</v>
      </c>
      <c r="B1813" t="s">
        <v>189</v>
      </c>
      <c r="C1813" t="s">
        <v>190</v>
      </c>
      <c r="D1813" t="s">
        <v>24</v>
      </c>
      <c r="E1813" t="s">
        <v>37</v>
      </c>
      <c r="F1813" t="s">
        <v>38</v>
      </c>
      <c r="G1813">
        <v>1</v>
      </c>
      <c r="H1813" t="s">
        <v>31</v>
      </c>
      <c r="I1813">
        <v>-6.9308399999999999</v>
      </c>
      <c r="J1813">
        <v>9.3600399999999997</v>
      </c>
      <c r="K1813">
        <v>0.32139000000000001</v>
      </c>
      <c r="N1813">
        <v>0.37</v>
      </c>
      <c r="O1813">
        <v>946.12</v>
      </c>
      <c r="P1813">
        <v>0.56691000000000003</v>
      </c>
      <c r="Q1813">
        <v>65</v>
      </c>
      <c r="R1813">
        <v>0.94899999999999995</v>
      </c>
      <c r="S1813">
        <v>0.3</v>
      </c>
      <c r="T1813">
        <v>1601.4</v>
      </c>
      <c r="U1813">
        <v>63</v>
      </c>
    </row>
    <row r="1814" spans="1:21" x14ac:dyDescent="0.25">
      <c r="A1814" t="s">
        <v>254</v>
      </c>
      <c r="B1814" t="s">
        <v>189</v>
      </c>
      <c r="C1814" t="s">
        <v>190</v>
      </c>
      <c r="D1814" t="s">
        <v>24</v>
      </c>
      <c r="E1814" t="s">
        <v>37</v>
      </c>
      <c r="F1814" t="s">
        <v>38</v>
      </c>
      <c r="G1814">
        <v>1</v>
      </c>
      <c r="H1814" t="s">
        <v>31</v>
      </c>
      <c r="I1814">
        <v>-0.80327999999999999</v>
      </c>
      <c r="J1814">
        <v>4.8199699999999996</v>
      </c>
      <c r="K1814">
        <v>0.32229000000000002</v>
      </c>
      <c r="N1814">
        <v>3.24</v>
      </c>
      <c r="O1814">
        <v>707.1</v>
      </c>
      <c r="P1814">
        <v>0.56771000000000005</v>
      </c>
      <c r="Q1814">
        <v>29</v>
      </c>
      <c r="R1814">
        <v>0.82099999999999995</v>
      </c>
      <c r="S1814">
        <v>1.6</v>
      </c>
      <c r="T1814">
        <v>694.8</v>
      </c>
      <c r="U1814">
        <v>27</v>
      </c>
    </row>
    <row r="1815" spans="1:21" x14ac:dyDescent="0.25">
      <c r="A1815" t="s">
        <v>343</v>
      </c>
      <c r="B1815" t="s">
        <v>189</v>
      </c>
      <c r="C1815" t="s">
        <v>190</v>
      </c>
      <c r="D1815" t="s">
        <v>24</v>
      </c>
      <c r="E1815" t="s">
        <v>37</v>
      </c>
      <c r="F1815" t="s">
        <v>38</v>
      </c>
      <c r="G1815">
        <v>1</v>
      </c>
      <c r="H1815" t="s">
        <v>31</v>
      </c>
      <c r="I1815">
        <v>-0.79661000000000004</v>
      </c>
      <c r="J1815">
        <v>4.6579100000000002</v>
      </c>
      <c r="K1815">
        <v>0.48159000000000002</v>
      </c>
      <c r="N1815">
        <v>17.32</v>
      </c>
      <c r="O1815">
        <v>605.13</v>
      </c>
      <c r="P1815">
        <v>0.69396999999999998</v>
      </c>
      <c r="Q1815">
        <v>55</v>
      </c>
      <c r="R1815">
        <v>0.746</v>
      </c>
      <c r="S1815">
        <v>2.4</v>
      </c>
      <c r="T1815">
        <v>732.1</v>
      </c>
      <c r="U1815">
        <v>53</v>
      </c>
    </row>
    <row r="1816" spans="1:21" x14ac:dyDescent="0.25">
      <c r="A1816" t="s">
        <v>115</v>
      </c>
      <c r="B1816" t="s">
        <v>122</v>
      </c>
      <c r="C1816" t="s">
        <v>123</v>
      </c>
      <c r="D1816" t="s">
        <v>24</v>
      </c>
      <c r="E1816" t="s">
        <v>37</v>
      </c>
      <c r="F1816" t="s">
        <v>38</v>
      </c>
      <c r="G1816">
        <v>1</v>
      </c>
      <c r="H1816" t="s">
        <v>31</v>
      </c>
      <c r="I1816">
        <v>0.16249</v>
      </c>
      <c r="J1816">
        <v>3.9803700000000002</v>
      </c>
      <c r="K1816">
        <v>0.29480000000000001</v>
      </c>
      <c r="N1816">
        <v>11.92</v>
      </c>
      <c r="O1816">
        <v>319.17</v>
      </c>
      <c r="P1816">
        <v>8.6910000000000001E-2</v>
      </c>
      <c r="Q1816">
        <v>36</v>
      </c>
      <c r="R1816">
        <v>0.83399999999999996</v>
      </c>
      <c r="S1816">
        <v>3.2</v>
      </c>
      <c r="T1816">
        <v>479.2</v>
      </c>
      <c r="U1816">
        <v>34</v>
      </c>
    </row>
    <row r="1817" spans="1:21" x14ac:dyDescent="0.25">
      <c r="A1817" t="s">
        <v>149</v>
      </c>
      <c r="B1817" t="s">
        <v>122</v>
      </c>
      <c r="C1817" t="s">
        <v>123</v>
      </c>
      <c r="D1817" t="s">
        <v>24</v>
      </c>
      <c r="E1817" t="s">
        <v>37</v>
      </c>
      <c r="F1817" t="s">
        <v>38</v>
      </c>
      <c r="G1817" t="s">
        <v>52</v>
      </c>
      <c r="H1817" t="s">
        <v>157</v>
      </c>
      <c r="I1817">
        <v>-0.30095</v>
      </c>
      <c r="J1817">
        <v>4.4485900000000003</v>
      </c>
      <c r="K1817">
        <v>3.0000000000000001E-5</v>
      </c>
      <c r="N1817">
        <v>2.06</v>
      </c>
      <c r="O1817">
        <v>550.55999999999995</v>
      </c>
      <c r="P1817">
        <v>5.64E-3</v>
      </c>
      <c r="Q1817">
        <v>30</v>
      </c>
      <c r="R1817">
        <v>0.996</v>
      </c>
      <c r="S1817">
        <v>2.1</v>
      </c>
      <c r="T1817">
        <v>905.9</v>
      </c>
      <c r="U1817">
        <v>28</v>
      </c>
    </row>
    <row r="1818" spans="1:21" x14ac:dyDescent="0.25">
      <c r="A1818" t="s">
        <v>315</v>
      </c>
      <c r="B1818" t="s">
        <v>122</v>
      </c>
      <c r="C1818" t="s">
        <v>123</v>
      </c>
      <c r="D1818" t="s">
        <v>24</v>
      </c>
      <c r="E1818" t="s">
        <v>37</v>
      </c>
      <c r="F1818" t="s">
        <v>38</v>
      </c>
      <c r="G1818" t="s">
        <v>52</v>
      </c>
      <c r="H1818" t="s">
        <v>33</v>
      </c>
      <c r="I1818">
        <v>-0.74319000000000002</v>
      </c>
      <c r="J1818">
        <v>2.9374099999999999</v>
      </c>
      <c r="K1818">
        <v>4.1939999999999998E-2</v>
      </c>
      <c r="N1818">
        <v>2.91</v>
      </c>
      <c r="O1818">
        <v>904.97</v>
      </c>
      <c r="P1818">
        <v>5.1158900000000003</v>
      </c>
      <c r="Q1818">
        <v>37</v>
      </c>
      <c r="R1818">
        <v>0.79600000000000004</v>
      </c>
      <c r="S1818">
        <v>10</v>
      </c>
      <c r="T1818">
        <v>1007</v>
      </c>
      <c r="U1818">
        <v>34</v>
      </c>
    </row>
    <row r="1819" spans="1:21" x14ac:dyDescent="0.25">
      <c r="A1819" t="s">
        <v>115</v>
      </c>
      <c r="B1819" t="s">
        <v>124</v>
      </c>
      <c r="C1819" t="s">
        <v>125</v>
      </c>
      <c r="D1819" t="s">
        <v>24</v>
      </c>
      <c r="E1819" t="s">
        <v>37</v>
      </c>
      <c r="F1819" t="s">
        <v>38</v>
      </c>
      <c r="G1819">
        <v>1</v>
      </c>
      <c r="H1819" t="s">
        <v>31</v>
      </c>
      <c r="I1819">
        <v>-1.8174300000000001</v>
      </c>
      <c r="J1819">
        <v>5.5122799999999996</v>
      </c>
      <c r="K1819">
        <v>0.20832999999999999</v>
      </c>
      <c r="N1819">
        <v>0.08</v>
      </c>
      <c r="O1819">
        <v>349.29</v>
      </c>
      <c r="P1819">
        <v>4.3400000000000001E-2</v>
      </c>
      <c r="Q1819">
        <v>35</v>
      </c>
      <c r="R1819">
        <v>0.88900000000000001</v>
      </c>
      <c r="S1819">
        <v>0.8</v>
      </c>
      <c r="T1819">
        <v>689.6</v>
      </c>
      <c r="U1819">
        <v>33</v>
      </c>
    </row>
    <row r="1820" spans="1:21" x14ac:dyDescent="0.25">
      <c r="A1820" t="s">
        <v>149</v>
      </c>
      <c r="B1820" t="s">
        <v>124</v>
      </c>
      <c r="C1820" t="s">
        <v>125</v>
      </c>
      <c r="D1820" t="s">
        <v>24</v>
      </c>
      <c r="E1820" t="s">
        <v>37</v>
      </c>
      <c r="F1820" t="s">
        <v>38</v>
      </c>
      <c r="G1820">
        <v>1</v>
      </c>
      <c r="H1820" t="s">
        <v>31</v>
      </c>
      <c r="I1820">
        <v>-0.89371</v>
      </c>
      <c r="J1820">
        <v>4.7993899999999998</v>
      </c>
      <c r="K1820">
        <v>0.20710000000000001</v>
      </c>
      <c r="N1820">
        <v>1.75</v>
      </c>
      <c r="O1820">
        <v>531.05999999999995</v>
      </c>
      <c r="P1820">
        <v>0.45507999999999998</v>
      </c>
      <c r="Q1820">
        <v>34</v>
      </c>
      <c r="R1820">
        <v>0.91700000000000004</v>
      </c>
      <c r="S1820">
        <v>0.9</v>
      </c>
      <c r="T1820">
        <v>682</v>
      </c>
      <c r="U1820">
        <v>32</v>
      </c>
    </row>
    <row r="1821" spans="1:21" x14ac:dyDescent="0.25">
      <c r="A1821" t="s">
        <v>234</v>
      </c>
      <c r="B1821" t="s">
        <v>124</v>
      </c>
      <c r="C1821" t="s">
        <v>125</v>
      </c>
      <c r="D1821" t="s">
        <v>24</v>
      </c>
      <c r="E1821" t="s">
        <v>37</v>
      </c>
      <c r="F1821" t="s">
        <v>38</v>
      </c>
      <c r="G1821">
        <v>1</v>
      </c>
      <c r="H1821" t="s">
        <v>31</v>
      </c>
      <c r="I1821">
        <v>-7.6804300000000003</v>
      </c>
      <c r="J1821">
        <v>9.2093900000000009</v>
      </c>
      <c r="K1821">
        <v>0.38550000000000001</v>
      </c>
      <c r="N1821">
        <v>0.2</v>
      </c>
      <c r="O1821">
        <v>167.09</v>
      </c>
      <c r="P1821">
        <v>0.62089000000000005</v>
      </c>
      <c r="Q1821">
        <v>48</v>
      </c>
      <c r="R1821">
        <v>0.94799999999999995</v>
      </c>
      <c r="S1821">
        <v>0</v>
      </c>
      <c r="T1821">
        <v>111.1</v>
      </c>
      <c r="U1821">
        <v>46</v>
      </c>
    </row>
    <row r="1822" spans="1:21" x14ac:dyDescent="0.25">
      <c r="A1822" t="s">
        <v>254</v>
      </c>
      <c r="B1822" t="s">
        <v>124</v>
      </c>
      <c r="C1822" t="s">
        <v>125</v>
      </c>
      <c r="D1822" t="s">
        <v>24</v>
      </c>
      <c r="E1822" t="s">
        <v>37</v>
      </c>
      <c r="F1822" t="s">
        <v>38</v>
      </c>
      <c r="G1822">
        <v>1</v>
      </c>
      <c r="H1822" t="s">
        <v>31</v>
      </c>
      <c r="I1822">
        <v>0.56279000000000001</v>
      </c>
      <c r="J1822">
        <v>3.6527699999999999</v>
      </c>
      <c r="K1822">
        <v>0.42631000000000002</v>
      </c>
      <c r="N1822">
        <v>5.04</v>
      </c>
      <c r="O1822">
        <v>254.57</v>
      </c>
      <c r="P1822">
        <v>0.65293000000000001</v>
      </c>
      <c r="Q1822">
        <v>32</v>
      </c>
      <c r="R1822">
        <v>0.878</v>
      </c>
      <c r="S1822">
        <v>0.2</v>
      </c>
      <c r="T1822">
        <v>370.1</v>
      </c>
      <c r="U1822">
        <v>30</v>
      </c>
    </row>
    <row r="1823" spans="1:21" x14ac:dyDescent="0.25">
      <c r="A1823" t="s">
        <v>271</v>
      </c>
      <c r="B1823" t="s">
        <v>124</v>
      </c>
      <c r="C1823" t="s">
        <v>125</v>
      </c>
      <c r="D1823" t="s">
        <v>24</v>
      </c>
      <c r="E1823" t="s">
        <v>37</v>
      </c>
      <c r="F1823" t="s">
        <v>38</v>
      </c>
      <c r="G1823">
        <v>1</v>
      </c>
      <c r="H1823" t="s">
        <v>31</v>
      </c>
      <c r="I1823">
        <v>-2.2674099999999999</v>
      </c>
      <c r="J1823">
        <v>5.50962</v>
      </c>
      <c r="K1823">
        <v>0.50117</v>
      </c>
      <c r="N1823">
        <v>0.48</v>
      </c>
      <c r="O1823">
        <v>508.49</v>
      </c>
      <c r="P1823">
        <v>0.70794000000000001</v>
      </c>
      <c r="Q1823">
        <v>22</v>
      </c>
      <c r="R1823">
        <v>0.83699999999999997</v>
      </c>
      <c r="S1823">
        <v>1.6</v>
      </c>
      <c r="T1823">
        <v>787.8</v>
      </c>
      <c r="U1823">
        <v>20</v>
      </c>
    </row>
    <row r="1824" spans="1:21" x14ac:dyDescent="0.25">
      <c r="A1824" t="s">
        <v>315</v>
      </c>
      <c r="B1824" t="s">
        <v>124</v>
      </c>
      <c r="C1824" t="s">
        <v>125</v>
      </c>
      <c r="D1824" t="s">
        <v>24</v>
      </c>
      <c r="E1824" t="s">
        <v>37</v>
      </c>
      <c r="F1824" t="s">
        <v>38</v>
      </c>
      <c r="G1824" t="s">
        <v>52</v>
      </c>
      <c r="H1824" t="s">
        <v>43</v>
      </c>
      <c r="I1824">
        <v>0.53490000000000004</v>
      </c>
      <c r="J1824">
        <v>0.45712999999999998</v>
      </c>
      <c r="K1824">
        <v>0.16613</v>
      </c>
      <c r="L1824">
        <v>-9.2000000000000003E-4</v>
      </c>
      <c r="N1824">
        <v>2.2999999999999998</v>
      </c>
      <c r="O1824">
        <v>852.53</v>
      </c>
      <c r="P1824">
        <v>3.8335599999999999</v>
      </c>
      <c r="Q1824">
        <v>57</v>
      </c>
      <c r="R1824">
        <v>0.89400000000000002</v>
      </c>
      <c r="S1824">
        <v>0.9</v>
      </c>
      <c r="T1824">
        <v>983.6</v>
      </c>
      <c r="U1824">
        <v>53</v>
      </c>
    </row>
    <row r="1825" spans="1:21" x14ac:dyDescent="0.25">
      <c r="A1825" t="s">
        <v>92</v>
      </c>
      <c r="B1825" t="s">
        <v>101</v>
      </c>
      <c r="C1825" t="s">
        <v>102</v>
      </c>
      <c r="D1825" t="s">
        <v>24</v>
      </c>
      <c r="E1825" t="s">
        <v>37</v>
      </c>
      <c r="F1825" t="s">
        <v>38</v>
      </c>
      <c r="G1825">
        <v>1</v>
      </c>
      <c r="H1825" t="s">
        <v>63</v>
      </c>
      <c r="I1825">
        <v>0.74143999999999999</v>
      </c>
      <c r="J1825">
        <v>0.10206999999999999</v>
      </c>
      <c r="K1825">
        <v>0.83082</v>
      </c>
      <c r="N1825">
        <v>4.12</v>
      </c>
      <c r="O1825">
        <v>108.03</v>
      </c>
      <c r="P1825">
        <v>0.91149000000000002</v>
      </c>
      <c r="Q1825">
        <v>33</v>
      </c>
      <c r="R1825">
        <v>0.44</v>
      </c>
      <c r="S1825">
        <v>2.6</v>
      </c>
      <c r="T1825">
        <v>154.9</v>
      </c>
      <c r="U1825">
        <v>31</v>
      </c>
    </row>
    <row r="1826" spans="1:21" x14ac:dyDescent="0.25">
      <c r="A1826" t="s">
        <v>149</v>
      </c>
      <c r="B1826" t="s">
        <v>101</v>
      </c>
      <c r="C1826" t="s">
        <v>102</v>
      </c>
      <c r="D1826" t="s">
        <v>24</v>
      </c>
      <c r="E1826" t="s">
        <v>37</v>
      </c>
      <c r="F1826" t="s">
        <v>38</v>
      </c>
      <c r="G1826" t="s">
        <v>52</v>
      </c>
      <c r="H1826" t="s">
        <v>157</v>
      </c>
      <c r="I1826">
        <v>-0.95928000000000002</v>
      </c>
      <c r="J1826">
        <v>4.8643099999999997</v>
      </c>
      <c r="K1826">
        <v>9.0000000000000006E-5</v>
      </c>
      <c r="N1826">
        <v>1.18</v>
      </c>
      <c r="O1826">
        <v>563.77</v>
      </c>
      <c r="P1826">
        <v>9.6699999999999998E-3</v>
      </c>
      <c r="Q1826">
        <v>29</v>
      </c>
      <c r="R1826">
        <v>0.99299999999999999</v>
      </c>
      <c r="S1826">
        <v>1.2</v>
      </c>
      <c r="T1826">
        <v>705</v>
      </c>
      <c r="U1826">
        <v>27</v>
      </c>
    </row>
    <row r="1827" spans="1:21" x14ac:dyDescent="0.25">
      <c r="A1827" t="s">
        <v>178</v>
      </c>
      <c r="B1827" t="s">
        <v>101</v>
      </c>
      <c r="C1827" t="s">
        <v>102</v>
      </c>
      <c r="D1827" t="s">
        <v>24</v>
      </c>
      <c r="E1827" t="s">
        <v>37</v>
      </c>
      <c r="F1827" t="s">
        <v>38</v>
      </c>
      <c r="G1827">
        <v>1</v>
      </c>
      <c r="H1827" t="s">
        <v>31</v>
      </c>
      <c r="I1827">
        <v>-6.5735599999999996</v>
      </c>
      <c r="J1827">
        <v>8.7048699999999997</v>
      </c>
      <c r="K1827">
        <v>0.45562000000000002</v>
      </c>
      <c r="N1827">
        <v>0.24</v>
      </c>
      <c r="O1827">
        <v>595.91999999999996</v>
      </c>
      <c r="P1827">
        <v>0.67500000000000004</v>
      </c>
      <c r="Q1827">
        <v>67</v>
      </c>
      <c r="R1827">
        <v>0.89400000000000002</v>
      </c>
      <c r="S1827">
        <v>0.2</v>
      </c>
      <c r="T1827">
        <v>1093.5999999999999</v>
      </c>
      <c r="U1827">
        <v>65</v>
      </c>
    </row>
    <row r="1828" spans="1:21" x14ac:dyDescent="0.25">
      <c r="A1828" t="s">
        <v>209</v>
      </c>
      <c r="B1828" t="s">
        <v>101</v>
      </c>
      <c r="C1828" t="s">
        <v>102</v>
      </c>
      <c r="D1828" t="s">
        <v>24</v>
      </c>
      <c r="E1828" t="s">
        <v>37</v>
      </c>
      <c r="F1828" t="s">
        <v>38</v>
      </c>
      <c r="G1828">
        <v>1</v>
      </c>
      <c r="H1828" t="s">
        <v>31</v>
      </c>
      <c r="I1828">
        <v>-1.62517</v>
      </c>
      <c r="J1828">
        <v>5.7572900000000002</v>
      </c>
      <c r="K1828">
        <v>0.19642999999999999</v>
      </c>
      <c r="N1828">
        <v>0.43</v>
      </c>
      <c r="O1828">
        <v>1755.8</v>
      </c>
      <c r="P1828">
        <v>0.44320999999999999</v>
      </c>
      <c r="Q1828">
        <v>31</v>
      </c>
      <c r="R1828">
        <v>0.90600000000000003</v>
      </c>
      <c r="S1828">
        <v>2.7</v>
      </c>
      <c r="T1828">
        <v>1364.7</v>
      </c>
      <c r="U1828">
        <v>29</v>
      </c>
    </row>
    <row r="1829" spans="1:21" x14ac:dyDescent="0.25">
      <c r="A1829" t="s">
        <v>234</v>
      </c>
      <c r="B1829" t="s">
        <v>101</v>
      </c>
      <c r="C1829" t="s">
        <v>102</v>
      </c>
      <c r="D1829" t="s">
        <v>24</v>
      </c>
      <c r="E1829" t="s">
        <v>37</v>
      </c>
      <c r="F1829" t="s">
        <v>38</v>
      </c>
      <c r="G1829">
        <v>1</v>
      </c>
      <c r="H1829" t="s">
        <v>31</v>
      </c>
      <c r="I1829">
        <v>-5.7411599999999998</v>
      </c>
      <c r="J1829">
        <v>8.4865700000000004</v>
      </c>
      <c r="K1829">
        <v>0.20082</v>
      </c>
      <c r="N1829">
        <v>0.24</v>
      </c>
      <c r="O1829">
        <v>513.57000000000005</v>
      </c>
      <c r="P1829">
        <v>0.44812999999999997</v>
      </c>
      <c r="Q1829">
        <v>48</v>
      </c>
      <c r="R1829">
        <v>0.96799999999999997</v>
      </c>
      <c r="S1829">
        <v>0.2</v>
      </c>
      <c r="T1829">
        <v>797.6</v>
      </c>
      <c r="U1829">
        <v>46</v>
      </c>
    </row>
    <row r="1830" spans="1:21" x14ac:dyDescent="0.25">
      <c r="A1830" t="s">
        <v>243</v>
      </c>
      <c r="B1830" t="s">
        <v>101</v>
      </c>
      <c r="C1830" t="s">
        <v>102</v>
      </c>
      <c r="D1830" t="s">
        <v>24</v>
      </c>
      <c r="E1830" t="s">
        <v>37</v>
      </c>
      <c r="F1830" t="s">
        <v>38</v>
      </c>
      <c r="G1830" t="s">
        <v>27</v>
      </c>
      <c r="H1830" t="s">
        <v>33</v>
      </c>
      <c r="I1830">
        <v>-40.098050000000001</v>
      </c>
      <c r="J1830">
        <v>9.9756999999999998</v>
      </c>
      <c r="K1830">
        <v>6.4519999999999994E-2</v>
      </c>
      <c r="N1830">
        <v>4.5599999999999996</v>
      </c>
      <c r="O1830">
        <v>1642.82</v>
      </c>
      <c r="P1830">
        <v>972.68074999999999</v>
      </c>
      <c r="Q1830">
        <v>59</v>
      </c>
      <c r="R1830">
        <v>0.85799999999999998</v>
      </c>
      <c r="S1830">
        <v>2.4</v>
      </c>
      <c r="T1830">
        <v>2365.8000000000002</v>
      </c>
      <c r="U1830">
        <v>56</v>
      </c>
    </row>
    <row r="1831" spans="1:21" x14ac:dyDescent="0.25">
      <c r="A1831" t="s">
        <v>271</v>
      </c>
      <c r="B1831" t="s">
        <v>101</v>
      </c>
      <c r="C1831" t="s">
        <v>102</v>
      </c>
      <c r="D1831" t="s">
        <v>24</v>
      </c>
      <c r="E1831" t="s">
        <v>37</v>
      </c>
      <c r="F1831" t="s">
        <v>38</v>
      </c>
      <c r="G1831">
        <v>1</v>
      </c>
      <c r="H1831" t="s">
        <v>31</v>
      </c>
      <c r="I1831">
        <v>-0.69993000000000005</v>
      </c>
      <c r="J1831">
        <v>4.9661400000000002</v>
      </c>
      <c r="K1831">
        <v>0.16328999999999999</v>
      </c>
      <c r="N1831">
        <v>4.04</v>
      </c>
      <c r="O1831">
        <v>753.08</v>
      </c>
      <c r="P1831">
        <v>0.40410000000000001</v>
      </c>
      <c r="Q1831">
        <v>24</v>
      </c>
      <c r="R1831">
        <v>0.94099999999999995</v>
      </c>
      <c r="S1831">
        <v>1.2</v>
      </c>
      <c r="T1831">
        <v>1038</v>
      </c>
      <c r="U1831">
        <v>22</v>
      </c>
    </row>
    <row r="1832" spans="1:21" x14ac:dyDescent="0.25">
      <c r="A1832" t="s">
        <v>368</v>
      </c>
      <c r="B1832" t="s">
        <v>101</v>
      </c>
      <c r="C1832" t="s">
        <v>102</v>
      </c>
      <c r="D1832" t="s">
        <v>24</v>
      </c>
      <c r="E1832" t="s">
        <v>37</v>
      </c>
      <c r="F1832" t="s">
        <v>38</v>
      </c>
      <c r="G1832">
        <v>1</v>
      </c>
      <c r="H1832" t="s">
        <v>31</v>
      </c>
      <c r="I1832">
        <v>-1.7817499999999999</v>
      </c>
      <c r="J1832">
        <v>5.9196799999999996</v>
      </c>
      <c r="K1832">
        <v>0.18475</v>
      </c>
      <c r="N1832">
        <v>0.96</v>
      </c>
      <c r="O1832">
        <v>1333.64</v>
      </c>
      <c r="P1832">
        <v>0.42981999999999998</v>
      </c>
      <c r="Q1832">
        <v>29</v>
      </c>
      <c r="R1832">
        <v>0.91300000000000003</v>
      </c>
      <c r="S1832">
        <v>2.7</v>
      </c>
      <c r="T1832">
        <v>2019.9</v>
      </c>
      <c r="U1832">
        <v>27</v>
      </c>
    </row>
    <row r="1833" spans="1:21" x14ac:dyDescent="0.25">
      <c r="A1833" t="s">
        <v>243</v>
      </c>
      <c r="B1833" t="s">
        <v>244</v>
      </c>
      <c r="C1833" t="s">
        <v>245</v>
      </c>
      <c r="D1833" t="s">
        <v>24</v>
      </c>
      <c r="E1833" t="s">
        <v>37</v>
      </c>
      <c r="F1833" t="s">
        <v>38</v>
      </c>
      <c r="G1833" t="s">
        <v>52</v>
      </c>
      <c r="H1833" t="s">
        <v>33</v>
      </c>
      <c r="I1833">
        <v>-29.551829999999999</v>
      </c>
      <c r="J1833">
        <v>8.1042400000000008</v>
      </c>
      <c r="K1833">
        <v>8.1530000000000005E-2</v>
      </c>
      <c r="N1833">
        <v>2.02</v>
      </c>
      <c r="O1833">
        <v>874.3</v>
      </c>
      <c r="P1833">
        <v>9.4141999999999992</v>
      </c>
      <c r="Q1833">
        <v>30</v>
      </c>
      <c r="R1833">
        <v>0.81399999999999995</v>
      </c>
      <c r="S1833">
        <v>2.5</v>
      </c>
      <c r="T1833">
        <v>869.6</v>
      </c>
      <c r="U1833">
        <v>27</v>
      </c>
    </row>
    <row r="1834" spans="1:21" x14ac:dyDescent="0.25">
      <c r="A1834" t="s">
        <v>92</v>
      </c>
      <c r="B1834" t="s">
        <v>103</v>
      </c>
      <c r="C1834" t="s">
        <v>104</v>
      </c>
      <c r="D1834" t="s">
        <v>24</v>
      </c>
      <c r="E1834" t="s">
        <v>37</v>
      </c>
      <c r="F1834" t="s">
        <v>38</v>
      </c>
      <c r="G1834">
        <v>1</v>
      </c>
      <c r="H1834" t="s">
        <v>31</v>
      </c>
      <c r="I1834">
        <v>-7.0087400000000004</v>
      </c>
      <c r="J1834">
        <v>8.2918000000000003</v>
      </c>
      <c r="K1834">
        <v>0.53596999999999995</v>
      </c>
      <c r="N1834">
        <v>0.11</v>
      </c>
      <c r="O1834">
        <v>86.04</v>
      </c>
      <c r="P1834">
        <v>0.73209999999999997</v>
      </c>
      <c r="Q1834">
        <v>27</v>
      </c>
      <c r="R1834">
        <v>0.77400000000000002</v>
      </c>
      <c r="S1834">
        <v>0.3</v>
      </c>
      <c r="T1834">
        <v>90.2</v>
      </c>
      <c r="U1834">
        <v>25</v>
      </c>
    </row>
    <row r="1835" spans="1:21" x14ac:dyDescent="0.25">
      <c r="A1835" t="s">
        <v>302</v>
      </c>
      <c r="B1835" t="s">
        <v>103</v>
      </c>
      <c r="C1835" t="s">
        <v>104</v>
      </c>
      <c r="D1835" t="s">
        <v>24</v>
      </c>
      <c r="E1835" t="s">
        <v>37</v>
      </c>
      <c r="F1835" t="s">
        <v>38</v>
      </c>
      <c r="G1835">
        <v>1</v>
      </c>
      <c r="H1835" t="s">
        <v>31</v>
      </c>
      <c r="I1835">
        <v>-9.2432300000000005</v>
      </c>
      <c r="J1835">
        <v>10.19661</v>
      </c>
      <c r="K1835">
        <v>0.59775</v>
      </c>
      <c r="N1835">
        <v>0.33</v>
      </c>
      <c r="O1835">
        <v>294.95</v>
      </c>
      <c r="P1835">
        <v>0.77315</v>
      </c>
      <c r="Q1835">
        <v>30</v>
      </c>
      <c r="R1835">
        <v>0.81100000000000005</v>
      </c>
      <c r="S1835">
        <v>0.6</v>
      </c>
      <c r="T1835">
        <v>285.3</v>
      </c>
      <c r="U1835">
        <v>28</v>
      </c>
    </row>
    <row r="1836" spans="1:21" x14ac:dyDescent="0.25">
      <c r="A1836" t="s">
        <v>371</v>
      </c>
      <c r="B1836" t="s">
        <v>396</v>
      </c>
      <c r="C1836" t="s">
        <v>397</v>
      </c>
      <c r="D1836" t="s">
        <v>24</v>
      </c>
      <c r="E1836" t="s">
        <v>37</v>
      </c>
      <c r="F1836" t="s">
        <v>38</v>
      </c>
      <c r="G1836">
        <v>1</v>
      </c>
      <c r="H1836" t="s">
        <v>31</v>
      </c>
      <c r="I1836">
        <v>-3.2388599999999999</v>
      </c>
      <c r="J1836">
        <v>5.1037100000000004</v>
      </c>
      <c r="K1836">
        <v>0.89822000000000002</v>
      </c>
      <c r="N1836">
        <v>0.25</v>
      </c>
      <c r="O1836">
        <v>66.430000000000007</v>
      </c>
      <c r="P1836">
        <v>0.94774000000000003</v>
      </c>
      <c r="Q1836">
        <v>35</v>
      </c>
      <c r="R1836">
        <v>0.628</v>
      </c>
      <c r="S1836">
        <v>0.3</v>
      </c>
      <c r="T1836">
        <v>77</v>
      </c>
      <c r="U1836">
        <v>33</v>
      </c>
    </row>
    <row r="1837" spans="1:21" x14ac:dyDescent="0.25">
      <c r="A1837" t="s">
        <v>115</v>
      </c>
      <c r="B1837" t="s">
        <v>126</v>
      </c>
      <c r="C1837" t="s">
        <v>127</v>
      </c>
      <c r="D1837" t="s">
        <v>24</v>
      </c>
      <c r="E1837" t="s">
        <v>37</v>
      </c>
      <c r="F1837" t="s">
        <v>38</v>
      </c>
      <c r="G1837">
        <v>1</v>
      </c>
      <c r="H1837" t="s">
        <v>31</v>
      </c>
      <c r="I1837">
        <v>-1.37513</v>
      </c>
      <c r="J1837">
        <v>5.4360900000000001</v>
      </c>
      <c r="K1837">
        <v>0.18051</v>
      </c>
      <c r="N1837">
        <v>4.8</v>
      </c>
      <c r="O1837">
        <v>724.86</v>
      </c>
      <c r="P1837">
        <v>3.2579999999999998E-2</v>
      </c>
      <c r="Q1837">
        <v>34</v>
      </c>
      <c r="R1837">
        <v>0.89200000000000002</v>
      </c>
      <c r="S1837">
        <v>3.9</v>
      </c>
      <c r="T1837">
        <v>591.29999999999995</v>
      </c>
      <c r="U1837">
        <v>32</v>
      </c>
    </row>
    <row r="1838" spans="1:21" x14ac:dyDescent="0.25">
      <c r="A1838" t="s">
        <v>322</v>
      </c>
      <c r="B1838" t="s">
        <v>126</v>
      </c>
      <c r="C1838" t="s">
        <v>127</v>
      </c>
      <c r="D1838" t="s">
        <v>24</v>
      </c>
      <c r="E1838" t="s">
        <v>37</v>
      </c>
      <c r="F1838" t="s">
        <v>38</v>
      </c>
      <c r="G1838">
        <v>1</v>
      </c>
      <c r="H1838" t="s">
        <v>31</v>
      </c>
      <c r="I1838">
        <v>-1.56175</v>
      </c>
      <c r="J1838">
        <v>5.07775</v>
      </c>
      <c r="K1838">
        <v>0.73824999999999996</v>
      </c>
      <c r="N1838">
        <v>2.85</v>
      </c>
      <c r="O1838">
        <v>435.7</v>
      </c>
      <c r="P1838">
        <v>0.85921000000000003</v>
      </c>
      <c r="Q1838">
        <v>32</v>
      </c>
      <c r="R1838">
        <v>0.78300000000000003</v>
      </c>
      <c r="S1838">
        <v>0.6</v>
      </c>
      <c r="T1838">
        <v>519.5</v>
      </c>
      <c r="U1838">
        <v>30</v>
      </c>
    </row>
    <row r="1839" spans="1:21" x14ac:dyDescent="0.25">
      <c r="A1839" t="s">
        <v>209</v>
      </c>
      <c r="B1839" t="s">
        <v>220</v>
      </c>
      <c r="C1839" t="s">
        <v>221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>
        <v>0.54510999999999998</v>
      </c>
      <c r="J1839">
        <v>4.1129300000000004</v>
      </c>
      <c r="K1839">
        <v>0.28177999999999997</v>
      </c>
      <c r="N1839">
        <v>2.72</v>
      </c>
      <c r="O1839">
        <v>1026.82</v>
      </c>
      <c r="P1839">
        <v>0.53083000000000002</v>
      </c>
      <c r="Q1839">
        <v>34</v>
      </c>
      <c r="R1839">
        <v>0.91300000000000003</v>
      </c>
      <c r="S1839">
        <v>0.4</v>
      </c>
      <c r="T1839">
        <v>1837.3</v>
      </c>
      <c r="U1839">
        <v>32</v>
      </c>
    </row>
    <row r="1840" spans="1:21" x14ac:dyDescent="0.25">
      <c r="A1840" t="s">
        <v>368</v>
      </c>
      <c r="B1840" t="s">
        <v>220</v>
      </c>
      <c r="C1840" t="s">
        <v>221</v>
      </c>
      <c r="D1840" t="s">
        <v>24</v>
      </c>
      <c r="E1840" t="s">
        <v>37</v>
      </c>
      <c r="F1840" t="s">
        <v>38</v>
      </c>
      <c r="G1840">
        <v>1</v>
      </c>
      <c r="H1840" t="s">
        <v>31</v>
      </c>
      <c r="I1840">
        <v>-0.65047999999999995</v>
      </c>
      <c r="J1840">
        <v>4.8025700000000002</v>
      </c>
      <c r="K1840">
        <v>0.40150000000000002</v>
      </c>
      <c r="N1840">
        <v>1.1399999999999999</v>
      </c>
      <c r="O1840">
        <v>963.29</v>
      </c>
      <c r="P1840">
        <v>0.63363999999999998</v>
      </c>
      <c r="Q1840">
        <v>49</v>
      </c>
      <c r="R1840">
        <v>0.72</v>
      </c>
      <c r="S1840">
        <v>12.9</v>
      </c>
      <c r="T1840">
        <v>1755.2</v>
      </c>
      <c r="U1840">
        <v>47</v>
      </c>
    </row>
    <row r="1841" spans="1:21" x14ac:dyDescent="0.25">
      <c r="A1841" t="s">
        <v>92</v>
      </c>
      <c r="B1841" t="s">
        <v>105</v>
      </c>
      <c r="C1841" t="s">
        <v>106</v>
      </c>
      <c r="D1841" t="s">
        <v>24</v>
      </c>
      <c r="E1841" t="s">
        <v>37</v>
      </c>
      <c r="F1841" t="s">
        <v>38</v>
      </c>
      <c r="G1841">
        <v>1</v>
      </c>
      <c r="H1841" t="s">
        <v>31</v>
      </c>
      <c r="I1841">
        <v>-5.5217499999999999</v>
      </c>
      <c r="J1841">
        <v>7.0801499999999997</v>
      </c>
      <c r="K1841">
        <v>0.49952999999999997</v>
      </c>
      <c r="N1841">
        <v>0.18</v>
      </c>
      <c r="O1841">
        <v>202.16</v>
      </c>
      <c r="P1841">
        <v>0.70677000000000001</v>
      </c>
      <c r="Q1841">
        <v>37</v>
      </c>
      <c r="R1841">
        <v>0.76100000000000001</v>
      </c>
      <c r="S1841">
        <v>0.3</v>
      </c>
      <c r="T1841">
        <v>199.8</v>
      </c>
      <c r="U1841">
        <v>35</v>
      </c>
    </row>
    <row r="1842" spans="1:21" x14ac:dyDescent="0.25">
      <c r="A1842" t="s">
        <v>302</v>
      </c>
      <c r="B1842" t="s">
        <v>105</v>
      </c>
      <c r="C1842" t="s">
        <v>106</v>
      </c>
      <c r="D1842" t="s">
        <v>24</v>
      </c>
      <c r="E1842" t="s">
        <v>37</v>
      </c>
      <c r="F1842" t="s">
        <v>38</v>
      </c>
      <c r="G1842">
        <v>1</v>
      </c>
      <c r="H1842" t="s">
        <v>31</v>
      </c>
      <c r="I1842">
        <v>-6.5425899999999997</v>
      </c>
      <c r="J1842">
        <v>8.1419700000000006</v>
      </c>
      <c r="K1842">
        <v>0.45100000000000001</v>
      </c>
      <c r="N1842">
        <v>0.48</v>
      </c>
      <c r="O1842">
        <v>383.58</v>
      </c>
      <c r="P1842">
        <v>0.67157</v>
      </c>
      <c r="Q1842">
        <v>33</v>
      </c>
      <c r="R1842">
        <v>0.93100000000000005</v>
      </c>
      <c r="S1842">
        <v>0</v>
      </c>
      <c r="T1842">
        <v>380.5</v>
      </c>
      <c r="U1842">
        <v>31</v>
      </c>
    </row>
    <row r="1843" spans="1:21" x14ac:dyDescent="0.25">
      <c r="A1843" t="s">
        <v>21</v>
      </c>
      <c r="B1843" t="s">
        <v>47</v>
      </c>
      <c r="C1843" t="s">
        <v>48</v>
      </c>
      <c r="D1843" t="s">
        <v>24</v>
      </c>
      <c r="E1843" t="s">
        <v>37</v>
      </c>
      <c r="F1843" t="s">
        <v>38</v>
      </c>
      <c r="G1843">
        <v>1</v>
      </c>
      <c r="H1843" t="s">
        <v>31</v>
      </c>
      <c r="I1843">
        <v>-2.5818699999999999</v>
      </c>
      <c r="J1843">
        <v>5.7126000000000001</v>
      </c>
      <c r="K1843">
        <v>0.33825</v>
      </c>
      <c r="N1843">
        <v>0.71</v>
      </c>
      <c r="O1843">
        <v>422.63</v>
      </c>
      <c r="P1843">
        <v>0.58159000000000005</v>
      </c>
      <c r="Q1843">
        <v>46</v>
      </c>
      <c r="R1843">
        <v>0.85599999999999998</v>
      </c>
      <c r="S1843">
        <v>0.1</v>
      </c>
      <c r="T1843">
        <v>849.8</v>
      </c>
      <c r="U1843">
        <v>44</v>
      </c>
    </row>
    <row r="1844" spans="1:21" x14ac:dyDescent="0.25">
      <c r="A1844" t="s">
        <v>21</v>
      </c>
      <c r="B1844" t="s">
        <v>50</v>
      </c>
      <c r="C1844" t="s">
        <v>51</v>
      </c>
      <c r="D1844" t="s">
        <v>24</v>
      </c>
      <c r="E1844" t="s">
        <v>37</v>
      </c>
      <c r="F1844" t="s">
        <v>38</v>
      </c>
      <c r="G1844" t="s">
        <v>52</v>
      </c>
      <c r="H1844" t="s">
        <v>33</v>
      </c>
      <c r="I1844">
        <v>6.4534000000000002</v>
      </c>
      <c r="J1844">
        <v>0.20579</v>
      </c>
      <c r="K1844">
        <v>0.10299</v>
      </c>
      <c r="N1844">
        <v>7.02</v>
      </c>
      <c r="O1844">
        <v>433.08</v>
      </c>
      <c r="P1844">
        <v>5.0104600000000001</v>
      </c>
      <c r="Q1844">
        <v>39</v>
      </c>
      <c r="R1844">
        <v>0.75600000000000001</v>
      </c>
      <c r="S1844">
        <v>1.2</v>
      </c>
      <c r="T1844">
        <v>813.4</v>
      </c>
      <c r="U1844">
        <v>36</v>
      </c>
    </row>
    <row r="1845" spans="1:21" x14ac:dyDescent="0.25">
      <c r="A1845" t="s">
        <v>149</v>
      </c>
      <c r="B1845" t="s">
        <v>167</v>
      </c>
      <c r="C1845" t="s">
        <v>168</v>
      </c>
      <c r="D1845" t="s">
        <v>24</v>
      </c>
      <c r="E1845" t="s">
        <v>37</v>
      </c>
      <c r="F1845" t="s">
        <v>38</v>
      </c>
      <c r="G1845" t="s">
        <v>52</v>
      </c>
      <c r="H1845" t="s">
        <v>33</v>
      </c>
      <c r="I1845">
        <v>-4.08866</v>
      </c>
      <c r="J1845">
        <v>2.1833999999999998</v>
      </c>
      <c r="K1845">
        <v>6.2520000000000006E-2</v>
      </c>
      <c r="N1845">
        <v>1.84</v>
      </c>
      <c r="O1845">
        <v>364.45</v>
      </c>
      <c r="P1845">
        <v>1.5404800000000001</v>
      </c>
      <c r="Q1845">
        <v>31</v>
      </c>
      <c r="R1845">
        <v>0.85799999999999998</v>
      </c>
      <c r="S1845">
        <v>1.6</v>
      </c>
      <c r="T1845">
        <v>290</v>
      </c>
      <c r="U1845">
        <v>28</v>
      </c>
    </row>
    <row r="1846" spans="1:21" x14ac:dyDescent="0.25">
      <c r="A1846" t="s">
        <v>178</v>
      </c>
      <c r="B1846" t="s">
        <v>167</v>
      </c>
      <c r="C1846" t="s">
        <v>168</v>
      </c>
      <c r="D1846" t="s">
        <v>24</v>
      </c>
      <c r="E1846" t="s">
        <v>37</v>
      </c>
      <c r="F1846" t="s">
        <v>38</v>
      </c>
      <c r="G1846">
        <v>1</v>
      </c>
      <c r="H1846" t="s">
        <v>31</v>
      </c>
      <c r="I1846">
        <v>-8.0971700000000002</v>
      </c>
      <c r="J1846">
        <v>9.3811999999999998</v>
      </c>
      <c r="K1846">
        <v>0.21873000000000001</v>
      </c>
      <c r="N1846">
        <v>0.28999999999999998</v>
      </c>
      <c r="O1846">
        <v>133.74</v>
      </c>
      <c r="P1846">
        <v>0.46768999999999999</v>
      </c>
      <c r="Q1846">
        <v>28</v>
      </c>
      <c r="R1846">
        <v>0.91600000000000004</v>
      </c>
      <c r="S1846">
        <v>0.2</v>
      </c>
      <c r="T1846">
        <v>128.1</v>
      </c>
      <c r="U1846">
        <v>26</v>
      </c>
    </row>
    <row r="1847" spans="1:21" x14ac:dyDescent="0.25">
      <c r="A1847" t="s">
        <v>21</v>
      </c>
      <c r="B1847" t="s">
        <v>53</v>
      </c>
      <c r="C1847" t="s">
        <v>54</v>
      </c>
      <c r="D1847" t="s">
        <v>24</v>
      </c>
      <c r="E1847" t="s">
        <v>37</v>
      </c>
      <c r="F1847" t="s">
        <v>38</v>
      </c>
      <c r="G1847">
        <v>1</v>
      </c>
      <c r="H1847" t="s">
        <v>31</v>
      </c>
      <c r="I1847">
        <v>-2.6472899999999999</v>
      </c>
      <c r="J1847">
        <v>5.2317400000000003</v>
      </c>
      <c r="K1847">
        <v>1.0033399999999999</v>
      </c>
      <c r="N1847">
        <v>6.98</v>
      </c>
      <c r="O1847">
        <v>227.96</v>
      </c>
      <c r="P1847">
        <v>1.0016700000000001</v>
      </c>
      <c r="Q1847">
        <v>34</v>
      </c>
      <c r="R1847">
        <v>0.58599999999999997</v>
      </c>
      <c r="S1847">
        <v>0.9</v>
      </c>
      <c r="T1847">
        <v>291.60000000000002</v>
      </c>
      <c r="U1847">
        <v>32</v>
      </c>
    </row>
    <row r="1848" spans="1:21" x14ac:dyDescent="0.25">
      <c r="A1848" t="s">
        <v>92</v>
      </c>
      <c r="B1848" t="s">
        <v>53</v>
      </c>
      <c r="C1848" t="s">
        <v>54</v>
      </c>
      <c r="D1848" t="s">
        <v>24</v>
      </c>
      <c r="E1848" t="s">
        <v>37</v>
      </c>
      <c r="F1848" t="s">
        <v>38</v>
      </c>
      <c r="G1848">
        <v>1</v>
      </c>
      <c r="H1848" t="s">
        <v>31</v>
      </c>
      <c r="I1848">
        <v>-3.8158699999999999</v>
      </c>
      <c r="J1848">
        <v>4.9458900000000003</v>
      </c>
      <c r="K1848">
        <v>1.4418299999999999</v>
      </c>
      <c r="N1848">
        <v>1.36</v>
      </c>
      <c r="O1848">
        <v>55.49</v>
      </c>
      <c r="P1848">
        <v>1.20076</v>
      </c>
      <c r="Q1848">
        <v>39</v>
      </c>
      <c r="R1848">
        <v>0.48499999999999999</v>
      </c>
      <c r="S1848">
        <v>0.1</v>
      </c>
      <c r="T1848">
        <v>78</v>
      </c>
      <c r="U1848">
        <v>37</v>
      </c>
    </row>
    <row r="1849" spans="1:21" x14ac:dyDescent="0.25">
      <c r="A1849" t="s">
        <v>115</v>
      </c>
      <c r="B1849" t="s">
        <v>53</v>
      </c>
      <c r="C1849" t="s">
        <v>54</v>
      </c>
      <c r="D1849" t="s">
        <v>24</v>
      </c>
      <c r="E1849" t="s">
        <v>37</v>
      </c>
      <c r="F1849" t="s">
        <v>38</v>
      </c>
      <c r="G1849">
        <v>1</v>
      </c>
      <c r="H1849" t="s">
        <v>31</v>
      </c>
      <c r="I1849">
        <v>-0.15182000000000001</v>
      </c>
      <c r="J1849">
        <v>4.3967099999999997</v>
      </c>
      <c r="K1849">
        <v>0.17646000000000001</v>
      </c>
      <c r="N1849">
        <v>4.84</v>
      </c>
      <c r="O1849">
        <v>252.73</v>
      </c>
      <c r="P1849">
        <v>3.1140000000000001E-2</v>
      </c>
      <c r="Q1849">
        <v>33</v>
      </c>
      <c r="R1849">
        <v>0.91100000000000003</v>
      </c>
      <c r="S1849">
        <v>1.6</v>
      </c>
      <c r="T1849">
        <v>577.1</v>
      </c>
      <c r="U1849">
        <v>31</v>
      </c>
    </row>
    <row r="1850" spans="1:21" x14ac:dyDescent="0.25">
      <c r="A1850" t="s">
        <v>149</v>
      </c>
      <c r="B1850" t="s">
        <v>53</v>
      </c>
      <c r="C1850" t="s">
        <v>54</v>
      </c>
      <c r="D1850" t="s">
        <v>24</v>
      </c>
      <c r="E1850" t="s">
        <v>37</v>
      </c>
      <c r="F1850" t="s">
        <v>38</v>
      </c>
      <c r="G1850">
        <v>1</v>
      </c>
      <c r="H1850" t="s">
        <v>31</v>
      </c>
      <c r="I1850">
        <v>-0.75005999999999995</v>
      </c>
      <c r="J1850">
        <v>4.1371099999999998</v>
      </c>
      <c r="K1850">
        <v>0.43465999999999999</v>
      </c>
      <c r="N1850">
        <v>2.39</v>
      </c>
      <c r="O1850">
        <v>118.91</v>
      </c>
      <c r="P1850">
        <v>0.65927999999999998</v>
      </c>
      <c r="Q1850">
        <v>28</v>
      </c>
      <c r="R1850">
        <v>0.75800000000000001</v>
      </c>
      <c r="S1850">
        <v>0.6</v>
      </c>
      <c r="T1850">
        <v>114.6</v>
      </c>
      <c r="U1850">
        <v>26</v>
      </c>
    </row>
    <row r="1851" spans="1:21" x14ac:dyDescent="0.25">
      <c r="A1851" t="s">
        <v>315</v>
      </c>
      <c r="B1851" t="s">
        <v>53</v>
      </c>
      <c r="C1851" t="s">
        <v>54</v>
      </c>
      <c r="D1851" t="s">
        <v>24</v>
      </c>
      <c r="E1851" t="s">
        <v>37</v>
      </c>
      <c r="F1851" t="s">
        <v>38</v>
      </c>
      <c r="G1851">
        <v>1</v>
      </c>
      <c r="H1851" t="s">
        <v>31</v>
      </c>
      <c r="I1851">
        <v>-0.91993999999999998</v>
      </c>
      <c r="J1851">
        <v>4.4609399999999999</v>
      </c>
      <c r="K1851">
        <v>0.28072000000000003</v>
      </c>
      <c r="N1851">
        <v>1.07</v>
      </c>
      <c r="O1851">
        <v>165.45</v>
      </c>
      <c r="P1851">
        <v>0.52983000000000002</v>
      </c>
      <c r="Q1851">
        <v>27</v>
      </c>
      <c r="R1851">
        <v>0.85799999999999998</v>
      </c>
      <c r="S1851">
        <v>0.7</v>
      </c>
      <c r="T1851">
        <v>221</v>
      </c>
      <c r="U1851">
        <v>25</v>
      </c>
    </row>
    <row r="1852" spans="1:21" x14ac:dyDescent="0.25">
      <c r="A1852" t="s">
        <v>371</v>
      </c>
      <c r="B1852" t="s">
        <v>398</v>
      </c>
      <c r="C1852" t="s">
        <v>399</v>
      </c>
      <c r="D1852" t="s">
        <v>24</v>
      </c>
      <c r="E1852" t="s">
        <v>37</v>
      </c>
      <c r="F1852" t="s">
        <v>38</v>
      </c>
      <c r="G1852">
        <v>1</v>
      </c>
      <c r="H1852" t="s">
        <v>31</v>
      </c>
      <c r="I1852">
        <v>-2.00719</v>
      </c>
      <c r="J1852">
        <v>5.27264</v>
      </c>
      <c r="K1852">
        <v>0.41463</v>
      </c>
      <c r="N1852">
        <v>0.91</v>
      </c>
      <c r="O1852">
        <v>327.71</v>
      </c>
      <c r="P1852">
        <v>0.64390999999999998</v>
      </c>
      <c r="Q1852">
        <v>35</v>
      </c>
      <c r="R1852">
        <v>0.83399999999999996</v>
      </c>
      <c r="S1852">
        <v>0.8</v>
      </c>
      <c r="T1852">
        <v>410.7</v>
      </c>
      <c r="U1852">
        <v>33</v>
      </c>
    </row>
    <row r="1853" spans="1:21" x14ac:dyDescent="0.25">
      <c r="A1853" t="s">
        <v>302</v>
      </c>
      <c r="B1853" t="s">
        <v>305</v>
      </c>
      <c r="C1853" t="s">
        <v>306</v>
      </c>
      <c r="D1853" t="s">
        <v>24</v>
      </c>
      <c r="E1853" t="s">
        <v>37</v>
      </c>
      <c r="F1853" t="s">
        <v>38</v>
      </c>
      <c r="G1853">
        <v>1</v>
      </c>
      <c r="H1853" t="s">
        <v>31</v>
      </c>
      <c r="I1853">
        <v>-6.0068999999999999</v>
      </c>
      <c r="J1853">
        <v>7.6266499999999997</v>
      </c>
      <c r="K1853">
        <v>0.94257999999999997</v>
      </c>
      <c r="N1853">
        <v>0.41</v>
      </c>
      <c r="O1853">
        <v>168.58</v>
      </c>
      <c r="P1853">
        <v>0.97087000000000001</v>
      </c>
      <c r="Q1853">
        <v>39</v>
      </c>
      <c r="R1853">
        <v>0.8</v>
      </c>
      <c r="S1853">
        <v>0</v>
      </c>
      <c r="T1853">
        <v>165.6</v>
      </c>
      <c r="U1853">
        <v>37</v>
      </c>
    </row>
    <row r="1854" spans="1:21" x14ac:dyDescent="0.25">
      <c r="A1854" t="s">
        <v>21</v>
      </c>
      <c r="B1854" t="s">
        <v>56</v>
      </c>
      <c r="C1854" t="s">
        <v>57</v>
      </c>
      <c r="D1854" t="s">
        <v>24</v>
      </c>
      <c r="E1854" t="s">
        <v>37</v>
      </c>
      <c r="F1854" t="s">
        <v>38</v>
      </c>
      <c r="G1854">
        <v>1</v>
      </c>
      <c r="H1854" t="s">
        <v>31</v>
      </c>
      <c r="I1854">
        <v>-2.1608000000000001</v>
      </c>
      <c r="J1854">
        <v>5.7691800000000004</v>
      </c>
      <c r="K1854">
        <v>0.28755999999999998</v>
      </c>
      <c r="N1854">
        <v>1.18</v>
      </c>
      <c r="O1854">
        <v>903.14</v>
      </c>
      <c r="P1854">
        <v>0.53625</v>
      </c>
      <c r="Q1854">
        <v>48</v>
      </c>
      <c r="R1854">
        <v>0.878</v>
      </c>
      <c r="S1854">
        <v>0.5</v>
      </c>
      <c r="T1854">
        <v>1778.8</v>
      </c>
      <c r="U1854">
        <v>46</v>
      </c>
    </row>
    <row r="1855" spans="1:21" x14ac:dyDescent="0.25">
      <c r="A1855" t="s">
        <v>92</v>
      </c>
      <c r="B1855" t="s">
        <v>56</v>
      </c>
      <c r="C1855" t="s">
        <v>57</v>
      </c>
      <c r="D1855" t="s">
        <v>24</v>
      </c>
      <c r="E1855" t="s">
        <v>37</v>
      </c>
      <c r="F1855" t="s">
        <v>38</v>
      </c>
      <c r="G1855" t="s">
        <v>27</v>
      </c>
      <c r="H1855" t="s">
        <v>64</v>
      </c>
      <c r="I1855">
        <v>-7.0656800000000004</v>
      </c>
      <c r="J1855">
        <v>9.0553299999999997</v>
      </c>
      <c r="K1855">
        <v>1.204E-2</v>
      </c>
      <c r="N1855">
        <v>0.16</v>
      </c>
      <c r="O1855">
        <v>1044.5999999999999</v>
      </c>
      <c r="P1855">
        <v>0.10972</v>
      </c>
      <c r="Q1855">
        <v>36</v>
      </c>
      <c r="R1855">
        <v>0.96199999999999997</v>
      </c>
      <c r="S1855">
        <v>0.4</v>
      </c>
      <c r="T1855">
        <v>2098.4</v>
      </c>
      <c r="U1855">
        <v>34</v>
      </c>
    </row>
    <row r="1856" spans="1:21" x14ac:dyDescent="0.25">
      <c r="A1856" t="s">
        <v>115</v>
      </c>
      <c r="B1856" t="s">
        <v>56</v>
      </c>
      <c r="C1856" t="s">
        <v>57</v>
      </c>
      <c r="D1856" t="s">
        <v>24</v>
      </c>
      <c r="E1856" t="s">
        <v>37</v>
      </c>
      <c r="F1856" t="s">
        <v>38</v>
      </c>
      <c r="G1856" t="s">
        <v>52</v>
      </c>
      <c r="H1856" t="s">
        <v>43</v>
      </c>
      <c r="I1856">
        <v>-3.5580400000000001</v>
      </c>
      <c r="J1856">
        <v>4.92387</v>
      </c>
      <c r="K1856">
        <v>-7.0129999999999998E-2</v>
      </c>
      <c r="L1856">
        <v>2.63E-3</v>
      </c>
      <c r="N1856">
        <v>8.2899999999999991</v>
      </c>
      <c r="O1856">
        <v>887.03</v>
      </c>
      <c r="P1856">
        <v>4.16913</v>
      </c>
      <c r="Q1856">
        <v>35</v>
      </c>
      <c r="R1856">
        <v>0.89700000000000002</v>
      </c>
      <c r="S1856">
        <v>8.6999999999999993</v>
      </c>
      <c r="T1856">
        <v>1075.5999999999999</v>
      </c>
      <c r="U1856">
        <v>31</v>
      </c>
    </row>
    <row r="1857" spans="1:21" x14ac:dyDescent="0.25">
      <c r="A1857" t="s">
        <v>149</v>
      </c>
      <c r="B1857" t="s">
        <v>56</v>
      </c>
      <c r="C1857" t="s">
        <v>57</v>
      </c>
      <c r="D1857" t="s">
        <v>24</v>
      </c>
      <c r="E1857" t="s">
        <v>37</v>
      </c>
      <c r="F1857" t="s">
        <v>38</v>
      </c>
      <c r="G1857">
        <v>1</v>
      </c>
      <c r="H1857" t="s">
        <v>31</v>
      </c>
      <c r="I1857">
        <v>-0.53586999999999996</v>
      </c>
      <c r="J1857">
        <v>4.6927099999999999</v>
      </c>
      <c r="K1857">
        <v>0.2306</v>
      </c>
      <c r="N1857">
        <v>2.62</v>
      </c>
      <c r="O1857">
        <v>689.1</v>
      </c>
      <c r="P1857">
        <v>0.48021000000000003</v>
      </c>
      <c r="Q1857">
        <v>32</v>
      </c>
      <c r="R1857">
        <v>0.81899999999999995</v>
      </c>
      <c r="S1857">
        <v>3.3</v>
      </c>
      <c r="T1857">
        <v>1123</v>
      </c>
      <c r="U1857">
        <v>30</v>
      </c>
    </row>
    <row r="1858" spans="1:21" x14ac:dyDescent="0.25">
      <c r="A1858" t="s">
        <v>254</v>
      </c>
      <c r="B1858" t="s">
        <v>56</v>
      </c>
      <c r="C1858" t="s">
        <v>57</v>
      </c>
      <c r="D1858" t="s">
        <v>24</v>
      </c>
      <c r="E1858" t="s">
        <v>37</v>
      </c>
      <c r="F1858" t="s">
        <v>38</v>
      </c>
      <c r="G1858">
        <v>1</v>
      </c>
      <c r="H1858" t="s">
        <v>31</v>
      </c>
      <c r="I1858">
        <v>-1.47634</v>
      </c>
      <c r="J1858">
        <v>5.49634</v>
      </c>
      <c r="K1858">
        <v>0.29670999999999997</v>
      </c>
      <c r="N1858">
        <v>2</v>
      </c>
      <c r="O1858">
        <v>1243.8499999999999</v>
      </c>
      <c r="P1858">
        <v>0.54471000000000003</v>
      </c>
      <c r="Q1858">
        <v>33</v>
      </c>
      <c r="R1858">
        <v>0.91700000000000004</v>
      </c>
      <c r="S1858">
        <v>0.2</v>
      </c>
      <c r="T1858">
        <v>1163.7</v>
      </c>
      <c r="U1858">
        <v>31</v>
      </c>
    </row>
    <row r="1859" spans="1:21" x14ac:dyDescent="0.25">
      <c r="A1859" t="s">
        <v>271</v>
      </c>
      <c r="B1859" t="s">
        <v>56</v>
      </c>
      <c r="C1859" t="s">
        <v>57</v>
      </c>
      <c r="D1859" t="s">
        <v>24</v>
      </c>
      <c r="E1859" t="s">
        <v>37</v>
      </c>
      <c r="F1859" t="s">
        <v>38</v>
      </c>
      <c r="G1859" t="s">
        <v>52</v>
      </c>
      <c r="H1859" t="s">
        <v>33</v>
      </c>
      <c r="I1859">
        <v>-4.4701199999999996</v>
      </c>
      <c r="J1859">
        <v>1.90089</v>
      </c>
      <c r="K1859">
        <v>0.10895000000000001</v>
      </c>
      <c r="N1859">
        <v>3.31</v>
      </c>
      <c r="O1859">
        <v>847.69</v>
      </c>
      <c r="P1859">
        <v>6.4825200000000001</v>
      </c>
      <c r="Q1859">
        <v>23</v>
      </c>
      <c r="R1859">
        <v>0.871</v>
      </c>
      <c r="S1859">
        <v>1.3</v>
      </c>
      <c r="T1859">
        <v>1507.1</v>
      </c>
      <c r="U1859">
        <v>20</v>
      </c>
    </row>
    <row r="1860" spans="1:21" x14ac:dyDescent="0.25">
      <c r="A1860" t="s">
        <v>278</v>
      </c>
      <c r="B1860" t="s">
        <v>56</v>
      </c>
      <c r="C1860" t="s">
        <v>57</v>
      </c>
      <c r="D1860" t="s">
        <v>24</v>
      </c>
      <c r="E1860" t="s">
        <v>37</v>
      </c>
      <c r="F1860" t="s">
        <v>38</v>
      </c>
      <c r="G1860" t="s">
        <v>52</v>
      </c>
      <c r="H1860" t="s">
        <v>43</v>
      </c>
      <c r="I1860">
        <v>0.61572000000000005</v>
      </c>
      <c r="J1860">
        <v>-0.63817999999999997</v>
      </c>
      <c r="K1860">
        <v>0.47404000000000002</v>
      </c>
      <c r="L1860">
        <v>-3.4199999999999999E-3</v>
      </c>
      <c r="N1860">
        <v>1.24</v>
      </c>
      <c r="O1860">
        <v>1069.6099999999999</v>
      </c>
      <c r="P1860">
        <v>9.7517700000000005</v>
      </c>
      <c r="Q1860">
        <v>72</v>
      </c>
      <c r="R1860">
        <v>0.92900000000000005</v>
      </c>
      <c r="S1860">
        <v>0.1</v>
      </c>
      <c r="T1860">
        <v>1414.7</v>
      </c>
      <c r="U1860">
        <v>68</v>
      </c>
    </row>
    <row r="1861" spans="1:21" x14ac:dyDescent="0.25">
      <c r="A1861" t="s">
        <v>302</v>
      </c>
      <c r="B1861" t="s">
        <v>56</v>
      </c>
      <c r="C1861" t="s">
        <v>57</v>
      </c>
      <c r="D1861" t="s">
        <v>24</v>
      </c>
      <c r="E1861" t="s">
        <v>37</v>
      </c>
      <c r="F1861" t="s">
        <v>38</v>
      </c>
      <c r="G1861">
        <v>1</v>
      </c>
      <c r="H1861" t="s">
        <v>31</v>
      </c>
      <c r="I1861">
        <v>-6.2147100000000002</v>
      </c>
      <c r="J1861">
        <v>8.9547699999999999</v>
      </c>
      <c r="K1861">
        <v>0.64886999999999995</v>
      </c>
      <c r="N1861">
        <v>1</v>
      </c>
      <c r="O1861">
        <v>4582.16</v>
      </c>
      <c r="P1861">
        <v>0.80552999999999997</v>
      </c>
      <c r="Q1861">
        <v>29</v>
      </c>
      <c r="R1861">
        <v>0.876</v>
      </c>
      <c r="S1861">
        <v>1.3</v>
      </c>
      <c r="T1861">
        <v>4521.1000000000004</v>
      </c>
      <c r="U1861">
        <v>27</v>
      </c>
    </row>
    <row r="1862" spans="1:21" x14ac:dyDescent="0.25">
      <c r="A1862" t="s">
        <v>315</v>
      </c>
      <c r="B1862" t="s">
        <v>56</v>
      </c>
      <c r="C1862" t="s">
        <v>57</v>
      </c>
      <c r="D1862" t="s">
        <v>24</v>
      </c>
      <c r="E1862" t="s">
        <v>37</v>
      </c>
      <c r="F1862" t="s">
        <v>38</v>
      </c>
      <c r="G1862">
        <v>1</v>
      </c>
      <c r="H1862" t="s">
        <v>31</v>
      </c>
      <c r="I1862">
        <v>-1.2984599999999999</v>
      </c>
      <c r="J1862">
        <v>5.43689</v>
      </c>
      <c r="K1862">
        <v>0.17177000000000001</v>
      </c>
      <c r="N1862">
        <v>3.97</v>
      </c>
      <c r="O1862">
        <v>1067.97</v>
      </c>
      <c r="P1862">
        <v>0.41444999999999999</v>
      </c>
      <c r="Q1862">
        <v>38</v>
      </c>
      <c r="R1862">
        <v>0.88800000000000001</v>
      </c>
      <c r="S1862">
        <v>6.4</v>
      </c>
      <c r="T1862">
        <v>1737.8</v>
      </c>
      <c r="U1862">
        <v>36</v>
      </c>
    </row>
    <row r="1863" spans="1:21" x14ac:dyDescent="0.25">
      <c r="A1863" t="s">
        <v>322</v>
      </c>
      <c r="B1863" t="s">
        <v>56</v>
      </c>
      <c r="C1863" t="s">
        <v>57</v>
      </c>
      <c r="D1863" t="s">
        <v>24</v>
      </c>
      <c r="E1863" t="s">
        <v>37</v>
      </c>
      <c r="F1863" t="s">
        <v>38</v>
      </c>
      <c r="G1863">
        <v>1</v>
      </c>
      <c r="H1863" t="s">
        <v>63</v>
      </c>
      <c r="I1863">
        <v>1.85541</v>
      </c>
      <c r="J1863">
        <v>8.4169999999999995E-2</v>
      </c>
      <c r="K1863">
        <v>0.64256000000000002</v>
      </c>
      <c r="N1863">
        <v>10.29</v>
      </c>
      <c r="O1863">
        <v>406.58</v>
      </c>
      <c r="P1863">
        <v>0.80159999999999998</v>
      </c>
      <c r="Q1863">
        <v>32</v>
      </c>
      <c r="R1863">
        <v>0.56699999999999995</v>
      </c>
      <c r="S1863">
        <v>2.4</v>
      </c>
      <c r="T1863">
        <v>260</v>
      </c>
      <c r="U1863">
        <v>30</v>
      </c>
    </row>
    <row r="1864" spans="1:21" x14ac:dyDescent="0.25">
      <c r="A1864" t="s">
        <v>368</v>
      </c>
      <c r="B1864" t="s">
        <v>56</v>
      </c>
      <c r="C1864" t="s">
        <v>57</v>
      </c>
      <c r="D1864" t="s">
        <v>24</v>
      </c>
      <c r="E1864" t="s">
        <v>37</v>
      </c>
      <c r="F1864" t="s">
        <v>38</v>
      </c>
      <c r="G1864">
        <v>1</v>
      </c>
      <c r="H1864" t="s">
        <v>31</v>
      </c>
      <c r="I1864">
        <v>-3.927</v>
      </c>
      <c r="J1864">
        <v>7.46089</v>
      </c>
      <c r="K1864">
        <v>0.19373000000000001</v>
      </c>
      <c r="N1864">
        <v>0.28999999999999998</v>
      </c>
      <c r="O1864">
        <v>1131.3599999999999</v>
      </c>
      <c r="P1864">
        <v>0.44014999999999999</v>
      </c>
      <c r="Q1864">
        <v>32</v>
      </c>
      <c r="R1864">
        <v>0.94899999999999995</v>
      </c>
      <c r="S1864">
        <v>1</v>
      </c>
      <c r="T1864">
        <v>1263</v>
      </c>
      <c r="U1864">
        <v>30</v>
      </c>
    </row>
    <row r="1865" spans="1:21" x14ac:dyDescent="0.25">
      <c r="A1865" t="s">
        <v>115</v>
      </c>
      <c r="B1865" t="s">
        <v>128</v>
      </c>
      <c r="C1865" t="s">
        <v>129</v>
      </c>
      <c r="D1865" t="s">
        <v>24</v>
      </c>
      <c r="E1865" t="s">
        <v>37</v>
      </c>
      <c r="F1865" t="s">
        <v>38</v>
      </c>
      <c r="G1865">
        <v>1</v>
      </c>
      <c r="H1865" t="s">
        <v>31</v>
      </c>
      <c r="I1865">
        <v>0.24326</v>
      </c>
      <c r="J1865">
        <v>4.21096</v>
      </c>
      <c r="K1865">
        <v>0.24743999999999999</v>
      </c>
      <c r="N1865">
        <v>11.85</v>
      </c>
      <c r="O1865">
        <v>762.03</v>
      </c>
      <c r="P1865">
        <v>6.123E-2</v>
      </c>
      <c r="Q1865">
        <v>35</v>
      </c>
      <c r="R1865">
        <v>0.876</v>
      </c>
      <c r="S1865">
        <v>1.8</v>
      </c>
      <c r="T1865">
        <v>1321.9</v>
      </c>
      <c r="U1865">
        <v>33</v>
      </c>
    </row>
    <row r="1866" spans="1:21" x14ac:dyDescent="0.25">
      <c r="A1866" t="s">
        <v>254</v>
      </c>
      <c r="B1866" t="s">
        <v>128</v>
      </c>
      <c r="C1866" t="s">
        <v>129</v>
      </c>
      <c r="D1866" t="s">
        <v>24</v>
      </c>
      <c r="E1866" t="s">
        <v>37</v>
      </c>
      <c r="F1866" t="s">
        <v>38</v>
      </c>
      <c r="G1866">
        <v>1</v>
      </c>
      <c r="H1866" t="s">
        <v>31</v>
      </c>
      <c r="I1866">
        <v>-0.28327999999999998</v>
      </c>
      <c r="J1866">
        <v>4.2067600000000001</v>
      </c>
      <c r="K1866">
        <v>0.19728999999999999</v>
      </c>
      <c r="N1866">
        <v>3.54</v>
      </c>
      <c r="O1866">
        <v>438.88</v>
      </c>
      <c r="P1866">
        <v>0.44417000000000001</v>
      </c>
      <c r="Q1866">
        <v>34</v>
      </c>
      <c r="R1866">
        <v>0.83199999999999996</v>
      </c>
      <c r="S1866">
        <v>4.3</v>
      </c>
      <c r="T1866">
        <v>554.4</v>
      </c>
      <c r="U1866">
        <v>32</v>
      </c>
    </row>
    <row r="1867" spans="1:21" x14ac:dyDescent="0.25">
      <c r="A1867" t="s">
        <v>315</v>
      </c>
      <c r="B1867" t="s">
        <v>128</v>
      </c>
      <c r="C1867" t="s">
        <v>129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>
        <v>-26.756119999999999</v>
      </c>
      <c r="J1867">
        <v>5.3778899999999998</v>
      </c>
      <c r="K1867">
        <v>5.5550000000000002E-2</v>
      </c>
      <c r="N1867">
        <v>9.48</v>
      </c>
      <c r="O1867">
        <v>1147.1199999999999</v>
      </c>
      <c r="P1867">
        <v>8.0156100000000006</v>
      </c>
      <c r="Q1867">
        <v>61</v>
      </c>
      <c r="R1867">
        <v>0.85699999999999998</v>
      </c>
      <c r="S1867">
        <v>5.3</v>
      </c>
      <c r="T1867">
        <v>1991.8</v>
      </c>
      <c r="U1867">
        <v>58</v>
      </c>
    </row>
    <row r="1868" spans="1:21" x14ac:dyDescent="0.25">
      <c r="A1868" t="s">
        <v>21</v>
      </c>
      <c r="B1868" t="s">
        <v>58</v>
      </c>
      <c r="C1868" t="s">
        <v>59</v>
      </c>
      <c r="D1868" t="s">
        <v>24</v>
      </c>
      <c r="E1868" t="s">
        <v>37</v>
      </c>
      <c r="F1868" t="s">
        <v>38</v>
      </c>
      <c r="G1868">
        <v>1</v>
      </c>
      <c r="H1868" t="s">
        <v>31</v>
      </c>
      <c r="I1868">
        <v>-4.4623400000000002</v>
      </c>
      <c r="J1868">
        <v>7.3613299999999997</v>
      </c>
      <c r="K1868">
        <v>0.30728</v>
      </c>
      <c r="N1868">
        <v>1.97</v>
      </c>
      <c r="O1868">
        <v>1143.53</v>
      </c>
      <c r="P1868">
        <v>0.55432999999999999</v>
      </c>
      <c r="Q1868">
        <v>49</v>
      </c>
      <c r="R1868">
        <v>0.9</v>
      </c>
      <c r="S1868">
        <v>0.6</v>
      </c>
      <c r="T1868">
        <v>1248.5999999999999</v>
      </c>
      <c r="U1868">
        <v>47</v>
      </c>
    </row>
    <row r="1869" spans="1:21" x14ac:dyDescent="0.25">
      <c r="A1869" t="s">
        <v>92</v>
      </c>
      <c r="B1869" t="s">
        <v>58</v>
      </c>
      <c r="C1869" t="s">
        <v>59</v>
      </c>
      <c r="D1869" t="s">
        <v>24</v>
      </c>
      <c r="E1869" t="s">
        <v>37</v>
      </c>
      <c r="F1869" t="s">
        <v>38</v>
      </c>
      <c r="G1869">
        <v>1</v>
      </c>
      <c r="H1869" t="s">
        <v>31</v>
      </c>
      <c r="I1869">
        <v>-6.8568199999999999</v>
      </c>
      <c r="J1869">
        <v>8.6079000000000008</v>
      </c>
      <c r="K1869">
        <v>0.52578000000000003</v>
      </c>
      <c r="N1869">
        <v>0.19</v>
      </c>
      <c r="O1869">
        <v>428.19</v>
      </c>
      <c r="P1869">
        <v>0.72511000000000003</v>
      </c>
      <c r="Q1869">
        <v>36</v>
      </c>
      <c r="R1869">
        <v>0.78600000000000003</v>
      </c>
      <c r="S1869">
        <v>1.3</v>
      </c>
      <c r="T1869">
        <v>594.5</v>
      </c>
      <c r="U1869">
        <v>34</v>
      </c>
    </row>
    <row r="1870" spans="1:21" x14ac:dyDescent="0.25">
      <c r="A1870" t="s">
        <v>115</v>
      </c>
      <c r="B1870" t="s">
        <v>58</v>
      </c>
      <c r="C1870" t="s">
        <v>59</v>
      </c>
      <c r="D1870" t="s">
        <v>24</v>
      </c>
      <c r="E1870" t="s">
        <v>37</v>
      </c>
      <c r="F1870" t="s">
        <v>38</v>
      </c>
      <c r="G1870" t="s">
        <v>52</v>
      </c>
      <c r="H1870" t="s">
        <v>33</v>
      </c>
      <c r="I1870">
        <v>3.8461400000000001</v>
      </c>
      <c r="J1870">
        <v>-0.77605999999999997</v>
      </c>
      <c r="K1870">
        <v>0.2235</v>
      </c>
      <c r="N1870">
        <v>3.23</v>
      </c>
      <c r="O1870">
        <v>1246.99</v>
      </c>
      <c r="P1870">
        <v>5.2341800000000003</v>
      </c>
      <c r="Q1870">
        <v>36</v>
      </c>
      <c r="R1870">
        <v>0.875</v>
      </c>
      <c r="S1870">
        <v>2.2000000000000002</v>
      </c>
      <c r="T1870">
        <v>790.2</v>
      </c>
      <c r="U1870">
        <v>33</v>
      </c>
    </row>
    <row r="1871" spans="1:21" x14ac:dyDescent="0.25">
      <c r="A1871" t="s">
        <v>149</v>
      </c>
      <c r="B1871" t="s">
        <v>58</v>
      </c>
      <c r="C1871" t="s">
        <v>59</v>
      </c>
      <c r="D1871" t="s">
        <v>24</v>
      </c>
      <c r="E1871" t="s">
        <v>37</v>
      </c>
      <c r="F1871" t="s">
        <v>38</v>
      </c>
      <c r="G1871" t="s">
        <v>52</v>
      </c>
      <c r="H1871" t="s">
        <v>43</v>
      </c>
      <c r="I1871">
        <v>4.9673100000000003</v>
      </c>
      <c r="J1871">
        <v>-1.17143</v>
      </c>
      <c r="K1871">
        <v>0.25186999999999998</v>
      </c>
      <c r="L1871">
        <v>-2.6800000000000001E-3</v>
      </c>
      <c r="N1871">
        <v>3.57</v>
      </c>
      <c r="O1871">
        <v>257.22000000000003</v>
      </c>
      <c r="P1871">
        <v>1.6459699999999999</v>
      </c>
      <c r="Q1871">
        <v>31</v>
      </c>
      <c r="R1871">
        <v>0.83899999999999997</v>
      </c>
      <c r="S1871">
        <v>3.1</v>
      </c>
      <c r="T1871">
        <v>321.60000000000002</v>
      </c>
      <c r="U1871">
        <v>27</v>
      </c>
    </row>
    <row r="1872" spans="1:21" x14ac:dyDescent="0.25">
      <c r="A1872" t="s">
        <v>254</v>
      </c>
      <c r="B1872" t="s">
        <v>58</v>
      </c>
      <c r="C1872" t="s">
        <v>59</v>
      </c>
      <c r="D1872" t="s">
        <v>24</v>
      </c>
      <c r="E1872" t="s">
        <v>37</v>
      </c>
      <c r="F1872" t="s">
        <v>38</v>
      </c>
      <c r="G1872">
        <v>1</v>
      </c>
      <c r="H1872" t="s">
        <v>31</v>
      </c>
      <c r="I1872">
        <v>-1.9202300000000001</v>
      </c>
      <c r="J1872">
        <v>5.4397000000000002</v>
      </c>
      <c r="K1872">
        <v>0.28916999999999998</v>
      </c>
      <c r="N1872">
        <v>1.52</v>
      </c>
      <c r="O1872">
        <v>690.02</v>
      </c>
      <c r="P1872">
        <v>0.53774</v>
      </c>
      <c r="Q1872">
        <v>36</v>
      </c>
      <c r="R1872">
        <v>0.89500000000000002</v>
      </c>
      <c r="S1872">
        <v>0.7</v>
      </c>
      <c r="T1872">
        <v>670.6</v>
      </c>
      <c r="U1872">
        <v>34</v>
      </c>
    </row>
    <row r="1873" spans="1:21" x14ac:dyDescent="0.25">
      <c r="A1873" t="s">
        <v>302</v>
      </c>
      <c r="B1873" t="s">
        <v>58</v>
      </c>
      <c r="C1873" t="s">
        <v>59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-4.6506400000000001</v>
      </c>
      <c r="J1873">
        <v>7.3160699999999999</v>
      </c>
      <c r="K1873">
        <v>1.2419199999999999</v>
      </c>
      <c r="N1873">
        <v>1.65</v>
      </c>
      <c r="O1873">
        <v>1353.85</v>
      </c>
      <c r="P1873">
        <v>1.11442</v>
      </c>
      <c r="Q1873">
        <v>40</v>
      </c>
      <c r="R1873">
        <v>0.78600000000000003</v>
      </c>
      <c r="S1873">
        <v>0.3</v>
      </c>
      <c r="T1873">
        <v>1861.1</v>
      </c>
      <c r="U1873">
        <v>38</v>
      </c>
    </row>
    <row r="1874" spans="1:21" x14ac:dyDescent="0.25">
      <c r="A1874" t="s">
        <v>315</v>
      </c>
      <c r="B1874" t="s">
        <v>58</v>
      </c>
      <c r="C1874" t="s">
        <v>59</v>
      </c>
      <c r="D1874" t="s">
        <v>24</v>
      </c>
      <c r="E1874" t="s">
        <v>37</v>
      </c>
      <c r="F1874" t="s">
        <v>38</v>
      </c>
      <c r="G1874" t="s">
        <v>40</v>
      </c>
      <c r="H1874" t="s">
        <v>60</v>
      </c>
      <c r="I1874">
        <v>-1.9826900000000001</v>
      </c>
      <c r="J1874">
        <v>5.3309100000000003</v>
      </c>
      <c r="K1874">
        <v>4.1919999999999999E-2</v>
      </c>
      <c r="N1874">
        <v>0.04</v>
      </c>
      <c r="O1874">
        <v>511.07</v>
      </c>
      <c r="P1874">
        <v>0.20476</v>
      </c>
      <c r="Q1874">
        <v>67</v>
      </c>
      <c r="R1874">
        <v>0.88600000000000001</v>
      </c>
      <c r="S1874">
        <v>1.7</v>
      </c>
      <c r="T1874">
        <v>862.7</v>
      </c>
      <c r="U1874">
        <v>65</v>
      </c>
    </row>
    <row r="1875" spans="1:21" x14ac:dyDescent="0.25">
      <c r="A1875" t="s">
        <v>322</v>
      </c>
      <c r="B1875" t="s">
        <v>58</v>
      </c>
      <c r="C1875" t="s">
        <v>59</v>
      </c>
      <c r="D1875" t="s">
        <v>24</v>
      </c>
      <c r="E1875" t="s">
        <v>37</v>
      </c>
      <c r="F1875" t="s">
        <v>38</v>
      </c>
      <c r="G1875">
        <v>1</v>
      </c>
      <c r="H1875" t="s">
        <v>31</v>
      </c>
      <c r="I1875">
        <v>-1.67496</v>
      </c>
      <c r="J1875">
        <v>5.07172</v>
      </c>
      <c r="K1875">
        <v>0.43169999999999997</v>
      </c>
      <c r="N1875">
        <v>1.36</v>
      </c>
      <c r="O1875">
        <v>290.52999999999997</v>
      </c>
      <c r="P1875">
        <v>0.65703999999999996</v>
      </c>
      <c r="Q1875">
        <v>30</v>
      </c>
      <c r="R1875">
        <v>0.82299999999999995</v>
      </c>
      <c r="S1875">
        <v>0.9</v>
      </c>
      <c r="T1875">
        <v>526.4</v>
      </c>
      <c r="U1875">
        <v>28</v>
      </c>
    </row>
    <row r="1876" spans="1:21" x14ac:dyDescent="0.25">
      <c r="A1876" t="s">
        <v>278</v>
      </c>
      <c r="B1876" t="s">
        <v>300</v>
      </c>
      <c r="C1876" t="s">
        <v>301</v>
      </c>
      <c r="D1876" t="s">
        <v>24</v>
      </c>
      <c r="E1876" t="s">
        <v>37</v>
      </c>
      <c r="F1876" t="s">
        <v>38</v>
      </c>
      <c r="G1876">
        <v>1</v>
      </c>
      <c r="H1876" t="s">
        <v>31</v>
      </c>
      <c r="I1876">
        <v>-1.6572499999999999</v>
      </c>
      <c r="J1876">
        <v>5.1895300000000004</v>
      </c>
      <c r="K1876">
        <v>0.71528999999999998</v>
      </c>
      <c r="N1876">
        <v>0.14000000000000001</v>
      </c>
      <c r="O1876">
        <v>121.32</v>
      </c>
      <c r="P1876">
        <v>0.84575</v>
      </c>
      <c r="Q1876">
        <v>39</v>
      </c>
      <c r="R1876">
        <v>0.83499999999999996</v>
      </c>
      <c r="S1876">
        <v>0</v>
      </c>
      <c r="T1876">
        <v>127.9</v>
      </c>
      <c r="U1876">
        <v>37</v>
      </c>
    </row>
    <row r="1877" spans="1:21" x14ac:dyDescent="0.25">
      <c r="A1877" t="s">
        <v>178</v>
      </c>
      <c r="B1877" t="s">
        <v>191</v>
      </c>
      <c r="C1877" t="s">
        <v>192</v>
      </c>
      <c r="D1877" t="s">
        <v>24</v>
      </c>
      <c r="E1877" t="s">
        <v>37</v>
      </c>
      <c r="F1877" t="s">
        <v>38</v>
      </c>
      <c r="G1877">
        <v>1</v>
      </c>
      <c r="H1877" t="s">
        <v>31</v>
      </c>
      <c r="I1877">
        <v>-7.2411700000000003</v>
      </c>
      <c r="J1877">
        <v>8.5043799999999994</v>
      </c>
      <c r="K1877">
        <v>0.58225000000000005</v>
      </c>
      <c r="N1877">
        <v>0.21</v>
      </c>
      <c r="O1877">
        <v>122.54</v>
      </c>
      <c r="P1877">
        <v>0.76305000000000001</v>
      </c>
      <c r="Q1877">
        <v>30</v>
      </c>
      <c r="R1877">
        <v>0.77200000000000002</v>
      </c>
      <c r="S1877">
        <v>0.4</v>
      </c>
      <c r="T1877">
        <v>140.80000000000001</v>
      </c>
      <c r="U1877">
        <v>28</v>
      </c>
    </row>
    <row r="1878" spans="1:21" x14ac:dyDescent="0.25">
      <c r="A1878" t="s">
        <v>209</v>
      </c>
      <c r="B1878" t="s">
        <v>191</v>
      </c>
      <c r="C1878" t="s">
        <v>192</v>
      </c>
      <c r="D1878" t="s">
        <v>24</v>
      </c>
      <c r="E1878" t="s">
        <v>37</v>
      </c>
      <c r="F1878" t="s">
        <v>38</v>
      </c>
      <c r="G1878" t="s">
        <v>40</v>
      </c>
      <c r="H1878" t="s">
        <v>60</v>
      </c>
      <c r="I1878">
        <v>-1.30697</v>
      </c>
      <c r="J1878">
        <v>5.0980299999999996</v>
      </c>
      <c r="K1878">
        <v>5.0180000000000002E-2</v>
      </c>
      <c r="N1878">
        <v>0.88</v>
      </c>
      <c r="O1878">
        <v>446.02</v>
      </c>
      <c r="P1878">
        <v>0.224</v>
      </c>
      <c r="Q1878">
        <v>29</v>
      </c>
      <c r="R1878">
        <v>0.92800000000000005</v>
      </c>
      <c r="S1878">
        <v>0.9</v>
      </c>
      <c r="T1878">
        <v>742.8</v>
      </c>
      <c r="U1878">
        <v>27</v>
      </c>
    </row>
    <row r="1879" spans="1:21" x14ac:dyDescent="0.25">
      <c r="A1879" t="s">
        <v>234</v>
      </c>
      <c r="B1879" t="s">
        <v>191</v>
      </c>
      <c r="C1879" t="s">
        <v>192</v>
      </c>
      <c r="D1879" t="s">
        <v>24</v>
      </c>
      <c r="E1879" t="s">
        <v>37</v>
      </c>
      <c r="F1879" t="s">
        <v>38</v>
      </c>
      <c r="G1879">
        <v>1</v>
      </c>
      <c r="H1879" t="s">
        <v>31</v>
      </c>
      <c r="I1879">
        <v>-5.0558500000000004</v>
      </c>
      <c r="J1879">
        <v>6.8596300000000001</v>
      </c>
      <c r="K1879">
        <v>0.72467999999999999</v>
      </c>
      <c r="N1879">
        <v>0.37</v>
      </c>
      <c r="O1879">
        <v>231.5</v>
      </c>
      <c r="P1879">
        <v>0.85128000000000004</v>
      </c>
      <c r="Q1879">
        <v>50</v>
      </c>
      <c r="R1879">
        <v>0.86899999999999999</v>
      </c>
      <c r="S1879">
        <v>0</v>
      </c>
      <c r="T1879">
        <v>222.6</v>
      </c>
      <c r="U1879">
        <v>48</v>
      </c>
    </row>
    <row r="1880" spans="1:21" x14ac:dyDescent="0.25">
      <c r="A1880" t="s">
        <v>243</v>
      </c>
      <c r="B1880" t="s">
        <v>191</v>
      </c>
      <c r="C1880" t="s">
        <v>192</v>
      </c>
      <c r="D1880" t="s">
        <v>24</v>
      </c>
      <c r="E1880" t="s">
        <v>37</v>
      </c>
      <c r="F1880" t="s">
        <v>38</v>
      </c>
      <c r="G1880" t="s">
        <v>40</v>
      </c>
      <c r="H1880" t="s">
        <v>60</v>
      </c>
      <c r="I1880">
        <v>-1.30697</v>
      </c>
      <c r="J1880">
        <v>5.0980299999999996</v>
      </c>
      <c r="K1880">
        <v>5.0180000000000002E-2</v>
      </c>
      <c r="N1880">
        <v>0.88</v>
      </c>
      <c r="O1880">
        <v>446.02</v>
      </c>
      <c r="P1880">
        <v>0.224</v>
      </c>
      <c r="Q1880">
        <v>29</v>
      </c>
      <c r="R1880">
        <v>0.92800000000000005</v>
      </c>
      <c r="S1880">
        <v>0.9</v>
      </c>
      <c r="T1880">
        <v>742.8</v>
      </c>
      <c r="U1880">
        <v>27</v>
      </c>
    </row>
    <row r="1881" spans="1:21" x14ac:dyDescent="0.25">
      <c r="A1881" t="s">
        <v>271</v>
      </c>
      <c r="B1881" t="s">
        <v>191</v>
      </c>
      <c r="C1881" t="s">
        <v>192</v>
      </c>
      <c r="D1881" t="s">
        <v>24</v>
      </c>
      <c r="E1881" t="s">
        <v>37</v>
      </c>
      <c r="F1881" t="s">
        <v>38</v>
      </c>
      <c r="G1881" t="s">
        <v>52</v>
      </c>
      <c r="H1881" t="s">
        <v>33</v>
      </c>
      <c r="I1881">
        <v>-1.1186799999999999</v>
      </c>
      <c r="J1881">
        <v>0.92818000000000001</v>
      </c>
      <c r="K1881">
        <v>7.2160000000000002E-2</v>
      </c>
      <c r="N1881">
        <v>2.11</v>
      </c>
      <c r="O1881">
        <v>194.86</v>
      </c>
      <c r="P1881">
        <v>1.1162099999999999</v>
      </c>
      <c r="Q1881">
        <v>27</v>
      </c>
      <c r="R1881">
        <v>0.78800000000000003</v>
      </c>
      <c r="S1881">
        <v>0.9</v>
      </c>
      <c r="T1881">
        <v>273.39999999999998</v>
      </c>
      <c r="U1881">
        <v>24</v>
      </c>
    </row>
    <row r="1882" spans="1:21" x14ac:dyDescent="0.25">
      <c r="A1882" t="s">
        <v>302</v>
      </c>
      <c r="B1882" t="s">
        <v>191</v>
      </c>
      <c r="C1882" t="s">
        <v>192</v>
      </c>
      <c r="D1882" t="s">
        <v>24</v>
      </c>
      <c r="E1882" t="s">
        <v>37</v>
      </c>
      <c r="F1882" t="s">
        <v>38</v>
      </c>
      <c r="G1882">
        <v>1</v>
      </c>
      <c r="H1882" t="s">
        <v>31</v>
      </c>
      <c r="I1882">
        <v>-6.9089</v>
      </c>
      <c r="J1882">
        <v>8.3312399999999993</v>
      </c>
      <c r="K1882">
        <v>0.56330000000000002</v>
      </c>
      <c r="N1882">
        <v>0.62</v>
      </c>
      <c r="O1882">
        <v>350.94</v>
      </c>
      <c r="P1882">
        <v>0.75053000000000003</v>
      </c>
      <c r="Q1882">
        <v>25</v>
      </c>
      <c r="R1882">
        <v>0.89400000000000002</v>
      </c>
      <c r="S1882">
        <v>0</v>
      </c>
      <c r="T1882">
        <v>183.2</v>
      </c>
      <c r="U1882">
        <v>23</v>
      </c>
    </row>
    <row r="1883" spans="1:21" x14ac:dyDescent="0.25">
      <c r="A1883" t="s">
        <v>368</v>
      </c>
      <c r="B1883" t="s">
        <v>191</v>
      </c>
      <c r="C1883" t="s">
        <v>192</v>
      </c>
      <c r="D1883" t="s">
        <v>24</v>
      </c>
      <c r="E1883" t="s">
        <v>37</v>
      </c>
      <c r="F1883" t="s">
        <v>38</v>
      </c>
      <c r="G1883">
        <v>1</v>
      </c>
      <c r="H1883" t="s">
        <v>31</v>
      </c>
      <c r="I1883">
        <v>-0.66862999999999995</v>
      </c>
      <c r="J1883">
        <v>4.3308</v>
      </c>
      <c r="K1883">
        <v>0.28206999999999999</v>
      </c>
      <c r="N1883">
        <v>0.79</v>
      </c>
      <c r="O1883">
        <v>288.63</v>
      </c>
      <c r="P1883">
        <v>0.53110000000000002</v>
      </c>
      <c r="Q1883">
        <v>29</v>
      </c>
      <c r="R1883">
        <v>0.72099999999999997</v>
      </c>
      <c r="S1883">
        <v>7.2</v>
      </c>
      <c r="T1883">
        <v>423.8</v>
      </c>
      <c r="U1883">
        <v>27</v>
      </c>
    </row>
    <row r="1884" spans="1:21" x14ac:dyDescent="0.25">
      <c r="A1884" t="s">
        <v>322</v>
      </c>
      <c r="B1884" t="s">
        <v>335</v>
      </c>
      <c r="C1884" t="s">
        <v>336</v>
      </c>
      <c r="D1884" t="s">
        <v>24</v>
      </c>
      <c r="E1884" t="s">
        <v>37</v>
      </c>
      <c r="F1884" t="s">
        <v>38</v>
      </c>
      <c r="G1884" t="s">
        <v>52</v>
      </c>
      <c r="H1884" t="s">
        <v>33</v>
      </c>
      <c r="I1884">
        <v>-1.9489099999999999</v>
      </c>
      <c r="J1884">
        <v>1.56473</v>
      </c>
      <c r="K1884">
        <v>2.4889999999999999E-2</v>
      </c>
      <c r="N1884">
        <v>2.17</v>
      </c>
      <c r="O1884">
        <v>292.48</v>
      </c>
      <c r="P1884">
        <v>0.79878000000000005</v>
      </c>
      <c r="Q1884">
        <v>29</v>
      </c>
      <c r="R1884">
        <v>0.85699999999999998</v>
      </c>
      <c r="S1884">
        <v>2.2000000000000002</v>
      </c>
      <c r="T1884">
        <v>314.10000000000002</v>
      </c>
      <c r="U1884">
        <v>26</v>
      </c>
    </row>
    <row r="1885" spans="1:21" x14ac:dyDescent="0.25">
      <c r="A1885" t="s">
        <v>371</v>
      </c>
      <c r="B1885" t="s">
        <v>335</v>
      </c>
      <c r="C1885" t="s">
        <v>336</v>
      </c>
      <c r="D1885" t="s">
        <v>24</v>
      </c>
      <c r="E1885" t="s">
        <v>37</v>
      </c>
      <c r="F1885" t="s">
        <v>38</v>
      </c>
      <c r="G1885">
        <v>1</v>
      </c>
      <c r="H1885" t="s">
        <v>31</v>
      </c>
      <c r="I1885">
        <v>-2.4292099999999999</v>
      </c>
      <c r="J1885">
        <v>4.6902100000000004</v>
      </c>
      <c r="K1885">
        <v>0.80242999999999998</v>
      </c>
      <c r="N1885">
        <v>0.83</v>
      </c>
      <c r="O1885">
        <v>139.46</v>
      </c>
      <c r="P1885">
        <v>0.89578999999999998</v>
      </c>
      <c r="Q1885">
        <v>55</v>
      </c>
      <c r="R1885">
        <v>0.64500000000000002</v>
      </c>
      <c r="S1885">
        <v>0.6</v>
      </c>
      <c r="T1885">
        <v>296.2</v>
      </c>
      <c r="U1885">
        <v>53</v>
      </c>
    </row>
    <row r="1886" spans="1:21" x14ac:dyDescent="0.25">
      <c r="A1886" t="s">
        <v>322</v>
      </c>
      <c r="B1886" t="s">
        <v>333</v>
      </c>
      <c r="C1886" t="s">
        <v>334</v>
      </c>
      <c r="D1886" t="s">
        <v>24</v>
      </c>
      <c r="E1886" t="s">
        <v>37</v>
      </c>
      <c r="F1886" t="s">
        <v>38</v>
      </c>
      <c r="G1886" t="s">
        <v>52</v>
      </c>
      <c r="H1886" t="s">
        <v>33</v>
      </c>
      <c r="I1886">
        <v>-1.9489099999999999</v>
      </c>
      <c r="J1886">
        <v>1.56473</v>
      </c>
      <c r="K1886">
        <v>2.4889999999999999E-2</v>
      </c>
      <c r="N1886">
        <v>2.16</v>
      </c>
      <c r="O1886">
        <v>311.77999999999997</v>
      </c>
      <c r="P1886">
        <v>0.79878000000000005</v>
      </c>
      <c r="Q1886">
        <v>29</v>
      </c>
      <c r="R1886">
        <v>0.85599999999999998</v>
      </c>
      <c r="S1886">
        <v>3.1</v>
      </c>
      <c r="T1886">
        <v>490</v>
      </c>
      <c r="U1886">
        <v>26</v>
      </c>
    </row>
    <row r="1887" spans="1:21" x14ac:dyDescent="0.25">
      <c r="A1887" t="s">
        <v>278</v>
      </c>
      <c r="B1887" t="s">
        <v>291</v>
      </c>
      <c r="C1887" t="s">
        <v>292</v>
      </c>
      <c r="D1887" t="s">
        <v>24</v>
      </c>
      <c r="E1887" t="s">
        <v>37</v>
      </c>
      <c r="F1887" t="s">
        <v>38</v>
      </c>
      <c r="G1887">
        <v>1</v>
      </c>
      <c r="H1887" t="s">
        <v>31</v>
      </c>
      <c r="I1887">
        <v>0.21087</v>
      </c>
      <c r="J1887">
        <v>4.8771599999999999</v>
      </c>
      <c r="K1887">
        <v>0.11207</v>
      </c>
      <c r="N1887">
        <v>14.17</v>
      </c>
      <c r="O1887">
        <v>1506.65</v>
      </c>
      <c r="P1887">
        <v>0.33477000000000001</v>
      </c>
      <c r="Q1887">
        <v>39</v>
      </c>
      <c r="R1887">
        <v>0.98</v>
      </c>
      <c r="S1887">
        <v>0.4</v>
      </c>
      <c r="T1887">
        <v>2148.5</v>
      </c>
      <c r="U1887">
        <v>37</v>
      </c>
    </row>
    <row r="1888" spans="1:21" x14ac:dyDescent="0.25">
      <c r="A1888" t="s">
        <v>343</v>
      </c>
      <c r="B1888" t="s">
        <v>291</v>
      </c>
      <c r="C1888" t="s">
        <v>292</v>
      </c>
      <c r="D1888" t="s">
        <v>24</v>
      </c>
      <c r="E1888" t="s">
        <v>37</v>
      </c>
      <c r="F1888" t="s">
        <v>38</v>
      </c>
      <c r="G1888" t="s">
        <v>40</v>
      </c>
      <c r="H1888" t="s">
        <v>60</v>
      </c>
      <c r="I1888">
        <v>-0.44673000000000002</v>
      </c>
      <c r="J1888">
        <v>4.4504200000000003</v>
      </c>
      <c r="K1888">
        <v>5.5730000000000002E-2</v>
      </c>
      <c r="N1888">
        <v>0.89</v>
      </c>
      <c r="O1888">
        <v>740.58</v>
      </c>
      <c r="P1888">
        <v>0.23608000000000001</v>
      </c>
      <c r="Q1888">
        <v>34</v>
      </c>
      <c r="R1888">
        <v>0.48499999999999999</v>
      </c>
      <c r="S1888">
        <v>48.8</v>
      </c>
      <c r="T1888">
        <v>1445.4</v>
      </c>
      <c r="U1888">
        <v>32</v>
      </c>
    </row>
    <row r="1889" spans="1:21" x14ac:dyDescent="0.25">
      <c r="A1889" t="s">
        <v>209</v>
      </c>
      <c r="B1889" t="s">
        <v>222</v>
      </c>
      <c r="C1889" t="s">
        <v>223</v>
      </c>
      <c r="D1889" t="s">
        <v>24</v>
      </c>
      <c r="E1889" t="s">
        <v>37</v>
      </c>
      <c r="F1889" t="s">
        <v>38</v>
      </c>
      <c r="G1889" t="s">
        <v>52</v>
      </c>
      <c r="H1889" t="s">
        <v>33</v>
      </c>
      <c r="I1889">
        <v>0.59745999999999999</v>
      </c>
      <c r="J1889">
        <v>4.1637199999999996</v>
      </c>
      <c r="K1889">
        <v>0.10012</v>
      </c>
      <c r="N1889">
        <v>6.55</v>
      </c>
      <c r="O1889">
        <v>1323.02</v>
      </c>
      <c r="P1889">
        <v>0.31641999999999998</v>
      </c>
      <c r="Q1889">
        <v>45</v>
      </c>
      <c r="R1889">
        <v>0.78400000000000003</v>
      </c>
      <c r="S1889">
        <v>2.2000000000000002</v>
      </c>
      <c r="T1889">
        <v>1819</v>
      </c>
      <c r="U1889">
        <v>42</v>
      </c>
    </row>
    <row r="1890" spans="1:21" x14ac:dyDescent="0.25">
      <c r="A1890" t="s">
        <v>343</v>
      </c>
      <c r="B1890" t="s">
        <v>352</v>
      </c>
      <c r="C1890" t="s">
        <v>353</v>
      </c>
      <c r="D1890" t="s">
        <v>24</v>
      </c>
      <c r="E1890" t="s">
        <v>37</v>
      </c>
      <c r="F1890" t="s">
        <v>38</v>
      </c>
      <c r="G1890">
        <v>1</v>
      </c>
      <c r="H1890" t="s">
        <v>31</v>
      </c>
      <c r="I1890">
        <v>-1.3081499999999999</v>
      </c>
      <c r="J1890">
        <v>4.3892699999999998</v>
      </c>
      <c r="K1890">
        <v>0.38539000000000001</v>
      </c>
      <c r="N1890">
        <v>1.39</v>
      </c>
      <c r="O1890">
        <v>186.27</v>
      </c>
      <c r="P1890">
        <v>0.62078999999999995</v>
      </c>
      <c r="Q1890">
        <v>35</v>
      </c>
      <c r="R1890">
        <v>0.74399999999999999</v>
      </c>
      <c r="S1890">
        <v>0.8</v>
      </c>
      <c r="T1890">
        <v>260.5</v>
      </c>
      <c r="U1890">
        <v>33</v>
      </c>
    </row>
    <row r="1891" spans="1:21" x14ac:dyDescent="0.25">
      <c r="A1891" t="s">
        <v>343</v>
      </c>
      <c r="B1891" t="s">
        <v>354</v>
      </c>
      <c r="C1891" t="s">
        <v>355</v>
      </c>
      <c r="D1891" t="s">
        <v>24</v>
      </c>
      <c r="E1891" t="s">
        <v>37</v>
      </c>
      <c r="F1891" t="s">
        <v>38</v>
      </c>
      <c r="G1891">
        <v>1</v>
      </c>
      <c r="H1891" t="s">
        <v>31</v>
      </c>
      <c r="I1891">
        <v>-1.3005100000000001</v>
      </c>
      <c r="J1891">
        <v>5.0439299999999996</v>
      </c>
      <c r="K1891">
        <v>0.38700000000000001</v>
      </c>
      <c r="N1891">
        <v>1.81</v>
      </c>
      <c r="O1891">
        <v>516.36</v>
      </c>
      <c r="P1891">
        <v>0.62209999999999999</v>
      </c>
      <c r="Q1891">
        <v>34</v>
      </c>
      <c r="R1891">
        <v>0.84</v>
      </c>
      <c r="S1891">
        <v>0.9</v>
      </c>
      <c r="T1891">
        <v>763</v>
      </c>
      <c r="U1891">
        <v>32</v>
      </c>
    </row>
    <row r="1892" spans="1:21" x14ac:dyDescent="0.25">
      <c r="A1892" t="s">
        <v>343</v>
      </c>
      <c r="B1892" t="s">
        <v>348</v>
      </c>
      <c r="C1892" t="s">
        <v>349</v>
      </c>
      <c r="D1892" t="s">
        <v>24</v>
      </c>
      <c r="E1892" t="s">
        <v>37</v>
      </c>
      <c r="F1892" t="s">
        <v>38</v>
      </c>
      <c r="G1892" t="s">
        <v>52</v>
      </c>
      <c r="H1892" t="s">
        <v>33</v>
      </c>
      <c r="I1892">
        <v>-4.0631899999999996</v>
      </c>
      <c r="J1892">
        <v>1.6661999999999999</v>
      </c>
      <c r="K1892">
        <v>0.12398000000000001</v>
      </c>
      <c r="N1892">
        <v>0.94</v>
      </c>
      <c r="O1892">
        <v>281.11</v>
      </c>
      <c r="P1892">
        <v>1.788</v>
      </c>
      <c r="Q1892">
        <v>32</v>
      </c>
      <c r="R1892">
        <v>0.88300000000000001</v>
      </c>
      <c r="S1892">
        <v>0.9</v>
      </c>
      <c r="T1892">
        <v>416.6</v>
      </c>
      <c r="U1892">
        <v>29</v>
      </c>
    </row>
    <row r="1893" spans="1:21" x14ac:dyDescent="0.25">
      <c r="A1893" t="s">
        <v>322</v>
      </c>
      <c r="B1893" t="s">
        <v>337</v>
      </c>
      <c r="C1893" t="s">
        <v>338</v>
      </c>
      <c r="D1893" t="s">
        <v>24</v>
      </c>
      <c r="E1893" t="s">
        <v>37</v>
      </c>
      <c r="F1893" t="s">
        <v>38</v>
      </c>
      <c r="G1893" t="s">
        <v>81</v>
      </c>
      <c r="H1893" t="s">
        <v>43</v>
      </c>
      <c r="I1893">
        <v>-12.237</v>
      </c>
      <c r="J1893">
        <v>14.0084</v>
      </c>
      <c r="K1893">
        <v>0.41320000000000001</v>
      </c>
      <c r="L1893">
        <v>-2.92E-2</v>
      </c>
      <c r="N1893">
        <v>1.76</v>
      </c>
      <c r="O1893">
        <v>182.39</v>
      </c>
      <c r="S1893">
        <v>54.4</v>
      </c>
      <c r="T1893">
        <v>318.5</v>
      </c>
    </row>
    <row r="1894" spans="1:21" x14ac:dyDescent="0.25">
      <c r="A1894" t="s">
        <v>343</v>
      </c>
      <c r="B1894" t="s">
        <v>337</v>
      </c>
      <c r="C1894" t="s">
        <v>338</v>
      </c>
      <c r="D1894" t="s">
        <v>24</v>
      </c>
      <c r="E1894" t="s">
        <v>37</v>
      </c>
      <c r="F1894" t="s">
        <v>38</v>
      </c>
      <c r="G1894" t="s">
        <v>81</v>
      </c>
      <c r="H1894" t="s">
        <v>43</v>
      </c>
      <c r="I1894">
        <v>-12.237</v>
      </c>
      <c r="J1894">
        <v>14.0084</v>
      </c>
      <c r="K1894">
        <v>0.41320000000000001</v>
      </c>
      <c r="L1894">
        <v>-2.92E-2</v>
      </c>
      <c r="N1894">
        <v>1.76</v>
      </c>
      <c r="O1894">
        <v>182.39</v>
      </c>
      <c r="S1894">
        <v>54.4</v>
      </c>
      <c r="T1894">
        <v>318.5</v>
      </c>
    </row>
    <row r="1895" spans="1:21" x14ac:dyDescent="0.25">
      <c r="A1895" t="s">
        <v>343</v>
      </c>
      <c r="B1895" t="s">
        <v>356</v>
      </c>
      <c r="C1895" t="s">
        <v>357</v>
      </c>
      <c r="D1895" t="s">
        <v>24</v>
      </c>
      <c r="E1895" t="s">
        <v>37</v>
      </c>
      <c r="F1895" t="s">
        <v>38</v>
      </c>
      <c r="G1895" t="s">
        <v>78</v>
      </c>
      <c r="H1895" t="s">
        <v>43</v>
      </c>
      <c r="I1895">
        <v>-4.3200000000000001E-3</v>
      </c>
      <c r="J1895">
        <v>2.4769999999999999</v>
      </c>
      <c r="K1895">
        <v>-3.15E-2</v>
      </c>
      <c r="L1895">
        <v>1.15E-3</v>
      </c>
      <c r="N1895">
        <v>0.65</v>
      </c>
      <c r="O1895">
        <v>47.54</v>
      </c>
      <c r="S1895">
        <v>0.6</v>
      </c>
      <c r="T1895">
        <v>70.599999999999994</v>
      </c>
    </row>
    <row r="1896" spans="1:21" x14ac:dyDescent="0.25">
      <c r="A1896" t="s">
        <v>209</v>
      </c>
      <c r="B1896" t="s">
        <v>224</v>
      </c>
      <c r="C1896" t="s">
        <v>225</v>
      </c>
      <c r="D1896" t="s">
        <v>24</v>
      </c>
      <c r="E1896" t="s">
        <v>37</v>
      </c>
      <c r="F1896" t="s">
        <v>38</v>
      </c>
      <c r="G1896">
        <v>1</v>
      </c>
      <c r="H1896" t="s">
        <v>31</v>
      </c>
      <c r="I1896">
        <v>-0.69166000000000005</v>
      </c>
      <c r="J1896">
        <v>4.4228199999999998</v>
      </c>
      <c r="K1896">
        <v>0.23327000000000001</v>
      </c>
      <c r="N1896">
        <v>1.37</v>
      </c>
      <c r="O1896">
        <v>259.79000000000002</v>
      </c>
      <c r="P1896">
        <v>0.48298000000000002</v>
      </c>
      <c r="Q1896">
        <v>35</v>
      </c>
      <c r="R1896">
        <v>0.85799999999999998</v>
      </c>
      <c r="S1896">
        <v>1.3</v>
      </c>
      <c r="T1896">
        <v>321.10000000000002</v>
      </c>
      <c r="U1896">
        <v>33</v>
      </c>
    </row>
    <row r="1897" spans="1:21" x14ac:dyDescent="0.25">
      <c r="A1897" t="s">
        <v>243</v>
      </c>
      <c r="B1897" t="s">
        <v>224</v>
      </c>
      <c r="C1897" t="s">
        <v>225</v>
      </c>
      <c r="D1897" t="s">
        <v>24</v>
      </c>
      <c r="E1897" t="s">
        <v>37</v>
      </c>
      <c r="F1897" t="s">
        <v>38</v>
      </c>
      <c r="G1897">
        <v>1</v>
      </c>
      <c r="H1897" t="s">
        <v>31</v>
      </c>
      <c r="I1897">
        <v>-1.4470000000000001</v>
      </c>
      <c r="J1897">
        <v>5.3416899999999998</v>
      </c>
      <c r="K1897">
        <v>0.16084999999999999</v>
      </c>
      <c r="N1897">
        <v>13.74</v>
      </c>
      <c r="O1897">
        <v>619.9</v>
      </c>
      <c r="P1897">
        <v>0.40106000000000003</v>
      </c>
      <c r="Q1897">
        <v>31</v>
      </c>
      <c r="R1897">
        <v>0.91900000000000004</v>
      </c>
      <c r="S1897">
        <v>2.4</v>
      </c>
      <c r="T1897">
        <v>1090.3</v>
      </c>
      <c r="U1897">
        <v>29</v>
      </c>
    </row>
    <row r="1898" spans="1:21" x14ac:dyDescent="0.25">
      <c r="A1898" t="s">
        <v>368</v>
      </c>
      <c r="B1898" t="s">
        <v>224</v>
      </c>
      <c r="C1898" t="s">
        <v>225</v>
      </c>
      <c r="D1898" t="s">
        <v>24</v>
      </c>
      <c r="E1898" t="s">
        <v>37</v>
      </c>
      <c r="F1898" t="s">
        <v>38</v>
      </c>
      <c r="G1898">
        <v>1</v>
      </c>
      <c r="H1898" t="s">
        <v>31</v>
      </c>
      <c r="I1898">
        <v>-0.96340999999999999</v>
      </c>
      <c r="J1898">
        <v>4.8114299999999997</v>
      </c>
      <c r="K1898">
        <v>0.18547</v>
      </c>
      <c r="N1898">
        <v>0.21</v>
      </c>
      <c r="O1898">
        <v>570.45000000000005</v>
      </c>
      <c r="P1898">
        <v>0.43067</v>
      </c>
      <c r="Q1898">
        <v>29</v>
      </c>
      <c r="R1898">
        <v>0.88300000000000001</v>
      </c>
      <c r="S1898">
        <v>10</v>
      </c>
      <c r="T1898">
        <v>591</v>
      </c>
      <c r="U1898">
        <v>27</v>
      </c>
    </row>
    <row r="1899" spans="1:21" x14ac:dyDescent="0.25">
      <c r="A1899" t="s">
        <v>115</v>
      </c>
      <c r="B1899" t="s">
        <v>130</v>
      </c>
      <c r="C1899" t="s">
        <v>131</v>
      </c>
      <c r="D1899" t="s">
        <v>24</v>
      </c>
      <c r="E1899" t="s">
        <v>37</v>
      </c>
      <c r="F1899" t="s">
        <v>38</v>
      </c>
      <c r="G1899" t="s">
        <v>52</v>
      </c>
      <c r="H1899" t="s">
        <v>43</v>
      </c>
      <c r="I1899">
        <v>13.00761</v>
      </c>
      <c r="J1899">
        <v>-2.3550499999999999</v>
      </c>
      <c r="K1899">
        <v>0.25355</v>
      </c>
      <c r="L1899">
        <v>-2.1800000000000001E-3</v>
      </c>
      <c r="N1899">
        <v>7.32</v>
      </c>
      <c r="O1899">
        <v>279.18</v>
      </c>
      <c r="P1899">
        <v>1.0281499999999999</v>
      </c>
      <c r="Q1899">
        <v>36</v>
      </c>
      <c r="R1899">
        <v>0.93700000000000006</v>
      </c>
      <c r="S1899">
        <v>4</v>
      </c>
      <c r="T1899">
        <v>405.1</v>
      </c>
      <c r="U1899">
        <v>32</v>
      </c>
    </row>
    <row r="1900" spans="1:21" x14ac:dyDescent="0.25">
      <c r="A1900" t="s">
        <v>115</v>
      </c>
      <c r="B1900" t="s">
        <v>132</v>
      </c>
      <c r="C1900" t="s">
        <v>133</v>
      </c>
      <c r="D1900" t="s">
        <v>24</v>
      </c>
      <c r="E1900" t="s">
        <v>37</v>
      </c>
      <c r="F1900" t="s">
        <v>38</v>
      </c>
      <c r="G1900">
        <v>1</v>
      </c>
      <c r="H1900" t="s">
        <v>31</v>
      </c>
      <c r="I1900">
        <v>-2.7696399999999999</v>
      </c>
      <c r="J1900">
        <v>6.2440300000000004</v>
      </c>
      <c r="K1900">
        <v>0.10191</v>
      </c>
      <c r="N1900">
        <v>0.89</v>
      </c>
      <c r="O1900">
        <v>734.1</v>
      </c>
      <c r="P1900">
        <v>1.039E-2</v>
      </c>
      <c r="Q1900">
        <v>37</v>
      </c>
      <c r="R1900">
        <v>0.92300000000000004</v>
      </c>
      <c r="S1900">
        <v>8.1</v>
      </c>
      <c r="T1900">
        <v>854.1</v>
      </c>
      <c r="U1900">
        <v>35</v>
      </c>
    </row>
    <row r="1901" spans="1:21" x14ac:dyDescent="0.25">
      <c r="A1901" t="s">
        <v>322</v>
      </c>
      <c r="B1901" t="s">
        <v>132</v>
      </c>
      <c r="C1901" t="s">
        <v>133</v>
      </c>
      <c r="D1901" t="s">
        <v>24</v>
      </c>
      <c r="E1901" t="s">
        <v>37</v>
      </c>
      <c r="F1901" t="s">
        <v>38</v>
      </c>
      <c r="G1901" t="s">
        <v>52</v>
      </c>
      <c r="H1901" t="s">
        <v>33</v>
      </c>
      <c r="I1901">
        <v>5.4682899999999997</v>
      </c>
      <c r="J1901">
        <v>-0.80222000000000004</v>
      </c>
      <c r="K1901">
        <v>0.13932</v>
      </c>
      <c r="N1901">
        <v>4.3099999999999996</v>
      </c>
      <c r="O1901">
        <v>1072.43</v>
      </c>
      <c r="P1901">
        <v>5.0568099999999996</v>
      </c>
      <c r="Q1901">
        <v>25</v>
      </c>
      <c r="R1901">
        <v>0.89200000000000002</v>
      </c>
      <c r="S1901">
        <v>3.8</v>
      </c>
      <c r="T1901">
        <v>897.3</v>
      </c>
      <c r="U1901">
        <v>22</v>
      </c>
    </row>
    <row r="1902" spans="1:21" x14ac:dyDescent="0.25">
      <c r="A1902" t="s">
        <v>278</v>
      </c>
      <c r="B1902" t="s">
        <v>293</v>
      </c>
      <c r="C1902" t="s">
        <v>294</v>
      </c>
      <c r="D1902" t="s">
        <v>24</v>
      </c>
      <c r="E1902" t="s">
        <v>37</v>
      </c>
      <c r="F1902" t="s">
        <v>38</v>
      </c>
      <c r="G1902">
        <v>1</v>
      </c>
      <c r="H1902" t="s">
        <v>31</v>
      </c>
      <c r="I1902">
        <v>-0.76822000000000001</v>
      </c>
      <c r="J1902">
        <v>4.5975099999999998</v>
      </c>
      <c r="K1902">
        <v>0.14668</v>
      </c>
      <c r="N1902">
        <v>1.89</v>
      </c>
      <c r="O1902">
        <v>232.94</v>
      </c>
      <c r="P1902">
        <v>0.38299</v>
      </c>
      <c r="Q1902">
        <v>39</v>
      </c>
      <c r="R1902">
        <v>0.88200000000000001</v>
      </c>
      <c r="S1902">
        <v>1.6</v>
      </c>
      <c r="T1902">
        <v>448.8</v>
      </c>
      <c r="U1902">
        <v>37</v>
      </c>
    </row>
    <row r="1903" spans="1:21" x14ac:dyDescent="0.25">
      <c r="A1903" t="s">
        <v>302</v>
      </c>
      <c r="B1903" t="s">
        <v>307</v>
      </c>
      <c r="C1903" t="s">
        <v>308</v>
      </c>
      <c r="D1903" t="s">
        <v>24</v>
      </c>
      <c r="E1903" t="s">
        <v>37</v>
      </c>
      <c r="F1903" t="s">
        <v>38</v>
      </c>
      <c r="G1903">
        <v>1</v>
      </c>
      <c r="H1903" t="s">
        <v>31</v>
      </c>
      <c r="I1903">
        <v>-6.2978500000000004</v>
      </c>
      <c r="J1903">
        <v>8.3202800000000003</v>
      </c>
      <c r="K1903">
        <v>1.04379</v>
      </c>
      <c r="N1903">
        <v>0.31</v>
      </c>
      <c r="O1903">
        <v>820.15</v>
      </c>
      <c r="P1903">
        <v>1.02166</v>
      </c>
      <c r="Q1903">
        <v>29</v>
      </c>
      <c r="R1903">
        <v>0.82</v>
      </c>
      <c r="S1903">
        <v>0.1</v>
      </c>
      <c r="T1903">
        <v>885.9</v>
      </c>
      <c r="U1903">
        <v>27</v>
      </c>
    </row>
    <row r="1904" spans="1:21" x14ac:dyDescent="0.25">
      <c r="A1904" t="s">
        <v>178</v>
      </c>
      <c r="B1904" t="s">
        <v>193</v>
      </c>
      <c r="C1904" t="s">
        <v>194</v>
      </c>
      <c r="D1904" t="s">
        <v>24</v>
      </c>
      <c r="E1904" t="s">
        <v>37</v>
      </c>
      <c r="F1904" t="s">
        <v>38</v>
      </c>
      <c r="G1904" t="s">
        <v>27</v>
      </c>
      <c r="H1904" t="s">
        <v>196</v>
      </c>
      <c r="I1904">
        <v>-2.0079199999999999</v>
      </c>
      <c r="J1904">
        <v>0.15525</v>
      </c>
      <c r="K1904">
        <v>2.0279999999999999E-2</v>
      </c>
      <c r="N1904">
        <v>0.31</v>
      </c>
      <c r="O1904">
        <v>58.86</v>
      </c>
      <c r="P1904">
        <v>0.1424</v>
      </c>
      <c r="Q1904">
        <v>27</v>
      </c>
      <c r="R1904">
        <v>0.83699999999999997</v>
      </c>
      <c r="S1904">
        <v>0.3</v>
      </c>
      <c r="T1904">
        <v>39.9</v>
      </c>
      <c r="U1904">
        <v>25</v>
      </c>
    </row>
    <row r="1905" spans="1:21" x14ac:dyDescent="0.25">
      <c r="A1905" t="s">
        <v>343</v>
      </c>
      <c r="B1905" t="s">
        <v>358</v>
      </c>
      <c r="C1905" t="s">
        <v>359</v>
      </c>
      <c r="D1905" t="s">
        <v>24</v>
      </c>
      <c r="E1905" t="s">
        <v>37</v>
      </c>
      <c r="F1905" t="s">
        <v>38</v>
      </c>
      <c r="G1905" t="s">
        <v>27</v>
      </c>
      <c r="H1905" t="s">
        <v>64</v>
      </c>
      <c r="I1905">
        <v>0.44414999999999999</v>
      </c>
      <c r="J1905">
        <v>3.1318100000000002</v>
      </c>
      <c r="K1905">
        <v>2.5819999999999999E-2</v>
      </c>
      <c r="N1905">
        <v>3.33</v>
      </c>
      <c r="O1905">
        <v>217.68</v>
      </c>
      <c r="P1905">
        <v>0.16067999999999999</v>
      </c>
      <c r="Q1905">
        <v>30</v>
      </c>
      <c r="R1905">
        <v>0.79400000000000004</v>
      </c>
      <c r="S1905">
        <v>3.2</v>
      </c>
      <c r="T1905">
        <v>509.3</v>
      </c>
      <c r="U1905">
        <v>28</v>
      </c>
    </row>
    <row r="1906" spans="1:21" x14ac:dyDescent="0.25">
      <c r="A1906" t="s">
        <v>21</v>
      </c>
      <c r="B1906" t="s">
        <v>61</v>
      </c>
      <c r="C1906" t="s">
        <v>62</v>
      </c>
      <c r="D1906" t="s">
        <v>24</v>
      </c>
      <c r="E1906" t="s">
        <v>37</v>
      </c>
      <c r="F1906" t="s">
        <v>38</v>
      </c>
      <c r="G1906" t="s">
        <v>40</v>
      </c>
      <c r="H1906" t="s">
        <v>60</v>
      </c>
      <c r="I1906">
        <v>-0.94576000000000005</v>
      </c>
      <c r="J1906">
        <v>4.3101500000000001</v>
      </c>
      <c r="K1906">
        <v>7.0010000000000003E-2</v>
      </c>
      <c r="N1906">
        <v>0.61</v>
      </c>
      <c r="O1906">
        <v>268.62</v>
      </c>
      <c r="P1906">
        <v>0.26458999999999999</v>
      </c>
      <c r="Q1906">
        <v>36</v>
      </c>
      <c r="R1906">
        <v>0.76300000000000001</v>
      </c>
      <c r="S1906">
        <v>4.8</v>
      </c>
      <c r="T1906">
        <v>476.2</v>
      </c>
      <c r="U1906">
        <v>34</v>
      </c>
    </row>
    <row r="1907" spans="1:21" x14ac:dyDescent="0.25">
      <c r="A1907" t="s">
        <v>343</v>
      </c>
      <c r="B1907" t="s">
        <v>360</v>
      </c>
      <c r="C1907" t="s">
        <v>361</v>
      </c>
      <c r="D1907" t="s">
        <v>24</v>
      </c>
      <c r="E1907" t="s">
        <v>37</v>
      </c>
      <c r="F1907" t="s">
        <v>38</v>
      </c>
      <c r="G1907" t="s">
        <v>52</v>
      </c>
      <c r="H1907" t="s">
        <v>33</v>
      </c>
      <c r="I1907">
        <v>4.4869899999999996</v>
      </c>
      <c r="J1907">
        <v>-1.0301</v>
      </c>
      <c r="K1907">
        <v>0.17654</v>
      </c>
      <c r="N1907">
        <v>3.01</v>
      </c>
      <c r="O1907">
        <v>1640.19</v>
      </c>
      <c r="P1907">
        <v>11.377660000000001</v>
      </c>
      <c r="Q1907">
        <v>32</v>
      </c>
      <c r="R1907">
        <v>0.82599999999999996</v>
      </c>
      <c r="S1907">
        <v>3.1</v>
      </c>
      <c r="T1907">
        <v>1442.7</v>
      </c>
      <c r="U1907">
        <v>29</v>
      </c>
    </row>
    <row r="1908" spans="1:21" x14ac:dyDescent="0.25">
      <c r="A1908" t="s">
        <v>178</v>
      </c>
      <c r="B1908" t="s">
        <v>197</v>
      </c>
      <c r="C1908" t="s">
        <v>198</v>
      </c>
      <c r="D1908" t="s">
        <v>24</v>
      </c>
      <c r="E1908" t="s">
        <v>37</v>
      </c>
      <c r="F1908" t="s">
        <v>38</v>
      </c>
      <c r="G1908">
        <v>1</v>
      </c>
      <c r="H1908" t="s">
        <v>31</v>
      </c>
      <c r="I1908">
        <v>-6.7778499999999999</v>
      </c>
      <c r="J1908">
        <v>8.1882099999999998</v>
      </c>
      <c r="K1908">
        <v>0.56100000000000005</v>
      </c>
      <c r="N1908">
        <v>0.05</v>
      </c>
      <c r="O1908">
        <v>269.12</v>
      </c>
      <c r="P1908">
        <v>0.749</v>
      </c>
      <c r="Q1908">
        <v>27</v>
      </c>
      <c r="R1908">
        <v>0.84599999999999997</v>
      </c>
      <c r="S1908">
        <v>0.2</v>
      </c>
      <c r="T1908">
        <v>251.4</v>
      </c>
      <c r="U1908">
        <v>25</v>
      </c>
    </row>
    <row r="1909" spans="1:21" x14ac:dyDescent="0.25">
      <c r="A1909" t="s">
        <v>243</v>
      </c>
      <c r="B1909" t="s">
        <v>197</v>
      </c>
      <c r="C1909" t="s">
        <v>198</v>
      </c>
      <c r="D1909" t="s">
        <v>24</v>
      </c>
      <c r="E1909" t="s">
        <v>37</v>
      </c>
      <c r="F1909" t="s">
        <v>38</v>
      </c>
      <c r="G1909" t="s">
        <v>52</v>
      </c>
      <c r="H1909" t="s">
        <v>33</v>
      </c>
      <c r="I1909">
        <v>-6.4974600000000002</v>
      </c>
      <c r="J1909">
        <v>2.6881699999999999</v>
      </c>
      <c r="K1909">
        <v>6.8070000000000006E-2</v>
      </c>
      <c r="N1909">
        <v>2.7</v>
      </c>
      <c r="O1909">
        <v>290.68</v>
      </c>
      <c r="P1909">
        <v>1.67682</v>
      </c>
      <c r="Q1909">
        <v>33</v>
      </c>
      <c r="R1909">
        <v>0.91100000000000003</v>
      </c>
      <c r="S1909">
        <v>1.2</v>
      </c>
      <c r="T1909">
        <v>419.7</v>
      </c>
      <c r="U1909">
        <v>30</v>
      </c>
    </row>
    <row r="1910" spans="1:21" x14ac:dyDescent="0.25">
      <c r="A1910" t="s">
        <v>178</v>
      </c>
      <c r="B1910" t="s">
        <v>199</v>
      </c>
      <c r="C1910" t="s">
        <v>200</v>
      </c>
      <c r="D1910" t="s">
        <v>24</v>
      </c>
      <c r="E1910" t="s">
        <v>37</v>
      </c>
      <c r="F1910" t="s">
        <v>38</v>
      </c>
      <c r="G1910">
        <v>1</v>
      </c>
      <c r="H1910" t="s">
        <v>31</v>
      </c>
      <c r="I1910">
        <v>-11.60943</v>
      </c>
      <c r="J1910">
        <v>12.06799</v>
      </c>
      <c r="K1910">
        <v>0.29566999999999999</v>
      </c>
      <c r="N1910">
        <v>0.06</v>
      </c>
      <c r="O1910">
        <v>376.46</v>
      </c>
      <c r="P1910">
        <v>0.54376000000000002</v>
      </c>
      <c r="Q1910">
        <v>28</v>
      </c>
      <c r="R1910">
        <v>0.93200000000000005</v>
      </c>
      <c r="S1910">
        <v>0.1</v>
      </c>
      <c r="T1910">
        <v>369.6</v>
      </c>
      <c r="U1910">
        <v>26</v>
      </c>
    </row>
    <row r="1911" spans="1:21" x14ac:dyDescent="0.25">
      <c r="A1911" t="s">
        <v>243</v>
      </c>
      <c r="B1911" t="s">
        <v>199</v>
      </c>
      <c r="C1911" t="s">
        <v>200</v>
      </c>
      <c r="D1911" t="s">
        <v>24</v>
      </c>
      <c r="E1911" t="s">
        <v>37</v>
      </c>
      <c r="F1911" t="s">
        <v>38</v>
      </c>
      <c r="G1911" t="s">
        <v>40</v>
      </c>
      <c r="H1911" t="s">
        <v>60</v>
      </c>
      <c r="I1911">
        <v>-1.15262</v>
      </c>
      <c r="J1911">
        <v>4.7413800000000004</v>
      </c>
      <c r="K1911">
        <v>6.3839999999999994E-2</v>
      </c>
      <c r="N1911">
        <v>1.36</v>
      </c>
      <c r="O1911">
        <v>389.88</v>
      </c>
      <c r="P1911">
        <v>0.25267000000000001</v>
      </c>
      <c r="Q1911">
        <v>27</v>
      </c>
      <c r="R1911">
        <v>0.86199999999999999</v>
      </c>
      <c r="S1911">
        <v>1.2</v>
      </c>
      <c r="T1911">
        <v>963.2</v>
      </c>
      <c r="U1911">
        <v>25</v>
      </c>
    </row>
    <row r="1912" spans="1:21" x14ac:dyDescent="0.25">
      <c r="A1912" t="s">
        <v>254</v>
      </c>
      <c r="B1912" t="s">
        <v>261</v>
      </c>
      <c r="C1912" t="s">
        <v>262</v>
      </c>
      <c r="D1912" t="s">
        <v>24</v>
      </c>
      <c r="E1912" t="s">
        <v>37</v>
      </c>
      <c r="F1912" t="s">
        <v>38</v>
      </c>
      <c r="G1912">
        <v>1</v>
      </c>
      <c r="H1912" t="s">
        <v>31</v>
      </c>
      <c r="I1912">
        <v>-0.77710999999999997</v>
      </c>
      <c r="J1912">
        <v>4.6504300000000001</v>
      </c>
      <c r="K1912">
        <v>0.36138999999999999</v>
      </c>
      <c r="N1912">
        <v>3.19</v>
      </c>
      <c r="O1912">
        <v>769.83</v>
      </c>
      <c r="P1912">
        <v>0.60116000000000003</v>
      </c>
      <c r="Q1912">
        <v>21</v>
      </c>
      <c r="R1912">
        <v>0.83199999999999996</v>
      </c>
      <c r="S1912">
        <v>3</v>
      </c>
      <c r="T1912">
        <v>1954.5</v>
      </c>
      <c r="U1912">
        <v>19</v>
      </c>
    </row>
    <row r="1913" spans="1:21" x14ac:dyDescent="0.25">
      <c r="A1913" t="s">
        <v>209</v>
      </c>
      <c r="B1913" t="s">
        <v>226</v>
      </c>
      <c r="C1913" t="s">
        <v>227</v>
      </c>
      <c r="D1913" t="s">
        <v>24</v>
      </c>
      <c r="E1913" t="s">
        <v>37</v>
      </c>
      <c r="F1913" t="s">
        <v>38</v>
      </c>
      <c r="G1913">
        <v>1</v>
      </c>
      <c r="H1913" t="s">
        <v>31</v>
      </c>
      <c r="I1913">
        <v>-0.24617</v>
      </c>
      <c r="J1913">
        <v>4.55342</v>
      </c>
      <c r="K1913">
        <v>0.48482999999999998</v>
      </c>
      <c r="N1913">
        <v>2.57</v>
      </c>
      <c r="O1913">
        <v>712.78</v>
      </c>
      <c r="P1913">
        <v>0.69630000000000003</v>
      </c>
      <c r="Q1913">
        <v>36</v>
      </c>
      <c r="R1913">
        <v>0.754</v>
      </c>
      <c r="S1913">
        <v>4.4000000000000004</v>
      </c>
      <c r="T1913">
        <v>748.8</v>
      </c>
      <c r="U1913">
        <v>34</v>
      </c>
    </row>
    <row r="1914" spans="1:21" x14ac:dyDescent="0.25">
      <c r="A1914" t="s">
        <v>271</v>
      </c>
      <c r="B1914" t="s">
        <v>226</v>
      </c>
      <c r="C1914" t="s">
        <v>227</v>
      </c>
      <c r="D1914" t="s">
        <v>24</v>
      </c>
      <c r="E1914" t="s">
        <v>37</v>
      </c>
      <c r="F1914" t="s">
        <v>38</v>
      </c>
      <c r="G1914" t="s">
        <v>40</v>
      </c>
      <c r="H1914" t="s">
        <v>60</v>
      </c>
      <c r="I1914">
        <v>-9.0730000000000005E-2</v>
      </c>
      <c r="J1914">
        <v>4.0593399999999997</v>
      </c>
      <c r="K1914">
        <v>2.3519999999999999E-2</v>
      </c>
      <c r="N1914">
        <v>3.47</v>
      </c>
      <c r="O1914">
        <v>491.72</v>
      </c>
      <c r="P1914">
        <v>0.15337000000000001</v>
      </c>
      <c r="Q1914">
        <v>24</v>
      </c>
      <c r="R1914">
        <v>0.94399999999999995</v>
      </c>
      <c r="S1914">
        <v>4.4000000000000004</v>
      </c>
      <c r="T1914">
        <v>489.4</v>
      </c>
      <c r="U1914">
        <v>22</v>
      </c>
    </row>
    <row r="1915" spans="1:21" x14ac:dyDescent="0.25">
      <c r="A1915" t="s">
        <v>178</v>
      </c>
      <c r="B1915" t="s">
        <v>201</v>
      </c>
      <c r="C1915" t="s">
        <v>202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-7.9569599999999996</v>
      </c>
      <c r="J1915">
        <v>8.99742</v>
      </c>
      <c r="K1915">
        <v>0.42570000000000002</v>
      </c>
      <c r="N1915">
        <v>0.55000000000000004</v>
      </c>
      <c r="O1915">
        <v>163.09</v>
      </c>
      <c r="P1915">
        <v>0.65246000000000004</v>
      </c>
      <c r="Q1915">
        <v>30</v>
      </c>
      <c r="R1915">
        <v>0.86899999999999999</v>
      </c>
      <c r="S1915">
        <v>0.1</v>
      </c>
      <c r="T1915">
        <v>147.4</v>
      </c>
      <c r="U1915">
        <v>28</v>
      </c>
    </row>
    <row r="1916" spans="1:21" x14ac:dyDescent="0.25">
      <c r="A1916" t="s">
        <v>368</v>
      </c>
      <c r="B1916" t="s">
        <v>201</v>
      </c>
      <c r="C1916" t="s">
        <v>202</v>
      </c>
      <c r="D1916" t="s">
        <v>24</v>
      </c>
      <c r="E1916" t="s">
        <v>37</v>
      </c>
      <c r="F1916" t="s">
        <v>38</v>
      </c>
      <c r="G1916">
        <v>1</v>
      </c>
      <c r="H1916" t="s">
        <v>31</v>
      </c>
      <c r="I1916">
        <v>-2.0508899999999999</v>
      </c>
      <c r="J1916">
        <v>5.5981300000000003</v>
      </c>
      <c r="K1916">
        <v>0.24409</v>
      </c>
      <c r="N1916">
        <v>0.12</v>
      </c>
      <c r="O1916">
        <v>598.42999999999995</v>
      </c>
      <c r="P1916">
        <v>0.49406</v>
      </c>
      <c r="Q1916">
        <v>27</v>
      </c>
      <c r="R1916">
        <v>0.88</v>
      </c>
      <c r="S1916">
        <v>4.8</v>
      </c>
      <c r="T1916">
        <v>826.5</v>
      </c>
      <c r="U1916">
        <v>25</v>
      </c>
    </row>
    <row r="1917" spans="1:21" x14ac:dyDescent="0.25">
      <c r="A1917" t="s">
        <v>92</v>
      </c>
      <c r="B1917" t="s">
        <v>107</v>
      </c>
      <c r="C1917" t="s">
        <v>108</v>
      </c>
      <c r="D1917" t="s">
        <v>24</v>
      </c>
      <c r="E1917" t="s">
        <v>37</v>
      </c>
      <c r="F1917" t="s">
        <v>38</v>
      </c>
      <c r="G1917" t="s">
        <v>40</v>
      </c>
      <c r="H1917" t="s">
        <v>60</v>
      </c>
      <c r="I1917">
        <v>-7.0814899999999996</v>
      </c>
      <c r="J1917">
        <v>8.8031900000000007</v>
      </c>
      <c r="K1917">
        <v>8.3339999999999997E-2</v>
      </c>
      <c r="N1917">
        <v>0.33</v>
      </c>
      <c r="O1917">
        <v>1184.46</v>
      </c>
      <c r="P1917">
        <v>0.28869</v>
      </c>
      <c r="Q1917">
        <v>34</v>
      </c>
      <c r="R1917">
        <v>0.77900000000000003</v>
      </c>
      <c r="S1917">
        <v>3.3</v>
      </c>
      <c r="T1917">
        <v>2649</v>
      </c>
      <c r="U1917">
        <v>32</v>
      </c>
    </row>
    <row r="1918" spans="1:21" x14ac:dyDescent="0.25">
      <c r="A1918" t="s">
        <v>302</v>
      </c>
      <c r="B1918" t="s">
        <v>107</v>
      </c>
      <c r="C1918" t="s">
        <v>108</v>
      </c>
      <c r="D1918" t="s">
        <v>24</v>
      </c>
      <c r="E1918" t="s">
        <v>37</v>
      </c>
      <c r="F1918" t="s">
        <v>38</v>
      </c>
      <c r="G1918">
        <v>1</v>
      </c>
      <c r="H1918" t="s">
        <v>31</v>
      </c>
      <c r="I1918">
        <v>-7.1478299999999999</v>
      </c>
      <c r="J1918">
        <v>9.2919499999999999</v>
      </c>
      <c r="K1918">
        <v>0.37009999999999998</v>
      </c>
      <c r="N1918">
        <v>0.33</v>
      </c>
      <c r="O1918">
        <v>845.13</v>
      </c>
      <c r="P1918">
        <v>0.60836000000000001</v>
      </c>
      <c r="Q1918">
        <v>30</v>
      </c>
      <c r="R1918">
        <v>0.94199999999999995</v>
      </c>
      <c r="S1918">
        <v>0.3</v>
      </c>
      <c r="T1918">
        <v>1306</v>
      </c>
      <c r="U1918">
        <v>28</v>
      </c>
    </row>
    <row r="1919" spans="1:21" x14ac:dyDescent="0.25">
      <c r="A1919" t="s">
        <v>149</v>
      </c>
      <c r="B1919" t="s">
        <v>169</v>
      </c>
      <c r="C1919" t="s">
        <v>170</v>
      </c>
      <c r="D1919" t="s">
        <v>24</v>
      </c>
      <c r="E1919" t="s">
        <v>37</v>
      </c>
      <c r="F1919" t="s">
        <v>38</v>
      </c>
      <c r="G1919" t="s">
        <v>52</v>
      </c>
      <c r="H1919" t="s">
        <v>157</v>
      </c>
      <c r="I1919">
        <v>0.34408</v>
      </c>
      <c r="J1919">
        <v>3.3529200000000001</v>
      </c>
      <c r="K1919">
        <v>1.6000000000000001E-4</v>
      </c>
      <c r="N1919">
        <v>3.03</v>
      </c>
      <c r="O1919">
        <v>131.58000000000001</v>
      </c>
      <c r="P1919">
        <v>1.2630000000000001E-2</v>
      </c>
      <c r="Q1919">
        <v>28</v>
      </c>
      <c r="R1919">
        <v>0.98099999999999998</v>
      </c>
      <c r="S1919">
        <v>3.1</v>
      </c>
      <c r="T1919">
        <v>210</v>
      </c>
      <c r="U1919">
        <v>26</v>
      </c>
    </row>
    <row r="1920" spans="1:21" x14ac:dyDescent="0.25">
      <c r="A1920" t="s">
        <v>115</v>
      </c>
      <c r="B1920" t="s">
        <v>134</v>
      </c>
      <c r="C1920" t="s">
        <v>135</v>
      </c>
      <c r="D1920" t="s">
        <v>24</v>
      </c>
      <c r="E1920" t="s">
        <v>37</v>
      </c>
      <c r="F1920" t="s">
        <v>38</v>
      </c>
      <c r="G1920">
        <v>1</v>
      </c>
      <c r="H1920" t="s">
        <v>31</v>
      </c>
      <c r="I1920">
        <v>8.0629999999999993E-2</v>
      </c>
      <c r="J1920">
        <v>4.1605499999999997</v>
      </c>
      <c r="K1920">
        <v>0.34948000000000001</v>
      </c>
      <c r="N1920">
        <v>12.3</v>
      </c>
      <c r="O1920">
        <v>294.56</v>
      </c>
      <c r="P1920">
        <v>0.12214</v>
      </c>
      <c r="Q1920">
        <v>38</v>
      </c>
      <c r="R1920">
        <v>0.77600000000000002</v>
      </c>
      <c r="S1920">
        <v>3.4</v>
      </c>
      <c r="T1920">
        <v>330.4</v>
      </c>
      <c r="U1920">
        <v>36</v>
      </c>
    </row>
    <row r="1921" spans="1:21" x14ac:dyDescent="0.25">
      <c r="A1921" t="s">
        <v>149</v>
      </c>
      <c r="B1921" t="s">
        <v>134</v>
      </c>
      <c r="C1921" t="s">
        <v>135</v>
      </c>
      <c r="D1921" t="s">
        <v>24</v>
      </c>
      <c r="E1921" t="s">
        <v>37</v>
      </c>
      <c r="F1921" t="s">
        <v>38</v>
      </c>
      <c r="G1921" t="s">
        <v>40</v>
      </c>
      <c r="H1921" t="s">
        <v>60</v>
      </c>
      <c r="I1921">
        <v>-1.3399099999999999</v>
      </c>
      <c r="J1921">
        <v>5.3468400000000003</v>
      </c>
      <c r="K1921">
        <v>2.9760000000000002E-2</v>
      </c>
      <c r="N1921">
        <v>0.92</v>
      </c>
      <c r="O1921">
        <v>480.68</v>
      </c>
      <c r="P1921">
        <v>0.17251</v>
      </c>
      <c r="Q1921">
        <v>32</v>
      </c>
      <c r="R1921">
        <v>0.95299999999999996</v>
      </c>
      <c r="S1921">
        <v>1.2</v>
      </c>
      <c r="T1921">
        <v>666.5</v>
      </c>
      <c r="U1921">
        <v>30</v>
      </c>
    </row>
    <row r="1922" spans="1:21" x14ac:dyDescent="0.25">
      <c r="A1922" t="s">
        <v>178</v>
      </c>
      <c r="B1922" t="s">
        <v>134</v>
      </c>
      <c r="C1922" t="s">
        <v>135</v>
      </c>
      <c r="D1922" t="s">
        <v>24</v>
      </c>
      <c r="E1922" t="s">
        <v>37</v>
      </c>
      <c r="F1922" t="s">
        <v>38</v>
      </c>
      <c r="G1922" t="s">
        <v>40</v>
      </c>
      <c r="H1922" t="s">
        <v>60</v>
      </c>
      <c r="I1922">
        <v>-6.0986799999999999</v>
      </c>
      <c r="J1922">
        <v>7.8677599999999996</v>
      </c>
      <c r="K1922">
        <v>0.1162</v>
      </c>
      <c r="N1922">
        <v>0.46</v>
      </c>
      <c r="O1922">
        <v>65.45</v>
      </c>
      <c r="P1922">
        <v>0.34088000000000002</v>
      </c>
      <c r="Q1922">
        <v>30</v>
      </c>
      <c r="R1922">
        <v>0.85199999999999998</v>
      </c>
      <c r="S1922">
        <v>0.2</v>
      </c>
      <c r="T1922">
        <v>147.9</v>
      </c>
      <c r="U1922">
        <v>28</v>
      </c>
    </row>
    <row r="1923" spans="1:21" x14ac:dyDescent="0.25">
      <c r="A1923" t="s">
        <v>254</v>
      </c>
      <c r="B1923" t="s">
        <v>134</v>
      </c>
      <c r="C1923" t="s">
        <v>135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>
        <v>0.23175000000000001</v>
      </c>
      <c r="J1923">
        <v>3.93438</v>
      </c>
      <c r="K1923">
        <v>0.25153999999999999</v>
      </c>
      <c r="N1923">
        <v>5.66</v>
      </c>
      <c r="O1923">
        <v>231.51</v>
      </c>
      <c r="P1923">
        <v>0.50153999999999999</v>
      </c>
      <c r="Q1923">
        <v>35</v>
      </c>
      <c r="R1923">
        <v>0.82799999999999996</v>
      </c>
      <c r="S1923">
        <v>1.8</v>
      </c>
      <c r="T1923">
        <v>182.5</v>
      </c>
      <c r="U1923">
        <v>33</v>
      </c>
    </row>
    <row r="1924" spans="1:21" x14ac:dyDescent="0.25">
      <c r="A1924" t="s">
        <v>315</v>
      </c>
      <c r="B1924" t="s">
        <v>134</v>
      </c>
      <c r="C1924" t="s">
        <v>135</v>
      </c>
      <c r="D1924" t="s">
        <v>24</v>
      </c>
      <c r="E1924" t="s">
        <v>37</v>
      </c>
      <c r="F1924" t="s">
        <v>38</v>
      </c>
      <c r="G1924">
        <v>1</v>
      </c>
      <c r="H1924" t="s">
        <v>31</v>
      </c>
      <c r="I1924">
        <v>-1.53901</v>
      </c>
      <c r="J1924">
        <v>5.6884800000000002</v>
      </c>
      <c r="K1924">
        <v>0.22602</v>
      </c>
      <c r="N1924">
        <v>0.23</v>
      </c>
      <c r="O1924">
        <v>1056.67</v>
      </c>
      <c r="P1924">
        <v>0.47542000000000001</v>
      </c>
      <c r="Q1924">
        <v>33</v>
      </c>
      <c r="R1924">
        <v>0.90200000000000002</v>
      </c>
      <c r="S1924">
        <v>1.5</v>
      </c>
      <c r="T1924">
        <v>1056.3</v>
      </c>
      <c r="U1924">
        <v>31</v>
      </c>
    </row>
    <row r="1925" spans="1:21" x14ac:dyDescent="0.25">
      <c r="A1925" t="s">
        <v>343</v>
      </c>
      <c r="B1925" t="s">
        <v>134</v>
      </c>
      <c r="C1925" t="s">
        <v>135</v>
      </c>
      <c r="D1925" t="s">
        <v>24</v>
      </c>
      <c r="E1925" t="s">
        <v>37</v>
      </c>
      <c r="F1925" t="s">
        <v>38</v>
      </c>
      <c r="G1925">
        <v>1</v>
      </c>
      <c r="H1925" t="s">
        <v>31</v>
      </c>
      <c r="I1925">
        <v>-0.47545999999999999</v>
      </c>
      <c r="J1925">
        <v>4.4295600000000004</v>
      </c>
      <c r="K1925">
        <v>0.17465</v>
      </c>
      <c r="N1925">
        <v>2.38</v>
      </c>
      <c r="O1925">
        <v>380.54</v>
      </c>
      <c r="P1925">
        <v>0.41792000000000001</v>
      </c>
      <c r="Q1925">
        <v>31</v>
      </c>
      <c r="R1925">
        <v>0.88400000000000001</v>
      </c>
      <c r="S1925">
        <v>3.5</v>
      </c>
      <c r="T1925">
        <v>600.6</v>
      </c>
      <c r="U1925">
        <v>29</v>
      </c>
    </row>
    <row r="1926" spans="1:21" x14ac:dyDescent="0.25">
      <c r="A1926" t="s">
        <v>254</v>
      </c>
      <c r="B1926" t="s">
        <v>263</v>
      </c>
      <c r="C1926" t="s">
        <v>264</v>
      </c>
      <c r="D1926" t="s">
        <v>24</v>
      </c>
      <c r="E1926" t="s">
        <v>37</v>
      </c>
      <c r="F1926" t="s">
        <v>38</v>
      </c>
      <c r="G1926" t="s">
        <v>27</v>
      </c>
      <c r="H1926" t="s">
        <v>64</v>
      </c>
      <c r="I1926">
        <v>-0.98055999999999999</v>
      </c>
      <c r="J1926">
        <v>4.4313799999999999</v>
      </c>
      <c r="K1926">
        <v>1.8159999999999999E-2</v>
      </c>
      <c r="N1926">
        <v>0.36</v>
      </c>
      <c r="O1926">
        <v>271.54000000000002</v>
      </c>
      <c r="P1926">
        <v>0.13475000000000001</v>
      </c>
      <c r="Q1926">
        <v>29</v>
      </c>
      <c r="R1926">
        <v>0.91500000000000004</v>
      </c>
      <c r="S1926">
        <v>1.2</v>
      </c>
      <c r="T1926">
        <v>630.29999999999995</v>
      </c>
      <c r="U1926">
        <v>27</v>
      </c>
    </row>
    <row r="1927" spans="1:21" x14ac:dyDescent="0.25">
      <c r="A1927" t="s">
        <v>322</v>
      </c>
      <c r="B1927" t="s">
        <v>263</v>
      </c>
      <c r="C1927" t="s">
        <v>264</v>
      </c>
      <c r="D1927" t="s">
        <v>24</v>
      </c>
      <c r="E1927" t="s">
        <v>37</v>
      </c>
      <c r="F1927" t="s">
        <v>38</v>
      </c>
      <c r="G1927" t="s">
        <v>27</v>
      </c>
      <c r="H1927" t="s">
        <v>64</v>
      </c>
      <c r="I1927">
        <v>0.68645999999999996</v>
      </c>
      <c r="J1927">
        <v>3.2595999999999998</v>
      </c>
      <c r="K1927">
        <v>8.4700000000000001E-3</v>
      </c>
      <c r="N1927">
        <v>4.3099999999999996</v>
      </c>
      <c r="O1927">
        <v>356.25</v>
      </c>
      <c r="P1927">
        <v>9.2020000000000005E-2</v>
      </c>
      <c r="Q1927">
        <v>34</v>
      </c>
      <c r="R1927">
        <v>0.92100000000000004</v>
      </c>
      <c r="S1927">
        <v>4.4000000000000004</v>
      </c>
      <c r="T1927">
        <v>833.4</v>
      </c>
      <c r="U1927">
        <v>32</v>
      </c>
    </row>
    <row r="1928" spans="1:21" x14ac:dyDescent="0.25">
      <c r="A1928" t="s">
        <v>21</v>
      </c>
      <c r="B1928" t="s">
        <v>65</v>
      </c>
      <c r="C1928" t="s">
        <v>66</v>
      </c>
      <c r="D1928" t="s">
        <v>24</v>
      </c>
      <c r="E1928" t="s">
        <v>37</v>
      </c>
      <c r="F1928" t="s">
        <v>38</v>
      </c>
      <c r="G1928">
        <v>1</v>
      </c>
      <c r="H1928" t="s">
        <v>31</v>
      </c>
      <c r="I1928">
        <v>-3.0907100000000001</v>
      </c>
      <c r="J1928">
        <v>6.8701299999999996</v>
      </c>
      <c r="K1928">
        <v>0.28566999999999998</v>
      </c>
      <c r="N1928">
        <v>0.61</v>
      </c>
      <c r="O1928">
        <v>1783.47</v>
      </c>
      <c r="P1928">
        <v>0.53447999999999996</v>
      </c>
      <c r="Q1928">
        <v>44</v>
      </c>
      <c r="R1928">
        <v>0.86499999999999999</v>
      </c>
      <c r="S1928">
        <v>2.4</v>
      </c>
      <c r="T1928">
        <v>3857.5</v>
      </c>
      <c r="U1928">
        <v>42</v>
      </c>
    </row>
    <row r="1929" spans="1:21" x14ac:dyDescent="0.25">
      <c r="A1929" t="s">
        <v>92</v>
      </c>
      <c r="B1929" t="s">
        <v>65</v>
      </c>
      <c r="C1929" t="s">
        <v>66</v>
      </c>
      <c r="D1929" t="s">
        <v>24</v>
      </c>
      <c r="E1929" t="s">
        <v>37</v>
      </c>
      <c r="F1929" t="s">
        <v>38</v>
      </c>
      <c r="G1929">
        <v>1</v>
      </c>
      <c r="H1929" t="s">
        <v>31</v>
      </c>
      <c r="I1929">
        <v>-5.4791400000000001</v>
      </c>
      <c r="J1929">
        <v>8.3832699999999996</v>
      </c>
      <c r="K1929">
        <v>0.39623000000000003</v>
      </c>
      <c r="N1929">
        <v>0.6</v>
      </c>
      <c r="O1929">
        <v>2559.4699999999998</v>
      </c>
      <c r="P1929">
        <v>0.62946999999999997</v>
      </c>
      <c r="Q1929">
        <v>47</v>
      </c>
      <c r="R1929">
        <v>0.9</v>
      </c>
      <c r="S1929">
        <v>0.7</v>
      </c>
      <c r="T1929">
        <v>2570.4</v>
      </c>
      <c r="U1929">
        <v>45</v>
      </c>
    </row>
    <row r="1930" spans="1:21" x14ac:dyDescent="0.25">
      <c r="A1930" t="s">
        <v>368</v>
      </c>
      <c r="B1930" t="s">
        <v>65</v>
      </c>
      <c r="C1930" t="s">
        <v>66</v>
      </c>
      <c r="D1930" t="s">
        <v>24</v>
      </c>
      <c r="E1930" t="s">
        <v>37</v>
      </c>
      <c r="F1930" t="s">
        <v>38</v>
      </c>
      <c r="G1930" t="s">
        <v>52</v>
      </c>
      <c r="H1930" t="s">
        <v>33</v>
      </c>
      <c r="I1930">
        <v>-44.235129999999998</v>
      </c>
      <c r="J1930">
        <v>7.7273800000000001</v>
      </c>
      <c r="K1930">
        <v>7.8E-2</v>
      </c>
      <c r="N1930">
        <v>8.61</v>
      </c>
      <c r="O1930">
        <v>1834.71</v>
      </c>
      <c r="P1930">
        <v>16.362649999999999</v>
      </c>
      <c r="Q1930">
        <v>43</v>
      </c>
      <c r="R1930">
        <v>0.88800000000000001</v>
      </c>
      <c r="S1930">
        <v>4.5999999999999996</v>
      </c>
      <c r="T1930">
        <v>2522.5</v>
      </c>
      <c r="U1930">
        <v>40</v>
      </c>
    </row>
    <row r="1931" spans="1:21" x14ac:dyDescent="0.25">
      <c r="A1931" t="s">
        <v>115</v>
      </c>
      <c r="B1931" t="s">
        <v>138</v>
      </c>
      <c r="C1931" t="s">
        <v>139</v>
      </c>
      <c r="D1931" t="s">
        <v>24</v>
      </c>
      <c r="E1931" t="s">
        <v>37</v>
      </c>
      <c r="F1931" t="s">
        <v>38</v>
      </c>
      <c r="G1931">
        <v>1</v>
      </c>
      <c r="H1931" t="s">
        <v>31</v>
      </c>
      <c r="I1931">
        <v>-1.89662</v>
      </c>
      <c r="J1931">
        <v>6.1595899999999997</v>
      </c>
      <c r="K1931">
        <v>0.17033000000000001</v>
      </c>
      <c r="N1931">
        <v>5.26</v>
      </c>
      <c r="O1931">
        <v>1763.27</v>
      </c>
      <c r="P1931">
        <v>2.9010000000000001E-2</v>
      </c>
      <c r="Q1931">
        <v>28</v>
      </c>
      <c r="R1931">
        <v>0.874</v>
      </c>
      <c r="S1931">
        <v>9.6999999999999993</v>
      </c>
      <c r="T1931">
        <v>1452.7</v>
      </c>
      <c r="U1931">
        <v>26</v>
      </c>
    </row>
    <row r="1932" spans="1:21" x14ac:dyDescent="0.25">
      <c r="A1932" t="s">
        <v>115</v>
      </c>
      <c r="B1932" t="s">
        <v>136</v>
      </c>
      <c r="C1932" t="s">
        <v>137</v>
      </c>
      <c r="D1932" t="s">
        <v>24</v>
      </c>
      <c r="E1932" t="s">
        <v>37</v>
      </c>
      <c r="F1932" t="s">
        <v>38</v>
      </c>
      <c r="G1932">
        <v>1</v>
      </c>
      <c r="H1932" t="s">
        <v>31</v>
      </c>
      <c r="I1932">
        <v>-0.91056000000000004</v>
      </c>
      <c r="J1932">
        <v>5.4054500000000001</v>
      </c>
      <c r="K1932">
        <v>0.16311</v>
      </c>
      <c r="N1932">
        <v>10.07</v>
      </c>
      <c r="O1932">
        <v>855.15</v>
      </c>
      <c r="P1932">
        <v>2.6599999999999999E-2</v>
      </c>
      <c r="Q1932">
        <v>32</v>
      </c>
      <c r="R1932">
        <v>0.94299999999999995</v>
      </c>
      <c r="S1932">
        <v>0.9</v>
      </c>
      <c r="T1932">
        <v>1283.5999999999999</v>
      </c>
      <c r="U1932">
        <v>30</v>
      </c>
    </row>
    <row r="1933" spans="1:21" x14ac:dyDescent="0.25">
      <c r="A1933" t="s">
        <v>149</v>
      </c>
      <c r="B1933" t="s">
        <v>136</v>
      </c>
      <c r="C1933" t="s">
        <v>137</v>
      </c>
      <c r="D1933" t="s">
        <v>24</v>
      </c>
      <c r="E1933" t="s">
        <v>37</v>
      </c>
      <c r="F1933" t="s">
        <v>38</v>
      </c>
      <c r="G1933">
        <v>1</v>
      </c>
      <c r="H1933" t="s">
        <v>31</v>
      </c>
      <c r="I1933">
        <v>-8.1809999999999994E-2</v>
      </c>
      <c r="J1933">
        <v>4.3109700000000002</v>
      </c>
      <c r="K1933">
        <v>0.1981</v>
      </c>
      <c r="N1933">
        <v>4.17</v>
      </c>
      <c r="O1933">
        <v>418.67</v>
      </c>
      <c r="P1933">
        <v>0.44508999999999999</v>
      </c>
      <c r="Q1933">
        <v>29</v>
      </c>
      <c r="R1933">
        <v>0.84499999999999997</v>
      </c>
      <c r="S1933">
        <v>5.2</v>
      </c>
      <c r="T1933">
        <v>704.2</v>
      </c>
      <c r="U1933">
        <v>27</v>
      </c>
    </row>
    <row r="1934" spans="1:21" x14ac:dyDescent="0.25">
      <c r="A1934" t="s">
        <v>178</v>
      </c>
      <c r="B1934" t="s">
        <v>136</v>
      </c>
      <c r="C1934" t="s">
        <v>137</v>
      </c>
      <c r="D1934" t="s">
        <v>24</v>
      </c>
      <c r="E1934" t="s">
        <v>37</v>
      </c>
      <c r="F1934" t="s">
        <v>38</v>
      </c>
      <c r="G1934">
        <v>1</v>
      </c>
      <c r="H1934" t="s">
        <v>31</v>
      </c>
      <c r="I1934">
        <v>-8.4234200000000001</v>
      </c>
      <c r="J1934">
        <v>10.62637</v>
      </c>
      <c r="K1934">
        <v>0.39151999999999998</v>
      </c>
      <c r="N1934">
        <v>0.73</v>
      </c>
      <c r="O1934">
        <v>1703.1</v>
      </c>
      <c r="P1934">
        <v>0.62570999999999999</v>
      </c>
      <c r="Q1934">
        <v>67</v>
      </c>
      <c r="R1934">
        <v>0.94499999999999995</v>
      </c>
      <c r="S1934">
        <v>0.1</v>
      </c>
      <c r="T1934">
        <v>1940.2</v>
      </c>
      <c r="U1934">
        <v>65</v>
      </c>
    </row>
    <row r="1935" spans="1:21" x14ac:dyDescent="0.25">
      <c r="A1935" t="s">
        <v>254</v>
      </c>
      <c r="B1935" t="s">
        <v>136</v>
      </c>
      <c r="C1935" t="s">
        <v>137</v>
      </c>
      <c r="D1935" t="s">
        <v>24</v>
      </c>
      <c r="E1935" t="s">
        <v>37</v>
      </c>
      <c r="F1935" t="s">
        <v>38</v>
      </c>
      <c r="G1935" t="s">
        <v>40</v>
      </c>
      <c r="H1935" t="s">
        <v>60</v>
      </c>
      <c r="I1935">
        <v>-1.992E-2</v>
      </c>
      <c r="J1935">
        <v>4.2285899999999996</v>
      </c>
      <c r="K1935">
        <v>4.2439999999999999E-2</v>
      </c>
      <c r="N1935">
        <v>3.55</v>
      </c>
      <c r="O1935">
        <v>797.05</v>
      </c>
      <c r="P1935">
        <v>0.20601</v>
      </c>
      <c r="Q1935">
        <v>47</v>
      </c>
      <c r="R1935">
        <v>0.8</v>
      </c>
      <c r="S1935">
        <v>12</v>
      </c>
      <c r="T1935">
        <v>1531.4</v>
      </c>
      <c r="U1935">
        <v>45</v>
      </c>
    </row>
    <row r="1936" spans="1:21" x14ac:dyDescent="0.25">
      <c r="A1936" t="s">
        <v>271</v>
      </c>
      <c r="B1936" t="s">
        <v>136</v>
      </c>
      <c r="C1936" t="s">
        <v>137</v>
      </c>
      <c r="D1936" t="s">
        <v>24</v>
      </c>
      <c r="E1936" t="s">
        <v>37</v>
      </c>
      <c r="F1936" t="s">
        <v>38</v>
      </c>
      <c r="G1936">
        <v>1</v>
      </c>
      <c r="H1936" t="s">
        <v>31</v>
      </c>
      <c r="I1936">
        <v>-2.0687700000000002</v>
      </c>
      <c r="J1936">
        <v>5.7788599999999999</v>
      </c>
      <c r="K1936">
        <v>0.27977999999999997</v>
      </c>
      <c r="N1936">
        <v>0.76</v>
      </c>
      <c r="O1936">
        <v>562.5</v>
      </c>
      <c r="P1936">
        <v>0.52895000000000003</v>
      </c>
      <c r="Q1936">
        <v>35</v>
      </c>
      <c r="R1936">
        <v>0.89</v>
      </c>
      <c r="S1936">
        <v>8.3000000000000007</v>
      </c>
      <c r="T1936">
        <v>1760.5</v>
      </c>
      <c r="U1936">
        <v>33</v>
      </c>
    </row>
    <row r="1937" spans="1:21" x14ac:dyDescent="0.25">
      <c r="A1937" t="s">
        <v>315</v>
      </c>
      <c r="B1937" t="s">
        <v>136</v>
      </c>
      <c r="C1937" t="s">
        <v>137</v>
      </c>
      <c r="D1937" t="s">
        <v>24</v>
      </c>
      <c r="E1937" t="s">
        <v>37</v>
      </c>
      <c r="F1937" t="s">
        <v>38</v>
      </c>
      <c r="G1937">
        <v>1</v>
      </c>
      <c r="H1937" t="s">
        <v>31</v>
      </c>
      <c r="I1937">
        <v>-1.47888</v>
      </c>
      <c r="J1937">
        <v>5.5350299999999999</v>
      </c>
      <c r="K1937">
        <v>0.30077999999999999</v>
      </c>
      <c r="N1937">
        <v>3.77</v>
      </c>
      <c r="O1937">
        <v>1684.93</v>
      </c>
      <c r="P1937">
        <v>0.54842999999999997</v>
      </c>
      <c r="Q1937">
        <v>44</v>
      </c>
      <c r="R1937">
        <v>0.872</v>
      </c>
      <c r="S1937">
        <v>3.1</v>
      </c>
      <c r="T1937">
        <v>2949.2</v>
      </c>
      <c r="U1937">
        <v>42</v>
      </c>
    </row>
    <row r="1938" spans="1:21" x14ac:dyDescent="0.25">
      <c r="A1938" t="s">
        <v>368</v>
      </c>
      <c r="B1938" t="s">
        <v>136</v>
      </c>
      <c r="C1938" t="s">
        <v>137</v>
      </c>
      <c r="D1938" t="s">
        <v>24</v>
      </c>
      <c r="E1938" t="s">
        <v>37</v>
      </c>
      <c r="F1938" t="s">
        <v>38</v>
      </c>
      <c r="G1938">
        <v>1</v>
      </c>
      <c r="H1938" t="s">
        <v>31</v>
      </c>
      <c r="I1938">
        <v>-0.52485999999999999</v>
      </c>
      <c r="J1938">
        <v>5.0020100000000003</v>
      </c>
      <c r="K1938">
        <v>0.16656000000000001</v>
      </c>
      <c r="N1938">
        <v>4.66</v>
      </c>
      <c r="O1938">
        <v>1682.25</v>
      </c>
      <c r="P1938">
        <v>0.40811999999999998</v>
      </c>
      <c r="Q1938">
        <v>58</v>
      </c>
      <c r="R1938">
        <v>0.88700000000000001</v>
      </c>
      <c r="S1938">
        <v>9</v>
      </c>
      <c r="T1938">
        <v>1971.9</v>
      </c>
      <c r="U1938">
        <v>56</v>
      </c>
    </row>
    <row r="1939" spans="1:21" x14ac:dyDescent="0.25">
      <c r="A1939" t="s">
        <v>21</v>
      </c>
      <c r="B1939" t="s">
        <v>83</v>
      </c>
      <c r="C1939" t="s">
        <v>84</v>
      </c>
      <c r="D1939" t="s">
        <v>24</v>
      </c>
      <c r="E1939" t="s">
        <v>37</v>
      </c>
      <c r="F1939" t="s">
        <v>38</v>
      </c>
      <c r="G1939">
        <v>1</v>
      </c>
      <c r="H1939" t="s">
        <v>31</v>
      </c>
      <c r="I1939">
        <v>-5.8191100000000002</v>
      </c>
      <c r="J1939">
        <v>7.6072199999999999</v>
      </c>
      <c r="K1939">
        <v>0.29424</v>
      </c>
      <c r="N1939">
        <v>0.16</v>
      </c>
      <c r="O1939">
        <v>135.44</v>
      </c>
      <c r="P1939">
        <v>0.54244000000000003</v>
      </c>
      <c r="Q1939">
        <v>36</v>
      </c>
      <c r="R1939">
        <v>0.90200000000000002</v>
      </c>
      <c r="S1939">
        <v>0.3</v>
      </c>
      <c r="T1939">
        <v>195.6</v>
      </c>
      <c r="U1939">
        <v>34</v>
      </c>
    </row>
    <row r="1940" spans="1:21" x14ac:dyDescent="0.25">
      <c r="A1940" t="s">
        <v>322</v>
      </c>
      <c r="B1940" t="s">
        <v>339</v>
      </c>
      <c r="C1940" t="s">
        <v>340</v>
      </c>
      <c r="D1940" t="s">
        <v>24</v>
      </c>
      <c r="E1940" t="s">
        <v>37</v>
      </c>
      <c r="F1940" t="s">
        <v>38</v>
      </c>
      <c r="G1940" t="s">
        <v>27</v>
      </c>
      <c r="H1940" t="s">
        <v>64</v>
      </c>
      <c r="I1940">
        <v>-0.27459</v>
      </c>
      <c r="J1940">
        <v>3.60399</v>
      </c>
      <c r="K1940">
        <v>1.251E-2</v>
      </c>
      <c r="N1940">
        <v>1.8</v>
      </c>
      <c r="O1940">
        <v>100.03</v>
      </c>
      <c r="P1940">
        <v>0.11185</v>
      </c>
      <c r="Q1940">
        <v>28</v>
      </c>
      <c r="R1940">
        <v>0.91600000000000004</v>
      </c>
      <c r="S1940">
        <v>1.9</v>
      </c>
      <c r="T1940">
        <v>137.19999999999999</v>
      </c>
      <c r="U1940">
        <v>26</v>
      </c>
    </row>
    <row r="1941" spans="1:21" x14ac:dyDescent="0.25">
      <c r="A1941" t="s">
        <v>178</v>
      </c>
      <c r="B1941" t="s">
        <v>203</v>
      </c>
      <c r="C1941" t="s">
        <v>204</v>
      </c>
      <c r="D1941" t="s">
        <v>24</v>
      </c>
      <c r="E1941" t="s">
        <v>37</v>
      </c>
      <c r="F1941" t="s">
        <v>38</v>
      </c>
      <c r="G1941">
        <v>1</v>
      </c>
      <c r="H1941" t="s">
        <v>31</v>
      </c>
      <c r="I1941">
        <v>-7.5309999999999997</v>
      </c>
      <c r="J1941">
        <v>9.6403400000000001</v>
      </c>
      <c r="K1941">
        <v>0.54573000000000005</v>
      </c>
      <c r="N1941">
        <v>7.0000000000000007E-2</v>
      </c>
      <c r="O1941">
        <v>1853.96</v>
      </c>
      <c r="P1941">
        <v>0.73873999999999995</v>
      </c>
      <c r="Q1941">
        <v>68</v>
      </c>
      <c r="R1941">
        <v>0.91300000000000003</v>
      </c>
      <c r="S1941">
        <v>0.2</v>
      </c>
      <c r="T1941">
        <v>1844.6</v>
      </c>
      <c r="U1941">
        <v>66</v>
      </c>
    </row>
    <row r="1942" spans="1:21" x14ac:dyDescent="0.25">
      <c r="A1942" t="s">
        <v>278</v>
      </c>
      <c r="B1942" t="s">
        <v>295</v>
      </c>
      <c r="C1942" t="s">
        <v>296</v>
      </c>
      <c r="D1942" t="s">
        <v>24</v>
      </c>
      <c r="E1942" t="s">
        <v>37</v>
      </c>
      <c r="F1942" t="s">
        <v>38</v>
      </c>
      <c r="G1942">
        <v>1</v>
      </c>
      <c r="H1942" t="s">
        <v>31</v>
      </c>
      <c r="I1942">
        <v>-0.36109000000000002</v>
      </c>
      <c r="J1942">
        <v>4.9344599999999996</v>
      </c>
      <c r="K1942">
        <v>0.49534</v>
      </c>
      <c r="N1942">
        <v>2.8</v>
      </c>
      <c r="O1942">
        <v>2274.1</v>
      </c>
      <c r="P1942">
        <v>0.70379999999999998</v>
      </c>
      <c r="Q1942">
        <v>39</v>
      </c>
      <c r="R1942">
        <v>0.93600000000000005</v>
      </c>
      <c r="S1942">
        <v>0</v>
      </c>
      <c r="T1942">
        <v>4054.7</v>
      </c>
      <c r="U1942">
        <v>37</v>
      </c>
    </row>
    <row r="1943" spans="1:21" x14ac:dyDescent="0.25">
      <c r="A1943" t="s">
        <v>209</v>
      </c>
      <c r="B1943" t="s">
        <v>228</v>
      </c>
      <c r="C1943" t="s">
        <v>229</v>
      </c>
      <c r="D1943" t="s">
        <v>24</v>
      </c>
      <c r="E1943" t="s">
        <v>37</v>
      </c>
      <c r="F1943" t="s">
        <v>38</v>
      </c>
      <c r="G1943">
        <v>1</v>
      </c>
      <c r="H1943" t="s">
        <v>31</v>
      </c>
      <c r="I1943">
        <v>-1.7295</v>
      </c>
      <c r="J1943">
        <v>5.7864500000000003</v>
      </c>
      <c r="K1943">
        <v>0.37376999999999999</v>
      </c>
      <c r="N1943">
        <v>4.34</v>
      </c>
      <c r="O1943">
        <v>2534.44</v>
      </c>
      <c r="P1943">
        <v>0.61136999999999997</v>
      </c>
      <c r="Q1943">
        <v>52</v>
      </c>
      <c r="R1943">
        <v>0.80100000000000005</v>
      </c>
      <c r="S1943">
        <v>6.4</v>
      </c>
      <c r="T1943">
        <v>2316.8000000000002</v>
      </c>
      <c r="U1943">
        <v>50</v>
      </c>
    </row>
    <row r="1944" spans="1:21" x14ac:dyDescent="0.25">
      <c r="A1944" t="s">
        <v>178</v>
      </c>
      <c r="B1944" t="s">
        <v>205</v>
      </c>
      <c r="C1944" t="s">
        <v>206</v>
      </c>
      <c r="D1944" t="s">
        <v>24</v>
      </c>
      <c r="E1944" t="s">
        <v>37</v>
      </c>
      <c r="F1944" t="s">
        <v>38</v>
      </c>
      <c r="G1944" t="s">
        <v>27</v>
      </c>
      <c r="H1944" t="s">
        <v>64</v>
      </c>
      <c r="I1944">
        <v>-4.4783499999999998</v>
      </c>
      <c r="J1944">
        <v>7.1006299999999998</v>
      </c>
      <c r="K1944">
        <v>1.306E-2</v>
      </c>
      <c r="N1944">
        <v>0.84</v>
      </c>
      <c r="O1944">
        <v>1728.07</v>
      </c>
      <c r="P1944">
        <v>0.1143</v>
      </c>
      <c r="Q1944">
        <v>61</v>
      </c>
      <c r="R1944">
        <v>0.93200000000000005</v>
      </c>
      <c r="S1944">
        <v>0.6</v>
      </c>
      <c r="T1944">
        <v>1766.7</v>
      </c>
      <c r="U1944">
        <v>59</v>
      </c>
    </row>
    <row r="1945" spans="1:21" x14ac:dyDescent="0.25">
      <c r="A1945" t="s">
        <v>243</v>
      </c>
      <c r="B1945" t="s">
        <v>246</v>
      </c>
      <c r="C1945" t="s">
        <v>247</v>
      </c>
      <c r="D1945" t="s">
        <v>24</v>
      </c>
      <c r="E1945" t="s">
        <v>37</v>
      </c>
      <c r="F1945" t="s">
        <v>38</v>
      </c>
      <c r="G1945">
        <v>1</v>
      </c>
      <c r="H1945" t="s">
        <v>31</v>
      </c>
      <c r="I1945">
        <v>-3.8432300000000001</v>
      </c>
      <c r="J1945">
        <v>6.9262100000000002</v>
      </c>
      <c r="K1945">
        <v>0.50009000000000003</v>
      </c>
      <c r="N1945">
        <v>0.54</v>
      </c>
      <c r="O1945">
        <v>1876.55</v>
      </c>
      <c r="P1945">
        <v>0.70716999999999997</v>
      </c>
      <c r="Q1945">
        <v>31</v>
      </c>
      <c r="R1945">
        <v>0.61799999999999999</v>
      </c>
      <c r="S1945">
        <v>15.7</v>
      </c>
      <c r="T1945">
        <v>3411.2</v>
      </c>
      <c r="U1945">
        <v>29</v>
      </c>
    </row>
    <row r="1946" spans="1:21" x14ac:dyDescent="0.25">
      <c r="A1946" t="s">
        <v>343</v>
      </c>
      <c r="B1946" t="s">
        <v>362</v>
      </c>
      <c r="C1946" t="s">
        <v>363</v>
      </c>
      <c r="D1946" t="s">
        <v>24</v>
      </c>
      <c r="E1946" t="s">
        <v>37</v>
      </c>
      <c r="F1946" t="s">
        <v>38</v>
      </c>
      <c r="G1946">
        <v>1</v>
      </c>
      <c r="H1946" t="s">
        <v>31</v>
      </c>
      <c r="I1946">
        <v>-1.24183</v>
      </c>
      <c r="J1946">
        <v>5.0917000000000003</v>
      </c>
      <c r="K1946">
        <v>0.38438</v>
      </c>
      <c r="N1946">
        <v>1.93</v>
      </c>
      <c r="O1946">
        <v>589.55999999999995</v>
      </c>
      <c r="P1946">
        <v>0.61997999999999998</v>
      </c>
      <c r="Q1946">
        <v>30</v>
      </c>
      <c r="R1946">
        <v>0.81200000000000006</v>
      </c>
      <c r="S1946">
        <v>3.2</v>
      </c>
      <c r="T1946">
        <v>949.9</v>
      </c>
      <c r="U1946">
        <v>28</v>
      </c>
    </row>
    <row r="1947" spans="1:21" x14ac:dyDescent="0.25">
      <c r="A1947" t="s">
        <v>21</v>
      </c>
      <c r="B1947" t="s">
        <v>67</v>
      </c>
      <c r="C1947" t="s">
        <v>68</v>
      </c>
      <c r="D1947" t="s">
        <v>24</v>
      </c>
      <c r="E1947" t="s">
        <v>37</v>
      </c>
      <c r="F1947" t="s">
        <v>38</v>
      </c>
      <c r="G1947" t="s">
        <v>40</v>
      </c>
      <c r="H1947" t="s">
        <v>60</v>
      </c>
      <c r="I1947">
        <v>0.54925000000000002</v>
      </c>
      <c r="J1947">
        <v>3.4922800000000001</v>
      </c>
      <c r="K1947">
        <v>6.8390000000000006E-2</v>
      </c>
      <c r="N1947">
        <v>0.38</v>
      </c>
      <c r="O1947">
        <v>297.07</v>
      </c>
      <c r="P1947">
        <v>0.26151999999999997</v>
      </c>
      <c r="Q1947">
        <v>33</v>
      </c>
      <c r="R1947">
        <v>0.66400000000000003</v>
      </c>
      <c r="S1947">
        <v>14.2</v>
      </c>
      <c r="T1947">
        <v>542.6</v>
      </c>
      <c r="U1947">
        <v>31</v>
      </c>
    </row>
    <row r="1948" spans="1:21" x14ac:dyDescent="0.25">
      <c r="A1948" t="s">
        <v>322</v>
      </c>
      <c r="B1948" t="s">
        <v>67</v>
      </c>
      <c r="C1948" t="s">
        <v>68</v>
      </c>
      <c r="D1948" t="s">
        <v>24</v>
      </c>
      <c r="E1948" t="s">
        <v>37</v>
      </c>
      <c r="F1948" t="s">
        <v>38</v>
      </c>
      <c r="G1948" t="s">
        <v>52</v>
      </c>
      <c r="H1948" t="s">
        <v>157</v>
      </c>
      <c r="I1948">
        <v>0.15229999999999999</v>
      </c>
      <c r="J1948">
        <v>3.3370299999999999</v>
      </c>
      <c r="K1948">
        <v>2.7E-4</v>
      </c>
      <c r="N1948">
        <v>2.52</v>
      </c>
      <c r="O1948">
        <v>81.48</v>
      </c>
      <c r="P1948">
        <v>1.6449999999999999E-2</v>
      </c>
      <c r="Q1948">
        <v>31</v>
      </c>
      <c r="R1948">
        <v>0.97399999999999998</v>
      </c>
      <c r="S1948">
        <v>2.6</v>
      </c>
      <c r="T1948">
        <v>334.9</v>
      </c>
      <c r="U1948">
        <v>29</v>
      </c>
    </row>
    <row r="1949" spans="1:21" x14ac:dyDescent="0.25">
      <c r="A1949" t="s">
        <v>149</v>
      </c>
      <c r="B1949" t="s">
        <v>172</v>
      </c>
      <c r="C1949" t="s">
        <v>173</v>
      </c>
      <c r="D1949" t="s">
        <v>24</v>
      </c>
      <c r="E1949" t="s">
        <v>37</v>
      </c>
      <c r="F1949" t="s">
        <v>38</v>
      </c>
      <c r="G1949">
        <v>1</v>
      </c>
      <c r="H1949" t="s">
        <v>28</v>
      </c>
      <c r="I1949">
        <v>-22.293530000000001</v>
      </c>
      <c r="J1949">
        <v>4.1611900000000004</v>
      </c>
      <c r="N1949">
        <v>29.93</v>
      </c>
      <c r="O1949">
        <v>157.19</v>
      </c>
      <c r="P1949">
        <v>1358.7685300000001</v>
      </c>
      <c r="Q1949">
        <v>29</v>
      </c>
      <c r="R1949">
        <v>0.43099999999999999</v>
      </c>
      <c r="S1949">
        <v>1.8</v>
      </c>
      <c r="T1949">
        <v>155</v>
      </c>
      <c r="U1949">
        <v>27</v>
      </c>
    </row>
    <row r="1950" spans="1:21" x14ac:dyDescent="0.25">
      <c r="A1950" t="s">
        <v>178</v>
      </c>
      <c r="B1950" t="s">
        <v>172</v>
      </c>
      <c r="C1950" t="s">
        <v>173</v>
      </c>
      <c r="D1950" t="s">
        <v>24</v>
      </c>
      <c r="E1950" t="s">
        <v>37</v>
      </c>
      <c r="F1950" t="s">
        <v>38</v>
      </c>
      <c r="G1950" t="s">
        <v>40</v>
      </c>
      <c r="H1950" t="s">
        <v>60</v>
      </c>
      <c r="I1950">
        <v>-7.2635699999999996</v>
      </c>
      <c r="J1950">
        <v>8.04969</v>
      </c>
      <c r="K1950">
        <v>5.9630000000000002E-2</v>
      </c>
      <c r="N1950">
        <v>0.16</v>
      </c>
      <c r="O1950">
        <v>44.89</v>
      </c>
      <c r="P1950">
        <v>0.24418000000000001</v>
      </c>
      <c r="Q1950">
        <v>27</v>
      </c>
      <c r="R1950">
        <v>0.89500000000000002</v>
      </c>
      <c r="S1950">
        <v>0.2</v>
      </c>
      <c r="T1950">
        <v>96</v>
      </c>
      <c r="U1950">
        <v>25</v>
      </c>
    </row>
    <row r="1951" spans="1:21" x14ac:dyDescent="0.25">
      <c r="A1951" t="s">
        <v>254</v>
      </c>
      <c r="B1951" t="s">
        <v>172</v>
      </c>
      <c r="C1951" t="s">
        <v>173</v>
      </c>
      <c r="D1951" t="s">
        <v>24</v>
      </c>
      <c r="E1951" t="s">
        <v>37</v>
      </c>
      <c r="F1951" t="s">
        <v>38</v>
      </c>
      <c r="G1951" t="s">
        <v>40</v>
      </c>
      <c r="H1951" t="s">
        <v>60</v>
      </c>
      <c r="I1951">
        <v>-0.50954999999999995</v>
      </c>
      <c r="J1951">
        <v>4.1504500000000002</v>
      </c>
      <c r="K1951">
        <v>5.0509999999999999E-2</v>
      </c>
      <c r="N1951">
        <v>2.16</v>
      </c>
      <c r="O1951">
        <v>231.52</v>
      </c>
      <c r="P1951">
        <v>0.22475000000000001</v>
      </c>
      <c r="Q1951">
        <v>30</v>
      </c>
      <c r="R1951">
        <v>0.82599999999999996</v>
      </c>
      <c r="S1951">
        <v>2.7</v>
      </c>
      <c r="T1951">
        <v>222.2</v>
      </c>
      <c r="U1951">
        <v>28</v>
      </c>
    </row>
    <row r="1952" spans="1:21" x14ac:dyDescent="0.25">
      <c r="A1952" t="s">
        <v>278</v>
      </c>
      <c r="B1952" t="s">
        <v>297</v>
      </c>
      <c r="C1952" t="s">
        <v>173</v>
      </c>
      <c r="D1952" t="s">
        <v>24</v>
      </c>
      <c r="E1952" t="s">
        <v>37</v>
      </c>
      <c r="F1952" t="s">
        <v>38</v>
      </c>
      <c r="G1952">
        <v>1</v>
      </c>
      <c r="H1952" t="s">
        <v>31</v>
      </c>
      <c r="I1952">
        <v>-0.87929999999999997</v>
      </c>
      <c r="J1952">
        <v>4.9031099999999999</v>
      </c>
      <c r="K1952">
        <v>0.23211000000000001</v>
      </c>
      <c r="N1952">
        <v>0.65</v>
      </c>
      <c r="O1952">
        <v>126.11</v>
      </c>
      <c r="P1952">
        <v>0.48176999999999998</v>
      </c>
      <c r="Q1952">
        <v>29</v>
      </c>
      <c r="R1952">
        <v>0.92</v>
      </c>
      <c r="S1952">
        <v>0.1</v>
      </c>
      <c r="T1952">
        <v>608.79999999999995</v>
      </c>
      <c r="U1952">
        <v>27</v>
      </c>
    </row>
    <row r="1953" spans="1:21" x14ac:dyDescent="0.25">
      <c r="A1953" t="s">
        <v>315</v>
      </c>
      <c r="B1953" t="s">
        <v>318</v>
      </c>
      <c r="C1953" t="s">
        <v>173</v>
      </c>
      <c r="D1953" t="s">
        <v>24</v>
      </c>
      <c r="E1953" t="s">
        <v>37</v>
      </c>
      <c r="F1953" t="s">
        <v>38</v>
      </c>
      <c r="G1953">
        <v>1</v>
      </c>
      <c r="H1953" t="s">
        <v>31</v>
      </c>
      <c r="I1953">
        <v>-1.6772400000000001</v>
      </c>
      <c r="J1953">
        <v>4.7133599999999998</v>
      </c>
      <c r="K1953">
        <v>0.42252000000000001</v>
      </c>
      <c r="N1953">
        <v>1.05</v>
      </c>
      <c r="O1953">
        <v>122.82</v>
      </c>
      <c r="P1953">
        <v>0.65002000000000004</v>
      </c>
      <c r="Q1953">
        <v>33</v>
      </c>
      <c r="R1953">
        <v>0.73399999999999999</v>
      </c>
      <c r="S1953">
        <v>0.6</v>
      </c>
      <c r="T1953">
        <v>174.1</v>
      </c>
      <c r="U1953">
        <v>31</v>
      </c>
    </row>
    <row r="1954" spans="1:21" x14ac:dyDescent="0.25">
      <c r="A1954" t="s">
        <v>271</v>
      </c>
      <c r="B1954" t="s">
        <v>274</v>
      </c>
      <c r="C1954" t="s">
        <v>275</v>
      </c>
      <c r="D1954" t="s">
        <v>24</v>
      </c>
      <c r="E1954" t="s">
        <v>37</v>
      </c>
      <c r="F1954" t="s">
        <v>38</v>
      </c>
      <c r="G1954" t="s">
        <v>52</v>
      </c>
      <c r="H1954" t="s">
        <v>43</v>
      </c>
      <c r="I1954">
        <v>-18.045000000000002</v>
      </c>
      <c r="J1954">
        <v>4.6553000000000004</v>
      </c>
      <c r="K1954">
        <v>-0.12798000000000001</v>
      </c>
      <c r="L1954">
        <v>1.98E-3</v>
      </c>
      <c r="N1954">
        <v>2.77</v>
      </c>
      <c r="O1954">
        <v>886.46</v>
      </c>
      <c r="P1954">
        <v>1.0328299999999999</v>
      </c>
      <c r="Q1954">
        <v>31</v>
      </c>
      <c r="R1954">
        <v>0.80600000000000005</v>
      </c>
      <c r="S1954">
        <v>3.1</v>
      </c>
      <c r="T1954">
        <v>880.9</v>
      </c>
      <c r="U1954">
        <v>27</v>
      </c>
    </row>
    <row r="1955" spans="1:21" x14ac:dyDescent="0.25">
      <c r="A1955" t="s">
        <v>278</v>
      </c>
      <c r="B1955" t="s">
        <v>274</v>
      </c>
      <c r="C1955" t="s">
        <v>275</v>
      </c>
      <c r="D1955" t="s">
        <v>24</v>
      </c>
      <c r="E1955" t="s">
        <v>37</v>
      </c>
      <c r="F1955" t="s">
        <v>38</v>
      </c>
      <c r="G1955">
        <v>1</v>
      </c>
      <c r="H1955" t="s">
        <v>31</v>
      </c>
      <c r="I1955">
        <v>-1.93065</v>
      </c>
      <c r="J1955">
        <v>5.1285600000000002</v>
      </c>
      <c r="K1955">
        <v>0.74048000000000003</v>
      </c>
      <c r="N1955">
        <v>0.28000000000000003</v>
      </c>
      <c r="O1955">
        <v>430.13</v>
      </c>
      <c r="P1955">
        <v>0.86051</v>
      </c>
      <c r="Q1955">
        <v>74</v>
      </c>
      <c r="R1955">
        <v>0.88</v>
      </c>
      <c r="S1955">
        <v>0</v>
      </c>
      <c r="T1955">
        <v>806</v>
      </c>
      <c r="U1955">
        <v>72</v>
      </c>
    </row>
    <row r="1956" spans="1:21" x14ac:dyDescent="0.25">
      <c r="A1956" t="s">
        <v>243</v>
      </c>
      <c r="B1956" t="s">
        <v>248</v>
      </c>
      <c r="C1956" t="s">
        <v>249</v>
      </c>
      <c r="D1956" t="s">
        <v>24</v>
      </c>
      <c r="E1956" t="s">
        <v>37</v>
      </c>
      <c r="F1956" t="s">
        <v>38</v>
      </c>
      <c r="G1956">
        <v>1</v>
      </c>
      <c r="H1956" t="s">
        <v>31</v>
      </c>
      <c r="I1956">
        <v>1.421</v>
      </c>
      <c r="J1956">
        <v>2.3214199999999998</v>
      </c>
      <c r="K1956">
        <v>0.45149</v>
      </c>
      <c r="N1956">
        <v>6.05</v>
      </c>
      <c r="O1956">
        <v>86.23</v>
      </c>
      <c r="P1956">
        <v>0.67193000000000003</v>
      </c>
      <c r="Q1956">
        <v>25</v>
      </c>
      <c r="R1956">
        <v>0.55500000000000005</v>
      </c>
      <c r="S1956">
        <v>3.6</v>
      </c>
      <c r="T1956">
        <v>175</v>
      </c>
      <c r="U1956">
        <v>23</v>
      </c>
    </row>
    <row r="1957" spans="1:21" x14ac:dyDescent="0.25">
      <c r="A1957" t="s">
        <v>302</v>
      </c>
      <c r="B1957" t="s">
        <v>248</v>
      </c>
      <c r="C1957" t="s">
        <v>249</v>
      </c>
      <c r="D1957" t="s">
        <v>24</v>
      </c>
      <c r="E1957" t="s">
        <v>37</v>
      </c>
      <c r="F1957" t="s">
        <v>38</v>
      </c>
      <c r="G1957">
        <v>1</v>
      </c>
      <c r="H1957" t="s">
        <v>31</v>
      </c>
      <c r="I1957">
        <v>-7.1461300000000003</v>
      </c>
      <c r="J1957">
        <v>8.7623599999999993</v>
      </c>
      <c r="K1957">
        <v>0.66213999999999995</v>
      </c>
      <c r="N1957">
        <v>0.14000000000000001</v>
      </c>
      <c r="O1957">
        <v>675.42</v>
      </c>
      <c r="P1957">
        <v>0.81372</v>
      </c>
      <c r="Q1957">
        <v>35</v>
      </c>
      <c r="R1957">
        <v>0.872</v>
      </c>
      <c r="S1957">
        <v>0.1</v>
      </c>
      <c r="T1957">
        <v>798</v>
      </c>
      <c r="U1957">
        <v>33</v>
      </c>
    </row>
    <row r="1958" spans="1:21" x14ac:dyDescent="0.25">
      <c r="A1958" t="s">
        <v>302</v>
      </c>
      <c r="B1958" t="s">
        <v>309</v>
      </c>
      <c r="C1958" t="s">
        <v>310</v>
      </c>
      <c r="D1958" t="s">
        <v>24</v>
      </c>
      <c r="E1958" t="s">
        <v>37</v>
      </c>
      <c r="F1958" t="s">
        <v>38</v>
      </c>
      <c r="G1958" t="s">
        <v>40</v>
      </c>
      <c r="H1958" t="s">
        <v>60</v>
      </c>
      <c r="I1958">
        <v>-3.4335300000000002</v>
      </c>
      <c r="J1958">
        <v>5.7798100000000003</v>
      </c>
      <c r="K1958">
        <v>0.11461</v>
      </c>
      <c r="N1958">
        <v>0.38</v>
      </c>
      <c r="O1958">
        <v>245.18</v>
      </c>
      <c r="P1958">
        <v>0.33854000000000001</v>
      </c>
      <c r="Q1958">
        <v>37</v>
      </c>
      <c r="R1958">
        <v>0.77400000000000002</v>
      </c>
      <c r="S1958">
        <v>1.2</v>
      </c>
      <c r="T1958">
        <v>700.1</v>
      </c>
      <c r="U1958">
        <v>35</v>
      </c>
    </row>
    <row r="1959" spans="1:21" x14ac:dyDescent="0.25">
      <c r="A1959" t="s">
        <v>278</v>
      </c>
      <c r="B1959" t="s">
        <v>298</v>
      </c>
      <c r="C1959" t="s">
        <v>299</v>
      </c>
      <c r="D1959" t="s">
        <v>24</v>
      </c>
      <c r="E1959" t="s">
        <v>37</v>
      </c>
      <c r="F1959" t="s">
        <v>38</v>
      </c>
      <c r="G1959">
        <v>1</v>
      </c>
      <c r="H1959" t="s">
        <v>31</v>
      </c>
      <c r="I1959">
        <v>-3.1507200000000002</v>
      </c>
      <c r="J1959">
        <v>6.9893099999999997</v>
      </c>
      <c r="K1959">
        <v>0.57230999999999999</v>
      </c>
      <c r="N1959">
        <v>0.06</v>
      </c>
      <c r="O1959">
        <v>2839.8</v>
      </c>
      <c r="P1959">
        <v>0.75651000000000002</v>
      </c>
      <c r="Q1959">
        <v>37</v>
      </c>
      <c r="R1959">
        <v>0.94399999999999995</v>
      </c>
      <c r="S1959">
        <v>0</v>
      </c>
      <c r="T1959">
        <v>2424.5</v>
      </c>
      <c r="U1959">
        <v>35</v>
      </c>
    </row>
    <row r="1960" spans="1:21" x14ac:dyDescent="0.25">
      <c r="A1960" t="s">
        <v>92</v>
      </c>
      <c r="B1960" t="s">
        <v>109</v>
      </c>
      <c r="C1960" t="s">
        <v>110</v>
      </c>
      <c r="D1960" t="s">
        <v>24</v>
      </c>
      <c r="E1960" t="s">
        <v>37</v>
      </c>
      <c r="F1960" t="s">
        <v>38</v>
      </c>
      <c r="G1960">
        <v>1</v>
      </c>
      <c r="H1960" t="s">
        <v>31</v>
      </c>
      <c r="I1960">
        <v>-6.5948500000000001</v>
      </c>
      <c r="J1960">
        <v>8.6294000000000004</v>
      </c>
      <c r="K1960">
        <v>0.28217999999999999</v>
      </c>
      <c r="N1960">
        <v>0.2</v>
      </c>
      <c r="O1960">
        <v>392.07</v>
      </c>
      <c r="P1960">
        <v>0.53120000000000001</v>
      </c>
      <c r="Q1960">
        <v>34</v>
      </c>
      <c r="R1960">
        <v>0.876</v>
      </c>
      <c r="S1960">
        <v>0.7</v>
      </c>
      <c r="T1960">
        <v>345.8</v>
      </c>
      <c r="U1960">
        <v>32</v>
      </c>
    </row>
    <row r="1961" spans="1:21" x14ac:dyDescent="0.25">
      <c r="A1961" t="s">
        <v>115</v>
      </c>
      <c r="B1961" t="s">
        <v>109</v>
      </c>
      <c r="C1961" t="s">
        <v>110</v>
      </c>
      <c r="D1961" t="s">
        <v>24</v>
      </c>
      <c r="E1961" t="s">
        <v>37</v>
      </c>
      <c r="F1961" t="s">
        <v>38</v>
      </c>
      <c r="G1961">
        <v>1</v>
      </c>
      <c r="H1961" t="s">
        <v>31</v>
      </c>
      <c r="I1961">
        <v>-1.1897899999999999</v>
      </c>
      <c r="J1961">
        <v>5.2055499999999997</v>
      </c>
      <c r="K1961">
        <v>0.21435000000000001</v>
      </c>
      <c r="N1961">
        <v>2.58</v>
      </c>
      <c r="O1961">
        <v>300.81</v>
      </c>
      <c r="P1961">
        <v>4.5940000000000002E-2</v>
      </c>
      <c r="Q1961">
        <v>27</v>
      </c>
      <c r="R1961">
        <v>0.90300000000000002</v>
      </c>
      <c r="S1961">
        <v>2.8</v>
      </c>
      <c r="T1961">
        <v>578.6</v>
      </c>
      <c r="U1961">
        <v>25</v>
      </c>
    </row>
    <row r="1962" spans="1:21" x14ac:dyDescent="0.25">
      <c r="A1962" t="s">
        <v>178</v>
      </c>
      <c r="B1962" t="s">
        <v>109</v>
      </c>
      <c r="C1962" t="s">
        <v>110</v>
      </c>
      <c r="D1962" t="s">
        <v>24</v>
      </c>
      <c r="E1962" t="s">
        <v>37</v>
      </c>
      <c r="F1962" t="s">
        <v>38</v>
      </c>
      <c r="G1962">
        <v>1</v>
      </c>
      <c r="H1962" t="s">
        <v>31</v>
      </c>
      <c r="I1962">
        <v>-8.1361600000000003</v>
      </c>
      <c r="J1962">
        <v>9.4747000000000003</v>
      </c>
      <c r="K1962">
        <v>0.30087999999999998</v>
      </c>
      <c r="N1962">
        <v>0.23</v>
      </c>
      <c r="O1962">
        <v>94.98</v>
      </c>
      <c r="P1962">
        <v>0.54852999999999996</v>
      </c>
      <c r="Q1962">
        <v>30</v>
      </c>
      <c r="R1962">
        <v>0.91400000000000003</v>
      </c>
      <c r="S1962">
        <v>0.1</v>
      </c>
      <c r="T1962">
        <v>79.900000000000006</v>
      </c>
      <c r="U1962">
        <v>28</v>
      </c>
    </row>
    <row r="1963" spans="1:21" x14ac:dyDescent="0.25">
      <c r="A1963" t="s">
        <v>254</v>
      </c>
      <c r="B1963" t="s">
        <v>109</v>
      </c>
      <c r="C1963" t="s">
        <v>110</v>
      </c>
      <c r="D1963" t="s">
        <v>24</v>
      </c>
      <c r="E1963" t="s">
        <v>37</v>
      </c>
      <c r="F1963" t="s">
        <v>38</v>
      </c>
      <c r="G1963" t="s">
        <v>27</v>
      </c>
      <c r="H1963" t="s">
        <v>64</v>
      </c>
      <c r="I1963">
        <v>0.62980000000000003</v>
      </c>
      <c r="J1963">
        <v>3.53138</v>
      </c>
      <c r="K1963">
        <v>1.6490000000000001E-2</v>
      </c>
      <c r="N1963">
        <v>0.1</v>
      </c>
      <c r="O1963">
        <v>427.34</v>
      </c>
      <c r="P1963">
        <v>0.12839</v>
      </c>
      <c r="Q1963">
        <v>28</v>
      </c>
      <c r="R1963">
        <v>0.878</v>
      </c>
      <c r="S1963">
        <v>5.8</v>
      </c>
      <c r="T1963">
        <v>729.5</v>
      </c>
      <c r="U1963">
        <v>26</v>
      </c>
    </row>
    <row r="1964" spans="1:21" x14ac:dyDescent="0.25">
      <c r="A1964" t="s">
        <v>271</v>
      </c>
      <c r="B1964" t="s">
        <v>109</v>
      </c>
      <c r="C1964" t="s">
        <v>110</v>
      </c>
      <c r="D1964" t="s">
        <v>24</v>
      </c>
      <c r="E1964" t="s">
        <v>37</v>
      </c>
      <c r="F1964" t="s">
        <v>38</v>
      </c>
      <c r="G1964">
        <v>1</v>
      </c>
      <c r="H1964" t="s">
        <v>31</v>
      </c>
      <c r="I1964">
        <v>-1.86944</v>
      </c>
      <c r="J1964">
        <v>5.6084899999999998</v>
      </c>
      <c r="K1964">
        <v>0.20744000000000001</v>
      </c>
      <c r="N1964">
        <v>3.44</v>
      </c>
      <c r="O1964">
        <v>437.87</v>
      </c>
      <c r="P1964">
        <v>0.45545000000000002</v>
      </c>
      <c r="Q1964">
        <v>27</v>
      </c>
      <c r="R1964">
        <v>0.90400000000000003</v>
      </c>
      <c r="S1964">
        <v>2.8</v>
      </c>
      <c r="T1964">
        <v>401.6</v>
      </c>
      <c r="U1964">
        <v>25</v>
      </c>
    </row>
    <row r="1965" spans="1:21" x14ac:dyDescent="0.25">
      <c r="A1965" t="s">
        <v>302</v>
      </c>
      <c r="B1965" t="s">
        <v>109</v>
      </c>
      <c r="C1965" t="s">
        <v>110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>
        <v>-5.8810099999999998</v>
      </c>
      <c r="J1965">
        <v>8.2570099999999993</v>
      </c>
      <c r="K1965">
        <v>0.42987999999999998</v>
      </c>
      <c r="N1965">
        <v>0.56000000000000005</v>
      </c>
      <c r="O1965">
        <v>428.83</v>
      </c>
      <c r="P1965">
        <v>0.65564999999999996</v>
      </c>
      <c r="Q1965">
        <v>30</v>
      </c>
      <c r="R1965">
        <v>0.93400000000000005</v>
      </c>
      <c r="S1965">
        <v>0.1</v>
      </c>
      <c r="T1965">
        <v>540.20000000000005</v>
      </c>
      <c r="U1965">
        <v>28</v>
      </c>
    </row>
    <row r="1966" spans="1:21" x14ac:dyDescent="0.25">
      <c r="A1966" t="s">
        <v>368</v>
      </c>
      <c r="B1966" t="s">
        <v>109</v>
      </c>
      <c r="C1966" t="s">
        <v>110</v>
      </c>
      <c r="D1966" t="s">
        <v>24</v>
      </c>
      <c r="E1966" t="s">
        <v>37</v>
      </c>
      <c r="F1966" t="s">
        <v>38</v>
      </c>
      <c r="G1966">
        <v>1</v>
      </c>
      <c r="H1966" t="s">
        <v>31</v>
      </c>
      <c r="I1966">
        <v>-2.83528</v>
      </c>
      <c r="J1966">
        <v>6.5134499999999997</v>
      </c>
      <c r="K1966">
        <v>0.2293</v>
      </c>
      <c r="N1966">
        <v>1.6</v>
      </c>
      <c r="O1966">
        <v>620.42999999999995</v>
      </c>
      <c r="P1966">
        <v>0.47885</v>
      </c>
      <c r="Q1966">
        <v>33</v>
      </c>
      <c r="R1966">
        <v>0.91100000000000003</v>
      </c>
      <c r="S1966">
        <v>1.2</v>
      </c>
      <c r="T1966">
        <v>453.6</v>
      </c>
      <c r="U1966">
        <v>31</v>
      </c>
    </row>
    <row r="1967" spans="1:21" x14ac:dyDescent="0.25">
      <c r="A1967" t="s">
        <v>149</v>
      </c>
      <c r="B1967" t="s">
        <v>174</v>
      </c>
      <c r="C1967" t="s">
        <v>175</v>
      </c>
      <c r="D1967" t="s">
        <v>24</v>
      </c>
      <c r="E1967" t="s">
        <v>37</v>
      </c>
      <c r="F1967" t="s">
        <v>38</v>
      </c>
      <c r="G1967">
        <v>1</v>
      </c>
      <c r="H1967" t="s">
        <v>31</v>
      </c>
      <c r="I1967">
        <v>-0.19883000000000001</v>
      </c>
      <c r="J1967">
        <v>4.2255200000000004</v>
      </c>
      <c r="K1967">
        <v>0.13472000000000001</v>
      </c>
      <c r="N1967">
        <v>2.7</v>
      </c>
      <c r="O1967">
        <v>228.75</v>
      </c>
      <c r="P1967">
        <v>0.36703999999999998</v>
      </c>
      <c r="Q1967">
        <v>30</v>
      </c>
      <c r="R1967">
        <v>0.86199999999999999</v>
      </c>
      <c r="S1967">
        <v>2.8</v>
      </c>
      <c r="T1967">
        <v>359.1</v>
      </c>
      <c r="U1967">
        <v>28</v>
      </c>
    </row>
    <row r="1968" spans="1:21" x14ac:dyDescent="0.25">
      <c r="A1968" t="s">
        <v>209</v>
      </c>
      <c r="B1968" t="s">
        <v>174</v>
      </c>
      <c r="C1968" t="s">
        <v>175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-1.86944</v>
      </c>
      <c r="J1968">
        <v>5.6084899999999998</v>
      </c>
      <c r="K1968">
        <v>0.20744000000000001</v>
      </c>
      <c r="N1968">
        <v>3.44</v>
      </c>
      <c r="O1968">
        <v>437.87</v>
      </c>
      <c r="P1968">
        <v>0.45545000000000002</v>
      </c>
      <c r="Q1968">
        <v>27</v>
      </c>
      <c r="R1968">
        <v>0.90400000000000003</v>
      </c>
      <c r="S1968">
        <v>0.2</v>
      </c>
      <c r="T1968">
        <v>1176.0999999999999</v>
      </c>
      <c r="U1968">
        <v>25</v>
      </c>
    </row>
    <row r="1969" spans="1:21" x14ac:dyDescent="0.25">
      <c r="A1969" t="s">
        <v>315</v>
      </c>
      <c r="B1969" t="s">
        <v>319</v>
      </c>
      <c r="C1969" t="s">
        <v>110</v>
      </c>
      <c r="D1969" t="s">
        <v>24</v>
      </c>
      <c r="E1969" t="s">
        <v>37</v>
      </c>
      <c r="F1969" t="s">
        <v>38</v>
      </c>
      <c r="G1969">
        <v>1</v>
      </c>
      <c r="H1969" t="s">
        <v>31</v>
      </c>
      <c r="I1969">
        <v>-2.2776100000000001</v>
      </c>
      <c r="J1969">
        <v>5.8390599999999999</v>
      </c>
      <c r="K1969">
        <v>0.43541000000000002</v>
      </c>
      <c r="N1969">
        <v>0.03</v>
      </c>
      <c r="O1969">
        <v>543.39</v>
      </c>
      <c r="P1969">
        <v>0.65986</v>
      </c>
      <c r="Q1969">
        <v>30</v>
      </c>
      <c r="R1969">
        <v>0.82199999999999995</v>
      </c>
      <c r="S1969">
        <v>1</v>
      </c>
      <c r="T1969">
        <v>421.8</v>
      </c>
      <c r="U1969">
        <v>28</v>
      </c>
    </row>
    <row r="1970" spans="1:21" x14ac:dyDescent="0.25">
      <c r="A1970" t="s">
        <v>254</v>
      </c>
      <c r="B1970" t="s">
        <v>265</v>
      </c>
      <c r="C1970" t="s">
        <v>266</v>
      </c>
      <c r="D1970" t="s">
        <v>24</v>
      </c>
      <c r="E1970" t="s">
        <v>37</v>
      </c>
      <c r="F1970" t="s">
        <v>38</v>
      </c>
      <c r="G1970">
        <v>1</v>
      </c>
      <c r="H1970" t="s">
        <v>31</v>
      </c>
      <c r="I1970">
        <v>-0.56606000000000001</v>
      </c>
      <c r="J1970">
        <v>4.3695399999999998</v>
      </c>
      <c r="K1970">
        <v>0.35460000000000003</v>
      </c>
      <c r="N1970">
        <v>3.54</v>
      </c>
      <c r="O1970">
        <v>371.22</v>
      </c>
      <c r="P1970">
        <v>0.59548999999999996</v>
      </c>
      <c r="Q1970">
        <v>22</v>
      </c>
      <c r="R1970">
        <v>0.79900000000000004</v>
      </c>
      <c r="S1970">
        <v>2.2999999999999998</v>
      </c>
      <c r="T1970">
        <v>481.2</v>
      </c>
      <c r="U1970">
        <v>20</v>
      </c>
    </row>
    <row r="1971" spans="1:21" x14ac:dyDescent="0.25">
      <c r="A1971" t="s">
        <v>243</v>
      </c>
      <c r="B1971" t="s">
        <v>250</v>
      </c>
      <c r="C1971" t="s">
        <v>251</v>
      </c>
      <c r="D1971" t="s">
        <v>24</v>
      </c>
      <c r="E1971" t="s">
        <v>37</v>
      </c>
      <c r="F1971" t="s">
        <v>38</v>
      </c>
      <c r="G1971" t="s">
        <v>40</v>
      </c>
      <c r="H1971" t="s">
        <v>60</v>
      </c>
      <c r="I1971">
        <v>-0.97085999999999995</v>
      </c>
      <c r="J1971">
        <v>4.7279400000000003</v>
      </c>
      <c r="K1971">
        <v>9.7489999999999993E-2</v>
      </c>
      <c r="N1971">
        <v>2.13</v>
      </c>
      <c r="O1971">
        <v>201.99</v>
      </c>
      <c r="P1971">
        <v>0.31223000000000001</v>
      </c>
      <c r="Q1971">
        <v>25</v>
      </c>
      <c r="R1971">
        <v>0.80700000000000005</v>
      </c>
      <c r="S1971">
        <v>2.2999999999999998</v>
      </c>
      <c r="T1971">
        <v>329.7</v>
      </c>
      <c r="U1971">
        <v>23</v>
      </c>
    </row>
    <row r="1972" spans="1:21" x14ac:dyDescent="0.25">
      <c r="A1972" t="s">
        <v>115</v>
      </c>
      <c r="B1972" t="s">
        <v>140</v>
      </c>
      <c r="C1972" t="s">
        <v>141</v>
      </c>
      <c r="D1972" t="s">
        <v>24</v>
      </c>
      <c r="E1972" t="s">
        <v>37</v>
      </c>
      <c r="F1972" t="s">
        <v>38</v>
      </c>
      <c r="G1972" t="s">
        <v>52</v>
      </c>
      <c r="H1972" t="s">
        <v>28</v>
      </c>
      <c r="I1972">
        <v>-35.999290000000002</v>
      </c>
      <c r="J1972">
        <v>8.6194000000000006</v>
      </c>
      <c r="N1972">
        <v>2.37</v>
      </c>
      <c r="O1972">
        <v>952.86</v>
      </c>
      <c r="P1972">
        <v>5.6908599999999998</v>
      </c>
      <c r="Q1972">
        <v>27</v>
      </c>
      <c r="R1972">
        <v>0.88300000000000001</v>
      </c>
      <c r="S1972">
        <v>4.9000000000000004</v>
      </c>
      <c r="T1972">
        <v>994.1</v>
      </c>
      <c r="U1972">
        <v>25</v>
      </c>
    </row>
    <row r="1973" spans="1:21" x14ac:dyDescent="0.25">
      <c r="A1973" t="s">
        <v>254</v>
      </c>
      <c r="B1973" t="s">
        <v>140</v>
      </c>
      <c r="C1973" t="s">
        <v>141</v>
      </c>
      <c r="D1973" t="s">
        <v>24</v>
      </c>
      <c r="E1973" t="s">
        <v>37</v>
      </c>
      <c r="F1973" t="s">
        <v>38</v>
      </c>
      <c r="G1973" t="s">
        <v>52</v>
      </c>
      <c r="H1973" t="s">
        <v>33</v>
      </c>
      <c r="I1973">
        <v>-2.4439700000000002</v>
      </c>
      <c r="J1973">
        <v>2.13252</v>
      </c>
      <c r="K1973">
        <v>6.8839999999999998E-2</v>
      </c>
      <c r="N1973">
        <v>1.04</v>
      </c>
      <c r="O1973">
        <v>1871.96</v>
      </c>
      <c r="P1973">
        <v>14.898849999999999</v>
      </c>
      <c r="Q1973">
        <v>43</v>
      </c>
      <c r="R1973">
        <v>0.70299999999999996</v>
      </c>
      <c r="S1973">
        <v>0.2</v>
      </c>
      <c r="T1973">
        <v>1440.4</v>
      </c>
      <c r="U1973">
        <v>40</v>
      </c>
    </row>
    <row r="1974" spans="1:21" x14ac:dyDescent="0.25">
      <c r="A1974" t="s">
        <v>315</v>
      </c>
      <c r="B1974" t="s">
        <v>140</v>
      </c>
      <c r="C1974" t="s">
        <v>141</v>
      </c>
      <c r="D1974" t="s">
        <v>24</v>
      </c>
      <c r="E1974" t="s">
        <v>37</v>
      </c>
      <c r="F1974" t="s">
        <v>38</v>
      </c>
      <c r="G1974">
        <v>1</v>
      </c>
      <c r="H1974" t="s">
        <v>31</v>
      </c>
      <c r="I1974">
        <v>-2.8188499999999999</v>
      </c>
      <c r="J1974">
        <v>6.2046299999999999</v>
      </c>
      <c r="K1974">
        <v>0.30395</v>
      </c>
      <c r="N1974">
        <v>0.35</v>
      </c>
      <c r="O1974">
        <v>925.53</v>
      </c>
      <c r="P1974">
        <v>0.55132000000000003</v>
      </c>
      <c r="Q1974">
        <v>58</v>
      </c>
      <c r="R1974">
        <v>0.877</v>
      </c>
      <c r="S1974">
        <v>0.5</v>
      </c>
      <c r="T1974">
        <v>1799.6</v>
      </c>
      <c r="U1974">
        <v>56</v>
      </c>
    </row>
    <row r="1975" spans="1:21" x14ac:dyDescent="0.25">
      <c r="A1975" t="s">
        <v>302</v>
      </c>
      <c r="B1975" t="s">
        <v>311</v>
      </c>
      <c r="C1975" t="s">
        <v>312</v>
      </c>
      <c r="D1975" t="s">
        <v>24</v>
      </c>
      <c r="E1975" t="s">
        <v>37</v>
      </c>
      <c r="F1975" t="s">
        <v>38</v>
      </c>
      <c r="G1975">
        <v>1</v>
      </c>
      <c r="H1975" t="s">
        <v>31</v>
      </c>
      <c r="I1975">
        <v>-3.8416199999999998</v>
      </c>
      <c r="J1975">
        <v>7.3582400000000003</v>
      </c>
      <c r="K1975">
        <v>0.68616999999999995</v>
      </c>
      <c r="N1975">
        <v>1.4</v>
      </c>
      <c r="O1975">
        <v>3782.1</v>
      </c>
      <c r="P1975">
        <v>0.82835000000000003</v>
      </c>
      <c r="Q1975">
        <v>39</v>
      </c>
      <c r="R1975">
        <v>0.88900000000000001</v>
      </c>
      <c r="S1975">
        <v>0.1</v>
      </c>
      <c r="T1975">
        <v>4951.8</v>
      </c>
      <c r="U1975">
        <v>37</v>
      </c>
    </row>
    <row r="1976" spans="1:21" x14ac:dyDescent="0.25">
      <c r="A1976" t="s">
        <v>115</v>
      </c>
      <c r="B1976" t="s">
        <v>142</v>
      </c>
      <c r="C1976" t="s">
        <v>143</v>
      </c>
      <c r="D1976" t="s">
        <v>24</v>
      </c>
      <c r="E1976" t="s">
        <v>37</v>
      </c>
      <c r="F1976" t="s">
        <v>38</v>
      </c>
      <c r="G1976" t="s">
        <v>52</v>
      </c>
      <c r="H1976" t="s">
        <v>33</v>
      </c>
      <c r="I1976">
        <v>3.4758</v>
      </c>
      <c r="J1976">
        <v>1.6859999999999999</v>
      </c>
      <c r="K1976">
        <v>0.16674</v>
      </c>
      <c r="N1976">
        <v>7.81</v>
      </c>
      <c r="O1976">
        <v>1323.36</v>
      </c>
      <c r="P1976">
        <v>9.2376000000000005</v>
      </c>
      <c r="Q1976">
        <v>32</v>
      </c>
      <c r="R1976">
        <v>0.876</v>
      </c>
      <c r="S1976">
        <v>11.8</v>
      </c>
      <c r="T1976">
        <v>1749.9</v>
      </c>
      <c r="U1976">
        <v>29</v>
      </c>
    </row>
    <row r="1977" spans="1:21" x14ac:dyDescent="0.25">
      <c r="A1977" t="s">
        <v>149</v>
      </c>
      <c r="B1977" t="s">
        <v>142</v>
      </c>
      <c r="C1977" t="s">
        <v>143</v>
      </c>
      <c r="D1977" t="s">
        <v>24</v>
      </c>
      <c r="E1977" t="s">
        <v>37</v>
      </c>
      <c r="F1977" t="s">
        <v>38</v>
      </c>
      <c r="G1977" t="s">
        <v>52</v>
      </c>
      <c r="H1977" t="s">
        <v>33</v>
      </c>
      <c r="I1977">
        <v>-0.14576</v>
      </c>
      <c r="J1977">
        <v>0.51326000000000005</v>
      </c>
      <c r="K1977">
        <v>0.10986</v>
      </c>
      <c r="N1977">
        <v>1.85</v>
      </c>
      <c r="O1977">
        <v>1532.81</v>
      </c>
      <c r="P1977">
        <v>2.85609</v>
      </c>
      <c r="Q1977">
        <v>30</v>
      </c>
      <c r="R1977">
        <v>0.90700000000000003</v>
      </c>
      <c r="S1977">
        <v>1.9</v>
      </c>
      <c r="T1977">
        <v>660</v>
      </c>
      <c r="U1977">
        <v>27</v>
      </c>
    </row>
    <row r="1978" spans="1:21" x14ac:dyDescent="0.25">
      <c r="A1978" t="s">
        <v>21</v>
      </c>
      <c r="B1978" t="s">
        <v>69</v>
      </c>
      <c r="C1978" t="s">
        <v>70</v>
      </c>
      <c r="D1978" t="s">
        <v>24</v>
      </c>
      <c r="E1978" t="s">
        <v>37</v>
      </c>
      <c r="F1978" t="s">
        <v>38</v>
      </c>
      <c r="G1978" t="s">
        <v>52</v>
      </c>
      <c r="H1978" t="s">
        <v>33</v>
      </c>
      <c r="I1978">
        <v>-19.890329999999999</v>
      </c>
      <c r="J1978">
        <v>5.3829200000000004</v>
      </c>
      <c r="K1978">
        <v>5.5059999999999998E-2</v>
      </c>
      <c r="N1978">
        <v>2.39</v>
      </c>
      <c r="O1978">
        <v>1288.53</v>
      </c>
      <c r="P1978">
        <v>13.33278</v>
      </c>
      <c r="Q1978">
        <v>63</v>
      </c>
      <c r="R1978">
        <v>0.79400000000000004</v>
      </c>
      <c r="S1978">
        <v>6.3</v>
      </c>
      <c r="T1978">
        <v>1753.9</v>
      </c>
      <c r="U1978">
        <v>60</v>
      </c>
    </row>
    <row r="1979" spans="1:21" x14ac:dyDescent="0.25">
      <c r="A1979" t="s">
        <v>92</v>
      </c>
      <c r="B1979" t="s">
        <v>69</v>
      </c>
      <c r="C1979" t="s">
        <v>70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>
        <v>-5.3935399999999998</v>
      </c>
      <c r="J1979">
        <v>7.89886</v>
      </c>
      <c r="K1979">
        <v>0.61160000000000003</v>
      </c>
      <c r="N1979">
        <v>0.74</v>
      </c>
      <c r="O1979">
        <v>1664.21</v>
      </c>
      <c r="P1979">
        <v>0.78205000000000002</v>
      </c>
      <c r="Q1979">
        <v>70</v>
      </c>
      <c r="R1979">
        <v>0.81399999999999995</v>
      </c>
      <c r="S1979">
        <v>0.3</v>
      </c>
      <c r="T1979">
        <v>2981.9</v>
      </c>
      <c r="U1979">
        <v>68</v>
      </c>
    </row>
    <row r="1980" spans="1:21" x14ac:dyDescent="0.25">
      <c r="A1980" t="s">
        <v>315</v>
      </c>
      <c r="B1980" t="s">
        <v>320</v>
      </c>
      <c r="C1980" t="s">
        <v>321</v>
      </c>
      <c r="D1980" t="s">
        <v>24</v>
      </c>
      <c r="E1980" t="s">
        <v>37</v>
      </c>
      <c r="F1980" t="s">
        <v>38</v>
      </c>
      <c r="G1980">
        <v>1</v>
      </c>
      <c r="H1980" t="s">
        <v>31</v>
      </c>
      <c r="I1980">
        <v>-1.57301</v>
      </c>
      <c r="J1980">
        <v>5.5834000000000001</v>
      </c>
      <c r="K1980">
        <v>0.17213999999999999</v>
      </c>
      <c r="N1980">
        <v>0.8</v>
      </c>
      <c r="O1980">
        <v>1658.8</v>
      </c>
      <c r="P1980">
        <v>0.41488999999999998</v>
      </c>
      <c r="Q1980">
        <v>50</v>
      </c>
      <c r="R1980">
        <v>0.91900000000000004</v>
      </c>
      <c r="S1980">
        <v>4.0999999999999996</v>
      </c>
      <c r="T1980">
        <v>2761.7</v>
      </c>
      <c r="U1980">
        <v>48</v>
      </c>
    </row>
    <row r="1981" spans="1:21" x14ac:dyDescent="0.25">
      <c r="A1981" t="s">
        <v>243</v>
      </c>
      <c r="B1981" t="s">
        <v>252</v>
      </c>
      <c r="C1981" t="s">
        <v>253</v>
      </c>
      <c r="D1981" t="s">
        <v>24</v>
      </c>
      <c r="E1981" t="s">
        <v>37</v>
      </c>
      <c r="F1981" t="s">
        <v>38</v>
      </c>
      <c r="G1981">
        <v>1</v>
      </c>
      <c r="H1981" t="s">
        <v>31</v>
      </c>
      <c r="I1981">
        <v>-3.7498399999999998</v>
      </c>
      <c r="J1981">
        <v>7.5093800000000002</v>
      </c>
      <c r="K1981">
        <v>0.15090000000000001</v>
      </c>
      <c r="N1981">
        <v>0.33</v>
      </c>
      <c r="O1981">
        <v>2572.14</v>
      </c>
      <c r="P1981">
        <v>0.38845000000000002</v>
      </c>
      <c r="Q1981">
        <v>33</v>
      </c>
      <c r="R1981">
        <v>0.96</v>
      </c>
      <c r="S1981">
        <v>1.4</v>
      </c>
      <c r="T1981">
        <v>1801.1</v>
      </c>
      <c r="U1981">
        <v>31</v>
      </c>
    </row>
    <row r="1982" spans="1:21" x14ac:dyDescent="0.25">
      <c r="A1982" t="s">
        <v>92</v>
      </c>
      <c r="B1982" t="s">
        <v>111</v>
      </c>
      <c r="C1982" t="s">
        <v>112</v>
      </c>
      <c r="D1982" t="s">
        <v>24</v>
      </c>
      <c r="E1982" t="s">
        <v>37</v>
      </c>
      <c r="F1982" t="s">
        <v>38</v>
      </c>
      <c r="G1982">
        <v>1</v>
      </c>
      <c r="H1982" t="s">
        <v>31</v>
      </c>
      <c r="I1982">
        <v>-2.5841500000000002</v>
      </c>
      <c r="J1982">
        <v>5.9332599999999998</v>
      </c>
      <c r="K1982">
        <v>0.59187000000000001</v>
      </c>
      <c r="N1982">
        <v>1.05</v>
      </c>
      <c r="O1982">
        <v>798.73</v>
      </c>
      <c r="P1982">
        <v>0.76932999999999996</v>
      </c>
      <c r="Q1982">
        <v>55</v>
      </c>
      <c r="R1982">
        <v>0.78200000000000003</v>
      </c>
      <c r="S1982">
        <v>0.7</v>
      </c>
      <c r="T1982">
        <v>1563.8</v>
      </c>
      <c r="U1982">
        <v>53</v>
      </c>
    </row>
    <row r="1983" spans="1:21" x14ac:dyDescent="0.25">
      <c r="A1983" t="s">
        <v>302</v>
      </c>
      <c r="B1983" t="s">
        <v>111</v>
      </c>
      <c r="C1983" t="s">
        <v>112</v>
      </c>
      <c r="D1983" t="s">
        <v>24</v>
      </c>
      <c r="E1983" t="s">
        <v>37</v>
      </c>
      <c r="F1983" t="s">
        <v>38</v>
      </c>
      <c r="G1983" t="s">
        <v>27</v>
      </c>
      <c r="H1983" t="s">
        <v>64</v>
      </c>
      <c r="I1983">
        <v>-6.7423500000000001</v>
      </c>
      <c r="J1983">
        <v>9.2939600000000002</v>
      </c>
      <c r="K1983">
        <v>9.3500000000000007E-3</v>
      </c>
      <c r="N1983">
        <v>0.52</v>
      </c>
      <c r="O1983">
        <v>3722.03</v>
      </c>
      <c r="P1983">
        <v>9.6699999999999994E-2</v>
      </c>
      <c r="Q1983">
        <v>37</v>
      </c>
      <c r="R1983">
        <v>0.93799999999999994</v>
      </c>
      <c r="S1983">
        <v>1.6</v>
      </c>
      <c r="T1983">
        <v>4163.6000000000004</v>
      </c>
      <c r="U1983">
        <v>35</v>
      </c>
    </row>
    <row r="1984" spans="1:21" x14ac:dyDescent="0.25">
      <c r="A1984" t="s">
        <v>234</v>
      </c>
      <c r="B1984" t="s">
        <v>237</v>
      </c>
      <c r="C1984" t="s">
        <v>238</v>
      </c>
      <c r="D1984" t="s">
        <v>24</v>
      </c>
      <c r="E1984" t="s">
        <v>37</v>
      </c>
      <c r="F1984" t="s">
        <v>38</v>
      </c>
      <c r="G1984">
        <v>1</v>
      </c>
      <c r="H1984" t="s">
        <v>31</v>
      </c>
      <c r="I1984">
        <v>-6.6059200000000002</v>
      </c>
      <c r="J1984">
        <v>8.9679000000000002</v>
      </c>
      <c r="K1984">
        <v>0.26757999999999998</v>
      </c>
      <c r="N1984">
        <v>0.09</v>
      </c>
      <c r="O1984">
        <v>729.28</v>
      </c>
      <c r="P1984">
        <v>0.51727999999999996</v>
      </c>
      <c r="Q1984">
        <v>46</v>
      </c>
      <c r="R1984">
        <v>0.93700000000000006</v>
      </c>
      <c r="S1984">
        <v>0.1</v>
      </c>
      <c r="T1984">
        <v>747.1</v>
      </c>
      <c r="U1984">
        <v>44</v>
      </c>
    </row>
    <row r="1985" spans="1:21" x14ac:dyDescent="0.25">
      <c r="A1985" t="s">
        <v>271</v>
      </c>
      <c r="B1985" t="s">
        <v>237</v>
      </c>
      <c r="C1985" t="s">
        <v>238</v>
      </c>
      <c r="D1985" t="s">
        <v>24</v>
      </c>
      <c r="E1985" t="s">
        <v>37</v>
      </c>
      <c r="F1985" t="s">
        <v>38</v>
      </c>
      <c r="G1985" t="s">
        <v>52</v>
      </c>
      <c r="H1985" t="s">
        <v>33</v>
      </c>
      <c r="I1985">
        <v>-18.46077</v>
      </c>
      <c r="J1985">
        <v>5.0403900000000004</v>
      </c>
      <c r="K1985">
        <v>5.296E-2</v>
      </c>
      <c r="N1985">
        <v>3.4</v>
      </c>
      <c r="O1985">
        <v>1487.42</v>
      </c>
      <c r="P1985">
        <v>7.9893299999999998</v>
      </c>
      <c r="Q1985">
        <v>37</v>
      </c>
      <c r="R1985">
        <v>0.871</v>
      </c>
      <c r="S1985">
        <v>0.1</v>
      </c>
      <c r="T1985">
        <v>1787.5</v>
      </c>
      <c r="U1985">
        <v>34</v>
      </c>
    </row>
    <row r="1986" spans="1:21" x14ac:dyDescent="0.25">
      <c r="A1986" t="s">
        <v>92</v>
      </c>
      <c r="B1986" t="s">
        <v>113</v>
      </c>
      <c r="C1986" t="s">
        <v>114</v>
      </c>
      <c r="D1986" t="s">
        <v>24</v>
      </c>
      <c r="E1986" t="s">
        <v>37</v>
      </c>
      <c r="F1986" t="s">
        <v>38</v>
      </c>
      <c r="G1986" t="s">
        <v>52</v>
      </c>
      <c r="H1986" t="s">
        <v>33</v>
      </c>
      <c r="I1986">
        <v>4.7443600000000004</v>
      </c>
      <c r="J1986">
        <v>-1.3571800000000001</v>
      </c>
      <c r="K1986">
        <v>0.12107</v>
      </c>
      <c r="N1986">
        <v>1.1499999999999999</v>
      </c>
      <c r="O1986">
        <v>1450.04</v>
      </c>
      <c r="P1986">
        <v>2.5307200000000001</v>
      </c>
      <c r="Q1986">
        <v>40</v>
      </c>
      <c r="R1986">
        <v>0.89700000000000002</v>
      </c>
      <c r="S1986">
        <v>0.7</v>
      </c>
      <c r="T1986">
        <v>1237.4000000000001</v>
      </c>
      <c r="U1986">
        <v>37</v>
      </c>
    </row>
    <row r="1987" spans="1:21" x14ac:dyDescent="0.25">
      <c r="A1987" t="s">
        <v>271</v>
      </c>
      <c r="B1987" t="s">
        <v>113</v>
      </c>
      <c r="C1987" t="s">
        <v>114</v>
      </c>
      <c r="D1987" t="s">
        <v>24</v>
      </c>
      <c r="E1987" t="s">
        <v>37</v>
      </c>
      <c r="F1987" t="s">
        <v>38</v>
      </c>
      <c r="G1987">
        <v>1</v>
      </c>
      <c r="H1987" t="s">
        <v>31</v>
      </c>
      <c r="I1987">
        <v>-1.3607800000000001</v>
      </c>
      <c r="J1987">
        <v>5.2568799999999998</v>
      </c>
      <c r="K1987">
        <v>0.16177</v>
      </c>
      <c r="N1987">
        <v>4.47</v>
      </c>
      <c r="O1987">
        <v>1072.6199999999999</v>
      </c>
      <c r="P1987">
        <v>0.40221000000000001</v>
      </c>
      <c r="Q1987">
        <v>23</v>
      </c>
      <c r="R1987">
        <v>0.93600000000000005</v>
      </c>
      <c r="S1987">
        <v>5</v>
      </c>
      <c r="T1987">
        <v>1359.8</v>
      </c>
      <c r="U1987">
        <v>21</v>
      </c>
    </row>
    <row r="1988" spans="1:21" x14ac:dyDescent="0.25">
      <c r="A1988" t="s">
        <v>302</v>
      </c>
      <c r="B1988" t="s">
        <v>113</v>
      </c>
      <c r="C1988" t="s">
        <v>114</v>
      </c>
      <c r="D1988" t="s">
        <v>24</v>
      </c>
      <c r="E1988" t="s">
        <v>37</v>
      </c>
      <c r="F1988" t="s">
        <v>38</v>
      </c>
      <c r="G1988">
        <v>1</v>
      </c>
      <c r="H1988" t="s">
        <v>31</v>
      </c>
      <c r="I1988">
        <v>-6.9637399999999996</v>
      </c>
      <c r="J1988">
        <v>9.5797299999999996</v>
      </c>
      <c r="K1988">
        <v>0.45080999999999999</v>
      </c>
      <c r="N1988">
        <v>0.45</v>
      </c>
      <c r="O1988">
        <v>4151.5</v>
      </c>
      <c r="P1988">
        <v>0.67142000000000002</v>
      </c>
      <c r="Q1988">
        <v>44</v>
      </c>
      <c r="R1988">
        <v>0.90900000000000003</v>
      </c>
      <c r="S1988">
        <v>0.9</v>
      </c>
      <c r="T1988">
        <v>9516</v>
      </c>
      <c r="U1988">
        <v>42</v>
      </c>
    </row>
    <row r="1989" spans="1:21" x14ac:dyDescent="0.25">
      <c r="A1989" t="s">
        <v>209</v>
      </c>
      <c r="B1989" t="s">
        <v>230</v>
      </c>
      <c r="C1989" t="s">
        <v>231</v>
      </c>
      <c r="D1989" t="s">
        <v>24</v>
      </c>
      <c r="E1989" t="s">
        <v>37</v>
      </c>
      <c r="F1989" t="s">
        <v>38</v>
      </c>
      <c r="G1989">
        <v>1</v>
      </c>
      <c r="H1989" t="s">
        <v>31</v>
      </c>
      <c r="I1989">
        <v>-1.12985</v>
      </c>
      <c r="J1989">
        <v>5.3909099999999999</v>
      </c>
      <c r="K1989">
        <v>0.25297999999999998</v>
      </c>
      <c r="N1989">
        <v>0.41</v>
      </c>
      <c r="O1989">
        <v>1911.05</v>
      </c>
      <c r="P1989">
        <v>0.50297999999999998</v>
      </c>
      <c r="Q1989">
        <v>58</v>
      </c>
      <c r="R1989">
        <v>0.88600000000000001</v>
      </c>
      <c r="S1989">
        <v>5.0999999999999996</v>
      </c>
      <c r="T1989">
        <v>2877.7</v>
      </c>
      <c r="U1989">
        <v>56</v>
      </c>
    </row>
    <row r="1990" spans="1:21" x14ac:dyDescent="0.25">
      <c r="A1990" t="s">
        <v>234</v>
      </c>
      <c r="B1990" t="s">
        <v>230</v>
      </c>
      <c r="C1990" t="s">
        <v>231</v>
      </c>
      <c r="D1990" t="s">
        <v>24</v>
      </c>
      <c r="E1990" t="s">
        <v>37</v>
      </c>
      <c r="F1990" t="s">
        <v>38</v>
      </c>
      <c r="G1990">
        <v>1</v>
      </c>
      <c r="H1990" t="s">
        <v>31</v>
      </c>
      <c r="I1990">
        <v>-3.8423799999999999</v>
      </c>
      <c r="J1990">
        <v>6.6074000000000002</v>
      </c>
      <c r="K1990">
        <v>1.14876</v>
      </c>
      <c r="N1990">
        <v>0.64</v>
      </c>
      <c r="O1990">
        <v>694.76</v>
      </c>
      <c r="P1990">
        <v>1.0718000000000001</v>
      </c>
      <c r="Q1990">
        <v>44</v>
      </c>
      <c r="R1990">
        <v>0.81100000000000005</v>
      </c>
      <c r="S1990">
        <v>0</v>
      </c>
      <c r="T1990">
        <v>772.1</v>
      </c>
      <c r="U1990">
        <v>42</v>
      </c>
    </row>
    <row r="1991" spans="1:21" x14ac:dyDescent="0.25">
      <c r="A1991" t="s">
        <v>271</v>
      </c>
      <c r="B1991" t="s">
        <v>230</v>
      </c>
      <c r="C1991" t="s">
        <v>231</v>
      </c>
      <c r="D1991" t="s">
        <v>24</v>
      </c>
      <c r="E1991" t="s">
        <v>37</v>
      </c>
      <c r="F1991" t="s">
        <v>38</v>
      </c>
      <c r="G1991" t="s">
        <v>52</v>
      </c>
      <c r="H1991" t="s">
        <v>43</v>
      </c>
      <c r="I1991">
        <v>-3.0247299999999999</v>
      </c>
      <c r="J1991">
        <v>1.3661099999999999</v>
      </c>
      <c r="K1991">
        <v>0.20227999999999999</v>
      </c>
      <c r="L1991">
        <v>-1.1199999999999999E-3</v>
      </c>
      <c r="N1991">
        <v>2.6</v>
      </c>
      <c r="O1991">
        <v>1150.1400000000001</v>
      </c>
      <c r="P1991">
        <v>7.3872900000000001</v>
      </c>
      <c r="Q1991">
        <v>28</v>
      </c>
      <c r="R1991">
        <v>0.88400000000000001</v>
      </c>
      <c r="S1991">
        <v>0.8</v>
      </c>
      <c r="T1991">
        <v>1498.4</v>
      </c>
      <c r="U1991">
        <v>24</v>
      </c>
    </row>
    <row r="1992" spans="1:21" x14ac:dyDescent="0.25">
      <c r="A1992" t="s">
        <v>278</v>
      </c>
      <c r="B1992" t="s">
        <v>230</v>
      </c>
      <c r="C1992" t="s">
        <v>231</v>
      </c>
      <c r="D1992" t="s">
        <v>24</v>
      </c>
      <c r="E1992" t="s">
        <v>37</v>
      </c>
      <c r="F1992" t="s">
        <v>38</v>
      </c>
      <c r="G1992" t="s">
        <v>52</v>
      </c>
      <c r="H1992" t="s">
        <v>43</v>
      </c>
      <c r="I1992">
        <v>1.5132000000000001</v>
      </c>
      <c r="J1992">
        <v>-1.4034599999999999</v>
      </c>
      <c r="K1992">
        <v>0.45024999999999998</v>
      </c>
      <c r="L1992">
        <v>-1.7899999999999999E-3</v>
      </c>
      <c r="N1992">
        <v>0.49</v>
      </c>
      <c r="O1992">
        <v>2773.62</v>
      </c>
      <c r="P1992">
        <v>7.5944399999999996</v>
      </c>
      <c r="Q1992">
        <v>27</v>
      </c>
      <c r="R1992">
        <v>0.97099999999999997</v>
      </c>
      <c r="S1992">
        <v>0.3</v>
      </c>
      <c r="T1992">
        <v>3283.2</v>
      </c>
      <c r="U1992">
        <v>23</v>
      </c>
    </row>
    <row r="1993" spans="1:21" x14ac:dyDescent="0.25">
      <c r="A1993" t="s">
        <v>302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40</v>
      </c>
      <c r="H1993" t="s">
        <v>60</v>
      </c>
      <c r="I1993">
        <v>-4.9475600000000002</v>
      </c>
      <c r="J1993">
        <v>7.97593</v>
      </c>
      <c r="K1993">
        <v>7.6929999999999998E-2</v>
      </c>
      <c r="N1993">
        <v>1.24</v>
      </c>
      <c r="O1993">
        <v>1914.93</v>
      </c>
      <c r="P1993">
        <v>0.27736</v>
      </c>
      <c r="Q1993">
        <v>35</v>
      </c>
      <c r="R1993">
        <v>0.94299999999999995</v>
      </c>
      <c r="S1993">
        <v>0.3</v>
      </c>
      <c r="T1993">
        <v>6833.7</v>
      </c>
      <c r="U1993">
        <v>33</v>
      </c>
    </row>
    <row r="1994" spans="1:21" x14ac:dyDescent="0.25">
      <c r="A1994" t="s">
        <v>315</v>
      </c>
      <c r="B1994" t="s">
        <v>230</v>
      </c>
      <c r="C1994" t="s">
        <v>231</v>
      </c>
      <c r="D1994" t="s">
        <v>24</v>
      </c>
      <c r="E1994" t="s">
        <v>37</v>
      </c>
      <c r="F1994" t="s">
        <v>38</v>
      </c>
      <c r="G1994">
        <v>1</v>
      </c>
      <c r="H1994" t="s">
        <v>31</v>
      </c>
      <c r="I1994">
        <v>-1.7889699999999999</v>
      </c>
      <c r="J1994">
        <v>6.0020699999999998</v>
      </c>
      <c r="K1994">
        <v>0.30298999999999998</v>
      </c>
      <c r="N1994">
        <v>2.72</v>
      </c>
      <c r="O1994">
        <v>1714.19</v>
      </c>
      <c r="P1994">
        <v>0.55044000000000004</v>
      </c>
      <c r="Q1994">
        <v>38</v>
      </c>
      <c r="R1994">
        <v>0.88600000000000001</v>
      </c>
      <c r="S1994">
        <v>5.0999999999999996</v>
      </c>
      <c r="T1994">
        <v>2673.1</v>
      </c>
      <c r="U1994">
        <v>36</v>
      </c>
    </row>
    <row r="1995" spans="1:21" x14ac:dyDescent="0.25">
      <c r="A1995" t="s">
        <v>368</v>
      </c>
      <c r="B1995" t="s">
        <v>230</v>
      </c>
      <c r="C1995" t="s">
        <v>231</v>
      </c>
      <c r="D1995" t="s">
        <v>24</v>
      </c>
      <c r="E1995" t="s">
        <v>37</v>
      </c>
      <c r="F1995" t="s">
        <v>38</v>
      </c>
      <c r="G1995">
        <v>1</v>
      </c>
      <c r="H1995" t="s">
        <v>31</v>
      </c>
      <c r="I1995">
        <v>-1.75502</v>
      </c>
      <c r="J1995">
        <v>5.9544300000000003</v>
      </c>
      <c r="K1995">
        <v>0.16592000000000001</v>
      </c>
      <c r="N1995">
        <v>3.07</v>
      </c>
      <c r="O1995">
        <v>1278.04</v>
      </c>
      <c r="P1995">
        <v>0.40733999999999998</v>
      </c>
      <c r="Q1995">
        <v>52</v>
      </c>
      <c r="R1995">
        <v>0.92600000000000005</v>
      </c>
      <c r="S1995">
        <v>7.2</v>
      </c>
      <c r="T1995">
        <v>2208.1</v>
      </c>
      <c r="U1995">
        <v>50</v>
      </c>
    </row>
    <row r="1996" spans="1:21" x14ac:dyDescent="0.25">
      <c r="A1996" t="s">
        <v>21</v>
      </c>
      <c r="B1996" t="s">
        <v>72</v>
      </c>
      <c r="C1996" t="s">
        <v>73</v>
      </c>
      <c r="D1996" t="s">
        <v>24</v>
      </c>
      <c r="E1996" t="s">
        <v>37</v>
      </c>
      <c r="F1996" t="s">
        <v>38</v>
      </c>
      <c r="G1996" t="s">
        <v>52</v>
      </c>
      <c r="H1996" t="s">
        <v>43</v>
      </c>
      <c r="I1996">
        <v>12.64748</v>
      </c>
      <c r="J1996">
        <v>-4.5049099999999997</v>
      </c>
      <c r="K1996">
        <v>0.53834000000000004</v>
      </c>
      <c r="L1996">
        <v>-4.3600000000000002E-3</v>
      </c>
      <c r="N1996">
        <v>4.5999999999999996</v>
      </c>
      <c r="O1996">
        <v>866.05</v>
      </c>
      <c r="P1996">
        <v>2.4858199999999999</v>
      </c>
      <c r="Q1996">
        <v>34</v>
      </c>
      <c r="R1996">
        <v>0.95299999999999996</v>
      </c>
      <c r="S1996">
        <v>2.2999999999999998</v>
      </c>
      <c r="T1996">
        <v>914</v>
      </c>
      <c r="U1996">
        <v>30</v>
      </c>
    </row>
    <row r="1997" spans="1:21" x14ac:dyDescent="0.25">
      <c r="A1997" t="s">
        <v>21</v>
      </c>
      <c r="B1997" t="s">
        <v>74</v>
      </c>
      <c r="C1997" t="s">
        <v>75</v>
      </c>
      <c r="D1997" t="s">
        <v>24</v>
      </c>
      <c r="E1997" t="s">
        <v>37</v>
      </c>
      <c r="F1997" t="s">
        <v>38</v>
      </c>
      <c r="G1997">
        <v>1</v>
      </c>
      <c r="H1997" t="s">
        <v>31</v>
      </c>
      <c r="I1997">
        <v>-2.9032800000000001</v>
      </c>
      <c r="J1997">
        <v>6.5571700000000002</v>
      </c>
      <c r="K1997">
        <v>0.20319000000000001</v>
      </c>
      <c r="N1997">
        <v>0.22</v>
      </c>
      <c r="O1997">
        <v>3317.24</v>
      </c>
      <c r="P1997">
        <v>0.45077</v>
      </c>
      <c r="Q1997">
        <v>63</v>
      </c>
      <c r="R1997">
        <v>0.90700000000000003</v>
      </c>
      <c r="S1997">
        <v>12.8</v>
      </c>
      <c r="T1997">
        <v>2575.3000000000002</v>
      </c>
      <c r="U1997">
        <v>61</v>
      </c>
    </row>
    <row r="1998" spans="1:21" x14ac:dyDescent="0.25">
      <c r="A1998" t="s">
        <v>92</v>
      </c>
      <c r="B1998" t="s">
        <v>74</v>
      </c>
      <c r="C1998" t="s">
        <v>75</v>
      </c>
      <c r="D1998" t="s">
        <v>24</v>
      </c>
      <c r="E1998" t="s">
        <v>37</v>
      </c>
      <c r="F1998" t="s">
        <v>38</v>
      </c>
      <c r="G1998">
        <v>1</v>
      </c>
      <c r="H1998" t="s">
        <v>31</v>
      </c>
      <c r="I1998">
        <v>-6.47065</v>
      </c>
      <c r="J1998">
        <v>8.58019</v>
      </c>
      <c r="K1998">
        <v>0.34827999999999998</v>
      </c>
      <c r="N1998">
        <v>0.67</v>
      </c>
      <c r="O1998">
        <v>1348.6</v>
      </c>
      <c r="P1998">
        <v>0.59014999999999995</v>
      </c>
      <c r="Q1998">
        <v>67</v>
      </c>
      <c r="R1998">
        <v>0.91400000000000003</v>
      </c>
      <c r="S1998">
        <v>0.2</v>
      </c>
      <c r="T1998">
        <v>1627.9</v>
      </c>
      <c r="U1998">
        <v>65</v>
      </c>
    </row>
    <row r="1999" spans="1:21" x14ac:dyDescent="0.25">
      <c r="A1999" t="s">
        <v>343</v>
      </c>
      <c r="B1999" t="s">
        <v>74</v>
      </c>
      <c r="C1999" t="s">
        <v>75</v>
      </c>
      <c r="D1999" t="s">
        <v>24</v>
      </c>
      <c r="E1999" t="s">
        <v>37</v>
      </c>
      <c r="F1999" t="s">
        <v>38</v>
      </c>
      <c r="G1999">
        <v>1</v>
      </c>
      <c r="H1999" t="s">
        <v>31</v>
      </c>
      <c r="I1999">
        <v>-0.61168999999999996</v>
      </c>
      <c r="J1999">
        <v>4.3288399999999996</v>
      </c>
      <c r="K1999">
        <v>0.24539</v>
      </c>
      <c r="N1999">
        <v>1.1499999999999999</v>
      </c>
      <c r="O1999">
        <v>172.76</v>
      </c>
      <c r="P1999">
        <v>0.49536999999999998</v>
      </c>
      <c r="Q1999">
        <v>36</v>
      </c>
      <c r="R1999">
        <v>0.81499999999999995</v>
      </c>
      <c r="S1999">
        <v>0.8</v>
      </c>
      <c r="T1999">
        <v>149.80000000000001</v>
      </c>
      <c r="U1999">
        <v>34</v>
      </c>
    </row>
    <row r="2000" spans="1:21" x14ac:dyDescent="0.25">
      <c r="A2000" t="s">
        <v>343</v>
      </c>
      <c r="B2000" t="s">
        <v>364</v>
      </c>
      <c r="C2000" t="s">
        <v>365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-1.25501</v>
      </c>
      <c r="J2000">
        <v>4.64717</v>
      </c>
      <c r="K2000">
        <v>0.54125000000000001</v>
      </c>
      <c r="N2000">
        <v>2.0699999999999998</v>
      </c>
      <c r="O2000">
        <v>308.91000000000003</v>
      </c>
      <c r="P2000">
        <v>0.73570000000000002</v>
      </c>
      <c r="Q2000">
        <v>31</v>
      </c>
      <c r="R2000">
        <v>0.79400000000000004</v>
      </c>
      <c r="S2000">
        <v>1.3</v>
      </c>
      <c r="T2000">
        <v>283.7</v>
      </c>
      <c r="U2000">
        <v>29</v>
      </c>
    </row>
    <row r="2001" spans="1:21" x14ac:dyDescent="0.25">
      <c r="A2001" t="s">
        <v>254</v>
      </c>
      <c r="B2001" t="s">
        <v>267</v>
      </c>
      <c r="C2001" t="s">
        <v>268</v>
      </c>
      <c r="D2001" t="s">
        <v>24</v>
      </c>
      <c r="E2001" t="s">
        <v>37</v>
      </c>
      <c r="F2001" t="s">
        <v>38</v>
      </c>
      <c r="G2001">
        <v>1</v>
      </c>
      <c r="H2001" t="s">
        <v>31</v>
      </c>
      <c r="I2001">
        <v>1.59076</v>
      </c>
      <c r="J2001">
        <v>3.0200499999999999</v>
      </c>
      <c r="K2001">
        <v>0.61611000000000005</v>
      </c>
      <c r="N2001">
        <v>22.5</v>
      </c>
      <c r="O2001">
        <v>480.88</v>
      </c>
      <c r="P2001">
        <v>0.78491999999999995</v>
      </c>
      <c r="Q2001">
        <v>28</v>
      </c>
      <c r="R2001">
        <v>0.54200000000000004</v>
      </c>
      <c r="S2001">
        <v>3.8</v>
      </c>
      <c r="T2001">
        <v>949.6</v>
      </c>
      <c r="U2001">
        <v>26</v>
      </c>
    </row>
    <row r="2002" spans="1:21" x14ac:dyDescent="0.25">
      <c r="A2002" t="s">
        <v>368</v>
      </c>
      <c r="B2002" t="s">
        <v>267</v>
      </c>
      <c r="C2002" t="s">
        <v>268</v>
      </c>
      <c r="D2002" t="s">
        <v>24</v>
      </c>
      <c r="E2002" t="s">
        <v>37</v>
      </c>
      <c r="F2002" t="s">
        <v>38</v>
      </c>
      <c r="G2002">
        <v>1</v>
      </c>
      <c r="H2002" t="s">
        <v>31</v>
      </c>
      <c r="I2002">
        <v>-0.28350999999999998</v>
      </c>
      <c r="J2002">
        <v>4.2175799999999999</v>
      </c>
      <c r="K2002">
        <v>0.23013</v>
      </c>
      <c r="N2002">
        <v>2.9</v>
      </c>
      <c r="O2002">
        <v>507.96</v>
      </c>
      <c r="P2002">
        <v>0.47971999999999998</v>
      </c>
      <c r="Q2002">
        <v>45</v>
      </c>
      <c r="R2002">
        <v>0.82299999999999995</v>
      </c>
      <c r="S2002">
        <v>1.2</v>
      </c>
      <c r="T2002">
        <v>1010.8</v>
      </c>
      <c r="U2002">
        <v>43</v>
      </c>
    </row>
    <row r="2003" spans="1:21" x14ac:dyDescent="0.25">
      <c r="A2003" t="s">
        <v>21</v>
      </c>
      <c r="B2003" t="s">
        <v>76</v>
      </c>
      <c r="C2003" t="s">
        <v>77</v>
      </c>
      <c r="D2003" t="s">
        <v>24</v>
      </c>
      <c r="E2003" t="s">
        <v>37</v>
      </c>
      <c r="F2003" t="s">
        <v>38</v>
      </c>
      <c r="G2003" t="s">
        <v>78</v>
      </c>
      <c r="H2003" t="s">
        <v>33</v>
      </c>
      <c r="I2003">
        <v>0</v>
      </c>
      <c r="J2003">
        <v>4.5788599999999997</v>
      </c>
      <c r="K2003">
        <v>0.22545999999999999</v>
      </c>
      <c r="N2003">
        <v>6.15</v>
      </c>
      <c r="O2003">
        <v>43.38</v>
      </c>
      <c r="S2003">
        <v>2.9</v>
      </c>
      <c r="T2003">
        <v>50.2</v>
      </c>
    </row>
    <row r="2004" spans="1:21" x14ac:dyDescent="0.25">
      <c r="A2004" t="s">
        <v>92</v>
      </c>
      <c r="B2004" t="s">
        <v>76</v>
      </c>
      <c r="C2004" t="s">
        <v>77</v>
      </c>
      <c r="D2004" t="s">
        <v>24</v>
      </c>
      <c r="E2004" t="s">
        <v>37</v>
      </c>
      <c r="F2004" t="s">
        <v>38</v>
      </c>
      <c r="G2004" t="s">
        <v>81</v>
      </c>
      <c r="H2004" t="s">
        <v>43</v>
      </c>
      <c r="I2004">
        <v>-0.27862999999999999</v>
      </c>
      <c r="J2004">
        <v>2.3113600000000001</v>
      </c>
      <c r="K2004">
        <v>1.5002800000000001</v>
      </c>
      <c r="L2004">
        <v>-0.15085999999999999</v>
      </c>
      <c r="N2004">
        <v>0.46</v>
      </c>
      <c r="O2004">
        <v>36.78</v>
      </c>
    </row>
    <row r="2005" spans="1:21" x14ac:dyDescent="0.25">
      <c r="A2005" t="s">
        <v>371</v>
      </c>
      <c r="B2005" t="s">
        <v>400</v>
      </c>
      <c r="C2005" t="s">
        <v>401</v>
      </c>
      <c r="D2005" t="s">
        <v>24</v>
      </c>
      <c r="E2005" t="s">
        <v>37</v>
      </c>
      <c r="F2005" t="s">
        <v>38</v>
      </c>
      <c r="G2005">
        <v>1</v>
      </c>
      <c r="H2005" t="s">
        <v>31</v>
      </c>
      <c r="I2005">
        <v>-4.7467300000000003</v>
      </c>
      <c r="J2005">
        <v>7.2369599999999998</v>
      </c>
      <c r="K2005">
        <v>0.57225999999999999</v>
      </c>
      <c r="N2005">
        <v>0.35</v>
      </c>
      <c r="O2005">
        <v>1733.46</v>
      </c>
      <c r="P2005">
        <v>0.75648000000000004</v>
      </c>
      <c r="Q2005">
        <v>53</v>
      </c>
      <c r="R2005">
        <v>0.85799999999999998</v>
      </c>
      <c r="S2005">
        <v>0.1</v>
      </c>
      <c r="T2005">
        <v>1990.3</v>
      </c>
      <c r="U2005">
        <v>51</v>
      </c>
    </row>
    <row r="2006" spans="1:21" x14ac:dyDescent="0.25">
      <c r="A2006" t="s">
        <v>115</v>
      </c>
      <c r="B2006" t="s">
        <v>144</v>
      </c>
      <c r="C2006" t="s">
        <v>145</v>
      </c>
      <c r="D2006" t="s">
        <v>24</v>
      </c>
      <c r="E2006" t="s">
        <v>37</v>
      </c>
      <c r="F2006" t="s">
        <v>38</v>
      </c>
      <c r="G2006" t="s">
        <v>40</v>
      </c>
      <c r="H2006" t="s">
        <v>60</v>
      </c>
      <c r="I2006">
        <v>5.9610000000000003E-2</v>
      </c>
      <c r="J2006">
        <v>4.1440200000000003</v>
      </c>
      <c r="K2006">
        <v>3.4180000000000002E-2</v>
      </c>
      <c r="N2006">
        <v>8.77</v>
      </c>
      <c r="O2006">
        <v>688.13</v>
      </c>
      <c r="P2006">
        <v>1.17E-3</v>
      </c>
      <c r="Q2006">
        <v>28</v>
      </c>
      <c r="R2006">
        <v>0.91400000000000003</v>
      </c>
      <c r="S2006">
        <v>5.3</v>
      </c>
      <c r="T2006">
        <v>1224.5</v>
      </c>
      <c r="U2006">
        <v>26</v>
      </c>
    </row>
    <row r="2007" spans="1:21" x14ac:dyDescent="0.25">
      <c r="A2007" t="s">
        <v>115</v>
      </c>
      <c r="B2007" t="s">
        <v>146</v>
      </c>
      <c r="C2007" t="s">
        <v>147</v>
      </c>
      <c r="D2007" t="s">
        <v>24</v>
      </c>
      <c r="E2007" t="s">
        <v>37</v>
      </c>
      <c r="F2007" t="s">
        <v>38</v>
      </c>
      <c r="G2007">
        <v>1</v>
      </c>
      <c r="H2007" t="s">
        <v>63</v>
      </c>
      <c r="I2007">
        <v>2.7527699999999999</v>
      </c>
      <c r="J2007">
        <v>5.1270000000000003E-2</v>
      </c>
      <c r="K2007">
        <v>0.19524</v>
      </c>
      <c r="N2007">
        <v>22.37</v>
      </c>
      <c r="O2007">
        <v>648.84</v>
      </c>
      <c r="P2007">
        <v>3.8120000000000001E-2</v>
      </c>
      <c r="Q2007">
        <v>33</v>
      </c>
      <c r="R2007">
        <v>0.71499999999999997</v>
      </c>
      <c r="S2007">
        <v>8.1999999999999993</v>
      </c>
      <c r="T2007">
        <v>607.29999999999995</v>
      </c>
      <c r="U2007">
        <v>31</v>
      </c>
    </row>
    <row r="2008" spans="1:21" x14ac:dyDescent="0.25">
      <c r="A2008" t="s">
        <v>322</v>
      </c>
      <c r="B2008" t="s">
        <v>146</v>
      </c>
      <c r="C2008" t="s">
        <v>147</v>
      </c>
      <c r="D2008" t="s">
        <v>24</v>
      </c>
      <c r="E2008" t="s">
        <v>37</v>
      </c>
      <c r="F2008" t="s">
        <v>38</v>
      </c>
      <c r="G2008">
        <v>1</v>
      </c>
      <c r="H2008" t="s">
        <v>31</v>
      </c>
      <c r="I2008">
        <v>-1.3186800000000001</v>
      </c>
      <c r="J2008">
        <v>4.5414899999999996</v>
      </c>
      <c r="K2008">
        <v>0.41032999999999997</v>
      </c>
      <c r="N2008">
        <v>1.51</v>
      </c>
      <c r="O2008">
        <v>156.18</v>
      </c>
      <c r="P2008">
        <v>0.64056999999999997</v>
      </c>
      <c r="Q2008">
        <v>30</v>
      </c>
      <c r="R2008">
        <v>0.68899999999999995</v>
      </c>
      <c r="S2008">
        <v>1.3</v>
      </c>
      <c r="T2008">
        <v>385.7</v>
      </c>
      <c r="U2008">
        <v>28</v>
      </c>
    </row>
    <row r="2009" spans="1:21" x14ac:dyDescent="0.25">
      <c r="A2009" t="s">
        <v>254</v>
      </c>
      <c r="B2009" t="s">
        <v>269</v>
      </c>
      <c r="C2009" t="s">
        <v>270</v>
      </c>
      <c r="D2009" t="s">
        <v>24</v>
      </c>
      <c r="E2009" t="s">
        <v>37</v>
      </c>
      <c r="F2009" t="s">
        <v>38</v>
      </c>
      <c r="G2009" t="s">
        <v>40</v>
      </c>
      <c r="H2009" t="s">
        <v>60</v>
      </c>
      <c r="I2009">
        <v>9.9919999999999995E-2</v>
      </c>
      <c r="J2009">
        <v>4.2380399999999998</v>
      </c>
      <c r="K2009">
        <v>2.8199999999999999E-2</v>
      </c>
      <c r="N2009">
        <v>3.84</v>
      </c>
      <c r="O2009">
        <v>1256.3800000000001</v>
      </c>
      <c r="P2009">
        <v>0.16792000000000001</v>
      </c>
      <c r="Q2009">
        <v>28</v>
      </c>
      <c r="R2009">
        <v>0.95099999999999996</v>
      </c>
      <c r="S2009">
        <v>3.3</v>
      </c>
      <c r="T2009">
        <v>3582.3</v>
      </c>
      <c r="U2009">
        <v>26</v>
      </c>
    </row>
    <row r="2010" spans="1:21" x14ac:dyDescent="0.25">
      <c r="A2010" t="s">
        <v>315</v>
      </c>
      <c r="B2010" t="s">
        <v>269</v>
      </c>
      <c r="C2010" t="s">
        <v>270</v>
      </c>
      <c r="D2010" t="s">
        <v>24</v>
      </c>
      <c r="E2010" t="s">
        <v>37</v>
      </c>
      <c r="F2010" t="s">
        <v>38</v>
      </c>
      <c r="G2010" t="s">
        <v>52</v>
      </c>
      <c r="H2010" t="s">
        <v>43</v>
      </c>
      <c r="I2010">
        <v>-3.2155200000000002</v>
      </c>
      <c r="J2010">
        <v>1.87303</v>
      </c>
      <c r="K2010">
        <v>7.7259999999999995E-2</v>
      </c>
      <c r="L2010">
        <v>-2.5999999999999998E-4</v>
      </c>
      <c r="N2010">
        <v>0.26</v>
      </c>
      <c r="O2010">
        <v>1290.6099999999999</v>
      </c>
      <c r="P2010">
        <v>3.5098400000000001</v>
      </c>
      <c r="Q2010">
        <v>49</v>
      </c>
      <c r="R2010">
        <v>0.871</v>
      </c>
      <c r="S2010">
        <v>0.9</v>
      </c>
      <c r="T2010">
        <v>1404.6</v>
      </c>
      <c r="U2010">
        <v>45</v>
      </c>
    </row>
    <row r="2011" spans="1:21" x14ac:dyDescent="0.25">
      <c r="A2011" t="s">
        <v>371</v>
      </c>
      <c r="B2011" t="s">
        <v>402</v>
      </c>
      <c r="C2011" t="s">
        <v>403</v>
      </c>
      <c r="D2011" t="s">
        <v>24</v>
      </c>
      <c r="E2011" t="s">
        <v>37</v>
      </c>
      <c r="F2011" t="s">
        <v>38</v>
      </c>
      <c r="G2011">
        <v>1</v>
      </c>
      <c r="H2011" t="s">
        <v>31</v>
      </c>
      <c r="I2011">
        <v>-3.1184099999999999</v>
      </c>
      <c r="J2011">
        <v>5.8466899999999997</v>
      </c>
      <c r="K2011">
        <v>0.58691000000000004</v>
      </c>
      <c r="N2011">
        <v>0.43</v>
      </c>
      <c r="O2011">
        <v>601.26</v>
      </c>
      <c r="P2011">
        <v>0.7661</v>
      </c>
      <c r="Q2011">
        <v>49</v>
      </c>
      <c r="R2011">
        <v>0.70399999999999996</v>
      </c>
      <c r="S2011">
        <v>0.7</v>
      </c>
      <c r="T2011">
        <v>1163.5</v>
      </c>
      <c r="U2011">
        <v>47</v>
      </c>
    </row>
    <row r="2012" spans="1:21" x14ac:dyDescent="0.25">
      <c r="A2012" t="s">
        <v>21</v>
      </c>
      <c r="B2012" t="s">
        <v>79</v>
      </c>
      <c r="C2012" t="s">
        <v>80</v>
      </c>
      <c r="D2012" t="s">
        <v>24</v>
      </c>
      <c r="E2012" t="s">
        <v>37</v>
      </c>
      <c r="F2012" t="s">
        <v>38</v>
      </c>
      <c r="G2012" t="s">
        <v>78</v>
      </c>
      <c r="H2012" t="s">
        <v>43</v>
      </c>
      <c r="I2012">
        <v>0</v>
      </c>
      <c r="J2012">
        <v>1.81585</v>
      </c>
      <c r="K2012">
        <v>0.40067000000000003</v>
      </c>
      <c r="L2012">
        <v>-9.0200000000000002E-3</v>
      </c>
      <c r="N2012">
        <v>0.78</v>
      </c>
      <c r="O2012">
        <v>53.55</v>
      </c>
      <c r="S2012">
        <v>0.5</v>
      </c>
      <c r="T2012">
        <v>58.8</v>
      </c>
    </row>
    <row r="2013" spans="1:21" x14ac:dyDescent="0.25">
      <c r="A2013" t="s">
        <v>371</v>
      </c>
      <c r="B2013" t="s">
        <v>404</v>
      </c>
      <c r="C2013" t="s">
        <v>405</v>
      </c>
      <c r="D2013" t="s">
        <v>24</v>
      </c>
      <c r="E2013" t="s">
        <v>37</v>
      </c>
      <c r="F2013" t="s">
        <v>38</v>
      </c>
      <c r="G2013">
        <v>1</v>
      </c>
      <c r="H2013" t="s">
        <v>31</v>
      </c>
      <c r="I2013">
        <v>-5.8156999999999996</v>
      </c>
      <c r="J2013">
        <v>7.67035</v>
      </c>
      <c r="K2013">
        <v>0.65081</v>
      </c>
      <c r="N2013">
        <v>0.13</v>
      </c>
      <c r="O2013">
        <v>196.57</v>
      </c>
      <c r="P2013">
        <v>0.80672999999999995</v>
      </c>
      <c r="Q2013">
        <v>33</v>
      </c>
      <c r="R2013">
        <v>0.8</v>
      </c>
      <c r="S2013">
        <v>0.1</v>
      </c>
      <c r="T2013">
        <v>158.6</v>
      </c>
      <c r="U2013">
        <v>31</v>
      </c>
    </row>
    <row r="2014" spans="1:21" x14ac:dyDescent="0.25">
      <c r="A2014" t="s">
        <v>371</v>
      </c>
      <c r="B2014" t="s">
        <v>408</v>
      </c>
      <c r="C2014" t="s">
        <v>409</v>
      </c>
      <c r="D2014" t="s">
        <v>24</v>
      </c>
      <c r="E2014" t="s">
        <v>37</v>
      </c>
      <c r="F2014" t="s">
        <v>38</v>
      </c>
      <c r="G2014" t="s">
        <v>52</v>
      </c>
      <c r="H2014" t="s">
        <v>43</v>
      </c>
      <c r="I2014">
        <v>1.2301599999999999</v>
      </c>
      <c r="J2014">
        <v>-0.87280999999999997</v>
      </c>
      <c r="K2014">
        <v>0.14016999999999999</v>
      </c>
      <c r="L2014">
        <v>-1.23E-3</v>
      </c>
      <c r="N2014">
        <v>0.12</v>
      </c>
      <c r="O2014">
        <v>207.05</v>
      </c>
      <c r="P2014">
        <v>0.97645000000000004</v>
      </c>
      <c r="Q2014">
        <v>33</v>
      </c>
      <c r="R2014">
        <v>0.84399999999999997</v>
      </c>
      <c r="S2014">
        <v>0.2</v>
      </c>
      <c r="T2014">
        <v>247.4</v>
      </c>
      <c r="U2014">
        <v>29</v>
      </c>
    </row>
    <row r="2015" spans="1:21" x14ac:dyDescent="0.25">
      <c r="A2015" t="s">
        <v>371</v>
      </c>
      <c r="B2015" t="s">
        <v>406</v>
      </c>
      <c r="C2015" t="s">
        <v>407</v>
      </c>
      <c r="D2015" t="s">
        <v>24</v>
      </c>
      <c r="E2015" t="s">
        <v>37</v>
      </c>
      <c r="F2015" t="s">
        <v>38</v>
      </c>
      <c r="G2015">
        <v>1</v>
      </c>
      <c r="H2015" t="s">
        <v>31</v>
      </c>
      <c r="I2015">
        <v>-1.80528</v>
      </c>
      <c r="J2015">
        <v>5.0160099999999996</v>
      </c>
      <c r="K2015">
        <v>0.36964000000000002</v>
      </c>
      <c r="N2015">
        <v>0.9</v>
      </c>
      <c r="O2015">
        <v>314.57</v>
      </c>
      <c r="P2015">
        <v>0.60797999999999996</v>
      </c>
      <c r="Q2015">
        <v>36</v>
      </c>
      <c r="R2015">
        <v>0.82699999999999996</v>
      </c>
      <c r="S2015">
        <v>1.6</v>
      </c>
      <c r="T2015">
        <v>386.9</v>
      </c>
      <c r="U2015">
        <v>34</v>
      </c>
    </row>
    <row r="2016" spans="1:21" x14ac:dyDescent="0.25">
      <c r="A2016" t="s">
        <v>234</v>
      </c>
      <c r="B2016" t="s">
        <v>239</v>
      </c>
      <c r="C2016" t="s">
        <v>240</v>
      </c>
      <c r="D2016" t="s">
        <v>24</v>
      </c>
      <c r="E2016" t="s">
        <v>37</v>
      </c>
      <c r="F2016" t="s">
        <v>38</v>
      </c>
      <c r="G2016">
        <v>1</v>
      </c>
      <c r="H2016" t="s">
        <v>31</v>
      </c>
      <c r="I2016">
        <v>-6.8061600000000002</v>
      </c>
      <c r="J2016">
        <v>9.0515399999999993</v>
      </c>
      <c r="K2016">
        <v>0.24210000000000001</v>
      </c>
      <c r="N2016">
        <v>0.36</v>
      </c>
      <c r="O2016">
        <v>1932.96</v>
      </c>
      <c r="P2016">
        <v>0.49203999999999998</v>
      </c>
      <c r="Q2016">
        <v>45</v>
      </c>
      <c r="R2016">
        <v>0.96499999999999997</v>
      </c>
      <c r="S2016">
        <v>0.2</v>
      </c>
      <c r="T2016">
        <v>3306.8</v>
      </c>
      <c r="U2016">
        <v>43</v>
      </c>
    </row>
    <row r="2017" spans="1:21" x14ac:dyDescent="0.25">
      <c r="A2017" t="s">
        <v>243</v>
      </c>
      <c r="B2017" t="s">
        <v>239</v>
      </c>
      <c r="C2017" t="s">
        <v>240</v>
      </c>
      <c r="D2017" t="s">
        <v>24</v>
      </c>
      <c r="E2017" t="s">
        <v>37</v>
      </c>
      <c r="F2017" t="s">
        <v>38</v>
      </c>
      <c r="G2017" t="s">
        <v>40</v>
      </c>
      <c r="H2017" t="s">
        <v>60</v>
      </c>
      <c r="I2017">
        <v>-3.4140700000000002</v>
      </c>
      <c r="J2017">
        <v>7.2503900000000003</v>
      </c>
      <c r="K2017">
        <v>1.6619999999999999E-2</v>
      </c>
      <c r="N2017">
        <v>0.28000000000000003</v>
      </c>
      <c r="O2017">
        <v>1336.67</v>
      </c>
      <c r="P2017">
        <v>0.12892999999999999</v>
      </c>
      <c r="Q2017">
        <v>31</v>
      </c>
      <c r="R2017">
        <v>0.97199999999999998</v>
      </c>
      <c r="S2017">
        <v>2.4</v>
      </c>
      <c r="T2017">
        <v>2621</v>
      </c>
      <c r="U2017">
        <v>29</v>
      </c>
    </row>
    <row r="2018" spans="1:21" x14ac:dyDescent="0.25">
      <c r="A2018" t="s">
        <v>278</v>
      </c>
      <c r="B2018" t="s">
        <v>239</v>
      </c>
      <c r="C2018" t="s">
        <v>240</v>
      </c>
      <c r="D2018" t="s">
        <v>24</v>
      </c>
      <c r="E2018" t="s">
        <v>37</v>
      </c>
      <c r="F2018" t="s">
        <v>38</v>
      </c>
      <c r="G2018">
        <v>1</v>
      </c>
      <c r="H2018" t="s">
        <v>31</v>
      </c>
      <c r="I2018">
        <v>-0.53808</v>
      </c>
      <c r="J2018">
        <v>5.1427300000000002</v>
      </c>
      <c r="K2018">
        <v>0.16444</v>
      </c>
      <c r="N2018">
        <v>0.23</v>
      </c>
      <c r="O2018">
        <v>1389.44</v>
      </c>
      <c r="P2018">
        <v>0.40551999999999999</v>
      </c>
      <c r="Q2018">
        <v>34</v>
      </c>
      <c r="R2018">
        <v>0.97299999999999998</v>
      </c>
      <c r="S2018">
        <v>0.3</v>
      </c>
      <c r="T2018">
        <v>1878.5</v>
      </c>
      <c r="U2018">
        <v>32</v>
      </c>
    </row>
    <row r="2019" spans="1:21" x14ac:dyDescent="0.25">
      <c r="A2019" t="s">
        <v>368</v>
      </c>
      <c r="B2019" t="s">
        <v>239</v>
      </c>
      <c r="C2019" t="s">
        <v>240</v>
      </c>
      <c r="D2019" t="s">
        <v>24</v>
      </c>
      <c r="E2019" t="s">
        <v>37</v>
      </c>
      <c r="F2019" t="s">
        <v>38</v>
      </c>
      <c r="G2019">
        <v>1</v>
      </c>
      <c r="H2019" t="s">
        <v>31</v>
      </c>
      <c r="I2019">
        <v>-2.2237499999999999</v>
      </c>
      <c r="J2019">
        <v>5.8971600000000004</v>
      </c>
      <c r="K2019">
        <v>0.18301999999999999</v>
      </c>
      <c r="N2019">
        <v>1.39</v>
      </c>
      <c r="O2019">
        <v>642.5</v>
      </c>
      <c r="P2019">
        <v>0.42781000000000002</v>
      </c>
      <c r="Q2019">
        <v>57</v>
      </c>
      <c r="R2019">
        <v>0.91700000000000004</v>
      </c>
      <c r="S2019">
        <v>0.5</v>
      </c>
      <c r="T2019">
        <v>1144.0999999999999</v>
      </c>
      <c r="U2019">
        <v>55</v>
      </c>
    </row>
    <row r="2020" spans="1:21" x14ac:dyDescent="0.25">
      <c r="A2020" t="s">
        <v>209</v>
      </c>
      <c r="B2020" t="s">
        <v>232</v>
      </c>
      <c r="C2020" t="s">
        <v>233</v>
      </c>
      <c r="D2020" t="s">
        <v>24</v>
      </c>
      <c r="E2020" t="s">
        <v>37</v>
      </c>
      <c r="F2020" t="s">
        <v>38</v>
      </c>
      <c r="G2020">
        <v>1</v>
      </c>
      <c r="H2020" t="s">
        <v>31</v>
      </c>
      <c r="I2020">
        <v>-2.32368</v>
      </c>
      <c r="J2020">
        <v>5.7903099999999998</v>
      </c>
      <c r="K2020">
        <v>0.27917999999999998</v>
      </c>
      <c r="N2020">
        <v>0.2</v>
      </c>
      <c r="O2020">
        <v>787.06</v>
      </c>
      <c r="P2020">
        <v>0.52837000000000001</v>
      </c>
      <c r="Q2020">
        <v>32</v>
      </c>
      <c r="R2020">
        <v>0.877</v>
      </c>
      <c r="S2020">
        <v>2.1</v>
      </c>
      <c r="T2020">
        <v>916.1</v>
      </c>
      <c r="U2020">
        <v>30</v>
      </c>
    </row>
    <row r="2021" spans="1:21" x14ac:dyDescent="0.25">
      <c r="A2021" t="s">
        <v>234</v>
      </c>
      <c r="B2021" t="s">
        <v>232</v>
      </c>
      <c r="C2021" t="s">
        <v>233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-7.3499100000000004</v>
      </c>
      <c r="J2021">
        <v>9.5324000000000009</v>
      </c>
      <c r="K2021">
        <v>0.25190000000000001</v>
      </c>
      <c r="N2021">
        <v>0.23</v>
      </c>
      <c r="O2021">
        <v>666.71</v>
      </c>
      <c r="P2021">
        <v>0.50188999999999995</v>
      </c>
      <c r="Q2021">
        <v>38</v>
      </c>
      <c r="R2021">
        <v>0.96699999999999997</v>
      </c>
      <c r="S2021">
        <v>0</v>
      </c>
      <c r="T2021">
        <v>604.70000000000005</v>
      </c>
      <c r="U2021">
        <v>36</v>
      </c>
    </row>
    <row r="2022" spans="1:21" x14ac:dyDescent="0.25">
      <c r="A2022" t="s">
        <v>243</v>
      </c>
      <c r="B2022" t="s">
        <v>232</v>
      </c>
      <c r="C2022" t="s">
        <v>233</v>
      </c>
      <c r="D2022" t="s">
        <v>24</v>
      </c>
      <c r="E2022" t="s">
        <v>37</v>
      </c>
      <c r="F2022" t="s">
        <v>38</v>
      </c>
      <c r="G2022">
        <v>1</v>
      </c>
      <c r="H2022" t="s">
        <v>31</v>
      </c>
      <c r="I2022">
        <v>-2.6361699999999999</v>
      </c>
      <c r="J2022">
        <v>6.5848100000000001</v>
      </c>
      <c r="K2022">
        <v>0.16347</v>
      </c>
      <c r="N2022">
        <v>0.42</v>
      </c>
      <c r="O2022">
        <v>870.71</v>
      </c>
      <c r="P2022">
        <v>0.40432000000000001</v>
      </c>
      <c r="Q2022">
        <v>32</v>
      </c>
      <c r="R2022">
        <v>0.94399999999999995</v>
      </c>
      <c r="S2022">
        <v>0.9</v>
      </c>
      <c r="T2022">
        <v>811.3</v>
      </c>
      <c r="U2022">
        <v>30</v>
      </c>
    </row>
    <row r="2023" spans="1:21" x14ac:dyDescent="0.25">
      <c r="A2023" t="s">
        <v>271</v>
      </c>
      <c r="B2023" t="s">
        <v>232</v>
      </c>
      <c r="C2023" t="s">
        <v>233</v>
      </c>
      <c r="D2023" t="s">
        <v>24</v>
      </c>
      <c r="E2023" t="s">
        <v>37</v>
      </c>
      <c r="F2023" t="s">
        <v>38</v>
      </c>
      <c r="G2023">
        <v>1</v>
      </c>
      <c r="H2023" t="s">
        <v>31</v>
      </c>
      <c r="I2023">
        <v>-2.5433300000000001</v>
      </c>
      <c r="J2023">
        <v>5.9393900000000004</v>
      </c>
      <c r="K2023">
        <v>0.31080999999999998</v>
      </c>
      <c r="N2023">
        <v>0.76</v>
      </c>
      <c r="O2023">
        <v>1166.6600000000001</v>
      </c>
      <c r="P2023">
        <v>0.55750999999999995</v>
      </c>
      <c r="Q2023">
        <v>37</v>
      </c>
      <c r="R2023">
        <v>0.877</v>
      </c>
      <c r="S2023">
        <v>1</v>
      </c>
      <c r="T2023">
        <v>2182.6</v>
      </c>
      <c r="U2023">
        <v>35</v>
      </c>
    </row>
    <row r="2024" spans="1:21" x14ac:dyDescent="0.25">
      <c r="A2024" t="s">
        <v>278</v>
      </c>
      <c r="B2024" t="s">
        <v>232</v>
      </c>
      <c r="C2024" t="s">
        <v>233</v>
      </c>
      <c r="D2024" t="s">
        <v>24</v>
      </c>
      <c r="E2024" t="s">
        <v>37</v>
      </c>
      <c r="F2024" t="s">
        <v>38</v>
      </c>
      <c r="G2024" t="s">
        <v>52</v>
      </c>
      <c r="H2024" t="s">
        <v>43</v>
      </c>
      <c r="I2024">
        <v>0.66056999999999999</v>
      </c>
      <c r="J2024">
        <v>-0.60428999999999999</v>
      </c>
      <c r="K2024">
        <v>0.39734000000000003</v>
      </c>
      <c r="L2024">
        <v>-2.7899999999999999E-3</v>
      </c>
      <c r="N2024">
        <v>0.51</v>
      </c>
      <c r="O2024">
        <v>1134.5</v>
      </c>
      <c r="P2024">
        <v>9.0739800000000006</v>
      </c>
      <c r="Q2024">
        <v>38</v>
      </c>
      <c r="R2024">
        <v>0.90100000000000002</v>
      </c>
      <c r="S2024">
        <v>0</v>
      </c>
      <c r="T2024">
        <v>1193.3</v>
      </c>
      <c r="U2024">
        <v>34</v>
      </c>
    </row>
    <row r="2025" spans="1:21" x14ac:dyDescent="0.25">
      <c r="A2025" t="s">
        <v>271</v>
      </c>
      <c r="B2025" t="s">
        <v>276</v>
      </c>
      <c r="C2025" t="s">
        <v>277</v>
      </c>
      <c r="D2025" t="s">
        <v>24</v>
      </c>
      <c r="E2025" t="s">
        <v>37</v>
      </c>
      <c r="F2025" t="s">
        <v>38</v>
      </c>
      <c r="G2025">
        <v>1</v>
      </c>
      <c r="H2025" t="s">
        <v>31</v>
      </c>
      <c r="I2025">
        <v>-2.0699900000000002</v>
      </c>
      <c r="J2025">
        <v>5.7640599999999997</v>
      </c>
      <c r="K2025">
        <v>0.26615</v>
      </c>
      <c r="N2025">
        <v>1.43</v>
      </c>
      <c r="O2025">
        <v>355.94</v>
      </c>
      <c r="P2025">
        <v>0.51588999999999996</v>
      </c>
      <c r="Q2025">
        <v>28</v>
      </c>
      <c r="R2025">
        <v>0.88700000000000001</v>
      </c>
      <c r="S2025">
        <v>1.4</v>
      </c>
      <c r="T2025">
        <v>690.6</v>
      </c>
      <c r="U2025">
        <v>26</v>
      </c>
    </row>
    <row r="2026" spans="1:21" x14ac:dyDescent="0.25">
      <c r="A2026" t="s">
        <v>21</v>
      </c>
      <c r="B2026" t="s">
        <v>86</v>
      </c>
      <c r="C2026" t="s">
        <v>87</v>
      </c>
      <c r="D2026" t="s">
        <v>24</v>
      </c>
      <c r="E2026" t="s">
        <v>37</v>
      </c>
      <c r="F2026" t="s">
        <v>38</v>
      </c>
      <c r="G2026">
        <v>1</v>
      </c>
      <c r="H2026" t="s">
        <v>31</v>
      </c>
      <c r="I2026">
        <v>-1.85053</v>
      </c>
      <c r="J2026">
        <v>5.4242900000000001</v>
      </c>
      <c r="K2026">
        <v>0.35913</v>
      </c>
      <c r="N2026">
        <v>1.22</v>
      </c>
      <c r="O2026">
        <v>604.48</v>
      </c>
      <c r="P2026">
        <v>0.59926999999999997</v>
      </c>
      <c r="Q2026">
        <v>39</v>
      </c>
      <c r="R2026">
        <v>0.876</v>
      </c>
      <c r="S2026">
        <v>0</v>
      </c>
      <c r="T2026">
        <v>796.5</v>
      </c>
      <c r="U2026">
        <v>37</v>
      </c>
    </row>
    <row r="2027" spans="1:21" x14ac:dyDescent="0.25">
      <c r="A2027" t="s">
        <v>322</v>
      </c>
      <c r="B2027" t="s">
        <v>341</v>
      </c>
      <c r="C2027" t="s">
        <v>342</v>
      </c>
      <c r="D2027" t="s">
        <v>24</v>
      </c>
      <c r="E2027" t="s">
        <v>37</v>
      </c>
      <c r="F2027" t="s">
        <v>38</v>
      </c>
      <c r="G2027" t="s">
        <v>40</v>
      </c>
      <c r="H2027" t="s">
        <v>195</v>
      </c>
      <c r="I2027">
        <v>-0.41974</v>
      </c>
      <c r="J2027">
        <v>0.16619</v>
      </c>
      <c r="K2027">
        <v>0.22894</v>
      </c>
      <c r="N2027">
        <v>1.83</v>
      </c>
      <c r="O2027">
        <v>525.71</v>
      </c>
      <c r="P2027">
        <v>0.47848000000000002</v>
      </c>
      <c r="Q2027">
        <v>27</v>
      </c>
      <c r="R2027">
        <v>0.745</v>
      </c>
      <c r="S2027">
        <v>0.7</v>
      </c>
      <c r="T2027">
        <v>182</v>
      </c>
      <c r="U2027">
        <v>25</v>
      </c>
    </row>
    <row r="2028" spans="1:21" x14ac:dyDescent="0.25">
      <c r="A2028" t="s">
        <v>302</v>
      </c>
      <c r="B2028" t="s">
        <v>313</v>
      </c>
      <c r="C2028" t="s">
        <v>314</v>
      </c>
      <c r="D2028" t="s">
        <v>24</v>
      </c>
      <c r="E2028" t="s">
        <v>37</v>
      </c>
      <c r="F2028" t="s">
        <v>38</v>
      </c>
      <c r="G2028" t="s">
        <v>52</v>
      </c>
      <c r="H2028" t="s">
        <v>157</v>
      </c>
      <c r="I2028">
        <v>-3.3849499999999999</v>
      </c>
      <c r="J2028">
        <v>6.4828299999999999</v>
      </c>
      <c r="K2028">
        <v>1.0399999999999999E-3</v>
      </c>
      <c r="N2028">
        <v>0.96</v>
      </c>
      <c r="O2028">
        <v>1077.1600000000001</v>
      </c>
      <c r="P2028">
        <v>3.2280000000000003E-2</v>
      </c>
      <c r="Q2028">
        <v>21</v>
      </c>
      <c r="R2028">
        <v>0.82599999999999996</v>
      </c>
      <c r="S2028">
        <v>2.9</v>
      </c>
      <c r="T2028">
        <v>1070.4000000000001</v>
      </c>
      <c r="U2028">
        <v>19</v>
      </c>
    </row>
    <row r="2029" spans="1:21" x14ac:dyDescent="0.25">
      <c r="A2029" t="s">
        <v>234</v>
      </c>
      <c r="B2029" t="s">
        <v>241</v>
      </c>
      <c r="C2029" t="s">
        <v>242</v>
      </c>
      <c r="D2029" t="s">
        <v>24</v>
      </c>
      <c r="E2029" t="s">
        <v>37</v>
      </c>
      <c r="F2029" t="s">
        <v>38</v>
      </c>
      <c r="G2029">
        <v>1</v>
      </c>
      <c r="H2029" t="s">
        <v>31</v>
      </c>
      <c r="I2029">
        <v>-6.7196999999999996</v>
      </c>
      <c r="J2029">
        <v>9.1698299999999993</v>
      </c>
      <c r="K2029">
        <v>0.27262999999999998</v>
      </c>
      <c r="N2029">
        <v>0.6</v>
      </c>
      <c r="O2029">
        <v>2505.31</v>
      </c>
      <c r="P2029">
        <v>0.52214000000000005</v>
      </c>
      <c r="Q2029">
        <v>38</v>
      </c>
      <c r="R2029">
        <v>0.85199999999999998</v>
      </c>
      <c r="S2029">
        <v>13.7</v>
      </c>
      <c r="T2029">
        <v>4631.3</v>
      </c>
      <c r="U2029">
        <v>36</v>
      </c>
    </row>
    <row r="2030" spans="1:21" x14ac:dyDescent="0.25">
      <c r="A2030" t="s">
        <v>243</v>
      </c>
      <c r="B2030" t="s">
        <v>241</v>
      </c>
      <c r="C2030" t="s">
        <v>242</v>
      </c>
      <c r="D2030" t="s">
        <v>24</v>
      </c>
      <c r="E2030" t="s">
        <v>37</v>
      </c>
      <c r="F2030" t="s">
        <v>38</v>
      </c>
      <c r="G2030" t="s">
        <v>27</v>
      </c>
      <c r="H2030" t="s">
        <v>43</v>
      </c>
      <c r="I2030">
        <v>-17.870819999999998</v>
      </c>
      <c r="J2030">
        <v>7.8888999999999996</v>
      </c>
      <c r="K2030">
        <v>-1.23E-3</v>
      </c>
      <c r="L2030">
        <v>9.2000000000000003E-4</v>
      </c>
      <c r="N2030">
        <v>4.8899999999999997</v>
      </c>
      <c r="O2030">
        <v>2181.59</v>
      </c>
      <c r="P2030">
        <v>2004.11547</v>
      </c>
      <c r="Q2030">
        <v>49</v>
      </c>
      <c r="R2030">
        <v>0.87</v>
      </c>
      <c r="S2030">
        <v>2.8</v>
      </c>
      <c r="T2030">
        <v>3548.6</v>
      </c>
      <c r="U2030">
        <v>45</v>
      </c>
    </row>
    <row r="2031" spans="1:21" x14ac:dyDescent="0.25">
      <c r="A2031" t="s">
        <v>254</v>
      </c>
      <c r="B2031" t="s">
        <v>241</v>
      </c>
      <c r="C2031" t="s">
        <v>242</v>
      </c>
      <c r="D2031" t="s">
        <v>24</v>
      </c>
      <c r="E2031" t="s">
        <v>37</v>
      </c>
      <c r="F2031" t="s">
        <v>38</v>
      </c>
      <c r="G2031">
        <v>1</v>
      </c>
      <c r="H2031" t="s">
        <v>31</v>
      </c>
      <c r="I2031">
        <v>-0.41543999999999998</v>
      </c>
      <c r="J2031">
        <v>4.5762999999999998</v>
      </c>
      <c r="K2031">
        <v>0.41123999999999999</v>
      </c>
      <c r="N2031">
        <v>3.24</v>
      </c>
      <c r="O2031">
        <v>1059.27</v>
      </c>
      <c r="P2031">
        <v>0.64127999999999996</v>
      </c>
      <c r="Q2031">
        <v>41</v>
      </c>
      <c r="R2031">
        <v>0.89100000000000001</v>
      </c>
      <c r="S2031">
        <v>0.4</v>
      </c>
      <c r="T2031">
        <v>1790.3</v>
      </c>
      <c r="U2031">
        <v>39</v>
      </c>
    </row>
    <row r="2032" spans="1:21" x14ac:dyDescent="0.25">
      <c r="A2032" t="s">
        <v>271</v>
      </c>
      <c r="B2032" t="s">
        <v>241</v>
      </c>
      <c r="C2032" t="s">
        <v>242</v>
      </c>
      <c r="D2032" t="s">
        <v>24</v>
      </c>
      <c r="E2032" t="s">
        <v>37</v>
      </c>
      <c r="F2032" t="s">
        <v>38</v>
      </c>
      <c r="G2032" t="s">
        <v>40</v>
      </c>
      <c r="H2032" t="s">
        <v>60</v>
      </c>
      <c r="I2032">
        <v>-0.43434</v>
      </c>
      <c r="J2032">
        <v>4.6871799999999997</v>
      </c>
      <c r="K2032">
        <v>3.3369999999999997E-2</v>
      </c>
      <c r="N2032">
        <v>11.7</v>
      </c>
      <c r="O2032">
        <v>1345.88</v>
      </c>
      <c r="P2032">
        <v>0.18267</v>
      </c>
      <c r="Q2032">
        <v>30</v>
      </c>
      <c r="R2032">
        <v>0.94899999999999995</v>
      </c>
      <c r="S2032">
        <v>3.4</v>
      </c>
      <c r="T2032">
        <v>2229.1</v>
      </c>
      <c r="U2032">
        <v>28</v>
      </c>
    </row>
    <row r="2033" spans="1:21" x14ac:dyDescent="0.25">
      <c r="A2033" t="s">
        <v>278</v>
      </c>
      <c r="B2033" t="s">
        <v>241</v>
      </c>
      <c r="C2033" t="s">
        <v>242</v>
      </c>
      <c r="D2033" t="s">
        <v>24</v>
      </c>
      <c r="E2033" t="s">
        <v>37</v>
      </c>
      <c r="F2033" t="s">
        <v>38</v>
      </c>
      <c r="G2033">
        <v>1</v>
      </c>
      <c r="H2033" t="s">
        <v>31</v>
      </c>
      <c r="I2033">
        <v>-0.52583000000000002</v>
      </c>
      <c r="J2033">
        <v>5.2833500000000004</v>
      </c>
      <c r="K2033">
        <v>0.13192999999999999</v>
      </c>
      <c r="N2033">
        <v>0.19</v>
      </c>
      <c r="O2033">
        <v>2927.85</v>
      </c>
      <c r="P2033">
        <v>0.36321999999999999</v>
      </c>
      <c r="Q2033">
        <v>32</v>
      </c>
      <c r="R2033">
        <v>0.98499999999999999</v>
      </c>
      <c r="S2033">
        <v>0.1</v>
      </c>
      <c r="T2033">
        <v>4543</v>
      </c>
      <c r="U2033">
        <v>30</v>
      </c>
    </row>
    <row r="2034" spans="1:21" x14ac:dyDescent="0.25">
      <c r="A2034" t="s">
        <v>21</v>
      </c>
      <c r="B2034" t="s">
        <v>88</v>
      </c>
      <c r="C2034" t="s">
        <v>89</v>
      </c>
      <c r="D2034" t="s">
        <v>24</v>
      </c>
      <c r="E2034" t="s">
        <v>37</v>
      </c>
      <c r="F2034" t="s">
        <v>38</v>
      </c>
      <c r="G2034" t="s">
        <v>52</v>
      </c>
      <c r="H2034" t="s">
        <v>33</v>
      </c>
      <c r="I2034">
        <v>-18.338049999999999</v>
      </c>
      <c r="J2034">
        <v>3.5647199999999999</v>
      </c>
      <c r="K2034">
        <v>0.16203999999999999</v>
      </c>
      <c r="N2034">
        <v>6.5</v>
      </c>
      <c r="O2034">
        <v>925.47</v>
      </c>
      <c r="P2034">
        <v>7.9786099999999998</v>
      </c>
      <c r="Q2034">
        <v>36</v>
      </c>
      <c r="R2034">
        <v>0.84499999999999997</v>
      </c>
      <c r="S2034">
        <v>5.3</v>
      </c>
      <c r="T2034">
        <v>852.1</v>
      </c>
      <c r="U2034">
        <v>33</v>
      </c>
    </row>
    <row r="2035" spans="1:21" x14ac:dyDescent="0.25">
      <c r="A2035" t="s">
        <v>254</v>
      </c>
      <c r="B2035" t="s">
        <v>88</v>
      </c>
      <c r="C2035" t="s">
        <v>89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-0.56366000000000005</v>
      </c>
      <c r="J2035">
        <v>4.70824</v>
      </c>
      <c r="K2035">
        <v>0.63258000000000003</v>
      </c>
      <c r="N2035">
        <v>6.21</v>
      </c>
      <c r="O2035">
        <v>502.73</v>
      </c>
      <c r="P2035">
        <v>0.79535</v>
      </c>
      <c r="Q2035">
        <v>28</v>
      </c>
      <c r="R2035">
        <v>0.80800000000000005</v>
      </c>
      <c r="S2035">
        <v>0.3</v>
      </c>
      <c r="T2035">
        <v>751.6</v>
      </c>
      <c r="U2035">
        <v>26</v>
      </c>
    </row>
    <row r="2036" spans="1:21" x14ac:dyDescent="0.25">
      <c r="A2036" t="s">
        <v>315</v>
      </c>
      <c r="B2036" t="s">
        <v>88</v>
      </c>
      <c r="C2036" t="s">
        <v>89</v>
      </c>
      <c r="D2036" t="s">
        <v>24</v>
      </c>
      <c r="E2036" t="s">
        <v>37</v>
      </c>
      <c r="F2036" t="s">
        <v>38</v>
      </c>
      <c r="G2036" t="s">
        <v>40</v>
      </c>
      <c r="H2036" t="s">
        <v>60</v>
      </c>
      <c r="I2036">
        <v>-1.2325999999999999</v>
      </c>
      <c r="J2036">
        <v>5.5122900000000001</v>
      </c>
      <c r="K2036">
        <v>3.5099999999999999E-2</v>
      </c>
      <c r="N2036">
        <v>0.84</v>
      </c>
      <c r="O2036">
        <v>1679.71</v>
      </c>
      <c r="P2036">
        <v>0.18734999999999999</v>
      </c>
      <c r="Q2036">
        <v>59</v>
      </c>
      <c r="R2036">
        <v>0.96</v>
      </c>
      <c r="S2036">
        <v>0.8</v>
      </c>
      <c r="T2036">
        <v>1838.6</v>
      </c>
      <c r="U2036">
        <v>57</v>
      </c>
    </row>
    <row r="2037" spans="1:21" x14ac:dyDescent="0.25">
      <c r="A2037" t="s">
        <v>343</v>
      </c>
      <c r="B2037" t="s">
        <v>88</v>
      </c>
      <c r="C2037" t="s">
        <v>89</v>
      </c>
      <c r="D2037" t="s">
        <v>24</v>
      </c>
      <c r="E2037" t="s">
        <v>37</v>
      </c>
      <c r="F2037" t="s">
        <v>38</v>
      </c>
      <c r="G2037" t="s">
        <v>52</v>
      </c>
      <c r="H2037" t="s">
        <v>33</v>
      </c>
      <c r="I2037">
        <v>8.1651600000000002</v>
      </c>
      <c r="J2037">
        <v>-1.0333300000000001</v>
      </c>
      <c r="K2037">
        <v>0.34988000000000002</v>
      </c>
      <c r="N2037">
        <v>7.79</v>
      </c>
      <c r="O2037">
        <v>956.93</v>
      </c>
      <c r="P2037">
        <v>2.99065</v>
      </c>
      <c r="Q2037">
        <v>34</v>
      </c>
      <c r="R2037">
        <v>0.85499999999999998</v>
      </c>
      <c r="S2037">
        <v>2.2000000000000002</v>
      </c>
      <c r="T2037">
        <v>312.8</v>
      </c>
      <c r="U2037">
        <v>31</v>
      </c>
    </row>
    <row r="2038" spans="1:21" x14ac:dyDescent="0.25">
      <c r="A2038" t="s">
        <v>178</v>
      </c>
      <c r="B2038" t="s">
        <v>207</v>
      </c>
      <c r="C2038" t="s">
        <v>208</v>
      </c>
      <c r="D2038" t="s">
        <v>24</v>
      </c>
      <c r="E2038" t="s">
        <v>37</v>
      </c>
      <c r="F2038" t="s">
        <v>38</v>
      </c>
      <c r="G2038">
        <v>1</v>
      </c>
      <c r="H2038" t="s">
        <v>31</v>
      </c>
      <c r="I2038">
        <v>-5.3985000000000003</v>
      </c>
      <c r="J2038">
        <v>7.9860199999999999</v>
      </c>
      <c r="K2038">
        <v>0.84479000000000004</v>
      </c>
      <c r="N2038">
        <v>0.32</v>
      </c>
      <c r="O2038">
        <v>2000.96</v>
      </c>
      <c r="P2038">
        <v>0.91913</v>
      </c>
      <c r="Q2038">
        <v>69</v>
      </c>
      <c r="R2038">
        <v>0.83799999999999997</v>
      </c>
      <c r="S2038">
        <v>0.1</v>
      </c>
      <c r="T2038">
        <v>3695.2</v>
      </c>
      <c r="U2038">
        <v>67</v>
      </c>
    </row>
    <row r="2039" spans="1:21" x14ac:dyDescent="0.25">
      <c r="A2039" t="s">
        <v>209</v>
      </c>
      <c r="B2039" t="s">
        <v>207</v>
      </c>
      <c r="C2039" t="s">
        <v>208</v>
      </c>
      <c r="D2039" t="s">
        <v>24</v>
      </c>
      <c r="E2039" t="s">
        <v>37</v>
      </c>
      <c r="F2039" t="s">
        <v>38</v>
      </c>
      <c r="G2039">
        <v>1</v>
      </c>
      <c r="H2039" t="s">
        <v>31</v>
      </c>
      <c r="I2039">
        <v>-0.43895000000000001</v>
      </c>
      <c r="J2039">
        <v>4.8437900000000003</v>
      </c>
      <c r="K2039">
        <v>0.28084999999999999</v>
      </c>
      <c r="N2039">
        <v>8.48</v>
      </c>
      <c r="O2039">
        <v>1504.35</v>
      </c>
      <c r="P2039">
        <v>0.52995000000000003</v>
      </c>
      <c r="Q2039">
        <v>50</v>
      </c>
      <c r="R2039">
        <v>0.85599999999999998</v>
      </c>
      <c r="S2039">
        <v>0.5</v>
      </c>
      <c r="T2039">
        <v>2627.4</v>
      </c>
      <c r="U2039">
        <v>48</v>
      </c>
    </row>
    <row r="2040" spans="1:21" x14ac:dyDescent="0.25">
      <c r="A2040" t="s">
        <v>234</v>
      </c>
      <c r="B2040" t="s">
        <v>207</v>
      </c>
      <c r="C2040" t="s">
        <v>208</v>
      </c>
      <c r="D2040" t="s">
        <v>24</v>
      </c>
      <c r="E2040" t="s">
        <v>37</v>
      </c>
      <c r="F2040" t="s">
        <v>38</v>
      </c>
      <c r="G2040">
        <v>1</v>
      </c>
      <c r="H2040" t="s">
        <v>31</v>
      </c>
      <c r="I2040">
        <v>-4.7289300000000001</v>
      </c>
      <c r="J2040">
        <v>7.5454400000000001</v>
      </c>
      <c r="K2040">
        <v>0.32716000000000001</v>
      </c>
      <c r="N2040">
        <v>3.27</v>
      </c>
      <c r="O2040">
        <v>942.44</v>
      </c>
      <c r="P2040">
        <v>0.57198000000000004</v>
      </c>
      <c r="Q2040">
        <v>33</v>
      </c>
      <c r="R2040">
        <v>0.86199999999999999</v>
      </c>
      <c r="S2040">
        <v>0.8</v>
      </c>
      <c r="T2040">
        <v>791.9</v>
      </c>
      <c r="U2040">
        <v>31</v>
      </c>
    </row>
    <row r="2041" spans="1:21" x14ac:dyDescent="0.25">
      <c r="A2041" t="s">
        <v>243</v>
      </c>
      <c r="B2041" t="s">
        <v>207</v>
      </c>
      <c r="C2041" t="s">
        <v>208</v>
      </c>
      <c r="D2041" t="s">
        <v>24</v>
      </c>
      <c r="E2041" t="s">
        <v>37</v>
      </c>
      <c r="F2041" t="s">
        <v>38</v>
      </c>
      <c r="G2041" t="s">
        <v>27</v>
      </c>
      <c r="H2041" t="s">
        <v>28</v>
      </c>
      <c r="I2041">
        <v>-59.275460000000002</v>
      </c>
      <c r="J2041">
        <v>14.216659999999999</v>
      </c>
      <c r="N2041">
        <v>21.07</v>
      </c>
      <c r="O2041">
        <v>1641.51</v>
      </c>
      <c r="P2041">
        <v>2177.78748</v>
      </c>
      <c r="Q2041">
        <v>48</v>
      </c>
      <c r="R2041">
        <v>0.85299999999999998</v>
      </c>
      <c r="S2041">
        <v>2.7</v>
      </c>
      <c r="T2041">
        <v>2478</v>
      </c>
      <c r="U2041">
        <v>46</v>
      </c>
    </row>
    <row r="2042" spans="1:21" x14ac:dyDescent="0.25">
      <c r="A2042" t="s">
        <v>368</v>
      </c>
      <c r="B2042" t="s">
        <v>207</v>
      </c>
      <c r="C2042" t="s">
        <v>208</v>
      </c>
      <c r="D2042" t="s">
        <v>24</v>
      </c>
      <c r="E2042" t="s">
        <v>37</v>
      </c>
      <c r="F2042" t="s">
        <v>38</v>
      </c>
      <c r="G2042">
        <v>1</v>
      </c>
      <c r="H2042" t="s">
        <v>31</v>
      </c>
      <c r="I2042">
        <v>6.8779999999999994E-2</v>
      </c>
      <c r="J2042">
        <v>4.4656399999999996</v>
      </c>
      <c r="K2042">
        <v>0.22317000000000001</v>
      </c>
      <c r="N2042">
        <v>1.33</v>
      </c>
      <c r="O2042">
        <v>1060.05</v>
      </c>
      <c r="P2042">
        <v>0.47241</v>
      </c>
      <c r="Q2042">
        <v>40</v>
      </c>
      <c r="R2042">
        <v>0.81599999999999995</v>
      </c>
      <c r="S2042">
        <v>11.3</v>
      </c>
      <c r="T2042">
        <v>2096.1</v>
      </c>
      <c r="U2042">
        <v>38</v>
      </c>
    </row>
    <row r="2043" spans="1:21" x14ac:dyDescent="0.25">
      <c r="A2043" t="s">
        <v>371</v>
      </c>
      <c r="B2043" t="s">
        <v>410</v>
      </c>
      <c r="C2043" t="s">
        <v>411</v>
      </c>
      <c r="D2043" t="s">
        <v>24</v>
      </c>
      <c r="E2043" t="s">
        <v>37</v>
      </c>
      <c r="F2043" t="s">
        <v>38</v>
      </c>
      <c r="G2043">
        <v>1</v>
      </c>
      <c r="H2043" t="s">
        <v>43</v>
      </c>
      <c r="I2043">
        <v>-11.98742</v>
      </c>
      <c r="J2043">
        <v>16.551600000000001</v>
      </c>
      <c r="K2043">
        <v>-2.2372899999999998</v>
      </c>
      <c r="L2043">
        <v>9.3869999999999995E-2</v>
      </c>
      <c r="N2043">
        <v>0.92</v>
      </c>
      <c r="O2043">
        <v>24.71</v>
      </c>
      <c r="S2043">
        <v>1.1000000000000001</v>
      </c>
      <c r="T2043">
        <v>25.2</v>
      </c>
    </row>
    <row r="2044" spans="1:21" x14ac:dyDescent="0.25">
      <c r="A2044" t="s">
        <v>343</v>
      </c>
      <c r="B2044" t="s">
        <v>366</v>
      </c>
      <c r="C2044" t="s">
        <v>367</v>
      </c>
      <c r="D2044" t="s">
        <v>24</v>
      </c>
      <c r="E2044" t="s">
        <v>37</v>
      </c>
      <c r="F2044" t="s">
        <v>38</v>
      </c>
      <c r="G2044" t="s">
        <v>78</v>
      </c>
      <c r="H2044" t="s">
        <v>43</v>
      </c>
      <c r="I2044">
        <v>-2.7900000000000001E-2</v>
      </c>
      <c r="J2044">
        <v>4.37</v>
      </c>
      <c r="K2044">
        <v>0.63500000000000001</v>
      </c>
      <c r="L2044">
        <v>-5.5199999999999999E-2</v>
      </c>
      <c r="N2044">
        <v>1.65</v>
      </c>
      <c r="O2044">
        <v>40.99</v>
      </c>
      <c r="S2044">
        <v>0.9</v>
      </c>
      <c r="T2044">
        <v>27.3</v>
      </c>
    </row>
    <row r="2045" spans="1:21" x14ac:dyDescent="0.25">
      <c r="A2045" t="s">
        <v>21</v>
      </c>
      <c r="B2045" t="s">
        <v>90</v>
      </c>
      <c r="C2045" t="s">
        <v>91</v>
      </c>
      <c r="D2045" t="s">
        <v>24</v>
      </c>
      <c r="E2045" t="s">
        <v>37</v>
      </c>
      <c r="F2045" t="s">
        <v>38</v>
      </c>
      <c r="G2045" t="s">
        <v>78</v>
      </c>
      <c r="H2045" t="s">
        <v>33</v>
      </c>
      <c r="I2045">
        <v>0</v>
      </c>
      <c r="J2045">
        <v>1.4859599999999999</v>
      </c>
      <c r="K2045">
        <v>0.19128000000000001</v>
      </c>
      <c r="N2045">
        <v>1.27</v>
      </c>
      <c r="O2045">
        <v>46.54</v>
      </c>
      <c r="S2045">
        <v>1.6</v>
      </c>
      <c r="T2045">
        <v>41</v>
      </c>
    </row>
    <row r="2046" spans="1:21" x14ac:dyDescent="0.25">
      <c r="A2046" t="s">
        <v>115</v>
      </c>
      <c r="B2046" t="s">
        <v>90</v>
      </c>
      <c r="C2046" t="s">
        <v>91</v>
      </c>
      <c r="D2046" t="s">
        <v>24</v>
      </c>
      <c r="E2046" t="s">
        <v>37</v>
      </c>
      <c r="F2046" t="s">
        <v>38</v>
      </c>
      <c r="G2046" t="s">
        <v>81</v>
      </c>
      <c r="H2046" t="s">
        <v>43</v>
      </c>
      <c r="I2046">
        <v>0.11600000000000001</v>
      </c>
      <c r="J2046">
        <v>9.0260000000000007E-2</v>
      </c>
      <c r="K2046">
        <v>0.22</v>
      </c>
      <c r="L2046">
        <v>-5.47E-3</v>
      </c>
      <c r="N2046">
        <v>0.11</v>
      </c>
      <c r="O2046">
        <v>51.04</v>
      </c>
      <c r="S2046">
        <v>0.1</v>
      </c>
      <c r="T2046">
        <v>61.5</v>
      </c>
    </row>
    <row r="2047" spans="1:21" x14ac:dyDescent="0.25">
      <c r="A2047" t="s">
        <v>149</v>
      </c>
      <c r="B2047" t="s">
        <v>90</v>
      </c>
      <c r="C2047" t="s">
        <v>91</v>
      </c>
      <c r="D2047" t="s">
        <v>24</v>
      </c>
      <c r="E2047" t="s">
        <v>37</v>
      </c>
      <c r="F2047" t="s">
        <v>38</v>
      </c>
      <c r="G2047" t="s">
        <v>81</v>
      </c>
      <c r="H2047" t="s">
        <v>43</v>
      </c>
      <c r="I2047">
        <v>0.11600000000000001</v>
      </c>
      <c r="J2047">
        <v>9.0260000000000007E-2</v>
      </c>
      <c r="K2047">
        <v>0.22</v>
      </c>
      <c r="L2047">
        <v>-5.47E-3</v>
      </c>
      <c r="N2047">
        <v>0.26</v>
      </c>
      <c r="O2047">
        <v>51.04</v>
      </c>
      <c r="S2047">
        <v>0.9</v>
      </c>
      <c r="T2047">
        <v>27.9</v>
      </c>
    </row>
    <row r="2048" spans="1:21" x14ac:dyDescent="0.25">
      <c r="A2048" t="s">
        <v>178</v>
      </c>
      <c r="B2048" t="s">
        <v>90</v>
      </c>
      <c r="C2048" t="s">
        <v>91</v>
      </c>
      <c r="D2048" t="s">
        <v>24</v>
      </c>
      <c r="E2048" t="s">
        <v>37</v>
      </c>
      <c r="F2048" t="s">
        <v>38</v>
      </c>
      <c r="G2048" t="s">
        <v>78</v>
      </c>
      <c r="H2048" t="s">
        <v>43</v>
      </c>
      <c r="I2048">
        <v>-2.6700000000000002E-2</v>
      </c>
      <c r="J2048">
        <v>-0.14599999999999999</v>
      </c>
      <c r="K2048">
        <v>0.53700000000000003</v>
      </c>
      <c r="L2048">
        <v>-2.3900000000000001E-2</v>
      </c>
      <c r="N2048">
        <v>0.16</v>
      </c>
      <c r="O2048">
        <v>37.82</v>
      </c>
      <c r="S2048">
        <v>0.2</v>
      </c>
      <c r="T2048">
        <v>37.9</v>
      </c>
    </row>
    <row r="2049" spans="1:21" x14ac:dyDescent="0.25">
      <c r="A2049" t="s">
        <v>322</v>
      </c>
      <c r="B2049" t="s">
        <v>90</v>
      </c>
      <c r="C2049" t="s">
        <v>91</v>
      </c>
      <c r="D2049" t="s">
        <v>24</v>
      </c>
      <c r="E2049" t="s">
        <v>37</v>
      </c>
      <c r="F2049" t="s">
        <v>38</v>
      </c>
      <c r="G2049" t="s">
        <v>81</v>
      </c>
      <c r="H2049" t="s">
        <v>43</v>
      </c>
      <c r="I2049">
        <v>0.11600000000000001</v>
      </c>
      <c r="J2049">
        <v>9.0260000000000007E-2</v>
      </c>
      <c r="K2049">
        <v>0.22</v>
      </c>
      <c r="L2049">
        <v>-5.47E-3</v>
      </c>
      <c r="N2049">
        <v>0.26</v>
      </c>
      <c r="O2049">
        <v>51.04</v>
      </c>
      <c r="S2049">
        <v>0.9</v>
      </c>
      <c r="T2049">
        <v>27.9</v>
      </c>
    </row>
    <row r="2050" spans="1:21" x14ac:dyDescent="0.25">
      <c r="A2050" t="s">
        <v>343</v>
      </c>
      <c r="B2050" t="s">
        <v>90</v>
      </c>
      <c r="C2050" t="s">
        <v>91</v>
      </c>
      <c r="D2050" t="s">
        <v>24</v>
      </c>
      <c r="E2050" t="s">
        <v>37</v>
      </c>
      <c r="F2050" t="s">
        <v>38</v>
      </c>
      <c r="G2050" t="s">
        <v>78</v>
      </c>
      <c r="H2050" t="s">
        <v>43</v>
      </c>
      <c r="I2050">
        <v>-2.6700000000000002E-2</v>
      </c>
      <c r="J2050">
        <v>-0.14599999999999999</v>
      </c>
      <c r="K2050">
        <v>0.53700000000000003</v>
      </c>
      <c r="L2050">
        <v>-2.3900000000000001E-2</v>
      </c>
      <c r="N2050">
        <v>0.16</v>
      </c>
      <c r="O2050">
        <v>37.82</v>
      </c>
      <c r="S2050">
        <v>2</v>
      </c>
      <c r="T2050">
        <v>44</v>
      </c>
    </row>
    <row r="2051" spans="1:21" x14ac:dyDescent="0.25">
      <c r="A2051" t="s">
        <v>149</v>
      </c>
      <c r="B2051" t="s">
        <v>176</v>
      </c>
      <c r="C2051" t="s">
        <v>177</v>
      </c>
      <c r="D2051" t="s">
        <v>24</v>
      </c>
      <c r="E2051" t="s">
        <v>37</v>
      </c>
      <c r="F2051" t="s">
        <v>38</v>
      </c>
      <c r="G2051">
        <v>1</v>
      </c>
      <c r="H2051" t="s">
        <v>31</v>
      </c>
      <c r="I2051">
        <v>-1.0301800000000001</v>
      </c>
      <c r="J2051">
        <v>5.1441600000000003</v>
      </c>
      <c r="K2051">
        <v>0.11022999999999999</v>
      </c>
      <c r="N2051">
        <v>1.46</v>
      </c>
      <c r="O2051">
        <v>741.67</v>
      </c>
      <c r="P2051">
        <v>0.33201000000000003</v>
      </c>
      <c r="Q2051">
        <v>33</v>
      </c>
      <c r="R2051">
        <v>0.94199999999999995</v>
      </c>
      <c r="S2051">
        <v>1.8</v>
      </c>
      <c r="T2051">
        <v>940</v>
      </c>
      <c r="U2051">
        <v>31</v>
      </c>
    </row>
    <row r="2052" spans="1:21" x14ac:dyDescent="0.25">
      <c r="A2052" t="s">
        <v>271</v>
      </c>
      <c r="B2052" t="s">
        <v>176</v>
      </c>
      <c r="C2052" t="s">
        <v>177</v>
      </c>
      <c r="D2052" t="s">
        <v>24</v>
      </c>
      <c r="E2052" t="s">
        <v>37</v>
      </c>
      <c r="F2052" t="s">
        <v>38</v>
      </c>
      <c r="G2052">
        <v>1</v>
      </c>
      <c r="H2052" t="s">
        <v>31</v>
      </c>
      <c r="I2052">
        <v>-1.52867</v>
      </c>
      <c r="J2052">
        <v>5.5799399999999997</v>
      </c>
      <c r="K2052">
        <v>0.11267000000000001</v>
      </c>
      <c r="N2052">
        <v>0.63</v>
      </c>
      <c r="O2052">
        <v>922.9</v>
      </c>
      <c r="P2052">
        <v>0.33566000000000001</v>
      </c>
      <c r="Q2052">
        <v>30</v>
      </c>
      <c r="R2052">
        <v>0.93200000000000005</v>
      </c>
      <c r="S2052">
        <v>3.8</v>
      </c>
      <c r="T2052">
        <v>1264.0999999999999</v>
      </c>
      <c r="U2052">
        <v>28</v>
      </c>
    </row>
    <row r="2053" spans="1:21" x14ac:dyDescent="0.25">
      <c r="A2053" t="s">
        <v>315</v>
      </c>
      <c r="B2053" t="s">
        <v>176</v>
      </c>
      <c r="C2053" t="s">
        <v>177</v>
      </c>
      <c r="D2053" t="s">
        <v>24</v>
      </c>
      <c r="E2053" t="s">
        <v>37</v>
      </c>
      <c r="F2053" t="s">
        <v>38</v>
      </c>
      <c r="G2053">
        <v>1</v>
      </c>
      <c r="H2053" t="s">
        <v>31</v>
      </c>
      <c r="I2053">
        <v>-2.8234499999999998</v>
      </c>
      <c r="J2053">
        <v>6.6461300000000003</v>
      </c>
      <c r="K2053">
        <v>0.21754999999999999</v>
      </c>
      <c r="N2053">
        <v>0.04</v>
      </c>
      <c r="O2053">
        <v>2354.59</v>
      </c>
      <c r="P2053">
        <v>0.46643000000000001</v>
      </c>
      <c r="Q2053">
        <v>45</v>
      </c>
      <c r="R2053">
        <v>0.91800000000000004</v>
      </c>
      <c r="S2053">
        <v>3.8</v>
      </c>
      <c r="T2053">
        <v>3751.7</v>
      </c>
      <c r="U2053">
        <v>43</v>
      </c>
    </row>
    <row r="2054" spans="1:21" x14ac:dyDescent="0.25">
      <c r="A2054" t="s">
        <v>343</v>
      </c>
      <c r="B2054" t="s">
        <v>344</v>
      </c>
      <c r="C2054" t="s">
        <v>345</v>
      </c>
      <c r="D2054" t="s">
        <v>24</v>
      </c>
      <c r="E2054" t="s">
        <v>39</v>
      </c>
      <c r="F2054" t="s">
        <v>30</v>
      </c>
      <c r="G2054" t="s">
        <v>40</v>
      </c>
      <c r="H2054" t="s">
        <v>28</v>
      </c>
      <c r="I2054">
        <v>2.4304600000000001</v>
      </c>
      <c r="J2054">
        <v>0.17496</v>
      </c>
      <c r="N2054">
        <v>2.87</v>
      </c>
      <c r="O2054">
        <v>10.59</v>
      </c>
      <c r="P2054">
        <v>0.3206</v>
      </c>
      <c r="Q2054">
        <v>31</v>
      </c>
      <c r="R2054">
        <v>0.71599999999999997</v>
      </c>
      <c r="S2054">
        <v>1.5</v>
      </c>
      <c r="T2054">
        <v>10.3</v>
      </c>
      <c r="U2054">
        <v>29</v>
      </c>
    </row>
    <row r="2055" spans="1:21" x14ac:dyDescent="0.25">
      <c r="A2055" t="s">
        <v>254</v>
      </c>
      <c r="B2055" t="s">
        <v>255</v>
      </c>
      <c r="C2055" t="s">
        <v>256</v>
      </c>
      <c r="D2055" t="s">
        <v>24</v>
      </c>
      <c r="E2055" t="s">
        <v>39</v>
      </c>
      <c r="F2055" t="s">
        <v>30</v>
      </c>
      <c r="G2055" t="s">
        <v>40</v>
      </c>
      <c r="H2055" t="s">
        <v>60</v>
      </c>
      <c r="I2055">
        <v>0.50712999999999997</v>
      </c>
      <c r="J2055">
        <v>1.5475699999999999</v>
      </c>
      <c r="K2055">
        <v>8.94E-3</v>
      </c>
      <c r="N2055">
        <v>2.6</v>
      </c>
      <c r="O2055">
        <v>18.45</v>
      </c>
      <c r="P2055">
        <v>9.4539999999999999E-2</v>
      </c>
      <c r="Q2055">
        <v>31</v>
      </c>
      <c r="R2055">
        <v>0.94799999999999995</v>
      </c>
      <c r="S2055">
        <v>1.4</v>
      </c>
      <c r="T2055">
        <v>29.4</v>
      </c>
      <c r="U2055">
        <v>29</v>
      </c>
    </row>
    <row r="2056" spans="1:21" x14ac:dyDescent="0.25">
      <c r="A2056" t="s">
        <v>343</v>
      </c>
      <c r="B2056" t="s">
        <v>346</v>
      </c>
      <c r="C2056" t="s">
        <v>347</v>
      </c>
      <c r="D2056" t="s">
        <v>24</v>
      </c>
      <c r="E2056" t="s">
        <v>39</v>
      </c>
      <c r="F2056" t="s">
        <v>30</v>
      </c>
      <c r="G2056">
        <v>1</v>
      </c>
      <c r="H2056" t="s">
        <v>31</v>
      </c>
      <c r="I2056">
        <v>-0.20326</v>
      </c>
      <c r="J2056">
        <v>2.03912</v>
      </c>
      <c r="K2056">
        <v>3.286E-2</v>
      </c>
      <c r="N2056">
        <v>1.34</v>
      </c>
      <c r="O2056">
        <v>15.1</v>
      </c>
      <c r="P2056">
        <v>0.18128</v>
      </c>
      <c r="Q2056">
        <v>37</v>
      </c>
      <c r="R2056">
        <v>0.86099999999999999</v>
      </c>
      <c r="S2056">
        <v>1.5</v>
      </c>
      <c r="T2056">
        <v>16.3</v>
      </c>
      <c r="U2056">
        <v>35</v>
      </c>
    </row>
    <row r="2057" spans="1:21" x14ac:dyDescent="0.25">
      <c r="A2057" t="s">
        <v>278</v>
      </c>
      <c r="B2057" t="s">
        <v>279</v>
      </c>
      <c r="C2057" t="s">
        <v>280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0.85131999999999997</v>
      </c>
      <c r="J2057">
        <v>1.48977</v>
      </c>
      <c r="K2057">
        <v>2.171E-2</v>
      </c>
      <c r="N2057">
        <v>2.42</v>
      </c>
      <c r="O2057">
        <v>27.14</v>
      </c>
      <c r="P2057">
        <v>0.14735000000000001</v>
      </c>
      <c r="Q2057">
        <v>40</v>
      </c>
      <c r="R2057">
        <v>0.96299999999999997</v>
      </c>
      <c r="S2057">
        <v>1.5</v>
      </c>
      <c r="T2057">
        <v>30.5</v>
      </c>
      <c r="U2057">
        <v>38</v>
      </c>
    </row>
    <row r="2058" spans="1:21" x14ac:dyDescent="0.25">
      <c r="A2058" t="s">
        <v>234</v>
      </c>
      <c r="B2058" t="s">
        <v>235</v>
      </c>
      <c r="C2058" t="s">
        <v>236</v>
      </c>
      <c r="D2058" t="s">
        <v>24</v>
      </c>
      <c r="E2058" t="s">
        <v>39</v>
      </c>
      <c r="F2058" t="s">
        <v>30</v>
      </c>
      <c r="G2058">
        <v>1</v>
      </c>
      <c r="H2058" t="s">
        <v>43</v>
      </c>
      <c r="I2058">
        <v>1.7417800000000001</v>
      </c>
      <c r="J2058">
        <v>0.71565000000000001</v>
      </c>
      <c r="K2058">
        <v>-1.319E-2</v>
      </c>
      <c r="L2058">
        <v>8.0000000000000007E-5</v>
      </c>
      <c r="N2058">
        <v>4.57</v>
      </c>
      <c r="O2058">
        <v>18.739999999999998</v>
      </c>
      <c r="P2058">
        <v>4.6604799999999997</v>
      </c>
      <c r="Q2058">
        <v>41</v>
      </c>
      <c r="R2058">
        <v>0.53800000000000003</v>
      </c>
      <c r="S2058">
        <v>5</v>
      </c>
      <c r="T2058">
        <v>19.5</v>
      </c>
      <c r="U2058">
        <v>37</v>
      </c>
    </row>
    <row r="2059" spans="1:21" x14ac:dyDescent="0.25">
      <c r="A2059" t="s">
        <v>254</v>
      </c>
      <c r="B2059" t="s">
        <v>257</v>
      </c>
      <c r="C2059" t="s">
        <v>258</v>
      </c>
      <c r="D2059" t="s">
        <v>24</v>
      </c>
      <c r="E2059" t="s">
        <v>39</v>
      </c>
      <c r="F2059" t="s">
        <v>30</v>
      </c>
      <c r="G2059" t="s">
        <v>40</v>
      </c>
      <c r="H2059" t="s">
        <v>28</v>
      </c>
      <c r="I2059">
        <v>2.02054</v>
      </c>
      <c r="J2059">
        <v>0.15817999999999999</v>
      </c>
      <c r="N2059">
        <v>2.4700000000000002</v>
      </c>
      <c r="O2059">
        <v>9.52</v>
      </c>
      <c r="P2059">
        <v>0.36403000000000002</v>
      </c>
      <c r="Q2059">
        <v>35</v>
      </c>
      <c r="R2059">
        <v>0.81899999999999995</v>
      </c>
      <c r="S2059">
        <v>1.9</v>
      </c>
      <c r="T2059">
        <v>12</v>
      </c>
      <c r="U2059">
        <v>33</v>
      </c>
    </row>
    <row r="2060" spans="1:21" x14ac:dyDescent="0.25">
      <c r="A2060" t="s">
        <v>209</v>
      </c>
      <c r="B2060" t="s">
        <v>210</v>
      </c>
      <c r="C2060" t="s">
        <v>211</v>
      </c>
      <c r="D2060" t="s">
        <v>24</v>
      </c>
      <c r="E2060" t="s">
        <v>39</v>
      </c>
      <c r="F2060" t="s">
        <v>30</v>
      </c>
      <c r="G2060" t="s">
        <v>52</v>
      </c>
      <c r="H2060" t="s">
        <v>33</v>
      </c>
      <c r="I2060">
        <v>2.2277999999999998</v>
      </c>
      <c r="J2060">
        <v>0.28294000000000002</v>
      </c>
      <c r="K2060">
        <v>-1.08E-3</v>
      </c>
      <c r="N2060">
        <v>2.5</v>
      </c>
      <c r="O2060">
        <v>19.920000000000002</v>
      </c>
      <c r="P2060">
        <v>2.4499999999999999E-3</v>
      </c>
      <c r="Q2060">
        <v>34</v>
      </c>
      <c r="R2060">
        <v>0.90700000000000003</v>
      </c>
      <c r="S2060">
        <v>3.5</v>
      </c>
      <c r="T2060">
        <v>23.5</v>
      </c>
      <c r="U2060">
        <v>31</v>
      </c>
    </row>
    <row r="2061" spans="1:21" x14ac:dyDescent="0.25">
      <c r="A2061" t="s">
        <v>234</v>
      </c>
      <c r="B2061" t="s">
        <v>210</v>
      </c>
      <c r="C2061" t="s">
        <v>211</v>
      </c>
      <c r="D2061" t="s">
        <v>24</v>
      </c>
      <c r="E2061" t="s">
        <v>39</v>
      </c>
      <c r="F2061" t="s">
        <v>30</v>
      </c>
      <c r="G2061">
        <v>1</v>
      </c>
      <c r="H2061" t="s">
        <v>31</v>
      </c>
      <c r="I2061">
        <v>0.22989000000000001</v>
      </c>
      <c r="J2061">
        <v>1.7805800000000001</v>
      </c>
      <c r="K2061">
        <v>1.8370000000000001E-2</v>
      </c>
      <c r="N2061">
        <v>2.0299999999999998</v>
      </c>
      <c r="O2061">
        <v>18.72</v>
      </c>
      <c r="P2061">
        <v>0.13555</v>
      </c>
      <c r="Q2061">
        <v>47</v>
      </c>
      <c r="R2061">
        <v>0.90800000000000003</v>
      </c>
      <c r="S2061">
        <v>3</v>
      </c>
      <c r="T2061">
        <v>19</v>
      </c>
      <c r="U2061">
        <v>45</v>
      </c>
    </row>
    <row r="2062" spans="1:21" x14ac:dyDescent="0.25">
      <c r="A2062" t="s">
        <v>243</v>
      </c>
      <c r="B2062" t="s">
        <v>210</v>
      </c>
      <c r="C2062" t="s">
        <v>211</v>
      </c>
      <c r="D2062" t="s">
        <v>24</v>
      </c>
      <c r="E2062" t="s">
        <v>39</v>
      </c>
      <c r="F2062" t="s">
        <v>30</v>
      </c>
      <c r="G2062">
        <v>1</v>
      </c>
      <c r="H2062" t="s">
        <v>31</v>
      </c>
      <c r="I2062">
        <v>0.41126000000000001</v>
      </c>
      <c r="J2062">
        <v>1.6406000000000001</v>
      </c>
      <c r="K2062">
        <v>2.5139999999999999E-2</v>
      </c>
      <c r="N2062">
        <v>2.4900000000000002</v>
      </c>
      <c r="O2062">
        <v>18.14</v>
      </c>
      <c r="P2062">
        <v>0.15853999999999999</v>
      </c>
      <c r="Q2062">
        <v>59</v>
      </c>
      <c r="R2062">
        <v>0.81</v>
      </c>
      <c r="S2062">
        <v>4</v>
      </c>
      <c r="T2062">
        <v>22</v>
      </c>
      <c r="U2062">
        <v>57</v>
      </c>
    </row>
    <row r="2063" spans="1:21" x14ac:dyDescent="0.25">
      <c r="A2063" t="s">
        <v>271</v>
      </c>
      <c r="B2063" t="s">
        <v>210</v>
      </c>
      <c r="C2063" t="s">
        <v>211</v>
      </c>
      <c r="D2063" t="s">
        <v>24</v>
      </c>
      <c r="E2063" t="s">
        <v>39</v>
      </c>
      <c r="F2063" t="s">
        <v>30</v>
      </c>
      <c r="G2063" t="s">
        <v>52</v>
      </c>
      <c r="H2063" t="s">
        <v>28</v>
      </c>
      <c r="I2063">
        <v>3.1682700000000001</v>
      </c>
      <c r="J2063">
        <v>0.19506999999999999</v>
      </c>
      <c r="N2063">
        <v>4.26</v>
      </c>
      <c r="O2063">
        <v>25.54</v>
      </c>
      <c r="P2063">
        <v>2.8900000000000002E-3</v>
      </c>
      <c r="Q2063">
        <v>42</v>
      </c>
      <c r="R2063">
        <v>0.88200000000000001</v>
      </c>
      <c r="S2063">
        <v>3.9</v>
      </c>
      <c r="T2063">
        <v>25</v>
      </c>
      <c r="U2063">
        <v>40</v>
      </c>
    </row>
    <row r="2064" spans="1:21" x14ac:dyDescent="0.25">
      <c r="A2064" t="s">
        <v>278</v>
      </c>
      <c r="B2064" t="s">
        <v>210</v>
      </c>
      <c r="C2064" t="s">
        <v>211</v>
      </c>
      <c r="D2064" t="s">
        <v>24</v>
      </c>
      <c r="E2064" t="s">
        <v>39</v>
      </c>
      <c r="F2064" t="s">
        <v>30</v>
      </c>
      <c r="G2064" t="s">
        <v>40</v>
      </c>
      <c r="H2064" t="s">
        <v>33</v>
      </c>
      <c r="I2064">
        <v>2.5641600000000002</v>
      </c>
      <c r="J2064">
        <v>0.31180000000000002</v>
      </c>
      <c r="K2064">
        <v>-1.2700000000000001E-3</v>
      </c>
      <c r="N2064">
        <v>3.05</v>
      </c>
      <c r="O2064">
        <v>21.68</v>
      </c>
      <c r="P2064">
        <v>0.50194000000000005</v>
      </c>
      <c r="Q2064">
        <v>74</v>
      </c>
      <c r="R2064">
        <v>0.94199999999999995</v>
      </c>
      <c r="S2064">
        <v>2</v>
      </c>
      <c r="T2064">
        <v>26</v>
      </c>
      <c r="U2064">
        <v>71</v>
      </c>
    </row>
    <row r="2065" spans="1:21" x14ac:dyDescent="0.25">
      <c r="A2065" t="s">
        <v>368</v>
      </c>
      <c r="B2065" t="s">
        <v>210</v>
      </c>
      <c r="C2065" t="s">
        <v>211</v>
      </c>
      <c r="D2065" t="s">
        <v>24</v>
      </c>
      <c r="E2065" t="s">
        <v>39</v>
      </c>
      <c r="F2065" t="s">
        <v>30</v>
      </c>
      <c r="G2065" t="s">
        <v>27</v>
      </c>
      <c r="H2065" t="s">
        <v>33</v>
      </c>
      <c r="I2065">
        <v>3.46278</v>
      </c>
      <c r="J2065">
        <v>0.27395000000000003</v>
      </c>
      <c r="K2065">
        <v>-1.01E-3</v>
      </c>
      <c r="N2065">
        <v>4.6500000000000004</v>
      </c>
      <c r="O2065">
        <v>18.87</v>
      </c>
      <c r="P2065">
        <v>0.13489000000000001</v>
      </c>
      <c r="Q2065">
        <v>62</v>
      </c>
      <c r="R2065">
        <v>0.83099999999999996</v>
      </c>
      <c r="S2065">
        <v>4</v>
      </c>
      <c r="T2065">
        <v>27</v>
      </c>
      <c r="U2065">
        <v>59</v>
      </c>
    </row>
    <row r="2066" spans="1:21" x14ac:dyDescent="0.25">
      <c r="A2066" t="s">
        <v>21</v>
      </c>
      <c r="B2066" t="s">
        <v>22</v>
      </c>
      <c r="C2066" t="s">
        <v>23</v>
      </c>
      <c r="D2066" t="s">
        <v>24</v>
      </c>
      <c r="E2066" t="s">
        <v>39</v>
      </c>
      <c r="F2066" t="s">
        <v>30</v>
      </c>
      <c r="G2066" t="s">
        <v>40</v>
      </c>
      <c r="H2066" t="s">
        <v>33</v>
      </c>
      <c r="I2066">
        <v>2.15761</v>
      </c>
      <c r="J2066">
        <v>0.29592000000000002</v>
      </c>
      <c r="K2066">
        <v>-1.58E-3</v>
      </c>
      <c r="N2066">
        <v>2.84</v>
      </c>
      <c r="O2066">
        <v>16.03</v>
      </c>
      <c r="P2066">
        <v>0.78841000000000006</v>
      </c>
      <c r="Q2066">
        <v>54</v>
      </c>
      <c r="R2066">
        <v>0.76200000000000001</v>
      </c>
      <c r="S2066">
        <v>2.5</v>
      </c>
      <c r="T2066">
        <v>21.5</v>
      </c>
      <c r="U2066">
        <v>51</v>
      </c>
    </row>
    <row r="2067" spans="1:21" x14ac:dyDescent="0.25">
      <c r="A2067" t="s">
        <v>92</v>
      </c>
      <c r="B2067" t="s">
        <v>22</v>
      </c>
      <c r="C2067" t="s">
        <v>23</v>
      </c>
      <c r="D2067" t="s">
        <v>24</v>
      </c>
      <c r="E2067" t="s">
        <v>39</v>
      </c>
      <c r="F2067" t="s">
        <v>30</v>
      </c>
      <c r="G2067" t="s">
        <v>27</v>
      </c>
      <c r="H2067" t="s">
        <v>33</v>
      </c>
      <c r="I2067">
        <v>1.4685299999999999</v>
      </c>
      <c r="J2067">
        <v>0.46904000000000001</v>
      </c>
      <c r="K2067">
        <v>-3.5899999999999999E-3</v>
      </c>
      <c r="N2067">
        <v>2.63</v>
      </c>
      <c r="O2067">
        <v>16.77</v>
      </c>
      <c r="P2067">
        <v>0.15351999999999999</v>
      </c>
      <c r="Q2067">
        <v>36</v>
      </c>
      <c r="R2067">
        <v>0.84699999999999998</v>
      </c>
      <c r="S2067">
        <v>2</v>
      </c>
      <c r="T2067">
        <v>19</v>
      </c>
      <c r="U2067">
        <v>33</v>
      </c>
    </row>
    <row r="2068" spans="1:21" x14ac:dyDescent="0.25">
      <c r="A2068" t="s">
        <v>209</v>
      </c>
      <c r="B2068" t="s">
        <v>22</v>
      </c>
      <c r="C2068" t="s">
        <v>23</v>
      </c>
      <c r="D2068" t="s">
        <v>24</v>
      </c>
      <c r="E2068" t="s">
        <v>39</v>
      </c>
      <c r="F2068" t="s">
        <v>30</v>
      </c>
      <c r="G2068" t="s">
        <v>27</v>
      </c>
      <c r="H2068" t="s">
        <v>33</v>
      </c>
      <c r="I2068">
        <v>2.5183399999999998</v>
      </c>
      <c r="J2068">
        <v>0.34622000000000003</v>
      </c>
      <c r="K2068">
        <v>-1.2700000000000001E-3</v>
      </c>
      <c r="N2068">
        <v>2.92</v>
      </c>
      <c r="O2068">
        <v>22.31</v>
      </c>
      <c r="P2068">
        <v>0.10123</v>
      </c>
      <c r="Q2068">
        <v>35</v>
      </c>
      <c r="R2068">
        <v>0.93100000000000005</v>
      </c>
      <c r="S2068">
        <v>4</v>
      </c>
      <c r="T2068">
        <v>31</v>
      </c>
      <c r="U2068">
        <v>32</v>
      </c>
    </row>
    <row r="2069" spans="1:21" x14ac:dyDescent="0.25">
      <c r="A2069" t="s">
        <v>234</v>
      </c>
      <c r="B2069" t="s">
        <v>22</v>
      </c>
      <c r="C2069" t="s">
        <v>23</v>
      </c>
      <c r="D2069" t="s">
        <v>24</v>
      </c>
      <c r="E2069" t="s">
        <v>39</v>
      </c>
      <c r="F2069" t="s">
        <v>30</v>
      </c>
      <c r="G2069">
        <v>1</v>
      </c>
      <c r="H2069" t="s">
        <v>31</v>
      </c>
      <c r="I2069">
        <v>0.13264000000000001</v>
      </c>
      <c r="J2069">
        <v>1.91472</v>
      </c>
      <c r="K2069">
        <v>3.1710000000000002E-2</v>
      </c>
      <c r="N2069">
        <v>2.98</v>
      </c>
      <c r="O2069">
        <v>17.62</v>
      </c>
      <c r="P2069">
        <v>0.17807000000000001</v>
      </c>
      <c r="Q2069">
        <v>46</v>
      </c>
      <c r="R2069">
        <v>0.89300000000000002</v>
      </c>
      <c r="S2069">
        <v>2.5</v>
      </c>
      <c r="T2069">
        <v>18</v>
      </c>
      <c r="U2069">
        <v>44</v>
      </c>
    </row>
    <row r="2070" spans="1:21" x14ac:dyDescent="0.25">
      <c r="A2070" t="s">
        <v>271</v>
      </c>
      <c r="B2070" t="s">
        <v>22</v>
      </c>
      <c r="C2070" t="s">
        <v>23</v>
      </c>
      <c r="D2070" t="s">
        <v>24</v>
      </c>
      <c r="E2070" t="s">
        <v>39</v>
      </c>
      <c r="F2070" t="s">
        <v>30</v>
      </c>
      <c r="G2070" t="s">
        <v>52</v>
      </c>
      <c r="H2070" t="s">
        <v>33</v>
      </c>
      <c r="I2070">
        <v>3.21698</v>
      </c>
      <c r="J2070">
        <v>0.24940999999999999</v>
      </c>
      <c r="K2070">
        <v>-6.4999999999999997E-4</v>
      </c>
      <c r="N2070">
        <v>3.87</v>
      </c>
      <c r="O2070">
        <v>22.24</v>
      </c>
      <c r="P2070">
        <v>3.46E-3</v>
      </c>
      <c r="Q2070">
        <v>46</v>
      </c>
      <c r="R2070">
        <v>0.88400000000000001</v>
      </c>
      <c r="S2070">
        <v>4</v>
      </c>
      <c r="T2070">
        <v>31</v>
      </c>
      <c r="U2070">
        <v>43</v>
      </c>
    </row>
    <row r="2071" spans="1:21" x14ac:dyDescent="0.25">
      <c r="A2071" t="s">
        <v>278</v>
      </c>
      <c r="B2071" t="s">
        <v>22</v>
      </c>
      <c r="C2071" t="s">
        <v>23</v>
      </c>
      <c r="D2071" t="s">
        <v>24</v>
      </c>
      <c r="E2071" t="s">
        <v>39</v>
      </c>
      <c r="F2071" t="s">
        <v>30</v>
      </c>
      <c r="G2071" t="s">
        <v>27</v>
      </c>
      <c r="H2071" t="s">
        <v>43</v>
      </c>
      <c r="I2071">
        <v>1.9527399999999999</v>
      </c>
      <c r="J2071">
        <v>0.61834</v>
      </c>
      <c r="K2071">
        <v>-1.179E-2</v>
      </c>
      <c r="L2071">
        <v>8.0000000000000007E-5</v>
      </c>
      <c r="N2071">
        <v>2.75</v>
      </c>
      <c r="O2071">
        <v>27.55</v>
      </c>
      <c r="P2071">
        <v>6.1210000000000001E-2</v>
      </c>
      <c r="Q2071">
        <v>39</v>
      </c>
      <c r="R2071">
        <v>0.96099999999999997</v>
      </c>
      <c r="S2071">
        <v>2.5</v>
      </c>
      <c r="T2071">
        <v>27</v>
      </c>
      <c r="U2071">
        <v>35</v>
      </c>
    </row>
    <row r="2072" spans="1:21" x14ac:dyDescent="0.25">
      <c r="A2072" t="s">
        <v>302</v>
      </c>
      <c r="B2072" t="s">
        <v>22</v>
      </c>
      <c r="C2072" t="s">
        <v>23</v>
      </c>
      <c r="D2072" t="s">
        <v>24</v>
      </c>
      <c r="E2072" t="s">
        <v>39</v>
      </c>
      <c r="F2072" t="s">
        <v>30</v>
      </c>
      <c r="G2072" t="s">
        <v>52</v>
      </c>
      <c r="H2072" t="s">
        <v>43</v>
      </c>
      <c r="I2072">
        <v>2.9352200000000002</v>
      </c>
      <c r="J2072">
        <v>0.24560999999999999</v>
      </c>
      <c r="K2072">
        <v>2.1700000000000001E-3</v>
      </c>
      <c r="L2072">
        <v>-2.0000000000000002E-5</v>
      </c>
      <c r="N2072">
        <v>4</v>
      </c>
      <c r="O2072">
        <v>26.29</v>
      </c>
      <c r="P2072">
        <v>2.3700000000000001E-3</v>
      </c>
      <c r="Q2072">
        <v>44</v>
      </c>
      <c r="R2072">
        <v>0.93899999999999995</v>
      </c>
      <c r="S2072">
        <v>4.5</v>
      </c>
      <c r="T2072">
        <v>32</v>
      </c>
      <c r="U2072">
        <v>40</v>
      </c>
    </row>
    <row r="2073" spans="1:21" x14ac:dyDescent="0.25">
      <c r="A2073" t="s">
        <v>149</v>
      </c>
      <c r="B2073" t="s">
        <v>150</v>
      </c>
      <c r="C2073" t="s">
        <v>151</v>
      </c>
      <c r="D2073" t="s">
        <v>24</v>
      </c>
      <c r="E2073" t="s">
        <v>39</v>
      </c>
      <c r="F2073" t="s">
        <v>30</v>
      </c>
      <c r="G2073">
        <v>1</v>
      </c>
      <c r="H2073" t="s">
        <v>31</v>
      </c>
      <c r="I2073">
        <v>0.35909999999999997</v>
      </c>
      <c r="J2073">
        <v>1.81159</v>
      </c>
      <c r="K2073">
        <v>3.4369999999999998E-2</v>
      </c>
      <c r="N2073">
        <v>2.2200000000000002</v>
      </c>
      <c r="O2073">
        <v>25.15</v>
      </c>
      <c r="P2073">
        <v>0.18540000000000001</v>
      </c>
      <c r="Q2073">
        <v>29</v>
      </c>
      <c r="R2073">
        <v>0.92400000000000004</v>
      </c>
      <c r="S2073">
        <v>2</v>
      </c>
      <c r="T2073">
        <v>29.5</v>
      </c>
      <c r="U2073">
        <v>27</v>
      </c>
    </row>
    <row r="2074" spans="1:21" x14ac:dyDescent="0.25">
      <c r="A2074" t="s">
        <v>209</v>
      </c>
      <c r="B2074" t="s">
        <v>150</v>
      </c>
      <c r="C2074" t="s">
        <v>151</v>
      </c>
      <c r="D2074" t="s">
        <v>24</v>
      </c>
      <c r="E2074" t="s">
        <v>39</v>
      </c>
      <c r="F2074" t="s">
        <v>30</v>
      </c>
      <c r="G2074">
        <v>1</v>
      </c>
      <c r="H2074" t="s">
        <v>31</v>
      </c>
      <c r="I2074">
        <v>0.40754000000000001</v>
      </c>
      <c r="J2074">
        <v>1.7182900000000001</v>
      </c>
      <c r="K2074">
        <v>4.6089999999999999E-2</v>
      </c>
      <c r="N2074">
        <v>1.27</v>
      </c>
      <c r="O2074">
        <v>22.42</v>
      </c>
      <c r="P2074">
        <v>0.21468999999999999</v>
      </c>
      <c r="Q2074">
        <v>54</v>
      </c>
      <c r="R2074">
        <v>0.80400000000000005</v>
      </c>
      <c r="S2074">
        <v>2.5</v>
      </c>
      <c r="T2074">
        <v>28</v>
      </c>
      <c r="U2074">
        <v>52</v>
      </c>
    </row>
    <row r="2075" spans="1:21" x14ac:dyDescent="0.25">
      <c r="A2075" t="s">
        <v>234</v>
      </c>
      <c r="B2075" t="s">
        <v>150</v>
      </c>
      <c r="C2075" t="s">
        <v>151</v>
      </c>
      <c r="D2075" t="s">
        <v>24</v>
      </c>
      <c r="E2075" t="s">
        <v>39</v>
      </c>
      <c r="F2075" t="s">
        <v>30</v>
      </c>
      <c r="G2075" t="s">
        <v>27</v>
      </c>
      <c r="H2075" t="s">
        <v>33</v>
      </c>
      <c r="I2075">
        <v>2.0482100000000001</v>
      </c>
      <c r="J2075">
        <v>0.41488000000000003</v>
      </c>
      <c r="K2075">
        <v>-2.0100000000000001E-3</v>
      </c>
      <c r="N2075">
        <v>2.97</v>
      </c>
      <c r="O2075">
        <v>23.41</v>
      </c>
      <c r="P2075">
        <v>0.18015999999999999</v>
      </c>
      <c r="Q2075">
        <v>42</v>
      </c>
      <c r="R2075">
        <v>0.93200000000000005</v>
      </c>
      <c r="S2075">
        <v>2</v>
      </c>
      <c r="T2075">
        <v>31</v>
      </c>
      <c r="U2075">
        <v>39</v>
      </c>
    </row>
    <row r="2076" spans="1:21" x14ac:dyDescent="0.25">
      <c r="A2076" t="s">
        <v>243</v>
      </c>
      <c r="B2076" t="s">
        <v>150</v>
      </c>
      <c r="C2076" t="s">
        <v>151</v>
      </c>
      <c r="D2076" t="s">
        <v>24</v>
      </c>
      <c r="E2076" t="s">
        <v>39</v>
      </c>
      <c r="F2076" t="s">
        <v>30</v>
      </c>
      <c r="G2076">
        <v>1</v>
      </c>
      <c r="H2076" t="s">
        <v>31</v>
      </c>
      <c r="I2076">
        <v>0.51893</v>
      </c>
      <c r="J2076">
        <v>1.70512</v>
      </c>
      <c r="K2076">
        <v>1.8079999999999999E-2</v>
      </c>
      <c r="N2076">
        <v>2.81</v>
      </c>
      <c r="O2076">
        <v>25.8</v>
      </c>
      <c r="P2076">
        <v>0.13447999999999999</v>
      </c>
      <c r="Q2076">
        <v>65</v>
      </c>
      <c r="R2076">
        <v>0.79300000000000004</v>
      </c>
      <c r="S2076">
        <v>6.5</v>
      </c>
      <c r="T2076">
        <v>27.5</v>
      </c>
      <c r="U2076">
        <v>63</v>
      </c>
    </row>
    <row r="2077" spans="1:21" x14ac:dyDescent="0.25">
      <c r="A2077" t="s">
        <v>271</v>
      </c>
      <c r="B2077" t="s">
        <v>150</v>
      </c>
      <c r="C2077" t="s">
        <v>151</v>
      </c>
      <c r="D2077" t="s">
        <v>24</v>
      </c>
      <c r="E2077" t="s">
        <v>39</v>
      </c>
      <c r="F2077" t="s">
        <v>30</v>
      </c>
      <c r="G2077" t="s">
        <v>40</v>
      </c>
      <c r="H2077" t="s">
        <v>60</v>
      </c>
      <c r="I2077">
        <v>0.42083999999999999</v>
      </c>
      <c r="J2077">
        <v>1.6891400000000001</v>
      </c>
      <c r="K2077">
        <v>4.8199999999999996E-3</v>
      </c>
      <c r="N2077">
        <v>2.0099999999999998</v>
      </c>
      <c r="O2077">
        <v>16.72</v>
      </c>
      <c r="P2077">
        <v>6.9430000000000006E-2</v>
      </c>
      <c r="Q2077">
        <v>54</v>
      </c>
      <c r="R2077">
        <v>0.93500000000000005</v>
      </c>
      <c r="S2077">
        <v>2.5</v>
      </c>
      <c r="T2077">
        <v>27.5</v>
      </c>
      <c r="U2077">
        <v>52</v>
      </c>
    </row>
    <row r="2078" spans="1:21" x14ac:dyDescent="0.25">
      <c r="A2078" t="s">
        <v>302</v>
      </c>
      <c r="B2078" t="s">
        <v>150</v>
      </c>
      <c r="C2078" t="s">
        <v>151</v>
      </c>
      <c r="D2078" t="s">
        <v>24</v>
      </c>
      <c r="E2078" t="s">
        <v>39</v>
      </c>
      <c r="F2078" t="s">
        <v>30</v>
      </c>
      <c r="G2078" t="s">
        <v>27</v>
      </c>
      <c r="H2078" t="s">
        <v>33</v>
      </c>
      <c r="I2078">
        <v>2.2276500000000001</v>
      </c>
      <c r="J2078">
        <v>0.31233</v>
      </c>
      <c r="K2078">
        <v>-1.1000000000000001E-3</v>
      </c>
      <c r="N2078">
        <v>2.63</v>
      </c>
      <c r="O2078">
        <v>24.16</v>
      </c>
      <c r="P2078">
        <v>7.7960000000000002E-2</v>
      </c>
      <c r="Q2078">
        <v>48</v>
      </c>
      <c r="R2078">
        <v>0.94899999999999995</v>
      </c>
      <c r="S2078">
        <v>3</v>
      </c>
      <c r="T2078">
        <v>27</v>
      </c>
      <c r="U2078">
        <v>45</v>
      </c>
    </row>
    <row r="2079" spans="1:21" x14ac:dyDescent="0.25">
      <c r="A2079" t="s">
        <v>368</v>
      </c>
      <c r="B2079" t="s">
        <v>150</v>
      </c>
      <c r="C2079" t="s">
        <v>151</v>
      </c>
      <c r="D2079" t="s">
        <v>24</v>
      </c>
      <c r="E2079" t="s">
        <v>39</v>
      </c>
      <c r="F2079" t="s">
        <v>30</v>
      </c>
      <c r="G2079">
        <v>1</v>
      </c>
      <c r="H2079" t="s">
        <v>33</v>
      </c>
      <c r="I2079">
        <v>5.2952300000000001</v>
      </c>
      <c r="J2079">
        <v>0.27850999999999998</v>
      </c>
      <c r="K2079">
        <v>-9.8999999999999999E-4</v>
      </c>
      <c r="N2079">
        <v>6.4</v>
      </c>
      <c r="O2079">
        <v>24.64</v>
      </c>
      <c r="P2079">
        <v>8.2967300000000002</v>
      </c>
      <c r="Q2079">
        <v>58</v>
      </c>
      <c r="R2079">
        <v>0.76300000000000001</v>
      </c>
      <c r="S2079">
        <v>5.5</v>
      </c>
      <c r="T2079">
        <v>29</v>
      </c>
      <c r="U2079">
        <v>55</v>
      </c>
    </row>
    <row r="2080" spans="1:21" x14ac:dyDescent="0.25">
      <c r="A2080" t="s">
        <v>209</v>
      </c>
      <c r="B2080" t="s">
        <v>212</v>
      </c>
      <c r="C2080" t="s">
        <v>213</v>
      </c>
      <c r="D2080" t="s">
        <v>24</v>
      </c>
      <c r="E2080" t="s">
        <v>39</v>
      </c>
      <c r="F2080" t="s">
        <v>30</v>
      </c>
      <c r="G2080" t="s">
        <v>27</v>
      </c>
      <c r="H2080" t="s">
        <v>33</v>
      </c>
      <c r="I2080">
        <v>2.3158500000000002</v>
      </c>
      <c r="J2080">
        <v>0.36742999999999998</v>
      </c>
      <c r="K2080">
        <v>-1.57E-3</v>
      </c>
      <c r="N2080">
        <v>2.93</v>
      </c>
      <c r="O2080">
        <v>21.79</v>
      </c>
      <c r="P2080">
        <v>0.16538</v>
      </c>
      <c r="Q2080">
        <v>37</v>
      </c>
      <c r="R2080">
        <v>0.90500000000000003</v>
      </c>
      <c r="S2080">
        <v>3.5</v>
      </c>
      <c r="T2080">
        <v>28</v>
      </c>
      <c r="U2080">
        <v>34</v>
      </c>
    </row>
    <row r="2081" spans="1:21" x14ac:dyDescent="0.25">
      <c r="A2081" t="s">
        <v>234</v>
      </c>
      <c r="B2081" t="s">
        <v>212</v>
      </c>
      <c r="C2081" t="s">
        <v>213</v>
      </c>
      <c r="D2081" t="s">
        <v>24</v>
      </c>
      <c r="E2081" t="s">
        <v>39</v>
      </c>
      <c r="F2081" t="s">
        <v>30</v>
      </c>
      <c r="G2081" t="s">
        <v>27</v>
      </c>
      <c r="H2081" t="s">
        <v>43</v>
      </c>
      <c r="I2081">
        <v>1.4032899999999999</v>
      </c>
      <c r="J2081">
        <v>0.61085999999999996</v>
      </c>
      <c r="K2081">
        <v>-8.9499999999999996E-3</v>
      </c>
      <c r="L2081">
        <v>6.0000000000000002E-5</v>
      </c>
      <c r="N2081">
        <v>2.89</v>
      </c>
      <c r="O2081">
        <v>23.46</v>
      </c>
      <c r="P2081">
        <v>6.0409999999999998E-2</v>
      </c>
      <c r="Q2081">
        <v>48</v>
      </c>
      <c r="R2081">
        <v>0.96</v>
      </c>
      <c r="S2081">
        <v>3</v>
      </c>
      <c r="T2081">
        <v>23.5</v>
      </c>
      <c r="U2081">
        <v>44</v>
      </c>
    </row>
    <row r="2082" spans="1:21" x14ac:dyDescent="0.25">
      <c r="A2082" t="s">
        <v>243</v>
      </c>
      <c r="B2082" t="s">
        <v>212</v>
      </c>
      <c r="C2082" t="s">
        <v>213</v>
      </c>
      <c r="D2082" t="s">
        <v>24</v>
      </c>
      <c r="E2082" t="s">
        <v>39</v>
      </c>
      <c r="F2082" t="s">
        <v>30</v>
      </c>
      <c r="G2082">
        <v>1</v>
      </c>
      <c r="H2082" t="s">
        <v>31</v>
      </c>
      <c r="I2082">
        <v>0.59584999999999999</v>
      </c>
      <c r="J2082">
        <v>1.53901</v>
      </c>
      <c r="K2082">
        <v>1.712E-2</v>
      </c>
      <c r="N2082">
        <v>2.42</v>
      </c>
      <c r="O2082">
        <v>18.11</v>
      </c>
      <c r="P2082">
        <v>0.13086</v>
      </c>
      <c r="Q2082">
        <v>21</v>
      </c>
      <c r="R2082">
        <v>0.95899999999999996</v>
      </c>
      <c r="S2082">
        <v>2.5</v>
      </c>
      <c r="T2082">
        <v>21</v>
      </c>
      <c r="U2082">
        <v>19</v>
      </c>
    </row>
    <row r="2083" spans="1:21" x14ac:dyDescent="0.25">
      <c r="A2083" t="s">
        <v>271</v>
      </c>
      <c r="B2083" t="s">
        <v>212</v>
      </c>
      <c r="C2083" t="s">
        <v>213</v>
      </c>
      <c r="D2083" t="s">
        <v>24</v>
      </c>
      <c r="E2083" t="s">
        <v>39</v>
      </c>
      <c r="F2083" t="s">
        <v>30</v>
      </c>
      <c r="G2083" t="s">
        <v>27</v>
      </c>
      <c r="H2083" t="s">
        <v>28</v>
      </c>
      <c r="I2083">
        <v>3.1413199999999999</v>
      </c>
      <c r="J2083">
        <v>0.23463000000000001</v>
      </c>
      <c r="N2083">
        <v>3.65</v>
      </c>
      <c r="O2083">
        <v>27.9</v>
      </c>
      <c r="P2083">
        <v>0.17938999999999999</v>
      </c>
      <c r="Q2083">
        <v>31</v>
      </c>
      <c r="R2083">
        <v>0.89400000000000002</v>
      </c>
      <c r="S2083">
        <v>3</v>
      </c>
      <c r="T2083">
        <v>28.5</v>
      </c>
      <c r="U2083">
        <v>29</v>
      </c>
    </row>
    <row r="2084" spans="1:21" x14ac:dyDescent="0.25">
      <c r="A2084" t="s">
        <v>278</v>
      </c>
      <c r="B2084" t="s">
        <v>212</v>
      </c>
      <c r="C2084" t="s">
        <v>213</v>
      </c>
      <c r="D2084" t="s">
        <v>24</v>
      </c>
      <c r="E2084" t="s">
        <v>39</v>
      </c>
      <c r="F2084" t="s">
        <v>30</v>
      </c>
      <c r="G2084" t="s">
        <v>27</v>
      </c>
      <c r="H2084" t="s">
        <v>43</v>
      </c>
      <c r="I2084">
        <v>1.1048199999999999</v>
      </c>
      <c r="J2084">
        <v>0.62678</v>
      </c>
      <c r="K2084">
        <v>-7.7000000000000002E-3</v>
      </c>
      <c r="L2084">
        <v>4.0000000000000003E-5</v>
      </c>
      <c r="N2084">
        <v>2.02</v>
      </c>
      <c r="O2084">
        <v>25.88</v>
      </c>
      <c r="P2084">
        <v>0.54725000000000001</v>
      </c>
      <c r="Q2084">
        <v>37</v>
      </c>
      <c r="R2084">
        <v>0.96799999999999997</v>
      </c>
      <c r="S2084">
        <v>1.5</v>
      </c>
      <c r="T2084">
        <v>30.5</v>
      </c>
      <c r="U2084">
        <v>33</v>
      </c>
    </row>
    <row r="2085" spans="1:21" x14ac:dyDescent="0.25">
      <c r="A2085" t="s">
        <v>302</v>
      </c>
      <c r="B2085" t="s">
        <v>212</v>
      </c>
      <c r="C2085" t="s">
        <v>213</v>
      </c>
      <c r="D2085" t="s">
        <v>24</v>
      </c>
      <c r="E2085" t="s">
        <v>39</v>
      </c>
      <c r="F2085" t="s">
        <v>30</v>
      </c>
      <c r="G2085" t="s">
        <v>27</v>
      </c>
      <c r="H2085" t="s">
        <v>33</v>
      </c>
      <c r="I2085">
        <v>2.5376500000000002</v>
      </c>
      <c r="J2085">
        <v>0.40849000000000002</v>
      </c>
      <c r="K2085">
        <v>-1.7799999999999999E-3</v>
      </c>
      <c r="N2085">
        <v>2.8</v>
      </c>
      <c r="O2085">
        <v>24.35</v>
      </c>
      <c r="P2085">
        <v>0.13664999999999999</v>
      </c>
      <c r="Q2085">
        <v>40</v>
      </c>
      <c r="R2085">
        <v>0.91500000000000004</v>
      </c>
      <c r="S2085">
        <v>4.5</v>
      </c>
      <c r="T2085">
        <v>28</v>
      </c>
      <c r="U2085">
        <v>37</v>
      </c>
    </row>
    <row r="2086" spans="1:21" x14ac:dyDescent="0.25">
      <c r="A2086" t="s">
        <v>368</v>
      </c>
      <c r="B2086" t="s">
        <v>212</v>
      </c>
      <c r="C2086" t="s">
        <v>213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2.8315700000000001</v>
      </c>
      <c r="J2086">
        <v>0.28638999999999998</v>
      </c>
      <c r="N2086">
        <v>3.86</v>
      </c>
      <c r="O2086">
        <v>24.72</v>
      </c>
      <c r="P2086">
        <v>2.47E-3</v>
      </c>
      <c r="Q2086">
        <v>30</v>
      </c>
      <c r="R2086">
        <v>0.94899999999999995</v>
      </c>
      <c r="S2086">
        <v>4</v>
      </c>
      <c r="T2086">
        <v>28.5</v>
      </c>
      <c r="U2086">
        <v>28</v>
      </c>
    </row>
    <row r="2087" spans="1:21" x14ac:dyDescent="0.25">
      <c r="A2087" t="s">
        <v>271</v>
      </c>
      <c r="B2087" t="s">
        <v>272</v>
      </c>
      <c r="C2087" t="s">
        <v>273</v>
      </c>
      <c r="D2087" t="s">
        <v>24</v>
      </c>
      <c r="E2087" t="s">
        <v>39</v>
      </c>
      <c r="F2087" t="s">
        <v>30</v>
      </c>
      <c r="G2087" t="s">
        <v>40</v>
      </c>
      <c r="H2087" t="s">
        <v>33</v>
      </c>
      <c r="I2087">
        <v>1.36605</v>
      </c>
      <c r="J2087">
        <v>0.31714999999999999</v>
      </c>
      <c r="K2087">
        <v>-1.4499999999999999E-3</v>
      </c>
      <c r="N2087">
        <v>2.41</v>
      </c>
      <c r="O2087">
        <v>18.149999999999999</v>
      </c>
      <c r="P2087">
        <v>0.57670999999999994</v>
      </c>
      <c r="Q2087">
        <v>33</v>
      </c>
      <c r="R2087">
        <v>0.89400000000000002</v>
      </c>
      <c r="S2087">
        <v>1.5</v>
      </c>
      <c r="T2087">
        <v>21</v>
      </c>
      <c r="U2087">
        <v>30</v>
      </c>
    </row>
    <row r="2088" spans="1:21" x14ac:dyDescent="0.25">
      <c r="A2088" t="s">
        <v>371</v>
      </c>
      <c r="B2088" t="s">
        <v>372</v>
      </c>
      <c r="C2088" t="s">
        <v>373</v>
      </c>
      <c r="D2088" t="s">
        <v>24</v>
      </c>
      <c r="E2088" t="s">
        <v>39</v>
      </c>
      <c r="F2088" t="s">
        <v>30</v>
      </c>
      <c r="G2088" t="s">
        <v>27</v>
      </c>
      <c r="H2088" t="s">
        <v>64</v>
      </c>
      <c r="I2088">
        <v>0.24815000000000001</v>
      </c>
      <c r="J2088">
        <v>1.4778100000000001</v>
      </c>
      <c r="K2088">
        <v>2.5999999999999999E-3</v>
      </c>
      <c r="N2088">
        <v>1.74</v>
      </c>
      <c r="O2088">
        <v>9.02</v>
      </c>
      <c r="P2088">
        <v>5.1020000000000003E-2</v>
      </c>
      <c r="Q2088">
        <v>34</v>
      </c>
      <c r="R2088">
        <v>0.87</v>
      </c>
      <c r="S2088">
        <v>1.8</v>
      </c>
      <c r="T2088">
        <v>12</v>
      </c>
      <c r="U2088">
        <v>32</v>
      </c>
    </row>
    <row r="2089" spans="1:21" x14ac:dyDescent="0.25">
      <c r="A2089" t="s">
        <v>302</v>
      </c>
      <c r="B2089" t="s">
        <v>303</v>
      </c>
      <c r="C2089" t="s">
        <v>304</v>
      </c>
      <c r="D2089" t="s">
        <v>24</v>
      </c>
      <c r="E2089" t="s">
        <v>39</v>
      </c>
      <c r="F2089" t="s">
        <v>30</v>
      </c>
      <c r="G2089" t="s">
        <v>27</v>
      </c>
      <c r="H2089" t="s">
        <v>33</v>
      </c>
      <c r="I2089">
        <v>2.6764899999999998</v>
      </c>
      <c r="J2089">
        <v>0.39401999999999998</v>
      </c>
      <c r="K2089">
        <v>-2.4599999999999999E-3</v>
      </c>
      <c r="N2089">
        <v>3.05</v>
      </c>
      <c r="O2089">
        <v>18.34</v>
      </c>
      <c r="P2089">
        <v>0.18084</v>
      </c>
      <c r="Q2089">
        <v>39</v>
      </c>
      <c r="R2089">
        <v>0.81599999999999995</v>
      </c>
      <c r="S2089">
        <v>4.5</v>
      </c>
      <c r="T2089">
        <v>23</v>
      </c>
      <c r="U2089">
        <v>36</v>
      </c>
    </row>
    <row r="2090" spans="1:21" x14ac:dyDescent="0.25">
      <c r="A2090" t="s">
        <v>149</v>
      </c>
      <c r="B2090" t="s">
        <v>152</v>
      </c>
      <c r="C2090" t="s">
        <v>153</v>
      </c>
      <c r="D2090" t="s">
        <v>24</v>
      </c>
      <c r="E2090" t="s">
        <v>39</v>
      </c>
      <c r="F2090" t="s">
        <v>30</v>
      </c>
      <c r="G2090">
        <v>1</v>
      </c>
      <c r="H2090" t="s">
        <v>31</v>
      </c>
      <c r="I2090">
        <v>0.16763</v>
      </c>
      <c r="J2090">
        <v>1.9309499999999999</v>
      </c>
      <c r="K2090">
        <v>3.6470000000000002E-2</v>
      </c>
      <c r="N2090">
        <v>1.9</v>
      </c>
      <c r="O2090">
        <v>16.350000000000001</v>
      </c>
      <c r="P2090">
        <v>0.19095999999999999</v>
      </c>
      <c r="Q2090">
        <v>29</v>
      </c>
      <c r="R2090">
        <v>0.81200000000000006</v>
      </c>
      <c r="S2090">
        <v>1.5</v>
      </c>
      <c r="T2090">
        <v>15.5</v>
      </c>
      <c r="U2090">
        <v>27</v>
      </c>
    </row>
    <row r="2091" spans="1:21" x14ac:dyDescent="0.25">
      <c r="A2091" t="s">
        <v>278</v>
      </c>
      <c r="B2091" t="s">
        <v>152</v>
      </c>
      <c r="C2091" t="s">
        <v>153</v>
      </c>
      <c r="D2091" t="s">
        <v>24</v>
      </c>
      <c r="E2091" t="s">
        <v>39</v>
      </c>
      <c r="F2091" t="s">
        <v>30</v>
      </c>
      <c r="G2091" t="s">
        <v>27</v>
      </c>
      <c r="H2091" t="s">
        <v>33</v>
      </c>
      <c r="I2091">
        <v>1.42669</v>
      </c>
      <c r="J2091">
        <v>0.70065</v>
      </c>
      <c r="K2091">
        <v>-6.6800000000000002E-3</v>
      </c>
      <c r="N2091">
        <v>2.2400000000000002</v>
      </c>
      <c r="O2091">
        <v>19.68</v>
      </c>
      <c r="P2091">
        <v>0.14186000000000001</v>
      </c>
      <c r="Q2091">
        <v>41</v>
      </c>
      <c r="R2091">
        <v>0.96</v>
      </c>
      <c r="S2091">
        <v>2</v>
      </c>
      <c r="T2091">
        <v>23</v>
      </c>
      <c r="U2091">
        <v>38</v>
      </c>
    </row>
    <row r="2092" spans="1:21" x14ac:dyDescent="0.25">
      <c r="A2092" t="s">
        <v>115</v>
      </c>
      <c r="B2092" t="s">
        <v>116</v>
      </c>
      <c r="C2092" t="s">
        <v>117</v>
      </c>
      <c r="D2092" t="s">
        <v>24</v>
      </c>
      <c r="E2092" t="s">
        <v>39</v>
      </c>
      <c r="F2092" t="s">
        <v>30</v>
      </c>
      <c r="G2092" t="s">
        <v>27</v>
      </c>
      <c r="H2092" t="s">
        <v>33</v>
      </c>
      <c r="I2092">
        <v>1.5641700000000001</v>
      </c>
      <c r="J2092">
        <v>0.26679999999999998</v>
      </c>
      <c r="K2092">
        <v>-2.0999999999999999E-3</v>
      </c>
      <c r="N2092">
        <v>2.0099999999999998</v>
      </c>
      <c r="O2092">
        <v>10.050000000000001</v>
      </c>
      <c r="P2092">
        <v>5.0909999999999997E-2</v>
      </c>
      <c r="Q2092">
        <v>37</v>
      </c>
      <c r="R2092">
        <v>0.88800000000000001</v>
      </c>
      <c r="S2092">
        <v>2</v>
      </c>
      <c r="T2092">
        <v>10</v>
      </c>
      <c r="U2092">
        <v>34</v>
      </c>
    </row>
    <row r="2093" spans="1:21" x14ac:dyDescent="0.25">
      <c r="A2093" t="s">
        <v>343</v>
      </c>
      <c r="B2093" t="s">
        <v>116</v>
      </c>
      <c r="C2093" t="s">
        <v>117</v>
      </c>
      <c r="D2093" t="s">
        <v>24</v>
      </c>
      <c r="E2093" t="s">
        <v>39</v>
      </c>
      <c r="F2093" t="s">
        <v>30</v>
      </c>
      <c r="G2093" t="s">
        <v>27</v>
      </c>
      <c r="H2093" t="s">
        <v>33</v>
      </c>
      <c r="I2093">
        <v>2.0275099999999999</v>
      </c>
      <c r="J2093">
        <v>0.29233999999999999</v>
      </c>
      <c r="K2093">
        <v>-1.5499999999999999E-3</v>
      </c>
      <c r="N2093">
        <v>2.76</v>
      </c>
      <c r="O2093">
        <v>14.77</v>
      </c>
      <c r="P2093">
        <v>7.2609999999999994E-2</v>
      </c>
      <c r="Q2093">
        <v>35</v>
      </c>
      <c r="R2093">
        <v>0.86</v>
      </c>
      <c r="S2093">
        <v>2.4</v>
      </c>
      <c r="T2093">
        <v>17.5</v>
      </c>
      <c r="U2093">
        <v>32</v>
      </c>
    </row>
    <row r="2094" spans="1:21" x14ac:dyDescent="0.25">
      <c r="A2094" t="s">
        <v>92</v>
      </c>
      <c r="B2094" t="s">
        <v>93</v>
      </c>
      <c r="C2094" t="s">
        <v>94</v>
      </c>
      <c r="D2094" t="s">
        <v>24</v>
      </c>
      <c r="E2094" t="s">
        <v>39</v>
      </c>
      <c r="F2094" t="s">
        <v>30</v>
      </c>
      <c r="G2094" t="s">
        <v>40</v>
      </c>
      <c r="H2094" t="s">
        <v>43</v>
      </c>
      <c r="I2094">
        <v>6.8750000000000006E-2</v>
      </c>
      <c r="J2094">
        <v>0.21904000000000001</v>
      </c>
      <c r="K2094">
        <v>-2.66E-3</v>
      </c>
      <c r="L2094">
        <v>1.0000000000000001E-5</v>
      </c>
      <c r="N2094">
        <v>7.0000000000000007E-2</v>
      </c>
      <c r="O2094">
        <v>6.19</v>
      </c>
      <c r="S2094">
        <v>1.5</v>
      </c>
      <c r="T2094">
        <v>8.5</v>
      </c>
    </row>
    <row r="2095" spans="1:21" x14ac:dyDescent="0.25">
      <c r="A2095" t="s">
        <v>322</v>
      </c>
      <c r="B2095" t="s">
        <v>323</v>
      </c>
      <c r="C2095" t="s">
        <v>324</v>
      </c>
      <c r="D2095" t="s">
        <v>24</v>
      </c>
      <c r="E2095" t="s">
        <v>39</v>
      </c>
      <c r="F2095" t="s">
        <v>30</v>
      </c>
      <c r="G2095" t="s">
        <v>40</v>
      </c>
      <c r="H2095" t="s">
        <v>33</v>
      </c>
      <c r="I2095">
        <v>0.61551</v>
      </c>
      <c r="J2095">
        <v>0.35108</v>
      </c>
      <c r="K2095">
        <v>-4.7200000000000002E-3</v>
      </c>
      <c r="N2095">
        <v>1.47</v>
      </c>
      <c r="O2095">
        <v>7.13</v>
      </c>
      <c r="P2095">
        <v>9.7339999999999996E-2</v>
      </c>
      <c r="Q2095">
        <v>28</v>
      </c>
      <c r="R2095">
        <v>0.83499999999999996</v>
      </c>
      <c r="S2095">
        <v>1.5</v>
      </c>
      <c r="T2095">
        <v>7.6</v>
      </c>
      <c r="U2095">
        <v>25</v>
      </c>
    </row>
    <row r="2096" spans="1:21" x14ac:dyDescent="0.25">
      <c r="A2096" t="s">
        <v>278</v>
      </c>
      <c r="B2096" t="s">
        <v>283</v>
      </c>
      <c r="C2096" t="s">
        <v>284</v>
      </c>
      <c r="D2096" t="s">
        <v>24</v>
      </c>
      <c r="E2096" t="s">
        <v>39</v>
      </c>
      <c r="F2096" t="s">
        <v>30</v>
      </c>
      <c r="G2096">
        <v>1</v>
      </c>
      <c r="H2096" t="s">
        <v>33</v>
      </c>
      <c r="I2096">
        <v>-0.43078</v>
      </c>
      <c r="J2096">
        <v>0.46333000000000002</v>
      </c>
      <c r="K2096">
        <v>-3.0899999999999999E-3</v>
      </c>
      <c r="N2096">
        <v>1.34</v>
      </c>
      <c r="O2096">
        <v>15.12</v>
      </c>
      <c r="P2096">
        <v>2.5206599999999999</v>
      </c>
      <c r="Q2096">
        <v>38</v>
      </c>
      <c r="R2096">
        <v>0.91800000000000004</v>
      </c>
      <c r="S2096">
        <v>1.5</v>
      </c>
      <c r="T2096">
        <v>19.5</v>
      </c>
      <c r="U2096">
        <v>35</v>
      </c>
    </row>
    <row r="2097" spans="1:21" x14ac:dyDescent="0.25">
      <c r="A2097" t="s">
        <v>371</v>
      </c>
      <c r="B2097" t="s">
        <v>376</v>
      </c>
      <c r="C2097" t="s">
        <v>377</v>
      </c>
      <c r="D2097" t="s">
        <v>24</v>
      </c>
      <c r="E2097" t="s">
        <v>39</v>
      </c>
      <c r="F2097" t="s">
        <v>30</v>
      </c>
      <c r="G2097">
        <v>1</v>
      </c>
      <c r="H2097" t="s">
        <v>33</v>
      </c>
      <c r="I2097">
        <v>2.8509199999999999</v>
      </c>
      <c r="J2097">
        <v>0.17322000000000001</v>
      </c>
      <c r="K2097">
        <v>-6.3000000000000003E-4</v>
      </c>
      <c r="N2097">
        <v>3.26</v>
      </c>
      <c r="O2097">
        <v>13.77</v>
      </c>
      <c r="P2097">
        <v>2.7348400000000002</v>
      </c>
      <c r="Q2097">
        <v>60</v>
      </c>
      <c r="R2097">
        <v>0.77500000000000002</v>
      </c>
      <c r="S2097">
        <v>1.5</v>
      </c>
      <c r="T2097">
        <v>16</v>
      </c>
      <c r="U2097">
        <v>57</v>
      </c>
    </row>
    <row r="2098" spans="1:21" x14ac:dyDescent="0.25">
      <c r="A2098" t="s">
        <v>278</v>
      </c>
      <c r="B2098" t="s">
        <v>281</v>
      </c>
      <c r="C2098" t="s">
        <v>282</v>
      </c>
      <c r="D2098" t="s">
        <v>24</v>
      </c>
      <c r="E2098" t="s">
        <v>39</v>
      </c>
      <c r="F2098" t="s">
        <v>30</v>
      </c>
      <c r="G2098">
        <v>1</v>
      </c>
      <c r="H2098" t="s">
        <v>31</v>
      </c>
      <c r="I2098">
        <v>0.68427000000000004</v>
      </c>
      <c r="J2098">
        <v>1.47106</v>
      </c>
      <c r="K2098">
        <v>1.592E-2</v>
      </c>
      <c r="N2098">
        <v>3.23</v>
      </c>
      <c r="O2098">
        <v>15.11</v>
      </c>
      <c r="P2098">
        <v>0.12619</v>
      </c>
      <c r="Q2098">
        <v>39</v>
      </c>
      <c r="R2098">
        <v>0.96599999999999997</v>
      </c>
      <c r="S2098">
        <v>1</v>
      </c>
      <c r="T2098">
        <v>15</v>
      </c>
      <c r="U2098">
        <v>37</v>
      </c>
    </row>
    <row r="2099" spans="1:21" x14ac:dyDescent="0.25">
      <c r="A2099" t="s">
        <v>92</v>
      </c>
      <c r="B2099" t="s">
        <v>95</v>
      </c>
      <c r="C2099" t="s">
        <v>96</v>
      </c>
      <c r="D2099" t="s">
        <v>24</v>
      </c>
      <c r="E2099" t="s">
        <v>39</v>
      </c>
      <c r="F2099" t="s">
        <v>30</v>
      </c>
      <c r="G2099">
        <v>1</v>
      </c>
      <c r="H2099" t="s">
        <v>31</v>
      </c>
      <c r="I2099">
        <v>0.17766999999999999</v>
      </c>
      <c r="J2099">
        <v>1.9220600000000001</v>
      </c>
      <c r="K2099">
        <v>5.0900000000000001E-2</v>
      </c>
      <c r="N2099">
        <v>1.94</v>
      </c>
      <c r="O2099">
        <v>21.91</v>
      </c>
      <c r="P2099">
        <v>0.22561</v>
      </c>
      <c r="Q2099">
        <v>36</v>
      </c>
      <c r="R2099">
        <v>0.79800000000000004</v>
      </c>
      <c r="S2099">
        <v>1.8</v>
      </c>
      <c r="T2099">
        <v>26</v>
      </c>
      <c r="U2099">
        <v>34</v>
      </c>
    </row>
    <row r="2100" spans="1:21" x14ac:dyDescent="0.25">
      <c r="A2100" t="s">
        <v>371</v>
      </c>
      <c r="B2100" t="s">
        <v>378</v>
      </c>
      <c r="C2100" t="s">
        <v>379</v>
      </c>
      <c r="D2100" t="s">
        <v>24</v>
      </c>
      <c r="E2100" t="s">
        <v>39</v>
      </c>
      <c r="F2100" t="s">
        <v>30</v>
      </c>
      <c r="G2100">
        <v>1</v>
      </c>
      <c r="H2100" t="s">
        <v>31</v>
      </c>
      <c r="I2100">
        <v>0.10992</v>
      </c>
      <c r="J2100">
        <v>1.66696</v>
      </c>
      <c r="K2100">
        <v>4.5359999999999998E-2</v>
      </c>
      <c r="N2100">
        <v>2.2599999999999998</v>
      </c>
      <c r="O2100">
        <v>13.19</v>
      </c>
      <c r="P2100">
        <v>0.21299000000000001</v>
      </c>
      <c r="Q2100">
        <v>41</v>
      </c>
      <c r="R2100">
        <v>0.80200000000000005</v>
      </c>
      <c r="S2100">
        <v>1.6</v>
      </c>
      <c r="T2100">
        <v>17.5</v>
      </c>
      <c r="U2100">
        <v>39</v>
      </c>
    </row>
    <row r="2101" spans="1:21" x14ac:dyDescent="0.25">
      <c r="A2101" t="s">
        <v>371</v>
      </c>
      <c r="B2101" t="s">
        <v>374</v>
      </c>
      <c r="C2101" t="s">
        <v>375</v>
      </c>
      <c r="D2101" t="s">
        <v>24</v>
      </c>
      <c r="E2101" t="s">
        <v>39</v>
      </c>
      <c r="F2101" t="s">
        <v>30</v>
      </c>
      <c r="G2101" t="s">
        <v>27</v>
      </c>
      <c r="H2101" t="s">
        <v>33</v>
      </c>
      <c r="I2101">
        <v>2.26166</v>
      </c>
      <c r="J2101">
        <v>0.36074000000000001</v>
      </c>
      <c r="K2101">
        <v>-1.47E-3</v>
      </c>
      <c r="N2101">
        <v>3.13</v>
      </c>
      <c r="O2101">
        <v>24.3</v>
      </c>
      <c r="P2101">
        <v>0.47858000000000001</v>
      </c>
      <c r="Q2101">
        <v>61</v>
      </c>
      <c r="R2101">
        <v>0.76200000000000001</v>
      </c>
      <c r="S2101">
        <v>2.5</v>
      </c>
      <c r="T2101">
        <v>35</v>
      </c>
      <c r="U2101">
        <v>58</v>
      </c>
    </row>
    <row r="2102" spans="1:21" x14ac:dyDescent="0.25">
      <c r="A2102" t="s">
        <v>209</v>
      </c>
      <c r="B2102" t="s">
        <v>214</v>
      </c>
      <c r="C2102" t="s">
        <v>215</v>
      </c>
      <c r="D2102" t="s">
        <v>24</v>
      </c>
      <c r="E2102" t="s">
        <v>39</v>
      </c>
      <c r="F2102" t="s">
        <v>30</v>
      </c>
      <c r="G2102">
        <v>1</v>
      </c>
      <c r="H2102" t="s">
        <v>31</v>
      </c>
      <c r="I2102">
        <v>0.48472999999999999</v>
      </c>
      <c r="J2102">
        <v>1.59595</v>
      </c>
      <c r="K2102">
        <v>6.6650000000000001E-2</v>
      </c>
      <c r="N2102">
        <v>0.91</v>
      </c>
      <c r="O2102">
        <v>19.11</v>
      </c>
      <c r="P2102">
        <v>0.25816</v>
      </c>
      <c r="Q2102">
        <v>49</v>
      </c>
      <c r="R2102">
        <v>0.67900000000000005</v>
      </c>
      <c r="S2102">
        <v>3</v>
      </c>
      <c r="T2102">
        <v>26.5</v>
      </c>
      <c r="U2102">
        <v>47</v>
      </c>
    </row>
    <row r="2103" spans="1:21" x14ac:dyDescent="0.25">
      <c r="A2103" t="s">
        <v>368</v>
      </c>
      <c r="B2103" t="s">
        <v>214</v>
      </c>
      <c r="C2103" t="s">
        <v>215</v>
      </c>
      <c r="D2103" t="s">
        <v>24</v>
      </c>
      <c r="E2103" t="s">
        <v>39</v>
      </c>
      <c r="F2103" t="s">
        <v>30</v>
      </c>
      <c r="G2103" t="s">
        <v>40</v>
      </c>
      <c r="H2103" t="s">
        <v>33</v>
      </c>
      <c r="I2103">
        <v>1.97482</v>
      </c>
      <c r="J2103">
        <v>0.35397000000000001</v>
      </c>
      <c r="K2103">
        <v>-1.5299999999999999E-3</v>
      </c>
      <c r="N2103">
        <v>2.97</v>
      </c>
      <c r="O2103">
        <v>22.11</v>
      </c>
      <c r="P2103">
        <v>1.3857200000000001</v>
      </c>
      <c r="Q2103">
        <v>59</v>
      </c>
      <c r="R2103">
        <v>0.81200000000000006</v>
      </c>
      <c r="S2103">
        <v>2</v>
      </c>
      <c r="T2103">
        <v>28</v>
      </c>
      <c r="U2103">
        <v>56</v>
      </c>
    </row>
    <row r="2104" spans="1:21" x14ac:dyDescent="0.25">
      <c r="A2104" t="s">
        <v>315</v>
      </c>
      <c r="B2104" t="s">
        <v>316</v>
      </c>
      <c r="C2104" t="s">
        <v>317</v>
      </c>
      <c r="D2104" t="s">
        <v>24</v>
      </c>
      <c r="E2104" t="s">
        <v>39</v>
      </c>
      <c r="F2104" t="s">
        <v>30</v>
      </c>
      <c r="G2104" t="s">
        <v>40</v>
      </c>
      <c r="H2104" t="s">
        <v>33</v>
      </c>
      <c r="I2104">
        <v>-1.0137100000000001</v>
      </c>
      <c r="J2104">
        <v>0.53995000000000004</v>
      </c>
      <c r="K2104">
        <v>-2.65E-3</v>
      </c>
      <c r="N2104">
        <v>0.33</v>
      </c>
      <c r="O2104">
        <v>26.45</v>
      </c>
      <c r="P2104">
        <v>1.0949</v>
      </c>
      <c r="Q2104">
        <v>59</v>
      </c>
      <c r="R2104">
        <v>0.89600000000000002</v>
      </c>
      <c r="S2104">
        <v>1.8</v>
      </c>
      <c r="T2104">
        <v>30.2</v>
      </c>
      <c r="U2104">
        <v>56</v>
      </c>
    </row>
    <row r="2105" spans="1:21" x14ac:dyDescent="0.25">
      <c r="A2105" t="s">
        <v>322</v>
      </c>
      <c r="B2105" t="s">
        <v>316</v>
      </c>
      <c r="C2105" t="s">
        <v>317</v>
      </c>
      <c r="D2105" t="s">
        <v>24</v>
      </c>
      <c r="E2105" t="s">
        <v>39</v>
      </c>
      <c r="F2105" t="s">
        <v>30</v>
      </c>
      <c r="G2105">
        <v>1</v>
      </c>
      <c r="H2105" t="s">
        <v>31</v>
      </c>
      <c r="I2105">
        <v>0.43342999999999998</v>
      </c>
      <c r="J2105">
        <v>1.6484399999999999</v>
      </c>
      <c r="K2105">
        <v>5.391E-2</v>
      </c>
      <c r="N2105">
        <v>0.82</v>
      </c>
      <c r="O2105">
        <v>20.149999999999999</v>
      </c>
      <c r="P2105">
        <v>0.23218</v>
      </c>
      <c r="Q2105">
        <v>26</v>
      </c>
      <c r="R2105">
        <v>0.82899999999999996</v>
      </c>
      <c r="S2105">
        <v>2.7</v>
      </c>
      <c r="T2105">
        <v>25</v>
      </c>
      <c r="U2105">
        <v>24</v>
      </c>
    </row>
    <row r="2106" spans="1:21" x14ac:dyDescent="0.25">
      <c r="A2106" t="s">
        <v>92</v>
      </c>
      <c r="B2106" t="s">
        <v>97</v>
      </c>
      <c r="C2106" t="s">
        <v>98</v>
      </c>
      <c r="D2106" t="s">
        <v>24</v>
      </c>
      <c r="E2106" t="s">
        <v>39</v>
      </c>
      <c r="F2106" t="s">
        <v>30</v>
      </c>
      <c r="G2106">
        <v>1</v>
      </c>
      <c r="H2106" t="s">
        <v>43</v>
      </c>
      <c r="I2106">
        <v>1.19032</v>
      </c>
      <c r="J2106">
        <v>0.50227999999999995</v>
      </c>
      <c r="K2106">
        <v>-8.26E-3</v>
      </c>
      <c r="L2106">
        <v>5.0000000000000002E-5</v>
      </c>
      <c r="N2106">
        <v>2.64</v>
      </c>
      <c r="O2106">
        <v>12.01</v>
      </c>
      <c r="P2106">
        <v>5.8940700000000001</v>
      </c>
      <c r="Q2106">
        <v>37</v>
      </c>
      <c r="R2106">
        <v>0.57099999999999995</v>
      </c>
      <c r="S2106">
        <v>1</v>
      </c>
      <c r="T2106">
        <v>16.5</v>
      </c>
      <c r="U2106">
        <v>33</v>
      </c>
    </row>
    <row r="2107" spans="1:21" x14ac:dyDescent="0.25">
      <c r="A2107" t="s">
        <v>209</v>
      </c>
      <c r="B2107" t="s">
        <v>218</v>
      </c>
      <c r="C2107" t="s">
        <v>219</v>
      </c>
      <c r="D2107" t="s">
        <v>24</v>
      </c>
      <c r="E2107" t="s">
        <v>39</v>
      </c>
      <c r="F2107" t="s">
        <v>30</v>
      </c>
      <c r="G2107" t="s">
        <v>40</v>
      </c>
      <c r="H2107" t="s">
        <v>43</v>
      </c>
      <c r="I2107">
        <v>1.8918999999999999</v>
      </c>
      <c r="J2107">
        <v>0.51946999999999999</v>
      </c>
      <c r="K2107">
        <v>-5.0400000000000002E-3</v>
      </c>
      <c r="L2107">
        <v>2.0000000000000002E-5</v>
      </c>
      <c r="N2107">
        <v>3.33</v>
      </c>
      <c r="O2107">
        <v>21.58</v>
      </c>
      <c r="P2107">
        <v>0.44638</v>
      </c>
      <c r="Q2107">
        <v>66</v>
      </c>
      <c r="R2107">
        <v>0.94199999999999995</v>
      </c>
      <c r="S2107">
        <v>4</v>
      </c>
      <c r="T2107">
        <v>28.5</v>
      </c>
      <c r="U2107">
        <v>62</v>
      </c>
    </row>
    <row r="2108" spans="1:21" x14ac:dyDescent="0.25">
      <c r="A2108" t="s">
        <v>234</v>
      </c>
      <c r="B2108" t="s">
        <v>218</v>
      </c>
      <c r="C2108" t="s">
        <v>219</v>
      </c>
      <c r="D2108" t="s">
        <v>24</v>
      </c>
      <c r="E2108" t="s">
        <v>39</v>
      </c>
      <c r="F2108" t="s">
        <v>30</v>
      </c>
      <c r="G2108" t="s">
        <v>27</v>
      </c>
      <c r="H2108" t="s">
        <v>43</v>
      </c>
      <c r="I2108">
        <v>1.2713699999999999</v>
      </c>
      <c r="J2108">
        <v>0.53444999999999998</v>
      </c>
      <c r="K2108">
        <v>-7.0499999999999998E-3</v>
      </c>
      <c r="L2108">
        <v>4.0000000000000003E-5</v>
      </c>
      <c r="N2108">
        <v>3.08</v>
      </c>
      <c r="O2108">
        <v>23.88</v>
      </c>
      <c r="P2108">
        <v>0.11076999999999999</v>
      </c>
      <c r="Q2108">
        <v>49</v>
      </c>
      <c r="R2108">
        <v>0.93600000000000005</v>
      </c>
      <c r="S2108">
        <v>2.5</v>
      </c>
      <c r="T2108">
        <v>29</v>
      </c>
      <c r="U2108">
        <v>45</v>
      </c>
    </row>
    <row r="2109" spans="1:21" x14ac:dyDescent="0.25">
      <c r="A2109" t="s">
        <v>243</v>
      </c>
      <c r="B2109" t="s">
        <v>218</v>
      </c>
      <c r="C2109" t="s">
        <v>219</v>
      </c>
      <c r="D2109" t="s">
        <v>24</v>
      </c>
      <c r="E2109" t="s">
        <v>39</v>
      </c>
      <c r="F2109" t="s">
        <v>30</v>
      </c>
      <c r="G2109" t="s">
        <v>40</v>
      </c>
      <c r="H2109" t="s">
        <v>43</v>
      </c>
      <c r="I2109">
        <v>1.8918999999999999</v>
      </c>
      <c r="J2109">
        <v>0.51946999999999999</v>
      </c>
      <c r="K2109">
        <v>-5.0400000000000002E-3</v>
      </c>
      <c r="L2109">
        <v>2.0000000000000002E-5</v>
      </c>
      <c r="N2109">
        <v>3.33</v>
      </c>
      <c r="O2109">
        <v>25.39</v>
      </c>
      <c r="P2109">
        <v>0.44638</v>
      </c>
      <c r="Q2109">
        <v>66</v>
      </c>
      <c r="R2109">
        <v>0.94199999999999995</v>
      </c>
      <c r="S2109">
        <v>4</v>
      </c>
      <c r="T2109">
        <v>28.5</v>
      </c>
      <c r="U2109">
        <v>62</v>
      </c>
    </row>
    <row r="2110" spans="1:21" x14ac:dyDescent="0.25">
      <c r="A2110" t="s">
        <v>315</v>
      </c>
      <c r="B2110" t="s">
        <v>218</v>
      </c>
      <c r="C2110" t="s">
        <v>219</v>
      </c>
      <c r="D2110" t="s">
        <v>24</v>
      </c>
      <c r="E2110" t="s">
        <v>39</v>
      </c>
      <c r="F2110" t="s">
        <v>30</v>
      </c>
      <c r="G2110" t="s">
        <v>27</v>
      </c>
      <c r="H2110" t="s">
        <v>33</v>
      </c>
      <c r="I2110">
        <v>2.5992299999999999</v>
      </c>
      <c r="J2110">
        <v>0.27032</v>
      </c>
      <c r="K2110">
        <v>-1.24E-3</v>
      </c>
      <c r="N2110">
        <v>3.23</v>
      </c>
      <c r="O2110">
        <v>15.33</v>
      </c>
      <c r="P2110">
        <v>0.11297</v>
      </c>
      <c r="Q2110">
        <v>36</v>
      </c>
      <c r="R2110">
        <v>0.86499999999999999</v>
      </c>
      <c r="S2110">
        <v>2.8</v>
      </c>
      <c r="T2110">
        <v>21.8</v>
      </c>
      <c r="U2110">
        <v>33</v>
      </c>
    </row>
    <row r="2111" spans="1:21" x14ac:dyDescent="0.25">
      <c r="A2111" t="s">
        <v>149</v>
      </c>
      <c r="B2111" t="s">
        <v>154</v>
      </c>
      <c r="C2111" t="s">
        <v>155</v>
      </c>
      <c r="D2111" t="s">
        <v>24</v>
      </c>
      <c r="E2111" t="s">
        <v>39</v>
      </c>
      <c r="F2111" t="s">
        <v>30</v>
      </c>
      <c r="G2111" t="s">
        <v>158</v>
      </c>
      <c r="H2111" t="s">
        <v>157</v>
      </c>
      <c r="I2111">
        <v>0.16259000000000001</v>
      </c>
      <c r="J2111">
        <v>1.81586</v>
      </c>
      <c r="K2111">
        <v>1.0000000000000001E-5</v>
      </c>
      <c r="N2111">
        <v>1.8</v>
      </c>
      <c r="O2111">
        <v>16.399999999999999</v>
      </c>
      <c r="P2111">
        <v>3.65E-3</v>
      </c>
      <c r="Q2111">
        <v>30</v>
      </c>
      <c r="R2111">
        <v>0.99299999999999999</v>
      </c>
      <c r="S2111">
        <v>1.8</v>
      </c>
      <c r="T2111">
        <v>22</v>
      </c>
      <c r="U2111">
        <v>28</v>
      </c>
    </row>
    <row r="2112" spans="1:21" x14ac:dyDescent="0.25">
      <c r="A2112" t="s">
        <v>315</v>
      </c>
      <c r="B2112" t="s">
        <v>154</v>
      </c>
      <c r="C2112" t="s">
        <v>155</v>
      </c>
      <c r="D2112" t="s">
        <v>24</v>
      </c>
      <c r="E2112" t="s">
        <v>39</v>
      </c>
      <c r="F2112" t="s">
        <v>30</v>
      </c>
      <c r="G2112" t="s">
        <v>40</v>
      </c>
      <c r="H2112" t="s">
        <v>28</v>
      </c>
      <c r="I2112">
        <v>4.2473999999999998</v>
      </c>
      <c r="J2112">
        <v>0.15487000000000001</v>
      </c>
      <c r="N2112">
        <v>4.74</v>
      </c>
      <c r="O2112">
        <v>21.96</v>
      </c>
      <c r="P2112">
        <v>1.1204799999999999</v>
      </c>
      <c r="Q2112">
        <v>59</v>
      </c>
      <c r="R2112">
        <v>0.752</v>
      </c>
      <c r="S2112">
        <v>2.8</v>
      </c>
      <c r="T2112">
        <v>29.2</v>
      </c>
      <c r="U2112">
        <v>57</v>
      </c>
    </row>
    <row r="2113" spans="1:21" x14ac:dyDescent="0.25">
      <c r="A2113" t="s">
        <v>322</v>
      </c>
      <c r="B2113" t="s">
        <v>325</v>
      </c>
      <c r="C2113" t="s">
        <v>326</v>
      </c>
      <c r="D2113" t="s">
        <v>24</v>
      </c>
      <c r="E2113" t="s">
        <v>39</v>
      </c>
      <c r="F2113" t="s">
        <v>30</v>
      </c>
      <c r="G2113">
        <v>1</v>
      </c>
      <c r="H2113" t="s">
        <v>31</v>
      </c>
      <c r="I2113">
        <v>-0.21865999999999999</v>
      </c>
      <c r="J2113">
        <v>1.7400100000000001</v>
      </c>
      <c r="K2113">
        <v>2.0709999999999999E-2</v>
      </c>
      <c r="N2113">
        <v>1.22</v>
      </c>
      <c r="O2113">
        <v>10.92</v>
      </c>
      <c r="P2113">
        <v>0.14391000000000001</v>
      </c>
      <c r="Q2113">
        <v>29</v>
      </c>
      <c r="R2113">
        <v>0.89300000000000002</v>
      </c>
      <c r="S2113">
        <v>1.2</v>
      </c>
      <c r="T2113">
        <v>11.5</v>
      </c>
      <c r="U2113">
        <v>27</v>
      </c>
    </row>
    <row r="2114" spans="1:21" x14ac:dyDescent="0.25">
      <c r="A2114" t="s">
        <v>209</v>
      </c>
      <c r="B2114" t="s">
        <v>216</v>
      </c>
      <c r="C2114" t="s">
        <v>217</v>
      </c>
      <c r="D2114" t="s">
        <v>24</v>
      </c>
      <c r="E2114" t="s">
        <v>39</v>
      </c>
      <c r="F2114" t="s">
        <v>30</v>
      </c>
      <c r="G2114" t="s">
        <v>40</v>
      </c>
      <c r="H2114" t="s">
        <v>60</v>
      </c>
      <c r="I2114">
        <v>0.49306</v>
      </c>
      <c r="J2114">
        <v>1.15202</v>
      </c>
      <c r="K2114">
        <v>8.7200000000000003E-3</v>
      </c>
      <c r="N2114">
        <v>2.19</v>
      </c>
      <c r="O2114">
        <v>9.1999999999999993</v>
      </c>
      <c r="P2114">
        <v>9.3359999999999999E-2</v>
      </c>
      <c r="Q2114">
        <v>33</v>
      </c>
      <c r="R2114">
        <v>0.77900000000000003</v>
      </c>
      <c r="S2114">
        <v>2.5</v>
      </c>
      <c r="T2114">
        <v>13</v>
      </c>
      <c r="U2114">
        <v>31</v>
      </c>
    </row>
    <row r="2115" spans="1:21" x14ac:dyDescent="0.25">
      <c r="A2115" t="s">
        <v>178</v>
      </c>
      <c r="B2115" t="s">
        <v>179</v>
      </c>
      <c r="C2115" t="s">
        <v>180</v>
      </c>
      <c r="D2115" t="s">
        <v>24</v>
      </c>
      <c r="E2115" t="s">
        <v>39</v>
      </c>
      <c r="F2115" t="s">
        <v>30</v>
      </c>
      <c r="G2115">
        <v>1</v>
      </c>
      <c r="H2115" t="s">
        <v>63</v>
      </c>
      <c r="I2115">
        <v>0.86017999999999994</v>
      </c>
      <c r="J2115">
        <v>3.567E-2</v>
      </c>
      <c r="K2115">
        <v>6.3100000000000003E-2</v>
      </c>
      <c r="N2115">
        <v>2.84</v>
      </c>
      <c r="O2115">
        <v>10.71</v>
      </c>
      <c r="P2115">
        <v>0.25119999999999998</v>
      </c>
      <c r="Q2115">
        <v>30</v>
      </c>
      <c r="R2115">
        <v>0.499</v>
      </c>
      <c r="S2115">
        <v>1.6</v>
      </c>
      <c r="T2115">
        <v>8</v>
      </c>
      <c r="U2115">
        <v>28</v>
      </c>
    </row>
    <row r="2116" spans="1:21" x14ac:dyDescent="0.25">
      <c r="A2116" t="s">
        <v>343</v>
      </c>
      <c r="B2116" t="s">
        <v>179</v>
      </c>
      <c r="C2116" t="s">
        <v>180</v>
      </c>
      <c r="D2116" t="s">
        <v>24</v>
      </c>
      <c r="E2116" t="s">
        <v>39</v>
      </c>
      <c r="F2116" t="s">
        <v>30</v>
      </c>
      <c r="G2116">
        <v>1</v>
      </c>
      <c r="H2116" t="s">
        <v>31</v>
      </c>
      <c r="I2116">
        <v>-7.7660000000000007E-2</v>
      </c>
      <c r="J2116">
        <v>1.68466</v>
      </c>
      <c r="K2116">
        <v>4.283E-2</v>
      </c>
      <c r="N2116">
        <v>1.41</v>
      </c>
      <c r="O2116">
        <v>9.67</v>
      </c>
      <c r="P2116">
        <v>0.20696000000000001</v>
      </c>
      <c r="Q2116">
        <v>34</v>
      </c>
      <c r="R2116">
        <v>0.81899999999999995</v>
      </c>
      <c r="S2116">
        <v>1.2</v>
      </c>
      <c r="T2116">
        <v>12.7</v>
      </c>
      <c r="U2116">
        <v>32</v>
      </c>
    </row>
    <row r="2117" spans="1:21" x14ac:dyDescent="0.25">
      <c r="A2117" t="s">
        <v>21</v>
      </c>
      <c r="B2117" t="s">
        <v>41</v>
      </c>
      <c r="C2117" t="s">
        <v>42</v>
      </c>
      <c r="D2117" t="s">
        <v>24</v>
      </c>
      <c r="E2117" t="s">
        <v>39</v>
      </c>
      <c r="F2117" t="s">
        <v>30</v>
      </c>
      <c r="G2117">
        <v>1</v>
      </c>
      <c r="H2117" t="s">
        <v>43</v>
      </c>
      <c r="I2117">
        <v>2.5388899999999999</v>
      </c>
      <c r="J2117">
        <v>0.34177000000000002</v>
      </c>
      <c r="K2117">
        <v>-3.65E-3</v>
      </c>
      <c r="L2117">
        <v>1.0000000000000001E-5</v>
      </c>
      <c r="N2117">
        <v>3.19</v>
      </c>
      <c r="O2117">
        <v>18.22</v>
      </c>
      <c r="P2117">
        <v>7.7187700000000001</v>
      </c>
      <c r="Q2117">
        <v>63</v>
      </c>
      <c r="R2117">
        <v>0.53600000000000003</v>
      </c>
      <c r="S2117">
        <v>2</v>
      </c>
      <c r="T2117">
        <v>18.5</v>
      </c>
      <c r="U2117">
        <v>59</v>
      </c>
    </row>
    <row r="2118" spans="1:21" x14ac:dyDescent="0.25">
      <c r="A2118" t="s">
        <v>115</v>
      </c>
      <c r="B2118" t="s">
        <v>41</v>
      </c>
      <c r="C2118" t="s">
        <v>42</v>
      </c>
      <c r="D2118" t="s">
        <v>24</v>
      </c>
      <c r="E2118" t="s">
        <v>39</v>
      </c>
      <c r="F2118" t="s">
        <v>30</v>
      </c>
      <c r="G2118" t="s">
        <v>27</v>
      </c>
      <c r="H2118" t="s">
        <v>33</v>
      </c>
      <c r="I2118">
        <v>2.96218</v>
      </c>
      <c r="J2118">
        <v>0.22697999999999999</v>
      </c>
      <c r="K2118">
        <v>-6.8000000000000005E-4</v>
      </c>
      <c r="N2118">
        <v>3.48</v>
      </c>
      <c r="O2118">
        <v>21.84</v>
      </c>
      <c r="P2118">
        <v>5.9060000000000001E-2</v>
      </c>
      <c r="Q2118">
        <v>57</v>
      </c>
      <c r="R2118">
        <v>0.91800000000000004</v>
      </c>
      <c r="S2118">
        <v>3.5</v>
      </c>
      <c r="T2118">
        <v>20</v>
      </c>
      <c r="U2118">
        <v>54</v>
      </c>
    </row>
    <row r="2119" spans="1:21" x14ac:dyDescent="0.25">
      <c r="A2119" t="s">
        <v>149</v>
      </c>
      <c r="B2119" t="s">
        <v>41</v>
      </c>
      <c r="C2119" t="s">
        <v>42</v>
      </c>
      <c r="D2119" t="s">
        <v>24</v>
      </c>
      <c r="E2119" t="s">
        <v>39</v>
      </c>
      <c r="F2119" t="s">
        <v>30</v>
      </c>
      <c r="G2119" t="s">
        <v>158</v>
      </c>
      <c r="H2119" t="s">
        <v>157</v>
      </c>
      <c r="I2119">
        <v>0.35145999999999999</v>
      </c>
      <c r="J2119">
        <v>1.43974</v>
      </c>
      <c r="K2119">
        <v>5.0000000000000002E-5</v>
      </c>
      <c r="N2119">
        <v>1.98</v>
      </c>
      <c r="O2119">
        <v>15.56</v>
      </c>
      <c r="P2119">
        <v>6.7099999999999998E-3</v>
      </c>
      <c r="Q2119">
        <v>33</v>
      </c>
      <c r="R2119">
        <v>0.97599999999999998</v>
      </c>
      <c r="S2119">
        <v>2</v>
      </c>
      <c r="T2119">
        <v>21.5</v>
      </c>
      <c r="U2119">
        <v>31</v>
      </c>
    </row>
    <row r="2120" spans="1:21" x14ac:dyDescent="0.25">
      <c r="A2120" t="s">
        <v>254</v>
      </c>
      <c r="B2120" t="s">
        <v>41</v>
      </c>
      <c r="C2120" t="s">
        <v>42</v>
      </c>
      <c r="D2120" t="s">
        <v>24</v>
      </c>
      <c r="E2120" t="s">
        <v>39</v>
      </c>
      <c r="F2120" t="s">
        <v>30</v>
      </c>
      <c r="G2120" t="s">
        <v>40</v>
      </c>
      <c r="H2120" t="s">
        <v>33</v>
      </c>
      <c r="I2120">
        <v>2.5405600000000002</v>
      </c>
      <c r="J2120">
        <v>0.21062</v>
      </c>
      <c r="K2120">
        <v>-1.0200000000000001E-3</v>
      </c>
      <c r="N2120">
        <v>3.13</v>
      </c>
      <c r="O2120">
        <v>13.43</v>
      </c>
      <c r="P2120">
        <v>0.41089999999999999</v>
      </c>
      <c r="Q2120">
        <v>69</v>
      </c>
      <c r="R2120">
        <v>0.79200000000000004</v>
      </c>
      <c r="S2120">
        <v>2.5</v>
      </c>
      <c r="T2120">
        <v>16.600000000000001</v>
      </c>
      <c r="U2120">
        <v>66</v>
      </c>
    </row>
    <row r="2121" spans="1:21" x14ac:dyDescent="0.25">
      <c r="A2121" t="s">
        <v>315</v>
      </c>
      <c r="B2121" t="s">
        <v>41</v>
      </c>
      <c r="C2121" t="s">
        <v>42</v>
      </c>
      <c r="D2121" t="s">
        <v>24</v>
      </c>
      <c r="E2121" t="s">
        <v>39</v>
      </c>
      <c r="F2121" t="s">
        <v>30</v>
      </c>
      <c r="G2121" t="s">
        <v>27</v>
      </c>
      <c r="H2121" t="s">
        <v>33</v>
      </c>
      <c r="I2121">
        <v>2.0156000000000001</v>
      </c>
      <c r="J2121">
        <v>0.28138000000000002</v>
      </c>
      <c r="K2121">
        <v>-1.06E-3</v>
      </c>
      <c r="N2121">
        <v>2.84</v>
      </c>
      <c r="O2121">
        <v>20.68</v>
      </c>
      <c r="P2121">
        <v>0.16536000000000001</v>
      </c>
      <c r="Q2121">
        <v>61</v>
      </c>
      <c r="R2121">
        <v>0.86399999999999999</v>
      </c>
      <c r="S2121">
        <v>3</v>
      </c>
      <c r="T2121">
        <v>30</v>
      </c>
      <c r="U2121">
        <v>58</v>
      </c>
    </row>
    <row r="2122" spans="1:21" x14ac:dyDescent="0.25">
      <c r="A2122" t="s">
        <v>322</v>
      </c>
      <c r="B2122" t="s">
        <v>41</v>
      </c>
      <c r="C2122" t="s">
        <v>42</v>
      </c>
      <c r="D2122" t="s">
        <v>24</v>
      </c>
      <c r="E2122" t="s">
        <v>39</v>
      </c>
      <c r="F2122" t="s">
        <v>30</v>
      </c>
      <c r="G2122" t="s">
        <v>40</v>
      </c>
      <c r="H2122" t="s">
        <v>60</v>
      </c>
      <c r="I2122">
        <v>0.30886999999999998</v>
      </c>
      <c r="J2122">
        <v>1.4830099999999999</v>
      </c>
      <c r="K2122">
        <v>3.9699999999999996E-3</v>
      </c>
      <c r="N2122">
        <v>1.93</v>
      </c>
      <c r="O2122">
        <v>14.07</v>
      </c>
      <c r="P2122">
        <v>6.2990000000000004E-2</v>
      </c>
      <c r="Q2122">
        <v>29</v>
      </c>
      <c r="R2122">
        <v>0.92800000000000005</v>
      </c>
      <c r="S2122">
        <v>2</v>
      </c>
      <c r="T2122">
        <v>17.5</v>
      </c>
      <c r="U2122">
        <v>27</v>
      </c>
    </row>
    <row r="2123" spans="1:21" x14ac:dyDescent="0.25">
      <c r="A2123" t="s">
        <v>371</v>
      </c>
      <c r="B2123" t="s">
        <v>380</v>
      </c>
      <c r="C2123" t="s">
        <v>381</v>
      </c>
      <c r="D2123" t="s">
        <v>24</v>
      </c>
      <c r="E2123" t="s">
        <v>39</v>
      </c>
      <c r="F2123" t="s">
        <v>30</v>
      </c>
      <c r="G2123">
        <v>1</v>
      </c>
      <c r="H2123" t="s">
        <v>31</v>
      </c>
      <c r="I2123">
        <v>0.49875000000000003</v>
      </c>
      <c r="J2123">
        <v>1.4383999999999999</v>
      </c>
      <c r="K2123">
        <v>5.0380000000000001E-2</v>
      </c>
      <c r="N2123">
        <v>2.11</v>
      </c>
      <c r="O2123">
        <v>13.39</v>
      </c>
      <c r="P2123">
        <v>0.22445000000000001</v>
      </c>
      <c r="Q2123">
        <v>31</v>
      </c>
      <c r="R2123">
        <v>0.68600000000000005</v>
      </c>
      <c r="S2123">
        <v>2</v>
      </c>
      <c r="T2123">
        <v>12.5</v>
      </c>
      <c r="U2123">
        <v>29</v>
      </c>
    </row>
    <row r="2124" spans="1:21" x14ac:dyDescent="0.25">
      <c r="A2124" t="s">
        <v>371</v>
      </c>
      <c r="B2124" t="s">
        <v>384</v>
      </c>
      <c r="C2124" t="s">
        <v>385</v>
      </c>
      <c r="D2124" t="s">
        <v>24</v>
      </c>
      <c r="E2124" t="s">
        <v>39</v>
      </c>
      <c r="F2124" t="s">
        <v>30</v>
      </c>
      <c r="G2124">
        <v>1</v>
      </c>
      <c r="H2124" t="s">
        <v>33</v>
      </c>
      <c r="I2124">
        <v>1.56959</v>
      </c>
      <c r="J2124">
        <v>0.64070000000000005</v>
      </c>
      <c r="K2124">
        <v>-3.8999999999999998E-3</v>
      </c>
      <c r="N2124">
        <v>1.57</v>
      </c>
      <c r="O2124">
        <v>25.02</v>
      </c>
      <c r="S2124">
        <v>1.6</v>
      </c>
      <c r="T2124">
        <v>25</v>
      </c>
    </row>
    <row r="2125" spans="1:21" x14ac:dyDescent="0.25">
      <c r="A2125" t="s">
        <v>371</v>
      </c>
      <c r="B2125" t="s">
        <v>382</v>
      </c>
      <c r="C2125" t="s">
        <v>383</v>
      </c>
      <c r="D2125" t="s">
        <v>24</v>
      </c>
      <c r="E2125" t="s">
        <v>39</v>
      </c>
      <c r="F2125" t="s">
        <v>30</v>
      </c>
      <c r="G2125" t="s">
        <v>40</v>
      </c>
      <c r="H2125" t="s">
        <v>60</v>
      </c>
      <c r="I2125">
        <v>-8.2580000000000001E-2</v>
      </c>
      <c r="J2125">
        <v>1.38862</v>
      </c>
      <c r="K2125">
        <v>2.2190000000000001E-2</v>
      </c>
      <c r="N2125">
        <v>1.04</v>
      </c>
      <c r="O2125">
        <v>8.2200000000000006</v>
      </c>
      <c r="P2125">
        <v>0.14896000000000001</v>
      </c>
      <c r="Q2125">
        <v>34</v>
      </c>
      <c r="R2125">
        <v>0.73399999999999999</v>
      </c>
      <c r="S2125">
        <v>1</v>
      </c>
      <c r="T2125">
        <v>12</v>
      </c>
      <c r="U2125">
        <v>32</v>
      </c>
    </row>
    <row r="2126" spans="1:21" x14ac:dyDescent="0.25">
      <c r="A2126" t="s">
        <v>371</v>
      </c>
      <c r="B2126" t="s">
        <v>386</v>
      </c>
      <c r="C2126" t="s">
        <v>387</v>
      </c>
      <c r="D2126" t="s">
        <v>24</v>
      </c>
      <c r="E2126" t="s">
        <v>39</v>
      </c>
      <c r="F2126" t="s">
        <v>30</v>
      </c>
      <c r="G2126" t="s">
        <v>40</v>
      </c>
      <c r="H2126" t="s">
        <v>28</v>
      </c>
      <c r="I2126">
        <v>1.74017</v>
      </c>
      <c r="J2126">
        <v>0.18522</v>
      </c>
      <c r="N2126">
        <v>2.16</v>
      </c>
      <c r="O2126">
        <v>10.84</v>
      </c>
      <c r="P2126">
        <v>0.35302</v>
      </c>
      <c r="Q2126">
        <v>33</v>
      </c>
      <c r="R2126">
        <v>0.80500000000000005</v>
      </c>
      <c r="S2126">
        <v>1</v>
      </c>
      <c r="T2126">
        <v>11.5</v>
      </c>
      <c r="U2126">
        <v>31</v>
      </c>
    </row>
    <row r="2127" spans="1:21" x14ac:dyDescent="0.25">
      <c r="A2127" t="s">
        <v>92</v>
      </c>
      <c r="B2127" t="s">
        <v>99</v>
      </c>
      <c r="C2127" t="s">
        <v>100</v>
      </c>
      <c r="D2127" t="s">
        <v>24</v>
      </c>
      <c r="E2127" t="s">
        <v>39</v>
      </c>
      <c r="F2127" t="s">
        <v>30</v>
      </c>
      <c r="G2127">
        <v>1</v>
      </c>
      <c r="H2127" t="s">
        <v>33</v>
      </c>
      <c r="I2127">
        <v>2.25488</v>
      </c>
      <c r="J2127">
        <v>0.31929000000000002</v>
      </c>
      <c r="K2127">
        <v>-4.4200000000000003E-3</v>
      </c>
      <c r="N2127">
        <v>2.72</v>
      </c>
      <c r="O2127">
        <v>8.01</v>
      </c>
      <c r="P2127">
        <v>2.29861</v>
      </c>
      <c r="Q2127">
        <v>33</v>
      </c>
      <c r="R2127">
        <v>0.314</v>
      </c>
      <c r="S2127">
        <v>2.5</v>
      </c>
      <c r="T2127">
        <v>10</v>
      </c>
      <c r="U2127">
        <v>30</v>
      </c>
    </row>
    <row r="2128" spans="1:21" x14ac:dyDescent="0.25">
      <c r="A2128" t="s">
        <v>302</v>
      </c>
      <c r="B2128" t="s">
        <v>99</v>
      </c>
      <c r="C2128" t="s">
        <v>100</v>
      </c>
      <c r="D2128" t="s">
        <v>24</v>
      </c>
      <c r="E2128" t="s">
        <v>39</v>
      </c>
      <c r="F2128" t="s">
        <v>30</v>
      </c>
      <c r="G2128" t="s">
        <v>27</v>
      </c>
      <c r="H2128" t="s">
        <v>64</v>
      </c>
      <c r="I2128">
        <v>0.86929999999999996</v>
      </c>
      <c r="J2128">
        <v>0.90912999999999999</v>
      </c>
      <c r="K2128">
        <v>2.14E-3</v>
      </c>
      <c r="N2128">
        <v>2.16</v>
      </c>
      <c r="O2128">
        <v>8.81</v>
      </c>
      <c r="P2128">
        <v>4.6280000000000002E-2</v>
      </c>
      <c r="Q2128">
        <v>33</v>
      </c>
      <c r="R2128">
        <v>0.91200000000000003</v>
      </c>
      <c r="S2128">
        <v>2</v>
      </c>
      <c r="T2128">
        <v>11</v>
      </c>
      <c r="U2128">
        <v>31</v>
      </c>
    </row>
    <row r="2129" spans="1:21" x14ac:dyDescent="0.25">
      <c r="A2129" t="s">
        <v>368</v>
      </c>
      <c r="B2129" t="s">
        <v>369</v>
      </c>
      <c r="C2129" t="s">
        <v>370</v>
      </c>
      <c r="D2129" t="s">
        <v>24</v>
      </c>
      <c r="E2129" t="s">
        <v>39</v>
      </c>
      <c r="F2129" t="s">
        <v>30</v>
      </c>
      <c r="G2129">
        <v>1</v>
      </c>
      <c r="H2129" t="s">
        <v>28</v>
      </c>
      <c r="I2129">
        <v>3.4934599999999998</v>
      </c>
      <c r="J2129">
        <v>0.13678999999999999</v>
      </c>
      <c r="N2129">
        <v>3.77</v>
      </c>
      <c r="O2129">
        <v>9.6999999999999993</v>
      </c>
      <c r="P2129">
        <v>1.3783099999999999</v>
      </c>
      <c r="Q2129">
        <v>33</v>
      </c>
      <c r="R2129">
        <v>0.69199999999999995</v>
      </c>
      <c r="S2129">
        <v>3</v>
      </c>
      <c r="T2129">
        <v>12.5</v>
      </c>
      <c r="U2129">
        <v>31</v>
      </c>
    </row>
    <row r="2130" spans="1:21" x14ac:dyDescent="0.25">
      <c r="A2130" t="s">
        <v>278</v>
      </c>
      <c r="B2130" t="s">
        <v>285</v>
      </c>
      <c r="C2130" t="s">
        <v>286</v>
      </c>
      <c r="D2130" t="s">
        <v>24</v>
      </c>
      <c r="E2130" t="s">
        <v>39</v>
      </c>
      <c r="F2130" t="s">
        <v>30</v>
      </c>
      <c r="G2130" t="s">
        <v>40</v>
      </c>
      <c r="H2130" t="s">
        <v>33</v>
      </c>
      <c r="I2130">
        <v>1.88852</v>
      </c>
      <c r="J2130">
        <v>0.33423000000000003</v>
      </c>
      <c r="K2130">
        <v>-2.5200000000000001E-3</v>
      </c>
      <c r="N2130">
        <v>2.5099999999999998</v>
      </c>
      <c r="O2130">
        <v>10.99</v>
      </c>
      <c r="P2130">
        <v>0.25145000000000001</v>
      </c>
      <c r="Q2130">
        <v>74</v>
      </c>
      <c r="R2130">
        <v>0.89800000000000002</v>
      </c>
      <c r="S2130">
        <v>2</v>
      </c>
      <c r="T2130">
        <v>13</v>
      </c>
      <c r="U2130">
        <v>71</v>
      </c>
    </row>
    <row r="2131" spans="1:21" x14ac:dyDescent="0.25">
      <c r="A2131" t="s">
        <v>322</v>
      </c>
      <c r="B2131" t="s">
        <v>327</v>
      </c>
      <c r="C2131" t="s">
        <v>328</v>
      </c>
      <c r="D2131" t="s">
        <v>24</v>
      </c>
      <c r="E2131" t="s">
        <v>39</v>
      </c>
      <c r="F2131" t="s">
        <v>30</v>
      </c>
      <c r="G2131" t="s">
        <v>27</v>
      </c>
      <c r="H2131" t="s">
        <v>33</v>
      </c>
      <c r="I2131">
        <v>2.1936200000000001</v>
      </c>
      <c r="J2131">
        <v>0.26965</v>
      </c>
      <c r="K2131">
        <v>-2.2599999999999999E-3</v>
      </c>
      <c r="N2131">
        <v>2.54</v>
      </c>
      <c r="O2131">
        <v>10.19</v>
      </c>
      <c r="P2131">
        <v>4.4499999999999998E-2</v>
      </c>
      <c r="Q2131">
        <v>30</v>
      </c>
      <c r="R2131">
        <v>0.91200000000000003</v>
      </c>
      <c r="S2131">
        <v>2.5</v>
      </c>
      <c r="T2131">
        <v>11</v>
      </c>
      <c r="U2131">
        <v>27</v>
      </c>
    </row>
    <row r="2132" spans="1:21" x14ac:dyDescent="0.25">
      <c r="A2132" t="s">
        <v>371</v>
      </c>
      <c r="B2132" t="s">
        <v>388</v>
      </c>
      <c r="C2132" t="s">
        <v>389</v>
      </c>
      <c r="D2132" t="s">
        <v>24</v>
      </c>
      <c r="E2132" t="s">
        <v>39</v>
      </c>
      <c r="F2132" t="s">
        <v>30</v>
      </c>
      <c r="G2132">
        <v>1</v>
      </c>
      <c r="H2132" t="s">
        <v>31</v>
      </c>
      <c r="I2132">
        <v>0.22609000000000001</v>
      </c>
      <c r="J2132">
        <v>1.22407</v>
      </c>
      <c r="K2132">
        <v>6.2990000000000004E-2</v>
      </c>
      <c r="N2132">
        <v>1.26</v>
      </c>
      <c r="O2132">
        <v>7.52</v>
      </c>
      <c r="P2132">
        <v>0.25097000000000003</v>
      </c>
      <c r="Q2132">
        <v>57</v>
      </c>
      <c r="R2132">
        <v>0.64200000000000002</v>
      </c>
      <c r="S2132">
        <v>1.5</v>
      </c>
      <c r="T2132">
        <v>13</v>
      </c>
      <c r="U2132">
        <v>55</v>
      </c>
    </row>
    <row r="2133" spans="1:21" x14ac:dyDescent="0.25">
      <c r="A2133" t="s">
        <v>178</v>
      </c>
      <c r="B2133" t="s">
        <v>181</v>
      </c>
      <c r="C2133" t="s">
        <v>182</v>
      </c>
      <c r="D2133" t="s">
        <v>24</v>
      </c>
      <c r="E2133" t="s">
        <v>39</v>
      </c>
      <c r="F2133" t="s">
        <v>30</v>
      </c>
      <c r="G2133">
        <v>1</v>
      </c>
      <c r="H2133" t="s">
        <v>31</v>
      </c>
      <c r="I2133">
        <v>-0.14852000000000001</v>
      </c>
      <c r="J2133">
        <v>1.7873000000000001</v>
      </c>
      <c r="K2133">
        <v>1.9779999999999999E-2</v>
      </c>
      <c r="N2133">
        <v>0.83</v>
      </c>
      <c r="O2133">
        <v>12.24</v>
      </c>
      <c r="P2133">
        <v>0.14063000000000001</v>
      </c>
      <c r="Q2133">
        <v>30</v>
      </c>
      <c r="R2133">
        <v>0.872</v>
      </c>
      <c r="S2133">
        <v>3</v>
      </c>
      <c r="T2133">
        <v>15</v>
      </c>
      <c r="U2133">
        <v>28</v>
      </c>
    </row>
    <row r="2134" spans="1:21" x14ac:dyDescent="0.25">
      <c r="A2134" t="s">
        <v>371</v>
      </c>
      <c r="B2134" t="s">
        <v>390</v>
      </c>
      <c r="C2134" t="s">
        <v>391</v>
      </c>
      <c r="D2134" t="s">
        <v>24</v>
      </c>
      <c r="E2134" t="s">
        <v>39</v>
      </c>
      <c r="F2134" t="s">
        <v>30</v>
      </c>
      <c r="G2134">
        <v>1</v>
      </c>
      <c r="H2134" t="s">
        <v>31</v>
      </c>
      <c r="I2134">
        <v>-6.1890000000000001E-2</v>
      </c>
      <c r="J2134">
        <v>1.70259</v>
      </c>
      <c r="K2134">
        <v>1.6449999999999999E-2</v>
      </c>
      <c r="N2134">
        <v>1.35</v>
      </c>
      <c r="O2134">
        <v>10.52</v>
      </c>
      <c r="P2134">
        <v>0.12823999999999999</v>
      </c>
      <c r="Q2134">
        <v>34</v>
      </c>
      <c r="R2134">
        <v>0.92</v>
      </c>
      <c r="S2134">
        <v>1.5</v>
      </c>
      <c r="T2134">
        <v>12</v>
      </c>
      <c r="U2134">
        <v>32</v>
      </c>
    </row>
    <row r="2135" spans="1:21" x14ac:dyDescent="0.25">
      <c r="A2135" t="s">
        <v>21</v>
      </c>
      <c r="B2135" t="s">
        <v>45</v>
      </c>
      <c r="C2135" t="s">
        <v>46</v>
      </c>
      <c r="D2135" t="s">
        <v>24</v>
      </c>
      <c r="E2135" t="s">
        <v>39</v>
      </c>
      <c r="F2135" t="s">
        <v>30</v>
      </c>
      <c r="G2135" t="s">
        <v>27</v>
      </c>
      <c r="H2135" t="s">
        <v>33</v>
      </c>
      <c r="I2135">
        <v>1.1555500000000001</v>
      </c>
      <c r="J2135">
        <v>0.28023999999999999</v>
      </c>
      <c r="K2135">
        <v>-2.66E-3</v>
      </c>
      <c r="N2135">
        <v>1.63</v>
      </c>
      <c r="O2135">
        <v>8.5399999999999991</v>
      </c>
      <c r="P2135">
        <v>5.5989999999999998E-2</v>
      </c>
      <c r="Q2135">
        <v>30</v>
      </c>
      <c r="R2135">
        <v>0.83799999999999997</v>
      </c>
      <c r="S2135">
        <v>1.5</v>
      </c>
      <c r="T2135">
        <v>11</v>
      </c>
      <c r="U2135">
        <v>27</v>
      </c>
    </row>
    <row r="2136" spans="1:21" x14ac:dyDescent="0.25">
      <c r="A2136" t="s">
        <v>322</v>
      </c>
      <c r="B2136" t="s">
        <v>329</v>
      </c>
      <c r="C2136" t="s">
        <v>330</v>
      </c>
      <c r="D2136" t="s">
        <v>24</v>
      </c>
      <c r="E2136" t="s">
        <v>39</v>
      </c>
      <c r="F2136" t="s">
        <v>30</v>
      </c>
      <c r="G2136" t="s">
        <v>52</v>
      </c>
      <c r="H2136" t="s">
        <v>157</v>
      </c>
      <c r="I2136">
        <v>0.10924</v>
      </c>
      <c r="J2136">
        <v>1.54013</v>
      </c>
      <c r="K2136">
        <v>1.0000000000000001E-5</v>
      </c>
      <c r="N2136">
        <v>1.6</v>
      </c>
      <c r="O2136">
        <v>12.96</v>
      </c>
      <c r="P2136">
        <v>3.4499999999999999E-3</v>
      </c>
      <c r="Q2136">
        <v>31</v>
      </c>
      <c r="R2136">
        <v>0.98799999999999999</v>
      </c>
      <c r="S2136">
        <v>1.6</v>
      </c>
      <c r="T2136">
        <v>16.5</v>
      </c>
      <c r="U2136">
        <v>29</v>
      </c>
    </row>
    <row r="2137" spans="1:21" x14ac:dyDescent="0.25">
      <c r="A2137" t="s">
        <v>254</v>
      </c>
      <c r="B2137" t="s">
        <v>259</v>
      </c>
      <c r="C2137" t="s">
        <v>260</v>
      </c>
      <c r="D2137" t="s">
        <v>24</v>
      </c>
      <c r="E2137" t="s">
        <v>39</v>
      </c>
      <c r="F2137" t="s">
        <v>30</v>
      </c>
      <c r="G2137" t="s">
        <v>40</v>
      </c>
      <c r="H2137" t="s">
        <v>43</v>
      </c>
      <c r="I2137">
        <v>1.74868</v>
      </c>
      <c r="J2137">
        <v>0.74848000000000003</v>
      </c>
      <c r="K2137">
        <v>-6.1900000000000002E-3</v>
      </c>
      <c r="L2137">
        <v>2.0000000000000002E-5</v>
      </c>
      <c r="N2137">
        <v>3.11</v>
      </c>
      <c r="O2137">
        <v>34.979999999999997</v>
      </c>
      <c r="P2137">
        <v>5.7987399999999996</v>
      </c>
      <c r="Q2137">
        <v>64</v>
      </c>
      <c r="R2137">
        <v>0.71</v>
      </c>
      <c r="S2137">
        <v>3.2</v>
      </c>
      <c r="T2137">
        <v>42.3</v>
      </c>
      <c r="U2137">
        <v>60</v>
      </c>
    </row>
    <row r="2138" spans="1:21" x14ac:dyDescent="0.25">
      <c r="A2138" t="s">
        <v>343</v>
      </c>
      <c r="B2138" t="s">
        <v>350</v>
      </c>
      <c r="C2138" t="s">
        <v>351</v>
      </c>
      <c r="D2138" t="s">
        <v>24</v>
      </c>
      <c r="E2138" t="s">
        <v>39</v>
      </c>
      <c r="F2138" t="s">
        <v>30</v>
      </c>
      <c r="G2138" t="s">
        <v>27</v>
      </c>
      <c r="H2138" t="s">
        <v>43</v>
      </c>
      <c r="I2138">
        <v>1.2724200000000001</v>
      </c>
      <c r="J2138">
        <v>0.57171000000000005</v>
      </c>
      <c r="K2138">
        <v>-8.6199999999999992E-3</v>
      </c>
      <c r="L2138">
        <v>6.0000000000000002E-5</v>
      </c>
      <c r="N2138">
        <v>2.68</v>
      </c>
      <c r="O2138">
        <v>23.39</v>
      </c>
      <c r="P2138">
        <v>0.13768</v>
      </c>
      <c r="Q2138">
        <v>36</v>
      </c>
      <c r="R2138">
        <v>0.88</v>
      </c>
      <c r="S2138">
        <v>2.4</v>
      </c>
      <c r="T2138">
        <v>25.7</v>
      </c>
      <c r="U2138">
        <v>32</v>
      </c>
    </row>
    <row r="2139" spans="1:21" x14ac:dyDescent="0.25">
      <c r="A2139" t="s">
        <v>115</v>
      </c>
      <c r="B2139" t="s">
        <v>118</v>
      </c>
      <c r="C2139" t="s">
        <v>119</v>
      </c>
      <c r="D2139" t="s">
        <v>24</v>
      </c>
      <c r="E2139" t="s">
        <v>39</v>
      </c>
      <c r="F2139" t="s">
        <v>30</v>
      </c>
      <c r="G2139">
        <v>1</v>
      </c>
      <c r="H2139" t="s">
        <v>63</v>
      </c>
      <c r="I2139">
        <v>1.78929</v>
      </c>
      <c r="J2139">
        <v>1.6920000000000001E-2</v>
      </c>
      <c r="K2139">
        <v>5.577E-2</v>
      </c>
      <c r="N2139">
        <v>6.68</v>
      </c>
      <c r="O2139">
        <v>24.07</v>
      </c>
      <c r="P2139">
        <v>3.1099999999999999E-3</v>
      </c>
      <c r="Q2139">
        <v>37</v>
      </c>
      <c r="R2139">
        <v>0.70799999999999996</v>
      </c>
      <c r="S2139">
        <v>5.5</v>
      </c>
      <c r="T2139">
        <v>27.5</v>
      </c>
      <c r="U2139">
        <v>35</v>
      </c>
    </row>
    <row r="2140" spans="1:21" x14ac:dyDescent="0.25">
      <c r="A2140" t="s">
        <v>278</v>
      </c>
      <c r="B2140" t="s">
        <v>287</v>
      </c>
      <c r="C2140" t="s">
        <v>288</v>
      </c>
      <c r="D2140" t="s">
        <v>24</v>
      </c>
      <c r="E2140" t="s">
        <v>39</v>
      </c>
      <c r="F2140" t="s">
        <v>30</v>
      </c>
      <c r="G2140" t="s">
        <v>40</v>
      </c>
      <c r="H2140" t="s">
        <v>43</v>
      </c>
      <c r="I2140">
        <v>0.25817000000000001</v>
      </c>
      <c r="J2140">
        <v>0.79152</v>
      </c>
      <c r="K2140">
        <v>-1.23E-2</v>
      </c>
      <c r="L2140">
        <v>6.9999999999999994E-5</v>
      </c>
      <c r="N2140">
        <v>2.93</v>
      </c>
      <c r="O2140">
        <v>24.99</v>
      </c>
      <c r="P2140">
        <v>0.54725000000000001</v>
      </c>
      <c r="Q2140">
        <v>38</v>
      </c>
      <c r="R2140">
        <v>0.96199999999999997</v>
      </c>
      <c r="S2140">
        <v>0.5</v>
      </c>
      <c r="T2140">
        <v>24.5</v>
      </c>
      <c r="U2140">
        <v>34</v>
      </c>
    </row>
    <row r="2141" spans="1:21" x14ac:dyDescent="0.25">
      <c r="A2141" t="s">
        <v>371</v>
      </c>
      <c r="B2141" t="s">
        <v>392</v>
      </c>
      <c r="C2141" t="s">
        <v>393</v>
      </c>
      <c r="D2141" t="s">
        <v>24</v>
      </c>
      <c r="E2141" t="s">
        <v>39</v>
      </c>
      <c r="F2141" t="s">
        <v>30</v>
      </c>
      <c r="G2141" t="s">
        <v>40</v>
      </c>
      <c r="H2141" t="s">
        <v>33</v>
      </c>
      <c r="I2141">
        <v>0.49558000000000002</v>
      </c>
      <c r="J2141">
        <v>0.28605999999999998</v>
      </c>
      <c r="K2141">
        <v>-8.8999999999999995E-4</v>
      </c>
      <c r="N2141">
        <v>1.66</v>
      </c>
      <c r="O2141">
        <v>21.06</v>
      </c>
      <c r="P2141">
        <v>1.1304000000000001</v>
      </c>
      <c r="Q2141">
        <v>58</v>
      </c>
      <c r="R2141">
        <v>0.82399999999999995</v>
      </c>
      <c r="S2141">
        <v>1.5</v>
      </c>
      <c r="T2141">
        <v>28</v>
      </c>
      <c r="U2141">
        <v>55</v>
      </c>
    </row>
    <row r="2142" spans="1:21" x14ac:dyDescent="0.25">
      <c r="A2142" t="s">
        <v>322</v>
      </c>
      <c r="B2142" t="s">
        <v>331</v>
      </c>
      <c r="C2142" t="s">
        <v>332</v>
      </c>
      <c r="D2142" t="s">
        <v>24</v>
      </c>
      <c r="E2142" t="s">
        <v>39</v>
      </c>
      <c r="F2142" t="s">
        <v>30</v>
      </c>
      <c r="G2142" t="s">
        <v>52</v>
      </c>
      <c r="H2142" t="s">
        <v>33</v>
      </c>
      <c r="I2142">
        <v>0.94984000000000002</v>
      </c>
      <c r="J2142">
        <v>0.21876999999999999</v>
      </c>
      <c r="K2142">
        <v>-1.0399999999999999E-3</v>
      </c>
      <c r="N2142">
        <v>1.49</v>
      </c>
      <c r="O2142">
        <v>11.8</v>
      </c>
      <c r="P2142">
        <v>4.0000000000000002E-4</v>
      </c>
      <c r="Q2142">
        <v>31</v>
      </c>
      <c r="R2142">
        <v>0.98</v>
      </c>
      <c r="S2142">
        <v>1.5</v>
      </c>
      <c r="T2142">
        <v>14.5</v>
      </c>
      <c r="U2142">
        <v>28</v>
      </c>
    </row>
    <row r="2143" spans="1:21" x14ac:dyDescent="0.25">
      <c r="A2143" t="s">
        <v>371</v>
      </c>
      <c r="B2143" t="s">
        <v>394</v>
      </c>
      <c r="C2143" t="s">
        <v>395</v>
      </c>
      <c r="D2143" t="s">
        <v>24</v>
      </c>
      <c r="E2143" t="s">
        <v>39</v>
      </c>
      <c r="F2143" t="s">
        <v>30</v>
      </c>
      <c r="G2143" t="s">
        <v>27</v>
      </c>
      <c r="H2143" t="s">
        <v>28</v>
      </c>
      <c r="I2143">
        <v>2.35934</v>
      </c>
      <c r="J2143">
        <v>0.20483999999999999</v>
      </c>
      <c r="N2143">
        <v>2.68</v>
      </c>
      <c r="O2143">
        <v>14.86</v>
      </c>
      <c r="P2143">
        <v>0.11099000000000001</v>
      </c>
      <c r="Q2143">
        <v>35</v>
      </c>
      <c r="R2143">
        <v>0.82499999999999996</v>
      </c>
      <c r="S2143">
        <v>2.5</v>
      </c>
      <c r="T2143">
        <v>14</v>
      </c>
      <c r="U2143">
        <v>33</v>
      </c>
    </row>
    <row r="2144" spans="1:21" x14ac:dyDescent="0.25">
      <c r="A2144" t="s">
        <v>178</v>
      </c>
      <c r="B2144" t="s">
        <v>183</v>
      </c>
      <c r="C2144" t="s">
        <v>184</v>
      </c>
      <c r="D2144" t="s">
        <v>24</v>
      </c>
      <c r="E2144" t="s">
        <v>39</v>
      </c>
      <c r="F2144" t="s">
        <v>30</v>
      </c>
      <c r="G2144" t="s">
        <v>52</v>
      </c>
      <c r="H2144" t="s">
        <v>28</v>
      </c>
      <c r="I2144">
        <v>3.4719600000000002</v>
      </c>
      <c r="J2144">
        <v>0.19495000000000001</v>
      </c>
      <c r="N2144">
        <v>3.95</v>
      </c>
      <c r="O2144">
        <v>18.239999999999998</v>
      </c>
      <c r="P2144">
        <v>3.0000000000000001E-3</v>
      </c>
      <c r="Q2144">
        <v>28</v>
      </c>
      <c r="R2144">
        <v>0.83399999999999996</v>
      </c>
      <c r="S2144">
        <v>4.5</v>
      </c>
      <c r="T2144">
        <v>17</v>
      </c>
      <c r="U2144">
        <v>26</v>
      </c>
    </row>
    <row r="2145" spans="1:21" x14ac:dyDescent="0.25">
      <c r="A2145" t="s">
        <v>209</v>
      </c>
      <c r="B2145" t="s">
        <v>183</v>
      </c>
      <c r="C2145" t="s">
        <v>184</v>
      </c>
      <c r="D2145" t="s">
        <v>24</v>
      </c>
      <c r="E2145" t="s">
        <v>39</v>
      </c>
      <c r="F2145" t="s">
        <v>30</v>
      </c>
      <c r="G2145">
        <v>1</v>
      </c>
      <c r="H2145" t="s">
        <v>31</v>
      </c>
      <c r="I2145">
        <v>0.15275</v>
      </c>
      <c r="J2145">
        <v>1.96967</v>
      </c>
      <c r="K2145">
        <v>4.2169999999999999E-2</v>
      </c>
      <c r="N2145">
        <v>1.74</v>
      </c>
      <c r="O2145">
        <v>22.45</v>
      </c>
      <c r="P2145">
        <v>0.20533999999999999</v>
      </c>
      <c r="Q2145">
        <v>55</v>
      </c>
      <c r="R2145">
        <v>0.84699999999999998</v>
      </c>
      <c r="S2145">
        <v>3</v>
      </c>
      <c r="T2145">
        <v>29</v>
      </c>
      <c r="U2145">
        <v>53</v>
      </c>
    </row>
    <row r="2146" spans="1:21" x14ac:dyDescent="0.25">
      <c r="A2146" t="s">
        <v>234</v>
      </c>
      <c r="B2146" t="s">
        <v>183</v>
      </c>
      <c r="C2146" t="s">
        <v>184</v>
      </c>
      <c r="D2146" t="s">
        <v>24</v>
      </c>
      <c r="E2146" t="s">
        <v>39</v>
      </c>
      <c r="F2146" t="s">
        <v>30</v>
      </c>
      <c r="G2146">
        <v>1</v>
      </c>
      <c r="H2146" t="s">
        <v>31</v>
      </c>
      <c r="I2146">
        <v>0.65268999999999999</v>
      </c>
      <c r="J2146">
        <v>1.57152</v>
      </c>
      <c r="K2146">
        <v>1.0670000000000001E-2</v>
      </c>
      <c r="N2146">
        <v>3.08</v>
      </c>
      <c r="O2146">
        <v>15.96</v>
      </c>
      <c r="P2146">
        <v>0.10332</v>
      </c>
      <c r="Q2146">
        <v>38</v>
      </c>
      <c r="R2146">
        <v>0.95499999999999996</v>
      </c>
      <c r="S2146">
        <v>3.5</v>
      </c>
      <c r="T2146">
        <v>17</v>
      </c>
      <c r="U2146">
        <v>36</v>
      </c>
    </row>
    <row r="2147" spans="1:21" x14ac:dyDescent="0.25">
      <c r="A2147" t="s">
        <v>243</v>
      </c>
      <c r="B2147" t="s">
        <v>183</v>
      </c>
      <c r="C2147" t="s">
        <v>184</v>
      </c>
      <c r="D2147" t="s">
        <v>24</v>
      </c>
      <c r="E2147" t="s">
        <v>39</v>
      </c>
      <c r="F2147" t="s">
        <v>30</v>
      </c>
      <c r="G2147">
        <v>1</v>
      </c>
      <c r="H2147" t="s">
        <v>31</v>
      </c>
      <c r="I2147">
        <v>0.42963000000000001</v>
      </c>
      <c r="J2147">
        <v>1.73177</v>
      </c>
      <c r="K2147">
        <v>3.6429999999999997E-2</v>
      </c>
      <c r="N2147">
        <v>2.63</v>
      </c>
      <c r="O2147">
        <v>20.12</v>
      </c>
      <c r="P2147">
        <v>0.19086</v>
      </c>
      <c r="Q2147">
        <v>30</v>
      </c>
      <c r="R2147">
        <v>0.84899999999999998</v>
      </c>
      <c r="S2147">
        <v>4.5</v>
      </c>
      <c r="T2147">
        <v>25</v>
      </c>
      <c r="U2147">
        <v>28</v>
      </c>
    </row>
    <row r="2148" spans="1:21" x14ac:dyDescent="0.25">
      <c r="A2148" t="s">
        <v>368</v>
      </c>
      <c r="B2148" t="s">
        <v>183</v>
      </c>
      <c r="C2148" t="s">
        <v>184</v>
      </c>
      <c r="D2148" t="s">
        <v>24</v>
      </c>
      <c r="E2148" t="s">
        <v>39</v>
      </c>
      <c r="F2148" t="s">
        <v>30</v>
      </c>
      <c r="G2148" t="s">
        <v>27</v>
      </c>
      <c r="H2148" t="s">
        <v>33</v>
      </c>
      <c r="I2148">
        <v>3.3769999999999998</v>
      </c>
      <c r="J2148">
        <v>0.29497000000000001</v>
      </c>
      <c r="K2148">
        <v>-6.8999999999999997E-4</v>
      </c>
      <c r="N2148">
        <v>4</v>
      </c>
      <c r="O2148">
        <v>26.83</v>
      </c>
      <c r="P2148">
        <v>8.5169999999999996E-2</v>
      </c>
      <c r="Q2148">
        <v>32</v>
      </c>
      <c r="R2148">
        <v>0.91800000000000004</v>
      </c>
      <c r="S2148">
        <v>4</v>
      </c>
      <c r="T2148">
        <v>28.5</v>
      </c>
      <c r="U2148">
        <v>29</v>
      </c>
    </row>
    <row r="2149" spans="1:21" x14ac:dyDescent="0.25">
      <c r="A2149" t="s">
        <v>178</v>
      </c>
      <c r="B2149" t="s">
        <v>185</v>
      </c>
      <c r="C2149" t="s">
        <v>186</v>
      </c>
      <c r="D2149" t="s">
        <v>24</v>
      </c>
      <c r="E2149" t="s">
        <v>39</v>
      </c>
      <c r="F2149" t="s">
        <v>30</v>
      </c>
      <c r="G2149">
        <v>1</v>
      </c>
      <c r="H2149" t="s">
        <v>31</v>
      </c>
      <c r="I2149">
        <v>0.34216999999999997</v>
      </c>
      <c r="J2149">
        <v>1.5114799999999999</v>
      </c>
      <c r="K2149">
        <v>1.0880000000000001E-2</v>
      </c>
      <c r="N2149">
        <v>2.78</v>
      </c>
      <c r="O2149">
        <v>11.29</v>
      </c>
      <c r="P2149">
        <v>0.10431</v>
      </c>
      <c r="Q2149">
        <v>30</v>
      </c>
      <c r="R2149">
        <v>0.91100000000000003</v>
      </c>
      <c r="S2149">
        <v>2.7</v>
      </c>
      <c r="T2149">
        <v>12.5</v>
      </c>
      <c r="U2149">
        <v>28</v>
      </c>
    </row>
    <row r="2150" spans="1:21" x14ac:dyDescent="0.25">
      <c r="A2150" t="s">
        <v>149</v>
      </c>
      <c r="B2150" t="s">
        <v>159</v>
      </c>
      <c r="C2150" t="s">
        <v>160</v>
      </c>
      <c r="D2150" t="s">
        <v>24</v>
      </c>
      <c r="E2150" t="s">
        <v>39</v>
      </c>
      <c r="F2150" t="s">
        <v>30</v>
      </c>
      <c r="G2150" t="s">
        <v>40</v>
      </c>
      <c r="H2150" t="s">
        <v>60</v>
      </c>
      <c r="I2150">
        <v>0.30681999999999998</v>
      </c>
      <c r="J2150">
        <v>1.72462</v>
      </c>
      <c r="K2150">
        <v>3.2499999999999999E-3</v>
      </c>
      <c r="N2150">
        <v>2.02</v>
      </c>
      <c r="O2150">
        <v>14.99</v>
      </c>
      <c r="P2150">
        <v>5.7009999999999998E-2</v>
      </c>
      <c r="Q2150">
        <v>33</v>
      </c>
      <c r="R2150">
        <v>0.94799999999999995</v>
      </c>
      <c r="S2150">
        <v>2</v>
      </c>
      <c r="T2150">
        <v>19</v>
      </c>
      <c r="U2150">
        <v>31</v>
      </c>
    </row>
    <row r="2151" spans="1:21" x14ac:dyDescent="0.25">
      <c r="A2151" t="s">
        <v>149</v>
      </c>
      <c r="B2151" t="s">
        <v>161</v>
      </c>
      <c r="C2151" t="s">
        <v>162</v>
      </c>
      <c r="D2151" t="s">
        <v>24</v>
      </c>
      <c r="E2151" t="s">
        <v>39</v>
      </c>
      <c r="F2151" t="s">
        <v>30</v>
      </c>
      <c r="G2151">
        <v>1</v>
      </c>
      <c r="H2151" t="s">
        <v>43</v>
      </c>
      <c r="I2151">
        <v>1.5688800000000001</v>
      </c>
      <c r="J2151">
        <v>0.53974999999999995</v>
      </c>
      <c r="K2151">
        <v>-1.2290000000000001E-2</v>
      </c>
      <c r="L2151">
        <v>1.1E-4</v>
      </c>
      <c r="N2151">
        <v>3.11</v>
      </c>
      <c r="O2151">
        <v>16.43</v>
      </c>
      <c r="P2151">
        <v>0.48923</v>
      </c>
      <c r="Q2151">
        <v>29</v>
      </c>
      <c r="R2151">
        <v>0.94399999999999995</v>
      </c>
      <c r="S2151">
        <v>2</v>
      </c>
      <c r="T2151">
        <v>15.2</v>
      </c>
      <c r="U2151">
        <v>25</v>
      </c>
    </row>
    <row r="2152" spans="1:21" x14ac:dyDescent="0.25">
      <c r="A2152" t="s">
        <v>149</v>
      </c>
      <c r="B2152" t="s">
        <v>163</v>
      </c>
      <c r="C2152" t="s">
        <v>164</v>
      </c>
      <c r="D2152" t="s">
        <v>24</v>
      </c>
      <c r="E2152" t="s">
        <v>39</v>
      </c>
      <c r="F2152" t="s">
        <v>30</v>
      </c>
      <c r="G2152" t="s">
        <v>158</v>
      </c>
      <c r="H2152" t="s">
        <v>157</v>
      </c>
      <c r="I2152">
        <v>0.30012</v>
      </c>
      <c r="J2152">
        <v>1.6760200000000001</v>
      </c>
      <c r="K2152">
        <v>1.0000000000000001E-5</v>
      </c>
      <c r="N2152">
        <v>1.98</v>
      </c>
      <c r="O2152">
        <v>17.850000000000001</v>
      </c>
      <c r="P2152">
        <v>3.8400000000000001E-3</v>
      </c>
      <c r="Q2152">
        <v>31</v>
      </c>
      <c r="R2152">
        <v>0.98799999999999999</v>
      </c>
      <c r="S2152">
        <v>2</v>
      </c>
      <c r="T2152">
        <v>25</v>
      </c>
      <c r="U2152">
        <v>29</v>
      </c>
    </row>
    <row r="2153" spans="1:21" x14ac:dyDescent="0.25">
      <c r="A2153" t="s">
        <v>278</v>
      </c>
      <c r="B2153" t="s">
        <v>289</v>
      </c>
      <c r="C2153" t="s">
        <v>290</v>
      </c>
      <c r="D2153" t="s">
        <v>24</v>
      </c>
      <c r="E2153" t="s">
        <v>39</v>
      </c>
      <c r="F2153" t="s">
        <v>30</v>
      </c>
      <c r="G2153" t="s">
        <v>27</v>
      </c>
      <c r="H2153" t="s">
        <v>33</v>
      </c>
      <c r="I2153">
        <v>1.4075299999999999</v>
      </c>
      <c r="J2153">
        <v>0.49125000000000002</v>
      </c>
      <c r="K2153">
        <v>-2.5999999999999999E-3</v>
      </c>
      <c r="N2153">
        <v>2.79</v>
      </c>
      <c r="O2153">
        <v>24.58</v>
      </c>
      <c r="P2153">
        <v>0.20186000000000001</v>
      </c>
      <c r="Q2153">
        <v>39</v>
      </c>
      <c r="R2153">
        <v>0.94899999999999995</v>
      </c>
      <c r="S2153">
        <v>2</v>
      </c>
      <c r="T2153">
        <v>30</v>
      </c>
      <c r="U2153">
        <v>36</v>
      </c>
    </row>
    <row r="2154" spans="1:21" x14ac:dyDescent="0.25">
      <c r="A2154" t="s">
        <v>178</v>
      </c>
      <c r="B2154" t="s">
        <v>187</v>
      </c>
      <c r="C2154" t="s">
        <v>188</v>
      </c>
      <c r="D2154" t="s">
        <v>24</v>
      </c>
      <c r="E2154" t="s">
        <v>39</v>
      </c>
      <c r="F2154" t="s">
        <v>30</v>
      </c>
      <c r="G2154" t="s">
        <v>27</v>
      </c>
      <c r="H2154" t="s">
        <v>28</v>
      </c>
      <c r="I2154">
        <v>3.6487599999999998</v>
      </c>
      <c r="J2154">
        <v>0.19161</v>
      </c>
      <c r="N2154">
        <v>4.12</v>
      </c>
      <c r="O2154">
        <v>17.18</v>
      </c>
      <c r="P2154">
        <v>9.239E-2</v>
      </c>
      <c r="Q2154">
        <v>31</v>
      </c>
      <c r="R2154">
        <v>0.84</v>
      </c>
      <c r="S2154">
        <v>4</v>
      </c>
      <c r="T2154">
        <v>17</v>
      </c>
      <c r="U2154">
        <v>29</v>
      </c>
    </row>
    <row r="2155" spans="1:21" x14ac:dyDescent="0.25">
      <c r="A2155" t="s">
        <v>209</v>
      </c>
      <c r="B2155" t="s">
        <v>187</v>
      </c>
      <c r="C2155" t="s">
        <v>188</v>
      </c>
      <c r="D2155" t="s">
        <v>24</v>
      </c>
      <c r="E2155" t="s">
        <v>39</v>
      </c>
      <c r="F2155" t="s">
        <v>30</v>
      </c>
      <c r="G2155" t="s">
        <v>40</v>
      </c>
      <c r="H2155" t="s">
        <v>60</v>
      </c>
      <c r="I2155">
        <v>0.12517</v>
      </c>
      <c r="J2155">
        <v>1.8688</v>
      </c>
      <c r="K2155">
        <v>9.7800000000000005E-3</v>
      </c>
      <c r="N2155">
        <v>1.27</v>
      </c>
      <c r="O2155">
        <v>21.8</v>
      </c>
      <c r="P2155">
        <v>9.8879999999999996E-2</v>
      </c>
      <c r="Q2155">
        <v>49</v>
      </c>
      <c r="R2155">
        <v>0.78600000000000003</v>
      </c>
      <c r="S2155">
        <v>4.5</v>
      </c>
      <c r="T2155">
        <v>27.5</v>
      </c>
      <c r="U2155">
        <v>47</v>
      </c>
    </row>
    <row r="2156" spans="1:21" x14ac:dyDescent="0.25">
      <c r="A2156" t="s">
        <v>234</v>
      </c>
      <c r="B2156" t="s">
        <v>187</v>
      </c>
      <c r="C2156" t="s">
        <v>188</v>
      </c>
      <c r="D2156" t="s">
        <v>24</v>
      </c>
      <c r="E2156" t="s">
        <v>39</v>
      </c>
      <c r="F2156" t="s">
        <v>30</v>
      </c>
      <c r="G2156">
        <v>1</v>
      </c>
      <c r="H2156" t="s">
        <v>31</v>
      </c>
      <c r="I2156">
        <v>0.38241000000000003</v>
      </c>
      <c r="J2156">
        <v>1.8267</v>
      </c>
      <c r="K2156">
        <v>2.811E-2</v>
      </c>
      <c r="N2156">
        <v>1.77</v>
      </c>
      <c r="O2156">
        <v>24.6</v>
      </c>
      <c r="P2156">
        <v>0.16767000000000001</v>
      </c>
      <c r="Q2156">
        <v>46</v>
      </c>
      <c r="R2156">
        <v>0.875</v>
      </c>
      <c r="S2156">
        <v>4</v>
      </c>
      <c r="T2156">
        <v>35</v>
      </c>
      <c r="U2156">
        <v>44</v>
      </c>
    </row>
    <row r="2157" spans="1:21" x14ac:dyDescent="0.25">
      <c r="A2157" t="s">
        <v>243</v>
      </c>
      <c r="B2157" t="s">
        <v>187</v>
      </c>
      <c r="C2157" t="s">
        <v>188</v>
      </c>
      <c r="D2157" t="s">
        <v>24</v>
      </c>
      <c r="E2157" t="s">
        <v>39</v>
      </c>
      <c r="F2157" t="s">
        <v>30</v>
      </c>
      <c r="G2157" t="s">
        <v>27</v>
      </c>
      <c r="H2157" t="s">
        <v>33</v>
      </c>
      <c r="I2157">
        <v>2.7563499999999999</v>
      </c>
      <c r="J2157">
        <v>0.40679999999999999</v>
      </c>
      <c r="K2157">
        <v>-2.0600000000000002E-3</v>
      </c>
      <c r="N2157">
        <v>3.89</v>
      </c>
      <c r="O2157">
        <v>22.87</v>
      </c>
      <c r="P2157">
        <v>0.14577999999999999</v>
      </c>
      <c r="Q2157">
        <v>64</v>
      </c>
      <c r="R2157">
        <v>0.88200000000000001</v>
      </c>
      <c r="S2157">
        <v>5</v>
      </c>
      <c r="T2157">
        <v>30</v>
      </c>
      <c r="U2157">
        <v>61</v>
      </c>
    </row>
    <row r="2158" spans="1:21" x14ac:dyDescent="0.25">
      <c r="A2158" t="s">
        <v>271</v>
      </c>
      <c r="B2158" t="s">
        <v>187</v>
      </c>
      <c r="C2158" t="s">
        <v>188</v>
      </c>
      <c r="D2158" t="s">
        <v>24</v>
      </c>
      <c r="E2158" t="s">
        <v>39</v>
      </c>
      <c r="F2158" t="s">
        <v>30</v>
      </c>
      <c r="G2158">
        <v>1</v>
      </c>
      <c r="H2158" t="s">
        <v>31</v>
      </c>
      <c r="I2158">
        <v>-1.0399999999999999E-3</v>
      </c>
      <c r="J2158">
        <v>2.0007999999999999</v>
      </c>
      <c r="K2158">
        <v>4.1759999999999999E-2</v>
      </c>
      <c r="N2158">
        <v>1.56</v>
      </c>
      <c r="O2158">
        <v>23.48</v>
      </c>
      <c r="P2158">
        <v>0.20436000000000001</v>
      </c>
      <c r="Q2158">
        <v>44</v>
      </c>
      <c r="R2158">
        <v>0.86599999999999999</v>
      </c>
      <c r="S2158">
        <v>2.2000000000000002</v>
      </c>
      <c r="T2158">
        <v>34</v>
      </c>
      <c r="U2158">
        <v>42</v>
      </c>
    </row>
    <row r="2159" spans="1:21" x14ac:dyDescent="0.25">
      <c r="A2159" t="s">
        <v>368</v>
      </c>
      <c r="B2159" t="s">
        <v>187</v>
      </c>
      <c r="C2159" t="s">
        <v>188</v>
      </c>
      <c r="D2159" t="s">
        <v>24</v>
      </c>
      <c r="E2159" t="s">
        <v>39</v>
      </c>
      <c r="F2159" t="s">
        <v>30</v>
      </c>
      <c r="G2159" t="s">
        <v>27</v>
      </c>
      <c r="H2159" t="s">
        <v>33</v>
      </c>
      <c r="I2159">
        <v>3.1217000000000001</v>
      </c>
      <c r="J2159">
        <v>0.31412000000000001</v>
      </c>
      <c r="K2159">
        <v>-9.2000000000000003E-4</v>
      </c>
      <c r="N2159">
        <v>3.83</v>
      </c>
      <c r="O2159">
        <v>23.83</v>
      </c>
      <c r="P2159">
        <v>0.10703</v>
      </c>
      <c r="Q2159">
        <v>60</v>
      </c>
      <c r="R2159">
        <v>0.92400000000000004</v>
      </c>
      <c r="S2159">
        <v>4</v>
      </c>
      <c r="T2159">
        <v>33</v>
      </c>
      <c r="U2159">
        <v>57</v>
      </c>
    </row>
    <row r="2160" spans="1:21" x14ac:dyDescent="0.25">
      <c r="A2160" t="s">
        <v>149</v>
      </c>
      <c r="B2160" t="s">
        <v>165</v>
      </c>
      <c r="C2160" t="s">
        <v>166</v>
      </c>
      <c r="D2160" t="s">
        <v>24</v>
      </c>
      <c r="E2160" t="s">
        <v>39</v>
      </c>
      <c r="F2160" t="s">
        <v>30</v>
      </c>
      <c r="G2160" t="s">
        <v>158</v>
      </c>
      <c r="H2160" t="s">
        <v>157</v>
      </c>
      <c r="I2160">
        <v>0.32163999999999998</v>
      </c>
      <c r="J2160">
        <v>1.58718</v>
      </c>
      <c r="K2160">
        <v>3.0000000000000001E-5</v>
      </c>
      <c r="N2160">
        <v>1.99</v>
      </c>
      <c r="O2160">
        <v>11.77</v>
      </c>
      <c r="P2160">
        <v>5.3E-3</v>
      </c>
      <c r="Q2160">
        <v>30</v>
      </c>
      <c r="R2160">
        <v>0.98899999999999999</v>
      </c>
      <c r="S2160">
        <v>2</v>
      </c>
      <c r="T2160">
        <v>16.5</v>
      </c>
      <c r="U2160">
        <v>28</v>
      </c>
    </row>
    <row r="2161" spans="1:21" x14ac:dyDescent="0.25">
      <c r="A2161" t="s">
        <v>115</v>
      </c>
      <c r="B2161" t="s">
        <v>120</v>
      </c>
      <c r="C2161" t="s">
        <v>121</v>
      </c>
      <c r="D2161" t="s">
        <v>24</v>
      </c>
      <c r="E2161" t="s">
        <v>39</v>
      </c>
      <c r="F2161" t="s">
        <v>30</v>
      </c>
      <c r="G2161">
        <v>1</v>
      </c>
      <c r="H2161" t="s">
        <v>31</v>
      </c>
      <c r="I2161">
        <v>-0.72201000000000004</v>
      </c>
      <c r="J2161">
        <v>2.56053</v>
      </c>
      <c r="K2161">
        <v>2.087E-2</v>
      </c>
      <c r="N2161">
        <v>0.31</v>
      </c>
      <c r="O2161">
        <v>26.82</v>
      </c>
      <c r="P2161">
        <v>4.4000000000000002E-4</v>
      </c>
      <c r="Q2161">
        <v>37</v>
      </c>
      <c r="R2161">
        <v>0.86099999999999999</v>
      </c>
      <c r="S2161">
        <v>4.5</v>
      </c>
      <c r="T2161">
        <v>28.5</v>
      </c>
      <c r="U2161">
        <v>35</v>
      </c>
    </row>
    <row r="2162" spans="1:21" x14ac:dyDescent="0.25">
      <c r="A2162" t="s">
        <v>343</v>
      </c>
      <c r="B2162" t="s">
        <v>120</v>
      </c>
      <c r="C2162" t="s">
        <v>121</v>
      </c>
      <c r="D2162" t="s">
        <v>24</v>
      </c>
      <c r="E2162" t="s">
        <v>39</v>
      </c>
      <c r="F2162" t="s">
        <v>30</v>
      </c>
      <c r="G2162">
        <v>1</v>
      </c>
      <c r="H2162" t="s">
        <v>43</v>
      </c>
      <c r="I2162">
        <v>2.10487</v>
      </c>
      <c r="J2162">
        <v>0.40333999999999998</v>
      </c>
      <c r="K2162">
        <v>-7.0299999999999998E-3</v>
      </c>
      <c r="L2162">
        <v>6.9999999999999994E-5</v>
      </c>
      <c r="N2162">
        <v>3.08</v>
      </c>
      <c r="O2162">
        <v>20.28</v>
      </c>
      <c r="P2162">
        <v>0.84775</v>
      </c>
      <c r="Q2162">
        <v>32</v>
      </c>
      <c r="R2162">
        <v>0.93100000000000005</v>
      </c>
      <c r="S2162">
        <v>2.2000000000000002</v>
      </c>
      <c r="T2162">
        <v>18.899999999999999</v>
      </c>
      <c r="U2162">
        <v>28</v>
      </c>
    </row>
    <row r="2163" spans="1:21" x14ac:dyDescent="0.25">
      <c r="A2163" t="s">
        <v>178</v>
      </c>
      <c r="B2163" t="s">
        <v>189</v>
      </c>
      <c r="C2163" t="s">
        <v>190</v>
      </c>
      <c r="D2163" t="s">
        <v>24</v>
      </c>
      <c r="E2163" t="s">
        <v>39</v>
      </c>
      <c r="F2163" t="s">
        <v>30</v>
      </c>
      <c r="G2163" t="s">
        <v>52</v>
      </c>
      <c r="H2163" t="s">
        <v>28</v>
      </c>
      <c r="I2163">
        <v>3.3749400000000001</v>
      </c>
      <c r="J2163">
        <v>0.19932</v>
      </c>
      <c r="N2163">
        <v>4.29</v>
      </c>
      <c r="O2163">
        <v>16.46</v>
      </c>
      <c r="P2163">
        <v>1.7700000000000001E-3</v>
      </c>
      <c r="Q2163">
        <v>65</v>
      </c>
      <c r="R2163">
        <v>0.91900000000000004</v>
      </c>
      <c r="S2163">
        <v>4</v>
      </c>
      <c r="T2163">
        <v>22</v>
      </c>
      <c r="U2163">
        <v>63</v>
      </c>
    </row>
    <row r="2164" spans="1:21" x14ac:dyDescent="0.25">
      <c r="A2164" t="s">
        <v>254</v>
      </c>
      <c r="B2164" t="s">
        <v>189</v>
      </c>
      <c r="C2164" t="s">
        <v>190</v>
      </c>
      <c r="D2164" t="s">
        <v>24</v>
      </c>
      <c r="E2164" t="s">
        <v>39</v>
      </c>
      <c r="F2164" t="s">
        <v>30</v>
      </c>
      <c r="G2164">
        <v>1</v>
      </c>
      <c r="H2164" t="s">
        <v>31</v>
      </c>
      <c r="I2164">
        <v>0.76815</v>
      </c>
      <c r="J2164">
        <v>1.3886400000000001</v>
      </c>
      <c r="K2164">
        <v>2.2100000000000002E-2</v>
      </c>
      <c r="N2164">
        <v>3.3</v>
      </c>
      <c r="O2164">
        <v>17.18</v>
      </c>
      <c r="P2164">
        <v>0.14868000000000001</v>
      </c>
      <c r="Q2164">
        <v>32</v>
      </c>
      <c r="R2164">
        <v>0.84199999999999997</v>
      </c>
      <c r="S2164">
        <v>4</v>
      </c>
      <c r="T2164">
        <v>21.3</v>
      </c>
      <c r="U2164">
        <v>30</v>
      </c>
    </row>
    <row r="2165" spans="1:21" x14ac:dyDescent="0.25">
      <c r="A2165" t="s">
        <v>343</v>
      </c>
      <c r="B2165" t="s">
        <v>189</v>
      </c>
      <c r="C2165" t="s">
        <v>190</v>
      </c>
      <c r="D2165" t="s">
        <v>24</v>
      </c>
      <c r="E2165" t="s">
        <v>39</v>
      </c>
      <c r="F2165" t="s">
        <v>30</v>
      </c>
      <c r="G2165">
        <v>1</v>
      </c>
      <c r="H2165" t="s">
        <v>31</v>
      </c>
      <c r="I2165">
        <v>0.35063</v>
      </c>
      <c r="J2165">
        <v>1.5440700000000001</v>
      </c>
      <c r="K2165">
        <v>2.6790000000000001E-2</v>
      </c>
      <c r="N2165">
        <v>4.0199999999999996</v>
      </c>
      <c r="O2165">
        <v>14.32</v>
      </c>
      <c r="P2165">
        <v>0.16369</v>
      </c>
      <c r="Q2165">
        <v>59</v>
      </c>
      <c r="R2165">
        <v>0.86599999999999999</v>
      </c>
      <c r="S2165">
        <v>2.2000000000000002</v>
      </c>
      <c r="T2165">
        <v>18.600000000000001</v>
      </c>
      <c r="U2165">
        <v>57</v>
      </c>
    </row>
    <row r="2166" spans="1:21" x14ac:dyDescent="0.25">
      <c r="A2166" t="s">
        <v>115</v>
      </c>
      <c r="B2166" t="s">
        <v>122</v>
      </c>
      <c r="C2166" t="s">
        <v>123</v>
      </c>
      <c r="D2166" t="s">
        <v>24</v>
      </c>
      <c r="E2166" t="s">
        <v>39</v>
      </c>
      <c r="F2166" t="s">
        <v>30</v>
      </c>
      <c r="G2166" t="s">
        <v>27</v>
      </c>
      <c r="H2166" t="s">
        <v>33</v>
      </c>
      <c r="I2166">
        <v>2.2959000000000001</v>
      </c>
      <c r="J2166">
        <v>0.26454</v>
      </c>
      <c r="K2166">
        <v>-1.3600000000000001E-3</v>
      </c>
      <c r="N2166">
        <v>3.08</v>
      </c>
      <c r="O2166">
        <v>12.15</v>
      </c>
      <c r="P2166">
        <v>7.7049999999999993E-2</v>
      </c>
      <c r="Q2166">
        <v>36</v>
      </c>
      <c r="R2166">
        <v>0.89700000000000002</v>
      </c>
      <c r="S2166">
        <v>3</v>
      </c>
      <c r="T2166">
        <v>17</v>
      </c>
      <c r="U2166">
        <v>33</v>
      </c>
    </row>
    <row r="2167" spans="1:21" x14ac:dyDescent="0.25">
      <c r="A2167" t="s">
        <v>149</v>
      </c>
      <c r="B2167" t="s">
        <v>122</v>
      </c>
      <c r="C2167" t="s">
        <v>123</v>
      </c>
      <c r="D2167" t="s">
        <v>24</v>
      </c>
      <c r="E2167" t="s">
        <v>39</v>
      </c>
      <c r="F2167" t="s">
        <v>30</v>
      </c>
      <c r="G2167" t="s">
        <v>52</v>
      </c>
      <c r="H2167" t="s">
        <v>28</v>
      </c>
      <c r="I2167">
        <v>1.3355699999999999</v>
      </c>
      <c r="J2167">
        <v>0.26367000000000002</v>
      </c>
      <c r="N2167">
        <v>2</v>
      </c>
      <c r="O2167">
        <v>21.14</v>
      </c>
      <c r="P2167">
        <v>2.33E-3</v>
      </c>
      <c r="Q2167">
        <v>30</v>
      </c>
      <c r="R2167">
        <v>0.96</v>
      </c>
      <c r="S2167">
        <v>2</v>
      </c>
      <c r="T2167">
        <v>24</v>
      </c>
      <c r="U2167">
        <v>28</v>
      </c>
    </row>
    <row r="2168" spans="1:21" x14ac:dyDescent="0.25">
      <c r="A2168" t="s">
        <v>315</v>
      </c>
      <c r="B2168" t="s">
        <v>122</v>
      </c>
      <c r="C2168" t="s">
        <v>123</v>
      </c>
      <c r="D2168" t="s">
        <v>24</v>
      </c>
      <c r="E2168" t="s">
        <v>39</v>
      </c>
      <c r="F2168" t="s">
        <v>30</v>
      </c>
      <c r="G2168" t="s">
        <v>52</v>
      </c>
      <c r="H2168" t="s">
        <v>33</v>
      </c>
      <c r="I2168">
        <v>2.9738600000000002</v>
      </c>
      <c r="J2168">
        <v>0.22689999999999999</v>
      </c>
      <c r="K2168">
        <v>-8.7000000000000001E-4</v>
      </c>
      <c r="N2168">
        <v>3.25</v>
      </c>
      <c r="O2168">
        <v>17.62</v>
      </c>
      <c r="P2168">
        <v>2E-3</v>
      </c>
      <c r="Q2168">
        <v>40</v>
      </c>
      <c r="R2168">
        <v>0.89200000000000002</v>
      </c>
      <c r="S2168">
        <v>4</v>
      </c>
      <c r="T2168">
        <v>23</v>
      </c>
      <c r="U2168">
        <v>37</v>
      </c>
    </row>
    <row r="2169" spans="1:21" x14ac:dyDescent="0.25">
      <c r="A2169" t="s">
        <v>115</v>
      </c>
      <c r="B2169" t="s">
        <v>124</v>
      </c>
      <c r="C2169" t="s">
        <v>125</v>
      </c>
      <c r="D2169" t="s">
        <v>24</v>
      </c>
      <c r="E2169" t="s">
        <v>39</v>
      </c>
      <c r="F2169" t="s">
        <v>30</v>
      </c>
      <c r="G2169">
        <v>1</v>
      </c>
      <c r="H2169" t="s">
        <v>31</v>
      </c>
      <c r="I2169">
        <v>0.24141000000000001</v>
      </c>
      <c r="J2169">
        <v>1.8408</v>
      </c>
      <c r="K2169">
        <v>4.8219999999999999E-2</v>
      </c>
      <c r="N2169">
        <v>1.02</v>
      </c>
      <c r="O2169">
        <v>16.12</v>
      </c>
      <c r="P2169">
        <v>2.33E-3</v>
      </c>
      <c r="Q2169">
        <v>37</v>
      </c>
      <c r="R2169">
        <v>0.79600000000000004</v>
      </c>
      <c r="S2169">
        <v>2</v>
      </c>
      <c r="T2169">
        <v>23.5</v>
      </c>
      <c r="U2169">
        <v>35</v>
      </c>
    </row>
    <row r="2170" spans="1:21" x14ac:dyDescent="0.25">
      <c r="A2170" t="s">
        <v>149</v>
      </c>
      <c r="B2170" t="s">
        <v>124</v>
      </c>
      <c r="C2170" t="s">
        <v>125</v>
      </c>
      <c r="D2170" t="s">
        <v>24</v>
      </c>
      <c r="E2170" t="s">
        <v>39</v>
      </c>
      <c r="F2170" t="s">
        <v>30</v>
      </c>
      <c r="G2170" t="s">
        <v>27</v>
      </c>
      <c r="H2170" t="s">
        <v>43</v>
      </c>
      <c r="I2170">
        <v>1.11408</v>
      </c>
      <c r="J2170">
        <v>0.53441000000000005</v>
      </c>
      <c r="K2170">
        <v>-9.8099999999999993E-3</v>
      </c>
      <c r="L2170">
        <v>8.0000000000000007E-5</v>
      </c>
      <c r="N2170">
        <v>2.38</v>
      </c>
      <c r="O2170">
        <v>21.29</v>
      </c>
      <c r="P2170">
        <v>0.10588</v>
      </c>
      <c r="Q2170">
        <v>34</v>
      </c>
      <c r="R2170">
        <v>0.90900000000000003</v>
      </c>
      <c r="S2170">
        <v>1.6</v>
      </c>
      <c r="T2170">
        <v>23</v>
      </c>
      <c r="U2170">
        <v>30</v>
      </c>
    </row>
    <row r="2171" spans="1:21" x14ac:dyDescent="0.25">
      <c r="A2171" t="s">
        <v>234</v>
      </c>
      <c r="B2171" t="s">
        <v>124</v>
      </c>
      <c r="C2171" t="s">
        <v>125</v>
      </c>
      <c r="D2171" t="s">
        <v>24</v>
      </c>
      <c r="E2171" t="s">
        <v>39</v>
      </c>
      <c r="F2171" t="s">
        <v>30</v>
      </c>
      <c r="G2171" t="s">
        <v>52</v>
      </c>
      <c r="H2171" t="s">
        <v>33</v>
      </c>
      <c r="I2171">
        <v>1.0726500000000001</v>
      </c>
      <c r="J2171">
        <v>0.49602000000000002</v>
      </c>
      <c r="K2171">
        <v>-5.2500000000000003E-3</v>
      </c>
      <c r="N2171">
        <v>2.78</v>
      </c>
      <c r="O2171">
        <v>12.78</v>
      </c>
      <c r="P2171">
        <v>3.8700000000000002E-3</v>
      </c>
      <c r="Q2171">
        <v>48</v>
      </c>
      <c r="R2171">
        <v>0.92700000000000005</v>
      </c>
      <c r="S2171">
        <v>2.5</v>
      </c>
      <c r="T2171">
        <v>14</v>
      </c>
      <c r="U2171">
        <v>45</v>
      </c>
    </row>
    <row r="2172" spans="1:21" x14ac:dyDescent="0.25">
      <c r="A2172" t="s">
        <v>254</v>
      </c>
      <c r="B2172" t="s">
        <v>124</v>
      </c>
      <c r="C2172" t="s">
        <v>125</v>
      </c>
      <c r="D2172" t="s">
        <v>24</v>
      </c>
      <c r="E2172" t="s">
        <v>39</v>
      </c>
      <c r="F2172" t="s">
        <v>30</v>
      </c>
      <c r="G2172" t="s">
        <v>40</v>
      </c>
      <c r="H2172" t="s">
        <v>33</v>
      </c>
      <c r="I2172">
        <v>1.0447</v>
      </c>
      <c r="J2172">
        <v>0.56054000000000004</v>
      </c>
      <c r="K2172">
        <v>-7.1300000000000001E-3</v>
      </c>
      <c r="N2172">
        <v>2.17</v>
      </c>
      <c r="O2172">
        <v>12.06</v>
      </c>
      <c r="P2172">
        <v>0.44889000000000001</v>
      </c>
      <c r="Q2172">
        <v>33</v>
      </c>
      <c r="R2172">
        <v>0.91</v>
      </c>
      <c r="S2172">
        <v>1</v>
      </c>
      <c r="T2172">
        <v>15</v>
      </c>
      <c r="U2172">
        <v>30</v>
      </c>
    </row>
    <row r="2173" spans="1:21" x14ac:dyDescent="0.25">
      <c r="A2173" t="s">
        <v>271</v>
      </c>
      <c r="B2173" t="s">
        <v>124</v>
      </c>
      <c r="C2173" t="s">
        <v>125</v>
      </c>
      <c r="D2173" t="s">
        <v>24</v>
      </c>
      <c r="E2173" t="s">
        <v>39</v>
      </c>
      <c r="F2173" t="s">
        <v>30</v>
      </c>
      <c r="G2173" t="s">
        <v>52</v>
      </c>
      <c r="H2173" t="s">
        <v>33</v>
      </c>
      <c r="I2173">
        <v>1.5039499999999999</v>
      </c>
      <c r="J2173">
        <v>0.44055</v>
      </c>
      <c r="K2173">
        <v>-2.5100000000000001E-3</v>
      </c>
      <c r="N2173">
        <v>2.34</v>
      </c>
      <c r="O2173">
        <v>20.74</v>
      </c>
      <c r="P2173">
        <v>2.3E-3</v>
      </c>
      <c r="Q2173">
        <v>33</v>
      </c>
      <c r="R2173">
        <v>0.96</v>
      </c>
      <c r="S2173">
        <v>3</v>
      </c>
      <c r="T2173">
        <v>23</v>
      </c>
      <c r="U2173">
        <v>30</v>
      </c>
    </row>
    <row r="2174" spans="1:21" x14ac:dyDescent="0.25">
      <c r="A2174" t="s">
        <v>315</v>
      </c>
      <c r="B2174" t="s">
        <v>124</v>
      </c>
      <c r="C2174" t="s">
        <v>125</v>
      </c>
      <c r="D2174" t="s">
        <v>24</v>
      </c>
      <c r="E2174" t="s">
        <v>39</v>
      </c>
      <c r="F2174" t="s">
        <v>30</v>
      </c>
      <c r="G2174" t="s">
        <v>52</v>
      </c>
      <c r="H2174" t="s">
        <v>33</v>
      </c>
      <c r="I2174">
        <v>1.96732</v>
      </c>
      <c r="J2174">
        <v>0.37957999999999997</v>
      </c>
      <c r="K2174">
        <v>-1.58E-3</v>
      </c>
      <c r="N2174">
        <v>2.78</v>
      </c>
      <c r="O2174">
        <v>24.77</v>
      </c>
      <c r="P2174">
        <v>4.6100000000000004E-3</v>
      </c>
      <c r="Q2174">
        <v>56</v>
      </c>
      <c r="R2174">
        <v>0.94699999999999995</v>
      </c>
      <c r="S2174">
        <v>2.2000000000000002</v>
      </c>
      <c r="T2174">
        <v>30.2</v>
      </c>
      <c r="U2174">
        <v>53</v>
      </c>
    </row>
    <row r="2175" spans="1:21" x14ac:dyDescent="0.25">
      <c r="A2175" t="s">
        <v>92</v>
      </c>
      <c r="B2175" t="s">
        <v>101</v>
      </c>
      <c r="C2175" t="s">
        <v>102</v>
      </c>
      <c r="D2175" t="s">
        <v>24</v>
      </c>
      <c r="E2175" t="s">
        <v>39</v>
      </c>
      <c r="F2175" t="s">
        <v>30</v>
      </c>
      <c r="G2175">
        <v>1</v>
      </c>
      <c r="H2175" t="s">
        <v>31</v>
      </c>
      <c r="I2175">
        <v>5.1389999999999998E-2</v>
      </c>
      <c r="J2175">
        <v>1.7858700000000001</v>
      </c>
      <c r="K2175">
        <v>4.9279999999999997E-2</v>
      </c>
      <c r="N2175">
        <v>1.65</v>
      </c>
      <c r="O2175">
        <v>10.35</v>
      </c>
      <c r="P2175">
        <v>0.22198000000000001</v>
      </c>
      <c r="Q2175">
        <v>36</v>
      </c>
      <c r="R2175">
        <v>0.753</v>
      </c>
      <c r="S2175">
        <v>1.5</v>
      </c>
      <c r="T2175">
        <v>11.5</v>
      </c>
      <c r="U2175">
        <v>34</v>
      </c>
    </row>
    <row r="2176" spans="1:21" x14ac:dyDescent="0.25">
      <c r="A2176" t="s">
        <v>149</v>
      </c>
      <c r="B2176" t="s">
        <v>101</v>
      </c>
      <c r="C2176" t="s">
        <v>102</v>
      </c>
      <c r="D2176" t="s">
        <v>24</v>
      </c>
      <c r="E2176" t="s">
        <v>39</v>
      </c>
      <c r="F2176" t="s">
        <v>30</v>
      </c>
      <c r="G2176" t="s">
        <v>52</v>
      </c>
      <c r="H2176" t="s">
        <v>157</v>
      </c>
      <c r="I2176">
        <v>0.30463000000000001</v>
      </c>
      <c r="J2176">
        <v>1.6554</v>
      </c>
      <c r="K2176">
        <v>3.0000000000000001E-5</v>
      </c>
      <c r="N2176">
        <v>1.99</v>
      </c>
      <c r="O2176">
        <v>16.170000000000002</v>
      </c>
      <c r="P2176">
        <v>5.5100000000000001E-3</v>
      </c>
      <c r="Q2176">
        <v>29</v>
      </c>
      <c r="R2176">
        <v>0.98099999999999998</v>
      </c>
      <c r="S2176">
        <v>2</v>
      </c>
      <c r="T2176">
        <v>21</v>
      </c>
      <c r="U2176">
        <v>27</v>
      </c>
    </row>
    <row r="2177" spans="1:21" x14ac:dyDescent="0.25">
      <c r="A2177" t="s">
        <v>178</v>
      </c>
      <c r="B2177" t="s">
        <v>101</v>
      </c>
      <c r="C2177" t="s">
        <v>102</v>
      </c>
      <c r="D2177" t="s">
        <v>24</v>
      </c>
      <c r="E2177" t="s">
        <v>39</v>
      </c>
      <c r="F2177" t="s">
        <v>30</v>
      </c>
      <c r="G2177" t="s">
        <v>52</v>
      </c>
      <c r="H2177" t="s">
        <v>28</v>
      </c>
      <c r="I2177">
        <v>2.51844</v>
      </c>
      <c r="J2177">
        <v>0.21562999999999999</v>
      </c>
      <c r="N2177">
        <v>3.1</v>
      </c>
      <c r="O2177">
        <v>16.77</v>
      </c>
      <c r="P2177">
        <v>2.7799999999999999E-3</v>
      </c>
      <c r="Q2177">
        <v>68</v>
      </c>
      <c r="R2177">
        <v>0.88200000000000001</v>
      </c>
      <c r="S2177">
        <v>3</v>
      </c>
      <c r="T2177">
        <v>20</v>
      </c>
      <c r="U2177">
        <v>66</v>
      </c>
    </row>
    <row r="2178" spans="1:21" x14ac:dyDescent="0.25">
      <c r="A2178" t="s">
        <v>209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>
        <v>1</v>
      </c>
      <c r="H2178" t="s">
        <v>31</v>
      </c>
      <c r="I2178">
        <v>9.6129999999999993E-2</v>
      </c>
      <c r="J2178">
        <v>1.9527600000000001</v>
      </c>
      <c r="K2178">
        <v>2.334E-2</v>
      </c>
      <c r="N2178">
        <v>1.24</v>
      </c>
      <c r="O2178">
        <v>23.25</v>
      </c>
      <c r="P2178">
        <v>0.15279000000000001</v>
      </c>
      <c r="Q2178">
        <v>35</v>
      </c>
      <c r="R2178">
        <v>0.9</v>
      </c>
      <c r="S2178">
        <v>3</v>
      </c>
      <c r="T2178">
        <v>22.5</v>
      </c>
      <c r="U2178">
        <v>33</v>
      </c>
    </row>
    <row r="2179" spans="1:21" x14ac:dyDescent="0.25">
      <c r="A2179" t="s">
        <v>234</v>
      </c>
      <c r="B2179" t="s">
        <v>101</v>
      </c>
      <c r="C2179" t="s">
        <v>102</v>
      </c>
      <c r="D2179" t="s">
        <v>24</v>
      </c>
      <c r="E2179" t="s">
        <v>39</v>
      </c>
      <c r="F2179" t="s">
        <v>30</v>
      </c>
      <c r="G2179" t="s">
        <v>27</v>
      </c>
      <c r="H2179" t="s">
        <v>43</v>
      </c>
      <c r="I2179">
        <v>0.64936000000000005</v>
      </c>
      <c r="J2179">
        <v>0.69260999999999995</v>
      </c>
      <c r="K2179">
        <v>-1.49E-2</v>
      </c>
      <c r="L2179">
        <v>1.4999999999999999E-4</v>
      </c>
      <c r="N2179">
        <v>3.05</v>
      </c>
      <c r="O2179">
        <v>18.36</v>
      </c>
      <c r="P2179">
        <v>7.4950000000000003E-2</v>
      </c>
      <c r="Q2179">
        <v>48</v>
      </c>
      <c r="R2179">
        <v>0.94299999999999995</v>
      </c>
      <c r="S2179">
        <v>2.6</v>
      </c>
      <c r="T2179">
        <v>22</v>
      </c>
      <c r="U2179">
        <v>44</v>
      </c>
    </row>
    <row r="2180" spans="1:21" x14ac:dyDescent="0.25">
      <c r="A2180" t="s">
        <v>243</v>
      </c>
      <c r="B2180" t="s">
        <v>101</v>
      </c>
      <c r="C2180" t="s">
        <v>102</v>
      </c>
      <c r="D2180" t="s">
        <v>24</v>
      </c>
      <c r="E2180" t="s">
        <v>39</v>
      </c>
      <c r="F2180" t="s">
        <v>30</v>
      </c>
      <c r="G2180" t="s">
        <v>40</v>
      </c>
      <c r="H2180" t="s">
        <v>43</v>
      </c>
      <c r="I2180">
        <v>1.38978</v>
      </c>
      <c r="J2180">
        <v>0.56667000000000001</v>
      </c>
      <c r="K2180">
        <v>-5.9100000000000003E-3</v>
      </c>
      <c r="L2180">
        <v>3.0000000000000001E-5</v>
      </c>
      <c r="N2180">
        <v>2.94</v>
      </c>
      <c r="O2180">
        <v>25.65</v>
      </c>
      <c r="P2180">
        <v>0.79471000000000003</v>
      </c>
      <c r="Q2180">
        <v>63</v>
      </c>
      <c r="R2180">
        <v>0.90400000000000003</v>
      </c>
      <c r="S2180">
        <v>4.5</v>
      </c>
      <c r="T2180">
        <v>29.5</v>
      </c>
      <c r="U2180">
        <v>59</v>
      </c>
    </row>
    <row r="2181" spans="1:21" x14ac:dyDescent="0.25">
      <c r="A2181" t="s">
        <v>271</v>
      </c>
      <c r="B2181" t="s">
        <v>101</v>
      </c>
      <c r="C2181" t="s">
        <v>102</v>
      </c>
      <c r="D2181" t="s">
        <v>24</v>
      </c>
      <c r="E2181" t="s">
        <v>39</v>
      </c>
      <c r="F2181" t="s">
        <v>30</v>
      </c>
      <c r="G2181">
        <v>1</v>
      </c>
      <c r="H2181" t="s">
        <v>33</v>
      </c>
      <c r="I2181">
        <v>2.7256800000000001</v>
      </c>
      <c r="J2181">
        <v>0.40206999999999998</v>
      </c>
      <c r="K2181">
        <v>-2.31E-3</v>
      </c>
      <c r="N2181">
        <v>4</v>
      </c>
      <c r="O2181">
        <v>19.7</v>
      </c>
      <c r="P2181">
        <v>5.9452999999999996</v>
      </c>
      <c r="Q2181">
        <v>34</v>
      </c>
      <c r="R2181">
        <v>0.80500000000000005</v>
      </c>
      <c r="S2181">
        <v>2</v>
      </c>
      <c r="T2181">
        <v>22.5</v>
      </c>
      <c r="U2181">
        <v>31</v>
      </c>
    </row>
    <row r="2182" spans="1:21" x14ac:dyDescent="0.25">
      <c r="A2182" t="s">
        <v>368</v>
      </c>
      <c r="B2182" t="s">
        <v>101</v>
      </c>
      <c r="C2182" t="s">
        <v>102</v>
      </c>
      <c r="D2182" t="s">
        <v>24</v>
      </c>
      <c r="E2182" t="s">
        <v>39</v>
      </c>
      <c r="F2182" t="s">
        <v>30</v>
      </c>
      <c r="G2182" t="s">
        <v>27</v>
      </c>
      <c r="H2182" t="s">
        <v>28</v>
      </c>
      <c r="I2182">
        <v>3.40896</v>
      </c>
      <c r="J2182">
        <v>0.25494</v>
      </c>
      <c r="N2182">
        <v>4.04</v>
      </c>
      <c r="O2182">
        <v>25.29</v>
      </c>
      <c r="P2182">
        <v>0.16914000000000001</v>
      </c>
      <c r="Q2182">
        <v>33</v>
      </c>
      <c r="R2182">
        <v>0.88600000000000001</v>
      </c>
      <c r="S2182">
        <v>4</v>
      </c>
      <c r="T2182">
        <v>28</v>
      </c>
      <c r="U2182">
        <v>31</v>
      </c>
    </row>
    <row r="2183" spans="1:21" x14ac:dyDescent="0.25">
      <c r="A2183" t="s">
        <v>243</v>
      </c>
      <c r="B2183" t="s">
        <v>244</v>
      </c>
      <c r="C2183" t="s">
        <v>245</v>
      </c>
      <c r="D2183" t="s">
        <v>24</v>
      </c>
      <c r="E2183" t="s">
        <v>39</v>
      </c>
      <c r="F2183" t="s">
        <v>30</v>
      </c>
      <c r="G2183">
        <v>1</v>
      </c>
      <c r="H2183" t="s">
        <v>43</v>
      </c>
      <c r="I2183">
        <v>-0.72202</v>
      </c>
      <c r="J2183">
        <v>0.81403000000000003</v>
      </c>
      <c r="K2183">
        <v>-1.494E-2</v>
      </c>
      <c r="L2183">
        <v>1E-4</v>
      </c>
      <c r="N2183">
        <v>1.47</v>
      </c>
      <c r="O2183">
        <v>17.899999999999999</v>
      </c>
      <c r="P2183">
        <v>1.2147699999999999</v>
      </c>
      <c r="Q2183">
        <v>30</v>
      </c>
      <c r="R2183">
        <v>0.91900000000000004</v>
      </c>
      <c r="S2183">
        <v>3</v>
      </c>
      <c r="T2183">
        <v>18</v>
      </c>
      <c r="U2183">
        <v>26</v>
      </c>
    </row>
    <row r="2184" spans="1:21" x14ac:dyDescent="0.25">
      <c r="A2184" t="s">
        <v>92</v>
      </c>
      <c r="B2184" t="s">
        <v>103</v>
      </c>
      <c r="C2184" t="s">
        <v>104</v>
      </c>
      <c r="D2184" t="s">
        <v>24</v>
      </c>
      <c r="E2184" t="s">
        <v>39</v>
      </c>
      <c r="F2184" t="s">
        <v>30</v>
      </c>
      <c r="G2184">
        <v>1</v>
      </c>
      <c r="H2184" t="s">
        <v>31</v>
      </c>
      <c r="I2184">
        <v>-7.3649999999999993E-2</v>
      </c>
      <c r="J2184">
        <v>1.8967099999999999</v>
      </c>
      <c r="K2184">
        <v>6.1019999999999998E-2</v>
      </c>
      <c r="N2184">
        <v>1.52</v>
      </c>
      <c r="O2184">
        <v>11.38</v>
      </c>
      <c r="P2184">
        <v>0.24703</v>
      </c>
      <c r="Q2184">
        <v>37</v>
      </c>
      <c r="R2184">
        <v>0.755</v>
      </c>
      <c r="S2184">
        <v>1.6</v>
      </c>
      <c r="T2184">
        <v>15</v>
      </c>
      <c r="U2184">
        <v>35</v>
      </c>
    </row>
    <row r="2185" spans="1:21" x14ac:dyDescent="0.25">
      <c r="A2185" t="s">
        <v>302</v>
      </c>
      <c r="B2185" t="s">
        <v>103</v>
      </c>
      <c r="C2185" t="s">
        <v>104</v>
      </c>
      <c r="D2185" t="s">
        <v>24</v>
      </c>
      <c r="E2185" t="s">
        <v>39</v>
      </c>
      <c r="F2185" t="s">
        <v>30</v>
      </c>
      <c r="G2185">
        <v>1</v>
      </c>
      <c r="H2185" t="s">
        <v>63</v>
      </c>
      <c r="I2185">
        <v>0.99411000000000005</v>
      </c>
      <c r="J2185">
        <v>3.5540000000000002E-2</v>
      </c>
      <c r="K2185">
        <v>9.418E-2</v>
      </c>
      <c r="N2185">
        <v>2.96</v>
      </c>
      <c r="O2185">
        <v>20</v>
      </c>
      <c r="P2185">
        <v>0.30687999999999999</v>
      </c>
      <c r="Q2185">
        <v>33</v>
      </c>
      <c r="R2185">
        <v>0.70099999999999996</v>
      </c>
      <c r="S2185">
        <v>3</v>
      </c>
      <c r="T2185">
        <v>25</v>
      </c>
      <c r="U2185">
        <v>31</v>
      </c>
    </row>
    <row r="2186" spans="1:21" x14ac:dyDescent="0.25">
      <c r="A2186" t="s">
        <v>371</v>
      </c>
      <c r="B2186" t="s">
        <v>396</v>
      </c>
      <c r="C2186" t="s">
        <v>397</v>
      </c>
      <c r="D2186" t="s">
        <v>24</v>
      </c>
      <c r="E2186" t="s">
        <v>39</v>
      </c>
      <c r="F2186" t="s">
        <v>30</v>
      </c>
      <c r="G2186" t="s">
        <v>27</v>
      </c>
      <c r="H2186" t="s">
        <v>33</v>
      </c>
      <c r="I2186">
        <v>1.1009500000000001</v>
      </c>
      <c r="J2186">
        <v>0.25403999999999999</v>
      </c>
      <c r="K2186">
        <v>-1.9499999999999999E-3</v>
      </c>
      <c r="N2186">
        <v>1.52</v>
      </c>
      <c r="O2186">
        <v>8.6300000000000008</v>
      </c>
      <c r="P2186">
        <v>6.7699999999999996E-2</v>
      </c>
      <c r="Q2186">
        <v>35</v>
      </c>
      <c r="R2186">
        <v>0.79500000000000004</v>
      </c>
      <c r="S2186">
        <v>1.5</v>
      </c>
      <c r="T2186">
        <v>9.5</v>
      </c>
      <c r="U2186">
        <v>32</v>
      </c>
    </row>
    <row r="2187" spans="1:21" x14ac:dyDescent="0.25">
      <c r="A2187" t="s">
        <v>115</v>
      </c>
      <c r="B2187" t="s">
        <v>126</v>
      </c>
      <c r="C2187" t="s">
        <v>127</v>
      </c>
      <c r="D2187" t="s">
        <v>24</v>
      </c>
      <c r="E2187" t="s">
        <v>39</v>
      </c>
      <c r="F2187" t="s">
        <v>30</v>
      </c>
      <c r="G2187" t="s">
        <v>27</v>
      </c>
      <c r="H2187" t="s">
        <v>33</v>
      </c>
      <c r="I2187">
        <v>2.5194100000000001</v>
      </c>
      <c r="J2187">
        <v>0.34806999999999999</v>
      </c>
      <c r="K2187">
        <v>-2.5200000000000001E-3</v>
      </c>
      <c r="N2187">
        <v>3.21</v>
      </c>
      <c r="O2187">
        <v>14.52</v>
      </c>
      <c r="P2187">
        <v>7.485E-2</v>
      </c>
      <c r="Q2187">
        <v>63</v>
      </c>
      <c r="R2187">
        <v>0.90100000000000002</v>
      </c>
      <c r="S2187">
        <v>3</v>
      </c>
      <c r="T2187">
        <v>17</v>
      </c>
      <c r="U2187">
        <v>60</v>
      </c>
    </row>
    <row r="2188" spans="1:21" x14ac:dyDescent="0.25">
      <c r="A2188" t="s">
        <v>322</v>
      </c>
      <c r="B2188" t="s">
        <v>126</v>
      </c>
      <c r="C2188" t="s">
        <v>127</v>
      </c>
      <c r="D2188" t="s">
        <v>24</v>
      </c>
      <c r="E2188" t="s">
        <v>39</v>
      </c>
      <c r="F2188" t="s">
        <v>30</v>
      </c>
      <c r="G2188" t="s">
        <v>27</v>
      </c>
      <c r="H2188" t="s">
        <v>28</v>
      </c>
      <c r="I2188">
        <v>2.78424</v>
      </c>
      <c r="J2188">
        <v>0.16145000000000001</v>
      </c>
      <c r="N2188">
        <v>3.22</v>
      </c>
      <c r="O2188">
        <v>12.68</v>
      </c>
      <c r="P2188">
        <v>4.6469999999999997E-2</v>
      </c>
      <c r="Q2188">
        <v>32</v>
      </c>
      <c r="R2188">
        <v>0.86499999999999999</v>
      </c>
      <c r="S2188">
        <v>3</v>
      </c>
      <c r="T2188">
        <v>13</v>
      </c>
      <c r="U2188">
        <v>30</v>
      </c>
    </row>
    <row r="2189" spans="1:21" x14ac:dyDescent="0.25">
      <c r="A2189" t="s">
        <v>209</v>
      </c>
      <c r="B2189" t="s">
        <v>220</v>
      </c>
      <c r="C2189" t="s">
        <v>221</v>
      </c>
      <c r="D2189" t="s">
        <v>24</v>
      </c>
      <c r="E2189" t="s">
        <v>39</v>
      </c>
      <c r="F2189" t="s">
        <v>30</v>
      </c>
      <c r="G2189">
        <v>1</v>
      </c>
      <c r="H2189" t="s">
        <v>31</v>
      </c>
      <c r="I2189">
        <v>0.75543000000000005</v>
      </c>
      <c r="J2189">
        <v>1.4818499999999999</v>
      </c>
      <c r="K2189">
        <v>7.4149999999999994E-2</v>
      </c>
      <c r="N2189">
        <v>2.17</v>
      </c>
      <c r="O2189">
        <v>20.58</v>
      </c>
      <c r="P2189">
        <v>0.27231</v>
      </c>
      <c r="Q2189">
        <v>34</v>
      </c>
      <c r="R2189">
        <v>0.83799999999999997</v>
      </c>
      <c r="S2189">
        <v>1</v>
      </c>
      <c r="T2189">
        <v>28</v>
      </c>
      <c r="U2189">
        <v>32</v>
      </c>
    </row>
    <row r="2190" spans="1:21" x14ac:dyDescent="0.25">
      <c r="A2190" t="s">
        <v>368</v>
      </c>
      <c r="B2190" t="s">
        <v>220</v>
      </c>
      <c r="C2190" t="s">
        <v>221</v>
      </c>
      <c r="D2190" t="s">
        <v>24</v>
      </c>
      <c r="E2190" t="s">
        <v>39</v>
      </c>
      <c r="F2190" t="s">
        <v>30</v>
      </c>
      <c r="G2190">
        <v>1</v>
      </c>
      <c r="H2190" t="s">
        <v>31</v>
      </c>
      <c r="I2190">
        <v>0.11898</v>
      </c>
      <c r="J2190">
        <v>1.93702</v>
      </c>
      <c r="K2190">
        <v>4.5429999999999998E-2</v>
      </c>
      <c r="N2190">
        <v>1.1299999999999999</v>
      </c>
      <c r="O2190">
        <v>21.74</v>
      </c>
      <c r="P2190">
        <v>0.21314</v>
      </c>
      <c r="Q2190">
        <v>53</v>
      </c>
      <c r="R2190">
        <v>0.82199999999999995</v>
      </c>
      <c r="S2190">
        <v>4</v>
      </c>
      <c r="T2190">
        <v>27</v>
      </c>
      <c r="U2190">
        <v>51</v>
      </c>
    </row>
    <row r="2191" spans="1:21" x14ac:dyDescent="0.25">
      <c r="A2191" t="s">
        <v>92</v>
      </c>
      <c r="B2191" t="s">
        <v>105</v>
      </c>
      <c r="C2191" t="s">
        <v>106</v>
      </c>
      <c r="D2191" t="s">
        <v>24</v>
      </c>
      <c r="E2191" t="s">
        <v>39</v>
      </c>
      <c r="F2191" t="s">
        <v>30</v>
      </c>
      <c r="G2191">
        <v>1</v>
      </c>
      <c r="H2191" t="s">
        <v>43</v>
      </c>
      <c r="I2191">
        <v>-0.32019999999999998</v>
      </c>
      <c r="J2191">
        <v>0.59550000000000003</v>
      </c>
      <c r="K2191">
        <v>-1.222E-2</v>
      </c>
      <c r="L2191">
        <v>8.0000000000000007E-5</v>
      </c>
      <c r="N2191">
        <v>1.1100000000000001</v>
      </c>
      <c r="O2191">
        <v>13.14</v>
      </c>
      <c r="P2191">
        <v>3.2435499999999999</v>
      </c>
      <c r="Q2191">
        <v>43</v>
      </c>
      <c r="R2191">
        <v>0.623</v>
      </c>
      <c r="S2191">
        <v>1.5</v>
      </c>
      <c r="T2191">
        <v>14</v>
      </c>
      <c r="U2191">
        <v>39</v>
      </c>
    </row>
    <row r="2192" spans="1:21" x14ac:dyDescent="0.25">
      <c r="A2192" t="s">
        <v>302</v>
      </c>
      <c r="B2192" t="s">
        <v>105</v>
      </c>
      <c r="C2192" t="s">
        <v>106</v>
      </c>
      <c r="D2192" t="s">
        <v>24</v>
      </c>
      <c r="E2192" t="s">
        <v>39</v>
      </c>
      <c r="F2192" t="s">
        <v>30</v>
      </c>
      <c r="G2192">
        <v>1</v>
      </c>
      <c r="H2192" t="s">
        <v>43</v>
      </c>
      <c r="I2192">
        <v>-1.15219</v>
      </c>
      <c r="J2192">
        <v>0.76859999999999995</v>
      </c>
      <c r="K2192">
        <v>-1.3860000000000001E-2</v>
      </c>
      <c r="L2192">
        <v>1E-4</v>
      </c>
      <c r="N2192">
        <v>1.26</v>
      </c>
      <c r="O2192">
        <v>23.96</v>
      </c>
      <c r="P2192">
        <v>4.8801399999999999</v>
      </c>
      <c r="Q2192">
        <v>38</v>
      </c>
      <c r="R2192">
        <v>0.84599999999999997</v>
      </c>
      <c r="S2192">
        <v>1</v>
      </c>
      <c r="T2192">
        <v>24</v>
      </c>
      <c r="U2192">
        <v>34</v>
      </c>
    </row>
    <row r="2193" spans="1:21" x14ac:dyDescent="0.25">
      <c r="A2193" t="s">
        <v>21</v>
      </c>
      <c r="B2193" t="s">
        <v>47</v>
      </c>
      <c r="C2193" t="s">
        <v>48</v>
      </c>
      <c r="D2193" t="s">
        <v>24</v>
      </c>
      <c r="E2193" t="s">
        <v>39</v>
      </c>
      <c r="F2193" t="s">
        <v>30</v>
      </c>
      <c r="G2193" t="s">
        <v>40</v>
      </c>
      <c r="H2193" t="s">
        <v>33</v>
      </c>
      <c r="I2193">
        <v>1.94014</v>
      </c>
      <c r="J2193">
        <v>0.25407999999999997</v>
      </c>
      <c r="K2193">
        <v>-1.5900000000000001E-3</v>
      </c>
      <c r="N2193">
        <v>2.2000000000000002</v>
      </c>
      <c r="O2193">
        <v>12.1</v>
      </c>
      <c r="P2193">
        <v>0.50324000000000002</v>
      </c>
      <c r="Q2193">
        <v>50</v>
      </c>
      <c r="R2193">
        <v>0.79200000000000004</v>
      </c>
      <c r="S2193">
        <v>1.5</v>
      </c>
      <c r="T2193">
        <v>15</v>
      </c>
      <c r="U2193">
        <v>47</v>
      </c>
    </row>
    <row r="2194" spans="1:21" x14ac:dyDescent="0.25">
      <c r="A2194" t="s">
        <v>21</v>
      </c>
      <c r="B2194" t="s">
        <v>50</v>
      </c>
      <c r="C2194" t="s">
        <v>51</v>
      </c>
      <c r="D2194" t="s">
        <v>24</v>
      </c>
      <c r="E2194" t="s">
        <v>39</v>
      </c>
      <c r="F2194" t="s">
        <v>30</v>
      </c>
      <c r="G2194">
        <v>1</v>
      </c>
      <c r="H2194" t="s">
        <v>28</v>
      </c>
      <c r="I2194">
        <v>4.4429400000000001</v>
      </c>
      <c r="J2194">
        <v>0.11552999999999999</v>
      </c>
      <c r="N2194">
        <v>4.62</v>
      </c>
      <c r="O2194">
        <v>11.76</v>
      </c>
      <c r="P2194">
        <v>2.9371</v>
      </c>
      <c r="Q2194">
        <v>41</v>
      </c>
      <c r="R2194">
        <v>0.60599999999999998</v>
      </c>
      <c r="S2194">
        <v>3</v>
      </c>
      <c r="T2194">
        <v>13.5</v>
      </c>
      <c r="U2194">
        <v>39</v>
      </c>
    </row>
    <row r="2195" spans="1:21" x14ac:dyDescent="0.25">
      <c r="A2195" t="s">
        <v>149</v>
      </c>
      <c r="B2195" t="s">
        <v>167</v>
      </c>
      <c r="C2195" t="s">
        <v>168</v>
      </c>
      <c r="D2195" t="s">
        <v>24</v>
      </c>
      <c r="E2195" t="s">
        <v>39</v>
      </c>
      <c r="F2195" t="s">
        <v>30</v>
      </c>
      <c r="G2195" t="s">
        <v>40</v>
      </c>
      <c r="H2195" t="s">
        <v>33</v>
      </c>
      <c r="I2195">
        <v>2.1107</v>
      </c>
      <c r="J2195">
        <v>0.29037000000000002</v>
      </c>
      <c r="K2195">
        <v>-1.5100000000000001E-3</v>
      </c>
      <c r="N2195">
        <v>2.84</v>
      </c>
      <c r="O2195">
        <v>14.23</v>
      </c>
      <c r="P2195">
        <v>0.14424000000000001</v>
      </c>
      <c r="Q2195">
        <v>31</v>
      </c>
      <c r="R2195">
        <v>0.95599999999999996</v>
      </c>
      <c r="S2195">
        <v>1.8</v>
      </c>
      <c r="T2195">
        <v>14</v>
      </c>
      <c r="U2195">
        <v>28</v>
      </c>
    </row>
    <row r="2196" spans="1:21" x14ac:dyDescent="0.25">
      <c r="A2196" t="s">
        <v>178</v>
      </c>
      <c r="B2196" t="s">
        <v>167</v>
      </c>
      <c r="C2196" t="s">
        <v>168</v>
      </c>
      <c r="D2196" t="s">
        <v>24</v>
      </c>
      <c r="E2196" t="s">
        <v>39</v>
      </c>
      <c r="F2196" t="s">
        <v>30</v>
      </c>
      <c r="G2196" t="s">
        <v>40</v>
      </c>
      <c r="H2196" t="s">
        <v>28</v>
      </c>
      <c r="I2196">
        <v>3.0855600000000001</v>
      </c>
      <c r="J2196">
        <v>0.12146999999999999</v>
      </c>
      <c r="N2196">
        <v>3.83</v>
      </c>
      <c r="O2196">
        <v>9.2200000000000006</v>
      </c>
      <c r="P2196">
        <v>6.4500000000000002E-2</v>
      </c>
      <c r="Q2196">
        <v>28</v>
      </c>
      <c r="R2196">
        <v>0.83899999999999997</v>
      </c>
      <c r="S2196">
        <v>3.5</v>
      </c>
      <c r="T2196">
        <v>9</v>
      </c>
      <c r="U2196">
        <v>26</v>
      </c>
    </row>
    <row r="2197" spans="1:21" x14ac:dyDescent="0.25">
      <c r="A2197" t="s">
        <v>21</v>
      </c>
      <c r="B2197" t="s">
        <v>53</v>
      </c>
      <c r="C2197" t="s">
        <v>54</v>
      </c>
      <c r="D2197" t="s">
        <v>24</v>
      </c>
      <c r="E2197" t="s">
        <v>39</v>
      </c>
      <c r="F2197" t="s">
        <v>30</v>
      </c>
      <c r="G2197" t="s">
        <v>40</v>
      </c>
      <c r="H2197" t="s">
        <v>28</v>
      </c>
      <c r="I2197">
        <v>2.40476</v>
      </c>
      <c r="J2197">
        <v>0.10047</v>
      </c>
      <c r="N2197">
        <v>2.98</v>
      </c>
      <c r="O2197">
        <v>8.8699999999999992</v>
      </c>
      <c r="P2197">
        <v>0.70560999999999996</v>
      </c>
      <c r="Q2197">
        <v>35</v>
      </c>
      <c r="R2197">
        <v>0.41699999999999998</v>
      </c>
      <c r="S2197">
        <v>1.5</v>
      </c>
      <c r="T2197">
        <v>13.5</v>
      </c>
      <c r="U2197">
        <v>33</v>
      </c>
    </row>
    <row r="2198" spans="1:21" x14ac:dyDescent="0.25">
      <c r="A2198" t="s">
        <v>92</v>
      </c>
      <c r="B2198" t="s">
        <v>53</v>
      </c>
      <c r="C2198" t="s">
        <v>54</v>
      </c>
      <c r="D2198" t="s">
        <v>24</v>
      </c>
      <c r="E2198" t="s">
        <v>39</v>
      </c>
      <c r="F2198" t="s">
        <v>30</v>
      </c>
      <c r="G2198">
        <v>1</v>
      </c>
      <c r="H2198" t="s">
        <v>31</v>
      </c>
      <c r="I2198">
        <v>0.21722</v>
      </c>
      <c r="J2198">
        <v>1.4286300000000001</v>
      </c>
      <c r="K2198">
        <v>3.2320000000000002E-2</v>
      </c>
      <c r="N2198">
        <v>2.42</v>
      </c>
      <c r="O2198">
        <v>9.5500000000000007</v>
      </c>
      <c r="P2198">
        <v>0.17978</v>
      </c>
      <c r="Q2198">
        <v>40</v>
      </c>
      <c r="R2198">
        <v>0.81299999999999994</v>
      </c>
      <c r="S2198">
        <v>2</v>
      </c>
      <c r="T2198">
        <v>12</v>
      </c>
      <c r="U2198">
        <v>38</v>
      </c>
    </row>
    <row r="2199" spans="1:21" x14ac:dyDescent="0.25">
      <c r="A2199" t="s">
        <v>115</v>
      </c>
      <c r="B2199" t="s">
        <v>53</v>
      </c>
      <c r="C2199" t="s">
        <v>54</v>
      </c>
      <c r="D2199" t="s">
        <v>24</v>
      </c>
      <c r="E2199" t="s">
        <v>39</v>
      </c>
      <c r="F2199" t="s">
        <v>30</v>
      </c>
      <c r="G2199">
        <v>1</v>
      </c>
      <c r="H2199" t="s">
        <v>63</v>
      </c>
      <c r="I2199">
        <v>1.1864699999999999</v>
      </c>
      <c r="J2199">
        <v>3.4610000000000002E-2</v>
      </c>
      <c r="K2199">
        <v>3.0599999999999999E-2</v>
      </c>
      <c r="N2199">
        <v>3.66</v>
      </c>
      <c r="O2199">
        <v>10.99</v>
      </c>
      <c r="P2199">
        <v>9.3999999999999997E-4</v>
      </c>
      <c r="Q2199">
        <v>61</v>
      </c>
      <c r="R2199">
        <v>0.76900000000000002</v>
      </c>
      <c r="S2199">
        <v>2.5</v>
      </c>
      <c r="T2199">
        <v>13.5</v>
      </c>
      <c r="U2199">
        <v>59</v>
      </c>
    </row>
    <row r="2200" spans="1:21" x14ac:dyDescent="0.25">
      <c r="A2200" t="s">
        <v>149</v>
      </c>
      <c r="B2200" t="s">
        <v>53</v>
      </c>
      <c r="C2200" t="s">
        <v>54</v>
      </c>
      <c r="D2200" t="s">
        <v>24</v>
      </c>
      <c r="E2200" t="s">
        <v>39</v>
      </c>
      <c r="F2200" t="s">
        <v>30</v>
      </c>
      <c r="G2200">
        <v>1</v>
      </c>
      <c r="H2200" t="s">
        <v>33</v>
      </c>
      <c r="I2200">
        <v>1.78206</v>
      </c>
      <c r="J2200">
        <v>0.28887000000000002</v>
      </c>
      <c r="K2200">
        <v>-3.49E-3</v>
      </c>
      <c r="N2200">
        <v>2.4900000000000002</v>
      </c>
      <c r="O2200">
        <v>7.63</v>
      </c>
      <c r="P2200">
        <v>0.13807</v>
      </c>
      <c r="Q2200">
        <v>28</v>
      </c>
      <c r="R2200">
        <v>0.372</v>
      </c>
      <c r="S2200">
        <v>2.1</v>
      </c>
      <c r="T2200">
        <v>7.8</v>
      </c>
      <c r="U2200">
        <v>25</v>
      </c>
    </row>
    <row r="2201" spans="1:21" x14ac:dyDescent="0.25">
      <c r="A2201" t="s">
        <v>315</v>
      </c>
      <c r="B2201" t="s">
        <v>53</v>
      </c>
      <c r="C2201" t="s">
        <v>54</v>
      </c>
      <c r="D2201" t="s">
        <v>24</v>
      </c>
      <c r="E2201" t="s">
        <v>39</v>
      </c>
      <c r="F2201" t="s">
        <v>30</v>
      </c>
      <c r="G2201">
        <v>1</v>
      </c>
      <c r="H2201" t="s">
        <v>28</v>
      </c>
      <c r="I2201">
        <v>3.6075900000000001</v>
      </c>
      <c r="J2201">
        <v>0.12892000000000001</v>
      </c>
      <c r="N2201">
        <v>3.87</v>
      </c>
      <c r="O2201">
        <v>8.81</v>
      </c>
      <c r="P2201">
        <v>1.01437</v>
      </c>
      <c r="Q2201">
        <v>28</v>
      </c>
      <c r="R2201">
        <v>0.66300000000000003</v>
      </c>
      <c r="S2201">
        <v>2.7</v>
      </c>
      <c r="T2201">
        <v>10</v>
      </c>
      <c r="U2201">
        <v>26</v>
      </c>
    </row>
    <row r="2202" spans="1:21" x14ac:dyDescent="0.25">
      <c r="A2202" t="s">
        <v>371</v>
      </c>
      <c r="B2202" t="s">
        <v>398</v>
      </c>
      <c r="C2202" t="s">
        <v>399</v>
      </c>
      <c r="D2202" t="s">
        <v>24</v>
      </c>
      <c r="E2202" t="s">
        <v>39</v>
      </c>
      <c r="F2202" t="s">
        <v>30</v>
      </c>
      <c r="G2202">
        <v>1</v>
      </c>
      <c r="H2202" t="s">
        <v>31</v>
      </c>
      <c r="I2202">
        <v>-4.3520000000000003E-2</v>
      </c>
      <c r="J2202">
        <v>1.8542400000000001</v>
      </c>
      <c r="K2202">
        <v>2.7449999999999999E-2</v>
      </c>
      <c r="N2202">
        <v>1.43</v>
      </c>
      <c r="O2202">
        <v>13.68</v>
      </c>
      <c r="P2202">
        <v>0.16567999999999999</v>
      </c>
      <c r="Q2202">
        <v>36</v>
      </c>
      <c r="R2202">
        <v>0.90200000000000002</v>
      </c>
      <c r="S2202">
        <v>1.2</v>
      </c>
      <c r="T2202">
        <v>14.5</v>
      </c>
      <c r="U2202">
        <v>34</v>
      </c>
    </row>
    <row r="2203" spans="1:21" x14ac:dyDescent="0.25">
      <c r="A2203" t="s">
        <v>302</v>
      </c>
      <c r="B2203" t="s">
        <v>305</v>
      </c>
      <c r="C2203" t="s">
        <v>306</v>
      </c>
      <c r="D2203" t="s">
        <v>24</v>
      </c>
      <c r="E2203" t="s">
        <v>39</v>
      </c>
      <c r="F2203" t="s">
        <v>30</v>
      </c>
      <c r="G2203" t="s">
        <v>27</v>
      </c>
      <c r="H2203" t="s">
        <v>64</v>
      </c>
      <c r="I2203">
        <v>0.20952000000000001</v>
      </c>
      <c r="J2203">
        <v>1.44069</v>
      </c>
      <c r="K2203">
        <v>2.2000000000000001E-3</v>
      </c>
      <c r="N2203">
        <v>1.73</v>
      </c>
      <c r="O2203">
        <v>9.5500000000000007</v>
      </c>
      <c r="P2203">
        <v>4.6949999999999999E-2</v>
      </c>
      <c r="Q2203">
        <v>40</v>
      </c>
      <c r="R2203">
        <v>0.88300000000000001</v>
      </c>
      <c r="S2203">
        <v>1.8</v>
      </c>
      <c r="T2203">
        <v>12.5</v>
      </c>
      <c r="U2203">
        <v>38</v>
      </c>
    </row>
    <row r="2204" spans="1:21" x14ac:dyDescent="0.25">
      <c r="A2204" t="s">
        <v>21</v>
      </c>
      <c r="B2204" t="s">
        <v>56</v>
      </c>
      <c r="C2204" t="s">
        <v>57</v>
      </c>
      <c r="D2204" t="s">
        <v>24</v>
      </c>
      <c r="E2204" t="s">
        <v>39</v>
      </c>
      <c r="F2204" t="s">
        <v>30</v>
      </c>
      <c r="G2204">
        <v>1</v>
      </c>
      <c r="H2204" t="s">
        <v>31</v>
      </c>
      <c r="I2204">
        <v>0.19747000000000001</v>
      </c>
      <c r="J2204">
        <v>1.8232200000000001</v>
      </c>
      <c r="K2204">
        <v>4.9270000000000001E-2</v>
      </c>
      <c r="N2204">
        <v>0.56000000000000005</v>
      </c>
      <c r="O2204">
        <v>19.920000000000002</v>
      </c>
      <c r="P2204">
        <v>0.22195999999999999</v>
      </c>
      <c r="Q2204">
        <v>48</v>
      </c>
      <c r="R2204">
        <v>0.80600000000000005</v>
      </c>
      <c r="S2204">
        <v>2.5</v>
      </c>
      <c r="T2204">
        <v>25</v>
      </c>
      <c r="U2204">
        <v>46</v>
      </c>
    </row>
    <row r="2205" spans="1:21" x14ac:dyDescent="0.25">
      <c r="A2205" t="s">
        <v>92</v>
      </c>
      <c r="B2205" t="s">
        <v>56</v>
      </c>
      <c r="C2205" t="s">
        <v>57</v>
      </c>
      <c r="D2205" t="s">
        <v>24</v>
      </c>
      <c r="E2205" t="s">
        <v>39</v>
      </c>
      <c r="F2205" t="s">
        <v>30</v>
      </c>
      <c r="G2205">
        <v>1</v>
      </c>
      <c r="H2205" t="s">
        <v>31</v>
      </c>
      <c r="I2205">
        <v>4.3470000000000002E-2</v>
      </c>
      <c r="J2205">
        <v>2.1181399999999999</v>
      </c>
      <c r="K2205">
        <v>3.2809999999999999E-2</v>
      </c>
      <c r="N2205">
        <v>1.81</v>
      </c>
      <c r="O2205">
        <v>24.81</v>
      </c>
      <c r="P2205">
        <v>0.18113000000000001</v>
      </c>
      <c r="Q2205">
        <v>50</v>
      </c>
      <c r="R2205">
        <v>0.92400000000000004</v>
      </c>
      <c r="S2205">
        <v>2.1</v>
      </c>
      <c r="T2205">
        <v>29</v>
      </c>
      <c r="U2205">
        <v>48</v>
      </c>
    </row>
    <row r="2206" spans="1:21" x14ac:dyDescent="0.25">
      <c r="A2206" t="s">
        <v>115</v>
      </c>
      <c r="B2206" t="s">
        <v>56</v>
      </c>
      <c r="C2206" t="s">
        <v>57</v>
      </c>
      <c r="D2206" t="s">
        <v>24</v>
      </c>
      <c r="E2206" t="s">
        <v>39</v>
      </c>
      <c r="F2206" t="s">
        <v>30</v>
      </c>
      <c r="G2206" t="s">
        <v>27</v>
      </c>
      <c r="H2206" t="s">
        <v>43</v>
      </c>
      <c r="I2206">
        <v>1.35897</v>
      </c>
      <c r="J2206">
        <v>0.65895999999999999</v>
      </c>
      <c r="K2206">
        <v>-1.01E-2</v>
      </c>
      <c r="L2206">
        <v>6.9999999999999994E-5</v>
      </c>
      <c r="N2206">
        <v>2.94</v>
      </c>
      <c r="O2206">
        <v>20.64</v>
      </c>
      <c r="P2206">
        <v>8.7999999999999995E-2</v>
      </c>
      <c r="Q2206">
        <v>38</v>
      </c>
      <c r="R2206">
        <v>0.95</v>
      </c>
      <c r="S2206">
        <v>2.8</v>
      </c>
      <c r="T2206">
        <v>22</v>
      </c>
      <c r="U2206">
        <v>34</v>
      </c>
    </row>
    <row r="2207" spans="1:21" x14ac:dyDescent="0.25">
      <c r="A2207" t="s">
        <v>149</v>
      </c>
      <c r="B2207" t="s">
        <v>56</v>
      </c>
      <c r="C2207" t="s">
        <v>57</v>
      </c>
      <c r="D2207" t="s">
        <v>24</v>
      </c>
      <c r="E2207" t="s">
        <v>39</v>
      </c>
      <c r="F2207" t="s">
        <v>30</v>
      </c>
      <c r="G2207">
        <v>1</v>
      </c>
      <c r="H2207" t="s">
        <v>28</v>
      </c>
      <c r="I2207">
        <v>4.0939800000000002</v>
      </c>
      <c r="J2207">
        <v>0.26345000000000002</v>
      </c>
      <c r="N2207">
        <v>4.76</v>
      </c>
      <c r="O2207">
        <v>25.23</v>
      </c>
      <c r="P2207">
        <v>5.5319500000000001</v>
      </c>
      <c r="Q2207">
        <v>32</v>
      </c>
      <c r="R2207">
        <v>0.86599999999999999</v>
      </c>
      <c r="S2207">
        <v>2.2000000000000002</v>
      </c>
      <c r="T2207">
        <v>34</v>
      </c>
      <c r="U2207">
        <v>30</v>
      </c>
    </row>
    <row r="2208" spans="1:21" x14ac:dyDescent="0.25">
      <c r="A2208" t="s">
        <v>254</v>
      </c>
      <c r="B2208" t="s">
        <v>56</v>
      </c>
      <c r="C2208" t="s">
        <v>57</v>
      </c>
      <c r="D2208" t="s">
        <v>24</v>
      </c>
      <c r="E2208" t="s">
        <v>39</v>
      </c>
      <c r="F2208" t="s">
        <v>30</v>
      </c>
      <c r="G2208" t="s">
        <v>27</v>
      </c>
      <c r="H2208" t="s">
        <v>43</v>
      </c>
      <c r="I2208">
        <v>0.57477999999999996</v>
      </c>
      <c r="J2208">
        <v>0.62687000000000004</v>
      </c>
      <c r="K2208">
        <v>-8.3700000000000007E-3</v>
      </c>
      <c r="L2208">
        <v>4.0000000000000003E-5</v>
      </c>
      <c r="N2208">
        <v>2.27</v>
      </c>
      <c r="O2208">
        <v>22.71</v>
      </c>
      <c r="P2208">
        <v>0.20583000000000001</v>
      </c>
      <c r="Q2208">
        <v>37</v>
      </c>
      <c r="R2208">
        <v>0.89600000000000002</v>
      </c>
      <c r="S2208">
        <v>1.2</v>
      </c>
      <c r="T2208">
        <v>22.5</v>
      </c>
      <c r="U2208">
        <v>33</v>
      </c>
    </row>
    <row r="2209" spans="1:21" x14ac:dyDescent="0.25">
      <c r="A2209" t="s">
        <v>271</v>
      </c>
      <c r="B2209" t="s">
        <v>56</v>
      </c>
      <c r="C2209" t="s">
        <v>57</v>
      </c>
      <c r="D2209" t="s">
        <v>24</v>
      </c>
      <c r="E2209" t="s">
        <v>39</v>
      </c>
      <c r="F2209" t="s">
        <v>30</v>
      </c>
      <c r="G2209" t="s">
        <v>52</v>
      </c>
      <c r="H2209" t="s">
        <v>43</v>
      </c>
      <c r="I2209">
        <v>1.2271300000000001</v>
      </c>
      <c r="J2209">
        <v>0.43869999999999998</v>
      </c>
      <c r="K2209">
        <v>-4.2500000000000003E-3</v>
      </c>
      <c r="L2209">
        <v>2.0000000000000002E-5</v>
      </c>
      <c r="N2209">
        <v>2.68</v>
      </c>
      <c r="O2209">
        <v>20.52</v>
      </c>
      <c r="P2209">
        <v>3.8999999999999998E-3</v>
      </c>
      <c r="Q2209">
        <v>41</v>
      </c>
      <c r="R2209">
        <v>0.92400000000000004</v>
      </c>
      <c r="S2209">
        <v>2.2000000000000002</v>
      </c>
      <c r="T2209">
        <v>27</v>
      </c>
      <c r="U2209">
        <v>37</v>
      </c>
    </row>
    <row r="2210" spans="1:21" x14ac:dyDescent="0.25">
      <c r="A2210" t="s">
        <v>278</v>
      </c>
      <c r="B2210" t="s">
        <v>56</v>
      </c>
      <c r="C2210" t="s">
        <v>57</v>
      </c>
      <c r="D2210" t="s">
        <v>24</v>
      </c>
      <c r="E2210" t="s">
        <v>39</v>
      </c>
      <c r="F2210" t="s">
        <v>30</v>
      </c>
      <c r="G2210" t="s">
        <v>27</v>
      </c>
      <c r="H2210" t="s">
        <v>33</v>
      </c>
      <c r="I2210">
        <v>1.37134</v>
      </c>
      <c r="J2210">
        <v>0.5091</v>
      </c>
      <c r="K2210">
        <v>-3.7599999999999999E-3</v>
      </c>
      <c r="N2210">
        <v>2.39</v>
      </c>
      <c r="O2210">
        <v>18.61</v>
      </c>
      <c r="P2210">
        <v>0.11423</v>
      </c>
      <c r="Q2210">
        <v>73</v>
      </c>
      <c r="R2210">
        <v>0.95499999999999996</v>
      </c>
      <c r="S2210">
        <v>1.5</v>
      </c>
      <c r="T2210">
        <v>24</v>
      </c>
      <c r="U2210">
        <v>70</v>
      </c>
    </row>
    <row r="2211" spans="1:21" x14ac:dyDescent="0.25">
      <c r="A2211" t="s">
        <v>302</v>
      </c>
      <c r="B2211" t="s">
        <v>56</v>
      </c>
      <c r="C2211" t="s">
        <v>57</v>
      </c>
      <c r="D2211" t="s">
        <v>24</v>
      </c>
      <c r="E2211" t="s">
        <v>39</v>
      </c>
      <c r="F2211" t="s">
        <v>30</v>
      </c>
      <c r="G2211">
        <v>1</v>
      </c>
      <c r="H2211" t="s">
        <v>31</v>
      </c>
      <c r="I2211">
        <v>0.19986999999999999</v>
      </c>
      <c r="J2211">
        <v>2.1282999999999999</v>
      </c>
      <c r="K2211">
        <v>3.236E-2</v>
      </c>
      <c r="N2211">
        <v>1.83</v>
      </c>
      <c r="O2211">
        <v>34.770000000000003</v>
      </c>
      <c r="P2211">
        <v>0.17988999999999999</v>
      </c>
      <c r="Q2211">
        <v>43</v>
      </c>
      <c r="R2211">
        <v>0.89400000000000002</v>
      </c>
      <c r="S2211">
        <v>4.5</v>
      </c>
      <c r="T2211">
        <v>37</v>
      </c>
      <c r="U2211">
        <v>41</v>
      </c>
    </row>
    <row r="2212" spans="1:21" x14ac:dyDescent="0.25">
      <c r="A2212" t="s">
        <v>315</v>
      </c>
      <c r="B2212" t="s">
        <v>56</v>
      </c>
      <c r="C2212" t="s">
        <v>57</v>
      </c>
      <c r="D2212" t="s">
        <v>24</v>
      </c>
      <c r="E2212" t="s">
        <v>39</v>
      </c>
      <c r="F2212" t="s">
        <v>30</v>
      </c>
      <c r="G2212" t="s">
        <v>27</v>
      </c>
      <c r="H2212" t="s">
        <v>33</v>
      </c>
      <c r="I2212">
        <v>1.9215199999999999</v>
      </c>
      <c r="J2212">
        <v>0.42496</v>
      </c>
      <c r="K2212">
        <v>-1.42E-3</v>
      </c>
      <c r="N2212">
        <v>3.48</v>
      </c>
      <c r="O2212">
        <v>28.38</v>
      </c>
      <c r="P2212">
        <v>0.19711999999999999</v>
      </c>
      <c r="Q2212">
        <v>44</v>
      </c>
      <c r="R2212">
        <v>0.91600000000000004</v>
      </c>
      <c r="S2212">
        <v>3.5</v>
      </c>
      <c r="T2212">
        <v>34</v>
      </c>
      <c r="U2212">
        <v>41</v>
      </c>
    </row>
    <row r="2213" spans="1:21" x14ac:dyDescent="0.25">
      <c r="A2213" t="s">
        <v>322</v>
      </c>
      <c r="B2213" t="s">
        <v>56</v>
      </c>
      <c r="C2213" t="s">
        <v>57</v>
      </c>
      <c r="D2213" t="s">
        <v>24</v>
      </c>
      <c r="E2213" t="s">
        <v>39</v>
      </c>
      <c r="F2213" t="s">
        <v>30</v>
      </c>
      <c r="G2213" t="s">
        <v>27</v>
      </c>
      <c r="H2213" t="s">
        <v>33</v>
      </c>
      <c r="I2213">
        <v>1.9050100000000001</v>
      </c>
      <c r="J2213">
        <v>0.39674999999999999</v>
      </c>
      <c r="K2213">
        <v>-2.4399999999999999E-3</v>
      </c>
      <c r="N2213">
        <v>2.62</v>
      </c>
      <c r="O2213">
        <v>14.92</v>
      </c>
      <c r="P2213">
        <v>4.8300000000000003E-2</v>
      </c>
      <c r="Q2213">
        <v>32</v>
      </c>
      <c r="R2213">
        <v>0.94699999999999995</v>
      </c>
      <c r="S2213">
        <v>3</v>
      </c>
      <c r="T2213">
        <v>17</v>
      </c>
      <c r="U2213">
        <v>29</v>
      </c>
    </row>
    <row r="2214" spans="1:21" x14ac:dyDescent="0.25">
      <c r="A2214" t="s">
        <v>368</v>
      </c>
      <c r="B2214" t="s">
        <v>56</v>
      </c>
      <c r="C2214" t="s">
        <v>57</v>
      </c>
      <c r="D2214" t="s">
        <v>24</v>
      </c>
      <c r="E2214" t="s">
        <v>39</v>
      </c>
      <c r="F2214" t="s">
        <v>30</v>
      </c>
      <c r="G2214">
        <v>1</v>
      </c>
      <c r="H2214" t="s">
        <v>31</v>
      </c>
      <c r="I2214">
        <v>-0.23455000000000001</v>
      </c>
      <c r="J2214">
        <v>2.3344999999999998</v>
      </c>
      <c r="K2214">
        <v>2.2360000000000001E-2</v>
      </c>
      <c r="N2214">
        <v>1.58</v>
      </c>
      <c r="O2214">
        <v>23.28</v>
      </c>
      <c r="P2214">
        <v>0.14954999999999999</v>
      </c>
      <c r="Q2214">
        <v>33</v>
      </c>
      <c r="R2214">
        <v>0.93899999999999995</v>
      </c>
      <c r="S2214">
        <v>2.5</v>
      </c>
      <c r="T2214">
        <v>28</v>
      </c>
      <c r="U2214">
        <v>31</v>
      </c>
    </row>
    <row r="2215" spans="1:21" x14ac:dyDescent="0.25">
      <c r="A2215" t="s">
        <v>115</v>
      </c>
      <c r="B2215" t="s">
        <v>128</v>
      </c>
      <c r="C2215" t="s">
        <v>129</v>
      </c>
      <c r="D2215" t="s">
        <v>24</v>
      </c>
      <c r="E2215" t="s">
        <v>39</v>
      </c>
      <c r="F2215" t="s">
        <v>30</v>
      </c>
      <c r="G2215" t="s">
        <v>27</v>
      </c>
      <c r="H2215" t="s">
        <v>33</v>
      </c>
      <c r="I2215">
        <v>2.78857</v>
      </c>
      <c r="J2215">
        <v>0.37335000000000002</v>
      </c>
      <c r="K2215">
        <v>-1.8699999999999999E-3</v>
      </c>
      <c r="N2215">
        <v>3.52</v>
      </c>
      <c r="O2215">
        <v>20.9</v>
      </c>
      <c r="P2215">
        <v>0.1726</v>
      </c>
      <c r="Q2215">
        <v>37</v>
      </c>
      <c r="R2215">
        <v>0.89</v>
      </c>
      <c r="S2215">
        <v>3.2</v>
      </c>
      <c r="T2215">
        <v>26</v>
      </c>
      <c r="U2215">
        <v>34</v>
      </c>
    </row>
    <row r="2216" spans="1:21" x14ac:dyDescent="0.25">
      <c r="A2216" t="s">
        <v>254</v>
      </c>
      <c r="B2216" t="s">
        <v>128</v>
      </c>
      <c r="C2216" t="s">
        <v>129</v>
      </c>
      <c r="D2216" t="s">
        <v>24</v>
      </c>
      <c r="E2216" t="s">
        <v>39</v>
      </c>
      <c r="F2216" t="s">
        <v>30</v>
      </c>
      <c r="G2216" t="s">
        <v>27</v>
      </c>
      <c r="H2216" t="s">
        <v>33</v>
      </c>
      <c r="I2216">
        <v>2.9801099999999998</v>
      </c>
      <c r="J2216">
        <v>0.35071000000000002</v>
      </c>
      <c r="K2216">
        <v>-1.9400000000000001E-3</v>
      </c>
      <c r="N2216">
        <v>3.96</v>
      </c>
      <c r="O2216">
        <v>18.78</v>
      </c>
      <c r="P2216">
        <v>6.8720000000000003E-2</v>
      </c>
      <c r="Q2216">
        <v>33</v>
      </c>
      <c r="R2216">
        <v>0.89200000000000002</v>
      </c>
      <c r="S2216">
        <v>4.8</v>
      </c>
      <c r="T2216">
        <v>18.899999999999999</v>
      </c>
      <c r="U2216">
        <v>30</v>
      </c>
    </row>
    <row r="2217" spans="1:21" x14ac:dyDescent="0.25">
      <c r="A2217" t="s">
        <v>315</v>
      </c>
      <c r="B2217" t="s">
        <v>128</v>
      </c>
      <c r="C2217" t="s">
        <v>129</v>
      </c>
      <c r="D2217" t="s">
        <v>24</v>
      </c>
      <c r="E2217" t="s">
        <v>39</v>
      </c>
      <c r="F2217" t="s">
        <v>30</v>
      </c>
      <c r="G2217" t="s">
        <v>27</v>
      </c>
      <c r="H2217" t="s">
        <v>33</v>
      </c>
      <c r="I2217">
        <v>1.3734299999999999</v>
      </c>
      <c r="J2217">
        <v>0.51365000000000005</v>
      </c>
      <c r="K2217">
        <v>-2.4299999999999999E-3</v>
      </c>
      <c r="N2217">
        <v>2.2799999999999998</v>
      </c>
      <c r="O2217">
        <v>28.47</v>
      </c>
      <c r="P2217">
        <v>0.22439000000000001</v>
      </c>
      <c r="Q2217">
        <v>63</v>
      </c>
      <c r="R2217">
        <v>0.91700000000000004</v>
      </c>
      <c r="S2217">
        <v>3.1</v>
      </c>
      <c r="T2217">
        <v>35.200000000000003</v>
      </c>
      <c r="U2217">
        <v>60</v>
      </c>
    </row>
    <row r="2218" spans="1:21" x14ac:dyDescent="0.25">
      <c r="A2218" t="s">
        <v>21</v>
      </c>
      <c r="B2218" t="s">
        <v>58</v>
      </c>
      <c r="C2218" t="s">
        <v>59</v>
      </c>
      <c r="D2218" t="s">
        <v>24</v>
      </c>
      <c r="E2218" t="s">
        <v>39</v>
      </c>
      <c r="F2218" t="s">
        <v>30</v>
      </c>
      <c r="G2218" t="s">
        <v>40</v>
      </c>
      <c r="H2218" t="s">
        <v>60</v>
      </c>
      <c r="I2218">
        <v>-0.70450000000000002</v>
      </c>
      <c r="J2218">
        <v>2.2729499999999998</v>
      </c>
      <c r="K2218">
        <v>9.7800000000000005E-3</v>
      </c>
      <c r="N2218">
        <v>1.07</v>
      </c>
      <c r="O2218">
        <v>16.510000000000002</v>
      </c>
      <c r="P2218">
        <v>9.8919999999999994E-2</v>
      </c>
      <c r="Q2218">
        <v>49</v>
      </c>
      <c r="R2218">
        <v>0.873</v>
      </c>
      <c r="S2218">
        <v>2</v>
      </c>
      <c r="T2218">
        <v>20.399999999999999</v>
      </c>
      <c r="U2218">
        <v>47</v>
      </c>
    </row>
    <row r="2219" spans="1:21" x14ac:dyDescent="0.25">
      <c r="A2219" t="s">
        <v>92</v>
      </c>
      <c r="B2219" t="s">
        <v>58</v>
      </c>
      <c r="C2219" t="s">
        <v>59</v>
      </c>
      <c r="D2219" t="s">
        <v>24</v>
      </c>
      <c r="E2219" t="s">
        <v>39</v>
      </c>
      <c r="F2219" t="s">
        <v>30</v>
      </c>
      <c r="G2219" t="s">
        <v>27</v>
      </c>
      <c r="H2219" t="s">
        <v>33</v>
      </c>
      <c r="I2219">
        <v>0.13915</v>
      </c>
      <c r="J2219">
        <v>0.42083999999999999</v>
      </c>
      <c r="K2219">
        <v>-3.14E-3</v>
      </c>
      <c r="N2219">
        <v>1.19</v>
      </c>
      <c r="O2219">
        <v>14.24</v>
      </c>
      <c r="P2219">
        <v>0.12330000000000001</v>
      </c>
      <c r="Q2219">
        <v>39</v>
      </c>
      <c r="R2219">
        <v>0.86299999999999999</v>
      </c>
      <c r="S2219">
        <v>1.2</v>
      </c>
      <c r="T2219">
        <v>18</v>
      </c>
      <c r="U2219">
        <v>36</v>
      </c>
    </row>
    <row r="2220" spans="1:21" x14ac:dyDescent="0.25">
      <c r="A2220" t="s">
        <v>115</v>
      </c>
      <c r="B2220" t="s">
        <v>58</v>
      </c>
      <c r="C2220" t="s">
        <v>59</v>
      </c>
      <c r="D2220" t="s">
        <v>24</v>
      </c>
      <c r="E2220" t="s">
        <v>39</v>
      </c>
      <c r="F2220" t="s">
        <v>30</v>
      </c>
      <c r="G2220" t="s">
        <v>27</v>
      </c>
      <c r="H2220" t="s">
        <v>33</v>
      </c>
      <c r="I2220">
        <v>2.1814499999999999</v>
      </c>
      <c r="J2220">
        <v>0.28431000000000001</v>
      </c>
      <c r="K2220">
        <v>-1.82E-3</v>
      </c>
      <c r="N2220">
        <v>2.81</v>
      </c>
      <c r="O2220">
        <v>13.27</v>
      </c>
      <c r="P2220">
        <v>8.0820000000000003E-2</v>
      </c>
      <c r="Q2220">
        <v>37</v>
      </c>
      <c r="R2220">
        <v>0.871</v>
      </c>
      <c r="S2220">
        <v>2.7</v>
      </c>
      <c r="T2220">
        <v>14</v>
      </c>
      <c r="U2220">
        <v>34</v>
      </c>
    </row>
    <row r="2221" spans="1:21" x14ac:dyDescent="0.25">
      <c r="A2221" t="s">
        <v>149</v>
      </c>
      <c r="B2221" t="s">
        <v>58</v>
      </c>
      <c r="C2221" t="s">
        <v>59</v>
      </c>
      <c r="D2221" t="s">
        <v>24</v>
      </c>
      <c r="E2221" t="s">
        <v>39</v>
      </c>
      <c r="F2221" t="s">
        <v>30</v>
      </c>
      <c r="G2221" t="s">
        <v>52</v>
      </c>
      <c r="H2221" t="s">
        <v>33</v>
      </c>
      <c r="I2221">
        <v>0.90103</v>
      </c>
      <c r="J2221">
        <v>0.36682999999999999</v>
      </c>
      <c r="K2221">
        <v>-2.2499999999999998E-3</v>
      </c>
      <c r="N2221">
        <v>1.82</v>
      </c>
      <c r="O2221">
        <v>14.28</v>
      </c>
      <c r="P2221">
        <v>3.6700000000000001E-3</v>
      </c>
      <c r="Q2221">
        <v>31</v>
      </c>
      <c r="R2221">
        <v>0.92700000000000005</v>
      </c>
      <c r="S2221">
        <v>1.8</v>
      </c>
      <c r="T2221">
        <v>15</v>
      </c>
      <c r="U2221">
        <v>28</v>
      </c>
    </row>
    <row r="2222" spans="1:21" x14ac:dyDescent="0.25">
      <c r="A2222" t="s">
        <v>254</v>
      </c>
      <c r="B2222" t="s">
        <v>58</v>
      </c>
      <c r="C2222" t="s">
        <v>59</v>
      </c>
      <c r="D2222" t="s">
        <v>24</v>
      </c>
      <c r="E2222" t="s">
        <v>39</v>
      </c>
      <c r="F2222" t="s">
        <v>30</v>
      </c>
      <c r="G2222">
        <v>1</v>
      </c>
      <c r="H2222" t="s">
        <v>31</v>
      </c>
      <c r="I2222">
        <v>4.8590000000000001E-2</v>
      </c>
      <c r="J2222">
        <v>1.73726</v>
      </c>
      <c r="K2222">
        <v>3.1719999999999998E-2</v>
      </c>
      <c r="N2222">
        <v>1.9</v>
      </c>
      <c r="O2222">
        <v>14.9</v>
      </c>
      <c r="P2222">
        <v>0.17810000000000001</v>
      </c>
      <c r="Q2222">
        <v>37</v>
      </c>
      <c r="R2222">
        <v>0.88600000000000001</v>
      </c>
      <c r="S2222">
        <v>1.9</v>
      </c>
      <c r="T2222">
        <v>17.600000000000001</v>
      </c>
      <c r="U2222">
        <v>35</v>
      </c>
    </row>
    <row r="2223" spans="1:21" x14ac:dyDescent="0.25">
      <c r="A2223" t="s">
        <v>302</v>
      </c>
      <c r="B2223" t="s">
        <v>58</v>
      </c>
      <c r="C2223" t="s">
        <v>59</v>
      </c>
      <c r="D2223" t="s">
        <v>24</v>
      </c>
      <c r="E2223" t="s">
        <v>39</v>
      </c>
      <c r="F2223" t="s">
        <v>30</v>
      </c>
      <c r="G2223" t="s">
        <v>27</v>
      </c>
      <c r="H2223" t="s">
        <v>33</v>
      </c>
      <c r="I2223">
        <v>0.28105999999999998</v>
      </c>
      <c r="J2223">
        <v>0.44067000000000001</v>
      </c>
      <c r="K2223">
        <v>-2.6199999999999999E-3</v>
      </c>
      <c r="N2223">
        <v>1.61</v>
      </c>
      <c r="O2223">
        <v>18.79</v>
      </c>
      <c r="P2223">
        <v>0.13952999999999999</v>
      </c>
      <c r="Q2223">
        <v>40</v>
      </c>
      <c r="R2223">
        <v>0.91500000000000004</v>
      </c>
      <c r="S2223">
        <v>1.6</v>
      </c>
      <c r="T2223">
        <v>23</v>
      </c>
      <c r="U2223">
        <v>37</v>
      </c>
    </row>
    <row r="2224" spans="1:21" x14ac:dyDescent="0.25">
      <c r="A2224" t="s">
        <v>315</v>
      </c>
      <c r="B2224" t="s">
        <v>58</v>
      </c>
      <c r="C2224" t="s">
        <v>59</v>
      </c>
      <c r="D2224" t="s">
        <v>24</v>
      </c>
      <c r="E2224" t="s">
        <v>39</v>
      </c>
      <c r="F2224" t="s">
        <v>30</v>
      </c>
      <c r="G2224">
        <v>1</v>
      </c>
      <c r="H2224" t="s">
        <v>31</v>
      </c>
      <c r="I2224">
        <v>3.5540000000000002E-2</v>
      </c>
      <c r="J2224">
        <v>1.86114</v>
      </c>
      <c r="K2224">
        <v>3.1870000000000002E-2</v>
      </c>
      <c r="N2224">
        <v>0.68</v>
      </c>
      <c r="O2224">
        <v>17.16</v>
      </c>
      <c r="P2224">
        <v>0.17852999999999999</v>
      </c>
      <c r="Q2224">
        <v>66</v>
      </c>
      <c r="R2224">
        <v>0.82199999999999995</v>
      </c>
      <c r="S2224">
        <v>2.6</v>
      </c>
      <c r="T2224">
        <v>22.6</v>
      </c>
      <c r="U2224">
        <v>64</v>
      </c>
    </row>
    <row r="2225" spans="1:21" x14ac:dyDescent="0.25">
      <c r="A2225" t="s">
        <v>322</v>
      </c>
      <c r="B2225" t="s">
        <v>58</v>
      </c>
      <c r="C2225" t="s">
        <v>59</v>
      </c>
      <c r="D2225" t="s">
        <v>24</v>
      </c>
      <c r="E2225" t="s">
        <v>39</v>
      </c>
      <c r="F2225" t="s">
        <v>30</v>
      </c>
      <c r="G2225" t="s">
        <v>27</v>
      </c>
      <c r="H2225" t="s">
        <v>33</v>
      </c>
      <c r="I2225">
        <v>1.66249</v>
      </c>
      <c r="J2225">
        <v>0.29620999999999997</v>
      </c>
      <c r="K2225">
        <v>-2.0400000000000001E-3</v>
      </c>
      <c r="N2225">
        <v>2.4</v>
      </c>
      <c r="O2225">
        <v>11.85</v>
      </c>
      <c r="P2225">
        <v>3.49E-2</v>
      </c>
      <c r="Q2225">
        <v>32</v>
      </c>
      <c r="R2225">
        <v>0.93200000000000005</v>
      </c>
      <c r="S2225">
        <v>1.8</v>
      </c>
      <c r="T2225">
        <v>13</v>
      </c>
      <c r="U2225">
        <v>29</v>
      </c>
    </row>
    <row r="2226" spans="1:21" x14ac:dyDescent="0.25">
      <c r="A2226" t="s">
        <v>278</v>
      </c>
      <c r="B2226" t="s">
        <v>300</v>
      </c>
      <c r="C2226" t="s">
        <v>301</v>
      </c>
      <c r="D2226" t="s">
        <v>24</v>
      </c>
      <c r="E2226" t="s">
        <v>39</v>
      </c>
      <c r="F2226" t="s">
        <v>30</v>
      </c>
      <c r="G2226" t="s">
        <v>27</v>
      </c>
      <c r="H2226" t="s">
        <v>43</v>
      </c>
      <c r="I2226">
        <v>1.6707700000000001</v>
      </c>
      <c r="J2226">
        <v>7.4310000000000001E-2</v>
      </c>
      <c r="K2226">
        <v>3.3739999999999999E-2</v>
      </c>
      <c r="L2226">
        <v>-1.1900000000000001E-3</v>
      </c>
      <c r="N2226">
        <v>1.75</v>
      </c>
      <c r="O2226">
        <v>7.16</v>
      </c>
      <c r="P2226">
        <v>4.9299999999999997E-2</v>
      </c>
      <c r="Q2226">
        <v>39</v>
      </c>
      <c r="R2226">
        <v>0.92100000000000004</v>
      </c>
      <c r="S2226">
        <v>1.5</v>
      </c>
      <c r="T2226">
        <v>8.5</v>
      </c>
      <c r="U2226">
        <v>35</v>
      </c>
    </row>
    <row r="2227" spans="1:21" x14ac:dyDescent="0.25">
      <c r="A2227" t="s">
        <v>178</v>
      </c>
      <c r="B2227" t="s">
        <v>191</v>
      </c>
      <c r="C2227" t="s">
        <v>192</v>
      </c>
      <c r="D2227" t="s">
        <v>24</v>
      </c>
      <c r="E2227" t="s">
        <v>39</v>
      </c>
      <c r="F2227" t="s">
        <v>30</v>
      </c>
      <c r="G2227" t="s">
        <v>27</v>
      </c>
      <c r="H2227" t="s">
        <v>28</v>
      </c>
      <c r="I2227">
        <v>2.1913399999999998</v>
      </c>
      <c r="J2227">
        <v>0.12475</v>
      </c>
      <c r="N2227">
        <v>2.72</v>
      </c>
      <c r="O2227">
        <v>7.83</v>
      </c>
      <c r="P2227">
        <v>2.351E-2</v>
      </c>
      <c r="Q2227">
        <v>30</v>
      </c>
      <c r="R2227">
        <v>0.77</v>
      </c>
      <c r="S2227">
        <v>2.8</v>
      </c>
      <c r="T2227">
        <v>8</v>
      </c>
      <c r="U2227">
        <v>28</v>
      </c>
    </row>
    <row r="2228" spans="1:21" x14ac:dyDescent="0.25">
      <c r="A2228" t="s">
        <v>209</v>
      </c>
      <c r="B2228" t="s">
        <v>191</v>
      </c>
      <c r="C2228" t="s">
        <v>192</v>
      </c>
      <c r="D2228" t="s">
        <v>24</v>
      </c>
      <c r="E2228" t="s">
        <v>39</v>
      </c>
      <c r="F2228" t="s">
        <v>30</v>
      </c>
      <c r="G2228" t="s">
        <v>27</v>
      </c>
      <c r="H2228" t="s">
        <v>28</v>
      </c>
      <c r="I2228">
        <v>2.23942</v>
      </c>
      <c r="J2228">
        <v>0.17699999999999999</v>
      </c>
      <c r="N2228">
        <v>2.68</v>
      </c>
      <c r="O2228">
        <v>12.91</v>
      </c>
      <c r="P2228">
        <v>4.5580000000000002E-2</v>
      </c>
      <c r="Q2228">
        <v>30</v>
      </c>
      <c r="R2228">
        <v>0.88</v>
      </c>
      <c r="S2228">
        <v>2.5</v>
      </c>
      <c r="T2228">
        <v>13</v>
      </c>
      <c r="U2228">
        <v>28</v>
      </c>
    </row>
    <row r="2229" spans="1:21" x14ac:dyDescent="0.25">
      <c r="A2229" t="s">
        <v>234</v>
      </c>
      <c r="B2229" t="s">
        <v>191</v>
      </c>
      <c r="C2229" t="s">
        <v>192</v>
      </c>
      <c r="D2229" t="s">
        <v>24</v>
      </c>
      <c r="E2229" t="s">
        <v>39</v>
      </c>
      <c r="F2229" t="s">
        <v>30</v>
      </c>
      <c r="G2229" t="s">
        <v>27</v>
      </c>
      <c r="H2229" t="s">
        <v>33</v>
      </c>
      <c r="I2229">
        <v>1.5854600000000001</v>
      </c>
      <c r="J2229">
        <v>0.22434999999999999</v>
      </c>
      <c r="K2229">
        <v>-1.07E-3</v>
      </c>
      <c r="N2229">
        <v>2.2999999999999998</v>
      </c>
      <c r="O2229">
        <v>12.03</v>
      </c>
      <c r="P2229">
        <v>3.6269999999999997E-2</v>
      </c>
      <c r="Q2229">
        <v>50</v>
      </c>
      <c r="R2229">
        <v>0.91600000000000004</v>
      </c>
      <c r="S2229">
        <v>2</v>
      </c>
      <c r="T2229">
        <v>12</v>
      </c>
      <c r="U2229">
        <v>47</v>
      </c>
    </row>
    <row r="2230" spans="1:21" x14ac:dyDescent="0.25">
      <c r="A2230" t="s">
        <v>243</v>
      </c>
      <c r="B2230" t="s">
        <v>191</v>
      </c>
      <c r="C2230" t="s">
        <v>192</v>
      </c>
      <c r="D2230" t="s">
        <v>24</v>
      </c>
      <c r="E2230" t="s">
        <v>39</v>
      </c>
      <c r="F2230" t="s">
        <v>30</v>
      </c>
      <c r="G2230" t="s">
        <v>27</v>
      </c>
      <c r="H2230" t="s">
        <v>28</v>
      </c>
      <c r="I2230">
        <v>2.23942</v>
      </c>
      <c r="J2230">
        <v>0.17699999999999999</v>
      </c>
      <c r="N2230">
        <v>2.68</v>
      </c>
      <c r="O2230">
        <v>12.91</v>
      </c>
      <c r="P2230">
        <v>4.5580000000000002E-2</v>
      </c>
      <c r="Q2230">
        <v>30</v>
      </c>
      <c r="R2230">
        <v>0.88</v>
      </c>
      <c r="S2230">
        <v>2.5</v>
      </c>
      <c r="T2230">
        <v>13</v>
      </c>
      <c r="U2230">
        <v>28</v>
      </c>
    </row>
    <row r="2231" spans="1:21" x14ac:dyDescent="0.25">
      <c r="A2231" t="s">
        <v>271</v>
      </c>
      <c r="B2231" t="s">
        <v>191</v>
      </c>
      <c r="C2231" t="s">
        <v>192</v>
      </c>
      <c r="D2231" t="s">
        <v>24</v>
      </c>
      <c r="E2231" t="s">
        <v>39</v>
      </c>
      <c r="F2231" t="s">
        <v>30</v>
      </c>
      <c r="G2231">
        <v>1</v>
      </c>
      <c r="H2231" t="s">
        <v>63</v>
      </c>
      <c r="I2231">
        <v>1.0323</v>
      </c>
      <c r="J2231">
        <v>2.5590000000000002E-2</v>
      </c>
      <c r="K2231">
        <v>7.6700000000000004E-2</v>
      </c>
      <c r="N2231">
        <v>3.14</v>
      </c>
      <c r="O2231">
        <v>9.48</v>
      </c>
      <c r="P2231">
        <v>0.27694000000000002</v>
      </c>
      <c r="Q2231">
        <v>31</v>
      </c>
      <c r="R2231">
        <v>0.57599999999999996</v>
      </c>
      <c r="S2231">
        <v>2</v>
      </c>
      <c r="T2231">
        <v>15</v>
      </c>
      <c r="U2231">
        <v>29</v>
      </c>
    </row>
    <row r="2232" spans="1:21" x14ac:dyDescent="0.25">
      <c r="A2232" t="s">
        <v>302</v>
      </c>
      <c r="B2232" t="s">
        <v>191</v>
      </c>
      <c r="C2232" t="s">
        <v>192</v>
      </c>
      <c r="D2232" t="s">
        <v>24</v>
      </c>
      <c r="E2232" t="s">
        <v>39</v>
      </c>
      <c r="F2232" t="s">
        <v>30</v>
      </c>
      <c r="G2232">
        <v>1</v>
      </c>
      <c r="H2232" t="s">
        <v>31</v>
      </c>
      <c r="I2232">
        <v>0.20133000000000001</v>
      </c>
      <c r="J2232">
        <v>1.36917</v>
      </c>
      <c r="K2232">
        <v>5.4449999999999998E-2</v>
      </c>
      <c r="N2232">
        <v>1.97</v>
      </c>
      <c r="O2232">
        <v>9.67</v>
      </c>
      <c r="P2232">
        <v>0.23333999999999999</v>
      </c>
      <c r="Q2232">
        <v>28</v>
      </c>
      <c r="R2232">
        <v>0.68600000000000005</v>
      </c>
      <c r="S2232">
        <v>2.5</v>
      </c>
      <c r="T2232">
        <v>11.5</v>
      </c>
      <c r="U2232">
        <v>26</v>
      </c>
    </row>
    <row r="2233" spans="1:21" x14ac:dyDescent="0.25">
      <c r="A2233" t="s">
        <v>368</v>
      </c>
      <c r="B2233" t="s">
        <v>191</v>
      </c>
      <c r="C2233" t="s">
        <v>192</v>
      </c>
      <c r="D2233" t="s">
        <v>24</v>
      </c>
      <c r="E2233" t="s">
        <v>39</v>
      </c>
      <c r="F2233" t="s">
        <v>30</v>
      </c>
      <c r="G2233" t="s">
        <v>40</v>
      </c>
      <c r="H2233" t="s">
        <v>60</v>
      </c>
      <c r="I2233">
        <v>-5.8000000000000003E-2</v>
      </c>
      <c r="J2233">
        <v>1.6017999999999999</v>
      </c>
      <c r="K2233">
        <v>3.5000000000000001E-3</v>
      </c>
      <c r="N2233">
        <v>0.89</v>
      </c>
      <c r="O2233">
        <v>9.44</v>
      </c>
      <c r="P2233">
        <v>5.917E-2</v>
      </c>
      <c r="Q2233">
        <v>30</v>
      </c>
      <c r="R2233">
        <v>0.92200000000000004</v>
      </c>
      <c r="S2233">
        <v>2</v>
      </c>
      <c r="T2233">
        <v>10</v>
      </c>
      <c r="U2233">
        <v>28</v>
      </c>
    </row>
    <row r="2234" spans="1:21" x14ac:dyDescent="0.25">
      <c r="A2234" t="s">
        <v>322</v>
      </c>
      <c r="B2234" t="s">
        <v>335</v>
      </c>
      <c r="C2234" t="s">
        <v>336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-3.0899999999999999E-3</v>
      </c>
      <c r="J2234">
        <v>1.7373700000000001</v>
      </c>
      <c r="K2234">
        <v>2.0400000000000001E-3</v>
      </c>
      <c r="N2234">
        <v>1.49</v>
      </c>
      <c r="O2234">
        <v>13.29</v>
      </c>
      <c r="P2234">
        <v>4.5220000000000003E-2</v>
      </c>
      <c r="Q2234">
        <v>29</v>
      </c>
      <c r="R2234">
        <v>0.96899999999999997</v>
      </c>
      <c r="S2234">
        <v>1.5</v>
      </c>
      <c r="T2234">
        <v>13</v>
      </c>
      <c r="U2234">
        <v>27</v>
      </c>
    </row>
    <row r="2235" spans="1:21" x14ac:dyDescent="0.25">
      <c r="A2235" t="s">
        <v>371</v>
      </c>
      <c r="B2235" t="s">
        <v>335</v>
      </c>
      <c r="C2235" t="s">
        <v>336</v>
      </c>
      <c r="D2235" t="s">
        <v>24</v>
      </c>
      <c r="E2235" t="s">
        <v>39</v>
      </c>
      <c r="F2235" t="s">
        <v>30</v>
      </c>
      <c r="G2235" t="s">
        <v>40</v>
      </c>
      <c r="H2235" t="s">
        <v>60</v>
      </c>
      <c r="I2235">
        <v>0.43468000000000001</v>
      </c>
      <c r="J2235">
        <v>1.2827599999999999</v>
      </c>
      <c r="K2235">
        <v>8.8000000000000005E-3</v>
      </c>
      <c r="N2235">
        <v>1.99</v>
      </c>
      <c r="O2235">
        <v>10.78</v>
      </c>
      <c r="P2235">
        <v>9.3820000000000001E-2</v>
      </c>
      <c r="Q2235">
        <v>52</v>
      </c>
      <c r="R2235">
        <v>0.79500000000000004</v>
      </c>
      <c r="S2235">
        <v>2</v>
      </c>
      <c r="T2235">
        <v>15</v>
      </c>
      <c r="U2235">
        <v>50</v>
      </c>
    </row>
    <row r="2236" spans="1:21" x14ac:dyDescent="0.25">
      <c r="A2236" t="s">
        <v>322</v>
      </c>
      <c r="B2236" t="s">
        <v>333</v>
      </c>
      <c r="C2236" t="s">
        <v>334</v>
      </c>
      <c r="D2236" t="s">
        <v>24</v>
      </c>
      <c r="E2236" t="s">
        <v>39</v>
      </c>
      <c r="F2236" t="s">
        <v>30</v>
      </c>
      <c r="G2236" t="s">
        <v>40</v>
      </c>
      <c r="H2236" t="s">
        <v>60</v>
      </c>
      <c r="I2236">
        <v>-0.21955</v>
      </c>
      <c r="J2236">
        <v>1.88185</v>
      </c>
      <c r="K2236">
        <v>4.0099999999999997E-3</v>
      </c>
      <c r="N2236">
        <v>1.24</v>
      </c>
      <c r="O2236">
        <v>13.61</v>
      </c>
      <c r="P2236">
        <v>6.3310000000000005E-2</v>
      </c>
      <c r="Q2236">
        <v>26</v>
      </c>
      <c r="R2236">
        <v>0.95099999999999996</v>
      </c>
      <c r="S2236">
        <v>1.3</v>
      </c>
      <c r="T2236">
        <v>16</v>
      </c>
      <c r="U2236">
        <v>24</v>
      </c>
    </row>
    <row r="2237" spans="1:21" x14ac:dyDescent="0.25">
      <c r="A2237" t="s">
        <v>278</v>
      </c>
      <c r="B2237" t="s">
        <v>291</v>
      </c>
      <c r="C2237" t="s">
        <v>292</v>
      </c>
      <c r="D2237" t="s">
        <v>24</v>
      </c>
      <c r="E2237" t="s">
        <v>39</v>
      </c>
      <c r="F2237" t="s">
        <v>30</v>
      </c>
      <c r="G2237" t="s">
        <v>27</v>
      </c>
      <c r="H2237" t="s">
        <v>33</v>
      </c>
      <c r="I2237">
        <v>1.5055099999999999</v>
      </c>
      <c r="J2237">
        <v>0.42181999999999997</v>
      </c>
      <c r="K2237">
        <v>-3.0400000000000002E-3</v>
      </c>
      <c r="N2237">
        <v>3.11</v>
      </c>
      <c r="O2237">
        <v>16.11</v>
      </c>
      <c r="P2237">
        <v>3.0769999999999999E-2</v>
      </c>
      <c r="Q2237">
        <v>38</v>
      </c>
      <c r="R2237">
        <v>0.98599999999999999</v>
      </c>
      <c r="S2237">
        <v>2</v>
      </c>
      <c r="T2237">
        <v>17</v>
      </c>
      <c r="U2237">
        <v>35</v>
      </c>
    </row>
    <row r="2238" spans="1:21" x14ac:dyDescent="0.25">
      <c r="A2238" t="s">
        <v>343</v>
      </c>
      <c r="B2238" t="s">
        <v>291</v>
      </c>
      <c r="C2238" t="s">
        <v>292</v>
      </c>
      <c r="D2238" t="s">
        <v>24</v>
      </c>
      <c r="E2238" t="s">
        <v>39</v>
      </c>
      <c r="F2238" t="s">
        <v>30</v>
      </c>
      <c r="G2238" t="s">
        <v>27</v>
      </c>
      <c r="H2238" t="s">
        <v>43</v>
      </c>
      <c r="I2238">
        <v>3.2198899999999999</v>
      </c>
      <c r="J2238">
        <v>0.23089999999999999</v>
      </c>
      <c r="K2238">
        <v>-2.31E-3</v>
      </c>
      <c r="L2238">
        <v>1.0000000000000001E-5</v>
      </c>
      <c r="N2238">
        <v>3.65</v>
      </c>
      <c r="O2238">
        <v>14.97</v>
      </c>
      <c r="P2238">
        <v>3.5470000000000002E-2</v>
      </c>
      <c r="Q2238">
        <v>39</v>
      </c>
      <c r="R2238">
        <v>0.91800000000000004</v>
      </c>
      <c r="S2238">
        <v>3.7</v>
      </c>
      <c r="T2238">
        <v>17.600000000000001</v>
      </c>
      <c r="U2238">
        <v>35</v>
      </c>
    </row>
    <row r="2239" spans="1:21" x14ac:dyDescent="0.25">
      <c r="A2239" t="s">
        <v>209</v>
      </c>
      <c r="B2239" t="s">
        <v>222</v>
      </c>
      <c r="C2239" t="s">
        <v>223</v>
      </c>
      <c r="D2239" t="s">
        <v>24</v>
      </c>
      <c r="E2239" t="s">
        <v>39</v>
      </c>
      <c r="F2239" t="s">
        <v>30</v>
      </c>
      <c r="G2239">
        <v>1</v>
      </c>
      <c r="H2239" t="s">
        <v>31</v>
      </c>
      <c r="I2239">
        <v>0.16248000000000001</v>
      </c>
      <c r="J2239">
        <v>1.7149099999999999</v>
      </c>
      <c r="K2239">
        <v>6.2579999999999997E-2</v>
      </c>
      <c r="N2239">
        <v>0.98</v>
      </c>
      <c r="O2239">
        <v>16.149999999999999</v>
      </c>
      <c r="P2239">
        <v>0.25015999999999999</v>
      </c>
      <c r="Q2239">
        <v>48</v>
      </c>
      <c r="R2239">
        <v>0.77400000000000002</v>
      </c>
      <c r="S2239">
        <v>2</v>
      </c>
      <c r="T2239">
        <v>21</v>
      </c>
      <c r="U2239">
        <v>46</v>
      </c>
    </row>
    <row r="2240" spans="1:21" x14ac:dyDescent="0.25">
      <c r="A2240" t="s">
        <v>343</v>
      </c>
      <c r="B2240" t="s">
        <v>352</v>
      </c>
      <c r="C2240" t="s">
        <v>353</v>
      </c>
      <c r="D2240" t="s">
        <v>24</v>
      </c>
      <c r="E2240" t="s">
        <v>39</v>
      </c>
      <c r="F2240" t="s">
        <v>30</v>
      </c>
      <c r="G2240">
        <v>1</v>
      </c>
      <c r="H2240" t="s">
        <v>31</v>
      </c>
      <c r="I2240">
        <v>-0.38735999999999998</v>
      </c>
      <c r="J2240">
        <v>1.87646</v>
      </c>
      <c r="K2240">
        <v>3.2050000000000002E-2</v>
      </c>
      <c r="N2240">
        <v>1.07</v>
      </c>
      <c r="O2240">
        <v>10.28</v>
      </c>
      <c r="P2240">
        <v>0.17904</v>
      </c>
      <c r="Q2240">
        <v>36</v>
      </c>
      <c r="R2240">
        <v>0.86299999999999999</v>
      </c>
      <c r="S2240">
        <v>1.2</v>
      </c>
      <c r="T2240">
        <v>12.1</v>
      </c>
      <c r="U2240">
        <v>34</v>
      </c>
    </row>
    <row r="2241" spans="1:21" x14ac:dyDescent="0.25">
      <c r="A2241" t="s">
        <v>343</v>
      </c>
      <c r="B2241" t="s">
        <v>354</v>
      </c>
      <c r="C2241" t="s">
        <v>355</v>
      </c>
      <c r="D2241" t="s">
        <v>24</v>
      </c>
      <c r="E2241" t="s">
        <v>39</v>
      </c>
      <c r="F2241" t="s">
        <v>30</v>
      </c>
      <c r="G2241">
        <v>1</v>
      </c>
      <c r="H2241" t="s">
        <v>31</v>
      </c>
      <c r="I2241">
        <v>0.34288999999999997</v>
      </c>
      <c r="J2241">
        <v>1.39639</v>
      </c>
      <c r="K2241">
        <v>3.372E-2</v>
      </c>
      <c r="N2241">
        <v>1.99</v>
      </c>
      <c r="O2241">
        <v>10.76</v>
      </c>
      <c r="P2241">
        <v>0.18362999999999999</v>
      </c>
      <c r="Q2241">
        <v>34</v>
      </c>
      <c r="R2241">
        <v>0.82199999999999995</v>
      </c>
      <c r="S2241">
        <v>2</v>
      </c>
      <c r="T2241">
        <v>11.3</v>
      </c>
      <c r="U2241">
        <v>32</v>
      </c>
    </row>
    <row r="2242" spans="1:21" x14ac:dyDescent="0.25">
      <c r="A2242" t="s">
        <v>343</v>
      </c>
      <c r="B2242" t="s">
        <v>348</v>
      </c>
      <c r="C2242" t="s">
        <v>349</v>
      </c>
      <c r="D2242" t="s">
        <v>24</v>
      </c>
      <c r="E2242" t="s">
        <v>39</v>
      </c>
      <c r="F2242" t="s">
        <v>30</v>
      </c>
      <c r="G2242" t="s">
        <v>27</v>
      </c>
      <c r="H2242" t="s">
        <v>43</v>
      </c>
      <c r="I2242">
        <v>0.58591000000000004</v>
      </c>
      <c r="J2242">
        <v>0.32691999999999999</v>
      </c>
      <c r="K2242">
        <v>3.6099999999999999E-3</v>
      </c>
      <c r="L2242">
        <v>-1.3999999999999999E-4</v>
      </c>
      <c r="N2242">
        <v>1.43</v>
      </c>
      <c r="O2242">
        <v>10.38</v>
      </c>
      <c r="P2242">
        <v>1.7250000000000001E-2</v>
      </c>
      <c r="Q2242">
        <v>32</v>
      </c>
      <c r="R2242">
        <v>0.97299999999999998</v>
      </c>
      <c r="S2242">
        <v>1.5</v>
      </c>
      <c r="T2242">
        <v>11.2</v>
      </c>
      <c r="U2242">
        <v>28</v>
      </c>
    </row>
    <row r="2243" spans="1:21" x14ac:dyDescent="0.25">
      <c r="A2243" t="s">
        <v>322</v>
      </c>
      <c r="B2243" t="s">
        <v>337</v>
      </c>
      <c r="C2243" t="s">
        <v>338</v>
      </c>
      <c r="D2243" t="s">
        <v>24</v>
      </c>
      <c r="E2243" t="s">
        <v>39</v>
      </c>
      <c r="F2243" t="s">
        <v>30</v>
      </c>
      <c r="G2243" t="s">
        <v>44</v>
      </c>
      <c r="H2243" t="s">
        <v>33</v>
      </c>
      <c r="I2243">
        <v>-0.36499999999999999</v>
      </c>
      <c r="J2243">
        <v>0.45300000000000001</v>
      </c>
      <c r="K2243">
        <v>-2.3500000000000001E-3</v>
      </c>
      <c r="N2243">
        <v>0.09</v>
      </c>
      <c r="O2243">
        <v>21.47</v>
      </c>
      <c r="S2243">
        <v>7.5</v>
      </c>
      <c r="T2243">
        <v>22</v>
      </c>
    </row>
    <row r="2244" spans="1:21" x14ac:dyDescent="0.25">
      <c r="A2244" t="s">
        <v>343</v>
      </c>
      <c r="B2244" t="s">
        <v>337</v>
      </c>
      <c r="C2244" t="s">
        <v>338</v>
      </c>
      <c r="D2244" t="s">
        <v>24</v>
      </c>
      <c r="E2244" t="s">
        <v>39</v>
      </c>
      <c r="F2244" t="s">
        <v>30</v>
      </c>
      <c r="G2244" t="s">
        <v>44</v>
      </c>
      <c r="H2244" t="s">
        <v>33</v>
      </c>
      <c r="I2244">
        <v>-0.36499999999999999</v>
      </c>
      <c r="J2244">
        <v>0.45300000000000001</v>
      </c>
      <c r="K2244">
        <v>-2.3500000000000001E-3</v>
      </c>
      <c r="N2244">
        <v>0.09</v>
      </c>
      <c r="O2244">
        <v>21.47</v>
      </c>
      <c r="S2244">
        <v>7.5</v>
      </c>
      <c r="T2244">
        <v>22</v>
      </c>
    </row>
    <row r="2245" spans="1:21" x14ac:dyDescent="0.25">
      <c r="A2245" t="s">
        <v>343</v>
      </c>
      <c r="B2245" t="s">
        <v>356</v>
      </c>
      <c r="C2245" t="s">
        <v>357</v>
      </c>
      <c r="D2245" t="s">
        <v>24</v>
      </c>
      <c r="E2245" t="s">
        <v>39</v>
      </c>
      <c r="F2245" t="s">
        <v>30</v>
      </c>
      <c r="G2245" t="s">
        <v>36</v>
      </c>
      <c r="H2245" t="s">
        <v>43</v>
      </c>
      <c r="I2245">
        <v>0</v>
      </c>
      <c r="J2245">
        <v>0.25900000000000001</v>
      </c>
      <c r="K2245">
        <v>6.62E-3</v>
      </c>
      <c r="L2245">
        <v>-9.0000000000000006E-5</v>
      </c>
      <c r="N2245">
        <v>0.27</v>
      </c>
      <c r="O2245">
        <v>20.55</v>
      </c>
      <c r="S2245">
        <v>1</v>
      </c>
      <c r="T2245">
        <v>26.3</v>
      </c>
    </row>
    <row r="2246" spans="1:21" x14ac:dyDescent="0.25">
      <c r="A2246" t="s">
        <v>209</v>
      </c>
      <c r="B2246" t="s">
        <v>224</v>
      </c>
      <c r="C2246" t="s">
        <v>225</v>
      </c>
      <c r="D2246" t="s">
        <v>24</v>
      </c>
      <c r="E2246" t="s">
        <v>39</v>
      </c>
      <c r="F2246" t="s">
        <v>30</v>
      </c>
      <c r="G2246" t="s">
        <v>52</v>
      </c>
      <c r="H2246" t="s">
        <v>28</v>
      </c>
      <c r="I2246">
        <v>1.17767</v>
      </c>
      <c r="J2246">
        <v>0.27639000000000002</v>
      </c>
      <c r="N2246">
        <v>1.76</v>
      </c>
      <c r="O2246">
        <v>15.9</v>
      </c>
      <c r="P2246">
        <v>4.7000000000000002E-3</v>
      </c>
      <c r="Q2246">
        <v>35</v>
      </c>
      <c r="R2246">
        <v>0.89700000000000002</v>
      </c>
      <c r="S2246">
        <v>2</v>
      </c>
      <c r="T2246">
        <v>15</v>
      </c>
      <c r="U2246">
        <v>33</v>
      </c>
    </row>
    <row r="2247" spans="1:21" x14ac:dyDescent="0.25">
      <c r="A2247" t="s">
        <v>243</v>
      </c>
      <c r="B2247" t="s">
        <v>224</v>
      </c>
      <c r="C2247" t="s">
        <v>225</v>
      </c>
      <c r="D2247" t="s">
        <v>24</v>
      </c>
      <c r="E2247" t="s">
        <v>39</v>
      </c>
      <c r="F2247" t="s">
        <v>30</v>
      </c>
      <c r="G2247" t="s">
        <v>52</v>
      </c>
      <c r="H2247" t="s">
        <v>43</v>
      </c>
      <c r="I2247">
        <v>-3.0790000000000001E-2</v>
      </c>
      <c r="J2247">
        <v>0.55449999999999999</v>
      </c>
      <c r="K2247">
        <v>-1.1469999999999999E-2</v>
      </c>
      <c r="L2247">
        <v>1.1E-4</v>
      </c>
      <c r="N2247">
        <v>3.27</v>
      </c>
      <c r="O2247">
        <v>22.98</v>
      </c>
      <c r="P2247">
        <v>4.5900000000000003E-3</v>
      </c>
      <c r="Q2247">
        <v>33</v>
      </c>
      <c r="R2247">
        <v>0.90800000000000003</v>
      </c>
      <c r="S2247">
        <v>1.7</v>
      </c>
      <c r="T2247">
        <v>26</v>
      </c>
      <c r="U2247">
        <v>29</v>
      </c>
    </row>
    <row r="2248" spans="1:21" x14ac:dyDescent="0.25">
      <c r="A2248" t="s">
        <v>368</v>
      </c>
      <c r="B2248" t="s">
        <v>224</v>
      </c>
      <c r="C2248" t="s">
        <v>225</v>
      </c>
      <c r="D2248" t="s">
        <v>24</v>
      </c>
      <c r="E2248" t="s">
        <v>39</v>
      </c>
      <c r="F2248" t="s">
        <v>30</v>
      </c>
      <c r="G2248" t="s">
        <v>27</v>
      </c>
      <c r="H2248" t="s">
        <v>28</v>
      </c>
      <c r="I2248">
        <v>1.7073</v>
      </c>
      <c r="J2248">
        <v>0.22767000000000001</v>
      </c>
      <c r="N2248">
        <v>1.98</v>
      </c>
      <c r="O2248">
        <v>21.49</v>
      </c>
      <c r="P2248">
        <v>0.12263</v>
      </c>
      <c r="Q2248">
        <v>29</v>
      </c>
      <c r="R2248">
        <v>0.878</v>
      </c>
      <c r="S2248">
        <v>2</v>
      </c>
      <c r="T2248">
        <v>22</v>
      </c>
      <c r="U2248">
        <v>27</v>
      </c>
    </row>
    <row r="2249" spans="1:21" x14ac:dyDescent="0.25">
      <c r="A2249" t="s">
        <v>115</v>
      </c>
      <c r="B2249" t="s">
        <v>130</v>
      </c>
      <c r="C2249" t="s">
        <v>131</v>
      </c>
      <c r="D2249" t="s">
        <v>24</v>
      </c>
      <c r="E2249" t="s">
        <v>39</v>
      </c>
      <c r="F2249" t="s">
        <v>30</v>
      </c>
      <c r="G2249" t="s">
        <v>27</v>
      </c>
      <c r="H2249" t="s">
        <v>33</v>
      </c>
      <c r="I2249">
        <v>1.8040400000000001</v>
      </c>
      <c r="J2249">
        <v>0.32833000000000001</v>
      </c>
      <c r="K2249">
        <v>-2.6199999999999999E-3</v>
      </c>
      <c r="N2249">
        <v>3.11</v>
      </c>
      <c r="O2249">
        <v>11.96</v>
      </c>
      <c r="P2249">
        <v>4.326E-2</v>
      </c>
      <c r="Q2249">
        <v>37</v>
      </c>
      <c r="R2249">
        <v>0.93200000000000005</v>
      </c>
      <c r="S2249">
        <v>3</v>
      </c>
      <c r="T2249">
        <v>14</v>
      </c>
      <c r="U2249">
        <v>34</v>
      </c>
    </row>
    <row r="2250" spans="1:21" x14ac:dyDescent="0.25">
      <c r="A2250" t="s">
        <v>115</v>
      </c>
      <c r="B2250" t="s">
        <v>132</v>
      </c>
      <c r="C2250" t="s">
        <v>133</v>
      </c>
      <c r="D2250" t="s">
        <v>24</v>
      </c>
      <c r="E2250" t="s">
        <v>39</v>
      </c>
      <c r="F2250" t="s">
        <v>30</v>
      </c>
      <c r="G2250" t="s">
        <v>52</v>
      </c>
      <c r="H2250" t="s">
        <v>43</v>
      </c>
      <c r="I2250">
        <v>1.4987200000000001</v>
      </c>
      <c r="J2250">
        <v>0.34622999999999998</v>
      </c>
      <c r="K2250">
        <v>3.0999999999999999E-3</v>
      </c>
      <c r="L2250">
        <v>-5.0000000000000002E-5</v>
      </c>
      <c r="N2250">
        <v>1.84</v>
      </c>
      <c r="O2250">
        <v>22.7</v>
      </c>
      <c r="P2250">
        <v>2.1900000000000001E-3</v>
      </c>
      <c r="Q2250">
        <v>39</v>
      </c>
      <c r="R2250">
        <v>0.97899999999999998</v>
      </c>
      <c r="S2250">
        <v>1.8</v>
      </c>
      <c r="T2250">
        <v>28.5</v>
      </c>
      <c r="U2250">
        <v>35</v>
      </c>
    </row>
    <row r="2251" spans="1:21" x14ac:dyDescent="0.25">
      <c r="A2251" t="s">
        <v>322</v>
      </c>
      <c r="B2251" t="s">
        <v>132</v>
      </c>
      <c r="C2251" t="s">
        <v>133</v>
      </c>
      <c r="D2251" t="s">
        <v>24</v>
      </c>
      <c r="E2251" t="s">
        <v>39</v>
      </c>
      <c r="F2251" t="s">
        <v>30</v>
      </c>
      <c r="G2251" t="s">
        <v>27</v>
      </c>
      <c r="H2251" t="s">
        <v>64</v>
      </c>
      <c r="I2251">
        <v>0.59694999999999998</v>
      </c>
      <c r="J2251">
        <v>1.6787000000000001</v>
      </c>
      <c r="K2251">
        <v>6.8999999999999997E-4</v>
      </c>
      <c r="N2251">
        <v>3</v>
      </c>
      <c r="O2251">
        <v>23.54</v>
      </c>
      <c r="P2251">
        <v>2.6190000000000001E-2</v>
      </c>
      <c r="Q2251">
        <v>27</v>
      </c>
      <c r="R2251">
        <v>0.98</v>
      </c>
      <c r="S2251">
        <v>3</v>
      </c>
      <c r="T2251">
        <v>27</v>
      </c>
      <c r="U2251">
        <v>25</v>
      </c>
    </row>
    <row r="2252" spans="1:21" x14ac:dyDescent="0.25">
      <c r="A2252" t="s">
        <v>278</v>
      </c>
      <c r="B2252" t="s">
        <v>293</v>
      </c>
      <c r="C2252" t="s">
        <v>294</v>
      </c>
      <c r="D2252" t="s">
        <v>24</v>
      </c>
      <c r="E2252" t="s">
        <v>39</v>
      </c>
      <c r="F2252" t="s">
        <v>30</v>
      </c>
      <c r="G2252" t="s">
        <v>27</v>
      </c>
      <c r="H2252" t="s">
        <v>28</v>
      </c>
      <c r="I2252">
        <v>1.5568599999999999</v>
      </c>
      <c r="J2252">
        <v>0.23113</v>
      </c>
      <c r="N2252">
        <v>2.16</v>
      </c>
      <c r="O2252">
        <v>11.6</v>
      </c>
      <c r="P2252">
        <v>0.10506</v>
      </c>
      <c r="Q2252">
        <v>38</v>
      </c>
      <c r="R2252">
        <v>0.83899999999999997</v>
      </c>
      <c r="S2252">
        <v>2</v>
      </c>
      <c r="T2252">
        <v>12.5</v>
      </c>
      <c r="U2252">
        <v>36</v>
      </c>
    </row>
    <row r="2253" spans="1:21" x14ac:dyDescent="0.25">
      <c r="A2253" t="s">
        <v>302</v>
      </c>
      <c r="B2253" t="s">
        <v>307</v>
      </c>
      <c r="C2253" t="s">
        <v>308</v>
      </c>
      <c r="D2253" t="s">
        <v>24</v>
      </c>
      <c r="E2253" t="s">
        <v>39</v>
      </c>
      <c r="F2253" t="s">
        <v>30</v>
      </c>
      <c r="G2253" t="s">
        <v>27</v>
      </c>
      <c r="H2253" t="s">
        <v>33</v>
      </c>
      <c r="I2253">
        <v>0.23535</v>
      </c>
      <c r="J2253">
        <v>0.81450999999999996</v>
      </c>
      <c r="K2253">
        <v>-6.1799999999999997E-3</v>
      </c>
      <c r="N2253">
        <v>2.4500000000000002</v>
      </c>
      <c r="O2253">
        <v>27.08</v>
      </c>
      <c r="P2253">
        <v>0.24024000000000001</v>
      </c>
      <c r="Q2253">
        <v>34</v>
      </c>
      <c r="R2253">
        <v>0.93500000000000005</v>
      </c>
      <c r="S2253">
        <v>2</v>
      </c>
      <c r="T2253">
        <v>33</v>
      </c>
      <c r="U2253">
        <v>31</v>
      </c>
    </row>
    <row r="2254" spans="1:21" x14ac:dyDescent="0.25">
      <c r="A2254" t="s">
        <v>178</v>
      </c>
      <c r="B2254" t="s">
        <v>193</v>
      </c>
      <c r="C2254" t="s">
        <v>194</v>
      </c>
      <c r="D2254" t="s">
        <v>24</v>
      </c>
      <c r="E2254" t="s">
        <v>39</v>
      </c>
      <c r="F2254" t="s">
        <v>30</v>
      </c>
      <c r="G2254">
        <v>1</v>
      </c>
      <c r="H2254" t="s">
        <v>31</v>
      </c>
      <c r="I2254">
        <v>-0.49939</v>
      </c>
      <c r="J2254">
        <v>1.87286</v>
      </c>
      <c r="K2254">
        <v>6.5339999999999995E-2</v>
      </c>
      <c r="N2254">
        <v>1.88</v>
      </c>
      <c r="O2254">
        <v>6.91</v>
      </c>
      <c r="P2254">
        <v>0.25561</v>
      </c>
      <c r="Q2254">
        <v>29</v>
      </c>
      <c r="R2254">
        <v>0.65300000000000002</v>
      </c>
      <c r="S2254">
        <v>1.9</v>
      </c>
      <c r="T2254">
        <v>11</v>
      </c>
      <c r="U2254">
        <v>27</v>
      </c>
    </row>
    <row r="2255" spans="1:21" x14ac:dyDescent="0.25">
      <c r="A2255" t="s">
        <v>343</v>
      </c>
      <c r="B2255" t="s">
        <v>358</v>
      </c>
      <c r="C2255" t="s">
        <v>359</v>
      </c>
      <c r="D2255" t="s">
        <v>24</v>
      </c>
      <c r="E2255" t="s">
        <v>39</v>
      </c>
      <c r="F2255" t="s">
        <v>30</v>
      </c>
      <c r="G2255" t="s">
        <v>52</v>
      </c>
      <c r="H2255" t="s">
        <v>43</v>
      </c>
      <c r="I2255">
        <v>1.6970400000000001</v>
      </c>
      <c r="J2255">
        <v>0.46446999999999999</v>
      </c>
      <c r="K2255">
        <v>-1.257E-2</v>
      </c>
      <c r="L2255">
        <v>1.7000000000000001E-4</v>
      </c>
      <c r="N2255">
        <v>2.79</v>
      </c>
      <c r="O2255">
        <v>14.29</v>
      </c>
      <c r="P2255">
        <v>2.5200000000000001E-3</v>
      </c>
      <c r="Q2255">
        <v>30</v>
      </c>
      <c r="R2255">
        <v>0.91600000000000004</v>
      </c>
      <c r="S2255">
        <v>2.8</v>
      </c>
      <c r="T2255">
        <v>13</v>
      </c>
      <c r="U2255">
        <v>26</v>
      </c>
    </row>
    <row r="2256" spans="1:21" x14ac:dyDescent="0.25">
      <c r="A2256" t="s">
        <v>21</v>
      </c>
      <c r="B2256" t="s">
        <v>61</v>
      </c>
      <c r="C2256" t="s">
        <v>62</v>
      </c>
      <c r="D2256" t="s">
        <v>24</v>
      </c>
      <c r="E2256" t="s">
        <v>39</v>
      </c>
      <c r="F2256" t="s">
        <v>30</v>
      </c>
      <c r="G2256" t="s">
        <v>40</v>
      </c>
      <c r="H2256" t="s">
        <v>60</v>
      </c>
      <c r="I2256">
        <v>1.055E-2</v>
      </c>
      <c r="J2256">
        <v>1.98831</v>
      </c>
      <c r="K2256">
        <v>1.017E-2</v>
      </c>
      <c r="N2256">
        <v>1.22</v>
      </c>
      <c r="O2256">
        <v>20.25</v>
      </c>
      <c r="P2256">
        <v>0.10083</v>
      </c>
      <c r="Q2256">
        <v>37</v>
      </c>
      <c r="R2256">
        <v>0.82599999999999996</v>
      </c>
      <c r="S2256">
        <v>3.5</v>
      </c>
      <c r="T2256">
        <v>27.5</v>
      </c>
      <c r="U2256">
        <v>35</v>
      </c>
    </row>
    <row r="2257" spans="1:21" x14ac:dyDescent="0.25">
      <c r="A2257" t="s">
        <v>343</v>
      </c>
      <c r="B2257" t="s">
        <v>360</v>
      </c>
      <c r="C2257" t="s">
        <v>361</v>
      </c>
      <c r="D2257" t="s">
        <v>24</v>
      </c>
      <c r="E2257" t="s">
        <v>39</v>
      </c>
      <c r="F2257" t="s">
        <v>30</v>
      </c>
      <c r="G2257" t="s">
        <v>52</v>
      </c>
      <c r="H2257" t="s">
        <v>28</v>
      </c>
      <c r="I2257">
        <v>0.92110000000000003</v>
      </c>
      <c r="J2257">
        <v>0.24385000000000001</v>
      </c>
      <c r="N2257">
        <v>1.54</v>
      </c>
      <c r="O2257">
        <v>25.12</v>
      </c>
      <c r="P2257">
        <v>3.47E-3</v>
      </c>
      <c r="Q2257">
        <v>34</v>
      </c>
      <c r="R2257">
        <v>0.92500000000000004</v>
      </c>
      <c r="S2257">
        <v>1.5</v>
      </c>
      <c r="T2257">
        <v>24.1</v>
      </c>
      <c r="U2257">
        <v>32</v>
      </c>
    </row>
    <row r="2258" spans="1:21" x14ac:dyDescent="0.25">
      <c r="A2258" t="s">
        <v>178</v>
      </c>
      <c r="B2258" t="s">
        <v>197</v>
      </c>
      <c r="C2258" t="s">
        <v>198</v>
      </c>
      <c r="D2258" t="s">
        <v>24</v>
      </c>
      <c r="E2258" t="s">
        <v>39</v>
      </c>
      <c r="F2258" t="s">
        <v>30</v>
      </c>
      <c r="G2258" t="s">
        <v>27</v>
      </c>
      <c r="H2258" t="s">
        <v>28</v>
      </c>
      <c r="I2258">
        <v>1.98994</v>
      </c>
      <c r="J2258">
        <v>0.17510999999999999</v>
      </c>
      <c r="N2258">
        <v>2.13</v>
      </c>
      <c r="O2258">
        <v>15.64</v>
      </c>
      <c r="P2258">
        <v>6.4460000000000003E-2</v>
      </c>
      <c r="Q2258">
        <v>28</v>
      </c>
      <c r="R2258">
        <v>0.84299999999999997</v>
      </c>
      <c r="S2258">
        <v>2.5</v>
      </c>
      <c r="T2258">
        <v>15.5</v>
      </c>
      <c r="U2258">
        <v>26</v>
      </c>
    </row>
    <row r="2259" spans="1:21" x14ac:dyDescent="0.25">
      <c r="A2259" t="s">
        <v>243</v>
      </c>
      <c r="B2259" t="s">
        <v>197</v>
      </c>
      <c r="C2259" t="s">
        <v>198</v>
      </c>
      <c r="D2259" t="s">
        <v>24</v>
      </c>
      <c r="E2259" t="s">
        <v>39</v>
      </c>
      <c r="F2259" t="s">
        <v>30</v>
      </c>
      <c r="G2259" t="s">
        <v>27</v>
      </c>
      <c r="H2259" t="s">
        <v>28</v>
      </c>
      <c r="I2259">
        <v>1.6803600000000001</v>
      </c>
      <c r="J2259">
        <v>0.22392000000000001</v>
      </c>
      <c r="N2259">
        <v>2.39</v>
      </c>
      <c r="O2259">
        <v>12.7</v>
      </c>
      <c r="P2259">
        <v>0.27733999999999998</v>
      </c>
      <c r="Q2259">
        <v>33</v>
      </c>
      <c r="R2259">
        <v>0.90300000000000002</v>
      </c>
      <c r="S2259">
        <v>2</v>
      </c>
      <c r="T2259">
        <v>15.5</v>
      </c>
      <c r="U2259">
        <v>31</v>
      </c>
    </row>
    <row r="2260" spans="1:21" x14ac:dyDescent="0.25">
      <c r="A2260" t="s">
        <v>178</v>
      </c>
      <c r="B2260" t="s">
        <v>199</v>
      </c>
      <c r="C2260" t="s">
        <v>200</v>
      </c>
      <c r="D2260" t="s">
        <v>24</v>
      </c>
      <c r="E2260" t="s">
        <v>39</v>
      </c>
      <c r="F2260" t="s">
        <v>30</v>
      </c>
      <c r="G2260" t="s">
        <v>52</v>
      </c>
      <c r="H2260" t="s">
        <v>28</v>
      </c>
      <c r="I2260">
        <v>0.84099000000000002</v>
      </c>
      <c r="J2260">
        <v>0.21217</v>
      </c>
      <c r="N2260">
        <v>1.18</v>
      </c>
      <c r="O2260">
        <v>13.82</v>
      </c>
      <c r="P2260">
        <v>1.75E-3</v>
      </c>
      <c r="Q2260">
        <v>30</v>
      </c>
      <c r="R2260">
        <v>0.90100000000000002</v>
      </c>
      <c r="S2260">
        <v>2.5</v>
      </c>
      <c r="T2260">
        <v>17</v>
      </c>
      <c r="U2260">
        <v>28</v>
      </c>
    </row>
    <row r="2261" spans="1:21" x14ac:dyDescent="0.25">
      <c r="A2261" t="s">
        <v>243</v>
      </c>
      <c r="B2261" t="s">
        <v>199</v>
      </c>
      <c r="C2261" t="s">
        <v>200</v>
      </c>
      <c r="D2261" t="s">
        <v>24</v>
      </c>
      <c r="E2261" t="s">
        <v>39</v>
      </c>
      <c r="F2261" t="s">
        <v>30</v>
      </c>
      <c r="G2261" t="s">
        <v>52</v>
      </c>
      <c r="H2261" t="s">
        <v>43</v>
      </c>
      <c r="I2261">
        <v>0.28603000000000001</v>
      </c>
      <c r="J2261">
        <v>0.45280999999999999</v>
      </c>
      <c r="K2261">
        <v>-1.1299999999999999E-2</v>
      </c>
      <c r="L2261">
        <v>1.6000000000000001E-4</v>
      </c>
      <c r="N2261">
        <v>1.49</v>
      </c>
      <c r="O2261">
        <v>30.3</v>
      </c>
      <c r="P2261">
        <v>3.31E-3</v>
      </c>
      <c r="Q2261">
        <v>30</v>
      </c>
      <c r="R2261">
        <v>0.91200000000000003</v>
      </c>
      <c r="S2261">
        <v>1.5</v>
      </c>
      <c r="T2261">
        <v>24</v>
      </c>
      <c r="U2261">
        <v>26</v>
      </c>
    </row>
    <row r="2262" spans="1:21" x14ac:dyDescent="0.25">
      <c r="A2262" t="s">
        <v>254</v>
      </c>
      <c r="B2262" t="s">
        <v>261</v>
      </c>
      <c r="C2262" t="s">
        <v>262</v>
      </c>
      <c r="D2262" t="s">
        <v>24</v>
      </c>
      <c r="E2262" t="s">
        <v>39</v>
      </c>
      <c r="F2262" t="s">
        <v>30</v>
      </c>
      <c r="G2262" t="s">
        <v>27</v>
      </c>
      <c r="H2262" t="s">
        <v>33</v>
      </c>
      <c r="I2262">
        <v>0.34860999999999998</v>
      </c>
      <c r="J2262">
        <v>0.39871000000000001</v>
      </c>
      <c r="K2262">
        <v>-1.7700000000000001E-3</v>
      </c>
      <c r="N2262">
        <v>1.45</v>
      </c>
      <c r="O2262">
        <v>22.75</v>
      </c>
      <c r="P2262">
        <v>0.40148</v>
      </c>
      <c r="Q2262">
        <v>34</v>
      </c>
      <c r="R2262">
        <v>0.81499999999999995</v>
      </c>
      <c r="S2262">
        <v>1.8</v>
      </c>
      <c r="T2262">
        <v>31.6</v>
      </c>
      <c r="U2262">
        <v>31</v>
      </c>
    </row>
    <row r="2263" spans="1:21" x14ac:dyDescent="0.25">
      <c r="A2263" t="s">
        <v>209</v>
      </c>
      <c r="B2263" t="s">
        <v>226</v>
      </c>
      <c r="C2263" t="s">
        <v>227</v>
      </c>
      <c r="D2263" t="s">
        <v>24</v>
      </c>
      <c r="E2263" t="s">
        <v>39</v>
      </c>
      <c r="F2263" t="s">
        <v>30</v>
      </c>
      <c r="G2263">
        <v>1</v>
      </c>
      <c r="H2263" t="s">
        <v>31</v>
      </c>
      <c r="I2263">
        <v>-0.12576999999999999</v>
      </c>
      <c r="J2263">
        <v>2.1959499999999998</v>
      </c>
      <c r="K2263">
        <v>4.3639999999999998E-2</v>
      </c>
      <c r="N2263">
        <v>1.04</v>
      </c>
      <c r="O2263">
        <v>21.11</v>
      </c>
      <c r="P2263">
        <v>0.2089</v>
      </c>
      <c r="Q2263">
        <v>39</v>
      </c>
      <c r="R2263">
        <v>0.88500000000000001</v>
      </c>
      <c r="S2263">
        <v>2.5</v>
      </c>
      <c r="T2263">
        <v>26</v>
      </c>
      <c r="U2263">
        <v>37</v>
      </c>
    </row>
    <row r="2264" spans="1:21" x14ac:dyDescent="0.25">
      <c r="A2264" t="s">
        <v>271</v>
      </c>
      <c r="B2264" t="s">
        <v>226</v>
      </c>
      <c r="C2264" t="s">
        <v>227</v>
      </c>
      <c r="D2264" t="s">
        <v>24</v>
      </c>
      <c r="E2264" t="s">
        <v>39</v>
      </c>
      <c r="F2264" t="s">
        <v>30</v>
      </c>
      <c r="G2264">
        <v>1</v>
      </c>
      <c r="H2264" t="s">
        <v>31</v>
      </c>
      <c r="I2264">
        <v>-0.28182000000000001</v>
      </c>
      <c r="J2264">
        <v>2.25935</v>
      </c>
      <c r="K2264">
        <v>4.9930000000000002E-2</v>
      </c>
      <c r="N2264">
        <v>1.63</v>
      </c>
      <c r="O2264">
        <v>23.72</v>
      </c>
      <c r="P2264">
        <v>0.22345000000000001</v>
      </c>
      <c r="Q2264">
        <v>32</v>
      </c>
      <c r="R2264">
        <v>0.88400000000000001</v>
      </c>
      <c r="S2264">
        <v>2.5</v>
      </c>
      <c r="T2264">
        <v>27</v>
      </c>
      <c r="U2264">
        <v>30</v>
      </c>
    </row>
    <row r="2265" spans="1:21" x14ac:dyDescent="0.25">
      <c r="A2265" t="s">
        <v>178</v>
      </c>
      <c r="B2265" t="s">
        <v>201</v>
      </c>
      <c r="C2265" t="s">
        <v>202</v>
      </c>
      <c r="D2265" t="s">
        <v>24</v>
      </c>
      <c r="E2265" t="s">
        <v>39</v>
      </c>
      <c r="F2265" t="s">
        <v>30</v>
      </c>
      <c r="G2265">
        <v>1</v>
      </c>
      <c r="H2265" t="s">
        <v>31</v>
      </c>
      <c r="I2265">
        <v>0.21342</v>
      </c>
      <c r="J2265">
        <v>1.38995</v>
      </c>
      <c r="K2265">
        <v>3.4720000000000001E-2</v>
      </c>
      <c r="N2265">
        <v>3.4</v>
      </c>
      <c r="O2265">
        <v>8.7100000000000009</v>
      </c>
      <c r="P2265">
        <v>0.18634000000000001</v>
      </c>
      <c r="Q2265">
        <v>30</v>
      </c>
      <c r="R2265">
        <v>0.65700000000000003</v>
      </c>
      <c r="S2265">
        <v>2.5</v>
      </c>
      <c r="T2265">
        <v>10</v>
      </c>
      <c r="U2265">
        <v>28</v>
      </c>
    </row>
    <row r="2266" spans="1:21" x14ac:dyDescent="0.25">
      <c r="A2266" t="s">
        <v>368</v>
      </c>
      <c r="B2266" t="s">
        <v>201</v>
      </c>
      <c r="C2266" t="s">
        <v>202</v>
      </c>
      <c r="D2266" t="s">
        <v>24</v>
      </c>
      <c r="E2266" t="s">
        <v>39</v>
      </c>
      <c r="F2266" t="s">
        <v>30</v>
      </c>
      <c r="G2266">
        <v>1</v>
      </c>
      <c r="H2266" t="s">
        <v>31</v>
      </c>
      <c r="I2266">
        <v>-0.67718999999999996</v>
      </c>
      <c r="J2266">
        <v>2.3286799999999999</v>
      </c>
      <c r="K2266">
        <v>4.3299999999999998E-2</v>
      </c>
      <c r="N2266">
        <v>0.39</v>
      </c>
      <c r="O2266">
        <v>16.18</v>
      </c>
      <c r="P2266">
        <v>0.20807999999999999</v>
      </c>
      <c r="Q2266">
        <v>29</v>
      </c>
      <c r="R2266">
        <v>0.874</v>
      </c>
      <c r="S2266">
        <v>2</v>
      </c>
      <c r="T2266">
        <v>19</v>
      </c>
      <c r="U2266">
        <v>27</v>
      </c>
    </row>
    <row r="2267" spans="1:21" x14ac:dyDescent="0.25">
      <c r="A2267" t="s">
        <v>92</v>
      </c>
      <c r="B2267" t="s">
        <v>107</v>
      </c>
      <c r="C2267" t="s">
        <v>108</v>
      </c>
      <c r="D2267" t="s">
        <v>24</v>
      </c>
      <c r="E2267" t="s">
        <v>39</v>
      </c>
      <c r="F2267" t="s">
        <v>30</v>
      </c>
      <c r="G2267">
        <v>1</v>
      </c>
      <c r="H2267" t="s">
        <v>31</v>
      </c>
      <c r="I2267">
        <v>-9.7780000000000006E-2</v>
      </c>
      <c r="J2267">
        <v>2.24377</v>
      </c>
      <c r="K2267">
        <v>4.2700000000000002E-2</v>
      </c>
      <c r="N2267">
        <v>1.57</v>
      </c>
      <c r="O2267">
        <v>30.19</v>
      </c>
      <c r="P2267">
        <v>0.20663000000000001</v>
      </c>
      <c r="Q2267">
        <v>47</v>
      </c>
      <c r="R2267">
        <v>0.88</v>
      </c>
      <c r="S2267">
        <v>1.6</v>
      </c>
      <c r="T2267">
        <v>31</v>
      </c>
      <c r="U2267">
        <v>45</v>
      </c>
    </row>
    <row r="2268" spans="1:21" x14ac:dyDescent="0.25">
      <c r="A2268" t="s">
        <v>302</v>
      </c>
      <c r="B2268" t="s">
        <v>107</v>
      </c>
      <c r="C2268" t="s">
        <v>108</v>
      </c>
      <c r="D2268" t="s">
        <v>24</v>
      </c>
      <c r="E2268" t="s">
        <v>39</v>
      </c>
      <c r="F2268" t="s">
        <v>30</v>
      </c>
      <c r="G2268" t="s">
        <v>27</v>
      </c>
      <c r="H2268" t="s">
        <v>43</v>
      </c>
      <c r="I2268">
        <v>4.1101900000000002</v>
      </c>
      <c r="J2268">
        <v>0.14837</v>
      </c>
      <c r="K2268">
        <v>8.5800000000000008E-3</v>
      </c>
      <c r="L2268">
        <v>-9.0000000000000006E-5</v>
      </c>
      <c r="N2268">
        <v>4.32</v>
      </c>
      <c r="O2268">
        <v>24.93</v>
      </c>
      <c r="P2268">
        <v>0.24016999999999999</v>
      </c>
      <c r="Q2268">
        <v>37</v>
      </c>
      <c r="R2268">
        <v>0.88800000000000001</v>
      </c>
      <c r="S2268">
        <v>4.5</v>
      </c>
      <c r="T2268">
        <v>33</v>
      </c>
      <c r="U2268">
        <v>33</v>
      </c>
    </row>
    <row r="2269" spans="1:21" x14ac:dyDescent="0.25">
      <c r="A2269" t="s">
        <v>149</v>
      </c>
      <c r="B2269" t="s">
        <v>169</v>
      </c>
      <c r="C2269" t="s">
        <v>170</v>
      </c>
      <c r="D2269" t="s">
        <v>24</v>
      </c>
      <c r="E2269" t="s">
        <v>39</v>
      </c>
      <c r="F2269" t="s">
        <v>30</v>
      </c>
      <c r="G2269" t="s">
        <v>52</v>
      </c>
      <c r="H2269" t="s">
        <v>171</v>
      </c>
      <c r="I2269">
        <v>0.26305000000000001</v>
      </c>
      <c r="J2269">
        <v>5.7540000000000001E-2</v>
      </c>
      <c r="K2269">
        <v>6.9999999999999994E-5</v>
      </c>
      <c r="N2269">
        <v>1.5</v>
      </c>
      <c r="O2269">
        <v>14</v>
      </c>
      <c r="P2269">
        <v>8.5800000000000008E-3</v>
      </c>
      <c r="Q2269">
        <v>28</v>
      </c>
      <c r="R2269">
        <v>0.96899999999999997</v>
      </c>
      <c r="S2269">
        <v>1.5</v>
      </c>
      <c r="T2269">
        <v>19</v>
      </c>
      <c r="U2269">
        <v>26</v>
      </c>
    </row>
    <row r="2270" spans="1:21" x14ac:dyDescent="0.25">
      <c r="A2270" t="s">
        <v>115</v>
      </c>
      <c r="B2270" t="s">
        <v>134</v>
      </c>
      <c r="C2270" t="s">
        <v>135</v>
      </c>
      <c r="D2270" t="s">
        <v>24</v>
      </c>
      <c r="E2270" t="s">
        <v>39</v>
      </c>
      <c r="F2270" t="s">
        <v>30</v>
      </c>
      <c r="G2270" t="s">
        <v>27</v>
      </c>
      <c r="H2270" t="s">
        <v>33</v>
      </c>
      <c r="I2270">
        <v>2.2020300000000002</v>
      </c>
      <c r="J2270">
        <v>0.34960000000000002</v>
      </c>
      <c r="K2270">
        <v>-4.2100000000000002E-3</v>
      </c>
      <c r="N2270">
        <v>3.09</v>
      </c>
      <c r="O2270">
        <v>9.43</v>
      </c>
      <c r="P2270">
        <v>4.3560000000000001E-2</v>
      </c>
      <c r="Q2270">
        <v>40</v>
      </c>
      <c r="R2270">
        <v>0.88500000000000001</v>
      </c>
      <c r="S2270">
        <v>3</v>
      </c>
      <c r="T2270">
        <v>10.5</v>
      </c>
      <c r="U2270">
        <v>37</v>
      </c>
    </row>
    <row r="2271" spans="1:21" x14ac:dyDescent="0.25">
      <c r="A2271" t="s">
        <v>149</v>
      </c>
      <c r="B2271" t="s">
        <v>134</v>
      </c>
      <c r="C2271" t="s">
        <v>135</v>
      </c>
      <c r="D2271" t="s">
        <v>24</v>
      </c>
      <c r="E2271" t="s">
        <v>39</v>
      </c>
      <c r="F2271" t="s">
        <v>30</v>
      </c>
      <c r="G2271" t="s">
        <v>27</v>
      </c>
      <c r="H2271" t="s">
        <v>64</v>
      </c>
      <c r="I2271">
        <v>0.18697</v>
      </c>
      <c r="J2271">
        <v>1.74546</v>
      </c>
      <c r="K2271">
        <v>1.4499999999999999E-3</v>
      </c>
      <c r="N2271">
        <v>1.81</v>
      </c>
      <c r="O2271">
        <v>14.06</v>
      </c>
      <c r="P2271">
        <v>3.8089999999999999E-2</v>
      </c>
      <c r="Q2271">
        <v>32</v>
      </c>
      <c r="R2271">
        <v>0.94599999999999995</v>
      </c>
      <c r="S2271">
        <v>1.8</v>
      </c>
      <c r="T2271">
        <v>16.5</v>
      </c>
      <c r="U2271">
        <v>30</v>
      </c>
    </row>
    <row r="2272" spans="1:21" x14ac:dyDescent="0.25">
      <c r="A2272" t="s">
        <v>178</v>
      </c>
      <c r="B2272" t="s">
        <v>134</v>
      </c>
      <c r="C2272" t="s">
        <v>135</v>
      </c>
      <c r="D2272" t="s">
        <v>24</v>
      </c>
      <c r="E2272" t="s">
        <v>39</v>
      </c>
      <c r="F2272" t="s">
        <v>30</v>
      </c>
      <c r="G2272" t="s">
        <v>27</v>
      </c>
      <c r="H2272" t="s">
        <v>43</v>
      </c>
      <c r="I2272">
        <v>5.1225800000000001</v>
      </c>
      <c r="J2272">
        <v>-0.30206</v>
      </c>
      <c r="K2272">
        <v>2.8969999999999999E-2</v>
      </c>
      <c r="L2272">
        <v>-4.8000000000000001E-4</v>
      </c>
      <c r="N2272">
        <v>4.25</v>
      </c>
      <c r="O2272">
        <v>9.44</v>
      </c>
      <c r="P2272">
        <v>2.8299999999999999E-2</v>
      </c>
      <c r="Q2272">
        <v>30</v>
      </c>
      <c r="R2272">
        <v>0.752</v>
      </c>
      <c r="S2272">
        <v>3.6</v>
      </c>
      <c r="T2272">
        <v>10</v>
      </c>
      <c r="U2272">
        <v>26</v>
      </c>
    </row>
    <row r="2273" spans="1:21" x14ac:dyDescent="0.25">
      <c r="A2273" t="s">
        <v>254</v>
      </c>
      <c r="B2273" t="s">
        <v>134</v>
      </c>
      <c r="C2273" t="s">
        <v>135</v>
      </c>
      <c r="D2273" t="s">
        <v>24</v>
      </c>
      <c r="E2273" t="s">
        <v>39</v>
      </c>
      <c r="F2273" t="s">
        <v>30</v>
      </c>
      <c r="G2273" t="s">
        <v>40</v>
      </c>
      <c r="H2273" t="s">
        <v>28</v>
      </c>
      <c r="I2273">
        <v>2.7341700000000002</v>
      </c>
      <c r="J2273">
        <v>0.22614000000000001</v>
      </c>
      <c r="N2273">
        <v>3.37</v>
      </c>
      <c r="O2273">
        <v>11.09</v>
      </c>
      <c r="P2273">
        <v>0.14047999999999999</v>
      </c>
      <c r="Q2273">
        <v>36</v>
      </c>
      <c r="R2273">
        <v>0.83499999999999996</v>
      </c>
      <c r="S2273">
        <v>2.5</v>
      </c>
      <c r="T2273">
        <v>10.6</v>
      </c>
      <c r="U2273">
        <v>34</v>
      </c>
    </row>
    <row r="2274" spans="1:21" x14ac:dyDescent="0.25">
      <c r="A2274" t="s">
        <v>315</v>
      </c>
      <c r="B2274" t="s">
        <v>134</v>
      </c>
      <c r="C2274" t="s">
        <v>135</v>
      </c>
      <c r="D2274" t="s">
        <v>24</v>
      </c>
      <c r="E2274" t="s">
        <v>39</v>
      </c>
      <c r="F2274" t="s">
        <v>30</v>
      </c>
      <c r="G2274" t="s">
        <v>40</v>
      </c>
      <c r="H2274" t="s">
        <v>33</v>
      </c>
      <c r="I2274">
        <v>2.6286200000000002</v>
      </c>
      <c r="J2274">
        <v>0.32163000000000003</v>
      </c>
      <c r="K2274">
        <v>-1.7700000000000001E-3</v>
      </c>
      <c r="N2274">
        <v>3.1</v>
      </c>
      <c r="O2274">
        <v>16.87</v>
      </c>
      <c r="P2274">
        <v>0.36620999999999998</v>
      </c>
      <c r="Q2274">
        <v>37</v>
      </c>
      <c r="R2274">
        <v>0.90100000000000002</v>
      </c>
      <c r="S2274">
        <v>3.5</v>
      </c>
      <c r="T2274">
        <v>19</v>
      </c>
      <c r="U2274">
        <v>34</v>
      </c>
    </row>
    <row r="2275" spans="1:21" x14ac:dyDescent="0.25">
      <c r="A2275" t="s">
        <v>343</v>
      </c>
      <c r="B2275" t="s">
        <v>134</v>
      </c>
      <c r="C2275" t="s">
        <v>135</v>
      </c>
      <c r="D2275" t="s">
        <v>24</v>
      </c>
      <c r="E2275" t="s">
        <v>39</v>
      </c>
      <c r="F2275" t="s">
        <v>30</v>
      </c>
      <c r="G2275" t="s">
        <v>27</v>
      </c>
      <c r="H2275" t="s">
        <v>33</v>
      </c>
      <c r="I2275">
        <v>1.99834</v>
      </c>
      <c r="J2275">
        <v>0.26935999999999999</v>
      </c>
      <c r="K2275">
        <v>-1.4300000000000001E-3</v>
      </c>
      <c r="N2275">
        <v>2.68</v>
      </c>
      <c r="O2275">
        <v>13.35</v>
      </c>
      <c r="P2275">
        <v>2.785E-2</v>
      </c>
      <c r="Q2275">
        <v>33</v>
      </c>
      <c r="R2275">
        <v>0.92800000000000005</v>
      </c>
      <c r="S2275">
        <v>2.2000000000000002</v>
      </c>
      <c r="T2275">
        <v>13.2</v>
      </c>
      <c r="U2275">
        <v>30</v>
      </c>
    </row>
    <row r="2276" spans="1:21" x14ac:dyDescent="0.25">
      <c r="A2276" t="s">
        <v>254</v>
      </c>
      <c r="B2276" t="s">
        <v>263</v>
      </c>
      <c r="C2276" t="s">
        <v>264</v>
      </c>
      <c r="D2276" t="s">
        <v>24</v>
      </c>
      <c r="E2276" t="s">
        <v>39</v>
      </c>
      <c r="F2276" t="s">
        <v>30</v>
      </c>
      <c r="G2276">
        <v>1</v>
      </c>
      <c r="H2276" t="s">
        <v>33</v>
      </c>
      <c r="I2276">
        <v>2.2889400000000002</v>
      </c>
      <c r="J2276">
        <v>0.29577999999999999</v>
      </c>
      <c r="K2276">
        <v>-2.3500000000000001E-3</v>
      </c>
      <c r="N2276">
        <v>2.78</v>
      </c>
      <c r="O2276">
        <v>11.32</v>
      </c>
      <c r="P2276">
        <v>1.2861</v>
      </c>
      <c r="Q2276">
        <v>31</v>
      </c>
      <c r="R2276">
        <v>0.81499999999999995</v>
      </c>
      <c r="S2276">
        <v>2</v>
      </c>
      <c r="T2276">
        <v>12</v>
      </c>
      <c r="U2276">
        <v>28</v>
      </c>
    </row>
    <row r="2277" spans="1:21" x14ac:dyDescent="0.25">
      <c r="A2277" t="s">
        <v>322</v>
      </c>
      <c r="B2277" t="s">
        <v>263</v>
      </c>
      <c r="C2277" t="s">
        <v>264</v>
      </c>
      <c r="D2277" t="s">
        <v>24</v>
      </c>
      <c r="E2277" t="s">
        <v>39</v>
      </c>
      <c r="F2277" t="s">
        <v>30</v>
      </c>
      <c r="G2277" t="s">
        <v>40</v>
      </c>
      <c r="H2277" t="s">
        <v>60</v>
      </c>
      <c r="I2277">
        <v>3.4380000000000001E-2</v>
      </c>
      <c r="J2277">
        <v>1.65428</v>
      </c>
      <c r="K2277">
        <v>3.65E-3</v>
      </c>
      <c r="N2277">
        <v>1.53</v>
      </c>
      <c r="O2277">
        <v>12.29</v>
      </c>
      <c r="P2277">
        <v>6.0440000000000001E-2</v>
      </c>
      <c r="Q2277">
        <v>34</v>
      </c>
      <c r="R2277">
        <v>0.93799999999999994</v>
      </c>
      <c r="S2277">
        <v>1.5</v>
      </c>
      <c r="T2277">
        <v>15</v>
      </c>
      <c r="U2277">
        <v>32</v>
      </c>
    </row>
    <row r="2278" spans="1:21" x14ac:dyDescent="0.25">
      <c r="A2278" t="s">
        <v>21</v>
      </c>
      <c r="B2278" t="s">
        <v>65</v>
      </c>
      <c r="C2278" t="s">
        <v>66</v>
      </c>
      <c r="D2278" t="s">
        <v>24</v>
      </c>
      <c r="E2278" t="s">
        <v>39</v>
      </c>
      <c r="F2278" t="s">
        <v>30</v>
      </c>
      <c r="G2278" t="s">
        <v>27</v>
      </c>
      <c r="H2278" t="s">
        <v>33</v>
      </c>
      <c r="I2278">
        <v>2.6842899999999998</v>
      </c>
      <c r="J2278">
        <v>0.39024999999999999</v>
      </c>
      <c r="K2278">
        <v>-2E-3</v>
      </c>
      <c r="N2278">
        <v>3.73</v>
      </c>
      <c r="O2278">
        <v>21.69</v>
      </c>
      <c r="P2278">
        <v>0.12038</v>
      </c>
      <c r="Q2278">
        <v>44</v>
      </c>
      <c r="R2278">
        <v>0.86799999999999999</v>
      </c>
      <c r="S2278">
        <v>5.5</v>
      </c>
      <c r="T2278">
        <v>24.2</v>
      </c>
      <c r="U2278">
        <v>41</v>
      </c>
    </row>
    <row r="2279" spans="1:21" x14ac:dyDescent="0.25">
      <c r="A2279" t="s">
        <v>92</v>
      </c>
      <c r="B2279" t="s">
        <v>65</v>
      </c>
      <c r="C2279" t="s">
        <v>66</v>
      </c>
      <c r="D2279" t="s">
        <v>24</v>
      </c>
      <c r="E2279" t="s">
        <v>39</v>
      </c>
      <c r="F2279" t="s">
        <v>30</v>
      </c>
      <c r="G2279">
        <v>1</v>
      </c>
      <c r="H2279" t="s">
        <v>31</v>
      </c>
      <c r="I2279">
        <v>0.22073000000000001</v>
      </c>
      <c r="J2279">
        <v>1.95818</v>
      </c>
      <c r="K2279">
        <v>1.6539999999999999E-2</v>
      </c>
      <c r="N2279">
        <v>1.99</v>
      </c>
      <c r="O2279">
        <v>26.52</v>
      </c>
      <c r="P2279">
        <v>0.12859000000000001</v>
      </c>
      <c r="Q2279">
        <v>55</v>
      </c>
      <c r="R2279">
        <v>0.94599999999999995</v>
      </c>
      <c r="S2279">
        <v>1.8</v>
      </c>
      <c r="T2279">
        <v>26.5</v>
      </c>
      <c r="U2279">
        <v>53</v>
      </c>
    </row>
    <row r="2280" spans="1:21" x14ac:dyDescent="0.25">
      <c r="A2280" t="s">
        <v>368</v>
      </c>
      <c r="B2280" t="s">
        <v>65</v>
      </c>
      <c r="C2280" t="s">
        <v>66</v>
      </c>
      <c r="D2280" t="s">
        <v>24</v>
      </c>
      <c r="E2280" t="s">
        <v>39</v>
      </c>
      <c r="F2280" t="s">
        <v>30</v>
      </c>
      <c r="G2280">
        <v>1</v>
      </c>
      <c r="H2280" t="s">
        <v>31</v>
      </c>
      <c r="I2280">
        <v>0.12526000000000001</v>
      </c>
      <c r="J2280">
        <v>2.0745800000000001</v>
      </c>
      <c r="K2280">
        <v>1.6029999999999999E-2</v>
      </c>
      <c r="N2280">
        <v>1.76</v>
      </c>
      <c r="O2280">
        <v>28.69</v>
      </c>
      <c r="P2280">
        <v>0.12662999999999999</v>
      </c>
      <c r="Q2280">
        <v>47</v>
      </c>
      <c r="R2280">
        <v>0.92400000000000004</v>
      </c>
      <c r="S2280">
        <v>3</v>
      </c>
      <c r="T2280">
        <v>33</v>
      </c>
      <c r="U2280">
        <v>45</v>
      </c>
    </row>
    <row r="2281" spans="1:21" x14ac:dyDescent="0.25">
      <c r="A2281" t="s">
        <v>115</v>
      </c>
      <c r="B2281" t="s">
        <v>138</v>
      </c>
      <c r="C2281" t="s">
        <v>139</v>
      </c>
      <c r="D2281" t="s">
        <v>24</v>
      </c>
      <c r="E2281" t="s">
        <v>39</v>
      </c>
      <c r="F2281" t="s">
        <v>30</v>
      </c>
      <c r="G2281" t="s">
        <v>27</v>
      </c>
      <c r="H2281" t="s">
        <v>33</v>
      </c>
      <c r="I2281">
        <v>1.7083999999999999</v>
      </c>
      <c r="J2281">
        <v>0.47756999999999999</v>
      </c>
      <c r="K2281">
        <v>-2.64E-3</v>
      </c>
      <c r="N2281">
        <v>3.05</v>
      </c>
      <c r="O2281">
        <v>23.29</v>
      </c>
      <c r="P2281">
        <v>0.19508</v>
      </c>
      <c r="Q2281">
        <v>37</v>
      </c>
      <c r="R2281">
        <v>0.91</v>
      </c>
      <c r="S2281">
        <v>3</v>
      </c>
      <c r="T2281">
        <v>29</v>
      </c>
      <c r="U2281">
        <v>34</v>
      </c>
    </row>
    <row r="2282" spans="1:21" x14ac:dyDescent="0.25">
      <c r="A2282" t="s">
        <v>115</v>
      </c>
      <c r="B2282" t="s">
        <v>136</v>
      </c>
      <c r="C2282" t="s">
        <v>137</v>
      </c>
      <c r="D2282" t="s">
        <v>24</v>
      </c>
      <c r="E2282" t="s">
        <v>39</v>
      </c>
      <c r="F2282" t="s">
        <v>30</v>
      </c>
      <c r="G2282" t="s">
        <v>27</v>
      </c>
      <c r="H2282" t="s">
        <v>33</v>
      </c>
      <c r="I2282">
        <v>2.7162000000000002</v>
      </c>
      <c r="J2282">
        <v>0.40272000000000002</v>
      </c>
      <c r="K2282">
        <v>-2.9499999999999999E-3</v>
      </c>
      <c r="N2282">
        <v>3.9</v>
      </c>
      <c r="O2282">
        <v>16.09</v>
      </c>
      <c r="P2282">
        <v>0.12242</v>
      </c>
      <c r="Q2282">
        <v>38</v>
      </c>
      <c r="R2282">
        <v>0.879</v>
      </c>
      <c r="S2282">
        <v>3.5</v>
      </c>
      <c r="T2282">
        <v>20</v>
      </c>
      <c r="U2282">
        <v>35</v>
      </c>
    </row>
    <row r="2283" spans="1:21" x14ac:dyDescent="0.25">
      <c r="A2283" t="s">
        <v>149</v>
      </c>
      <c r="B2283" t="s">
        <v>136</v>
      </c>
      <c r="C2283" t="s">
        <v>137</v>
      </c>
      <c r="D2283" t="s">
        <v>24</v>
      </c>
      <c r="E2283" t="s">
        <v>39</v>
      </c>
      <c r="F2283" t="s">
        <v>30</v>
      </c>
      <c r="G2283" t="s">
        <v>52</v>
      </c>
      <c r="H2283" t="s">
        <v>33</v>
      </c>
      <c r="I2283">
        <v>0.90076999999999996</v>
      </c>
      <c r="J2283">
        <v>0.47286</v>
      </c>
      <c r="K2283">
        <v>-3.0699999999999998E-3</v>
      </c>
      <c r="N2283">
        <v>2.17</v>
      </c>
      <c r="O2283">
        <v>17.7</v>
      </c>
      <c r="P2283">
        <v>6.1700000000000001E-3</v>
      </c>
      <c r="Q2283">
        <v>29</v>
      </c>
      <c r="R2283">
        <v>0.92100000000000004</v>
      </c>
      <c r="S2283">
        <v>2.1</v>
      </c>
      <c r="T2283">
        <v>25.5</v>
      </c>
      <c r="U2283">
        <v>26</v>
      </c>
    </row>
    <row r="2284" spans="1:21" x14ac:dyDescent="0.25">
      <c r="A2284" t="s">
        <v>178</v>
      </c>
      <c r="B2284" t="s">
        <v>136</v>
      </c>
      <c r="C2284" t="s">
        <v>137</v>
      </c>
      <c r="D2284" t="s">
        <v>24</v>
      </c>
      <c r="E2284" t="s">
        <v>39</v>
      </c>
      <c r="F2284" t="s">
        <v>30</v>
      </c>
      <c r="G2284" t="s">
        <v>27</v>
      </c>
      <c r="H2284" t="s">
        <v>43</v>
      </c>
      <c r="I2284">
        <v>3.66425</v>
      </c>
      <c r="J2284">
        <v>0.14989</v>
      </c>
      <c r="K2284">
        <v>5.2300000000000003E-3</v>
      </c>
      <c r="L2284">
        <v>-6.0000000000000002E-5</v>
      </c>
      <c r="N2284">
        <v>4.0999999999999996</v>
      </c>
      <c r="O2284">
        <v>18.8</v>
      </c>
      <c r="P2284">
        <v>0.10222000000000001</v>
      </c>
      <c r="Q2284">
        <v>70</v>
      </c>
      <c r="R2284">
        <v>0.90200000000000002</v>
      </c>
      <c r="S2284">
        <v>3.5</v>
      </c>
      <c r="T2284">
        <v>23</v>
      </c>
      <c r="U2284">
        <v>66</v>
      </c>
    </row>
    <row r="2285" spans="1:21" x14ac:dyDescent="0.25">
      <c r="A2285" t="s">
        <v>254</v>
      </c>
      <c r="B2285" t="s">
        <v>136</v>
      </c>
      <c r="C2285" t="s">
        <v>137</v>
      </c>
      <c r="D2285" t="s">
        <v>24</v>
      </c>
      <c r="E2285" t="s">
        <v>39</v>
      </c>
      <c r="F2285" t="s">
        <v>30</v>
      </c>
      <c r="G2285" t="s">
        <v>27</v>
      </c>
      <c r="H2285" t="s">
        <v>64</v>
      </c>
      <c r="I2285">
        <v>0.66566999999999998</v>
      </c>
      <c r="J2285">
        <v>1.5120199999999999</v>
      </c>
      <c r="K2285">
        <v>8.8000000000000003E-4</v>
      </c>
      <c r="N2285">
        <v>3.05</v>
      </c>
      <c r="O2285">
        <v>20.7</v>
      </c>
      <c r="P2285">
        <v>2.971E-2</v>
      </c>
      <c r="Q2285">
        <v>69</v>
      </c>
      <c r="R2285">
        <v>0.83599999999999997</v>
      </c>
      <c r="S2285">
        <v>4.9000000000000004</v>
      </c>
      <c r="T2285">
        <v>28.7</v>
      </c>
      <c r="U2285">
        <v>67</v>
      </c>
    </row>
    <row r="2286" spans="1:21" x14ac:dyDescent="0.25">
      <c r="A2286" t="s">
        <v>271</v>
      </c>
      <c r="B2286" t="s">
        <v>136</v>
      </c>
      <c r="C2286" t="s">
        <v>137</v>
      </c>
      <c r="D2286" t="s">
        <v>24</v>
      </c>
      <c r="E2286" t="s">
        <v>39</v>
      </c>
      <c r="F2286" t="s">
        <v>30</v>
      </c>
      <c r="G2286" t="s">
        <v>27</v>
      </c>
      <c r="H2286" t="s">
        <v>33</v>
      </c>
      <c r="I2286">
        <v>3.29515</v>
      </c>
      <c r="J2286">
        <v>0.30020999999999998</v>
      </c>
      <c r="K2286">
        <v>-1.09E-3</v>
      </c>
      <c r="N2286">
        <v>4.01</v>
      </c>
      <c r="O2286">
        <v>17.690000000000001</v>
      </c>
      <c r="P2286">
        <v>0.12837000000000001</v>
      </c>
      <c r="Q2286">
        <v>53</v>
      </c>
      <c r="R2286">
        <v>0.89200000000000002</v>
      </c>
      <c r="S2286">
        <v>5.5</v>
      </c>
      <c r="T2286">
        <v>33</v>
      </c>
      <c r="U2286">
        <v>50</v>
      </c>
    </row>
    <row r="2287" spans="1:21" x14ac:dyDescent="0.25">
      <c r="A2287" t="s">
        <v>315</v>
      </c>
      <c r="B2287" t="s">
        <v>136</v>
      </c>
      <c r="C2287" t="s">
        <v>137</v>
      </c>
      <c r="D2287" t="s">
        <v>24</v>
      </c>
      <c r="E2287" t="s">
        <v>39</v>
      </c>
      <c r="F2287" t="s">
        <v>30</v>
      </c>
      <c r="G2287" t="s">
        <v>52</v>
      </c>
      <c r="H2287" t="s">
        <v>43</v>
      </c>
      <c r="I2287">
        <v>2.5263100000000001</v>
      </c>
      <c r="J2287">
        <v>0.43966</v>
      </c>
      <c r="K2287">
        <v>-4.4400000000000004E-3</v>
      </c>
      <c r="L2287">
        <v>2.0000000000000002E-5</v>
      </c>
      <c r="N2287">
        <v>4.0199999999999996</v>
      </c>
      <c r="O2287">
        <v>35.56</v>
      </c>
      <c r="P2287">
        <v>4.6699999999999997E-3</v>
      </c>
      <c r="Q2287">
        <v>52</v>
      </c>
      <c r="R2287">
        <v>0.90100000000000002</v>
      </c>
      <c r="S2287">
        <v>4.0999999999999996</v>
      </c>
      <c r="T2287">
        <v>36.5</v>
      </c>
      <c r="U2287">
        <v>48</v>
      </c>
    </row>
    <row r="2288" spans="1:21" x14ac:dyDescent="0.25">
      <c r="A2288" t="s">
        <v>368</v>
      </c>
      <c r="B2288" t="s">
        <v>136</v>
      </c>
      <c r="C2288" t="s">
        <v>137</v>
      </c>
      <c r="D2288" t="s">
        <v>24</v>
      </c>
      <c r="E2288" t="s">
        <v>39</v>
      </c>
      <c r="F2288" t="s">
        <v>30</v>
      </c>
      <c r="G2288" t="s">
        <v>27</v>
      </c>
      <c r="H2288" t="s">
        <v>43</v>
      </c>
      <c r="I2288">
        <v>2.4342100000000002</v>
      </c>
      <c r="J2288">
        <v>0.52649000000000001</v>
      </c>
      <c r="K2288">
        <v>-5.8300000000000001E-3</v>
      </c>
      <c r="L2288">
        <v>3.0000000000000001E-5</v>
      </c>
      <c r="N2288">
        <v>4.04</v>
      </c>
      <c r="O2288">
        <v>30.17</v>
      </c>
      <c r="P2288">
        <v>7.5520000000000004E-2</v>
      </c>
      <c r="Q2288">
        <v>64</v>
      </c>
      <c r="R2288">
        <v>0.93700000000000006</v>
      </c>
      <c r="S2288">
        <v>4.5</v>
      </c>
      <c r="T2288">
        <v>31.5</v>
      </c>
      <c r="U2288">
        <v>60</v>
      </c>
    </row>
    <row r="2289" spans="1:21" x14ac:dyDescent="0.25">
      <c r="A2289" t="s">
        <v>21</v>
      </c>
      <c r="B2289" t="s">
        <v>83</v>
      </c>
      <c r="C2289" t="s">
        <v>84</v>
      </c>
      <c r="D2289" t="s">
        <v>24</v>
      </c>
      <c r="E2289" t="s">
        <v>39</v>
      </c>
      <c r="F2289" t="s">
        <v>30</v>
      </c>
      <c r="G2289">
        <v>1</v>
      </c>
      <c r="H2289" t="s">
        <v>31</v>
      </c>
      <c r="I2289">
        <v>-0.60296000000000005</v>
      </c>
      <c r="J2289">
        <v>1.67832</v>
      </c>
      <c r="K2289">
        <v>6.9169999999999995E-2</v>
      </c>
      <c r="N2289">
        <v>1.18</v>
      </c>
      <c r="O2289">
        <v>5.72</v>
      </c>
      <c r="P2289">
        <v>0.26301000000000002</v>
      </c>
      <c r="Q2289">
        <v>36</v>
      </c>
      <c r="R2289">
        <v>0.65400000000000003</v>
      </c>
      <c r="S2289">
        <v>1.5</v>
      </c>
      <c r="T2289">
        <v>8.4</v>
      </c>
      <c r="U2289">
        <v>34</v>
      </c>
    </row>
    <row r="2290" spans="1:21" x14ac:dyDescent="0.25">
      <c r="A2290" t="s">
        <v>322</v>
      </c>
      <c r="B2290" t="s">
        <v>339</v>
      </c>
      <c r="C2290" t="s">
        <v>340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0.11955</v>
      </c>
      <c r="J2290">
        <v>1.57212</v>
      </c>
      <c r="K2290">
        <v>2.2020000000000001E-2</v>
      </c>
      <c r="N2290">
        <v>1.65</v>
      </c>
      <c r="O2290">
        <v>8.61</v>
      </c>
      <c r="P2290">
        <v>0.14838000000000001</v>
      </c>
      <c r="Q2290">
        <v>30</v>
      </c>
      <c r="R2290">
        <v>0.85799999999999998</v>
      </c>
      <c r="S2290">
        <v>1.8</v>
      </c>
      <c r="T2290">
        <v>9.5</v>
      </c>
      <c r="U2290">
        <v>28</v>
      </c>
    </row>
    <row r="2291" spans="1:21" x14ac:dyDescent="0.25">
      <c r="A2291" t="s">
        <v>178</v>
      </c>
      <c r="B2291" t="s">
        <v>203</v>
      </c>
      <c r="C2291" t="s">
        <v>204</v>
      </c>
      <c r="D2291" t="s">
        <v>24</v>
      </c>
      <c r="E2291" t="s">
        <v>39</v>
      </c>
      <c r="F2291" t="s">
        <v>30</v>
      </c>
      <c r="G2291" t="s">
        <v>40</v>
      </c>
      <c r="H2291" t="s">
        <v>33</v>
      </c>
      <c r="I2291">
        <v>2.4273099999999999</v>
      </c>
      <c r="J2291">
        <v>0.29776999999999998</v>
      </c>
      <c r="K2291">
        <v>-1.33E-3</v>
      </c>
      <c r="N2291">
        <v>3.3</v>
      </c>
      <c r="O2291">
        <v>18.71</v>
      </c>
      <c r="P2291">
        <v>0.60085</v>
      </c>
      <c r="Q2291">
        <v>66</v>
      </c>
      <c r="R2291">
        <v>0.88200000000000001</v>
      </c>
      <c r="S2291">
        <v>2.5</v>
      </c>
      <c r="T2291">
        <v>24</v>
      </c>
      <c r="U2291">
        <v>63</v>
      </c>
    </row>
    <row r="2292" spans="1:21" x14ac:dyDescent="0.25">
      <c r="A2292" t="s">
        <v>278</v>
      </c>
      <c r="B2292" t="s">
        <v>295</v>
      </c>
      <c r="C2292" t="s">
        <v>296</v>
      </c>
      <c r="D2292" t="s">
        <v>24</v>
      </c>
      <c r="E2292" t="s">
        <v>39</v>
      </c>
      <c r="F2292" t="s">
        <v>30</v>
      </c>
      <c r="G2292" t="s">
        <v>27</v>
      </c>
      <c r="H2292" t="s">
        <v>33</v>
      </c>
      <c r="I2292">
        <v>1.60968</v>
      </c>
      <c r="J2292">
        <v>0.53395000000000004</v>
      </c>
      <c r="K2292">
        <v>-1.8699999999999999E-3</v>
      </c>
      <c r="N2292">
        <v>2.64</v>
      </c>
      <c r="O2292">
        <v>39.61</v>
      </c>
      <c r="P2292">
        <v>0.29552</v>
      </c>
      <c r="Q2292">
        <v>36</v>
      </c>
      <c r="R2292">
        <v>0.95799999999999996</v>
      </c>
      <c r="S2292">
        <v>2</v>
      </c>
      <c r="T2292">
        <v>49.5</v>
      </c>
      <c r="U2292">
        <v>33</v>
      </c>
    </row>
    <row r="2293" spans="1:21" x14ac:dyDescent="0.25">
      <c r="A2293" t="s">
        <v>209</v>
      </c>
      <c r="B2293" t="s">
        <v>228</v>
      </c>
      <c r="C2293" t="s">
        <v>229</v>
      </c>
      <c r="D2293" t="s">
        <v>24</v>
      </c>
      <c r="E2293" t="s">
        <v>39</v>
      </c>
      <c r="F2293" t="s">
        <v>30</v>
      </c>
      <c r="G2293" t="s">
        <v>40</v>
      </c>
      <c r="H2293" t="s">
        <v>43</v>
      </c>
      <c r="I2293">
        <v>3.0542400000000001</v>
      </c>
      <c r="J2293">
        <v>0.60607</v>
      </c>
      <c r="K2293">
        <v>-5.1799999999999997E-3</v>
      </c>
      <c r="L2293">
        <v>2.0000000000000002E-5</v>
      </c>
      <c r="N2293">
        <v>5.24</v>
      </c>
      <c r="O2293">
        <v>32.729999999999997</v>
      </c>
      <c r="P2293">
        <v>2.1729799999999999</v>
      </c>
      <c r="Q2293">
        <v>59</v>
      </c>
      <c r="R2293">
        <v>0.77100000000000002</v>
      </c>
      <c r="S2293">
        <v>5.5</v>
      </c>
      <c r="T2293">
        <v>36</v>
      </c>
      <c r="U2293">
        <v>55</v>
      </c>
    </row>
    <row r="2294" spans="1:21" x14ac:dyDescent="0.25">
      <c r="A2294" t="s">
        <v>178</v>
      </c>
      <c r="B2294" t="s">
        <v>205</v>
      </c>
      <c r="C2294" t="s">
        <v>206</v>
      </c>
      <c r="D2294" t="s">
        <v>24</v>
      </c>
      <c r="E2294" t="s">
        <v>39</v>
      </c>
      <c r="F2294" t="s">
        <v>30</v>
      </c>
      <c r="G2294">
        <v>1</v>
      </c>
      <c r="H2294" t="s">
        <v>31</v>
      </c>
      <c r="I2294">
        <v>0.13464000000000001</v>
      </c>
      <c r="J2294">
        <v>1.8340000000000001</v>
      </c>
      <c r="K2294">
        <v>3.048E-2</v>
      </c>
      <c r="N2294">
        <v>0.97</v>
      </c>
      <c r="O2294">
        <v>20.46</v>
      </c>
      <c r="P2294">
        <v>0.17459</v>
      </c>
      <c r="Q2294">
        <v>68</v>
      </c>
      <c r="R2294">
        <v>0.84299999999999997</v>
      </c>
      <c r="S2294">
        <v>3</v>
      </c>
      <c r="T2294">
        <v>23</v>
      </c>
      <c r="U2294">
        <v>66</v>
      </c>
    </row>
    <row r="2295" spans="1:21" x14ac:dyDescent="0.25">
      <c r="A2295" t="s">
        <v>243</v>
      </c>
      <c r="B2295" t="s">
        <v>246</v>
      </c>
      <c r="C2295" t="s">
        <v>247</v>
      </c>
      <c r="D2295" t="s">
        <v>24</v>
      </c>
      <c r="E2295" t="s">
        <v>39</v>
      </c>
      <c r="F2295" t="s">
        <v>30</v>
      </c>
      <c r="G2295" t="s">
        <v>40</v>
      </c>
      <c r="H2295" t="s">
        <v>33</v>
      </c>
      <c r="I2295">
        <v>2.5792600000000001</v>
      </c>
      <c r="J2295">
        <v>0.31059999999999999</v>
      </c>
      <c r="K2295">
        <v>-1.06E-3</v>
      </c>
      <c r="N2295">
        <v>3.45</v>
      </c>
      <c r="O2295">
        <v>25.28</v>
      </c>
      <c r="P2295">
        <v>1.67462</v>
      </c>
      <c r="Q2295">
        <v>53</v>
      </c>
      <c r="R2295">
        <v>0.70499999999999996</v>
      </c>
      <c r="S2295">
        <v>4.5</v>
      </c>
      <c r="T2295">
        <v>31</v>
      </c>
      <c r="U2295">
        <v>50</v>
      </c>
    </row>
    <row r="2296" spans="1:21" x14ac:dyDescent="0.25">
      <c r="A2296" t="s">
        <v>343</v>
      </c>
      <c r="B2296" t="s">
        <v>362</v>
      </c>
      <c r="C2296" t="s">
        <v>363</v>
      </c>
      <c r="D2296" t="s">
        <v>24</v>
      </c>
      <c r="E2296" t="s">
        <v>39</v>
      </c>
      <c r="F2296" t="s">
        <v>30</v>
      </c>
      <c r="G2296" t="s">
        <v>52</v>
      </c>
      <c r="H2296" t="s">
        <v>33</v>
      </c>
      <c r="I2296">
        <v>0.70262999999999998</v>
      </c>
      <c r="J2296">
        <v>0.33434000000000003</v>
      </c>
      <c r="K2296">
        <v>-2.0799999999999998E-3</v>
      </c>
      <c r="N2296">
        <v>1.53</v>
      </c>
      <c r="O2296">
        <v>13.94</v>
      </c>
      <c r="P2296">
        <v>2.2499999999999998E-3</v>
      </c>
      <c r="Q2296">
        <v>31</v>
      </c>
      <c r="R2296">
        <v>0.94099999999999995</v>
      </c>
      <c r="S2296">
        <v>1.5</v>
      </c>
      <c r="T2296">
        <v>17</v>
      </c>
      <c r="U2296">
        <v>28</v>
      </c>
    </row>
    <row r="2297" spans="1:21" x14ac:dyDescent="0.25">
      <c r="A2297" t="s">
        <v>21</v>
      </c>
      <c r="B2297" t="s">
        <v>67</v>
      </c>
      <c r="C2297" t="s">
        <v>68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0.67059000000000002</v>
      </c>
      <c r="J2297">
        <v>1.2379899999999999</v>
      </c>
      <c r="K2297">
        <v>4.7219999999999998E-2</v>
      </c>
      <c r="N2297">
        <v>1.18</v>
      </c>
      <c r="O2297">
        <v>11.95</v>
      </c>
      <c r="P2297">
        <v>0.21729000000000001</v>
      </c>
      <c r="Q2297">
        <v>38</v>
      </c>
      <c r="R2297">
        <v>0.65</v>
      </c>
      <c r="S2297">
        <v>2.5</v>
      </c>
      <c r="T2297">
        <v>17</v>
      </c>
      <c r="U2297">
        <v>36</v>
      </c>
    </row>
    <row r="2298" spans="1:21" x14ac:dyDescent="0.25">
      <c r="A2298" t="s">
        <v>322</v>
      </c>
      <c r="B2298" t="s">
        <v>67</v>
      </c>
      <c r="C2298" t="s">
        <v>68</v>
      </c>
      <c r="D2298" t="s">
        <v>24</v>
      </c>
      <c r="E2298" t="s">
        <v>39</v>
      </c>
      <c r="F2298" t="s">
        <v>30</v>
      </c>
      <c r="G2298" t="s">
        <v>52</v>
      </c>
      <c r="H2298" t="s">
        <v>157</v>
      </c>
      <c r="I2298">
        <v>0.42175000000000001</v>
      </c>
      <c r="J2298">
        <v>1.1565700000000001</v>
      </c>
      <c r="K2298">
        <v>3.0000000000000001E-5</v>
      </c>
      <c r="N2298">
        <v>1.99</v>
      </c>
      <c r="O2298">
        <v>6.44</v>
      </c>
      <c r="P2298">
        <v>5.0600000000000003E-3</v>
      </c>
      <c r="Q2298">
        <v>31</v>
      </c>
      <c r="R2298">
        <v>0.98</v>
      </c>
      <c r="S2298">
        <v>2</v>
      </c>
      <c r="T2298">
        <v>9.5</v>
      </c>
      <c r="U2298">
        <v>29</v>
      </c>
    </row>
    <row r="2299" spans="1:21" x14ac:dyDescent="0.25">
      <c r="A2299" t="s">
        <v>149</v>
      </c>
      <c r="B2299" t="s">
        <v>172</v>
      </c>
      <c r="C2299" t="s">
        <v>173</v>
      </c>
      <c r="D2299" t="s">
        <v>24</v>
      </c>
      <c r="E2299" t="s">
        <v>39</v>
      </c>
      <c r="F2299" t="s">
        <v>30</v>
      </c>
      <c r="G2299">
        <v>1</v>
      </c>
      <c r="H2299" t="s">
        <v>31</v>
      </c>
      <c r="I2299">
        <v>0.33284999999999998</v>
      </c>
      <c r="J2299">
        <v>1.21438</v>
      </c>
      <c r="K2299">
        <v>7.5109999999999996E-2</v>
      </c>
      <c r="N2299">
        <v>4.54</v>
      </c>
      <c r="O2299">
        <v>7.18</v>
      </c>
      <c r="P2299">
        <v>0.27406000000000003</v>
      </c>
      <c r="Q2299">
        <v>29</v>
      </c>
      <c r="R2299">
        <v>0.38800000000000001</v>
      </c>
      <c r="S2299">
        <v>1.8</v>
      </c>
      <c r="T2299">
        <v>8.5</v>
      </c>
      <c r="U2299">
        <v>27</v>
      </c>
    </row>
    <row r="2300" spans="1:21" x14ac:dyDescent="0.25">
      <c r="A2300" t="s">
        <v>178</v>
      </c>
      <c r="B2300" t="s">
        <v>172</v>
      </c>
      <c r="C2300" t="s">
        <v>173</v>
      </c>
      <c r="D2300" t="s">
        <v>24</v>
      </c>
      <c r="E2300" t="s">
        <v>39</v>
      </c>
      <c r="F2300" t="s">
        <v>30</v>
      </c>
      <c r="G2300" t="s">
        <v>27</v>
      </c>
      <c r="H2300" t="s">
        <v>28</v>
      </c>
      <c r="I2300">
        <v>2.18343</v>
      </c>
      <c r="J2300">
        <v>0.12379999999999999</v>
      </c>
      <c r="N2300">
        <v>2.6</v>
      </c>
      <c r="O2300">
        <v>7.91</v>
      </c>
      <c r="P2300">
        <v>3.499E-2</v>
      </c>
      <c r="Q2300">
        <v>30</v>
      </c>
      <c r="R2300">
        <v>0.76200000000000001</v>
      </c>
      <c r="S2300">
        <v>2.4</v>
      </c>
      <c r="T2300">
        <v>8.5</v>
      </c>
      <c r="U2300">
        <v>28</v>
      </c>
    </row>
    <row r="2301" spans="1:21" x14ac:dyDescent="0.25">
      <c r="A2301" t="s">
        <v>254</v>
      </c>
      <c r="B2301" t="s">
        <v>172</v>
      </c>
      <c r="C2301" t="s">
        <v>173</v>
      </c>
      <c r="D2301" t="s">
        <v>24</v>
      </c>
      <c r="E2301" t="s">
        <v>39</v>
      </c>
      <c r="F2301" t="s">
        <v>30</v>
      </c>
      <c r="G2301">
        <v>1</v>
      </c>
      <c r="H2301" t="s">
        <v>31</v>
      </c>
      <c r="I2301">
        <v>0.40011000000000002</v>
      </c>
      <c r="J2301">
        <v>1.39656</v>
      </c>
      <c r="K2301">
        <v>1.6119999999999999E-2</v>
      </c>
      <c r="N2301">
        <v>2.2799999999999998</v>
      </c>
      <c r="O2301">
        <v>10.42</v>
      </c>
      <c r="P2301">
        <v>0.12698000000000001</v>
      </c>
      <c r="Q2301">
        <v>30</v>
      </c>
      <c r="R2301">
        <v>0.84599999999999997</v>
      </c>
      <c r="S2301">
        <v>2.5</v>
      </c>
      <c r="T2301">
        <v>10.4</v>
      </c>
      <c r="U2301">
        <v>28</v>
      </c>
    </row>
    <row r="2302" spans="1:21" x14ac:dyDescent="0.25">
      <c r="A2302" t="s">
        <v>278</v>
      </c>
      <c r="B2302" t="s">
        <v>297</v>
      </c>
      <c r="C2302" t="s">
        <v>173</v>
      </c>
      <c r="D2302" t="s">
        <v>24</v>
      </c>
      <c r="E2302" t="s">
        <v>39</v>
      </c>
      <c r="F2302" t="s">
        <v>30</v>
      </c>
      <c r="G2302" t="s">
        <v>27</v>
      </c>
      <c r="H2302" t="s">
        <v>33</v>
      </c>
      <c r="I2302">
        <v>1.75135</v>
      </c>
      <c r="J2302">
        <v>0.35285</v>
      </c>
      <c r="K2302">
        <v>-3.6900000000000001E-3</v>
      </c>
      <c r="N2302">
        <v>2.33</v>
      </c>
      <c r="O2302">
        <v>7.54</v>
      </c>
      <c r="P2302">
        <v>4.045E-2</v>
      </c>
      <c r="Q2302">
        <v>73</v>
      </c>
      <c r="R2302">
        <v>0.94399999999999995</v>
      </c>
      <c r="S2302">
        <v>2</v>
      </c>
      <c r="T2302">
        <v>13</v>
      </c>
      <c r="U2302">
        <v>70</v>
      </c>
    </row>
    <row r="2303" spans="1:21" x14ac:dyDescent="0.25">
      <c r="A2303" t="s">
        <v>315</v>
      </c>
      <c r="B2303" t="s">
        <v>318</v>
      </c>
      <c r="C2303" t="s">
        <v>173</v>
      </c>
      <c r="D2303" t="s">
        <v>24</v>
      </c>
      <c r="E2303" t="s">
        <v>39</v>
      </c>
      <c r="F2303" t="s">
        <v>30</v>
      </c>
      <c r="G2303" t="s">
        <v>27</v>
      </c>
      <c r="H2303" t="s">
        <v>28</v>
      </c>
      <c r="I2303">
        <v>2.6609500000000001</v>
      </c>
      <c r="J2303">
        <v>0.14391000000000001</v>
      </c>
      <c r="N2303">
        <v>2.66</v>
      </c>
      <c r="O2303">
        <v>8.6300000000000008</v>
      </c>
      <c r="P2303">
        <v>8.4620000000000001E-2</v>
      </c>
      <c r="Q2303">
        <v>34</v>
      </c>
      <c r="R2303">
        <v>0.70099999999999996</v>
      </c>
      <c r="S2303">
        <v>2.6</v>
      </c>
      <c r="T2303">
        <v>13.4</v>
      </c>
      <c r="U2303">
        <v>32</v>
      </c>
    </row>
    <row r="2304" spans="1:21" x14ac:dyDescent="0.25">
      <c r="A2304" t="s">
        <v>271</v>
      </c>
      <c r="B2304" t="s">
        <v>274</v>
      </c>
      <c r="C2304" t="s">
        <v>275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0.20838999999999999</v>
      </c>
      <c r="J2304">
        <v>1.34422</v>
      </c>
      <c r="K2304">
        <v>8.8500000000000002E-3</v>
      </c>
      <c r="N2304">
        <v>2.19</v>
      </c>
      <c r="O2304">
        <v>9.82</v>
      </c>
      <c r="P2304">
        <v>9.4049999999999995E-2</v>
      </c>
      <c r="Q2304">
        <v>34</v>
      </c>
      <c r="R2304">
        <v>0.65900000000000003</v>
      </c>
      <c r="S2304">
        <v>3</v>
      </c>
      <c r="T2304">
        <v>15</v>
      </c>
      <c r="U2304">
        <v>32</v>
      </c>
    </row>
    <row r="2305" spans="1:21" x14ac:dyDescent="0.25">
      <c r="A2305" t="s">
        <v>278</v>
      </c>
      <c r="B2305" t="s">
        <v>274</v>
      </c>
      <c r="C2305" t="s">
        <v>275</v>
      </c>
      <c r="D2305" t="s">
        <v>24</v>
      </c>
      <c r="E2305" t="s">
        <v>39</v>
      </c>
      <c r="F2305" t="s">
        <v>30</v>
      </c>
      <c r="G2305" t="s">
        <v>52</v>
      </c>
      <c r="H2305" t="s">
        <v>43</v>
      </c>
      <c r="I2305">
        <v>1.5441800000000001</v>
      </c>
      <c r="J2305">
        <v>0.31364999999999998</v>
      </c>
      <c r="K2305">
        <v>-5.6100000000000004E-3</v>
      </c>
      <c r="L2305">
        <v>4.0000000000000003E-5</v>
      </c>
      <c r="N2305">
        <v>1.9</v>
      </c>
      <c r="O2305">
        <v>12.47</v>
      </c>
      <c r="P2305">
        <v>1.66E-3</v>
      </c>
      <c r="Q2305">
        <v>38</v>
      </c>
      <c r="R2305">
        <v>0.90900000000000003</v>
      </c>
      <c r="S2305">
        <v>2</v>
      </c>
      <c r="T2305">
        <v>14</v>
      </c>
      <c r="U2305">
        <v>34</v>
      </c>
    </row>
    <row r="2306" spans="1:21" x14ac:dyDescent="0.25">
      <c r="A2306" t="s">
        <v>243</v>
      </c>
      <c r="B2306" t="s">
        <v>248</v>
      </c>
      <c r="C2306" t="s">
        <v>249</v>
      </c>
      <c r="D2306" t="s">
        <v>24</v>
      </c>
      <c r="E2306" t="s">
        <v>39</v>
      </c>
      <c r="F2306" t="s">
        <v>30</v>
      </c>
      <c r="G2306">
        <v>1</v>
      </c>
      <c r="H2306" t="s">
        <v>31</v>
      </c>
      <c r="I2306">
        <v>0.82696000000000003</v>
      </c>
      <c r="J2306">
        <v>0.81066000000000005</v>
      </c>
      <c r="K2306">
        <v>2.6970000000000001E-2</v>
      </c>
      <c r="N2306">
        <v>2.2200000000000002</v>
      </c>
      <c r="O2306">
        <v>6.29</v>
      </c>
      <c r="P2306">
        <v>0.16422999999999999</v>
      </c>
      <c r="Q2306">
        <v>25</v>
      </c>
      <c r="R2306">
        <v>0.72099999999999997</v>
      </c>
      <c r="S2306">
        <v>2</v>
      </c>
      <c r="T2306">
        <v>7.5</v>
      </c>
      <c r="U2306">
        <v>23</v>
      </c>
    </row>
    <row r="2307" spans="1:21" x14ac:dyDescent="0.25">
      <c r="A2307" t="s">
        <v>302</v>
      </c>
      <c r="B2307" t="s">
        <v>248</v>
      </c>
      <c r="C2307" t="s">
        <v>249</v>
      </c>
      <c r="D2307" t="s">
        <v>24</v>
      </c>
      <c r="E2307" t="s">
        <v>39</v>
      </c>
      <c r="F2307" t="s">
        <v>30</v>
      </c>
      <c r="G2307">
        <v>1</v>
      </c>
      <c r="H2307" t="s">
        <v>33</v>
      </c>
      <c r="I2307">
        <v>2.6850399999999999</v>
      </c>
      <c r="J2307">
        <v>0.21687000000000001</v>
      </c>
      <c r="K2307">
        <v>-1.4599999999999999E-3</v>
      </c>
      <c r="N2307">
        <v>3.04</v>
      </c>
      <c r="O2307">
        <v>10.71</v>
      </c>
      <c r="P2307">
        <v>2.6965599999999998</v>
      </c>
      <c r="Q2307">
        <v>35</v>
      </c>
      <c r="R2307">
        <v>0.67500000000000004</v>
      </c>
      <c r="S2307">
        <v>2</v>
      </c>
      <c r="T2307">
        <v>13</v>
      </c>
      <c r="U2307">
        <v>32</v>
      </c>
    </row>
    <row r="2308" spans="1:21" x14ac:dyDescent="0.25">
      <c r="A2308" t="s">
        <v>302</v>
      </c>
      <c r="B2308" t="s">
        <v>309</v>
      </c>
      <c r="C2308" t="s">
        <v>310</v>
      </c>
      <c r="D2308" t="s">
        <v>24</v>
      </c>
      <c r="E2308" t="s">
        <v>39</v>
      </c>
      <c r="F2308" t="s">
        <v>30</v>
      </c>
      <c r="G2308" t="s">
        <v>27</v>
      </c>
      <c r="H2308" t="s">
        <v>64</v>
      </c>
      <c r="I2308">
        <v>0.49589</v>
      </c>
      <c r="J2308">
        <v>1.18113</v>
      </c>
      <c r="K2308">
        <v>8.8999999999999995E-4</v>
      </c>
      <c r="N2308">
        <v>1.1100000000000001</v>
      </c>
      <c r="O2308">
        <v>9.5299999999999994</v>
      </c>
      <c r="P2308">
        <v>2.9899999999999999E-2</v>
      </c>
      <c r="Q2308">
        <v>38</v>
      </c>
      <c r="R2308">
        <v>0.82199999999999995</v>
      </c>
      <c r="S2308">
        <v>3.5</v>
      </c>
      <c r="T2308">
        <v>14.5</v>
      </c>
      <c r="U2308">
        <v>36</v>
      </c>
    </row>
    <row r="2309" spans="1:21" x14ac:dyDescent="0.25">
      <c r="A2309" t="s">
        <v>278</v>
      </c>
      <c r="B2309" t="s">
        <v>298</v>
      </c>
      <c r="C2309" t="s">
        <v>299</v>
      </c>
      <c r="D2309" t="s">
        <v>24</v>
      </c>
      <c r="E2309" t="s">
        <v>39</v>
      </c>
      <c r="F2309" t="s">
        <v>30</v>
      </c>
      <c r="G2309" t="s">
        <v>27</v>
      </c>
      <c r="H2309" t="s">
        <v>33</v>
      </c>
      <c r="I2309">
        <v>4.1790000000000001E-2</v>
      </c>
      <c r="J2309">
        <v>0.5776</v>
      </c>
      <c r="K2309">
        <v>-2.7399999999999998E-3</v>
      </c>
      <c r="N2309">
        <v>0.7</v>
      </c>
      <c r="O2309">
        <v>30.48</v>
      </c>
      <c r="P2309">
        <v>0.14419000000000001</v>
      </c>
      <c r="Q2309">
        <v>39</v>
      </c>
      <c r="R2309">
        <v>0.96599999999999997</v>
      </c>
      <c r="S2309">
        <v>0.5</v>
      </c>
      <c r="T2309">
        <v>36.6</v>
      </c>
      <c r="U2309">
        <v>36</v>
      </c>
    </row>
    <row r="2310" spans="1:21" x14ac:dyDescent="0.25">
      <c r="A2310" t="s">
        <v>92</v>
      </c>
      <c r="B2310" t="s">
        <v>109</v>
      </c>
      <c r="C2310" t="s">
        <v>110</v>
      </c>
      <c r="D2310" t="s">
        <v>24</v>
      </c>
      <c r="E2310" t="s">
        <v>39</v>
      </c>
      <c r="F2310" t="s">
        <v>30</v>
      </c>
      <c r="G2310" t="s">
        <v>52</v>
      </c>
      <c r="H2310" t="s">
        <v>33</v>
      </c>
      <c r="I2310">
        <v>1.2547999999999999</v>
      </c>
      <c r="J2310">
        <v>0.34366000000000002</v>
      </c>
      <c r="K2310">
        <v>-2.4599999999999999E-3</v>
      </c>
      <c r="N2310">
        <v>2.11</v>
      </c>
      <c r="O2310">
        <v>13.26</v>
      </c>
      <c r="P2310">
        <v>2.7499999999999998E-3</v>
      </c>
      <c r="Q2310">
        <v>35</v>
      </c>
      <c r="R2310">
        <v>0.92900000000000005</v>
      </c>
      <c r="S2310">
        <v>2.1</v>
      </c>
      <c r="T2310">
        <v>15.5</v>
      </c>
      <c r="U2310">
        <v>32</v>
      </c>
    </row>
    <row r="2311" spans="1:21" x14ac:dyDescent="0.25">
      <c r="A2311" t="s">
        <v>115</v>
      </c>
      <c r="B2311" t="s">
        <v>109</v>
      </c>
      <c r="C2311" t="s">
        <v>110</v>
      </c>
      <c r="D2311" t="s">
        <v>24</v>
      </c>
      <c r="E2311" t="s">
        <v>39</v>
      </c>
      <c r="F2311" t="s">
        <v>30</v>
      </c>
      <c r="G2311" t="s">
        <v>27</v>
      </c>
      <c r="H2311" t="s">
        <v>28</v>
      </c>
      <c r="I2311">
        <v>2.7818800000000001</v>
      </c>
      <c r="J2311">
        <v>0.22705</v>
      </c>
      <c r="N2311">
        <v>3.46</v>
      </c>
      <c r="O2311">
        <v>11.6</v>
      </c>
      <c r="P2311">
        <v>0.11432</v>
      </c>
      <c r="Q2311">
        <v>39</v>
      </c>
      <c r="R2311">
        <v>0.82</v>
      </c>
      <c r="S2311">
        <v>3.2</v>
      </c>
      <c r="T2311">
        <v>15</v>
      </c>
      <c r="U2311">
        <v>37</v>
      </c>
    </row>
    <row r="2312" spans="1:21" x14ac:dyDescent="0.25">
      <c r="A2312" t="s">
        <v>178</v>
      </c>
      <c r="B2312" t="s">
        <v>109</v>
      </c>
      <c r="C2312" t="s">
        <v>110</v>
      </c>
      <c r="D2312" t="s">
        <v>24</v>
      </c>
      <c r="E2312" t="s">
        <v>39</v>
      </c>
      <c r="F2312" t="s">
        <v>30</v>
      </c>
      <c r="G2312">
        <v>1</v>
      </c>
      <c r="H2312" t="s">
        <v>31</v>
      </c>
      <c r="I2312">
        <v>8.4430000000000005E-2</v>
      </c>
      <c r="J2312">
        <v>1.6007899999999999</v>
      </c>
      <c r="K2312">
        <v>2.8840000000000001E-2</v>
      </c>
      <c r="N2312">
        <v>3</v>
      </c>
      <c r="O2312">
        <v>9.1199999999999992</v>
      </c>
      <c r="P2312">
        <v>0.16980999999999999</v>
      </c>
      <c r="Q2312">
        <v>30</v>
      </c>
      <c r="R2312">
        <v>0.75900000000000001</v>
      </c>
      <c r="S2312">
        <v>2</v>
      </c>
      <c r="T2312">
        <v>10</v>
      </c>
      <c r="U2312">
        <v>28</v>
      </c>
    </row>
    <row r="2313" spans="1:21" x14ac:dyDescent="0.25">
      <c r="A2313" t="s">
        <v>254</v>
      </c>
      <c r="B2313" t="s">
        <v>109</v>
      </c>
      <c r="C2313" t="s">
        <v>110</v>
      </c>
      <c r="D2313" t="s">
        <v>24</v>
      </c>
      <c r="E2313" t="s">
        <v>39</v>
      </c>
      <c r="F2313" t="s">
        <v>30</v>
      </c>
      <c r="G2313">
        <v>1</v>
      </c>
      <c r="H2313" t="s">
        <v>31</v>
      </c>
      <c r="I2313">
        <v>0.80393999999999999</v>
      </c>
      <c r="J2313">
        <v>1.2198800000000001</v>
      </c>
      <c r="K2313">
        <v>3.3869999999999997E-2</v>
      </c>
      <c r="N2313">
        <v>0.86</v>
      </c>
      <c r="O2313">
        <v>12.44</v>
      </c>
      <c r="P2313">
        <v>0.18404000000000001</v>
      </c>
      <c r="Q2313">
        <v>29</v>
      </c>
      <c r="R2313">
        <v>0.77</v>
      </c>
      <c r="S2313">
        <v>3.3</v>
      </c>
      <c r="T2313">
        <v>14.5</v>
      </c>
      <c r="U2313">
        <v>27</v>
      </c>
    </row>
    <row r="2314" spans="1:21" x14ac:dyDescent="0.25">
      <c r="A2314" t="s">
        <v>271</v>
      </c>
      <c r="B2314" t="s">
        <v>109</v>
      </c>
      <c r="C2314" t="s">
        <v>110</v>
      </c>
      <c r="D2314" t="s">
        <v>24</v>
      </c>
      <c r="E2314" t="s">
        <v>39</v>
      </c>
      <c r="F2314" t="s">
        <v>30</v>
      </c>
      <c r="G2314">
        <v>1</v>
      </c>
      <c r="H2314" t="s">
        <v>31</v>
      </c>
      <c r="I2314">
        <v>0.39228000000000002</v>
      </c>
      <c r="J2314">
        <v>1.55901</v>
      </c>
      <c r="K2314">
        <v>2.317E-2</v>
      </c>
      <c r="N2314">
        <v>3.22</v>
      </c>
      <c r="O2314">
        <v>13.03</v>
      </c>
      <c r="P2314">
        <v>0.15221000000000001</v>
      </c>
      <c r="Q2314">
        <v>33</v>
      </c>
      <c r="R2314">
        <v>0.86499999999999999</v>
      </c>
      <c r="S2314">
        <v>3.2</v>
      </c>
      <c r="T2314">
        <v>14.5</v>
      </c>
      <c r="U2314">
        <v>31</v>
      </c>
    </row>
    <row r="2315" spans="1:21" x14ac:dyDescent="0.25">
      <c r="A2315" t="s">
        <v>302</v>
      </c>
      <c r="B2315" t="s">
        <v>109</v>
      </c>
      <c r="C2315" t="s">
        <v>110</v>
      </c>
      <c r="D2315" t="s">
        <v>24</v>
      </c>
      <c r="E2315" t="s">
        <v>39</v>
      </c>
      <c r="F2315" t="s">
        <v>30</v>
      </c>
      <c r="G2315">
        <v>1</v>
      </c>
      <c r="H2315" t="s">
        <v>31</v>
      </c>
      <c r="I2315">
        <v>0.49107000000000001</v>
      </c>
      <c r="J2315">
        <v>1.4578199999999999</v>
      </c>
      <c r="K2315">
        <v>4.6100000000000002E-2</v>
      </c>
      <c r="N2315">
        <v>0.74</v>
      </c>
      <c r="O2315">
        <v>12.58</v>
      </c>
      <c r="P2315">
        <v>0.21471000000000001</v>
      </c>
      <c r="Q2315">
        <v>32</v>
      </c>
      <c r="R2315">
        <v>0.80200000000000005</v>
      </c>
      <c r="S2315">
        <v>2.5</v>
      </c>
      <c r="T2315">
        <v>15</v>
      </c>
      <c r="U2315">
        <v>30</v>
      </c>
    </row>
    <row r="2316" spans="1:21" x14ac:dyDescent="0.25">
      <c r="A2316" t="s">
        <v>368</v>
      </c>
      <c r="B2316" t="s">
        <v>109</v>
      </c>
      <c r="C2316" t="s">
        <v>110</v>
      </c>
      <c r="D2316" t="s">
        <v>24</v>
      </c>
      <c r="E2316" t="s">
        <v>39</v>
      </c>
      <c r="F2316" t="s">
        <v>30</v>
      </c>
      <c r="G2316" t="s">
        <v>40</v>
      </c>
      <c r="H2316" t="s">
        <v>60</v>
      </c>
      <c r="I2316">
        <v>0.49983</v>
      </c>
      <c r="J2316">
        <v>1.52389</v>
      </c>
      <c r="K2316">
        <v>9.0699999999999999E-3</v>
      </c>
      <c r="N2316">
        <v>3.23</v>
      </c>
      <c r="O2316">
        <v>14.53</v>
      </c>
      <c r="P2316">
        <v>9.5259999999999997E-2</v>
      </c>
      <c r="Q2316">
        <v>34</v>
      </c>
      <c r="R2316">
        <v>0.82</v>
      </c>
      <c r="S2316">
        <v>3</v>
      </c>
      <c r="T2316">
        <v>16.5</v>
      </c>
      <c r="U2316">
        <v>32</v>
      </c>
    </row>
    <row r="2317" spans="1:21" x14ac:dyDescent="0.25">
      <c r="A2317" t="s">
        <v>149</v>
      </c>
      <c r="B2317" t="s">
        <v>174</v>
      </c>
      <c r="C2317" t="s">
        <v>175</v>
      </c>
      <c r="D2317" t="s">
        <v>24</v>
      </c>
      <c r="E2317" t="s">
        <v>39</v>
      </c>
      <c r="F2317" t="s">
        <v>30</v>
      </c>
      <c r="G2317">
        <v>1</v>
      </c>
      <c r="H2317" t="s">
        <v>31</v>
      </c>
      <c r="I2317">
        <v>0.38586999999999999</v>
      </c>
      <c r="J2317">
        <v>1.5735600000000001</v>
      </c>
      <c r="K2317">
        <v>1.055E-2</v>
      </c>
      <c r="N2317">
        <v>2.13</v>
      </c>
      <c r="O2317">
        <v>11.67</v>
      </c>
      <c r="P2317">
        <v>0.10273</v>
      </c>
      <c r="Q2317">
        <v>30</v>
      </c>
      <c r="R2317">
        <v>0.91700000000000004</v>
      </c>
      <c r="S2317">
        <v>2</v>
      </c>
      <c r="T2317">
        <v>15</v>
      </c>
      <c r="U2317">
        <v>28</v>
      </c>
    </row>
    <row r="2318" spans="1:21" x14ac:dyDescent="0.25">
      <c r="A2318" t="s">
        <v>209</v>
      </c>
      <c r="B2318" t="s">
        <v>174</v>
      </c>
      <c r="C2318" t="s">
        <v>175</v>
      </c>
      <c r="D2318" t="s">
        <v>24</v>
      </c>
      <c r="E2318" t="s">
        <v>39</v>
      </c>
      <c r="F2318" t="s">
        <v>30</v>
      </c>
      <c r="G2318">
        <v>1</v>
      </c>
      <c r="H2318" t="s">
        <v>31</v>
      </c>
      <c r="I2318">
        <v>0.39228000000000002</v>
      </c>
      <c r="J2318">
        <v>1.55901</v>
      </c>
      <c r="K2318">
        <v>2.317E-2</v>
      </c>
      <c r="N2318">
        <v>3.22</v>
      </c>
      <c r="O2318">
        <v>13.03</v>
      </c>
      <c r="P2318">
        <v>0.15221000000000001</v>
      </c>
      <c r="Q2318">
        <v>33</v>
      </c>
      <c r="R2318">
        <v>0.86499999999999999</v>
      </c>
      <c r="S2318">
        <v>2.5</v>
      </c>
      <c r="T2318">
        <v>14.5</v>
      </c>
      <c r="U2318">
        <v>31</v>
      </c>
    </row>
    <row r="2319" spans="1:21" x14ac:dyDescent="0.25">
      <c r="A2319" t="s">
        <v>315</v>
      </c>
      <c r="B2319" t="s">
        <v>319</v>
      </c>
      <c r="C2319" t="s">
        <v>110</v>
      </c>
      <c r="D2319" t="s">
        <v>24</v>
      </c>
      <c r="E2319" t="s">
        <v>39</v>
      </c>
      <c r="F2319" t="s">
        <v>30</v>
      </c>
      <c r="G2319" t="s">
        <v>52</v>
      </c>
      <c r="H2319" t="s">
        <v>33</v>
      </c>
      <c r="I2319">
        <v>1.9604600000000001</v>
      </c>
      <c r="J2319">
        <v>0.39901999999999999</v>
      </c>
      <c r="K2319">
        <v>-2.5500000000000002E-3</v>
      </c>
      <c r="N2319">
        <v>2.27</v>
      </c>
      <c r="O2319">
        <v>16.8</v>
      </c>
      <c r="P2319">
        <v>5.7600000000000004E-3</v>
      </c>
      <c r="Q2319">
        <v>30</v>
      </c>
      <c r="R2319">
        <v>0.89600000000000002</v>
      </c>
      <c r="S2319">
        <v>3</v>
      </c>
      <c r="T2319">
        <v>18.5</v>
      </c>
      <c r="U2319">
        <v>27</v>
      </c>
    </row>
    <row r="2320" spans="1:21" x14ac:dyDescent="0.25">
      <c r="A2320" t="s">
        <v>254</v>
      </c>
      <c r="B2320" t="s">
        <v>265</v>
      </c>
      <c r="C2320" t="s">
        <v>266</v>
      </c>
      <c r="D2320" t="s">
        <v>24</v>
      </c>
      <c r="E2320" t="s">
        <v>39</v>
      </c>
      <c r="F2320" t="s">
        <v>30</v>
      </c>
      <c r="G2320">
        <v>1</v>
      </c>
      <c r="H2320" t="s">
        <v>33</v>
      </c>
      <c r="I2320">
        <v>1.8106800000000001</v>
      </c>
      <c r="J2320">
        <v>0.32024999999999998</v>
      </c>
      <c r="K2320">
        <v>-2.3600000000000001E-3</v>
      </c>
      <c r="N2320">
        <v>2.7</v>
      </c>
      <c r="O2320">
        <v>12.65</v>
      </c>
      <c r="P2320">
        <v>1.4918</v>
      </c>
      <c r="Q2320">
        <v>34</v>
      </c>
      <c r="R2320">
        <v>0.84199999999999997</v>
      </c>
      <c r="S2320">
        <v>2.5</v>
      </c>
      <c r="T2320">
        <v>14.1</v>
      </c>
      <c r="U2320">
        <v>31</v>
      </c>
    </row>
    <row r="2321" spans="1:21" x14ac:dyDescent="0.25">
      <c r="A2321" t="s">
        <v>243</v>
      </c>
      <c r="B2321" t="s">
        <v>250</v>
      </c>
      <c r="C2321" t="s">
        <v>251</v>
      </c>
      <c r="D2321" t="s">
        <v>24</v>
      </c>
      <c r="E2321" t="s">
        <v>39</v>
      </c>
      <c r="F2321" t="s">
        <v>30</v>
      </c>
      <c r="G2321" t="s">
        <v>40</v>
      </c>
      <c r="H2321" t="s">
        <v>28</v>
      </c>
      <c r="I2321">
        <v>2.0747</v>
      </c>
      <c r="J2321">
        <v>0.29283999999999999</v>
      </c>
      <c r="N2321">
        <v>2.99</v>
      </c>
      <c r="O2321">
        <v>12.02</v>
      </c>
      <c r="P2321">
        <v>0.47838999999999998</v>
      </c>
      <c r="Q2321">
        <v>28</v>
      </c>
      <c r="R2321">
        <v>0.77500000000000002</v>
      </c>
      <c r="S2321">
        <v>2</v>
      </c>
      <c r="T2321">
        <v>13</v>
      </c>
      <c r="U2321">
        <v>26</v>
      </c>
    </row>
    <row r="2322" spans="1:21" x14ac:dyDescent="0.25">
      <c r="A2322" t="s">
        <v>115</v>
      </c>
      <c r="B2322" t="s">
        <v>140</v>
      </c>
      <c r="C2322" t="s">
        <v>141</v>
      </c>
      <c r="D2322" t="s">
        <v>24</v>
      </c>
      <c r="E2322" t="s">
        <v>39</v>
      </c>
      <c r="F2322" t="s">
        <v>30</v>
      </c>
      <c r="G2322" t="s">
        <v>27</v>
      </c>
      <c r="H2322" t="s">
        <v>33</v>
      </c>
      <c r="I2322">
        <v>2.9217200000000001</v>
      </c>
      <c r="J2322">
        <v>0.22352</v>
      </c>
      <c r="K2322">
        <v>-9.6000000000000002E-4</v>
      </c>
      <c r="N2322">
        <v>3.62</v>
      </c>
      <c r="O2322">
        <v>15.87</v>
      </c>
      <c r="P2322">
        <v>7.0029999999999995E-2</v>
      </c>
      <c r="Q2322">
        <v>37</v>
      </c>
      <c r="R2322">
        <v>0.873</v>
      </c>
      <c r="S2322">
        <v>3.5</v>
      </c>
      <c r="T2322">
        <v>18</v>
      </c>
      <c r="U2322">
        <v>34</v>
      </c>
    </row>
    <row r="2323" spans="1:21" x14ac:dyDescent="0.25">
      <c r="A2323" t="s">
        <v>254</v>
      </c>
      <c r="B2323" t="s">
        <v>140</v>
      </c>
      <c r="C2323" t="s">
        <v>141</v>
      </c>
      <c r="D2323" t="s">
        <v>24</v>
      </c>
      <c r="E2323" t="s">
        <v>39</v>
      </c>
      <c r="F2323" t="s">
        <v>30</v>
      </c>
      <c r="G2323">
        <v>1</v>
      </c>
      <c r="H2323" t="s">
        <v>43</v>
      </c>
      <c r="I2323">
        <v>2.0017200000000002</v>
      </c>
      <c r="J2323">
        <v>0.32851000000000002</v>
      </c>
      <c r="K2323">
        <v>-3.31E-3</v>
      </c>
      <c r="L2323">
        <v>1.0000000000000001E-5</v>
      </c>
      <c r="N2323">
        <v>2.5099999999999998</v>
      </c>
      <c r="O2323">
        <v>20.46</v>
      </c>
      <c r="P2323">
        <v>5.0962199999999998</v>
      </c>
      <c r="Q2323">
        <v>65</v>
      </c>
      <c r="R2323">
        <v>0.68799999999999994</v>
      </c>
      <c r="S2323">
        <v>1.6</v>
      </c>
      <c r="T2323">
        <v>20.2</v>
      </c>
      <c r="U2323">
        <v>61</v>
      </c>
    </row>
    <row r="2324" spans="1:21" x14ac:dyDescent="0.25">
      <c r="A2324" t="s">
        <v>315</v>
      </c>
      <c r="B2324" t="s">
        <v>140</v>
      </c>
      <c r="C2324" t="s">
        <v>141</v>
      </c>
      <c r="D2324" t="s">
        <v>24</v>
      </c>
      <c r="E2324" t="s">
        <v>39</v>
      </c>
      <c r="F2324" t="s">
        <v>30</v>
      </c>
      <c r="G2324" t="s">
        <v>27</v>
      </c>
      <c r="H2324" t="s">
        <v>33</v>
      </c>
      <c r="I2324">
        <v>1.58199</v>
      </c>
      <c r="J2324">
        <v>0.26378000000000001</v>
      </c>
      <c r="K2324">
        <v>-7.1000000000000002E-4</v>
      </c>
      <c r="N2324">
        <v>2.17</v>
      </c>
      <c r="O2324">
        <v>20.52</v>
      </c>
      <c r="P2324">
        <v>9.5280000000000004E-2</v>
      </c>
      <c r="Q2324">
        <v>65</v>
      </c>
      <c r="R2324">
        <v>0.91600000000000004</v>
      </c>
      <c r="S2324">
        <v>2.5</v>
      </c>
      <c r="T2324">
        <v>25.2</v>
      </c>
      <c r="U2324">
        <v>62</v>
      </c>
    </row>
    <row r="2325" spans="1:21" x14ac:dyDescent="0.25">
      <c r="A2325" t="s">
        <v>302</v>
      </c>
      <c r="B2325" t="s">
        <v>311</v>
      </c>
      <c r="C2325" t="s">
        <v>312</v>
      </c>
      <c r="D2325" t="s">
        <v>24</v>
      </c>
      <c r="E2325" t="s">
        <v>39</v>
      </c>
      <c r="F2325" t="s">
        <v>30</v>
      </c>
      <c r="G2325" t="s">
        <v>27</v>
      </c>
      <c r="H2325" t="s">
        <v>33</v>
      </c>
      <c r="I2325">
        <v>1.15056</v>
      </c>
      <c r="J2325">
        <v>0.55310000000000004</v>
      </c>
      <c r="K2325">
        <v>-2.32E-3</v>
      </c>
      <c r="N2325">
        <v>1.88</v>
      </c>
      <c r="O2325">
        <v>34.17</v>
      </c>
      <c r="P2325">
        <v>0.31868000000000002</v>
      </c>
      <c r="Q2325">
        <v>47</v>
      </c>
      <c r="R2325">
        <v>0.93200000000000005</v>
      </c>
      <c r="S2325">
        <v>2</v>
      </c>
      <c r="T2325">
        <v>42</v>
      </c>
      <c r="U2325">
        <v>44</v>
      </c>
    </row>
    <row r="2326" spans="1:21" x14ac:dyDescent="0.25">
      <c r="A2326" t="s">
        <v>115</v>
      </c>
      <c r="B2326" t="s">
        <v>142</v>
      </c>
      <c r="C2326" t="s">
        <v>143</v>
      </c>
      <c r="D2326" t="s">
        <v>24</v>
      </c>
      <c r="E2326" t="s">
        <v>39</v>
      </c>
      <c r="F2326" t="s">
        <v>30</v>
      </c>
      <c r="G2326" t="s">
        <v>27</v>
      </c>
      <c r="H2326" t="s">
        <v>28</v>
      </c>
      <c r="I2326">
        <v>2.5177900000000002</v>
      </c>
      <c r="J2326">
        <v>0.22708</v>
      </c>
      <c r="N2326">
        <v>2.69</v>
      </c>
      <c r="O2326">
        <v>21.61</v>
      </c>
      <c r="P2326">
        <v>9.1359999999999997E-2</v>
      </c>
      <c r="Q2326">
        <v>35</v>
      </c>
      <c r="R2326">
        <v>0.89800000000000002</v>
      </c>
      <c r="S2326">
        <v>3</v>
      </c>
      <c r="T2326">
        <v>23.5</v>
      </c>
      <c r="U2326">
        <v>33</v>
      </c>
    </row>
    <row r="2327" spans="1:21" x14ac:dyDescent="0.25">
      <c r="A2327" t="s">
        <v>149</v>
      </c>
      <c r="B2327" t="s">
        <v>142</v>
      </c>
      <c r="C2327" t="s">
        <v>143</v>
      </c>
      <c r="D2327" t="s">
        <v>24</v>
      </c>
      <c r="E2327" t="s">
        <v>39</v>
      </c>
      <c r="F2327" t="s">
        <v>30</v>
      </c>
      <c r="G2327" t="s">
        <v>52</v>
      </c>
      <c r="H2327" t="s">
        <v>157</v>
      </c>
      <c r="I2327">
        <v>0.30663000000000001</v>
      </c>
      <c r="J2327">
        <v>1.64757</v>
      </c>
      <c r="K2327">
        <v>2.0000000000000002E-5</v>
      </c>
      <c r="N2327">
        <v>1.99</v>
      </c>
      <c r="O2327">
        <v>20.68</v>
      </c>
      <c r="P2327">
        <v>4.7600000000000003E-3</v>
      </c>
      <c r="Q2327">
        <v>30</v>
      </c>
      <c r="R2327">
        <v>0.98399999999999999</v>
      </c>
      <c r="S2327">
        <v>2</v>
      </c>
      <c r="T2327">
        <v>24.5</v>
      </c>
      <c r="U2327">
        <v>28</v>
      </c>
    </row>
    <row r="2328" spans="1:21" x14ac:dyDescent="0.25">
      <c r="A2328" t="s">
        <v>21</v>
      </c>
      <c r="B2328" t="s">
        <v>69</v>
      </c>
      <c r="C2328" t="s">
        <v>70</v>
      </c>
      <c r="D2328" t="s">
        <v>24</v>
      </c>
      <c r="E2328" t="s">
        <v>39</v>
      </c>
      <c r="F2328" t="s">
        <v>30</v>
      </c>
      <c r="G2328" t="s">
        <v>27</v>
      </c>
      <c r="H2328" t="s">
        <v>33</v>
      </c>
      <c r="I2328">
        <v>3.2063000000000001</v>
      </c>
      <c r="J2328">
        <v>0.26791999999999999</v>
      </c>
      <c r="K2328">
        <v>-1.06E-3</v>
      </c>
      <c r="N2328">
        <v>3.55</v>
      </c>
      <c r="O2328">
        <v>19.97</v>
      </c>
      <c r="P2328">
        <v>9.443E-2</v>
      </c>
      <c r="Q2328">
        <v>65</v>
      </c>
      <c r="R2328">
        <v>0.88100000000000001</v>
      </c>
      <c r="S2328">
        <v>4.5</v>
      </c>
      <c r="T2328">
        <v>23.5</v>
      </c>
      <c r="U2328">
        <v>62</v>
      </c>
    </row>
    <row r="2329" spans="1:21" x14ac:dyDescent="0.25">
      <c r="A2329" t="s">
        <v>92</v>
      </c>
      <c r="B2329" t="s">
        <v>69</v>
      </c>
      <c r="C2329" t="s">
        <v>70</v>
      </c>
      <c r="D2329" t="s">
        <v>24</v>
      </c>
      <c r="E2329" t="s">
        <v>39</v>
      </c>
      <c r="F2329" t="s">
        <v>30</v>
      </c>
      <c r="G2329">
        <v>1</v>
      </c>
      <c r="H2329" t="s">
        <v>28</v>
      </c>
      <c r="I2329">
        <v>4.9210099999999999</v>
      </c>
      <c r="J2329">
        <v>0.14921000000000001</v>
      </c>
      <c r="N2329">
        <v>5.24</v>
      </c>
      <c r="O2329">
        <v>22.13</v>
      </c>
      <c r="P2329">
        <v>7.4311100000000003</v>
      </c>
      <c r="Q2329">
        <v>79</v>
      </c>
      <c r="R2329">
        <v>0.77600000000000002</v>
      </c>
      <c r="S2329">
        <v>1</v>
      </c>
      <c r="T2329">
        <v>27</v>
      </c>
      <c r="U2329">
        <v>77</v>
      </c>
    </row>
    <row r="2330" spans="1:21" x14ac:dyDescent="0.25">
      <c r="A2330" t="s">
        <v>315</v>
      </c>
      <c r="B2330" t="s">
        <v>320</v>
      </c>
      <c r="C2330" t="s">
        <v>321</v>
      </c>
      <c r="D2330" t="s">
        <v>24</v>
      </c>
      <c r="E2330" t="s">
        <v>39</v>
      </c>
      <c r="F2330" t="s">
        <v>30</v>
      </c>
      <c r="G2330">
        <v>1</v>
      </c>
      <c r="H2330" t="s">
        <v>31</v>
      </c>
      <c r="I2330">
        <v>0.18007000000000001</v>
      </c>
      <c r="J2330">
        <v>1.86782</v>
      </c>
      <c r="K2330">
        <v>4.2090000000000002E-2</v>
      </c>
      <c r="N2330">
        <v>1.71</v>
      </c>
      <c r="O2330">
        <v>23.62</v>
      </c>
      <c r="P2330">
        <v>0.20516000000000001</v>
      </c>
      <c r="Q2330">
        <v>52</v>
      </c>
      <c r="R2330">
        <v>0.83699999999999997</v>
      </c>
      <c r="S2330">
        <v>2.5</v>
      </c>
      <c r="T2330">
        <v>31.5</v>
      </c>
      <c r="U2330">
        <v>50</v>
      </c>
    </row>
    <row r="2331" spans="1:21" x14ac:dyDescent="0.25">
      <c r="A2331" t="s">
        <v>243</v>
      </c>
      <c r="B2331" t="s">
        <v>252</v>
      </c>
      <c r="C2331" t="s">
        <v>253</v>
      </c>
      <c r="D2331" t="s">
        <v>24</v>
      </c>
      <c r="E2331" t="s">
        <v>39</v>
      </c>
      <c r="F2331" t="s">
        <v>30</v>
      </c>
      <c r="G2331" t="s">
        <v>52</v>
      </c>
      <c r="H2331" t="s">
        <v>33</v>
      </c>
      <c r="I2331">
        <v>2.22933</v>
      </c>
      <c r="J2331">
        <v>0.38596000000000003</v>
      </c>
      <c r="K2331">
        <v>-1.7899999999999999E-3</v>
      </c>
      <c r="N2331">
        <v>3.31</v>
      </c>
      <c r="O2331">
        <v>22.98</v>
      </c>
      <c r="P2331">
        <v>2.1800000000000001E-3</v>
      </c>
      <c r="Q2331">
        <v>33</v>
      </c>
      <c r="R2331">
        <v>0.94699999999999995</v>
      </c>
      <c r="S2331">
        <v>4</v>
      </c>
      <c r="T2331">
        <v>23</v>
      </c>
      <c r="U2331">
        <v>30</v>
      </c>
    </row>
    <row r="2332" spans="1:21" x14ac:dyDescent="0.25">
      <c r="A2332" t="s">
        <v>92</v>
      </c>
      <c r="B2332" t="s">
        <v>111</v>
      </c>
      <c r="C2332" t="s">
        <v>112</v>
      </c>
      <c r="D2332" t="s">
        <v>24</v>
      </c>
      <c r="E2332" t="s">
        <v>39</v>
      </c>
      <c r="F2332" t="s">
        <v>30</v>
      </c>
      <c r="G2332">
        <v>1</v>
      </c>
      <c r="H2332" t="s">
        <v>31</v>
      </c>
      <c r="I2332">
        <v>0.20225000000000001</v>
      </c>
      <c r="J2332">
        <v>1.8565499999999999</v>
      </c>
      <c r="K2332">
        <v>4.5220000000000003E-2</v>
      </c>
      <c r="N2332">
        <v>1.95</v>
      </c>
      <c r="O2332">
        <v>19.93</v>
      </c>
      <c r="P2332">
        <v>0.21264</v>
      </c>
      <c r="Q2332">
        <v>68</v>
      </c>
      <c r="R2332">
        <v>0.81799999999999995</v>
      </c>
      <c r="S2332">
        <v>1.4</v>
      </c>
      <c r="T2332">
        <v>27</v>
      </c>
      <c r="U2332">
        <v>66</v>
      </c>
    </row>
    <row r="2333" spans="1:21" x14ac:dyDescent="0.25">
      <c r="A2333" t="s">
        <v>302</v>
      </c>
      <c r="B2333" t="s">
        <v>111</v>
      </c>
      <c r="C2333" t="s">
        <v>112</v>
      </c>
      <c r="D2333" t="s">
        <v>24</v>
      </c>
      <c r="E2333" t="s">
        <v>39</v>
      </c>
      <c r="F2333" t="s">
        <v>30</v>
      </c>
      <c r="G2333">
        <v>1</v>
      </c>
      <c r="H2333" t="s">
        <v>31</v>
      </c>
      <c r="I2333">
        <v>-0.33640999999999999</v>
      </c>
      <c r="J2333">
        <v>2.30199</v>
      </c>
      <c r="K2333">
        <v>5.1630000000000002E-2</v>
      </c>
      <c r="N2333">
        <v>2.54</v>
      </c>
      <c r="O2333">
        <v>25.86</v>
      </c>
      <c r="P2333">
        <v>0.22721</v>
      </c>
      <c r="Q2333">
        <v>45</v>
      </c>
      <c r="R2333">
        <v>0.80900000000000005</v>
      </c>
      <c r="S2333">
        <v>4.5</v>
      </c>
      <c r="T2333">
        <v>37</v>
      </c>
      <c r="U2333">
        <v>43</v>
      </c>
    </row>
    <row r="2334" spans="1:21" x14ac:dyDescent="0.25">
      <c r="A2334" t="s">
        <v>234</v>
      </c>
      <c r="B2334" t="s">
        <v>237</v>
      </c>
      <c r="C2334" t="s">
        <v>238</v>
      </c>
      <c r="D2334" t="s">
        <v>24</v>
      </c>
      <c r="E2334" t="s">
        <v>39</v>
      </c>
      <c r="F2334" t="s">
        <v>30</v>
      </c>
      <c r="G2334" t="s">
        <v>27</v>
      </c>
      <c r="H2334" t="s">
        <v>33</v>
      </c>
      <c r="I2334">
        <v>1.0306900000000001</v>
      </c>
      <c r="J2334">
        <v>0.51029000000000002</v>
      </c>
      <c r="K2334">
        <v>-3.3600000000000001E-3</v>
      </c>
      <c r="N2334">
        <v>2.67</v>
      </c>
      <c r="O2334">
        <v>20.14</v>
      </c>
      <c r="P2334">
        <v>9.4200000000000006E-2</v>
      </c>
      <c r="Q2334">
        <v>47</v>
      </c>
      <c r="R2334">
        <v>0.92800000000000005</v>
      </c>
      <c r="S2334">
        <v>3</v>
      </c>
      <c r="T2334">
        <v>23</v>
      </c>
      <c r="U2334">
        <v>44</v>
      </c>
    </row>
    <row r="2335" spans="1:21" x14ac:dyDescent="0.25">
      <c r="A2335" t="s">
        <v>271</v>
      </c>
      <c r="B2335" t="s">
        <v>237</v>
      </c>
      <c r="C2335" t="s">
        <v>238</v>
      </c>
      <c r="D2335" t="s">
        <v>24</v>
      </c>
      <c r="E2335" t="s">
        <v>39</v>
      </c>
      <c r="F2335" t="s">
        <v>30</v>
      </c>
      <c r="G2335" t="s">
        <v>27</v>
      </c>
      <c r="H2335" t="s">
        <v>28</v>
      </c>
      <c r="I2335">
        <v>2.9794800000000001</v>
      </c>
      <c r="J2335">
        <v>0.24435000000000001</v>
      </c>
      <c r="N2335">
        <v>3.68</v>
      </c>
      <c r="O2335">
        <v>34.17</v>
      </c>
      <c r="P2335">
        <v>0.14443</v>
      </c>
      <c r="Q2335">
        <v>54</v>
      </c>
      <c r="R2335">
        <v>0.93200000000000005</v>
      </c>
      <c r="S2335">
        <v>3</v>
      </c>
      <c r="T2335">
        <v>34</v>
      </c>
      <c r="U2335">
        <v>52</v>
      </c>
    </row>
    <row r="2336" spans="1:21" x14ac:dyDescent="0.25">
      <c r="A2336" t="s">
        <v>92</v>
      </c>
      <c r="B2336" t="s">
        <v>113</v>
      </c>
      <c r="C2336" t="s">
        <v>114</v>
      </c>
      <c r="D2336" t="s">
        <v>24</v>
      </c>
      <c r="E2336" t="s">
        <v>39</v>
      </c>
      <c r="F2336" t="s">
        <v>30</v>
      </c>
      <c r="G2336">
        <v>1</v>
      </c>
      <c r="H2336" t="s">
        <v>31</v>
      </c>
      <c r="I2336">
        <v>-8.5000000000000006E-2</v>
      </c>
      <c r="J2336">
        <v>2.0556000000000001</v>
      </c>
      <c r="K2336">
        <v>3.3169999999999998E-2</v>
      </c>
      <c r="N2336">
        <v>1.52</v>
      </c>
      <c r="O2336">
        <v>22.8</v>
      </c>
      <c r="P2336">
        <v>0.18212999999999999</v>
      </c>
      <c r="Q2336">
        <v>45</v>
      </c>
      <c r="R2336">
        <v>0.91600000000000004</v>
      </c>
      <c r="S2336">
        <v>1.6</v>
      </c>
      <c r="T2336">
        <v>29</v>
      </c>
      <c r="U2336">
        <v>43</v>
      </c>
    </row>
    <row r="2337" spans="1:21" x14ac:dyDescent="0.25">
      <c r="A2337" t="s">
        <v>271</v>
      </c>
      <c r="B2337" t="s">
        <v>113</v>
      </c>
      <c r="C2337" t="s">
        <v>114</v>
      </c>
      <c r="D2337" t="s">
        <v>24</v>
      </c>
      <c r="E2337" t="s">
        <v>39</v>
      </c>
      <c r="F2337" t="s">
        <v>30</v>
      </c>
      <c r="G2337">
        <v>1</v>
      </c>
      <c r="H2337" t="s">
        <v>31</v>
      </c>
      <c r="I2337">
        <v>0.20016</v>
      </c>
      <c r="J2337">
        <v>1.85242</v>
      </c>
      <c r="K2337">
        <v>1.8589999999999999E-2</v>
      </c>
      <c r="N2337">
        <v>3.09</v>
      </c>
      <c r="O2337">
        <v>22.45</v>
      </c>
      <c r="P2337">
        <v>0.13633999999999999</v>
      </c>
      <c r="Q2337">
        <v>33</v>
      </c>
      <c r="R2337">
        <v>0.93500000000000005</v>
      </c>
      <c r="S2337">
        <v>4</v>
      </c>
      <c r="T2337">
        <v>24</v>
      </c>
      <c r="U2337">
        <v>31</v>
      </c>
    </row>
    <row r="2338" spans="1:21" x14ac:dyDescent="0.25">
      <c r="A2338" t="s">
        <v>302</v>
      </c>
      <c r="B2338" t="s">
        <v>113</v>
      </c>
      <c r="C2338" t="s">
        <v>114</v>
      </c>
      <c r="D2338" t="s">
        <v>24</v>
      </c>
      <c r="E2338" t="s">
        <v>39</v>
      </c>
      <c r="F2338" t="s">
        <v>30</v>
      </c>
      <c r="G2338" t="s">
        <v>52</v>
      </c>
      <c r="H2338" t="s">
        <v>33</v>
      </c>
      <c r="I2338">
        <v>2.9188800000000001</v>
      </c>
      <c r="J2338">
        <v>0.45130999999999999</v>
      </c>
      <c r="K2338">
        <v>-2E-3</v>
      </c>
      <c r="N2338">
        <v>3.93</v>
      </c>
      <c r="O2338">
        <v>28.35</v>
      </c>
      <c r="P2338">
        <v>8.6300000000000005E-3</v>
      </c>
      <c r="Q2338">
        <v>48</v>
      </c>
      <c r="R2338">
        <v>0.877</v>
      </c>
      <c r="S2338">
        <v>3.5</v>
      </c>
      <c r="T2338">
        <v>36</v>
      </c>
      <c r="U2338">
        <v>45</v>
      </c>
    </row>
    <row r="2339" spans="1:21" x14ac:dyDescent="0.25">
      <c r="A2339" t="s">
        <v>209</v>
      </c>
      <c r="B2339" t="s">
        <v>230</v>
      </c>
      <c r="C2339" t="s">
        <v>231</v>
      </c>
      <c r="D2339" t="s">
        <v>24</v>
      </c>
      <c r="E2339" t="s">
        <v>39</v>
      </c>
      <c r="F2339" t="s">
        <v>30</v>
      </c>
      <c r="G2339" t="s">
        <v>27</v>
      </c>
      <c r="H2339" t="s">
        <v>33</v>
      </c>
      <c r="I2339">
        <v>4.1791499999999999</v>
      </c>
      <c r="J2339">
        <v>0.25511</v>
      </c>
      <c r="K2339">
        <v>-5.1999999999999995E-4</v>
      </c>
      <c r="N2339">
        <v>4.5599999999999996</v>
      </c>
      <c r="O2339">
        <v>28.6</v>
      </c>
      <c r="P2339">
        <v>0.14019000000000001</v>
      </c>
      <c r="Q2339">
        <v>60</v>
      </c>
      <c r="R2339">
        <v>0.9</v>
      </c>
      <c r="S2339">
        <v>4.5</v>
      </c>
      <c r="T2339">
        <v>34</v>
      </c>
      <c r="U2339">
        <v>57</v>
      </c>
    </row>
    <row r="2340" spans="1:21" x14ac:dyDescent="0.25">
      <c r="A2340" t="s">
        <v>234</v>
      </c>
      <c r="B2340" t="s">
        <v>230</v>
      </c>
      <c r="C2340" t="s">
        <v>231</v>
      </c>
      <c r="D2340" t="s">
        <v>24</v>
      </c>
      <c r="E2340" t="s">
        <v>39</v>
      </c>
      <c r="F2340" t="s">
        <v>30</v>
      </c>
      <c r="G2340">
        <v>1</v>
      </c>
      <c r="H2340" t="s">
        <v>33</v>
      </c>
      <c r="I2340">
        <v>2.5598800000000002</v>
      </c>
      <c r="J2340">
        <v>0.42636000000000002</v>
      </c>
      <c r="K2340">
        <v>-3.1099999999999999E-3</v>
      </c>
      <c r="N2340">
        <v>3.4</v>
      </c>
      <c r="O2340">
        <v>17.16</v>
      </c>
      <c r="P2340">
        <v>3.9143599999999998</v>
      </c>
      <c r="Q2340">
        <v>45</v>
      </c>
      <c r="R2340">
        <v>0.81599999999999995</v>
      </c>
      <c r="S2340">
        <v>2</v>
      </c>
      <c r="T2340">
        <v>20.5</v>
      </c>
      <c r="U2340">
        <v>42</v>
      </c>
    </row>
    <row r="2341" spans="1:21" x14ac:dyDescent="0.25">
      <c r="A2341" t="s">
        <v>271</v>
      </c>
      <c r="B2341" t="s">
        <v>230</v>
      </c>
      <c r="C2341" t="s">
        <v>231</v>
      </c>
      <c r="D2341" t="s">
        <v>24</v>
      </c>
      <c r="E2341" t="s">
        <v>39</v>
      </c>
      <c r="F2341" t="s">
        <v>30</v>
      </c>
      <c r="G2341" t="s">
        <v>27</v>
      </c>
      <c r="H2341" t="s">
        <v>33</v>
      </c>
      <c r="I2341">
        <v>2.9826100000000002</v>
      </c>
      <c r="J2341">
        <v>0.30808000000000002</v>
      </c>
      <c r="K2341">
        <v>-1.0499999999999999E-3</v>
      </c>
      <c r="N2341">
        <v>3.87</v>
      </c>
      <c r="O2341">
        <v>25.59</v>
      </c>
      <c r="P2341">
        <v>0.14091999999999999</v>
      </c>
      <c r="Q2341">
        <v>51</v>
      </c>
      <c r="R2341">
        <v>0.91800000000000004</v>
      </c>
      <c r="S2341">
        <v>3.5</v>
      </c>
      <c r="T2341">
        <v>31.5</v>
      </c>
      <c r="U2341">
        <v>48</v>
      </c>
    </row>
    <row r="2342" spans="1:21" x14ac:dyDescent="0.25">
      <c r="A2342" t="s">
        <v>278</v>
      </c>
      <c r="B2342" t="s">
        <v>230</v>
      </c>
      <c r="C2342" t="s">
        <v>231</v>
      </c>
      <c r="D2342" t="s">
        <v>24</v>
      </c>
      <c r="E2342" t="s">
        <v>39</v>
      </c>
      <c r="F2342" t="s">
        <v>30</v>
      </c>
      <c r="G2342">
        <v>1</v>
      </c>
      <c r="H2342" t="s">
        <v>43</v>
      </c>
      <c r="I2342">
        <v>4.3201099999999997</v>
      </c>
      <c r="J2342">
        <v>2.0740000000000001E-2</v>
      </c>
      <c r="K2342">
        <v>5.96E-3</v>
      </c>
      <c r="L2342">
        <v>-4.0000000000000003E-5</v>
      </c>
      <c r="N2342">
        <v>4.38</v>
      </c>
      <c r="O2342">
        <v>28</v>
      </c>
      <c r="P2342">
        <v>5.3837400000000004</v>
      </c>
      <c r="Q2342">
        <v>39</v>
      </c>
      <c r="R2342">
        <v>0.91800000000000004</v>
      </c>
      <c r="S2342">
        <v>2</v>
      </c>
      <c r="T2342">
        <v>31.5</v>
      </c>
      <c r="U2342">
        <v>35</v>
      </c>
    </row>
    <row r="2343" spans="1:21" x14ac:dyDescent="0.25">
      <c r="A2343" t="s">
        <v>302</v>
      </c>
      <c r="B2343" t="s">
        <v>230</v>
      </c>
      <c r="C2343" t="s">
        <v>231</v>
      </c>
      <c r="D2343" t="s">
        <v>24</v>
      </c>
      <c r="E2343" t="s">
        <v>39</v>
      </c>
      <c r="F2343" t="s">
        <v>30</v>
      </c>
      <c r="G2343" t="s">
        <v>27</v>
      </c>
      <c r="H2343" t="s">
        <v>43</v>
      </c>
      <c r="I2343">
        <v>4.2183900000000003</v>
      </c>
      <c r="J2343">
        <v>0.25472</v>
      </c>
      <c r="K2343">
        <v>3.1700000000000001E-3</v>
      </c>
      <c r="L2343">
        <v>-3.0000000000000001E-5</v>
      </c>
      <c r="N2343">
        <v>5.25</v>
      </c>
      <c r="O2343">
        <v>30.23</v>
      </c>
      <c r="P2343">
        <v>0.42455999999999999</v>
      </c>
      <c r="Q2343">
        <v>40</v>
      </c>
      <c r="R2343">
        <v>0.84399999999999997</v>
      </c>
      <c r="S2343">
        <v>5</v>
      </c>
      <c r="T2343">
        <v>43</v>
      </c>
      <c r="U2343">
        <v>36</v>
      </c>
    </row>
    <row r="2344" spans="1:21" x14ac:dyDescent="0.25">
      <c r="A2344" t="s">
        <v>315</v>
      </c>
      <c r="B2344" t="s">
        <v>230</v>
      </c>
      <c r="C2344" t="s">
        <v>231</v>
      </c>
      <c r="D2344" t="s">
        <v>24</v>
      </c>
      <c r="E2344" t="s">
        <v>39</v>
      </c>
      <c r="F2344" t="s">
        <v>30</v>
      </c>
      <c r="G2344" t="s">
        <v>27</v>
      </c>
      <c r="H2344" t="s">
        <v>33</v>
      </c>
      <c r="I2344">
        <v>2.4436800000000001</v>
      </c>
      <c r="J2344">
        <v>0.39304</v>
      </c>
      <c r="K2344">
        <v>-1.65E-3</v>
      </c>
      <c r="N2344">
        <v>3.69</v>
      </c>
      <c r="O2344">
        <v>24.39</v>
      </c>
      <c r="P2344">
        <v>0.18559999999999999</v>
      </c>
      <c r="Q2344">
        <v>40</v>
      </c>
      <c r="R2344">
        <v>0.88800000000000001</v>
      </c>
      <c r="S2344">
        <v>4</v>
      </c>
      <c r="T2344">
        <v>32</v>
      </c>
      <c r="U2344">
        <v>37</v>
      </c>
    </row>
    <row r="2345" spans="1:21" x14ac:dyDescent="0.25">
      <c r="A2345" t="s">
        <v>368</v>
      </c>
      <c r="B2345" t="s">
        <v>230</v>
      </c>
      <c r="C2345" t="s">
        <v>231</v>
      </c>
      <c r="D2345" t="s">
        <v>24</v>
      </c>
      <c r="E2345" t="s">
        <v>39</v>
      </c>
      <c r="F2345" t="s">
        <v>30</v>
      </c>
      <c r="G2345" t="s">
        <v>27</v>
      </c>
      <c r="H2345" t="s">
        <v>33</v>
      </c>
      <c r="I2345">
        <v>2.1390600000000002</v>
      </c>
      <c r="J2345">
        <v>0.41398000000000001</v>
      </c>
      <c r="K2345">
        <v>-1.8600000000000001E-3</v>
      </c>
      <c r="N2345">
        <v>3.63</v>
      </c>
      <c r="O2345">
        <v>23.24</v>
      </c>
      <c r="P2345">
        <v>0.11788</v>
      </c>
      <c r="Q2345">
        <v>56</v>
      </c>
      <c r="R2345">
        <v>0.93300000000000005</v>
      </c>
      <c r="S2345">
        <v>3.5</v>
      </c>
      <c r="T2345">
        <v>29</v>
      </c>
      <c r="U2345">
        <v>53</v>
      </c>
    </row>
    <row r="2346" spans="1:21" x14ac:dyDescent="0.25">
      <c r="A2346" t="s">
        <v>21</v>
      </c>
      <c r="B2346" t="s">
        <v>72</v>
      </c>
      <c r="C2346" t="s">
        <v>73</v>
      </c>
      <c r="D2346" t="s">
        <v>24</v>
      </c>
      <c r="E2346" t="s">
        <v>39</v>
      </c>
      <c r="F2346" t="s">
        <v>30</v>
      </c>
      <c r="G2346" t="s">
        <v>27</v>
      </c>
      <c r="H2346" t="s">
        <v>33</v>
      </c>
      <c r="I2346">
        <v>0.87251000000000001</v>
      </c>
      <c r="J2346">
        <v>0.43254999999999999</v>
      </c>
      <c r="K2346">
        <v>-2.81E-3</v>
      </c>
      <c r="N2346">
        <v>1.95</v>
      </c>
      <c r="O2346">
        <v>17.53</v>
      </c>
      <c r="P2346">
        <v>6.9629999999999997E-2</v>
      </c>
      <c r="Q2346">
        <v>37</v>
      </c>
      <c r="R2346">
        <v>0.92300000000000004</v>
      </c>
      <c r="S2346">
        <v>3</v>
      </c>
      <c r="T2346">
        <v>19</v>
      </c>
      <c r="U2346">
        <v>34</v>
      </c>
    </row>
    <row r="2347" spans="1:21" x14ac:dyDescent="0.25">
      <c r="A2347" t="s">
        <v>21</v>
      </c>
      <c r="B2347" t="s">
        <v>74</v>
      </c>
      <c r="C2347" t="s">
        <v>75</v>
      </c>
      <c r="D2347" t="s">
        <v>24</v>
      </c>
      <c r="E2347" t="s">
        <v>39</v>
      </c>
      <c r="F2347" t="s">
        <v>30</v>
      </c>
      <c r="G2347" t="s">
        <v>27</v>
      </c>
      <c r="H2347" t="s">
        <v>33</v>
      </c>
      <c r="I2347">
        <v>2.4796900000000002</v>
      </c>
      <c r="J2347">
        <v>0.23416999999999999</v>
      </c>
      <c r="K2347">
        <v>-6.8999999999999997E-4</v>
      </c>
      <c r="N2347">
        <v>2.97</v>
      </c>
      <c r="O2347">
        <v>22.28</v>
      </c>
      <c r="P2347">
        <v>6.8650000000000003E-2</v>
      </c>
      <c r="Q2347">
        <v>64</v>
      </c>
      <c r="R2347">
        <v>0.90800000000000003</v>
      </c>
      <c r="S2347">
        <v>4</v>
      </c>
      <c r="T2347">
        <v>24.2</v>
      </c>
      <c r="U2347">
        <v>61</v>
      </c>
    </row>
    <row r="2348" spans="1:21" x14ac:dyDescent="0.25">
      <c r="A2348" t="s">
        <v>92</v>
      </c>
      <c r="B2348" t="s">
        <v>74</v>
      </c>
      <c r="C2348" t="s">
        <v>75</v>
      </c>
      <c r="D2348" t="s">
        <v>24</v>
      </c>
      <c r="E2348" t="s">
        <v>39</v>
      </c>
      <c r="F2348" t="s">
        <v>30</v>
      </c>
      <c r="G2348">
        <v>1</v>
      </c>
      <c r="H2348" t="s">
        <v>31</v>
      </c>
      <c r="I2348">
        <v>0.21065</v>
      </c>
      <c r="J2348">
        <v>1.6262399999999999</v>
      </c>
      <c r="K2348">
        <v>3.4799999999999998E-2</v>
      </c>
      <c r="N2348">
        <v>0.66</v>
      </c>
      <c r="O2348">
        <v>15.65</v>
      </c>
      <c r="P2348">
        <v>0.18654000000000001</v>
      </c>
      <c r="Q2348">
        <v>76</v>
      </c>
      <c r="R2348">
        <v>0.79300000000000004</v>
      </c>
      <c r="S2348">
        <v>3</v>
      </c>
      <c r="T2348">
        <v>22</v>
      </c>
      <c r="U2348">
        <v>74</v>
      </c>
    </row>
    <row r="2349" spans="1:21" x14ac:dyDescent="0.25">
      <c r="A2349" t="s">
        <v>343</v>
      </c>
      <c r="B2349" t="s">
        <v>74</v>
      </c>
      <c r="C2349" t="s">
        <v>75</v>
      </c>
      <c r="D2349" t="s">
        <v>24</v>
      </c>
      <c r="E2349" t="s">
        <v>39</v>
      </c>
      <c r="F2349" t="s">
        <v>30</v>
      </c>
      <c r="G2349">
        <v>1</v>
      </c>
      <c r="H2349" t="s">
        <v>28</v>
      </c>
      <c r="I2349">
        <v>2.7045400000000002</v>
      </c>
      <c r="J2349">
        <v>0.19400000000000001</v>
      </c>
      <c r="N2349">
        <v>3.07</v>
      </c>
      <c r="O2349">
        <v>7.95</v>
      </c>
      <c r="P2349">
        <v>0.46768999999999999</v>
      </c>
      <c r="Q2349">
        <v>36</v>
      </c>
      <c r="R2349">
        <v>0.80300000000000005</v>
      </c>
      <c r="S2349">
        <v>2.5</v>
      </c>
      <c r="T2349">
        <v>8</v>
      </c>
      <c r="U2349">
        <v>34</v>
      </c>
    </row>
    <row r="2350" spans="1:21" x14ac:dyDescent="0.25">
      <c r="A2350" t="s">
        <v>343</v>
      </c>
      <c r="B2350" t="s">
        <v>364</v>
      </c>
      <c r="C2350" t="s">
        <v>365</v>
      </c>
      <c r="D2350" t="s">
        <v>24</v>
      </c>
      <c r="E2350" t="s">
        <v>39</v>
      </c>
      <c r="F2350" t="s">
        <v>30</v>
      </c>
      <c r="G2350" t="s">
        <v>27</v>
      </c>
      <c r="H2350" t="s">
        <v>28</v>
      </c>
      <c r="I2350">
        <v>2.5706699999999998</v>
      </c>
      <c r="J2350">
        <v>0.11784</v>
      </c>
      <c r="N2350">
        <v>2.87</v>
      </c>
      <c r="O2350">
        <v>10.53</v>
      </c>
      <c r="P2350">
        <v>5.5669999999999997E-2</v>
      </c>
      <c r="Q2350">
        <v>32</v>
      </c>
      <c r="R2350">
        <v>0.76600000000000001</v>
      </c>
      <c r="S2350">
        <v>1.9</v>
      </c>
      <c r="T2350">
        <v>9</v>
      </c>
      <c r="U2350">
        <v>30</v>
      </c>
    </row>
    <row r="2351" spans="1:21" x14ac:dyDescent="0.25">
      <c r="A2351" t="s">
        <v>254</v>
      </c>
      <c r="B2351" t="s">
        <v>267</v>
      </c>
      <c r="C2351" t="s">
        <v>268</v>
      </c>
      <c r="D2351" t="s">
        <v>24</v>
      </c>
      <c r="E2351" t="s">
        <v>39</v>
      </c>
      <c r="F2351" t="s">
        <v>30</v>
      </c>
      <c r="G2351" t="s">
        <v>52</v>
      </c>
      <c r="H2351" t="s">
        <v>33</v>
      </c>
      <c r="I2351">
        <v>2.9467400000000001</v>
      </c>
      <c r="J2351">
        <v>0.36612</v>
      </c>
      <c r="K2351">
        <v>-2.5699999999999998E-3</v>
      </c>
      <c r="N2351">
        <v>3.97</v>
      </c>
      <c r="O2351">
        <v>15.98</v>
      </c>
      <c r="P2351">
        <v>3.9199999999999999E-3</v>
      </c>
      <c r="Q2351">
        <v>33</v>
      </c>
      <c r="R2351">
        <v>0.90400000000000003</v>
      </c>
      <c r="S2351">
        <v>3.7</v>
      </c>
      <c r="T2351">
        <v>24</v>
      </c>
      <c r="U2351">
        <v>30</v>
      </c>
    </row>
    <row r="2352" spans="1:21" x14ac:dyDescent="0.25">
      <c r="A2352" t="s">
        <v>368</v>
      </c>
      <c r="B2352" t="s">
        <v>267</v>
      </c>
      <c r="C2352" t="s">
        <v>268</v>
      </c>
      <c r="D2352" t="s">
        <v>24</v>
      </c>
      <c r="E2352" t="s">
        <v>39</v>
      </c>
      <c r="F2352" t="s">
        <v>30</v>
      </c>
      <c r="G2352" t="s">
        <v>40</v>
      </c>
      <c r="H2352" t="s">
        <v>33</v>
      </c>
      <c r="I2352">
        <v>3.3018800000000001</v>
      </c>
      <c r="J2352">
        <v>0.35154000000000002</v>
      </c>
      <c r="K2352">
        <v>-1.5399999999999999E-3</v>
      </c>
      <c r="N2352">
        <v>4.18</v>
      </c>
      <c r="O2352">
        <v>22.84</v>
      </c>
      <c r="P2352">
        <v>1.6004400000000001</v>
      </c>
      <c r="Q2352">
        <v>60</v>
      </c>
      <c r="R2352">
        <v>0.81899999999999995</v>
      </c>
      <c r="S2352">
        <v>1.8</v>
      </c>
      <c r="T2352">
        <v>29</v>
      </c>
      <c r="U2352">
        <v>57</v>
      </c>
    </row>
    <row r="2353" spans="1:21" x14ac:dyDescent="0.25">
      <c r="A2353" t="s">
        <v>21</v>
      </c>
      <c r="B2353" t="s">
        <v>76</v>
      </c>
      <c r="C2353" t="s">
        <v>77</v>
      </c>
      <c r="D2353" t="s">
        <v>24</v>
      </c>
      <c r="E2353" t="s">
        <v>39</v>
      </c>
      <c r="F2353" t="s">
        <v>30</v>
      </c>
      <c r="G2353">
        <v>1</v>
      </c>
      <c r="H2353" t="s">
        <v>43</v>
      </c>
      <c r="I2353">
        <v>-2.33853</v>
      </c>
      <c r="J2353">
        <v>1.3878699999999999</v>
      </c>
      <c r="K2353">
        <v>-6.5009999999999998E-2</v>
      </c>
      <c r="L2353">
        <v>9.3000000000000005E-4</v>
      </c>
      <c r="N2353">
        <v>1.27</v>
      </c>
      <c r="O2353">
        <v>9.42</v>
      </c>
      <c r="P2353">
        <v>5.0830599999999997</v>
      </c>
      <c r="Q2353">
        <v>41</v>
      </c>
      <c r="R2353">
        <v>0.36199999999999999</v>
      </c>
      <c r="S2353">
        <v>1</v>
      </c>
      <c r="T2353">
        <v>15</v>
      </c>
      <c r="U2353">
        <v>37</v>
      </c>
    </row>
    <row r="2354" spans="1:21" x14ac:dyDescent="0.25">
      <c r="A2354" t="s">
        <v>92</v>
      </c>
      <c r="B2354" t="s">
        <v>76</v>
      </c>
      <c r="C2354" t="s">
        <v>77</v>
      </c>
      <c r="D2354" t="s">
        <v>24</v>
      </c>
      <c r="E2354" t="s">
        <v>39</v>
      </c>
      <c r="F2354" t="s">
        <v>30</v>
      </c>
      <c r="G2354" t="s">
        <v>71</v>
      </c>
      <c r="H2354" t="s">
        <v>43</v>
      </c>
      <c r="I2354">
        <v>7.5020000000000003E-2</v>
      </c>
      <c r="J2354">
        <v>0.18862999999999999</v>
      </c>
      <c r="K2354">
        <v>8.8699999999999994E-3</v>
      </c>
      <c r="L2354">
        <v>-1.4999999999999999E-4</v>
      </c>
      <c r="N2354">
        <v>0.08</v>
      </c>
      <c r="O2354">
        <v>12.57</v>
      </c>
      <c r="S2354">
        <v>0.5</v>
      </c>
      <c r="T2354">
        <v>12.5</v>
      </c>
    </row>
    <row r="2355" spans="1:21" x14ac:dyDescent="0.25">
      <c r="A2355" t="s">
        <v>371</v>
      </c>
      <c r="B2355" t="s">
        <v>400</v>
      </c>
      <c r="C2355" t="s">
        <v>401</v>
      </c>
      <c r="D2355" t="s">
        <v>24</v>
      </c>
      <c r="E2355" t="s">
        <v>39</v>
      </c>
      <c r="F2355" t="s">
        <v>30</v>
      </c>
      <c r="G2355">
        <v>1</v>
      </c>
      <c r="H2355" t="s">
        <v>31</v>
      </c>
      <c r="I2355">
        <v>-0.33474999999999999</v>
      </c>
      <c r="J2355">
        <v>1.9854700000000001</v>
      </c>
      <c r="K2355">
        <v>4.2169999999999999E-2</v>
      </c>
      <c r="N2355">
        <v>1.4</v>
      </c>
      <c r="O2355">
        <v>18.420000000000002</v>
      </c>
      <c r="P2355">
        <v>0.20533999999999999</v>
      </c>
      <c r="Q2355">
        <v>56</v>
      </c>
      <c r="R2355">
        <v>0.86499999999999999</v>
      </c>
      <c r="S2355">
        <v>1.2</v>
      </c>
      <c r="T2355">
        <v>24</v>
      </c>
      <c r="U2355">
        <v>54</v>
      </c>
    </row>
    <row r="2356" spans="1:21" x14ac:dyDescent="0.25">
      <c r="A2356" t="s">
        <v>115</v>
      </c>
      <c r="B2356" t="s">
        <v>144</v>
      </c>
      <c r="C2356" t="s">
        <v>145</v>
      </c>
      <c r="D2356" t="s">
        <v>24</v>
      </c>
      <c r="E2356" t="s">
        <v>39</v>
      </c>
      <c r="F2356" t="s">
        <v>30</v>
      </c>
      <c r="G2356">
        <v>1</v>
      </c>
      <c r="H2356" t="s">
        <v>31</v>
      </c>
      <c r="I2356">
        <v>0.61807999999999996</v>
      </c>
      <c r="J2356">
        <v>1.26101</v>
      </c>
      <c r="K2356">
        <v>3.0470000000000001E-2</v>
      </c>
      <c r="N2356">
        <v>2.96</v>
      </c>
      <c r="O2356">
        <v>13.29</v>
      </c>
      <c r="P2356">
        <v>9.3000000000000005E-4</v>
      </c>
      <c r="Q2356">
        <v>37</v>
      </c>
      <c r="R2356">
        <v>0.84799999999999998</v>
      </c>
      <c r="S2356">
        <v>3</v>
      </c>
      <c r="T2356">
        <v>18</v>
      </c>
      <c r="U2356">
        <v>35</v>
      </c>
    </row>
    <row r="2357" spans="1:21" x14ac:dyDescent="0.25">
      <c r="A2357" t="s">
        <v>115</v>
      </c>
      <c r="B2357" t="s">
        <v>146</v>
      </c>
      <c r="C2357" t="s">
        <v>147</v>
      </c>
      <c r="D2357" t="s">
        <v>24</v>
      </c>
      <c r="E2357" t="s">
        <v>39</v>
      </c>
      <c r="F2357" t="s">
        <v>30</v>
      </c>
      <c r="G2357" t="s">
        <v>27</v>
      </c>
      <c r="H2357" t="s">
        <v>64</v>
      </c>
      <c r="I2357">
        <v>0.60228999999999999</v>
      </c>
      <c r="J2357">
        <v>1.0438000000000001</v>
      </c>
      <c r="K2357">
        <v>6.8000000000000005E-4</v>
      </c>
      <c r="N2357">
        <v>2.98</v>
      </c>
      <c r="O2357">
        <v>8.52</v>
      </c>
      <c r="P2357">
        <v>0</v>
      </c>
      <c r="Q2357">
        <v>36</v>
      </c>
      <c r="R2357">
        <v>0.90400000000000003</v>
      </c>
      <c r="S2357">
        <v>2.8</v>
      </c>
      <c r="T2357">
        <v>10</v>
      </c>
      <c r="U2357">
        <v>34</v>
      </c>
    </row>
    <row r="2358" spans="1:21" x14ac:dyDescent="0.25">
      <c r="A2358" t="s">
        <v>322</v>
      </c>
      <c r="B2358" t="s">
        <v>146</v>
      </c>
      <c r="C2358" t="s">
        <v>147</v>
      </c>
      <c r="D2358" t="s">
        <v>24</v>
      </c>
      <c r="E2358" t="s">
        <v>39</v>
      </c>
      <c r="F2358" t="s">
        <v>30</v>
      </c>
      <c r="G2358">
        <v>1</v>
      </c>
      <c r="H2358" t="s">
        <v>31</v>
      </c>
      <c r="I2358">
        <v>-7.2419999999999998E-2</v>
      </c>
      <c r="J2358">
        <v>1.61063</v>
      </c>
      <c r="K2358">
        <v>2.6100000000000002E-2</v>
      </c>
      <c r="N2358">
        <v>1.37</v>
      </c>
      <c r="O2358">
        <v>8.24</v>
      </c>
      <c r="P2358">
        <v>0.16156000000000001</v>
      </c>
      <c r="Q2358">
        <v>30</v>
      </c>
      <c r="R2358">
        <v>0.81599999999999995</v>
      </c>
      <c r="S2358">
        <v>1.5</v>
      </c>
      <c r="T2358">
        <v>11</v>
      </c>
      <c r="U2358">
        <v>28</v>
      </c>
    </row>
    <row r="2359" spans="1:21" x14ac:dyDescent="0.25">
      <c r="A2359" t="s">
        <v>254</v>
      </c>
      <c r="B2359" t="s">
        <v>269</v>
      </c>
      <c r="C2359" t="s">
        <v>270</v>
      </c>
      <c r="D2359" t="s">
        <v>24</v>
      </c>
      <c r="E2359" t="s">
        <v>39</v>
      </c>
      <c r="F2359" t="s">
        <v>30</v>
      </c>
      <c r="G2359" t="s">
        <v>27</v>
      </c>
      <c r="H2359" t="s">
        <v>33</v>
      </c>
      <c r="I2359">
        <v>1.8396999999999999</v>
      </c>
      <c r="J2359">
        <v>0.44555</v>
      </c>
      <c r="K2359">
        <v>-1.4400000000000001E-3</v>
      </c>
      <c r="N2359">
        <v>3.07</v>
      </c>
      <c r="O2359">
        <v>36.19</v>
      </c>
      <c r="P2359">
        <v>0.40839999999999999</v>
      </c>
      <c r="Q2359">
        <v>61</v>
      </c>
      <c r="R2359">
        <v>0.871</v>
      </c>
      <c r="S2359">
        <v>2.5</v>
      </c>
      <c r="T2359">
        <v>51</v>
      </c>
      <c r="U2359">
        <v>58</v>
      </c>
    </row>
    <row r="2360" spans="1:21" x14ac:dyDescent="0.25">
      <c r="A2360" t="s">
        <v>315</v>
      </c>
      <c r="B2360" t="s">
        <v>269</v>
      </c>
      <c r="C2360" t="s">
        <v>270</v>
      </c>
      <c r="D2360" t="s">
        <v>24</v>
      </c>
      <c r="E2360" t="s">
        <v>39</v>
      </c>
      <c r="F2360" t="s">
        <v>30</v>
      </c>
      <c r="G2360" t="s">
        <v>27</v>
      </c>
      <c r="H2360" t="s">
        <v>33</v>
      </c>
      <c r="I2360">
        <v>1.04443</v>
      </c>
      <c r="J2360">
        <v>0.38756000000000002</v>
      </c>
      <c r="K2360">
        <v>-1.1199999999999999E-3</v>
      </c>
      <c r="N2360">
        <v>1.71</v>
      </c>
      <c r="O2360">
        <v>34.590000000000003</v>
      </c>
      <c r="P2360">
        <v>0.17732999999999999</v>
      </c>
      <c r="Q2360">
        <v>51</v>
      </c>
      <c r="R2360">
        <v>0.93500000000000005</v>
      </c>
      <c r="S2360">
        <v>1.6</v>
      </c>
      <c r="T2360">
        <v>38</v>
      </c>
      <c r="U2360">
        <v>48</v>
      </c>
    </row>
    <row r="2361" spans="1:21" x14ac:dyDescent="0.25">
      <c r="A2361" t="s">
        <v>371</v>
      </c>
      <c r="B2361" t="s">
        <v>402</v>
      </c>
      <c r="C2361" t="s">
        <v>403</v>
      </c>
      <c r="D2361" t="s">
        <v>24</v>
      </c>
      <c r="E2361" t="s">
        <v>39</v>
      </c>
      <c r="F2361" t="s">
        <v>30</v>
      </c>
      <c r="G2361" t="s">
        <v>27</v>
      </c>
      <c r="H2361" t="s">
        <v>33</v>
      </c>
      <c r="I2361">
        <v>0.98699000000000003</v>
      </c>
      <c r="J2361">
        <v>0.23899999999999999</v>
      </c>
      <c r="K2361">
        <v>-6.7000000000000002E-4</v>
      </c>
      <c r="N2361">
        <v>1.53</v>
      </c>
      <c r="O2361">
        <v>20.100000000000001</v>
      </c>
      <c r="P2361">
        <v>8.5339999999999999E-2</v>
      </c>
      <c r="Q2361">
        <v>50</v>
      </c>
      <c r="R2361">
        <v>0.91200000000000003</v>
      </c>
      <c r="S2361">
        <v>1.5</v>
      </c>
      <c r="T2361">
        <v>25</v>
      </c>
      <c r="U2361">
        <v>47</v>
      </c>
    </row>
    <row r="2362" spans="1:21" x14ac:dyDescent="0.25">
      <c r="A2362" t="s">
        <v>21</v>
      </c>
      <c r="B2362" t="s">
        <v>79</v>
      </c>
      <c r="C2362" t="s">
        <v>80</v>
      </c>
      <c r="D2362" t="s">
        <v>24</v>
      </c>
      <c r="E2362" t="s">
        <v>39</v>
      </c>
      <c r="F2362" t="s">
        <v>30</v>
      </c>
      <c r="G2362">
        <v>1</v>
      </c>
      <c r="H2362" t="s">
        <v>31</v>
      </c>
      <c r="I2362">
        <v>-0.30103999999999997</v>
      </c>
      <c r="J2362">
        <v>2.3741599999999998</v>
      </c>
      <c r="K2362">
        <v>0.14649000000000001</v>
      </c>
      <c r="N2362">
        <v>0.39</v>
      </c>
      <c r="O2362">
        <v>13.57</v>
      </c>
      <c r="P2362">
        <v>0.38274000000000002</v>
      </c>
      <c r="Q2362">
        <v>28</v>
      </c>
      <c r="R2362">
        <v>0.73399999999999999</v>
      </c>
      <c r="S2362">
        <v>1</v>
      </c>
      <c r="T2362">
        <v>14</v>
      </c>
      <c r="U2362">
        <v>26</v>
      </c>
    </row>
    <row r="2363" spans="1:21" x14ac:dyDescent="0.25">
      <c r="A2363" t="s">
        <v>371</v>
      </c>
      <c r="B2363" t="s">
        <v>404</v>
      </c>
      <c r="C2363" t="s">
        <v>405</v>
      </c>
      <c r="D2363" t="s">
        <v>24</v>
      </c>
      <c r="E2363" t="s">
        <v>39</v>
      </c>
      <c r="F2363" t="s">
        <v>30</v>
      </c>
      <c r="G2363" t="s">
        <v>27</v>
      </c>
      <c r="H2363" t="s">
        <v>28</v>
      </c>
      <c r="I2363">
        <v>2.0026099999999998</v>
      </c>
      <c r="J2363">
        <v>0.17892</v>
      </c>
      <c r="N2363">
        <v>2.2799999999999998</v>
      </c>
      <c r="O2363">
        <v>12.27</v>
      </c>
      <c r="P2363">
        <v>4.7390000000000002E-2</v>
      </c>
      <c r="Q2363">
        <v>33</v>
      </c>
      <c r="R2363">
        <v>0.84899999999999998</v>
      </c>
      <c r="S2363">
        <v>2.5</v>
      </c>
      <c r="T2363">
        <v>13</v>
      </c>
      <c r="U2363">
        <v>31</v>
      </c>
    </row>
    <row r="2364" spans="1:21" x14ac:dyDescent="0.25">
      <c r="A2364" t="s">
        <v>371</v>
      </c>
      <c r="B2364" t="s">
        <v>408</v>
      </c>
      <c r="C2364" t="s">
        <v>409</v>
      </c>
      <c r="D2364" t="s">
        <v>24</v>
      </c>
      <c r="E2364" t="s">
        <v>39</v>
      </c>
      <c r="F2364" t="s">
        <v>30</v>
      </c>
      <c r="G2364">
        <v>1</v>
      </c>
      <c r="H2364" t="s">
        <v>31</v>
      </c>
      <c r="I2364">
        <v>-7.1739999999999998E-2</v>
      </c>
      <c r="J2364">
        <v>1.78487</v>
      </c>
      <c r="K2364">
        <v>6.4490000000000006E-2</v>
      </c>
      <c r="N2364">
        <v>1.38</v>
      </c>
      <c r="O2364">
        <v>12.76</v>
      </c>
      <c r="P2364">
        <v>0.25395000000000001</v>
      </c>
      <c r="Q2364">
        <v>36</v>
      </c>
      <c r="R2364">
        <v>0.75900000000000001</v>
      </c>
      <c r="S2364">
        <v>1.8</v>
      </c>
      <c r="T2364">
        <v>15</v>
      </c>
      <c r="U2364">
        <v>34</v>
      </c>
    </row>
    <row r="2365" spans="1:21" x14ac:dyDescent="0.25">
      <c r="A2365" t="s">
        <v>371</v>
      </c>
      <c r="B2365" t="s">
        <v>406</v>
      </c>
      <c r="C2365" t="s">
        <v>407</v>
      </c>
      <c r="D2365" t="s">
        <v>24</v>
      </c>
      <c r="E2365" t="s">
        <v>39</v>
      </c>
      <c r="F2365" t="s">
        <v>30</v>
      </c>
      <c r="G2365" t="s">
        <v>27</v>
      </c>
      <c r="H2365" t="s">
        <v>33</v>
      </c>
      <c r="I2365">
        <v>1.4592099999999999</v>
      </c>
      <c r="J2365">
        <v>0.32984999999999998</v>
      </c>
      <c r="K2365">
        <v>-1.5499999999999999E-3</v>
      </c>
      <c r="N2365">
        <v>2.23</v>
      </c>
      <c r="O2365">
        <v>17.46</v>
      </c>
      <c r="P2365">
        <v>5.7140000000000003E-2</v>
      </c>
      <c r="Q2365">
        <v>36</v>
      </c>
      <c r="R2365">
        <v>0.94399999999999995</v>
      </c>
      <c r="S2365">
        <v>2</v>
      </c>
      <c r="T2365">
        <v>20.5</v>
      </c>
      <c r="U2365">
        <v>33</v>
      </c>
    </row>
    <row r="2366" spans="1:21" x14ac:dyDescent="0.25">
      <c r="A2366" t="s">
        <v>234</v>
      </c>
      <c r="B2366" t="s">
        <v>239</v>
      </c>
      <c r="C2366" t="s">
        <v>240</v>
      </c>
      <c r="D2366" t="s">
        <v>24</v>
      </c>
      <c r="E2366" t="s">
        <v>39</v>
      </c>
      <c r="F2366" t="s">
        <v>30</v>
      </c>
      <c r="G2366" t="s">
        <v>40</v>
      </c>
      <c r="H2366" t="s">
        <v>60</v>
      </c>
      <c r="I2366">
        <v>-4.0969999999999999E-2</v>
      </c>
      <c r="J2366">
        <v>2.0897999999999999</v>
      </c>
      <c r="K2366">
        <v>4.3800000000000002E-3</v>
      </c>
      <c r="N2366">
        <v>2.12</v>
      </c>
      <c r="O2366">
        <v>25.76</v>
      </c>
      <c r="P2366">
        <v>6.6220000000000001E-2</v>
      </c>
      <c r="Q2366">
        <v>46</v>
      </c>
      <c r="R2366">
        <v>0.95099999999999996</v>
      </c>
      <c r="S2366">
        <v>3</v>
      </c>
      <c r="T2366">
        <v>30</v>
      </c>
      <c r="U2366">
        <v>44</v>
      </c>
    </row>
    <row r="2367" spans="1:21" x14ac:dyDescent="0.25">
      <c r="A2367" t="s">
        <v>243</v>
      </c>
      <c r="B2367" t="s">
        <v>239</v>
      </c>
      <c r="C2367" t="s">
        <v>240</v>
      </c>
      <c r="D2367" t="s">
        <v>24</v>
      </c>
      <c r="E2367" t="s">
        <v>39</v>
      </c>
      <c r="F2367" t="s">
        <v>30</v>
      </c>
      <c r="G2367" t="s">
        <v>27</v>
      </c>
      <c r="H2367" t="s">
        <v>33</v>
      </c>
      <c r="I2367">
        <v>2.3277299999999999</v>
      </c>
      <c r="J2367">
        <v>0.37608999999999998</v>
      </c>
      <c r="K2367">
        <v>-1.2600000000000001E-3</v>
      </c>
      <c r="N2367">
        <v>3.38</v>
      </c>
      <c r="O2367">
        <v>22.73</v>
      </c>
      <c r="P2367">
        <v>9.3009999999999995E-2</v>
      </c>
      <c r="Q2367">
        <v>32</v>
      </c>
      <c r="R2367">
        <v>0.93100000000000005</v>
      </c>
      <c r="S2367">
        <v>4.5</v>
      </c>
      <c r="T2367">
        <v>26</v>
      </c>
      <c r="U2367">
        <v>29</v>
      </c>
    </row>
    <row r="2368" spans="1:21" x14ac:dyDescent="0.25">
      <c r="A2368" t="s">
        <v>278</v>
      </c>
      <c r="B2368" t="s">
        <v>239</v>
      </c>
      <c r="C2368" t="s">
        <v>240</v>
      </c>
      <c r="D2368" t="s">
        <v>24</v>
      </c>
      <c r="E2368" t="s">
        <v>39</v>
      </c>
      <c r="F2368" t="s">
        <v>30</v>
      </c>
      <c r="G2368" t="s">
        <v>27</v>
      </c>
      <c r="H2368" t="s">
        <v>33</v>
      </c>
      <c r="I2368">
        <v>2.1617899999999999</v>
      </c>
      <c r="J2368">
        <v>0.30424000000000001</v>
      </c>
      <c r="K2368">
        <v>-8.0000000000000004E-4</v>
      </c>
      <c r="N2368">
        <v>2.5</v>
      </c>
      <c r="O2368">
        <v>22.2</v>
      </c>
      <c r="P2368">
        <v>9.7939999999999999E-2</v>
      </c>
      <c r="Q2368">
        <v>39</v>
      </c>
      <c r="R2368">
        <v>0.96099999999999997</v>
      </c>
      <c r="S2368">
        <v>2</v>
      </c>
      <c r="T2368">
        <v>25.5</v>
      </c>
      <c r="U2368">
        <v>36</v>
      </c>
    </row>
    <row r="2369" spans="1:21" x14ac:dyDescent="0.25">
      <c r="A2369" t="s">
        <v>368</v>
      </c>
      <c r="B2369" t="s">
        <v>239</v>
      </c>
      <c r="C2369" t="s">
        <v>240</v>
      </c>
      <c r="D2369" t="s">
        <v>24</v>
      </c>
      <c r="E2369" t="s">
        <v>39</v>
      </c>
      <c r="F2369" t="s">
        <v>30</v>
      </c>
      <c r="G2369" t="s">
        <v>27</v>
      </c>
      <c r="H2369" t="s">
        <v>33</v>
      </c>
      <c r="I2369">
        <v>2.38829</v>
      </c>
      <c r="J2369">
        <v>0.33552999999999999</v>
      </c>
      <c r="K2369">
        <v>-1.56E-3</v>
      </c>
      <c r="N2369">
        <v>3.47</v>
      </c>
      <c r="O2369">
        <v>18.29</v>
      </c>
      <c r="P2369">
        <v>8.7559999999999999E-2</v>
      </c>
      <c r="Q2369">
        <v>58</v>
      </c>
      <c r="R2369">
        <v>0.91900000000000004</v>
      </c>
      <c r="S2369">
        <v>3</v>
      </c>
      <c r="T2369">
        <v>22.5</v>
      </c>
      <c r="U2369">
        <v>55</v>
      </c>
    </row>
    <row r="2370" spans="1:21" x14ac:dyDescent="0.25">
      <c r="A2370" t="s">
        <v>209</v>
      </c>
      <c r="B2370" t="s">
        <v>232</v>
      </c>
      <c r="C2370" t="s">
        <v>233</v>
      </c>
      <c r="D2370" t="s">
        <v>24</v>
      </c>
      <c r="E2370" t="s">
        <v>39</v>
      </c>
      <c r="F2370" t="s">
        <v>30</v>
      </c>
      <c r="G2370" t="s">
        <v>52</v>
      </c>
      <c r="H2370" t="s">
        <v>28</v>
      </c>
      <c r="I2370">
        <v>2.1402899999999998</v>
      </c>
      <c r="J2370">
        <v>0.23393</v>
      </c>
      <c r="N2370">
        <v>2.5299999999999998</v>
      </c>
      <c r="O2370">
        <v>24.85</v>
      </c>
      <c r="P2370">
        <v>3.5400000000000002E-3</v>
      </c>
      <c r="Q2370">
        <v>36</v>
      </c>
      <c r="R2370">
        <v>0.89700000000000002</v>
      </c>
      <c r="S2370">
        <v>3</v>
      </c>
      <c r="T2370">
        <v>25.5</v>
      </c>
      <c r="U2370">
        <v>34</v>
      </c>
    </row>
    <row r="2371" spans="1:21" x14ac:dyDescent="0.25">
      <c r="A2371" t="s">
        <v>234</v>
      </c>
      <c r="B2371" t="s">
        <v>232</v>
      </c>
      <c r="C2371" t="s">
        <v>233</v>
      </c>
      <c r="D2371" t="s">
        <v>24</v>
      </c>
      <c r="E2371" t="s">
        <v>39</v>
      </c>
      <c r="F2371" t="s">
        <v>30</v>
      </c>
      <c r="G2371" t="s">
        <v>40</v>
      </c>
      <c r="H2371" t="s">
        <v>60</v>
      </c>
      <c r="I2371">
        <v>0.11385000000000001</v>
      </c>
      <c r="J2371">
        <v>1.9605699999999999</v>
      </c>
      <c r="K2371">
        <v>4.0000000000000001E-3</v>
      </c>
      <c r="N2371">
        <v>2.37</v>
      </c>
      <c r="O2371">
        <v>19.05</v>
      </c>
      <c r="P2371">
        <v>6.3240000000000005E-2</v>
      </c>
      <c r="Q2371">
        <v>38</v>
      </c>
      <c r="R2371">
        <v>0.95899999999999996</v>
      </c>
      <c r="S2371">
        <v>2.5</v>
      </c>
      <c r="T2371">
        <v>20</v>
      </c>
      <c r="U2371">
        <v>36</v>
      </c>
    </row>
    <row r="2372" spans="1:21" x14ac:dyDescent="0.25">
      <c r="A2372" t="s">
        <v>243</v>
      </c>
      <c r="B2372" t="s">
        <v>232</v>
      </c>
      <c r="C2372" t="s">
        <v>233</v>
      </c>
      <c r="D2372" t="s">
        <v>24</v>
      </c>
      <c r="E2372" t="s">
        <v>39</v>
      </c>
      <c r="F2372" t="s">
        <v>30</v>
      </c>
      <c r="G2372" t="s">
        <v>27</v>
      </c>
      <c r="H2372" t="s">
        <v>33</v>
      </c>
      <c r="I2372">
        <v>1.3692800000000001</v>
      </c>
      <c r="J2372">
        <v>0.45759</v>
      </c>
      <c r="K2372">
        <v>-2.7699999999999999E-3</v>
      </c>
      <c r="N2372">
        <v>2.4500000000000002</v>
      </c>
      <c r="O2372">
        <v>18.920000000000002</v>
      </c>
      <c r="P2372">
        <v>6.8909999999999999E-2</v>
      </c>
      <c r="Q2372">
        <v>33</v>
      </c>
      <c r="R2372">
        <v>0.94899999999999995</v>
      </c>
      <c r="S2372">
        <v>3</v>
      </c>
      <c r="T2372">
        <v>24</v>
      </c>
      <c r="U2372">
        <v>30</v>
      </c>
    </row>
    <row r="2373" spans="1:21" x14ac:dyDescent="0.25">
      <c r="A2373" t="s">
        <v>271</v>
      </c>
      <c r="B2373" t="s">
        <v>232</v>
      </c>
      <c r="C2373" t="s">
        <v>233</v>
      </c>
      <c r="D2373" t="s">
        <v>24</v>
      </c>
      <c r="E2373" t="s">
        <v>39</v>
      </c>
      <c r="F2373" t="s">
        <v>30</v>
      </c>
      <c r="G2373" t="s">
        <v>27</v>
      </c>
      <c r="H2373" t="s">
        <v>33</v>
      </c>
      <c r="I2373">
        <v>2.91533</v>
      </c>
      <c r="J2373">
        <v>0.27145999999999998</v>
      </c>
      <c r="K2373">
        <v>-9.7999999999999997E-4</v>
      </c>
      <c r="N2373">
        <v>3.64</v>
      </c>
      <c r="O2373">
        <v>21.74</v>
      </c>
      <c r="P2373">
        <v>0.1192</v>
      </c>
      <c r="Q2373">
        <v>48</v>
      </c>
      <c r="R2373">
        <v>0.877</v>
      </c>
      <c r="S2373">
        <v>4</v>
      </c>
      <c r="T2373">
        <v>24.5</v>
      </c>
      <c r="U2373">
        <v>45</v>
      </c>
    </row>
    <row r="2374" spans="1:21" x14ac:dyDescent="0.25">
      <c r="A2374" t="s">
        <v>278</v>
      </c>
      <c r="B2374" t="s">
        <v>232</v>
      </c>
      <c r="C2374" t="s">
        <v>233</v>
      </c>
      <c r="D2374" t="s">
        <v>24</v>
      </c>
      <c r="E2374" t="s">
        <v>39</v>
      </c>
      <c r="F2374" t="s">
        <v>30</v>
      </c>
      <c r="G2374" t="s">
        <v>40</v>
      </c>
      <c r="H2374" t="s">
        <v>33</v>
      </c>
      <c r="I2374">
        <v>2.1877300000000002</v>
      </c>
      <c r="J2374">
        <v>0.32224000000000003</v>
      </c>
      <c r="K2374">
        <v>-1.1000000000000001E-3</v>
      </c>
      <c r="N2374">
        <v>2.58</v>
      </c>
      <c r="O2374">
        <v>25.34</v>
      </c>
      <c r="P2374">
        <v>0.55457999999999996</v>
      </c>
      <c r="Q2374">
        <v>40</v>
      </c>
      <c r="R2374">
        <v>0.93</v>
      </c>
      <c r="S2374">
        <v>1.5</v>
      </c>
      <c r="T2374">
        <v>26</v>
      </c>
      <c r="U2374">
        <v>37</v>
      </c>
    </row>
    <row r="2375" spans="1:21" x14ac:dyDescent="0.25">
      <c r="A2375" t="s">
        <v>271</v>
      </c>
      <c r="B2375" t="s">
        <v>276</v>
      </c>
      <c r="C2375" t="s">
        <v>277</v>
      </c>
      <c r="D2375" t="s">
        <v>24</v>
      </c>
      <c r="E2375" t="s">
        <v>39</v>
      </c>
      <c r="F2375" t="s">
        <v>30</v>
      </c>
      <c r="G2375">
        <v>1</v>
      </c>
      <c r="H2375" t="s">
        <v>31</v>
      </c>
      <c r="I2375">
        <v>0.2228</v>
      </c>
      <c r="J2375">
        <v>1.6942900000000001</v>
      </c>
      <c r="K2375">
        <v>1.1339999999999999E-2</v>
      </c>
      <c r="N2375">
        <v>2.2000000000000002</v>
      </c>
      <c r="O2375">
        <v>12.22</v>
      </c>
      <c r="P2375">
        <v>0.1065</v>
      </c>
      <c r="Q2375">
        <v>30</v>
      </c>
      <c r="R2375">
        <v>0.94199999999999995</v>
      </c>
      <c r="S2375">
        <v>3</v>
      </c>
      <c r="T2375">
        <v>17</v>
      </c>
      <c r="U2375">
        <v>28</v>
      </c>
    </row>
    <row r="2376" spans="1:21" x14ac:dyDescent="0.25">
      <c r="A2376" t="s">
        <v>21</v>
      </c>
      <c r="B2376" t="s">
        <v>86</v>
      </c>
      <c r="C2376" t="s">
        <v>87</v>
      </c>
      <c r="D2376" t="s">
        <v>24</v>
      </c>
      <c r="E2376" t="s">
        <v>39</v>
      </c>
      <c r="F2376" t="s">
        <v>30</v>
      </c>
      <c r="G2376">
        <v>1</v>
      </c>
      <c r="H2376" t="s">
        <v>28</v>
      </c>
      <c r="I2376">
        <v>4.0784900000000004</v>
      </c>
      <c r="J2376">
        <v>0.13477</v>
      </c>
      <c r="N2376">
        <v>4.43</v>
      </c>
      <c r="O2376">
        <v>15.2</v>
      </c>
      <c r="P2376">
        <v>4.1168899999999997</v>
      </c>
      <c r="Q2376">
        <v>40</v>
      </c>
      <c r="R2376">
        <v>0.628</v>
      </c>
      <c r="S2376">
        <v>1.5</v>
      </c>
      <c r="T2376">
        <v>15.5</v>
      </c>
      <c r="U2376">
        <v>38</v>
      </c>
    </row>
    <row r="2377" spans="1:21" x14ac:dyDescent="0.25">
      <c r="A2377" t="s">
        <v>322</v>
      </c>
      <c r="B2377" t="s">
        <v>341</v>
      </c>
      <c r="C2377" t="s">
        <v>342</v>
      </c>
      <c r="D2377" t="s">
        <v>24</v>
      </c>
      <c r="E2377" t="s">
        <v>39</v>
      </c>
      <c r="F2377" t="s">
        <v>30</v>
      </c>
      <c r="G2377" t="s">
        <v>52</v>
      </c>
      <c r="H2377" t="s">
        <v>28</v>
      </c>
      <c r="I2377">
        <v>2.8462200000000002</v>
      </c>
      <c r="J2377">
        <v>0.21732000000000001</v>
      </c>
      <c r="N2377">
        <v>3.86</v>
      </c>
      <c r="O2377">
        <v>11.45</v>
      </c>
      <c r="P2377">
        <v>2.7799999999999999E-3</v>
      </c>
      <c r="Q2377">
        <v>28</v>
      </c>
      <c r="R2377">
        <v>0.89100000000000001</v>
      </c>
      <c r="S2377">
        <v>3.5</v>
      </c>
      <c r="T2377">
        <v>11.5</v>
      </c>
      <c r="U2377">
        <v>26</v>
      </c>
    </row>
    <row r="2378" spans="1:21" x14ac:dyDescent="0.25">
      <c r="A2378" t="s">
        <v>302</v>
      </c>
      <c r="B2378" t="s">
        <v>313</v>
      </c>
      <c r="C2378" t="s">
        <v>314</v>
      </c>
      <c r="D2378" t="s">
        <v>24</v>
      </c>
      <c r="E2378" t="s">
        <v>39</v>
      </c>
      <c r="F2378" t="s">
        <v>30</v>
      </c>
      <c r="G2378">
        <v>1</v>
      </c>
      <c r="H2378" t="s">
        <v>43</v>
      </c>
      <c r="I2378">
        <v>-4.0434299999999999</v>
      </c>
      <c r="J2378">
        <v>1.37259</v>
      </c>
      <c r="K2378">
        <v>-2.725E-2</v>
      </c>
      <c r="L2378">
        <v>1.8000000000000001E-4</v>
      </c>
      <c r="N2378">
        <v>1.4</v>
      </c>
      <c r="O2378">
        <v>33.64</v>
      </c>
      <c r="P2378">
        <v>4.8569899999999997</v>
      </c>
      <c r="Q2378">
        <v>31</v>
      </c>
      <c r="R2378">
        <v>0.84699999999999998</v>
      </c>
      <c r="S2378">
        <v>3</v>
      </c>
      <c r="T2378">
        <v>23</v>
      </c>
      <c r="U2378">
        <v>27</v>
      </c>
    </row>
    <row r="2379" spans="1:21" x14ac:dyDescent="0.25">
      <c r="A2379" t="s">
        <v>234</v>
      </c>
      <c r="B2379" t="s">
        <v>241</v>
      </c>
      <c r="C2379" t="s">
        <v>242</v>
      </c>
      <c r="D2379" t="s">
        <v>24</v>
      </c>
      <c r="E2379" t="s">
        <v>39</v>
      </c>
      <c r="F2379" t="s">
        <v>30</v>
      </c>
      <c r="G2379">
        <v>1</v>
      </c>
      <c r="H2379" t="s">
        <v>31</v>
      </c>
      <c r="I2379">
        <v>0.30514999999999998</v>
      </c>
      <c r="J2379">
        <v>1.86748</v>
      </c>
      <c r="K2379">
        <v>2.673E-2</v>
      </c>
      <c r="N2379">
        <v>3.19</v>
      </c>
      <c r="O2379">
        <v>25.03</v>
      </c>
      <c r="P2379">
        <v>0.16350000000000001</v>
      </c>
      <c r="Q2379">
        <v>42</v>
      </c>
      <c r="R2379">
        <v>0.83499999999999996</v>
      </c>
      <c r="S2379">
        <v>2.8</v>
      </c>
      <c r="T2379">
        <v>29</v>
      </c>
      <c r="U2379">
        <v>40</v>
      </c>
    </row>
    <row r="2380" spans="1:21" x14ac:dyDescent="0.25">
      <c r="A2380" t="s">
        <v>243</v>
      </c>
      <c r="B2380" t="s">
        <v>241</v>
      </c>
      <c r="C2380" t="s">
        <v>242</v>
      </c>
      <c r="D2380" t="s">
        <v>24</v>
      </c>
      <c r="E2380" t="s">
        <v>39</v>
      </c>
      <c r="F2380" t="s">
        <v>30</v>
      </c>
      <c r="G2380" t="s">
        <v>40</v>
      </c>
      <c r="H2380" t="s">
        <v>43</v>
      </c>
      <c r="I2380">
        <v>1.2627999999999999</v>
      </c>
      <c r="J2380">
        <v>0.59923999999999999</v>
      </c>
      <c r="K2380">
        <v>-6.3099999999999996E-3</v>
      </c>
      <c r="L2380">
        <v>2.0000000000000002E-5</v>
      </c>
      <c r="N2380">
        <v>2.94</v>
      </c>
      <c r="O2380">
        <v>22.75</v>
      </c>
      <c r="P2380">
        <v>0.96294000000000002</v>
      </c>
      <c r="Q2380">
        <v>61</v>
      </c>
      <c r="R2380">
        <v>0.88500000000000001</v>
      </c>
      <c r="S2380">
        <v>2.6</v>
      </c>
      <c r="T2380">
        <v>28.5</v>
      </c>
      <c r="U2380">
        <v>57</v>
      </c>
    </row>
    <row r="2381" spans="1:21" x14ac:dyDescent="0.25">
      <c r="A2381" t="s">
        <v>254</v>
      </c>
      <c r="B2381" t="s">
        <v>241</v>
      </c>
      <c r="C2381" t="s">
        <v>242</v>
      </c>
      <c r="D2381" t="s">
        <v>24</v>
      </c>
      <c r="E2381" t="s">
        <v>39</v>
      </c>
      <c r="F2381" t="s">
        <v>30</v>
      </c>
      <c r="G2381" t="s">
        <v>40</v>
      </c>
      <c r="H2381" t="s">
        <v>28</v>
      </c>
      <c r="I2381">
        <v>3.3130099999999998</v>
      </c>
      <c r="J2381">
        <v>0.21582999999999999</v>
      </c>
      <c r="N2381">
        <v>3.82</v>
      </c>
      <c r="O2381">
        <v>29.62</v>
      </c>
      <c r="P2381">
        <v>1.8939299999999999</v>
      </c>
      <c r="Q2381">
        <v>59</v>
      </c>
      <c r="R2381">
        <v>0.83199999999999996</v>
      </c>
      <c r="S2381">
        <v>2.2000000000000002</v>
      </c>
      <c r="T2381">
        <v>29.9</v>
      </c>
      <c r="U2381">
        <v>57</v>
      </c>
    </row>
    <row r="2382" spans="1:21" x14ac:dyDescent="0.25">
      <c r="A2382" t="s">
        <v>271</v>
      </c>
      <c r="B2382" t="s">
        <v>241</v>
      </c>
      <c r="C2382" t="s">
        <v>242</v>
      </c>
      <c r="D2382" t="s">
        <v>24</v>
      </c>
      <c r="E2382" t="s">
        <v>39</v>
      </c>
      <c r="F2382" t="s">
        <v>30</v>
      </c>
      <c r="G2382" t="s">
        <v>52</v>
      </c>
      <c r="H2382" t="s">
        <v>33</v>
      </c>
      <c r="I2382">
        <v>2.7234699999999998</v>
      </c>
      <c r="J2382">
        <v>0.31773000000000001</v>
      </c>
      <c r="K2382">
        <v>-1.1900000000000001E-3</v>
      </c>
      <c r="N2382">
        <v>4.37</v>
      </c>
      <c r="O2382">
        <v>23.9</v>
      </c>
      <c r="P2382">
        <v>2.5100000000000001E-3</v>
      </c>
      <c r="Q2382">
        <v>40</v>
      </c>
      <c r="R2382">
        <v>0.93799999999999994</v>
      </c>
      <c r="S2382">
        <v>3.6</v>
      </c>
      <c r="T2382">
        <v>30</v>
      </c>
      <c r="U2382">
        <v>37</v>
      </c>
    </row>
    <row r="2383" spans="1:21" x14ac:dyDescent="0.25">
      <c r="A2383" t="s">
        <v>278</v>
      </c>
      <c r="B2383" t="s">
        <v>241</v>
      </c>
      <c r="C2383" t="s">
        <v>242</v>
      </c>
      <c r="D2383" t="s">
        <v>24</v>
      </c>
      <c r="E2383" t="s">
        <v>39</v>
      </c>
      <c r="F2383" t="s">
        <v>30</v>
      </c>
      <c r="G2383" t="s">
        <v>40</v>
      </c>
      <c r="H2383" t="s">
        <v>43</v>
      </c>
      <c r="I2383">
        <v>1.8612899999999999</v>
      </c>
      <c r="J2383">
        <v>0.61187999999999998</v>
      </c>
      <c r="K2383">
        <v>-4.96E-3</v>
      </c>
      <c r="L2383">
        <v>2.0000000000000002E-5</v>
      </c>
      <c r="N2383">
        <v>2.5299999999999998</v>
      </c>
      <c r="O2383">
        <v>32.67</v>
      </c>
      <c r="P2383">
        <v>0.71840999999999999</v>
      </c>
      <c r="Q2383">
        <v>41</v>
      </c>
      <c r="R2383">
        <v>0.97099999999999997</v>
      </c>
      <c r="S2383">
        <v>2</v>
      </c>
      <c r="T2383">
        <v>36.5</v>
      </c>
      <c r="U2383">
        <v>37</v>
      </c>
    </row>
    <row r="2384" spans="1:21" x14ac:dyDescent="0.25">
      <c r="A2384" t="s">
        <v>21</v>
      </c>
      <c r="B2384" t="s">
        <v>88</v>
      </c>
      <c r="C2384" t="s">
        <v>89</v>
      </c>
      <c r="D2384" t="s">
        <v>24</v>
      </c>
      <c r="E2384" t="s">
        <v>39</v>
      </c>
      <c r="F2384" t="s">
        <v>30</v>
      </c>
      <c r="G2384">
        <v>1</v>
      </c>
      <c r="H2384" t="s">
        <v>33</v>
      </c>
      <c r="I2384">
        <v>1.76861</v>
      </c>
      <c r="J2384">
        <v>0.33916000000000002</v>
      </c>
      <c r="K2384">
        <v>-2.7000000000000001E-3</v>
      </c>
      <c r="N2384">
        <v>1.99</v>
      </c>
      <c r="O2384">
        <v>12.43</v>
      </c>
      <c r="P2384">
        <v>2.0397599999999998</v>
      </c>
      <c r="Q2384">
        <v>37</v>
      </c>
      <c r="R2384">
        <v>0.77200000000000002</v>
      </c>
      <c r="S2384">
        <v>3</v>
      </c>
      <c r="T2384">
        <v>14</v>
      </c>
      <c r="U2384">
        <v>34</v>
      </c>
    </row>
    <row r="2385" spans="1:21" x14ac:dyDescent="0.25">
      <c r="A2385" t="s">
        <v>254</v>
      </c>
      <c r="B2385" t="s">
        <v>88</v>
      </c>
      <c r="C2385" t="s">
        <v>89</v>
      </c>
      <c r="D2385" t="s">
        <v>24</v>
      </c>
      <c r="E2385" t="s">
        <v>39</v>
      </c>
      <c r="F2385" t="s">
        <v>30</v>
      </c>
      <c r="G2385" t="s">
        <v>52</v>
      </c>
      <c r="H2385" t="s">
        <v>33</v>
      </c>
      <c r="I2385">
        <v>2.5163799999999998</v>
      </c>
      <c r="J2385">
        <v>0.40448000000000001</v>
      </c>
      <c r="K2385">
        <v>-3.5999999999999999E-3</v>
      </c>
      <c r="N2385">
        <v>3.64</v>
      </c>
      <c r="O2385">
        <v>13.69</v>
      </c>
      <c r="P2385">
        <v>5.6100000000000004E-3</v>
      </c>
      <c r="Q2385">
        <v>32</v>
      </c>
      <c r="R2385">
        <v>0.88400000000000001</v>
      </c>
      <c r="S2385">
        <v>3.2</v>
      </c>
      <c r="T2385">
        <v>19.600000000000001</v>
      </c>
      <c r="U2385">
        <v>29</v>
      </c>
    </row>
    <row r="2386" spans="1:21" x14ac:dyDescent="0.25">
      <c r="A2386" t="s">
        <v>315</v>
      </c>
      <c r="B2386" t="s">
        <v>88</v>
      </c>
      <c r="C2386" t="s">
        <v>89</v>
      </c>
      <c r="D2386" t="s">
        <v>24</v>
      </c>
      <c r="E2386" t="s">
        <v>39</v>
      </c>
      <c r="F2386" t="s">
        <v>30</v>
      </c>
      <c r="G2386" t="s">
        <v>27</v>
      </c>
      <c r="H2386" t="s">
        <v>33</v>
      </c>
      <c r="I2386">
        <v>2.2111399999999999</v>
      </c>
      <c r="J2386">
        <v>0.34937000000000001</v>
      </c>
      <c r="K2386">
        <v>-1.6900000000000001E-3</v>
      </c>
      <c r="N2386">
        <v>3.02</v>
      </c>
      <c r="O2386">
        <v>20.32</v>
      </c>
      <c r="P2386">
        <v>0.2072</v>
      </c>
      <c r="Q2386">
        <v>61</v>
      </c>
      <c r="R2386">
        <v>0.86</v>
      </c>
      <c r="S2386">
        <v>2.7</v>
      </c>
      <c r="T2386">
        <v>24.8</v>
      </c>
      <c r="U2386">
        <v>58</v>
      </c>
    </row>
    <row r="2387" spans="1:21" x14ac:dyDescent="0.25">
      <c r="A2387" t="s">
        <v>343</v>
      </c>
      <c r="B2387" t="s">
        <v>88</v>
      </c>
      <c r="C2387" t="s">
        <v>89</v>
      </c>
      <c r="D2387" t="s">
        <v>24</v>
      </c>
      <c r="E2387" t="s">
        <v>39</v>
      </c>
      <c r="F2387" t="s">
        <v>30</v>
      </c>
      <c r="G2387" t="s">
        <v>27</v>
      </c>
      <c r="H2387" t="s">
        <v>64</v>
      </c>
      <c r="I2387">
        <v>0.44238</v>
      </c>
      <c r="J2387">
        <v>1.4511700000000001</v>
      </c>
      <c r="K2387">
        <v>1.56E-3</v>
      </c>
      <c r="N2387">
        <v>2.19</v>
      </c>
      <c r="O2387">
        <v>11.65</v>
      </c>
      <c r="P2387">
        <v>3.9440000000000003E-2</v>
      </c>
      <c r="Q2387">
        <v>36</v>
      </c>
      <c r="R2387">
        <v>0.92500000000000004</v>
      </c>
      <c r="S2387">
        <v>2.1</v>
      </c>
      <c r="T2387">
        <v>10.199999999999999</v>
      </c>
      <c r="U2387">
        <v>34</v>
      </c>
    </row>
    <row r="2388" spans="1:21" x14ac:dyDescent="0.25">
      <c r="A2388" t="s">
        <v>178</v>
      </c>
      <c r="B2388" t="s">
        <v>207</v>
      </c>
      <c r="C2388" t="s">
        <v>208</v>
      </c>
      <c r="D2388" t="s">
        <v>24</v>
      </c>
      <c r="E2388" t="s">
        <v>39</v>
      </c>
      <c r="F2388" t="s">
        <v>30</v>
      </c>
      <c r="G2388" t="s">
        <v>27</v>
      </c>
      <c r="H2388" t="s">
        <v>33</v>
      </c>
      <c r="I2388">
        <v>2.4077799999999998</v>
      </c>
      <c r="J2388">
        <v>0.28742000000000001</v>
      </c>
      <c r="K2388">
        <v>-9.3999999999999997E-4</v>
      </c>
      <c r="N2388">
        <v>2.64</v>
      </c>
      <c r="O2388">
        <v>22.28</v>
      </c>
      <c r="P2388">
        <v>0.13861999999999999</v>
      </c>
      <c r="Q2388">
        <v>70</v>
      </c>
      <c r="R2388">
        <v>0.90600000000000003</v>
      </c>
      <c r="S2388">
        <v>3</v>
      </c>
      <c r="T2388">
        <v>27</v>
      </c>
      <c r="U2388">
        <v>67</v>
      </c>
    </row>
    <row r="2389" spans="1:21" x14ac:dyDescent="0.25">
      <c r="A2389" t="s">
        <v>209</v>
      </c>
      <c r="B2389" t="s">
        <v>207</v>
      </c>
      <c r="C2389" t="s">
        <v>208</v>
      </c>
      <c r="D2389" t="s">
        <v>24</v>
      </c>
      <c r="E2389" t="s">
        <v>39</v>
      </c>
      <c r="F2389" t="s">
        <v>30</v>
      </c>
      <c r="G2389">
        <v>1</v>
      </c>
      <c r="H2389" t="s">
        <v>33</v>
      </c>
      <c r="I2389">
        <v>4.4230900000000002</v>
      </c>
      <c r="J2389">
        <v>0.29026999999999997</v>
      </c>
      <c r="K2389">
        <v>-1.25E-3</v>
      </c>
      <c r="N2389">
        <v>5.5</v>
      </c>
      <c r="O2389">
        <v>21.29</v>
      </c>
      <c r="P2389">
        <v>8.6631699999999991</v>
      </c>
      <c r="Q2389">
        <v>54</v>
      </c>
      <c r="R2389">
        <v>0.71399999999999997</v>
      </c>
      <c r="S2389">
        <v>2.5</v>
      </c>
      <c r="T2389">
        <v>27</v>
      </c>
      <c r="U2389">
        <v>51</v>
      </c>
    </row>
    <row r="2390" spans="1:21" x14ac:dyDescent="0.25">
      <c r="A2390" t="s">
        <v>234</v>
      </c>
      <c r="B2390" t="s">
        <v>207</v>
      </c>
      <c r="C2390" t="s">
        <v>208</v>
      </c>
      <c r="D2390" t="s">
        <v>24</v>
      </c>
      <c r="E2390" t="s">
        <v>39</v>
      </c>
      <c r="F2390" t="s">
        <v>30</v>
      </c>
      <c r="G2390">
        <v>1</v>
      </c>
      <c r="H2390" t="s">
        <v>31</v>
      </c>
      <c r="I2390">
        <v>0.23887</v>
      </c>
      <c r="J2390">
        <v>1.9076</v>
      </c>
      <c r="K2390">
        <v>3.4770000000000002E-2</v>
      </c>
      <c r="N2390">
        <v>1.41</v>
      </c>
      <c r="O2390">
        <v>22.73</v>
      </c>
      <c r="P2390">
        <v>0.18647</v>
      </c>
      <c r="Q2390">
        <v>37</v>
      </c>
      <c r="R2390">
        <v>0.81</v>
      </c>
      <c r="S2390">
        <v>4</v>
      </c>
      <c r="T2390">
        <v>26</v>
      </c>
      <c r="U2390">
        <v>35</v>
      </c>
    </row>
    <row r="2391" spans="1:21" x14ac:dyDescent="0.25">
      <c r="A2391" t="s">
        <v>243</v>
      </c>
      <c r="B2391" t="s">
        <v>207</v>
      </c>
      <c r="C2391" t="s">
        <v>208</v>
      </c>
      <c r="D2391" t="s">
        <v>24</v>
      </c>
      <c r="E2391" t="s">
        <v>39</v>
      </c>
      <c r="F2391" t="s">
        <v>30</v>
      </c>
      <c r="G2391">
        <v>1</v>
      </c>
      <c r="H2391" t="s">
        <v>43</v>
      </c>
      <c r="I2391">
        <v>1.25363</v>
      </c>
      <c r="J2391">
        <v>0.65405999999999997</v>
      </c>
      <c r="K2391">
        <v>-6.9899999999999997E-3</v>
      </c>
      <c r="L2391">
        <v>3.0000000000000001E-5</v>
      </c>
      <c r="N2391">
        <v>3.62</v>
      </c>
      <c r="O2391">
        <v>22.61</v>
      </c>
      <c r="P2391">
        <v>5.6473800000000001</v>
      </c>
      <c r="Q2391">
        <v>62</v>
      </c>
      <c r="R2391">
        <v>0.88600000000000001</v>
      </c>
      <c r="S2391">
        <v>2.2999999999999998</v>
      </c>
      <c r="T2391">
        <v>27.5</v>
      </c>
      <c r="U2391">
        <v>58</v>
      </c>
    </row>
    <row r="2392" spans="1:21" x14ac:dyDescent="0.25">
      <c r="A2392" t="s">
        <v>368</v>
      </c>
      <c r="B2392" t="s">
        <v>207</v>
      </c>
      <c r="C2392" t="s">
        <v>208</v>
      </c>
      <c r="D2392" t="s">
        <v>24</v>
      </c>
      <c r="E2392" t="s">
        <v>39</v>
      </c>
      <c r="F2392" t="s">
        <v>30</v>
      </c>
      <c r="G2392">
        <v>1</v>
      </c>
      <c r="H2392" t="s">
        <v>31</v>
      </c>
      <c r="I2392">
        <v>0.29860999999999999</v>
      </c>
      <c r="J2392">
        <v>1.8392900000000001</v>
      </c>
      <c r="K2392">
        <v>4.743E-2</v>
      </c>
      <c r="N2392">
        <v>1.26</v>
      </c>
      <c r="O2392">
        <v>22.3</v>
      </c>
      <c r="P2392">
        <v>0.21778</v>
      </c>
      <c r="Q2392">
        <v>55</v>
      </c>
      <c r="R2392">
        <v>0.84499999999999997</v>
      </c>
      <c r="S2392">
        <v>3</v>
      </c>
      <c r="T2392">
        <v>31</v>
      </c>
      <c r="U2392">
        <v>53</v>
      </c>
    </row>
    <row r="2393" spans="1:21" x14ac:dyDescent="0.25">
      <c r="A2393" t="s">
        <v>371</v>
      </c>
      <c r="B2393" t="s">
        <v>410</v>
      </c>
      <c r="C2393" t="s">
        <v>411</v>
      </c>
      <c r="D2393" t="s">
        <v>24</v>
      </c>
      <c r="E2393" t="s">
        <v>39</v>
      </c>
      <c r="F2393" t="s">
        <v>30</v>
      </c>
      <c r="G2393">
        <v>1</v>
      </c>
      <c r="H2393" t="s">
        <v>43</v>
      </c>
      <c r="I2393">
        <v>0.88063999999999998</v>
      </c>
      <c r="J2393">
        <v>0.52356999999999998</v>
      </c>
      <c r="K2393">
        <v>-9.7199999999999995E-3</v>
      </c>
      <c r="L2393">
        <v>6.0000000000000002E-5</v>
      </c>
      <c r="N2393">
        <v>0.88</v>
      </c>
      <c r="O2393">
        <v>12.11</v>
      </c>
      <c r="S2393">
        <v>1.5</v>
      </c>
      <c r="T2393">
        <v>12</v>
      </c>
    </row>
    <row r="2394" spans="1:21" x14ac:dyDescent="0.25">
      <c r="A2394" t="s">
        <v>343</v>
      </c>
      <c r="B2394" t="s">
        <v>366</v>
      </c>
      <c r="C2394" t="s">
        <v>367</v>
      </c>
      <c r="D2394" t="s">
        <v>24</v>
      </c>
      <c r="E2394" t="s">
        <v>39</v>
      </c>
      <c r="F2394" t="s">
        <v>30</v>
      </c>
      <c r="G2394" t="s">
        <v>36</v>
      </c>
      <c r="H2394" t="s">
        <v>43</v>
      </c>
      <c r="I2394">
        <v>0</v>
      </c>
      <c r="J2394">
        <v>0.36599999999999999</v>
      </c>
      <c r="K2394">
        <v>-6.0999999999999997E-4</v>
      </c>
      <c r="L2394">
        <v>-1.0000000000000001E-5</v>
      </c>
      <c r="N2394">
        <v>0.37</v>
      </c>
      <c r="O2394">
        <v>21.31</v>
      </c>
      <c r="S2394">
        <v>1</v>
      </c>
      <c r="T2394">
        <v>18.2</v>
      </c>
    </row>
    <row r="2395" spans="1:21" x14ac:dyDescent="0.25">
      <c r="A2395" t="s">
        <v>21</v>
      </c>
      <c r="B2395" t="s">
        <v>90</v>
      </c>
      <c r="C2395" t="s">
        <v>91</v>
      </c>
      <c r="D2395" t="s">
        <v>24</v>
      </c>
      <c r="E2395" t="s">
        <v>39</v>
      </c>
      <c r="F2395" t="s">
        <v>30</v>
      </c>
      <c r="G2395" t="s">
        <v>36</v>
      </c>
      <c r="H2395" t="s">
        <v>33</v>
      </c>
      <c r="I2395">
        <v>-1.0862000000000001</v>
      </c>
      <c r="J2395">
        <v>0.96545999999999998</v>
      </c>
      <c r="K2395">
        <v>-1.6449999999999999E-2</v>
      </c>
      <c r="N2395">
        <v>0.78</v>
      </c>
      <c r="O2395">
        <v>13.07</v>
      </c>
      <c r="P2395">
        <v>3.05159</v>
      </c>
      <c r="Q2395">
        <v>38</v>
      </c>
      <c r="R2395">
        <v>0.59099999999999997</v>
      </c>
      <c r="S2395">
        <v>1</v>
      </c>
      <c r="T2395">
        <v>16</v>
      </c>
      <c r="U2395">
        <v>35</v>
      </c>
    </row>
    <row r="2396" spans="1:21" x14ac:dyDescent="0.25">
      <c r="A2396" t="s">
        <v>115</v>
      </c>
      <c r="B2396" t="s">
        <v>90</v>
      </c>
      <c r="C2396" t="s">
        <v>91</v>
      </c>
      <c r="D2396" t="s">
        <v>24</v>
      </c>
      <c r="E2396" t="s">
        <v>39</v>
      </c>
      <c r="F2396" t="s">
        <v>30</v>
      </c>
      <c r="G2396" t="s">
        <v>44</v>
      </c>
      <c r="H2396" t="s">
        <v>148</v>
      </c>
      <c r="I2396">
        <v>-0.16300000000000001</v>
      </c>
      <c r="J2396">
        <v>0.78300000000000003</v>
      </c>
      <c r="K2396">
        <v>7.9000000000000001E-4</v>
      </c>
      <c r="L2396">
        <v>-1.4999999999999999E-4</v>
      </c>
      <c r="M2396" s="1">
        <v>9.0599999999999999E-7</v>
      </c>
      <c r="N2396">
        <v>0.62</v>
      </c>
      <c r="O2396">
        <v>30.53</v>
      </c>
      <c r="S2396">
        <v>1.5</v>
      </c>
      <c r="T2396">
        <v>23.5</v>
      </c>
    </row>
    <row r="2397" spans="1:21" x14ac:dyDescent="0.25">
      <c r="A2397" t="s">
        <v>149</v>
      </c>
      <c r="B2397" t="s">
        <v>90</v>
      </c>
      <c r="C2397" t="s">
        <v>91</v>
      </c>
      <c r="D2397" t="s">
        <v>24</v>
      </c>
      <c r="E2397" t="s">
        <v>39</v>
      </c>
      <c r="F2397" t="s">
        <v>30</v>
      </c>
      <c r="G2397" t="s">
        <v>44</v>
      </c>
      <c r="H2397" t="s">
        <v>148</v>
      </c>
      <c r="I2397">
        <v>-0.16300000000000001</v>
      </c>
      <c r="J2397">
        <v>0.78300000000000003</v>
      </c>
      <c r="K2397">
        <v>7.9000000000000001E-4</v>
      </c>
      <c r="L2397">
        <v>-1.4999999999999999E-4</v>
      </c>
      <c r="M2397" s="1">
        <v>9.0599999999999999E-7</v>
      </c>
      <c r="N2397">
        <v>0.62</v>
      </c>
      <c r="O2397">
        <v>30.53</v>
      </c>
      <c r="S2397">
        <v>8</v>
      </c>
      <c r="T2397">
        <v>30</v>
      </c>
    </row>
    <row r="2398" spans="1:21" x14ac:dyDescent="0.25">
      <c r="A2398" t="s">
        <v>178</v>
      </c>
      <c r="B2398" t="s">
        <v>90</v>
      </c>
      <c r="C2398" t="s">
        <v>91</v>
      </c>
      <c r="D2398" t="s">
        <v>24</v>
      </c>
      <c r="E2398" t="s">
        <v>39</v>
      </c>
      <c r="F2398" t="s">
        <v>30</v>
      </c>
      <c r="G2398" t="s">
        <v>44</v>
      </c>
      <c r="H2398" t="s">
        <v>33</v>
      </c>
      <c r="I2398">
        <v>0</v>
      </c>
      <c r="J2398">
        <v>0.76600000000000001</v>
      </c>
      <c r="K2398">
        <v>-5.2399999999999999E-3</v>
      </c>
      <c r="N2398">
        <v>0.76</v>
      </c>
      <c r="O2398">
        <v>27.97</v>
      </c>
      <c r="S2398">
        <v>0</v>
      </c>
      <c r="T2398">
        <v>27.4</v>
      </c>
    </row>
    <row r="2399" spans="1:21" x14ac:dyDescent="0.25">
      <c r="A2399" t="s">
        <v>322</v>
      </c>
      <c r="B2399" t="s">
        <v>90</v>
      </c>
      <c r="C2399" t="s">
        <v>91</v>
      </c>
      <c r="D2399" t="s">
        <v>24</v>
      </c>
      <c r="E2399" t="s">
        <v>39</v>
      </c>
      <c r="F2399" t="s">
        <v>30</v>
      </c>
      <c r="G2399" t="s">
        <v>44</v>
      </c>
      <c r="H2399" t="s">
        <v>148</v>
      </c>
      <c r="I2399">
        <v>-0.16300000000000001</v>
      </c>
      <c r="J2399">
        <v>0.78300000000000003</v>
      </c>
      <c r="K2399">
        <v>7.9000000000000001E-4</v>
      </c>
      <c r="L2399">
        <v>-1.4999999999999999E-4</v>
      </c>
      <c r="M2399" s="1">
        <v>9.0599999999999999E-7</v>
      </c>
      <c r="N2399">
        <v>0.62</v>
      </c>
      <c r="O2399">
        <v>30.53</v>
      </c>
      <c r="S2399">
        <v>8</v>
      </c>
      <c r="T2399">
        <v>30</v>
      </c>
    </row>
    <row r="2400" spans="1:21" x14ac:dyDescent="0.25">
      <c r="A2400" t="s">
        <v>343</v>
      </c>
      <c r="B2400" t="s">
        <v>90</v>
      </c>
      <c r="C2400" t="s">
        <v>91</v>
      </c>
      <c r="D2400" t="s">
        <v>24</v>
      </c>
      <c r="E2400" t="s">
        <v>39</v>
      </c>
      <c r="F2400" t="s">
        <v>30</v>
      </c>
      <c r="G2400" t="s">
        <v>44</v>
      </c>
      <c r="H2400" t="s">
        <v>33</v>
      </c>
      <c r="I2400">
        <v>0</v>
      </c>
      <c r="J2400">
        <v>0.76600000000000001</v>
      </c>
      <c r="K2400">
        <v>-5.2399999999999999E-3</v>
      </c>
      <c r="N2400">
        <v>0.76</v>
      </c>
      <c r="O2400">
        <v>27.97</v>
      </c>
      <c r="S2400">
        <v>0.9</v>
      </c>
      <c r="T2400">
        <v>19.8</v>
      </c>
    </row>
    <row r="2401" spans="1:21" x14ac:dyDescent="0.25">
      <c r="A2401" t="s">
        <v>149</v>
      </c>
      <c r="B2401" t="s">
        <v>176</v>
      </c>
      <c r="C2401" t="s">
        <v>177</v>
      </c>
      <c r="D2401" t="s">
        <v>24</v>
      </c>
      <c r="E2401" t="s">
        <v>39</v>
      </c>
      <c r="F2401" t="s">
        <v>30</v>
      </c>
      <c r="G2401">
        <v>1</v>
      </c>
      <c r="H2401" t="s">
        <v>31</v>
      </c>
      <c r="I2401">
        <v>0.28433999999999998</v>
      </c>
      <c r="J2401">
        <v>1.67177</v>
      </c>
      <c r="K2401">
        <v>4.7730000000000002E-2</v>
      </c>
      <c r="N2401">
        <v>2.02</v>
      </c>
      <c r="O2401">
        <v>15.72</v>
      </c>
      <c r="P2401">
        <v>0.21848000000000001</v>
      </c>
      <c r="Q2401">
        <v>33</v>
      </c>
      <c r="R2401">
        <v>0.79800000000000004</v>
      </c>
      <c r="S2401">
        <v>2</v>
      </c>
      <c r="T2401">
        <v>20</v>
      </c>
      <c r="U2401">
        <v>31</v>
      </c>
    </row>
    <row r="2402" spans="1:21" x14ac:dyDescent="0.25">
      <c r="A2402" t="s">
        <v>271</v>
      </c>
      <c r="B2402" t="s">
        <v>176</v>
      </c>
      <c r="C2402" t="s">
        <v>177</v>
      </c>
      <c r="D2402" t="s">
        <v>24</v>
      </c>
      <c r="E2402" t="s">
        <v>39</v>
      </c>
      <c r="F2402" t="s">
        <v>30</v>
      </c>
      <c r="G2402">
        <v>1</v>
      </c>
      <c r="H2402" t="s">
        <v>31</v>
      </c>
      <c r="I2402">
        <v>1.056E-2</v>
      </c>
      <c r="J2402">
        <v>1.93455</v>
      </c>
      <c r="K2402">
        <v>3.6200000000000003E-2</v>
      </c>
      <c r="N2402">
        <v>1.38</v>
      </c>
      <c r="O2402">
        <v>18.010000000000002</v>
      </c>
      <c r="P2402">
        <v>0.19026000000000001</v>
      </c>
      <c r="Q2402">
        <v>34</v>
      </c>
      <c r="R2402">
        <v>0.82699999999999996</v>
      </c>
      <c r="S2402">
        <v>3.5</v>
      </c>
      <c r="T2402">
        <v>23</v>
      </c>
      <c r="U2402">
        <v>32</v>
      </c>
    </row>
    <row r="2403" spans="1:21" x14ac:dyDescent="0.25">
      <c r="A2403" t="s">
        <v>315</v>
      </c>
      <c r="B2403" t="s">
        <v>176</v>
      </c>
      <c r="C2403" t="s">
        <v>177</v>
      </c>
      <c r="D2403" t="s">
        <v>24</v>
      </c>
      <c r="E2403" t="s">
        <v>39</v>
      </c>
      <c r="F2403" t="s">
        <v>30</v>
      </c>
      <c r="G2403" t="s">
        <v>27</v>
      </c>
      <c r="H2403" t="s">
        <v>33</v>
      </c>
      <c r="I2403">
        <v>3.3361200000000002</v>
      </c>
      <c r="J2403">
        <v>0.23304</v>
      </c>
      <c r="K2403">
        <v>-4.4999999999999999E-4</v>
      </c>
      <c r="N2403">
        <v>3.64</v>
      </c>
      <c r="O2403">
        <v>25.04</v>
      </c>
      <c r="P2403">
        <v>0.10524</v>
      </c>
      <c r="Q2403">
        <v>47</v>
      </c>
      <c r="R2403">
        <v>0.90800000000000003</v>
      </c>
      <c r="S2403">
        <v>4.0999999999999996</v>
      </c>
      <c r="T2403">
        <v>29</v>
      </c>
      <c r="U2403">
        <v>44</v>
      </c>
    </row>
  </sheetData>
  <sortState xmlns:xlrd2="http://schemas.microsoft.com/office/spreadsheetml/2017/richdata2" ref="A2:U2403">
    <sortCondition ref="E2:E2403"/>
    <sortCondition ref="B2:B2403"/>
    <sortCondition ref="A2:A240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33954-574D-424B-9B54-524D4622274A}">
  <dimension ref="A1:AJ2407"/>
  <sheetViews>
    <sheetView workbookViewId="0">
      <pane xSplit="2" ySplit="2" topLeftCell="C21" activePane="bottomRight" state="frozen"/>
      <selection activeCell="K201" sqref="K201"/>
      <selection pane="topRight" activeCell="K201" sqref="K201"/>
      <selection pane="bottomLeft" activeCell="K201" sqref="K201"/>
      <selection pane="bottomRight" activeCell="K201" sqref="K201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2">
        <v>10</v>
      </c>
      <c r="W1" s="2">
        <v>20</v>
      </c>
      <c r="X1" s="2">
        <v>30</v>
      </c>
      <c r="Y1" s="2">
        <v>40</v>
      </c>
      <c r="Z1" s="2">
        <v>50</v>
      </c>
      <c r="AA1" s="2">
        <v>60</v>
      </c>
      <c r="AB1" s="2">
        <v>70</v>
      </c>
      <c r="AC1" s="2">
        <v>80</v>
      </c>
      <c r="AD1" s="2">
        <v>90</v>
      </c>
      <c r="AE1" s="2">
        <v>100</v>
      </c>
      <c r="AF1" s="2">
        <v>110</v>
      </c>
      <c r="AG1" s="2">
        <v>120</v>
      </c>
      <c r="AH1" s="2">
        <v>130</v>
      </c>
      <c r="AI1" s="2">
        <v>140</v>
      </c>
      <c r="AJ1" s="2">
        <v>150</v>
      </c>
    </row>
    <row r="2" spans="1:36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 s="4">
        <v>-3.7906900000000001</v>
      </c>
      <c r="J2" s="4">
        <v>1.6551899999999999</v>
      </c>
      <c r="K2" s="4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36" x14ac:dyDescent="0.25">
      <c r="A3" t="s">
        <v>343</v>
      </c>
      <c r="B3" t="s">
        <v>344</v>
      </c>
      <c r="C3" t="s">
        <v>345</v>
      </c>
      <c r="D3" t="s">
        <v>24</v>
      </c>
      <c r="E3" t="s">
        <v>32</v>
      </c>
      <c r="F3" t="s">
        <v>30</v>
      </c>
      <c r="G3" t="s">
        <v>40</v>
      </c>
      <c r="H3" t="s">
        <v>33</v>
      </c>
      <c r="I3" s="4">
        <v>1.4222900000000001</v>
      </c>
      <c r="J3" s="4">
        <v>0.28103</v>
      </c>
      <c r="K3" s="4">
        <v>-2.5200000000000001E-3</v>
      </c>
      <c r="N3">
        <v>2.12</v>
      </c>
      <c r="O3">
        <v>9.0500000000000007</v>
      </c>
      <c r="P3">
        <v>0.17286000000000001</v>
      </c>
      <c r="Q3">
        <v>31</v>
      </c>
      <c r="R3">
        <v>0.84199999999999997</v>
      </c>
      <c r="S3">
        <v>1.8</v>
      </c>
      <c r="T3">
        <v>9.5</v>
      </c>
      <c r="U3">
        <v>28</v>
      </c>
    </row>
    <row r="4" spans="1:36" x14ac:dyDescent="0.25">
      <c r="A4" t="s">
        <v>343</v>
      </c>
      <c r="B4" t="s">
        <v>344</v>
      </c>
      <c r="C4" t="s">
        <v>345</v>
      </c>
      <c r="D4" t="s">
        <v>24</v>
      </c>
      <c r="E4" t="s">
        <v>34</v>
      </c>
      <c r="F4" t="s">
        <v>30</v>
      </c>
      <c r="G4" t="s">
        <v>40</v>
      </c>
      <c r="H4" t="s">
        <v>28</v>
      </c>
      <c r="I4" s="4">
        <v>1.7252799999999999</v>
      </c>
      <c r="J4" s="4">
        <v>9.894E-2</v>
      </c>
      <c r="N4">
        <v>1.98</v>
      </c>
      <c r="O4">
        <v>6.34</v>
      </c>
      <c r="P4">
        <v>0.2359</v>
      </c>
      <c r="Q4">
        <v>31</v>
      </c>
      <c r="R4">
        <v>0.51900000000000002</v>
      </c>
      <c r="S4">
        <v>1.2</v>
      </c>
      <c r="T4">
        <v>6.2</v>
      </c>
      <c r="U4">
        <v>29</v>
      </c>
    </row>
    <row r="5" spans="1:36" x14ac:dyDescent="0.25">
      <c r="A5" t="s">
        <v>343</v>
      </c>
      <c r="B5" t="s">
        <v>344</v>
      </c>
      <c r="C5" t="s">
        <v>345</v>
      </c>
      <c r="D5" t="s">
        <v>29</v>
      </c>
      <c r="E5" t="s">
        <v>24</v>
      </c>
      <c r="F5" t="s">
        <v>30</v>
      </c>
      <c r="G5">
        <v>1</v>
      </c>
      <c r="H5" t="s">
        <v>31</v>
      </c>
      <c r="I5" s="4">
        <v>0.89110999999999996</v>
      </c>
      <c r="J5" s="4">
        <v>3.1267900000000002</v>
      </c>
      <c r="K5" s="4">
        <v>8.7819999999999995E-2</v>
      </c>
      <c r="N5">
        <v>2.5299999999999998</v>
      </c>
      <c r="O5">
        <v>30</v>
      </c>
      <c r="P5">
        <v>0.29633999999999999</v>
      </c>
      <c r="Q5">
        <v>31</v>
      </c>
      <c r="R5">
        <v>0.83699999999999997</v>
      </c>
      <c r="S5">
        <v>2.5</v>
      </c>
      <c r="T5">
        <v>42.6</v>
      </c>
      <c r="U5">
        <v>29</v>
      </c>
    </row>
    <row r="6" spans="1:36" x14ac:dyDescent="0.25">
      <c r="A6" t="s">
        <v>343</v>
      </c>
      <c r="B6" t="s">
        <v>344</v>
      </c>
      <c r="C6" t="s">
        <v>345</v>
      </c>
      <c r="D6" t="s">
        <v>25</v>
      </c>
      <c r="E6" t="s">
        <v>24</v>
      </c>
      <c r="F6" t="s">
        <v>35</v>
      </c>
      <c r="G6" t="s">
        <v>71</v>
      </c>
      <c r="H6" t="s">
        <v>28</v>
      </c>
      <c r="I6" s="4">
        <v>2.5289700000000002</v>
      </c>
      <c r="J6" s="4">
        <v>1.10273</v>
      </c>
      <c r="N6">
        <v>2.5299999999999998</v>
      </c>
      <c r="O6">
        <v>46.64</v>
      </c>
      <c r="P6">
        <v>0.31569000000000003</v>
      </c>
      <c r="Q6">
        <v>31</v>
      </c>
      <c r="R6">
        <v>0.78100000000000003</v>
      </c>
      <c r="S6">
        <v>2.5</v>
      </c>
      <c r="T6">
        <v>42.6</v>
      </c>
      <c r="U6">
        <v>29</v>
      </c>
    </row>
    <row r="7" spans="1:36" x14ac:dyDescent="0.25">
      <c r="A7" t="s">
        <v>343</v>
      </c>
      <c r="B7" t="s">
        <v>344</v>
      </c>
      <c r="C7" t="s">
        <v>345</v>
      </c>
      <c r="D7" t="s">
        <v>24</v>
      </c>
      <c r="E7" t="s">
        <v>37</v>
      </c>
      <c r="F7" t="s">
        <v>38</v>
      </c>
      <c r="G7" t="s">
        <v>52</v>
      </c>
      <c r="H7" t="s">
        <v>28</v>
      </c>
      <c r="I7" s="4">
        <v>-5.6814600000000004</v>
      </c>
      <c r="J7" s="4">
        <v>3.0223200000000001</v>
      </c>
      <c r="N7">
        <v>1.96</v>
      </c>
      <c r="O7">
        <v>135.27000000000001</v>
      </c>
      <c r="P7">
        <v>1.5013000000000001</v>
      </c>
      <c r="Q7">
        <v>28</v>
      </c>
      <c r="R7">
        <v>0.72799999999999998</v>
      </c>
      <c r="S7">
        <v>3</v>
      </c>
      <c r="T7">
        <v>184</v>
      </c>
      <c r="U7">
        <v>26</v>
      </c>
    </row>
    <row r="8" spans="1:36" x14ac:dyDescent="0.25">
      <c r="A8" t="s">
        <v>343</v>
      </c>
      <c r="B8" t="s">
        <v>344</v>
      </c>
      <c r="C8" t="s">
        <v>345</v>
      </c>
      <c r="D8" t="s">
        <v>24</v>
      </c>
      <c r="E8" t="s">
        <v>39</v>
      </c>
      <c r="F8" t="s">
        <v>30</v>
      </c>
      <c r="G8" t="s">
        <v>40</v>
      </c>
      <c r="H8" t="s">
        <v>28</v>
      </c>
      <c r="I8" s="4">
        <v>2.4304600000000001</v>
      </c>
      <c r="J8" s="4">
        <v>0.17496</v>
      </c>
      <c r="N8">
        <v>2.87</v>
      </c>
      <c r="O8">
        <v>10.59</v>
      </c>
      <c r="P8">
        <v>0.3206</v>
      </c>
      <c r="Q8">
        <v>31</v>
      </c>
      <c r="R8">
        <v>0.71599999999999997</v>
      </c>
      <c r="S8">
        <v>1.5</v>
      </c>
      <c r="T8">
        <v>10.3</v>
      </c>
      <c r="U8">
        <v>29</v>
      </c>
    </row>
    <row r="9" spans="1:36" x14ac:dyDescent="0.25">
      <c r="A9" s="5" t="s">
        <v>254</v>
      </c>
      <c r="B9" s="5" t="s">
        <v>255</v>
      </c>
      <c r="C9" s="5" t="s">
        <v>256</v>
      </c>
      <c r="D9" s="5" t="s">
        <v>24</v>
      </c>
      <c r="E9" s="5" t="s">
        <v>25</v>
      </c>
      <c r="F9" s="5" t="s">
        <v>26</v>
      </c>
      <c r="G9" s="5" t="s">
        <v>27</v>
      </c>
      <c r="H9" s="5" t="s">
        <v>33</v>
      </c>
      <c r="I9" s="6">
        <v>-7.7170000000000002E-2</v>
      </c>
      <c r="J9" s="6">
        <v>1.03847</v>
      </c>
      <c r="K9" s="6">
        <v>-3.8700000000000002E-3</v>
      </c>
      <c r="L9" s="6"/>
      <c r="M9" s="6"/>
      <c r="N9" s="5">
        <v>1</v>
      </c>
      <c r="O9" s="5">
        <v>74</v>
      </c>
      <c r="P9" s="5">
        <v>1.1340300000000001</v>
      </c>
      <c r="Q9" s="5">
        <v>35</v>
      </c>
      <c r="R9" s="5">
        <v>0.94099999999999995</v>
      </c>
      <c r="S9" s="5">
        <v>0</v>
      </c>
      <c r="T9" s="5">
        <v>80</v>
      </c>
      <c r="U9" s="5">
        <v>32</v>
      </c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x14ac:dyDescent="0.25">
      <c r="A10" s="5" t="s">
        <v>254</v>
      </c>
      <c r="B10" s="5" t="s">
        <v>255</v>
      </c>
      <c r="C10" s="5" t="s">
        <v>256</v>
      </c>
      <c r="D10" s="5" t="s">
        <v>24</v>
      </c>
      <c r="E10" s="5" t="s">
        <v>32</v>
      </c>
      <c r="F10" s="5" t="s">
        <v>30</v>
      </c>
      <c r="G10" s="5" t="s">
        <v>40</v>
      </c>
      <c r="H10" s="5" t="s">
        <v>33</v>
      </c>
      <c r="I10" s="6">
        <v>0.72516999999999998</v>
      </c>
      <c r="J10" s="6">
        <v>0.23255000000000001</v>
      </c>
      <c r="K10" s="6">
        <v>-7.2000000000000005E-4</v>
      </c>
      <c r="L10" s="6"/>
      <c r="M10" s="6"/>
      <c r="N10" s="5">
        <v>1.37</v>
      </c>
      <c r="O10" s="5">
        <v>16.71</v>
      </c>
      <c r="P10" s="5">
        <v>0.31444</v>
      </c>
      <c r="Q10" s="5">
        <v>31</v>
      </c>
      <c r="R10" s="5">
        <v>0.94099999999999995</v>
      </c>
      <c r="S10" s="5">
        <v>0.3</v>
      </c>
      <c r="T10" s="5">
        <v>20.7</v>
      </c>
      <c r="U10" s="5">
        <v>28</v>
      </c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x14ac:dyDescent="0.25">
      <c r="A11" s="5" t="s">
        <v>254</v>
      </c>
      <c r="B11" s="5" t="s">
        <v>255</v>
      </c>
      <c r="C11" s="5" t="s">
        <v>256</v>
      </c>
      <c r="D11" s="5" t="s">
        <v>24</v>
      </c>
      <c r="E11" s="5" t="s">
        <v>34</v>
      </c>
      <c r="F11" s="5" t="s">
        <v>30</v>
      </c>
      <c r="G11" s="5" t="s">
        <v>40</v>
      </c>
      <c r="H11" s="5" t="s">
        <v>60</v>
      </c>
      <c r="I11" s="6">
        <v>0.33844999999999997</v>
      </c>
      <c r="J11" s="6">
        <v>1.43614</v>
      </c>
      <c r="K11" s="6">
        <v>1.374E-2</v>
      </c>
      <c r="L11" s="6"/>
      <c r="M11" s="6"/>
      <c r="N11" s="5">
        <v>2.14</v>
      </c>
      <c r="O11" s="5">
        <v>13.47</v>
      </c>
      <c r="P11" s="5">
        <v>0.1172</v>
      </c>
      <c r="Q11" s="5">
        <v>31</v>
      </c>
      <c r="R11" s="5">
        <v>0.91100000000000003</v>
      </c>
      <c r="S11" s="5">
        <v>1.2</v>
      </c>
      <c r="T11" s="5">
        <v>23.1</v>
      </c>
      <c r="U11" s="5">
        <v>29</v>
      </c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x14ac:dyDescent="0.25">
      <c r="A12" s="5" t="s">
        <v>254</v>
      </c>
      <c r="B12" s="5" t="s">
        <v>255</v>
      </c>
      <c r="C12" s="5" t="s">
        <v>256</v>
      </c>
      <c r="D12" s="5" t="s">
        <v>29</v>
      </c>
      <c r="E12" s="5" t="s">
        <v>24</v>
      </c>
      <c r="F12" s="5" t="s">
        <v>30</v>
      </c>
      <c r="G12" s="5" t="s">
        <v>49</v>
      </c>
      <c r="H12" s="5" t="s">
        <v>33</v>
      </c>
      <c r="I12" s="6">
        <v>0.48486000000000001</v>
      </c>
      <c r="J12" s="6">
        <v>2.8832200000000001</v>
      </c>
      <c r="K12" s="6">
        <v>0.17047999999999999</v>
      </c>
      <c r="L12" s="6"/>
      <c r="M12" s="6"/>
      <c r="N12" s="5">
        <v>2.78</v>
      </c>
      <c r="O12" s="5">
        <v>99.02</v>
      </c>
      <c r="P12" s="5">
        <v>1.28772</v>
      </c>
      <c r="Q12" s="5">
        <v>31</v>
      </c>
      <c r="R12" s="5">
        <v>0.92700000000000005</v>
      </c>
      <c r="S12" s="5">
        <v>1.5</v>
      </c>
      <c r="T12" s="5">
        <v>130.9</v>
      </c>
      <c r="U12" s="5">
        <v>28</v>
      </c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x14ac:dyDescent="0.25">
      <c r="A13" s="5" t="s">
        <v>254</v>
      </c>
      <c r="B13" s="5" t="s">
        <v>255</v>
      </c>
      <c r="C13" s="5" t="s">
        <v>256</v>
      </c>
      <c r="D13" s="5" t="s">
        <v>25</v>
      </c>
      <c r="E13" s="5" t="s">
        <v>24</v>
      </c>
      <c r="F13" s="5" t="s">
        <v>35</v>
      </c>
      <c r="G13" s="5" t="s">
        <v>71</v>
      </c>
      <c r="H13" s="5" t="s">
        <v>43</v>
      </c>
      <c r="I13" s="6">
        <v>2.85114</v>
      </c>
      <c r="J13" s="6">
        <v>-0.12224</v>
      </c>
      <c r="K13" s="6">
        <v>5.5960000000000003E-2</v>
      </c>
      <c r="L13" s="6">
        <v>-5.0000000000000001E-4</v>
      </c>
      <c r="M13" s="6"/>
      <c r="N13" s="5">
        <v>2.78</v>
      </c>
      <c r="O13" s="5">
        <v>99.03</v>
      </c>
      <c r="P13" s="5">
        <v>0.11337</v>
      </c>
      <c r="Q13" s="5">
        <v>35</v>
      </c>
      <c r="R13" s="5">
        <v>0.90700000000000003</v>
      </c>
      <c r="S13" s="5">
        <v>1.5</v>
      </c>
      <c r="T13" s="5">
        <v>130.9</v>
      </c>
      <c r="U13" s="5">
        <v>31</v>
      </c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x14ac:dyDescent="0.25">
      <c r="A14" s="5" t="s">
        <v>254</v>
      </c>
      <c r="B14" s="5" t="s">
        <v>255</v>
      </c>
      <c r="C14" s="5" t="s">
        <v>256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0.38174999999999998</v>
      </c>
      <c r="J14" s="6">
        <v>3.7279200000000001</v>
      </c>
      <c r="K14" s="6">
        <v>0.30567</v>
      </c>
      <c r="L14" s="6"/>
      <c r="M14" s="6"/>
      <c r="N14" s="5">
        <v>6.38</v>
      </c>
      <c r="O14" s="5">
        <v>491.2</v>
      </c>
      <c r="P14" s="5">
        <v>0.55286999999999997</v>
      </c>
      <c r="Q14" s="5">
        <v>25</v>
      </c>
      <c r="R14" s="5">
        <v>0.89500000000000002</v>
      </c>
      <c r="S14" s="5">
        <v>2</v>
      </c>
      <c r="T14" s="5">
        <v>759.3</v>
      </c>
      <c r="U14" s="5">
        <v>23</v>
      </c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 x14ac:dyDescent="0.25">
      <c r="A15" s="5" t="s">
        <v>254</v>
      </c>
      <c r="B15" s="5" t="s">
        <v>255</v>
      </c>
      <c r="C15" s="5" t="s">
        <v>256</v>
      </c>
      <c r="D15" s="5" t="s">
        <v>24</v>
      </c>
      <c r="E15" s="5" t="s">
        <v>39</v>
      </c>
      <c r="F15" s="5" t="s">
        <v>30</v>
      </c>
      <c r="G15" s="5" t="s">
        <v>40</v>
      </c>
      <c r="H15" s="5" t="s">
        <v>60</v>
      </c>
      <c r="I15" s="6">
        <v>0.50712999999999997</v>
      </c>
      <c r="J15" s="6">
        <v>1.5475699999999999</v>
      </c>
      <c r="K15" s="6">
        <v>8.94E-3</v>
      </c>
      <c r="L15" s="6"/>
      <c r="M15" s="6"/>
      <c r="N15" s="5">
        <v>2.6</v>
      </c>
      <c r="O15" s="5">
        <v>18.45</v>
      </c>
      <c r="P15" s="5">
        <v>9.4539999999999999E-2</v>
      </c>
      <c r="Q15" s="5">
        <v>31</v>
      </c>
      <c r="R15" s="5">
        <v>0.94799999999999995</v>
      </c>
      <c r="S15" s="5">
        <v>1.4</v>
      </c>
      <c r="T15" s="5">
        <v>29.4</v>
      </c>
      <c r="U15" s="5">
        <v>29</v>
      </c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 x14ac:dyDescent="0.25">
      <c r="A16" t="s">
        <v>343</v>
      </c>
      <c r="B16" t="s">
        <v>346</v>
      </c>
      <c r="C16" t="s">
        <v>347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 s="4">
        <v>-2.4563199999999998</v>
      </c>
      <c r="J16" s="4">
        <v>1.0004900000000001</v>
      </c>
      <c r="K16" s="4">
        <v>-1.094E-2</v>
      </c>
      <c r="N16">
        <v>0</v>
      </c>
      <c r="O16">
        <v>40</v>
      </c>
      <c r="P16">
        <v>1.349</v>
      </c>
      <c r="Q16">
        <v>37</v>
      </c>
      <c r="R16">
        <v>0.60799999999999998</v>
      </c>
      <c r="S16">
        <v>0</v>
      </c>
      <c r="T16">
        <v>32</v>
      </c>
      <c r="U16">
        <v>34</v>
      </c>
    </row>
    <row r="17" spans="1:36" x14ac:dyDescent="0.25">
      <c r="A17" t="s">
        <v>343</v>
      </c>
      <c r="B17" t="s">
        <v>346</v>
      </c>
      <c r="C17" t="s">
        <v>347</v>
      </c>
      <c r="D17" t="s">
        <v>24</v>
      </c>
      <c r="E17" t="s">
        <v>32</v>
      </c>
      <c r="F17" t="s">
        <v>30</v>
      </c>
      <c r="G17" t="s">
        <v>52</v>
      </c>
      <c r="H17" t="s">
        <v>28</v>
      </c>
      <c r="I17" s="4">
        <v>0.87202000000000002</v>
      </c>
      <c r="J17" s="4">
        <v>0.22227</v>
      </c>
      <c r="N17">
        <v>1.43</v>
      </c>
      <c r="O17">
        <v>14.98</v>
      </c>
      <c r="P17">
        <v>1.75E-3</v>
      </c>
      <c r="Q17">
        <v>37</v>
      </c>
      <c r="R17">
        <v>0.93200000000000005</v>
      </c>
      <c r="S17">
        <v>1.5</v>
      </c>
      <c r="T17">
        <v>13.7</v>
      </c>
      <c r="U17">
        <v>35</v>
      </c>
    </row>
    <row r="18" spans="1:36" x14ac:dyDescent="0.25">
      <c r="A18" t="s">
        <v>343</v>
      </c>
      <c r="B18" t="s">
        <v>346</v>
      </c>
      <c r="C18" t="s">
        <v>347</v>
      </c>
      <c r="D18" t="s">
        <v>24</v>
      </c>
      <c r="E18" t="s">
        <v>34</v>
      </c>
      <c r="F18" t="s">
        <v>30</v>
      </c>
      <c r="G18" t="s">
        <v>27</v>
      </c>
      <c r="H18" t="s">
        <v>28</v>
      </c>
      <c r="I18" s="4">
        <v>0.79269999999999996</v>
      </c>
      <c r="J18" s="4">
        <v>0.23197000000000001</v>
      </c>
      <c r="N18">
        <v>1.38</v>
      </c>
      <c r="O18">
        <v>15.52</v>
      </c>
      <c r="P18">
        <v>0.11496000000000001</v>
      </c>
      <c r="Q18">
        <v>37</v>
      </c>
      <c r="R18">
        <v>0.80100000000000005</v>
      </c>
      <c r="S18">
        <v>0.3</v>
      </c>
      <c r="T18">
        <v>13.8</v>
      </c>
      <c r="U18">
        <v>35</v>
      </c>
    </row>
    <row r="19" spans="1:36" x14ac:dyDescent="0.25">
      <c r="A19" t="s">
        <v>343</v>
      </c>
      <c r="B19" t="s">
        <v>346</v>
      </c>
      <c r="C19" t="s">
        <v>347</v>
      </c>
      <c r="D19" t="s">
        <v>29</v>
      </c>
      <c r="E19" t="s">
        <v>24</v>
      </c>
      <c r="F19" t="s">
        <v>30</v>
      </c>
      <c r="G19" t="s">
        <v>85</v>
      </c>
      <c r="H19" t="s">
        <v>28</v>
      </c>
      <c r="I19" s="4">
        <v>-1.5549599999999999</v>
      </c>
      <c r="J19" s="4">
        <v>4.1189499999999999</v>
      </c>
      <c r="N19">
        <v>2.52</v>
      </c>
      <c r="O19">
        <v>55</v>
      </c>
      <c r="P19">
        <v>2.8938100000000002</v>
      </c>
      <c r="Q19">
        <v>37</v>
      </c>
      <c r="R19">
        <v>0.90400000000000003</v>
      </c>
      <c r="S19">
        <v>2.5</v>
      </c>
      <c r="T19">
        <v>58</v>
      </c>
      <c r="U19">
        <v>35</v>
      </c>
    </row>
    <row r="20" spans="1:36" x14ac:dyDescent="0.25">
      <c r="A20" t="s">
        <v>343</v>
      </c>
      <c r="B20" t="s">
        <v>346</v>
      </c>
      <c r="C20" t="s">
        <v>347</v>
      </c>
      <c r="D20" t="s">
        <v>25</v>
      </c>
      <c r="E20" t="s">
        <v>24</v>
      </c>
      <c r="F20" t="s">
        <v>35</v>
      </c>
      <c r="G20" t="s">
        <v>71</v>
      </c>
      <c r="H20" t="s">
        <v>28</v>
      </c>
      <c r="I20" s="4">
        <v>2.5225900000000001</v>
      </c>
      <c r="J20" s="4">
        <v>1.7413799999999999</v>
      </c>
      <c r="N20">
        <v>2.52</v>
      </c>
      <c r="O20">
        <v>63.47</v>
      </c>
      <c r="P20">
        <v>0.53673000000000004</v>
      </c>
      <c r="Q20">
        <v>37</v>
      </c>
      <c r="R20">
        <v>0.84099999999999997</v>
      </c>
      <c r="S20">
        <v>2.5</v>
      </c>
      <c r="T20">
        <v>58</v>
      </c>
      <c r="U20">
        <v>35</v>
      </c>
    </row>
    <row r="21" spans="1:36" x14ac:dyDescent="0.25">
      <c r="A21" t="s">
        <v>343</v>
      </c>
      <c r="B21" t="s">
        <v>346</v>
      </c>
      <c r="C21" t="s">
        <v>347</v>
      </c>
      <c r="D21" t="s">
        <v>24</v>
      </c>
      <c r="E21" t="s">
        <v>37</v>
      </c>
      <c r="F21" t="s">
        <v>38</v>
      </c>
      <c r="G21" t="s">
        <v>52</v>
      </c>
      <c r="H21" t="s">
        <v>33</v>
      </c>
      <c r="I21" s="4">
        <v>1.8184899999999999</v>
      </c>
      <c r="J21" s="4">
        <v>-0.11212</v>
      </c>
      <c r="K21" s="4">
        <v>0.17898</v>
      </c>
      <c r="N21">
        <v>2.67</v>
      </c>
      <c r="O21">
        <v>715.73</v>
      </c>
      <c r="P21">
        <v>2.9817300000000002</v>
      </c>
      <c r="Q21">
        <v>36</v>
      </c>
      <c r="R21">
        <v>0.874</v>
      </c>
      <c r="S21">
        <v>1.9</v>
      </c>
      <c r="T21">
        <v>624.5</v>
      </c>
      <c r="U21">
        <v>33</v>
      </c>
    </row>
    <row r="22" spans="1:36" x14ac:dyDescent="0.25">
      <c r="A22" t="s">
        <v>343</v>
      </c>
      <c r="B22" t="s">
        <v>346</v>
      </c>
      <c r="C22" t="s">
        <v>347</v>
      </c>
      <c r="D22" t="s">
        <v>24</v>
      </c>
      <c r="E22" t="s">
        <v>39</v>
      </c>
      <c r="F22" t="s">
        <v>30</v>
      </c>
      <c r="G22">
        <v>1</v>
      </c>
      <c r="H22" t="s">
        <v>31</v>
      </c>
      <c r="I22" s="4">
        <v>-0.20326</v>
      </c>
      <c r="J22" s="4">
        <v>2.03912</v>
      </c>
      <c r="K22" s="4">
        <v>3.286E-2</v>
      </c>
      <c r="N22">
        <v>1.34</v>
      </c>
      <c r="O22">
        <v>15.1</v>
      </c>
      <c r="P22">
        <v>0.18128</v>
      </c>
      <c r="Q22">
        <v>37</v>
      </c>
      <c r="R22">
        <v>0.86099999999999999</v>
      </c>
      <c r="S22">
        <v>1.5</v>
      </c>
      <c r="T22">
        <v>16.3</v>
      </c>
      <c r="U22">
        <v>35</v>
      </c>
    </row>
    <row r="23" spans="1:36" x14ac:dyDescent="0.25">
      <c r="A23" s="5" t="s">
        <v>278</v>
      </c>
      <c r="B23" s="5" t="s">
        <v>279</v>
      </c>
      <c r="C23" s="5" t="s">
        <v>280</v>
      </c>
      <c r="D23" s="5" t="s">
        <v>24</v>
      </c>
      <c r="E23" s="5" t="s">
        <v>25</v>
      </c>
      <c r="F23" s="5" t="s">
        <v>26</v>
      </c>
      <c r="G23" s="5" t="s">
        <v>27</v>
      </c>
      <c r="H23" s="5" t="s">
        <v>33</v>
      </c>
      <c r="I23" s="6">
        <v>0.57316</v>
      </c>
      <c r="J23" s="6">
        <v>0.51132</v>
      </c>
      <c r="K23" s="6">
        <v>1.91E-3</v>
      </c>
      <c r="L23" s="6"/>
      <c r="M23" s="6"/>
      <c r="N23" s="5">
        <v>1</v>
      </c>
      <c r="O23" s="5">
        <v>150</v>
      </c>
      <c r="P23" s="5">
        <v>0.63305</v>
      </c>
      <c r="Q23" s="5">
        <v>40</v>
      </c>
      <c r="R23" s="5">
        <v>0.97599999999999998</v>
      </c>
      <c r="S23" s="5">
        <v>1</v>
      </c>
      <c r="T23" s="5">
        <v>150</v>
      </c>
      <c r="U23" s="5">
        <v>37</v>
      </c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 x14ac:dyDescent="0.25">
      <c r="A24" s="5" t="s">
        <v>278</v>
      </c>
      <c r="B24" s="5" t="s">
        <v>279</v>
      </c>
      <c r="C24" s="5" t="s">
        <v>280</v>
      </c>
      <c r="D24" s="5" t="s">
        <v>24</v>
      </c>
      <c r="E24" s="5" t="s">
        <v>32</v>
      </c>
      <c r="F24" s="5" t="s">
        <v>30</v>
      </c>
      <c r="G24" s="5" t="s">
        <v>27</v>
      </c>
      <c r="H24" s="5" t="s">
        <v>33</v>
      </c>
      <c r="I24" s="6">
        <v>0.39368999999999998</v>
      </c>
      <c r="J24" s="6">
        <v>0.24615999999999999</v>
      </c>
      <c r="K24" s="6">
        <v>-8.0999999999999996E-4</v>
      </c>
      <c r="L24" s="6"/>
      <c r="M24" s="6"/>
      <c r="N24" s="5">
        <v>0.82</v>
      </c>
      <c r="O24" s="5">
        <v>19.100000000000001</v>
      </c>
      <c r="P24" s="5">
        <v>5.8229999999999997E-2</v>
      </c>
      <c r="Q24" s="5">
        <v>40</v>
      </c>
      <c r="R24" s="5">
        <v>0.96299999999999997</v>
      </c>
      <c r="S24" s="5">
        <v>0.4</v>
      </c>
      <c r="T24" s="5">
        <v>21.6</v>
      </c>
      <c r="U24" s="5">
        <v>37</v>
      </c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 x14ac:dyDescent="0.25">
      <c r="A25" s="5" t="s">
        <v>278</v>
      </c>
      <c r="B25" s="5" t="s">
        <v>279</v>
      </c>
      <c r="C25" s="5" t="s">
        <v>280</v>
      </c>
      <c r="D25" s="5" t="s">
        <v>24</v>
      </c>
      <c r="E25" s="5" t="s">
        <v>34</v>
      </c>
      <c r="F25" s="5" t="s">
        <v>30</v>
      </c>
      <c r="G25" s="5">
        <v>1</v>
      </c>
      <c r="H25" s="5" t="s">
        <v>31</v>
      </c>
      <c r="I25" s="6">
        <v>0.28858</v>
      </c>
      <c r="J25" s="6">
        <v>1.7415799999999999</v>
      </c>
      <c r="K25" s="6">
        <v>3.4720000000000001E-2</v>
      </c>
      <c r="L25" s="6"/>
      <c r="M25" s="6"/>
      <c r="N25" s="5">
        <v>1.4</v>
      </c>
      <c r="O25" s="5">
        <v>23.44</v>
      </c>
      <c r="P25" s="5">
        <v>0.18633</v>
      </c>
      <c r="Q25" s="5">
        <v>40</v>
      </c>
      <c r="R25" s="5">
        <v>0.95599999999999996</v>
      </c>
      <c r="S25" s="5">
        <v>1</v>
      </c>
      <c r="T25" s="5">
        <v>27</v>
      </c>
      <c r="U25" s="5">
        <v>38</v>
      </c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 x14ac:dyDescent="0.25">
      <c r="A26" s="5" t="s">
        <v>278</v>
      </c>
      <c r="B26" s="5" t="s">
        <v>279</v>
      </c>
      <c r="C26" s="5" t="s">
        <v>280</v>
      </c>
      <c r="D26" s="5" t="s">
        <v>29</v>
      </c>
      <c r="E26" s="5" t="s">
        <v>24</v>
      </c>
      <c r="F26" s="5" t="s">
        <v>30</v>
      </c>
      <c r="G26" s="5" t="s">
        <v>49</v>
      </c>
      <c r="H26" s="5" t="s">
        <v>43</v>
      </c>
      <c r="I26" s="6">
        <v>0.29920000000000002</v>
      </c>
      <c r="J26" s="6">
        <v>1.76512</v>
      </c>
      <c r="K26" s="6">
        <v>0.55845999999999996</v>
      </c>
      <c r="L26" s="6">
        <v>-1.8360000000000001E-2</v>
      </c>
      <c r="M26" s="6"/>
      <c r="N26" s="5">
        <v>1.75</v>
      </c>
      <c r="O26" s="5">
        <v>174.33</v>
      </c>
      <c r="P26" s="5">
        <v>1.8609899999999999</v>
      </c>
      <c r="Q26" s="5">
        <v>40</v>
      </c>
      <c r="R26" s="5">
        <v>0.92500000000000004</v>
      </c>
      <c r="S26" s="5">
        <v>1.3</v>
      </c>
      <c r="T26" s="5">
        <v>174</v>
      </c>
      <c r="U26" s="5">
        <v>36</v>
      </c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 x14ac:dyDescent="0.25">
      <c r="A27" s="5" t="s">
        <v>278</v>
      </c>
      <c r="B27" s="5" t="s">
        <v>279</v>
      </c>
      <c r="C27" s="5" t="s">
        <v>280</v>
      </c>
      <c r="D27" s="5" t="s">
        <v>25</v>
      </c>
      <c r="E27" s="5" t="s">
        <v>24</v>
      </c>
      <c r="F27" s="5" t="s">
        <v>35</v>
      </c>
      <c r="G27" s="5" t="s">
        <v>36</v>
      </c>
      <c r="H27" s="5" t="s">
        <v>43</v>
      </c>
      <c r="I27" s="6">
        <v>-0.21317</v>
      </c>
      <c r="J27" s="6">
        <v>1.9742900000000001</v>
      </c>
      <c r="K27" s="6">
        <v>-1.051E-2</v>
      </c>
      <c r="L27" s="6">
        <v>3.0000000000000001E-5</v>
      </c>
      <c r="M27" s="6"/>
      <c r="N27" s="5">
        <v>1.75</v>
      </c>
      <c r="O27" s="5">
        <v>174.33</v>
      </c>
      <c r="P27" s="5">
        <v>9.6208399999999994</v>
      </c>
      <c r="Q27" s="5">
        <v>40</v>
      </c>
      <c r="R27" s="5">
        <v>0.97599999999999998</v>
      </c>
      <c r="S27" s="5">
        <v>1.3</v>
      </c>
      <c r="T27" s="5">
        <v>174</v>
      </c>
      <c r="U27" s="5">
        <v>36</v>
      </c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 x14ac:dyDescent="0.25">
      <c r="A28" s="5" t="s">
        <v>278</v>
      </c>
      <c r="B28" s="5" t="s">
        <v>279</v>
      </c>
      <c r="C28" s="5" t="s">
        <v>280</v>
      </c>
      <c r="D28" s="5" t="s">
        <v>24</v>
      </c>
      <c r="E28" s="5" t="s">
        <v>37</v>
      </c>
      <c r="F28" s="5" t="s">
        <v>38</v>
      </c>
      <c r="G28" s="5">
        <v>1</v>
      </c>
      <c r="H28" s="5" t="s">
        <v>31</v>
      </c>
      <c r="I28" s="6">
        <v>-1.54932</v>
      </c>
      <c r="J28" s="6">
        <v>5.6708600000000002</v>
      </c>
      <c r="K28" s="6">
        <v>0.32351999999999997</v>
      </c>
      <c r="L28" s="6"/>
      <c r="M28" s="6"/>
      <c r="N28" s="5">
        <v>0.53</v>
      </c>
      <c r="O28" s="5">
        <v>2764.92</v>
      </c>
      <c r="P28" s="5">
        <v>0.56879000000000002</v>
      </c>
      <c r="Q28" s="5">
        <v>35</v>
      </c>
      <c r="R28" s="5">
        <v>0.96499999999999997</v>
      </c>
      <c r="S28" s="5">
        <v>0</v>
      </c>
      <c r="T28" s="5">
        <v>2256.1999999999998</v>
      </c>
      <c r="U28" s="5">
        <v>33</v>
      </c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 x14ac:dyDescent="0.25">
      <c r="A29" s="5" t="s">
        <v>278</v>
      </c>
      <c r="B29" s="5" t="s">
        <v>279</v>
      </c>
      <c r="C29" s="5" t="s">
        <v>280</v>
      </c>
      <c r="D29" s="5" t="s">
        <v>24</v>
      </c>
      <c r="E29" s="5" t="s">
        <v>39</v>
      </c>
      <c r="F29" s="5" t="s">
        <v>30</v>
      </c>
      <c r="G29" s="5">
        <v>1</v>
      </c>
      <c r="H29" s="5" t="s">
        <v>31</v>
      </c>
      <c r="I29" s="6">
        <v>0.85131999999999997</v>
      </c>
      <c r="J29" s="6">
        <v>1.48977</v>
      </c>
      <c r="K29" s="6">
        <v>2.171E-2</v>
      </c>
      <c r="L29" s="6"/>
      <c r="M29" s="6"/>
      <c r="N29" s="5">
        <v>2.42</v>
      </c>
      <c r="O29" s="5">
        <v>27.14</v>
      </c>
      <c r="P29" s="5">
        <v>0.14735000000000001</v>
      </c>
      <c r="Q29" s="5">
        <v>40</v>
      </c>
      <c r="R29" s="5">
        <v>0.96299999999999997</v>
      </c>
      <c r="S29" s="5">
        <v>1.5</v>
      </c>
      <c r="T29" s="5">
        <v>30.5</v>
      </c>
      <c r="U29" s="5">
        <v>38</v>
      </c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 x14ac:dyDescent="0.25">
      <c r="A30" t="s">
        <v>234</v>
      </c>
      <c r="B30" t="s">
        <v>235</v>
      </c>
      <c r="C30" t="s">
        <v>236</v>
      </c>
      <c r="D30" t="s">
        <v>24</v>
      </c>
      <c r="E30" t="s">
        <v>25</v>
      </c>
      <c r="F30" t="s">
        <v>26</v>
      </c>
      <c r="G30" t="s">
        <v>52</v>
      </c>
      <c r="H30" t="s">
        <v>43</v>
      </c>
      <c r="I30" s="4">
        <v>-2.97492</v>
      </c>
      <c r="J30" s="4">
        <v>0.78208999999999995</v>
      </c>
      <c r="K30" s="4">
        <v>-9.92E-3</v>
      </c>
      <c r="L30" s="4">
        <v>6.9999999999999994E-5</v>
      </c>
      <c r="N30">
        <v>1</v>
      </c>
      <c r="O30">
        <v>40</v>
      </c>
      <c r="P30">
        <v>3.3600000000000001E-3</v>
      </c>
      <c r="Q30">
        <v>42</v>
      </c>
      <c r="R30">
        <v>0.97</v>
      </c>
      <c r="S30">
        <v>0</v>
      </c>
      <c r="T30">
        <v>40</v>
      </c>
      <c r="U30">
        <v>38</v>
      </c>
    </row>
    <row r="31" spans="1:36" x14ac:dyDescent="0.25">
      <c r="A31" t="s">
        <v>234</v>
      </c>
      <c r="B31" t="s">
        <v>235</v>
      </c>
      <c r="C31" t="s">
        <v>236</v>
      </c>
      <c r="D31" t="s">
        <v>24</v>
      </c>
      <c r="E31" t="s">
        <v>32</v>
      </c>
      <c r="F31" t="s">
        <v>30</v>
      </c>
      <c r="G31" t="s">
        <v>27</v>
      </c>
      <c r="H31" t="s">
        <v>64</v>
      </c>
      <c r="I31" s="4">
        <v>-0.11047</v>
      </c>
      <c r="J31" s="4">
        <v>1.80298</v>
      </c>
      <c r="K31" s="4">
        <v>6.4999999999999997E-4</v>
      </c>
      <c r="N31">
        <v>2.25</v>
      </c>
      <c r="O31">
        <v>13.85</v>
      </c>
      <c r="P31">
        <v>2.5479999999999999E-2</v>
      </c>
      <c r="Q31">
        <v>42</v>
      </c>
      <c r="R31">
        <v>0.94199999999999995</v>
      </c>
      <c r="S31">
        <v>2.2000000000000002</v>
      </c>
      <c r="T31">
        <v>15.9</v>
      </c>
      <c r="U31">
        <v>40</v>
      </c>
    </row>
    <row r="32" spans="1:36" x14ac:dyDescent="0.25">
      <c r="A32" t="s">
        <v>234</v>
      </c>
      <c r="B32" t="s">
        <v>235</v>
      </c>
      <c r="C32" t="s">
        <v>236</v>
      </c>
      <c r="D32" t="s">
        <v>24</v>
      </c>
      <c r="E32" t="s">
        <v>34</v>
      </c>
      <c r="F32" t="s">
        <v>30</v>
      </c>
      <c r="G32">
        <v>1</v>
      </c>
      <c r="H32" t="s">
        <v>31</v>
      </c>
      <c r="I32" s="4">
        <v>0.67484999999999995</v>
      </c>
      <c r="J32" s="4">
        <v>1.27142</v>
      </c>
      <c r="K32" s="4">
        <v>5.5039999999999999E-2</v>
      </c>
      <c r="N32">
        <v>3.83</v>
      </c>
      <c r="O32">
        <v>13.38</v>
      </c>
      <c r="P32">
        <v>0.23461000000000001</v>
      </c>
      <c r="Q32">
        <v>41</v>
      </c>
      <c r="R32">
        <v>0.495</v>
      </c>
      <c r="S32">
        <v>3.2</v>
      </c>
      <c r="T32">
        <v>16</v>
      </c>
      <c r="U32">
        <v>39</v>
      </c>
    </row>
    <row r="33" spans="1:36" x14ac:dyDescent="0.25">
      <c r="A33" t="s">
        <v>234</v>
      </c>
      <c r="B33" t="s">
        <v>235</v>
      </c>
      <c r="C33" t="s">
        <v>236</v>
      </c>
      <c r="D33" t="s">
        <v>29</v>
      </c>
      <c r="E33" t="s">
        <v>24</v>
      </c>
      <c r="F33" t="s">
        <v>30</v>
      </c>
      <c r="G33">
        <v>1</v>
      </c>
      <c r="H33" t="s">
        <v>31</v>
      </c>
      <c r="I33" s="4">
        <v>0.80635000000000001</v>
      </c>
      <c r="J33" s="4">
        <v>3.3877899999999999</v>
      </c>
      <c r="K33" s="4">
        <v>5.8840000000000003E-2</v>
      </c>
      <c r="N33">
        <v>4.3099999999999996</v>
      </c>
      <c r="O33">
        <v>88.65</v>
      </c>
      <c r="P33">
        <v>0.24256</v>
      </c>
      <c r="Q33">
        <v>42</v>
      </c>
      <c r="R33">
        <v>0.83</v>
      </c>
      <c r="S33">
        <v>4.3</v>
      </c>
      <c r="T33">
        <v>92.5</v>
      </c>
      <c r="U33">
        <v>40</v>
      </c>
    </row>
    <row r="34" spans="1:36" x14ac:dyDescent="0.25">
      <c r="A34" t="s">
        <v>234</v>
      </c>
      <c r="B34" t="s">
        <v>235</v>
      </c>
      <c r="C34" t="s">
        <v>236</v>
      </c>
      <c r="D34" t="s">
        <v>25</v>
      </c>
      <c r="E34" t="s">
        <v>24</v>
      </c>
      <c r="F34" t="s">
        <v>35</v>
      </c>
      <c r="G34" t="s">
        <v>44</v>
      </c>
      <c r="H34" t="s">
        <v>28</v>
      </c>
      <c r="I34" s="4">
        <v>4.2805</v>
      </c>
      <c r="J34" s="4">
        <v>2.1092900000000001</v>
      </c>
      <c r="N34">
        <v>4.28</v>
      </c>
      <c r="O34">
        <v>88.65</v>
      </c>
      <c r="P34">
        <v>2.61565</v>
      </c>
      <c r="Q34">
        <v>42</v>
      </c>
      <c r="R34">
        <v>0.96599999999999997</v>
      </c>
      <c r="S34">
        <v>4.3</v>
      </c>
      <c r="T34">
        <v>92.5</v>
      </c>
      <c r="U34">
        <v>40</v>
      </c>
    </row>
    <row r="35" spans="1:36" x14ac:dyDescent="0.25">
      <c r="A35" t="s">
        <v>234</v>
      </c>
      <c r="B35" t="s">
        <v>235</v>
      </c>
      <c r="C35" t="s">
        <v>236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-2.52725</v>
      </c>
      <c r="J35" s="4">
        <v>5.9016400000000004</v>
      </c>
      <c r="K35" s="4">
        <v>0.58343</v>
      </c>
      <c r="N35">
        <v>4.18</v>
      </c>
      <c r="O35">
        <v>824.64</v>
      </c>
      <c r="P35">
        <v>0.76382000000000005</v>
      </c>
      <c r="Q35">
        <v>39</v>
      </c>
      <c r="R35">
        <v>0.54900000000000004</v>
      </c>
      <c r="S35">
        <v>3.1</v>
      </c>
      <c r="T35">
        <v>906.7</v>
      </c>
      <c r="U35">
        <v>37</v>
      </c>
    </row>
    <row r="36" spans="1:36" x14ac:dyDescent="0.25">
      <c r="A36" t="s">
        <v>234</v>
      </c>
      <c r="B36" t="s">
        <v>235</v>
      </c>
      <c r="C36" t="s">
        <v>236</v>
      </c>
      <c r="D36" t="s">
        <v>24</v>
      </c>
      <c r="E36" t="s">
        <v>39</v>
      </c>
      <c r="F36" t="s">
        <v>30</v>
      </c>
      <c r="G36">
        <v>1</v>
      </c>
      <c r="H36" t="s">
        <v>43</v>
      </c>
      <c r="I36" s="4">
        <v>1.7417800000000001</v>
      </c>
      <c r="J36" s="4">
        <v>0.71565000000000001</v>
      </c>
      <c r="K36" s="4">
        <v>-1.319E-2</v>
      </c>
      <c r="L36" s="4">
        <v>8.0000000000000007E-5</v>
      </c>
      <c r="N36">
        <v>4.57</v>
      </c>
      <c r="O36">
        <v>18.739999999999998</v>
      </c>
      <c r="P36">
        <v>4.6604799999999997</v>
      </c>
      <c r="Q36">
        <v>41</v>
      </c>
      <c r="R36">
        <v>0.53800000000000003</v>
      </c>
      <c r="S36">
        <v>5</v>
      </c>
      <c r="T36">
        <v>19.5</v>
      </c>
      <c r="U36">
        <v>37</v>
      </c>
    </row>
    <row r="37" spans="1:36" x14ac:dyDescent="0.25">
      <c r="A37" s="5" t="s">
        <v>254</v>
      </c>
      <c r="B37" s="5" t="s">
        <v>257</v>
      </c>
      <c r="C37" s="5" t="s">
        <v>258</v>
      </c>
      <c r="D37" s="5" t="s">
        <v>24</v>
      </c>
      <c r="E37" s="5" t="s">
        <v>25</v>
      </c>
      <c r="F37" s="5" t="s">
        <v>26</v>
      </c>
      <c r="G37" s="5" t="s">
        <v>27</v>
      </c>
      <c r="H37" s="5" t="s">
        <v>43</v>
      </c>
      <c r="I37" s="6">
        <v>-2.1482700000000001</v>
      </c>
      <c r="J37" s="6">
        <v>1.3924399999999999</v>
      </c>
      <c r="K37" s="6">
        <v>7.3800000000000003E-3</v>
      </c>
      <c r="L37" s="6">
        <v>-2.1000000000000001E-4</v>
      </c>
      <c r="M37" s="6"/>
      <c r="N37" s="5">
        <v>0</v>
      </c>
      <c r="O37" s="5">
        <v>64</v>
      </c>
      <c r="P37" s="5">
        <v>0.70594999999999997</v>
      </c>
      <c r="Q37" s="5">
        <v>38</v>
      </c>
      <c r="R37" s="5">
        <v>0.97</v>
      </c>
      <c r="S37" s="5">
        <v>0</v>
      </c>
      <c r="T37" s="5">
        <v>63</v>
      </c>
      <c r="U37" s="5">
        <v>34</v>
      </c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x14ac:dyDescent="0.25">
      <c r="A38" s="5" t="s">
        <v>254</v>
      </c>
      <c r="B38" s="5" t="s">
        <v>257</v>
      </c>
      <c r="C38" s="5" t="s">
        <v>258</v>
      </c>
      <c r="D38" s="5" t="s">
        <v>24</v>
      </c>
      <c r="E38" s="5" t="s">
        <v>32</v>
      </c>
      <c r="F38" s="5" t="s">
        <v>30</v>
      </c>
      <c r="G38" s="5">
        <v>1</v>
      </c>
      <c r="H38" s="5" t="s">
        <v>31</v>
      </c>
      <c r="I38" s="6">
        <v>-1.01932</v>
      </c>
      <c r="J38" s="6">
        <v>2.4818799999999999</v>
      </c>
      <c r="K38" s="6">
        <v>3.9980000000000002E-2</v>
      </c>
      <c r="L38" s="6"/>
      <c r="M38" s="6"/>
      <c r="N38" s="5">
        <v>0.78</v>
      </c>
      <c r="O38" s="5">
        <v>10.57</v>
      </c>
      <c r="P38" s="5">
        <v>0.19994000000000001</v>
      </c>
      <c r="Q38" s="5">
        <v>35</v>
      </c>
      <c r="R38" s="5">
        <v>0.92800000000000005</v>
      </c>
      <c r="S38" s="5">
        <v>0.7</v>
      </c>
      <c r="T38" s="5">
        <v>14.5</v>
      </c>
      <c r="U38" s="5">
        <v>33</v>
      </c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x14ac:dyDescent="0.25">
      <c r="A39" s="5" t="s">
        <v>254</v>
      </c>
      <c r="B39" s="5" t="s">
        <v>257</v>
      </c>
      <c r="C39" s="5" t="s">
        <v>258</v>
      </c>
      <c r="D39" s="5" t="s">
        <v>24</v>
      </c>
      <c r="E39" s="5" t="s">
        <v>34</v>
      </c>
      <c r="F39" s="5" t="s">
        <v>30</v>
      </c>
      <c r="G39" s="5" t="s">
        <v>27</v>
      </c>
      <c r="H39" s="5" t="s">
        <v>28</v>
      </c>
      <c r="I39" s="6">
        <v>0.90353000000000006</v>
      </c>
      <c r="J39" s="6">
        <v>0.11475</v>
      </c>
      <c r="K39" s="6"/>
      <c r="L39" s="6"/>
      <c r="M39" s="6"/>
      <c r="N39" s="5">
        <v>1.23</v>
      </c>
      <c r="O39" s="5">
        <v>6.34</v>
      </c>
      <c r="P39" s="5">
        <v>5.4620000000000002E-2</v>
      </c>
      <c r="Q39" s="5">
        <v>35</v>
      </c>
      <c r="R39" s="5">
        <v>0.77100000000000002</v>
      </c>
      <c r="S39" s="5">
        <v>0.9</v>
      </c>
      <c r="T39" s="5">
        <v>8.3000000000000007</v>
      </c>
      <c r="U39" s="5">
        <v>33</v>
      </c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x14ac:dyDescent="0.25">
      <c r="A40" s="5" t="s">
        <v>254</v>
      </c>
      <c r="B40" s="5" t="s">
        <v>257</v>
      </c>
      <c r="C40" s="5" t="s">
        <v>258</v>
      </c>
      <c r="D40" s="5" t="s">
        <v>29</v>
      </c>
      <c r="E40" s="5" t="s">
        <v>24</v>
      </c>
      <c r="F40" s="5" t="s">
        <v>30</v>
      </c>
      <c r="G40" s="5" t="s">
        <v>49</v>
      </c>
      <c r="H40" s="5" t="s">
        <v>28</v>
      </c>
      <c r="I40" s="6">
        <v>-0.76700000000000002</v>
      </c>
      <c r="J40" s="6">
        <v>4.1522500000000004</v>
      </c>
      <c r="K40" s="6"/>
      <c r="L40" s="6"/>
      <c r="M40" s="6"/>
      <c r="N40" s="5">
        <v>2.85</v>
      </c>
      <c r="O40" s="5">
        <v>47.38</v>
      </c>
      <c r="P40" s="5">
        <v>0.67010999999999998</v>
      </c>
      <c r="Q40" s="5">
        <v>35</v>
      </c>
      <c r="R40" s="5">
        <v>0.93100000000000005</v>
      </c>
      <c r="S40" s="5">
        <v>2.5</v>
      </c>
      <c r="T40" s="5">
        <v>71.099999999999994</v>
      </c>
      <c r="U40" s="5">
        <v>33</v>
      </c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x14ac:dyDescent="0.25">
      <c r="A41" s="5" t="s">
        <v>254</v>
      </c>
      <c r="B41" s="5" t="s">
        <v>257</v>
      </c>
      <c r="C41" s="5" t="s">
        <v>258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2.8476699999999999</v>
      </c>
      <c r="J41" s="6">
        <v>0.23083000000000001</v>
      </c>
      <c r="K41" s="6">
        <v>2.511E-2</v>
      </c>
      <c r="L41" s="6">
        <v>-2.7999999999999998E-4</v>
      </c>
      <c r="M41" s="6"/>
      <c r="N41" s="5">
        <v>2.85</v>
      </c>
      <c r="O41" s="5">
        <v>47.39</v>
      </c>
      <c r="P41" s="5">
        <v>2.4369999999999999E-2</v>
      </c>
      <c r="Q41" s="5">
        <v>38</v>
      </c>
      <c r="R41" s="5">
        <v>0.94399999999999995</v>
      </c>
      <c r="S41" s="5">
        <v>2.5</v>
      </c>
      <c r="T41" s="5">
        <v>71.099999999999994</v>
      </c>
      <c r="U41" s="5">
        <v>34</v>
      </c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x14ac:dyDescent="0.25">
      <c r="A42" s="5" t="s">
        <v>254</v>
      </c>
      <c r="B42" s="5" t="s">
        <v>257</v>
      </c>
      <c r="C42" s="5" t="s">
        <v>258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-2.21556</v>
      </c>
      <c r="J42" s="6">
        <v>5.79413</v>
      </c>
      <c r="K42" s="6">
        <v>0.37158999999999998</v>
      </c>
      <c r="L42" s="6"/>
      <c r="M42" s="6"/>
      <c r="N42" s="5">
        <v>1.3</v>
      </c>
      <c r="O42" s="5">
        <v>368.78</v>
      </c>
      <c r="P42" s="5">
        <v>0.60958000000000001</v>
      </c>
      <c r="Q42" s="5">
        <v>33</v>
      </c>
      <c r="R42" s="5">
        <v>0.88800000000000001</v>
      </c>
      <c r="S42" s="5">
        <v>0.5</v>
      </c>
      <c r="T42" s="5">
        <v>674.3</v>
      </c>
      <c r="U42" s="5">
        <v>31</v>
      </c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x14ac:dyDescent="0.25">
      <c r="A43" s="5" t="s">
        <v>254</v>
      </c>
      <c r="B43" s="5" t="s">
        <v>257</v>
      </c>
      <c r="C43" s="5" t="s">
        <v>258</v>
      </c>
      <c r="D43" s="5" t="s">
        <v>24</v>
      </c>
      <c r="E43" s="5" t="s">
        <v>39</v>
      </c>
      <c r="F43" s="5" t="s">
        <v>30</v>
      </c>
      <c r="G43" s="5" t="s">
        <v>40</v>
      </c>
      <c r="H43" s="5" t="s">
        <v>28</v>
      </c>
      <c r="I43" s="6">
        <v>2.02054</v>
      </c>
      <c r="J43" s="6">
        <v>0.15817999999999999</v>
      </c>
      <c r="K43" s="6"/>
      <c r="L43" s="6"/>
      <c r="M43" s="6"/>
      <c r="N43" s="5">
        <v>2.4700000000000002</v>
      </c>
      <c r="O43" s="5">
        <v>9.52</v>
      </c>
      <c r="P43" s="5">
        <v>0.36403000000000002</v>
      </c>
      <c r="Q43" s="5">
        <v>35</v>
      </c>
      <c r="R43" s="5">
        <v>0.81899999999999995</v>
      </c>
      <c r="S43" s="5">
        <v>1.9</v>
      </c>
      <c r="T43" s="5">
        <v>12</v>
      </c>
      <c r="U43" s="5">
        <v>33</v>
      </c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x14ac:dyDescent="0.25">
      <c r="A44" t="s">
        <v>209</v>
      </c>
      <c r="B44" t="s">
        <v>210</v>
      </c>
      <c r="C44" t="s">
        <v>211</v>
      </c>
      <c r="D44" t="s">
        <v>24</v>
      </c>
      <c r="E44" t="s">
        <v>25</v>
      </c>
      <c r="F44" t="s">
        <v>26</v>
      </c>
      <c r="G44" t="s">
        <v>52</v>
      </c>
      <c r="H44" t="s">
        <v>157</v>
      </c>
      <c r="I44" s="4">
        <v>0.90737000000000001</v>
      </c>
      <c r="J44" s="4">
        <v>2.04434</v>
      </c>
      <c r="K44" s="4">
        <v>4.0000000000000003E-5</v>
      </c>
      <c r="N44">
        <v>1</v>
      </c>
      <c r="O44">
        <v>85</v>
      </c>
      <c r="P44">
        <v>6.5399999999999998E-3</v>
      </c>
      <c r="Q44">
        <v>13</v>
      </c>
      <c r="R44">
        <v>0.98699999999999999</v>
      </c>
      <c r="S44">
        <v>4</v>
      </c>
      <c r="T44">
        <v>102</v>
      </c>
      <c r="U44">
        <v>11</v>
      </c>
    </row>
    <row r="45" spans="1:36" x14ac:dyDescent="0.25">
      <c r="A45" t="s">
        <v>209</v>
      </c>
      <c r="B45" t="s">
        <v>210</v>
      </c>
      <c r="C45" t="s">
        <v>211</v>
      </c>
      <c r="D45" t="s">
        <v>24</v>
      </c>
      <c r="E45" t="s">
        <v>32</v>
      </c>
      <c r="F45" t="s">
        <v>30</v>
      </c>
      <c r="G45" t="s">
        <v>27</v>
      </c>
      <c r="H45" t="s">
        <v>64</v>
      </c>
      <c r="I45" s="4">
        <v>-0.65566999999999998</v>
      </c>
      <c r="J45" s="4">
        <v>2.2606999999999999</v>
      </c>
      <c r="K45" s="4">
        <v>6.2E-4</v>
      </c>
      <c r="N45">
        <v>0.22</v>
      </c>
      <c r="O45">
        <v>17.260000000000002</v>
      </c>
      <c r="P45">
        <v>2.4879999999999999E-2</v>
      </c>
      <c r="Q45">
        <v>34</v>
      </c>
      <c r="R45">
        <v>0.96399999999999997</v>
      </c>
      <c r="S45">
        <v>1.8</v>
      </c>
      <c r="T45">
        <v>19.899999999999999</v>
      </c>
      <c r="U45">
        <v>32</v>
      </c>
    </row>
    <row r="46" spans="1:36" x14ac:dyDescent="0.25">
      <c r="A46" t="s">
        <v>209</v>
      </c>
      <c r="B46" t="s">
        <v>210</v>
      </c>
      <c r="C46" t="s">
        <v>211</v>
      </c>
      <c r="D46" t="s">
        <v>24</v>
      </c>
      <c r="E46" t="s">
        <v>34</v>
      </c>
      <c r="F46" t="s">
        <v>30</v>
      </c>
      <c r="G46" t="s">
        <v>52</v>
      </c>
      <c r="H46" t="s">
        <v>33</v>
      </c>
      <c r="I46" s="4">
        <v>0.99499000000000004</v>
      </c>
      <c r="J46" s="4">
        <v>0.25670999999999999</v>
      </c>
      <c r="K46" s="4">
        <v>-8.8000000000000003E-4</v>
      </c>
      <c r="N46">
        <v>1.25</v>
      </c>
      <c r="O46">
        <v>18.149999999999999</v>
      </c>
      <c r="P46">
        <v>2.0899999999999998E-3</v>
      </c>
      <c r="Q46">
        <v>33</v>
      </c>
      <c r="R46">
        <v>0.90900000000000003</v>
      </c>
      <c r="S46">
        <v>2</v>
      </c>
      <c r="T46">
        <v>21.5</v>
      </c>
      <c r="U46">
        <v>30</v>
      </c>
    </row>
    <row r="47" spans="1:36" x14ac:dyDescent="0.25">
      <c r="A47" t="s">
        <v>209</v>
      </c>
      <c r="B47" t="s">
        <v>210</v>
      </c>
      <c r="C47" t="s">
        <v>211</v>
      </c>
      <c r="D47" t="s">
        <v>29</v>
      </c>
      <c r="E47" t="s">
        <v>24</v>
      </c>
      <c r="F47" t="s">
        <v>30</v>
      </c>
      <c r="G47">
        <v>1</v>
      </c>
      <c r="H47" t="s">
        <v>31</v>
      </c>
      <c r="I47" s="4">
        <v>1.1243300000000001</v>
      </c>
      <c r="J47" s="4">
        <v>3.0088400000000002</v>
      </c>
      <c r="K47" s="4">
        <v>6.0400000000000002E-2</v>
      </c>
      <c r="N47">
        <v>1.27</v>
      </c>
      <c r="O47">
        <v>103.07</v>
      </c>
      <c r="P47">
        <v>0.24576999999999999</v>
      </c>
      <c r="Q47">
        <v>34</v>
      </c>
      <c r="R47">
        <v>0.872</v>
      </c>
      <c r="S47">
        <v>4.8</v>
      </c>
      <c r="T47">
        <v>98.6</v>
      </c>
      <c r="U47">
        <v>32</v>
      </c>
    </row>
    <row r="48" spans="1:36" x14ac:dyDescent="0.25">
      <c r="A48" t="s">
        <v>209</v>
      </c>
      <c r="B48" t="s">
        <v>210</v>
      </c>
      <c r="C48" t="s">
        <v>211</v>
      </c>
      <c r="D48" t="s">
        <v>25</v>
      </c>
      <c r="E48" t="s">
        <v>24</v>
      </c>
      <c r="F48" t="s">
        <v>35</v>
      </c>
      <c r="G48" t="s">
        <v>44</v>
      </c>
      <c r="H48" t="s">
        <v>43</v>
      </c>
      <c r="I48" s="4">
        <v>0.98207999999999995</v>
      </c>
      <c r="J48" s="4">
        <v>0.25006</v>
      </c>
      <c r="K48" s="4">
        <v>3.6580000000000001E-2</v>
      </c>
      <c r="L48" s="4">
        <v>-2.9999999999999997E-4</v>
      </c>
      <c r="N48">
        <v>0.98</v>
      </c>
      <c r="O48">
        <v>103.07</v>
      </c>
      <c r="P48">
        <v>0.48365000000000002</v>
      </c>
      <c r="Q48">
        <v>13</v>
      </c>
      <c r="R48">
        <v>0.97899999999999998</v>
      </c>
      <c r="S48">
        <v>4.8</v>
      </c>
      <c r="T48">
        <v>98.6</v>
      </c>
      <c r="U48">
        <v>9</v>
      </c>
    </row>
    <row r="49" spans="1:36" x14ac:dyDescent="0.25">
      <c r="A49" t="s">
        <v>209</v>
      </c>
      <c r="B49" t="s">
        <v>210</v>
      </c>
      <c r="C49" t="s">
        <v>211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 s="4">
        <v>-2.0234800000000002</v>
      </c>
      <c r="J49" s="4">
        <v>5.9586899999999998</v>
      </c>
      <c r="K49" s="4">
        <v>0.21884000000000001</v>
      </c>
      <c r="N49">
        <v>0.08</v>
      </c>
      <c r="O49">
        <v>1391.58</v>
      </c>
      <c r="P49">
        <v>0.46779999999999999</v>
      </c>
      <c r="Q49">
        <v>32</v>
      </c>
      <c r="R49">
        <v>0.877</v>
      </c>
      <c r="S49">
        <v>3.2</v>
      </c>
      <c r="T49">
        <v>1049.5</v>
      </c>
      <c r="U49">
        <v>30</v>
      </c>
    </row>
    <row r="50" spans="1:36" x14ac:dyDescent="0.25">
      <c r="A50" t="s">
        <v>209</v>
      </c>
      <c r="B50" t="s">
        <v>210</v>
      </c>
      <c r="C50" t="s">
        <v>211</v>
      </c>
      <c r="D50" t="s">
        <v>24</v>
      </c>
      <c r="E50" t="s">
        <v>39</v>
      </c>
      <c r="F50" t="s">
        <v>30</v>
      </c>
      <c r="G50" t="s">
        <v>52</v>
      </c>
      <c r="H50" t="s">
        <v>33</v>
      </c>
      <c r="I50" s="4">
        <v>2.2277999999999998</v>
      </c>
      <c r="J50" s="4">
        <v>0.28294000000000002</v>
      </c>
      <c r="K50" s="4">
        <v>-1.08E-3</v>
      </c>
      <c r="N50">
        <v>2.5</v>
      </c>
      <c r="O50">
        <v>19.920000000000002</v>
      </c>
      <c r="P50">
        <v>2.4499999999999999E-3</v>
      </c>
      <c r="Q50">
        <v>34</v>
      </c>
      <c r="R50">
        <v>0.90700000000000003</v>
      </c>
      <c r="S50">
        <v>3.5</v>
      </c>
      <c r="T50">
        <v>23.5</v>
      </c>
      <c r="U50">
        <v>31</v>
      </c>
    </row>
    <row r="51" spans="1:36" x14ac:dyDescent="0.25">
      <c r="A51" s="5" t="s">
        <v>234</v>
      </c>
      <c r="B51" s="5" t="s">
        <v>210</v>
      </c>
      <c r="C51" s="5" t="s">
        <v>211</v>
      </c>
      <c r="D51" s="5" t="s">
        <v>24</v>
      </c>
      <c r="E51" s="5" t="s">
        <v>25</v>
      </c>
      <c r="F51" s="5" t="s">
        <v>26</v>
      </c>
      <c r="G51" s="5" t="s">
        <v>27</v>
      </c>
      <c r="H51" s="5" t="s">
        <v>33</v>
      </c>
      <c r="I51" s="6">
        <v>1.8109900000000001</v>
      </c>
      <c r="J51" s="6">
        <v>0.32362999999999997</v>
      </c>
      <c r="K51" s="6">
        <v>3.3700000000000002E-3</v>
      </c>
      <c r="L51" s="6"/>
      <c r="M51" s="6"/>
      <c r="N51" s="5">
        <v>3</v>
      </c>
      <c r="O51" s="5">
        <v>50</v>
      </c>
      <c r="P51" s="5">
        <v>0.11763</v>
      </c>
      <c r="Q51" s="5">
        <v>48</v>
      </c>
      <c r="R51" s="5">
        <v>0.96699999999999997</v>
      </c>
      <c r="S51" s="5">
        <v>2</v>
      </c>
      <c r="T51" s="5">
        <v>44</v>
      </c>
      <c r="U51" s="5">
        <v>45</v>
      </c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x14ac:dyDescent="0.25">
      <c r="A52" s="5" t="s">
        <v>234</v>
      </c>
      <c r="B52" s="5" t="s">
        <v>210</v>
      </c>
      <c r="C52" s="5" t="s">
        <v>211</v>
      </c>
      <c r="D52" s="5" t="s">
        <v>24</v>
      </c>
      <c r="E52" s="5" t="s">
        <v>32</v>
      </c>
      <c r="F52" s="5" t="s">
        <v>30</v>
      </c>
      <c r="G52" s="5">
        <v>1</v>
      </c>
      <c r="H52" s="5" t="s">
        <v>31</v>
      </c>
      <c r="I52" s="6">
        <v>-0.87092000000000003</v>
      </c>
      <c r="J52" s="6">
        <v>2.44034</v>
      </c>
      <c r="K52" s="6">
        <v>2.6079999999999999E-2</v>
      </c>
      <c r="L52" s="6"/>
      <c r="M52" s="6"/>
      <c r="N52" s="5">
        <v>0.81</v>
      </c>
      <c r="O52" s="5">
        <v>16.97</v>
      </c>
      <c r="P52" s="5">
        <v>0.16150999999999999</v>
      </c>
      <c r="Q52" s="5">
        <v>46</v>
      </c>
      <c r="R52" s="5">
        <v>0.92900000000000005</v>
      </c>
      <c r="S52" s="5">
        <v>1.7</v>
      </c>
      <c r="T52" s="5">
        <v>14.4</v>
      </c>
      <c r="U52" s="5">
        <v>44</v>
      </c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x14ac:dyDescent="0.25">
      <c r="A53" s="5" t="s">
        <v>234</v>
      </c>
      <c r="B53" s="5" t="s">
        <v>210</v>
      </c>
      <c r="C53" s="5" t="s">
        <v>211</v>
      </c>
      <c r="D53" s="5" t="s">
        <v>24</v>
      </c>
      <c r="E53" s="5" t="s">
        <v>34</v>
      </c>
      <c r="F53" s="5" t="s">
        <v>30</v>
      </c>
      <c r="G53" s="5">
        <v>1</v>
      </c>
      <c r="H53" s="5" t="s">
        <v>31</v>
      </c>
      <c r="I53" s="6">
        <v>-0.51719000000000004</v>
      </c>
      <c r="J53" s="6">
        <v>2.09545</v>
      </c>
      <c r="K53" s="6">
        <v>3.7220000000000003E-2</v>
      </c>
      <c r="L53" s="6"/>
      <c r="M53" s="6"/>
      <c r="N53" s="5">
        <v>1.06</v>
      </c>
      <c r="O53" s="5">
        <v>14.36</v>
      </c>
      <c r="P53" s="5">
        <v>0.19292000000000001</v>
      </c>
      <c r="Q53" s="5">
        <v>46</v>
      </c>
      <c r="R53" s="5">
        <v>0.872</v>
      </c>
      <c r="S53" s="5">
        <v>1.3</v>
      </c>
      <c r="T53" s="5">
        <v>13.5</v>
      </c>
      <c r="U53" s="5">
        <v>44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x14ac:dyDescent="0.25">
      <c r="A54" s="5" t="s">
        <v>234</v>
      </c>
      <c r="B54" s="5" t="s">
        <v>210</v>
      </c>
      <c r="C54" s="5" t="s">
        <v>211</v>
      </c>
      <c r="D54" s="5" t="s">
        <v>29</v>
      </c>
      <c r="E54" s="5" t="s">
        <v>24</v>
      </c>
      <c r="F54" s="5" t="s">
        <v>30</v>
      </c>
      <c r="G54" s="5" t="s">
        <v>49</v>
      </c>
      <c r="H54" s="5" t="s">
        <v>33</v>
      </c>
      <c r="I54" s="6">
        <v>-0.11612</v>
      </c>
      <c r="J54" s="6">
        <v>2.8689399999999998</v>
      </c>
      <c r="K54" s="6">
        <v>9.2149999999999996E-2</v>
      </c>
      <c r="L54" s="6"/>
      <c r="M54" s="6"/>
      <c r="N54" s="5">
        <v>2.66</v>
      </c>
      <c r="O54" s="5">
        <v>60</v>
      </c>
      <c r="P54" s="5">
        <v>0.53225999999999996</v>
      </c>
      <c r="Q54" s="5">
        <v>46</v>
      </c>
      <c r="R54" s="5">
        <v>0.91200000000000003</v>
      </c>
      <c r="S54" s="5">
        <v>4.5999999999999996</v>
      </c>
      <c r="T54" s="5">
        <v>77.5</v>
      </c>
      <c r="U54" s="5">
        <v>43</v>
      </c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x14ac:dyDescent="0.25">
      <c r="A55" s="5" t="s">
        <v>234</v>
      </c>
      <c r="B55" s="5" t="s">
        <v>210</v>
      </c>
      <c r="C55" s="5" t="s">
        <v>211</v>
      </c>
      <c r="D55" s="5" t="s">
        <v>25</v>
      </c>
      <c r="E55" s="5" t="s">
        <v>24</v>
      </c>
      <c r="F55" s="5" t="s">
        <v>35</v>
      </c>
      <c r="G55" s="5">
        <v>1</v>
      </c>
      <c r="H55" s="5" t="s">
        <v>43</v>
      </c>
      <c r="I55" s="6">
        <v>-7.9461300000000001</v>
      </c>
      <c r="J55" s="6">
        <v>3.8058800000000002</v>
      </c>
      <c r="K55" s="6">
        <v>-9.3140000000000001E-2</v>
      </c>
      <c r="L55" s="6">
        <v>1.15E-3</v>
      </c>
      <c r="M55" s="6"/>
      <c r="N55" s="5">
        <v>2.66</v>
      </c>
      <c r="O55" s="5">
        <v>93.26</v>
      </c>
      <c r="P55" s="5">
        <v>8.9182500000000005</v>
      </c>
      <c r="Q55" s="5">
        <v>48</v>
      </c>
      <c r="R55" s="5">
        <v>0.97299999999999998</v>
      </c>
      <c r="S55" s="5">
        <v>4.5999999999999996</v>
      </c>
      <c r="T55" s="5">
        <v>77.5</v>
      </c>
      <c r="U55" s="5">
        <v>44</v>
      </c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x14ac:dyDescent="0.25">
      <c r="A56" s="5" t="s">
        <v>234</v>
      </c>
      <c r="B56" s="5" t="s">
        <v>210</v>
      </c>
      <c r="C56" s="5" t="s">
        <v>211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-5.7330100000000002</v>
      </c>
      <c r="J56" s="6">
        <v>8.28918</v>
      </c>
      <c r="K56" s="6">
        <v>0.32740999999999998</v>
      </c>
      <c r="L56" s="6"/>
      <c r="M56" s="6"/>
      <c r="N56" s="5">
        <v>1.46</v>
      </c>
      <c r="O56" s="5">
        <v>1226.83</v>
      </c>
      <c r="P56" s="5">
        <v>0.57220000000000004</v>
      </c>
      <c r="Q56" s="5">
        <v>47</v>
      </c>
      <c r="R56" s="5">
        <v>0.92300000000000004</v>
      </c>
      <c r="S56" s="5">
        <v>0.2</v>
      </c>
      <c r="T56" s="5">
        <v>444.7</v>
      </c>
      <c r="U56" s="5">
        <v>45</v>
      </c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x14ac:dyDescent="0.25">
      <c r="A57" s="5" t="s">
        <v>234</v>
      </c>
      <c r="B57" s="5" t="s">
        <v>210</v>
      </c>
      <c r="C57" s="5" t="s">
        <v>211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31</v>
      </c>
      <c r="I57" s="6">
        <v>0.22989000000000001</v>
      </c>
      <c r="J57" s="6">
        <v>1.7805800000000001</v>
      </c>
      <c r="K57" s="6">
        <v>1.8370000000000001E-2</v>
      </c>
      <c r="L57" s="6"/>
      <c r="M57" s="6"/>
      <c r="N57" s="5">
        <v>2.0299999999999998</v>
      </c>
      <c r="O57" s="5">
        <v>18.72</v>
      </c>
      <c r="P57" s="5">
        <v>0.13555</v>
      </c>
      <c r="Q57" s="5">
        <v>47</v>
      </c>
      <c r="R57" s="5">
        <v>0.90800000000000003</v>
      </c>
      <c r="S57" s="5">
        <v>3</v>
      </c>
      <c r="T57" s="5">
        <v>19</v>
      </c>
      <c r="U57" s="5">
        <v>45</v>
      </c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x14ac:dyDescent="0.25">
      <c r="A58" t="s">
        <v>243</v>
      </c>
      <c r="B58" t="s">
        <v>210</v>
      </c>
      <c r="C58" t="s">
        <v>211</v>
      </c>
      <c r="D58" t="s">
        <v>24</v>
      </c>
      <c r="E58" t="s">
        <v>25</v>
      </c>
      <c r="F58" t="s">
        <v>26</v>
      </c>
      <c r="G58" t="s">
        <v>52</v>
      </c>
      <c r="H58" t="s">
        <v>28</v>
      </c>
      <c r="I58" s="4">
        <v>-2.53308</v>
      </c>
      <c r="J58" s="4">
        <v>0.94559000000000004</v>
      </c>
      <c r="N58">
        <v>1</v>
      </c>
      <c r="O58">
        <v>120</v>
      </c>
      <c r="P58">
        <v>4.5560000000000003E-2</v>
      </c>
      <c r="Q58">
        <v>60</v>
      </c>
      <c r="R58">
        <v>0.92900000000000005</v>
      </c>
      <c r="S58">
        <v>0</v>
      </c>
      <c r="T58">
        <v>88</v>
      </c>
      <c r="U58">
        <v>58</v>
      </c>
    </row>
    <row r="59" spans="1:36" x14ac:dyDescent="0.25">
      <c r="A59" t="s">
        <v>243</v>
      </c>
      <c r="B59" t="s">
        <v>210</v>
      </c>
      <c r="C59" t="s">
        <v>211</v>
      </c>
      <c r="D59" t="s">
        <v>24</v>
      </c>
      <c r="E59" t="s">
        <v>32</v>
      </c>
      <c r="F59" t="s">
        <v>30</v>
      </c>
      <c r="G59" t="s">
        <v>27</v>
      </c>
      <c r="H59" t="s">
        <v>43</v>
      </c>
      <c r="I59" s="4">
        <v>-0.58987000000000001</v>
      </c>
      <c r="J59" s="4">
        <v>0.53395000000000004</v>
      </c>
      <c r="K59" s="4">
        <v>-7.9100000000000004E-3</v>
      </c>
      <c r="L59" s="4">
        <v>5.0000000000000002E-5</v>
      </c>
      <c r="N59">
        <v>0.86</v>
      </c>
      <c r="O59">
        <v>18.62</v>
      </c>
      <c r="P59">
        <v>4.4490000000000002E-2</v>
      </c>
      <c r="Q59">
        <v>59</v>
      </c>
      <c r="R59">
        <v>0.94</v>
      </c>
      <c r="S59">
        <v>1.5</v>
      </c>
      <c r="T59">
        <v>19.899999999999999</v>
      </c>
      <c r="U59">
        <v>55</v>
      </c>
    </row>
    <row r="60" spans="1:36" x14ac:dyDescent="0.25">
      <c r="A60" t="s">
        <v>243</v>
      </c>
      <c r="B60" t="s">
        <v>210</v>
      </c>
      <c r="C60" t="s">
        <v>211</v>
      </c>
      <c r="D60" t="s">
        <v>24</v>
      </c>
      <c r="E60" t="s">
        <v>34</v>
      </c>
      <c r="F60" t="s">
        <v>30</v>
      </c>
      <c r="G60" t="s">
        <v>40</v>
      </c>
      <c r="H60" t="s">
        <v>33</v>
      </c>
      <c r="I60" s="4">
        <v>2.3468499999999999</v>
      </c>
      <c r="J60" s="4">
        <v>0.24872</v>
      </c>
      <c r="K60" s="4">
        <v>-1.0200000000000001E-3</v>
      </c>
      <c r="N60">
        <v>3.04</v>
      </c>
      <c r="O60">
        <v>16.64</v>
      </c>
      <c r="P60">
        <v>0.74095999999999995</v>
      </c>
      <c r="Q60">
        <v>59</v>
      </c>
      <c r="R60">
        <v>0.68300000000000005</v>
      </c>
      <c r="S60">
        <v>2.5</v>
      </c>
      <c r="T60">
        <v>19.5</v>
      </c>
      <c r="U60">
        <v>56</v>
      </c>
    </row>
    <row r="61" spans="1:36" x14ac:dyDescent="0.25">
      <c r="A61" t="s">
        <v>243</v>
      </c>
      <c r="B61" t="s">
        <v>210</v>
      </c>
      <c r="C61" t="s">
        <v>211</v>
      </c>
      <c r="D61" t="s">
        <v>29</v>
      </c>
      <c r="E61" t="s">
        <v>24</v>
      </c>
      <c r="F61" t="s">
        <v>30</v>
      </c>
      <c r="G61" t="s">
        <v>85</v>
      </c>
      <c r="H61" t="s">
        <v>33</v>
      </c>
      <c r="I61" s="4">
        <v>-0.88817000000000002</v>
      </c>
      <c r="J61" s="4">
        <v>2.9215499999999999</v>
      </c>
      <c r="K61" s="4">
        <v>0.10277</v>
      </c>
      <c r="N61">
        <v>4.1500000000000004</v>
      </c>
      <c r="O61">
        <v>92.73</v>
      </c>
      <c r="P61">
        <v>7.2952399999999997</v>
      </c>
      <c r="Q61">
        <v>59</v>
      </c>
      <c r="R61">
        <v>0.88900000000000001</v>
      </c>
      <c r="S61">
        <v>2.9</v>
      </c>
      <c r="T61">
        <v>103.1</v>
      </c>
      <c r="U61">
        <v>56</v>
      </c>
    </row>
    <row r="62" spans="1:36" x14ac:dyDescent="0.25">
      <c r="A62" t="s">
        <v>243</v>
      </c>
      <c r="B62" t="s">
        <v>210</v>
      </c>
      <c r="C62" t="s">
        <v>211</v>
      </c>
      <c r="D62" t="s">
        <v>25</v>
      </c>
      <c r="E62" t="s">
        <v>24</v>
      </c>
      <c r="F62" t="s">
        <v>35</v>
      </c>
      <c r="G62" t="s">
        <v>71</v>
      </c>
      <c r="H62" t="s">
        <v>33</v>
      </c>
      <c r="I62" s="4">
        <v>2.8367800000000001</v>
      </c>
      <c r="J62" s="4">
        <v>1.3198799999999999</v>
      </c>
      <c r="K62" s="4">
        <v>-4.7600000000000003E-3</v>
      </c>
      <c r="N62">
        <v>2.84</v>
      </c>
      <c r="O62">
        <v>92.73</v>
      </c>
      <c r="P62">
        <v>7.6590000000000005E-2</v>
      </c>
      <c r="Q62">
        <v>60</v>
      </c>
      <c r="R62">
        <v>0.94</v>
      </c>
      <c r="S62">
        <v>2.9</v>
      </c>
      <c r="T62">
        <v>103.1</v>
      </c>
      <c r="U62">
        <v>57</v>
      </c>
    </row>
    <row r="63" spans="1:36" x14ac:dyDescent="0.25">
      <c r="A63" t="s">
        <v>243</v>
      </c>
      <c r="B63" t="s">
        <v>210</v>
      </c>
      <c r="C63" t="s">
        <v>211</v>
      </c>
      <c r="D63" t="s">
        <v>24</v>
      </c>
      <c r="E63" t="s">
        <v>37</v>
      </c>
      <c r="F63" t="s">
        <v>38</v>
      </c>
      <c r="G63" t="s">
        <v>52</v>
      </c>
      <c r="H63" t="s">
        <v>33</v>
      </c>
      <c r="I63" s="4">
        <v>-24.918330000000001</v>
      </c>
      <c r="J63" s="4">
        <v>6.4070099999999996</v>
      </c>
      <c r="K63" s="4">
        <v>8.5050000000000001E-2</v>
      </c>
      <c r="N63">
        <v>3.15</v>
      </c>
      <c r="O63">
        <v>1300.56</v>
      </c>
      <c r="P63">
        <v>10.42844</v>
      </c>
      <c r="Q63">
        <v>59</v>
      </c>
      <c r="R63">
        <v>0.88</v>
      </c>
      <c r="S63">
        <v>5.7</v>
      </c>
      <c r="T63">
        <v>1849.9</v>
      </c>
      <c r="U63">
        <v>56</v>
      </c>
    </row>
    <row r="64" spans="1:36" x14ac:dyDescent="0.25">
      <c r="A64" t="s">
        <v>243</v>
      </c>
      <c r="B64" t="s">
        <v>210</v>
      </c>
      <c r="C64" t="s">
        <v>211</v>
      </c>
      <c r="D64" t="s">
        <v>24</v>
      </c>
      <c r="E64" t="s">
        <v>39</v>
      </c>
      <c r="F64" t="s">
        <v>30</v>
      </c>
      <c r="G64">
        <v>1</v>
      </c>
      <c r="H64" t="s">
        <v>31</v>
      </c>
      <c r="I64" s="4">
        <v>0.41126000000000001</v>
      </c>
      <c r="J64" s="4">
        <v>1.6406000000000001</v>
      </c>
      <c r="K64" s="4">
        <v>2.5139999999999999E-2</v>
      </c>
      <c r="N64">
        <v>2.4900000000000002</v>
      </c>
      <c r="O64">
        <v>18.14</v>
      </c>
      <c r="P64">
        <v>0.15853999999999999</v>
      </c>
      <c r="Q64">
        <v>59</v>
      </c>
      <c r="R64">
        <v>0.81</v>
      </c>
      <c r="S64">
        <v>4</v>
      </c>
      <c r="T64">
        <v>22</v>
      </c>
      <c r="U64">
        <v>57</v>
      </c>
    </row>
    <row r="65" spans="1:36" x14ac:dyDescent="0.25">
      <c r="A65" s="5" t="s">
        <v>271</v>
      </c>
      <c r="B65" s="5" t="s">
        <v>210</v>
      </c>
      <c r="C65" s="5" t="s">
        <v>211</v>
      </c>
      <c r="D65" s="5" t="s">
        <v>24</v>
      </c>
      <c r="E65" s="5" t="s">
        <v>25</v>
      </c>
      <c r="F65" s="5" t="s">
        <v>26</v>
      </c>
      <c r="G65" s="5" t="s">
        <v>40</v>
      </c>
      <c r="H65" s="5" t="s">
        <v>43</v>
      </c>
      <c r="I65" s="6">
        <v>2.7544300000000002</v>
      </c>
      <c r="J65" s="6">
        <v>0.28615000000000002</v>
      </c>
      <c r="K65" s="6">
        <v>1.8749999999999999E-2</v>
      </c>
      <c r="L65" s="6">
        <v>-1.2999999999999999E-4</v>
      </c>
      <c r="M65" s="6"/>
      <c r="N65" s="5">
        <v>0</v>
      </c>
      <c r="O65" s="5">
        <v>119</v>
      </c>
      <c r="P65" s="5">
        <v>6.8775000000000004</v>
      </c>
      <c r="Q65" s="5">
        <v>48</v>
      </c>
      <c r="R65" s="5">
        <v>0.90800000000000003</v>
      </c>
      <c r="S65" s="5">
        <v>2</v>
      </c>
      <c r="T65" s="5">
        <v>85</v>
      </c>
      <c r="U65" s="5">
        <v>44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x14ac:dyDescent="0.25">
      <c r="A66" s="5" t="s">
        <v>271</v>
      </c>
      <c r="B66" s="5" t="s">
        <v>210</v>
      </c>
      <c r="C66" s="5" t="s">
        <v>211</v>
      </c>
      <c r="D66" s="5" t="s">
        <v>24</v>
      </c>
      <c r="E66" s="5" t="s">
        <v>32</v>
      </c>
      <c r="F66" s="5" t="s">
        <v>30</v>
      </c>
      <c r="G66" s="5" t="s">
        <v>52</v>
      </c>
      <c r="H66" s="5" t="s">
        <v>33</v>
      </c>
      <c r="I66" s="6">
        <v>1.0578399999999999</v>
      </c>
      <c r="J66" s="6">
        <v>0.25364999999999999</v>
      </c>
      <c r="K66" s="6">
        <v>-8.3000000000000001E-4</v>
      </c>
      <c r="L66" s="6"/>
      <c r="M66" s="6"/>
      <c r="N66" s="5">
        <v>2.46</v>
      </c>
      <c r="O66" s="5">
        <v>19.190000000000001</v>
      </c>
      <c r="P66" s="5">
        <v>1.9E-3</v>
      </c>
      <c r="Q66" s="5">
        <v>42</v>
      </c>
      <c r="R66" s="5">
        <v>0.92100000000000004</v>
      </c>
      <c r="S66" s="5">
        <v>2</v>
      </c>
      <c r="T66" s="5">
        <v>22.1</v>
      </c>
      <c r="U66" s="5">
        <v>39</v>
      </c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 x14ac:dyDescent="0.25">
      <c r="A67" s="5" t="s">
        <v>271</v>
      </c>
      <c r="B67" s="5" t="s">
        <v>210</v>
      </c>
      <c r="C67" s="5" t="s">
        <v>211</v>
      </c>
      <c r="D67" s="5" t="s">
        <v>24</v>
      </c>
      <c r="E67" s="5" t="s">
        <v>34</v>
      </c>
      <c r="F67" s="5" t="s">
        <v>30</v>
      </c>
      <c r="G67" s="5" t="s">
        <v>52</v>
      </c>
      <c r="H67" s="5" t="s">
        <v>33</v>
      </c>
      <c r="I67" s="6">
        <v>2.1126999999999998</v>
      </c>
      <c r="J67" s="6">
        <v>9.6659999999999996E-2</v>
      </c>
      <c r="K67" s="6">
        <v>6.7000000000000002E-4</v>
      </c>
      <c r="L67" s="6"/>
      <c r="M67" s="6"/>
      <c r="N67" s="5">
        <v>2.68</v>
      </c>
      <c r="O67" s="5">
        <v>21.99</v>
      </c>
      <c r="P67" s="5">
        <v>2.3900000000000002E-3</v>
      </c>
      <c r="Q67" s="5">
        <v>42</v>
      </c>
      <c r="R67" s="5">
        <v>0.82099999999999995</v>
      </c>
      <c r="S67" s="5">
        <v>2.5</v>
      </c>
      <c r="T67" s="5">
        <v>21</v>
      </c>
      <c r="U67" s="5">
        <v>39</v>
      </c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x14ac:dyDescent="0.25">
      <c r="A68" s="5" t="s">
        <v>271</v>
      </c>
      <c r="B68" s="5" t="s">
        <v>210</v>
      </c>
      <c r="C68" s="5" t="s">
        <v>211</v>
      </c>
      <c r="D68" s="5" t="s">
        <v>29</v>
      </c>
      <c r="E68" s="5" t="s">
        <v>24</v>
      </c>
      <c r="F68" s="5" t="s">
        <v>30</v>
      </c>
      <c r="G68" s="5">
        <v>1</v>
      </c>
      <c r="H68" s="5" t="s">
        <v>31</v>
      </c>
      <c r="I68" s="6">
        <v>1.1714800000000001</v>
      </c>
      <c r="J68" s="6">
        <v>2.9961700000000002</v>
      </c>
      <c r="K68" s="6">
        <v>6.062E-2</v>
      </c>
      <c r="L68" s="6"/>
      <c r="M68" s="6"/>
      <c r="N68" s="5">
        <v>5.62</v>
      </c>
      <c r="O68" s="5">
        <v>114.66</v>
      </c>
      <c r="P68" s="5">
        <v>0.24621000000000001</v>
      </c>
      <c r="Q68" s="5">
        <v>42</v>
      </c>
      <c r="R68" s="5">
        <v>0.91400000000000003</v>
      </c>
      <c r="S68" s="5">
        <v>2.7</v>
      </c>
      <c r="T68" s="5">
        <v>120.7</v>
      </c>
      <c r="U68" s="5">
        <v>40</v>
      </c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x14ac:dyDescent="0.25">
      <c r="A69" s="5" t="s">
        <v>271</v>
      </c>
      <c r="B69" s="5" t="s">
        <v>210</v>
      </c>
      <c r="C69" s="5" t="s">
        <v>211</v>
      </c>
      <c r="D69" s="5" t="s">
        <v>25</v>
      </c>
      <c r="E69" s="5" t="s">
        <v>24</v>
      </c>
      <c r="F69" s="5" t="s">
        <v>35</v>
      </c>
      <c r="G69" s="5">
        <v>1</v>
      </c>
      <c r="H69" s="5" t="s">
        <v>28</v>
      </c>
      <c r="I69" s="6">
        <v>5.6170499999999999</v>
      </c>
      <c r="J69" s="6">
        <v>0.91635999999999995</v>
      </c>
      <c r="K69" s="6"/>
      <c r="L69" s="6"/>
      <c r="M69" s="6"/>
      <c r="N69" s="5">
        <v>5.62</v>
      </c>
      <c r="O69" s="5">
        <v>114.66</v>
      </c>
      <c r="P69" s="5">
        <v>36.411180000000002</v>
      </c>
      <c r="Q69" s="5">
        <v>48</v>
      </c>
      <c r="R69" s="5">
        <v>0.91</v>
      </c>
      <c r="S69" s="5">
        <v>2.7</v>
      </c>
      <c r="T69" s="5">
        <v>120.7</v>
      </c>
      <c r="U69" s="5">
        <v>46</v>
      </c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 x14ac:dyDescent="0.25">
      <c r="A70" s="5" t="s">
        <v>271</v>
      </c>
      <c r="B70" s="5" t="s">
        <v>210</v>
      </c>
      <c r="C70" s="5" t="s">
        <v>211</v>
      </c>
      <c r="D70" s="5" t="s">
        <v>24</v>
      </c>
      <c r="E70" s="5" t="s">
        <v>37</v>
      </c>
      <c r="F70" s="5" t="s">
        <v>38</v>
      </c>
      <c r="G70" s="5" t="s">
        <v>40</v>
      </c>
      <c r="H70" s="5" t="s">
        <v>60</v>
      </c>
      <c r="I70" s="6">
        <v>-0.55184</v>
      </c>
      <c r="J70" s="6">
        <v>4.2785200000000003</v>
      </c>
      <c r="K70" s="6">
        <v>7.5179999999999997E-2</v>
      </c>
      <c r="L70" s="6"/>
      <c r="M70" s="6"/>
      <c r="N70" s="5">
        <v>9.58</v>
      </c>
      <c r="O70" s="5">
        <v>677.12</v>
      </c>
      <c r="P70" s="5">
        <v>0.27418999999999999</v>
      </c>
      <c r="Q70" s="5">
        <v>31</v>
      </c>
      <c r="R70" s="5">
        <v>0.82399999999999995</v>
      </c>
      <c r="S70" s="5">
        <v>3.1</v>
      </c>
      <c r="T70" s="5">
        <v>814.1</v>
      </c>
      <c r="U70" s="5">
        <v>29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x14ac:dyDescent="0.25">
      <c r="A71" s="5" t="s">
        <v>271</v>
      </c>
      <c r="B71" s="5" t="s">
        <v>210</v>
      </c>
      <c r="C71" s="5" t="s">
        <v>211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3.1682700000000001</v>
      </c>
      <c r="J71" s="6">
        <v>0.19506999999999999</v>
      </c>
      <c r="K71" s="6"/>
      <c r="L71" s="6"/>
      <c r="M71" s="6"/>
      <c r="N71" s="5">
        <v>4.26</v>
      </c>
      <c r="O71" s="5">
        <v>25.54</v>
      </c>
      <c r="P71" s="5">
        <v>2.8900000000000002E-3</v>
      </c>
      <c r="Q71" s="5">
        <v>42</v>
      </c>
      <c r="R71" s="5">
        <v>0.88200000000000001</v>
      </c>
      <c r="S71" s="5">
        <v>3.9</v>
      </c>
      <c r="T71" s="5">
        <v>25</v>
      </c>
      <c r="U71" s="5">
        <v>40</v>
      </c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x14ac:dyDescent="0.25">
      <c r="A72" t="s">
        <v>278</v>
      </c>
      <c r="B72" t="s">
        <v>210</v>
      </c>
      <c r="C72" t="s">
        <v>211</v>
      </c>
      <c r="D72" t="s">
        <v>24</v>
      </c>
      <c r="E72" t="s">
        <v>25</v>
      </c>
      <c r="F72" t="s">
        <v>26</v>
      </c>
      <c r="G72" t="s">
        <v>52</v>
      </c>
      <c r="H72" t="s">
        <v>43</v>
      </c>
      <c r="I72" s="4">
        <v>0.69435999999999998</v>
      </c>
      <c r="J72" s="4">
        <v>0.34048</v>
      </c>
      <c r="K72" s="4">
        <v>7.3299999999999997E-3</v>
      </c>
      <c r="L72" s="4">
        <v>-4.0000000000000003E-5</v>
      </c>
      <c r="N72">
        <v>1</v>
      </c>
      <c r="O72">
        <v>94</v>
      </c>
      <c r="P72">
        <v>1.115E-2</v>
      </c>
      <c r="Q72">
        <v>74</v>
      </c>
      <c r="R72">
        <v>0.96699999999999997</v>
      </c>
      <c r="S72">
        <v>1</v>
      </c>
      <c r="T72">
        <v>81</v>
      </c>
      <c r="U72">
        <v>70</v>
      </c>
    </row>
    <row r="73" spans="1:36" x14ac:dyDescent="0.25">
      <c r="A73" t="s">
        <v>278</v>
      </c>
      <c r="B73" t="s">
        <v>210</v>
      </c>
      <c r="C73" t="s">
        <v>211</v>
      </c>
      <c r="D73" t="s">
        <v>24</v>
      </c>
      <c r="E73" t="s">
        <v>32</v>
      </c>
      <c r="F73" t="s">
        <v>30</v>
      </c>
      <c r="G73" t="s">
        <v>27</v>
      </c>
      <c r="H73" t="s">
        <v>43</v>
      </c>
      <c r="I73" s="4">
        <v>9.2600000000000002E-2</v>
      </c>
      <c r="J73" s="4">
        <v>0.36724000000000001</v>
      </c>
      <c r="K73" s="4">
        <v>-2.66E-3</v>
      </c>
      <c r="L73" s="4">
        <v>1.0000000000000001E-5</v>
      </c>
      <c r="N73">
        <v>0.66</v>
      </c>
      <c r="O73">
        <v>23.43</v>
      </c>
      <c r="P73">
        <v>3.5699999999999998E-3</v>
      </c>
      <c r="Q73">
        <v>74</v>
      </c>
      <c r="R73">
        <v>0.96899999999999997</v>
      </c>
      <c r="S73">
        <v>0.3</v>
      </c>
      <c r="T73">
        <v>23.5</v>
      </c>
      <c r="U73">
        <v>70</v>
      </c>
    </row>
    <row r="74" spans="1:36" x14ac:dyDescent="0.25">
      <c r="A74" t="s">
        <v>278</v>
      </c>
      <c r="B74" t="s">
        <v>210</v>
      </c>
      <c r="C74" t="s">
        <v>211</v>
      </c>
      <c r="D74" t="s">
        <v>24</v>
      </c>
      <c r="E74" t="s">
        <v>34</v>
      </c>
      <c r="F74" t="s">
        <v>30</v>
      </c>
      <c r="G74" t="s">
        <v>27</v>
      </c>
      <c r="H74" t="s">
        <v>33</v>
      </c>
      <c r="I74" s="4">
        <v>1.8335699999999999</v>
      </c>
      <c r="J74" s="4">
        <v>0.23724000000000001</v>
      </c>
      <c r="K74" s="4">
        <v>-8.8999999999999995E-4</v>
      </c>
      <c r="N74">
        <v>2.2000000000000002</v>
      </c>
      <c r="O74">
        <v>17.59</v>
      </c>
      <c r="P74">
        <v>7.3590000000000003E-2</v>
      </c>
      <c r="Q74">
        <v>74</v>
      </c>
      <c r="R74">
        <v>0.94</v>
      </c>
      <c r="S74">
        <v>2</v>
      </c>
      <c r="T74">
        <v>21</v>
      </c>
      <c r="U74">
        <v>71</v>
      </c>
    </row>
    <row r="75" spans="1:36" x14ac:dyDescent="0.25">
      <c r="A75" t="s">
        <v>278</v>
      </c>
      <c r="B75" t="s">
        <v>210</v>
      </c>
      <c r="C75" t="s">
        <v>211</v>
      </c>
      <c r="D75" t="s">
        <v>29</v>
      </c>
      <c r="E75" t="s">
        <v>24</v>
      </c>
      <c r="F75" t="s">
        <v>30</v>
      </c>
      <c r="G75" t="s">
        <v>49</v>
      </c>
      <c r="H75" t="s">
        <v>43</v>
      </c>
      <c r="I75" s="4">
        <v>0.75329000000000002</v>
      </c>
      <c r="J75" s="4">
        <v>1.4026099999999999</v>
      </c>
      <c r="K75" s="4">
        <v>0.35382000000000002</v>
      </c>
      <c r="L75" s="4">
        <v>-9.4199999999999996E-3</v>
      </c>
      <c r="N75">
        <v>1.56</v>
      </c>
      <c r="O75">
        <v>100</v>
      </c>
      <c r="P75">
        <v>0.76622999999999997</v>
      </c>
      <c r="Q75">
        <v>74</v>
      </c>
      <c r="R75">
        <v>0.95499999999999996</v>
      </c>
      <c r="S75">
        <v>1.1000000000000001</v>
      </c>
      <c r="T75">
        <v>129.4</v>
      </c>
      <c r="U75">
        <v>70</v>
      </c>
    </row>
    <row r="76" spans="1:36" x14ac:dyDescent="0.25">
      <c r="A76" t="s">
        <v>278</v>
      </c>
      <c r="B76" t="s">
        <v>210</v>
      </c>
      <c r="C76" t="s">
        <v>211</v>
      </c>
      <c r="D76" t="s">
        <v>25</v>
      </c>
      <c r="E76" t="s">
        <v>24</v>
      </c>
      <c r="F76" t="s">
        <v>35</v>
      </c>
      <c r="G76" t="s">
        <v>44</v>
      </c>
      <c r="H76" t="s">
        <v>43</v>
      </c>
      <c r="I76" s="4">
        <v>-0.85211000000000003</v>
      </c>
      <c r="J76" s="4">
        <v>2.4426999999999999</v>
      </c>
      <c r="K76" s="4">
        <v>-2.9929999999999998E-2</v>
      </c>
      <c r="L76" s="4">
        <v>2.2000000000000001E-4</v>
      </c>
      <c r="N76">
        <v>1.56</v>
      </c>
      <c r="O76">
        <v>146.78</v>
      </c>
      <c r="P76">
        <v>1.4041300000000001</v>
      </c>
      <c r="Q76">
        <v>74</v>
      </c>
      <c r="R76">
        <v>0.97699999999999998</v>
      </c>
      <c r="S76">
        <v>1.1000000000000001</v>
      </c>
      <c r="T76">
        <v>129.4</v>
      </c>
      <c r="U76">
        <v>70</v>
      </c>
    </row>
    <row r="77" spans="1:36" x14ac:dyDescent="0.25">
      <c r="A77" t="s">
        <v>278</v>
      </c>
      <c r="B77" t="s">
        <v>210</v>
      </c>
      <c r="C77" t="s">
        <v>211</v>
      </c>
      <c r="D77" t="s">
        <v>24</v>
      </c>
      <c r="E77" t="s">
        <v>37</v>
      </c>
      <c r="F77" t="s">
        <v>38</v>
      </c>
      <c r="G77">
        <v>1</v>
      </c>
      <c r="H77" t="s">
        <v>31</v>
      </c>
      <c r="I77" s="4">
        <v>-0.65551999999999999</v>
      </c>
      <c r="J77" s="4">
        <v>5.1593499999999999</v>
      </c>
      <c r="K77" s="4">
        <v>0.25352999999999998</v>
      </c>
      <c r="N77">
        <v>0.73</v>
      </c>
      <c r="O77">
        <v>2251.37</v>
      </c>
      <c r="P77">
        <v>0.50351999999999997</v>
      </c>
      <c r="Q77">
        <v>63</v>
      </c>
      <c r="R77">
        <v>0.94399999999999995</v>
      </c>
      <c r="S77">
        <v>0.1</v>
      </c>
      <c r="T77">
        <v>2387.1999999999998</v>
      </c>
      <c r="U77">
        <v>61</v>
      </c>
    </row>
    <row r="78" spans="1:36" x14ac:dyDescent="0.25">
      <c r="A78" t="s">
        <v>278</v>
      </c>
      <c r="B78" t="s">
        <v>210</v>
      </c>
      <c r="C78" t="s">
        <v>211</v>
      </c>
      <c r="D78" t="s">
        <v>24</v>
      </c>
      <c r="E78" t="s">
        <v>39</v>
      </c>
      <c r="F78" t="s">
        <v>30</v>
      </c>
      <c r="G78" t="s">
        <v>40</v>
      </c>
      <c r="H78" t="s">
        <v>33</v>
      </c>
      <c r="I78" s="4">
        <v>2.5641600000000002</v>
      </c>
      <c r="J78" s="4">
        <v>0.31180000000000002</v>
      </c>
      <c r="K78" s="4">
        <v>-1.2700000000000001E-3</v>
      </c>
      <c r="N78">
        <v>3.05</v>
      </c>
      <c r="O78">
        <v>21.68</v>
      </c>
      <c r="P78">
        <v>0.50194000000000005</v>
      </c>
      <c r="Q78">
        <v>74</v>
      </c>
      <c r="R78">
        <v>0.94199999999999995</v>
      </c>
      <c r="S78">
        <v>2</v>
      </c>
      <c r="T78">
        <v>26</v>
      </c>
      <c r="U78">
        <v>71</v>
      </c>
    </row>
    <row r="79" spans="1:36" x14ac:dyDescent="0.25">
      <c r="A79" s="5" t="s">
        <v>368</v>
      </c>
      <c r="B79" s="5" t="s">
        <v>210</v>
      </c>
      <c r="C79" s="5" t="s">
        <v>211</v>
      </c>
      <c r="D79" s="5" t="s">
        <v>24</v>
      </c>
      <c r="E79" s="5" t="s">
        <v>25</v>
      </c>
      <c r="F79" s="5" t="s">
        <v>26</v>
      </c>
      <c r="G79" s="5" t="s">
        <v>52</v>
      </c>
      <c r="H79" s="5" t="s">
        <v>33</v>
      </c>
      <c r="I79" s="6">
        <v>-0.47726000000000002</v>
      </c>
      <c r="J79" s="6">
        <v>0.55454000000000003</v>
      </c>
      <c r="K79" s="6">
        <v>6.4000000000000003E-3</v>
      </c>
      <c r="L79" s="6"/>
      <c r="M79" s="6"/>
      <c r="N79" s="5">
        <v>0</v>
      </c>
      <c r="O79" s="5">
        <v>80</v>
      </c>
      <c r="P79" s="5">
        <v>4.5870000000000001E-2</v>
      </c>
      <c r="Q79" s="5">
        <v>62</v>
      </c>
      <c r="R79" s="5">
        <v>0.90300000000000002</v>
      </c>
      <c r="S79" s="5">
        <v>1</v>
      </c>
      <c r="T79" s="5">
        <v>105</v>
      </c>
      <c r="U79" s="5">
        <v>59</v>
      </c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x14ac:dyDescent="0.25">
      <c r="A80" s="5" t="s">
        <v>368</v>
      </c>
      <c r="B80" s="5" t="s">
        <v>210</v>
      </c>
      <c r="C80" s="5" t="s">
        <v>211</v>
      </c>
      <c r="D80" s="5" t="s">
        <v>24</v>
      </c>
      <c r="E80" s="5" t="s">
        <v>32</v>
      </c>
      <c r="F80" s="5" t="s">
        <v>30</v>
      </c>
      <c r="G80" s="5" t="s">
        <v>40</v>
      </c>
      <c r="H80" s="5" t="s">
        <v>43</v>
      </c>
      <c r="I80" s="6">
        <v>-0.48779</v>
      </c>
      <c r="J80" s="6">
        <v>0.46877999999999997</v>
      </c>
      <c r="K80" s="6">
        <v>-6.2300000000000003E-3</v>
      </c>
      <c r="L80" s="6">
        <v>4.0000000000000003E-5</v>
      </c>
      <c r="M80" s="6"/>
      <c r="N80" s="5">
        <v>1.47</v>
      </c>
      <c r="O80" s="5">
        <v>16.89</v>
      </c>
      <c r="P80" s="5">
        <v>0.31391999999999998</v>
      </c>
      <c r="Q80" s="5">
        <v>62</v>
      </c>
      <c r="R80" s="5">
        <v>0.92200000000000004</v>
      </c>
      <c r="S80" s="5">
        <v>1.8</v>
      </c>
      <c r="T80" s="5">
        <v>20.9</v>
      </c>
      <c r="U80" s="5">
        <v>58</v>
      </c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x14ac:dyDescent="0.25">
      <c r="A81" s="5" t="s">
        <v>368</v>
      </c>
      <c r="B81" s="5" t="s">
        <v>210</v>
      </c>
      <c r="C81" s="5" t="s">
        <v>211</v>
      </c>
      <c r="D81" s="5" t="s">
        <v>24</v>
      </c>
      <c r="E81" s="5" t="s">
        <v>34</v>
      </c>
      <c r="F81" s="5" t="s">
        <v>30</v>
      </c>
      <c r="G81" s="5" t="s">
        <v>27</v>
      </c>
      <c r="H81" s="5" t="s">
        <v>33</v>
      </c>
      <c r="I81" s="6">
        <v>2.1954099999999999</v>
      </c>
      <c r="J81" s="6">
        <v>0.24309</v>
      </c>
      <c r="K81" s="6">
        <v>-9.3999999999999997E-4</v>
      </c>
      <c r="L81" s="6"/>
      <c r="M81" s="6"/>
      <c r="N81" s="5">
        <v>3.25</v>
      </c>
      <c r="O81" s="5">
        <v>15.55</v>
      </c>
      <c r="P81" s="5">
        <v>0.13374</v>
      </c>
      <c r="Q81" s="5">
        <v>62</v>
      </c>
      <c r="R81" s="5">
        <v>0.78900000000000003</v>
      </c>
      <c r="S81" s="5">
        <v>2.5</v>
      </c>
      <c r="T81" s="5">
        <v>24.5</v>
      </c>
      <c r="U81" s="5">
        <v>59</v>
      </c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x14ac:dyDescent="0.25">
      <c r="A82" s="5" t="s">
        <v>368</v>
      </c>
      <c r="B82" s="5" t="s">
        <v>210</v>
      </c>
      <c r="C82" s="5" t="s">
        <v>211</v>
      </c>
      <c r="D82" s="5" t="s">
        <v>29</v>
      </c>
      <c r="E82" s="5" t="s">
        <v>24</v>
      </c>
      <c r="F82" s="5" t="s">
        <v>30</v>
      </c>
      <c r="G82" s="5" t="s">
        <v>49</v>
      </c>
      <c r="H82" s="5" t="s">
        <v>33</v>
      </c>
      <c r="I82" s="6">
        <v>0.91776999999999997</v>
      </c>
      <c r="J82" s="6">
        <v>2.5908500000000001</v>
      </c>
      <c r="K82" s="6">
        <v>0.10624</v>
      </c>
      <c r="L82" s="6"/>
      <c r="M82" s="6"/>
      <c r="N82" s="5">
        <v>4.42</v>
      </c>
      <c r="O82" s="5">
        <v>79.42</v>
      </c>
      <c r="P82" s="5">
        <v>0.57501999999999998</v>
      </c>
      <c r="Q82" s="5">
        <v>62</v>
      </c>
      <c r="R82" s="5">
        <v>0.92400000000000004</v>
      </c>
      <c r="S82" s="5">
        <v>5.3</v>
      </c>
      <c r="T82" s="5">
        <v>95</v>
      </c>
      <c r="U82" s="5">
        <v>59</v>
      </c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x14ac:dyDescent="0.25">
      <c r="A83" s="5" t="s">
        <v>368</v>
      </c>
      <c r="B83" s="5" t="s">
        <v>210</v>
      </c>
      <c r="C83" s="5" t="s">
        <v>211</v>
      </c>
      <c r="D83" s="5" t="s">
        <v>25</v>
      </c>
      <c r="E83" s="5" t="s">
        <v>24</v>
      </c>
      <c r="F83" s="5" t="s">
        <v>35</v>
      </c>
      <c r="G83" s="5" t="s">
        <v>44</v>
      </c>
      <c r="H83" s="5" t="s">
        <v>43</v>
      </c>
      <c r="I83" s="6">
        <v>4.4182800000000002</v>
      </c>
      <c r="J83" s="6">
        <v>1.08423</v>
      </c>
      <c r="K83" s="6">
        <v>8.0499999999999999E-3</v>
      </c>
      <c r="L83" s="6">
        <v>-1.2E-4</v>
      </c>
      <c r="M83" s="6"/>
      <c r="N83" s="5">
        <v>4.42</v>
      </c>
      <c r="O83" s="5">
        <v>79.42</v>
      </c>
      <c r="P83" s="5">
        <v>0.80745999999999996</v>
      </c>
      <c r="Q83" s="5">
        <v>62</v>
      </c>
      <c r="R83" s="5">
        <v>0.96499999999999997</v>
      </c>
      <c r="S83" s="5">
        <v>5.3</v>
      </c>
      <c r="T83" s="5">
        <v>95</v>
      </c>
      <c r="U83" s="5">
        <v>58</v>
      </c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x14ac:dyDescent="0.25">
      <c r="A84" s="5" t="s">
        <v>368</v>
      </c>
      <c r="B84" s="5" t="s">
        <v>210</v>
      </c>
      <c r="C84" s="5" t="s">
        <v>211</v>
      </c>
      <c r="D84" s="5" t="s">
        <v>24</v>
      </c>
      <c r="E84" s="5" t="s">
        <v>37</v>
      </c>
      <c r="F84" s="5" t="s">
        <v>38</v>
      </c>
      <c r="G84" s="5">
        <v>1</v>
      </c>
      <c r="H84" s="5" t="s">
        <v>31</v>
      </c>
      <c r="I84" s="6">
        <v>-1.3995200000000001</v>
      </c>
      <c r="J84" s="6">
        <v>5.3507300000000004</v>
      </c>
      <c r="K84" s="6">
        <v>0.20615</v>
      </c>
      <c r="L84" s="6"/>
      <c r="M84" s="6"/>
      <c r="N84" s="5">
        <v>5.61</v>
      </c>
      <c r="O84" s="5">
        <v>762.74</v>
      </c>
      <c r="P84" s="5">
        <v>0.45404</v>
      </c>
      <c r="Q84" s="5">
        <v>57</v>
      </c>
      <c r="R84" s="5">
        <v>0.86799999999999999</v>
      </c>
      <c r="S84" s="5">
        <v>6.2</v>
      </c>
      <c r="T84" s="5">
        <v>1479.6</v>
      </c>
      <c r="U84" s="5">
        <v>55</v>
      </c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x14ac:dyDescent="0.25">
      <c r="A85" s="5" t="s">
        <v>368</v>
      </c>
      <c r="B85" s="5" t="s">
        <v>210</v>
      </c>
      <c r="C85" s="5" t="s">
        <v>211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33</v>
      </c>
      <c r="I85" s="6">
        <v>3.46278</v>
      </c>
      <c r="J85" s="6">
        <v>0.27395000000000003</v>
      </c>
      <c r="K85" s="6">
        <v>-1.01E-3</v>
      </c>
      <c r="L85" s="6"/>
      <c r="M85" s="6"/>
      <c r="N85" s="5">
        <v>4.6500000000000004</v>
      </c>
      <c r="O85" s="5">
        <v>18.87</v>
      </c>
      <c r="P85" s="5">
        <v>0.13489000000000001</v>
      </c>
      <c r="Q85" s="5">
        <v>62</v>
      </c>
      <c r="R85" s="5">
        <v>0.83099999999999996</v>
      </c>
      <c r="S85" s="5">
        <v>4</v>
      </c>
      <c r="T85" s="5">
        <v>27</v>
      </c>
      <c r="U85" s="5">
        <v>59</v>
      </c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x14ac:dyDescent="0.25">
      <c r="A86" t="s">
        <v>21</v>
      </c>
      <c r="B86" t="s">
        <v>22</v>
      </c>
      <c r="C86" t="s">
        <v>23</v>
      </c>
      <c r="D86" t="s">
        <v>24</v>
      </c>
      <c r="E86" t="s">
        <v>25</v>
      </c>
      <c r="F86" t="s">
        <v>26</v>
      </c>
      <c r="G86" t="s">
        <v>27</v>
      </c>
      <c r="H86" t="s">
        <v>28</v>
      </c>
      <c r="I86" s="4">
        <v>1.5161800000000001</v>
      </c>
      <c r="J86" s="4">
        <v>0.41447000000000001</v>
      </c>
      <c r="N86">
        <v>2</v>
      </c>
      <c r="O86">
        <v>65</v>
      </c>
      <c r="P86">
        <v>0.42975000000000002</v>
      </c>
      <c r="Q86">
        <v>54</v>
      </c>
      <c r="R86">
        <v>0.876</v>
      </c>
      <c r="S86">
        <v>2</v>
      </c>
      <c r="T86">
        <v>48</v>
      </c>
      <c r="U86">
        <v>52</v>
      </c>
    </row>
    <row r="87" spans="1:36" x14ac:dyDescent="0.25">
      <c r="A87" t="s">
        <v>21</v>
      </c>
      <c r="B87" t="s">
        <v>22</v>
      </c>
      <c r="C87" t="s">
        <v>23</v>
      </c>
      <c r="D87" t="s">
        <v>24</v>
      </c>
      <c r="E87" t="s">
        <v>32</v>
      </c>
      <c r="F87" t="s">
        <v>30</v>
      </c>
      <c r="G87" t="s">
        <v>27</v>
      </c>
      <c r="H87" t="s">
        <v>33</v>
      </c>
      <c r="I87" s="4">
        <v>0.72545000000000004</v>
      </c>
      <c r="J87" s="4">
        <v>0.25369999999999998</v>
      </c>
      <c r="K87" s="4">
        <v>-1.23E-3</v>
      </c>
      <c r="N87">
        <v>1.31</v>
      </c>
      <c r="O87">
        <v>13.75</v>
      </c>
      <c r="P87">
        <v>4.1390000000000003E-2</v>
      </c>
      <c r="Q87">
        <v>54</v>
      </c>
      <c r="R87">
        <v>0.91</v>
      </c>
      <c r="S87">
        <v>2.5</v>
      </c>
      <c r="T87">
        <v>15.8</v>
      </c>
      <c r="U87">
        <v>51</v>
      </c>
    </row>
    <row r="88" spans="1:36" x14ac:dyDescent="0.25">
      <c r="A88" t="s">
        <v>21</v>
      </c>
      <c r="B88" t="s">
        <v>22</v>
      </c>
      <c r="C88" t="s">
        <v>23</v>
      </c>
      <c r="D88" t="s">
        <v>24</v>
      </c>
      <c r="E88" t="s">
        <v>34</v>
      </c>
      <c r="F88" t="s">
        <v>30</v>
      </c>
      <c r="G88" t="s">
        <v>27</v>
      </c>
      <c r="H88" t="s">
        <v>28</v>
      </c>
      <c r="I88" s="4">
        <v>2.7301899999999999</v>
      </c>
      <c r="J88" s="4">
        <v>0.12139999999999999</v>
      </c>
      <c r="N88">
        <v>3.01</v>
      </c>
      <c r="O88">
        <v>14.46</v>
      </c>
      <c r="P88">
        <v>0.14541999999999999</v>
      </c>
      <c r="Q88">
        <v>54</v>
      </c>
      <c r="R88">
        <v>0.64100000000000001</v>
      </c>
      <c r="S88">
        <v>1</v>
      </c>
      <c r="T88">
        <v>17</v>
      </c>
      <c r="U88">
        <v>52</v>
      </c>
    </row>
    <row r="89" spans="1:36" x14ac:dyDescent="0.25">
      <c r="A89" t="s">
        <v>21</v>
      </c>
      <c r="B89" t="s">
        <v>22</v>
      </c>
      <c r="C89" t="s">
        <v>23</v>
      </c>
      <c r="D89" t="s">
        <v>29</v>
      </c>
      <c r="E89" t="s">
        <v>24</v>
      </c>
      <c r="F89" t="s">
        <v>30</v>
      </c>
      <c r="G89">
        <v>1</v>
      </c>
      <c r="H89" t="s">
        <v>31</v>
      </c>
      <c r="I89" s="4">
        <v>1.3118000000000001</v>
      </c>
      <c r="J89" s="4">
        <v>3.00257</v>
      </c>
      <c r="K89" s="4">
        <v>4.7440000000000003E-2</v>
      </c>
      <c r="N89">
        <v>2.34</v>
      </c>
      <c r="O89">
        <v>96.61</v>
      </c>
      <c r="P89">
        <v>0.21781</v>
      </c>
      <c r="Q89">
        <v>54</v>
      </c>
      <c r="R89">
        <v>0.89400000000000002</v>
      </c>
      <c r="S89">
        <v>5.0999999999999996</v>
      </c>
      <c r="T89">
        <v>94.5</v>
      </c>
      <c r="U89">
        <v>52</v>
      </c>
    </row>
    <row r="90" spans="1:36" x14ac:dyDescent="0.25">
      <c r="A90" t="s">
        <v>21</v>
      </c>
      <c r="B90" t="s">
        <v>22</v>
      </c>
      <c r="C90" t="s">
        <v>23</v>
      </c>
      <c r="D90" t="s">
        <v>25</v>
      </c>
      <c r="E90" t="s">
        <v>24</v>
      </c>
      <c r="F90" t="s">
        <v>35</v>
      </c>
      <c r="G90" t="s">
        <v>36</v>
      </c>
      <c r="H90" t="s">
        <v>33</v>
      </c>
      <c r="I90" s="4">
        <v>-3.6810999999999998</v>
      </c>
      <c r="J90" s="4">
        <v>3.0548000000000002</v>
      </c>
      <c r="K90" s="4">
        <v>-2.3259999999999999E-2</v>
      </c>
      <c r="N90">
        <v>2.34</v>
      </c>
      <c r="O90">
        <v>96.61</v>
      </c>
      <c r="P90">
        <v>22.679220000000001</v>
      </c>
      <c r="Q90">
        <v>54</v>
      </c>
      <c r="R90">
        <v>0.84699999999999998</v>
      </c>
      <c r="S90">
        <v>5.0999999999999996</v>
      </c>
      <c r="T90">
        <v>94.5</v>
      </c>
      <c r="U90">
        <v>51</v>
      </c>
    </row>
    <row r="91" spans="1:36" x14ac:dyDescent="0.25">
      <c r="A91" t="s">
        <v>21</v>
      </c>
      <c r="B91" t="s">
        <v>22</v>
      </c>
      <c r="C91" t="s">
        <v>23</v>
      </c>
      <c r="D91" t="s">
        <v>24</v>
      </c>
      <c r="E91" t="s">
        <v>37</v>
      </c>
      <c r="F91" t="s">
        <v>38</v>
      </c>
      <c r="G91" t="s">
        <v>27</v>
      </c>
      <c r="H91" t="s">
        <v>33</v>
      </c>
      <c r="I91" s="4">
        <v>-8.3526299999999996</v>
      </c>
      <c r="J91" s="4">
        <v>4.4220800000000002</v>
      </c>
      <c r="K91" s="4">
        <v>3.0360000000000002E-2</v>
      </c>
      <c r="N91">
        <v>2.14</v>
      </c>
      <c r="O91">
        <v>702.22</v>
      </c>
      <c r="P91">
        <v>278.91728999999998</v>
      </c>
      <c r="Q91">
        <v>54</v>
      </c>
      <c r="R91">
        <v>0.748</v>
      </c>
      <c r="S91">
        <v>10.3</v>
      </c>
      <c r="T91">
        <v>825.5</v>
      </c>
      <c r="U91">
        <v>51</v>
      </c>
    </row>
    <row r="92" spans="1:36" x14ac:dyDescent="0.25">
      <c r="A92" t="s">
        <v>21</v>
      </c>
      <c r="B92" t="s">
        <v>22</v>
      </c>
      <c r="C92" t="s">
        <v>23</v>
      </c>
      <c r="D92" t="s">
        <v>24</v>
      </c>
      <c r="E92" t="s">
        <v>39</v>
      </c>
      <c r="F92" t="s">
        <v>30</v>
      </c>
      <c r="G92" t="s">
        <v>40</v>
      </c>
      <c r="H92" t="s">
        <v>33</v>
      </c>
      <c r="I92" s="4">
        <v>2.15761</v>
      </c>
      <c r="J92" s="4">
        <v>0.29592000000000002</v>
      </c>
      <c r="K92" s="4">
        <v>-1.58E-3</v>
      </c>
      <c r="N92">
        <v>2.84</v>
      </c>
      <c r="O92">
        <v>16.03</v>
      </c>
      <c r="P92">
        <v>0.78841000000000006</v>
      </c>
      <c r="Q92">
        <v>54</v>
      </c>
      <c r="R92">
        <v>0.76200000000000001</v>
      </c>
      <c r="S92">
        <v>2.5</v>
      </c>
      <c r="T92">
        <v>21.5</v>
      </c>
      <c r="U92">
        <v>51</v>
      </c>
    </row>
    <row r="93" spans="1:36" x14ac:dyDescent="0.25">
      <c r="A93" s="5" t="s">
        <v>92</v>
      </c>
      <c r="B93" s="5" t="s">
        <v>22</v>
      </c>
      <c r="C93" s="5" t="s">
        <v>23</v>
      </c>
      <c r="D93" s="5" t="s">
        <v>24</v>
      </c>
      <c r="E93" s="5" t="s">
        <v>25</v>
      </c>
      <c r="F93" s="5" t="s">
        <v>26</v>
      </c>
      <c r="G93" s="5" t="s">
        <v>52</v>
      </c>
      <c r="H93" s="5" t="s">
        <v>43</v>
      </c>
      <c r="I93" s="6">
        <v>-2.86707</v>
      </c>
      <c r="J93" s="6">
        <v>1.34968</v>
      </c>
      <c r="K93" s="6">
        <v>-3.8240000000000003E-2</v>
      </c>
      <c r="L93" s="6">
        <v>4.0000000000000002E-4</v>
      </c>
      <c r="M93" s="6"/>
      <c r="N93" s="5">
        <v>1</v>
      </c>
      <c r="O93" s="5">
        <v>38</v>
      </c>
      <c r="P93" s="5">
        <v>3.0470000000000001E-2</v>
      </c>
      <c r="Q93" s="5">
        <v>36</v>
      </c>
      <c r="R93" s="5">
        <v>0.84</v>
      </c>
      <c r="S93" s="5">
        <v>0</v>
      </c>
      <c r="T93" s="5">
        <v>40</v>
      </c>
      <c r="U93" s="5">
        <v>32</v>
      </c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x14ac:dyDescent="0.25">
      <c r="A94" s="5" t="s">
        <v>92</v>
      </c>
      <c r="B94" s="5" t="s">
        <v>22</v>
      </c>
      <c r="C94" s="5" t="s">
        <v>23</v>
      </c>
      <c r="D94" s="5" t="s">
        <v>24</v>
      </c>
      <c r="E94" s="5" t="s">
        <v>32</v>
      </c>
      <c r="F94" s="5" t="s">
        <v>30</v>
      </c>
      <c r="G94" s="5">
        <v>1</v>
      </c>
      <c r="H94" s="5" t="s">
        <v>31</v>
      </c>
      <c r="I94" s="6">
        <v>-0.95104</v>
      </c>
      <c r="J94" s="6">
        <v>2.5094400000000001</v>
      </c>
      <c r="K94" s="6">
        <v>3.7749999999999999E-2</v>
      </c>
      <c r="L94" s="6"/>
      <c r="M94" s="6"/>
      <c r="N94" s="5">
        <v>0.72</v>
      </c>
      <c r="O94" s="5">
        <v>14.9</v>
      </c>
      <c r="P94" s="5">
        <v>0.19428999999999999</v>
      </c>
      <c r="Q94" s="5">
        <v>36</v>
      </c>
      <c r="R94" s="5">
        <v>0.91400000000000003</v>
      </c>
      <c r="S94" s="5">
        <v>0.6</v>
      </c>
      <c r="T94" s="5">
        <v>15.9</v>
      </c>
      <c r="U94" s="5">
        <v>34</v>
      </c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x14ac:dyDescent="0.25">
      <c r="A95" s="5" t="s">
        <v>92</v>
      </c>
      <c r="B95" s="5" t="s">
        <v>22</v>
      </c>
      <c r="C95" s="5" t="s">
        <v>23</v>
      </c>
      <c r="D95" s="5" t="s">
        <v>24</v>
      </c>
      <c r="E95" s="5" t="s">
        <v>34</v>
      </c>
      <c r="F95" s="5" t="s">
        <v>30</v>
      </c>
      <c r="G95" s="5">
        <v>1</v>
      </c>
      <c r="H95" s="5" t="s">
        <v>31</v>
      </c>
      <c r="I95" s="6">
        <v>-0.38867000000000002</v>
      </c>
      <c r="J95" s="6">
        <v>2.1753200000000001</v>
      </c>
      <c r="K95" s="6">
        <v>5.4600000000000003E-2</v>
      </c>
      <c r="L95" s="6"/>
      <c r="M95" s="6"/>
      <c r="N95" s="5">
        <v>1.18</v>
      </c>
      <c r="O95" s="5">
        <v>16.149999999999999</v>
      </c>
      <c r="P95" s="5">
        <v>0.23366999999999999</v>
      </c>
      <c r="Q95" s="5">
        <v>36</v>
      </c>
      <c r="R95" s="5">
        <v>0.84699999999999998</v>
      </c>
      <c r="S95" s="5">
        <v>0.8</v>
      </c>
      <c r="T95" s="5">
        <v>15</v>
      </c>
      <c r="U95" s="5">
        <v>34</v>
      </c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x14ac:dyDescent="0.25">
      <c r="A96" s="5" t="s">
        <v>92</v>
      </c>
      <c r="B96" s="5" t="s">
        <v>22</v>
      </c>
      <c r="C96" s="5" t="s">
        <v>23</v>
      </c>
      <c r="D96" s="5" t="s">
        <v>29</v>
      </c>
      <c r="E96" s="5" t="s">
        <v>24</v>
      </c>
      <c r="F96" s="5" t="s">
        <v>30</v>
      </c>
      <c r="G96" s="5" t="s">
        <v>49</v>
      </c>
      <c r="H96" s="5" t="s">
        <v>33</v>
      </c>
      <c r="I96" s="6">
        <v>1.3437699999999999</v>
      </c>
      <c r="J96" s="6">
        <v>2.2422499999999999</v>
      </c>
      <c r="K96" s="6">
        <v>0.13183</v>
      </c>
      <c r="L96" s="6"/>
      <c r="M96" s="6"/>
      <c r="N96" s="5">
        <v>4.3099999999999996</v>
      </c>
      <c r="O96" s="5">
        <v>70.34</v>
      </c>
      <c r="P96" s="5">
        <v>0.56984999999999997</v>
      </c>
      <c r="Q96" s="5">
        <v>36</v>
      </c>
      <c r="R96" s="5">
        <v>0.92200000000000004</v>
      </c>
      <c r="S96" s="5">
        <v>2.5</v>
      </c>
      <c r="T96" s="5">
        <v>68.599999999999994</v>
      </c>
      <c r="U96" s="5">
        <v>33</v>
      </c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x14ac:dyDescent="0.25">
      <c r="A97" s="5" t="s">
        <v>92</v>
      </c>
      <c r="B97" s="5" t="s">
        <v>22</v>
      </c>
      <c r="C97" s="5" t="s">
        <v>23</v>
      </c>
      <c r="D97" s="5" t="s">
        <v>25</v>
      </c>
      <c r="E97" s="5" t="s">
        <v>24</v>
      </c>
      <c r="F97" s="5" t="s">
        <v>35</v>
      </c>
      <c r="G97" s="5" t="s">
        <v>44</v>
      </c>
      <c r="H97" s="5" t="s">
        <v>28</v>
      </c>
      <c r="I97" s="6">
        <v>2.5294400000000001</v>
      </c>
      <c r="J97" s="6">
        <v>1.7845500000000001</v>
      </c>
      <c r="K97" s="6"/>
      <c r="L97" s="6"/>
      <c r="M97" s="6"/>
      <c r="N97" s="5">
        <v>2.5299999999999998</v>
      </c>
      <c r="O97" s="5">
        <v>70.34</v>
      </c>
      <c r="P97" s="5">
        <v>6.99627</v>
      </c>
      <c r="Q97" s="5">
        <v>36</v>
      </c>
      <c r="R97" s="5">
        <v>0.85</v>
      </c>
      <c r="S97" s="5">
        <v>2.5</v>
      </c>
      <c r="T97" s="5">
        <v>68.599999999999994</v>
      </c>
      <c r="U97" s="5">
        <v>34</v>
      </c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24</v>
      </c>
      <c r="E98" s="5" t="s">
        <v>37</v>
      </c>
      <c r="F98" s="5" t="s">
        <v>38</v>
      </c>
      <c r="G98" s="5" t="s">
        <v>52</v>
      </c>
      <c r="H98" s="5" t="s">
        <v>33</v>
      </c>
      <c r="I98" s="6">
        <v>1.5083599999999999</v>
      </c>
      <c r="J98" s="6">
        <v>-0.53032999999999997</v>
      </c>
      <c r="K98" s="6">
        <v>9.8930000000000004E-2</v>
      </c>
      <c r="L98" s="6"/>
      <c r="M98" s="6"/>
      <c r="N98" s="5">
        <v>0.8</v>
      </c>
      <c r="O98" s="5">
        <v>453.72</v>
      </c>
      <c r="P98" s="5">
        <v>0.48742999999999997</v>
      </c>
      <c r="Q98" s="5">
        <v>33</v>
      </c>
      <c r="R98" s="5">
        <v>0.92200000000000004</v>
      </c>
      <c r="S98" s="5">
        <v>0.2</v>
      </c>
      <c r="T98" s="5">
        <v>435.9</v>
      </c>
      <c r="U98" s="5">
        <v>30</v>
      </c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x14ac:dyDescent="0.25">
      <c r="A99" s="5" t="s">
        <v>92</v>
      </c>
      <c r="B99" s="5" t="s">
        <v>22</v>
      </c>
      <c r="C99" s="5" t="s">
        <v>23</v>
      </c>
      <c r="D99" s="5" t="s">
        <v>24</v>
      </c>
      <c r="E99" s="5" t="s">
        <v>39</v>
      </c>
      <c r="F99" s="5" t="s">
        <v>30</v>
      </c>
      <c r="G99" s="5" t="s">
        <v>27</v>
      </c>
      <c r="H99" s="5" t="s">
        <v>33</v>
      </c>
      <c r="I99" s="6">
        <v>1.4685299999999999</v>
      </c>
      <c r="J99" s="6">
        <v>0.46904000000000001</v>
      </c>
      <c r="K99" s="6">
        <v>-3.5899999999999999E-3</v>
      </c>
      <c r="L99" s="6"/>
      <c r="M99" s="6"/>
      <c r="N99" s="5">
        <v>2.63</v>
      </c>
      <c r="O99" s="5">
        <v>16.77</v>
      </c>
      <c r="P99" s="5">
        <v>0.15351999999999999</v>
      </c>
      <c r="Q99" s="5">
        <v>36</v>
      </c>
      <c r="R99" s="5">
        <v>0.84699999999999998</v>
      </c>
      <c r="S99" s="5">
        <v>2</v>
      </c>
      <c r="T99" s="5">
        <v>19</v>
      </c>
      <c r="U99" s="5">
        <v>33</v>
      </c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x14ac:dyDescent="0.25">
      <c r="A100" t="s">
        <v>209</v>
      </c>
      <c r="B100" t="s">
        <v>22</v>
      </c>
      <c r="C100" t="s">
        <v>23</v>
      </c>
      <c r="D100" t="s">
        <v>24</v>
      </c>
      <c r="E100" t="s">
        <v>25</v>
      </c>
      <c r="F100" t="s">
        <v>26</v>
      </c>
      <c r="G100" t="s">
        <v>27</v>
      </c>
      <c r="H100" t="s">
        <v>33</v>
      </c>
      <c r="I100" s="4">
        <v>2.6777299999999999</v>
      </c>
      <c r="J100" s="4">
        <v>0.47477000000000003</v>
      </c>
      <c r="K100" s="4">
        <v>7.1399999999999996E-3</v>
      </c>
      <c r="N100">
        <v>1</v>
      </c>
      <c r="O100">
        <v>110</v>
      </c>
      <c r="P100">
        <v>1.0411300000000001</v>
      </c>
      <c r="Q100">
        <v>24</v>
      </c>
      <c r="R100">
        <v>0.95399999999999996</v>
      </c>
      <c r="S100">
        <v>4</v>
      </c>
      <c r="T100">
        <v>90</v>
      </c>
      <c r="U100">
        <v>21</v>
      </c>
    </row>
    <row r="101" spans="1:36" x14ac:dyDescent="0.25">
      <c r="A101" t="s">
        <v>209</v>
      </c>
      <c r="B101" t="s">
        <v>22</v>
      </c>
      <c r="C101" t="s">
        <v>23</v>
      </c>
      <c r="D101" t="s">
        <v>24</v>
      </c>
      <c r="E101" t="s">
        <v>32</v>
      </c>
      <c r="F101" t="s">
        <v>30</v>
      </c>
      <c r="G101">
        <v>1</v>
      </c>
      <c r="H101" t="s">
        <v>31</v>
      </c>
      <c r="I101" s="4">
        <v>-0.58933999999999997</v>
      </c>
      <c r="J101" s="4">
        <v>2.2524099999999998</v>
      </c>
      <c r="K101" s="4">
        <v>1.72E-2</v>
      </c>
      <c r="N101">
        <v>0.32</v>
      </c>
      <c r="O101">
        <v>15.77</v>
      </c>
      <c r="P101">
        <v>0.13113</v>
      </c>
      <c r="Q101">
        <v>35</v>
      </c>
      <c r="R101">
        <v>0.95</v>
      </c>
      <c r="S101">
        <v>1.8</v>
      </c>
      <c r="T101">
        <v>20.5</v>
      </c>
      <c r="U101">
        <v>33</v>
      </c>
    </row>
    <row r="102" spans="1:36" x14ac:dyDescent="0.25">
      <c r="A102" t="s">
        <v>209</v>
      </c>
      <c r="B102" t="s">
        <v>22</v>
      </c>
      <c r="C102" t="s">
        <v>23</v>
      </c>
      <c r="D102" t="s">
        <v>24</v>
      </c>
      <c r="E102" t="s">
        <v>34</v>
      </c>
      <c r="F102" t="s">
        <v>30</v>
      </c>
      <c r="G102" t="s">
        <v>27</v>
      </c>
      <c r="H102" t="s">
        <v>33</v>
      </c>
      <c r="I102" s="4">
        <v>1.10084</v>
      </c>
      <c r="J102" s="4">
        <v>0.31008000000000002</v>
      </c>
      <c r="K102" s="4">
        <v>-9.8999999999999999E-4</v>
      </c>
      <c r="N102">
        <v>1.46</v>
      </c>
      <c r="O102">
        <v>19.79</v>
      </c>
      <c r="P102">
        <v>0.10063</v>
      </c>
      <c r="Q102">
        <v>35</v>
      </c>
      <c r="R102">
        <v>0.92400000000000004</v>
      </c>
      <c r="S102">
        <v>2.5</v>
      </c>
      <c r="T102">
        <v>29</v>
      </c>
      <c r="U102">
        <v>32</v>
      </c>
    </row>
    <row r="103" spans="1:36" x14ac:dyDescent="0.25">
      <c r="A103" t="s">
        <v>209</v>
      </c>
      <c r="B103" t="s">
        <v>22</v>
      </c>
      <c r="C103" t="s">
        <v>23</v>
      </c>
      <c r="D103" t="s">
        <v>29</v>
      </c>
      <c r="E103" t="s">
        <v>24</v>
      </c>
      <c r="F103" t="s">
        <v>30</v>
      </c>
      <c r="G103" t="s">
        <v>49</v>
      </c>
      <c r="H103" t="s">
        <v>43</v>
      </c>
      <c r="I103" s="4">
        <v>5.7706799999999996</v>
      </c>
      <c r="J103" s="4">
        <v>-1.4072</v>
      </c>
      <c r="K103" s="4">
        <v>0.65288999999999997</v>
      </c>
      <c r="L103" s="4">
        <v>-1.702E-2</v>
      </c>
      <c r="N103">
        <v>1.18</v>
      </c>
      <c r="O103">
        <v>81.349999999999994</v>
      </c>
      <c r="P103">
        <v>0.66244999999999998</v>
      </c>
      <c r="Q103">
        <v>35</v>
      </c>
      <c r="R103">
        <v>0.93500000000000005</v>
      </c>
      <c r="S103">
        <v>5.0999999999999996</v>
      </c>
      <c r="T103">
        <v>100.1</v>
      </c>
      <c r="U103">
        <v>31</v>
      </c>
    </row>
    <row r="104" spans="1:36" x14ac:dyDescent="0.25">
      <c r="A104" t="s">
        <v>209</v>
      </c>
      <c r="B104" t="s">
        <v>22</v>
      </c>
      <c r="C104" t="s">
        <v>23</v>
      </c>
      <c r="D104" t="s">
        <v>25</v>
      </c>
      <c r="E104" t="s">
        <v>24</v>
      </c>
      <c r="F104" t="s">
        <v>35</v>
      </c>
      <c r="G104">
        <v>1</v>
      </c>
      <c r="H104" t="s">
        <v>33</v>
      </c>
      <c r="I104" s="4">
        <v>-0.2702</v>
      </c>
      <c r="J104" s="4">
        <v>1.45336</v>
      </c>
      <c r="K104" s="4">
        <v>-6.4700000000000001E-3</v>
      </c>
      <c r="N104">
        <v>1.18</v>
      </c>
      <c r="O104">
        <v>81.349999999999994</v>
      </c>
      <c r="P104">
        <v>28.149799999999999</v>
      </c>
      <c r="Q104">
        <v>24</v>
      </c>
      <c r="R104">
        <v>0.95399999999999996</v>
      </c>
      <c r="S104">
        <v>5.0999999999999996</v>
      </c>
      <c r="T104">
        <v>100.1</v>
      </c>
      <c r="U104">
        <v>21</v>
      </c>
    </row>
    <row r="105" spans="1:36" x14ac:dyDescent="0.25">
      <c r="A105" t="s">
        <v>209</v>
      </c>
      <c r="B105" t="s">
        <v>22</v>
      </c>
      <c r="C105" t="s">
        <v>23</v>
      </c>
      <c r="D105" t="s">
        <v>24</v>
      </c>
      <c r="E105" t="s">
        <v>37</v>
      </c>
      <c r="F105" t="s">
        <v>38</v>
      </c>
      <c r="G105" t="s">
        <v>40</v>
      </c>
      <c r="H105" t="s">
        <v>60</v>
      </c>
      <c r="I105" s="4">
        <v>-1.66428</v>
      </c>
      <c r="J105" s="4">
        <v>5.7325900000000001</v>
      </c>
      <c r="K105" s="4">
        <v>1.6920000000000001E-2</v>
      </c>
      <c r="N105">
        <v>0.8</v>
      </c>
      <c r="O105">
        <v>1012.02</v>
      </c>
      <c r="P105">
        <v>0.13006000000000001</v>
      </c>
      <c r="Q105">
        <v>33</v>
      </c>
      <c r="R105">
        <v>0.97099999999999997</v>
      </c>
      <c r="S105">
        <v>5.8</v>
      </c>
      <c r="T105">
        <v>1868.7</v>
      </c>
      <c r="U105">
        <v>31</v>
      </c>
    </row>
    <row r="106" spans="1:36" x14ac:dyDescent="0.25">
      <c r="A106" t="s">
        <v>209</v>
      </c>
      <c r="B106" t="s">
        <v>22</v>
      </c>
      <c r="C106" t="s">
        <v>23</v>
      </c>
      <c r="D106" t="s">
        <v>24</v>
      </c>
      <c r="E106" t="s">
        <v>39</v>
      </c>
      <c r="F106" t="s">
        <v>30</v>
      </c>
      <c r="G106" t="s">
        <v>27</v>
      </c>
      <c r="H106" t="s">
        <v>33</v>
      </c>
      <c r="I106" s="4">
        <v>2.5183399999999998</v>
      </c>
      <c r="J106" s="4">
        <v>0.34622000000000003</v>
      </c>
      <c r="K106" s="4">
        <v>-1.2700000000000001E-3</v>
      </c>
      <c r="N106">
        <v>2.92</v>
      </c>
      <c r="O106">
        <v>22.31</v>
      </c>
      <c r="P106">
        <v>0.10123</v>
      </c>
      <c r="Q106">
        <v>35</v>
      </c>
      <c r="R106">
        <v>0.93100000000000005</v>
      </c>
      <c r="S106">
        <v>4</v>
      </c>
      <c r="T106">
        <v>31</v>
      </c>
      <c r="U106">
        <v>32</v>
      </c>
    </row>
    <row r="107" spans="1:36" x14ac:dyDescent="0.25">
      <c r="A107" s="5" t="s">
        <v>234</v>
      </c>
      <c r="B107" s="5" t="s">
        <v>22</v>
      </c>
      <c r="C107" s="5" t="s">
        <v>23</v>
      </c>
      <c r="D107" s="5" t="s">
        <v>24</v>
      </c>
      <c r="E107" s="5" t="s">
        <v>25</v>
      </c>
      <c r="F107" s="5" t="s">
        <v>26</v>
      </c>
      <c r="G107" s="5">
        <v>1</v>
      </c>
      <c r="H107" s="5" t="s">
        <v>33</v>
      </c>
      <c r="I107" s="6">
        <v>-4.15944</v>
      </c>
      <c r="J107" s="6">
        <v>1.1859200000000001</v>
      </c>
      <c r="K107" s="6">
        <v>-1.123E-2</v>
      </c>
      <c r="L107" s="6"/>
      <c r="M107" s="6"/>
      <c r="N107" s="5">
        <v>1</v>
      </c>
      <c r="O107" s="5">
        <v>30</v>
      </c>
      <c r="P107" s="5">
        <v>2.1438799999999998</v>
      </c>
      <c r="Q107" s="5">
        <v>46</v>
      </c>
      <c r="R107" s="5">
        <v>0.97199999999999998</v>
      </c>
      <c r="S107" s="5">
        <v>0</v>
      </c>
      <c r="T107" s="5">
        <v>28</v>
      </c>
      <c r="U107" s="5">
        <v>43</v>
      </c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x14ac:dyDescent="0.25">
      <c r="A108" s="5" t="s">
        <v>234</v>
      </c>
      <c r="B108" s="5" t="s">
        <v>22</v>
      </c>
      <c r="C108" s="5" t="s">
        <v>23</v>
      </c>
      <c r="D108" s="5" t="s">
        <v>24</v>
      </c>
      <c r="E108" s="5" t="s">
        <v>32</v>
      </c>
      <c r="F108" s="5" t="s">
        <v>30</v>
      </c>
      <c r="G108" s="5" t="s">
        <v>40</v>
      </c>
      <c r="H108" s="5" t="s">
        <v>43</v>
      </c>
      <c r="I108" s="6">
        <v>-0.3276</v>
      </c>
      <c r="J108" s="6">
        <v>0.48909000000000002</v>
      </c>
      <c r="K108" s="6">
        <v>-8.6899999999999998E-3</v>
      </c>
      <c r="L108" s="6">
        <v>8.0000000000000007E-5</v>
      </c>
      <c r="M108" s="6"/>
      <c r="N108" s="5">
        <v>1.55</v>
      </c>
      <c r="O108" s="5">
        <v>17.07</v>
      </c>
      <c r="P108" s="5">
        <v>0.10777</v>
      </c>
      <c r="Q108" s="5">
        <v>46</v>
      </c>
      <c r="R108" s="5">
        <v>0.96099999999999997</v>
      </c>
      <c r="S108" s="5">
        <v>0.9</v>
      </c>
      <c r="T108" s="5">
        <v>14.2</v>
      </c>
      <c r="U108" s="5">
        <v>42</v>
      </c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x14ac:dyDescent="0.25">
      <c r="A109" s="5" t="s">
        <v>234</v>
      </c>
      <c r="B109" s="5" t="s">
        <v>22</v>
      </c>
      <c r="C109" s="5" t="s">
        <v>23</v>
      </c>
      <c r="D109" s="5" t="s">
        <v>24</v>
      </c>
      <c r="E109" s="5" t="s">
        <v>34</v>
      </c>
      <c r="F109" s="5" t="s">
        <v>30</v>
      </c>
      <c r="G109" s="5" t="s">
        <v>27</v>
      </c>
      <c r="H109" s="5" t="s">
        <v>33</v>
      </c>
      <c r="I109" s="6">
        <v>0.25274000000000002</v>
      </c>
      <c r="J109" s="6">
        <v>0.34103</v>
      </c>
      <c r="K109" s="6">
        <v>-2.0999999999999999E-3</v>
      </c>
      <c r="L109" s="6"/>
      <c r="M109" s="6"/>
      <c r="N109" s="5">
        <v>1.62</v>
      </c>
      <c r="O109" s="5">
        <v>13.42</v>
      </c>
      <c r="P109" s="5">
        <v>7.9289999999999999E-2</v>
      </c>
      <c r="Q109" s="5">
        <v>46</v>
      </c>
      <c r="R109" s="5">
        <v>0.878</v>
      </c>
      <c r="S109" s="5">
        <v>1</v>
      </c>
      <c r="T109" s="5">
        <v>13.5</v>
      </c>
      <c r="U109" s="5">
        <v>43</v>
      </c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x14ac:dyDescent="0.25">
      <c r="A110" s="5" t="s">
        <v>234</v>
      </c>
      <c r="B110" s="5" t="s">
        <v>22</v>
      </c>
      <c r="C110" s="5" t="s">
        <v>23</v>
      </c>
      <c r="D110" s="5" t="s">
        <v>29</v>
      </c>
      <c r="E110" s="5" t="s">
        <v>24</v>
      </c>
      <c r="F110" s="5" t="s">
        <v>30</v>
      </c>
      <c r="G110" s="5" t="s">
        <v>49</v>
      </c>
      <c r="H110" s="5" t="s">
        <v>43</v>
      </c>
      <c r="I110" s="6">
        <v>3.0362800000000001</v>
      </c>
      <c r="J110" s="6">
        <v>0.25986999999999999</v>
      </c>
      <c r="K110" s="6">
        <v>0.48143999999999998</v>
      </c>
      <c r="L110" s="6">
        <v>-1.8069999999999999E-2</v>
      </c>
      <c r="M110" s="6"/>
      <c r="N110" s="5">
        <v>4.12</v>
      </c>
      <c r="O110" s="5">
        <v>63.03</v>
      </c>
      <c r="P110" s="5">
        <v>0.1721</v>
      </c>
      <c r="Q110" s="5">
        <v>46</v>
      </c>
      <c r="R110" s="5">
        <v>0.96299999999999997</v>
      </c>
      <c r="S110" s="5">
        <v>3.8</v>
      </c>
      <c r="T110" s="5">
        <v>54.6</v>
      </c>
      <c r="U110" s="5">
        <v>42</v>
      </c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x14ac:dyDescent="0.25">
      <c r="A111" s="5" t="s">
        <v>234</v>
      </c>
      <c r="B111" s="5" t="s">
        <v>22</v>
      </c>
      <c r="C111" s="5" t="s">
        <v>23</v>
      </c>
      <c r="D111" s="5" t="s">
        <v>25</v>
      </c>
      <c r="E111" s="5" t="s">
        <v>24</v>
      </c>
      <c r="F111" s="5" t="s">
        <v>35</v>
      </c>
      <c r="G111" s="5" t="s">
        <v>36</v>
      </c>
      <c r="H111" s="5" t="s">
        <v>43</v>
      </c>
      <c r="I111" s="6">
        <v>4.1216400000000002</v>
      </c>
      <c r="J111" s="6">
        <v>1.34432</v>
      </c>
      <c r="K111" s="6">
        <v>-7.2760000000000005E-2</v>
      </c>
      <c r="L111" s="6">
        <v>3.1099999999999999E-3</v>
      </c>
      <c r="M111" s="6"/>
      <c r="N111" s="5">
        <v>4.12</v>
      </c>
      <c r="O111" s="5">
        <v>63.03</v>
      </c>
      <c r="P111" s="5">
        <v>1.63944</v>
      </c>
      <c r="Q111" s="5">
        <v>46</v>
      </c>
      <c r="R111" s="5">
        <v>0.98099999999999998</v>
      </c>
      <c r="S111" s="5">
        <v>3.8</v>
      </c>
      <c r="T111" s="5">
        <v>54.6</v>
      </c>
      <c r="U111" s="5">
        <v>42</v>
      </c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x14ac:dyDescent="0.25">
      <c r="A112" s="5" t="s">
        <v>234</v>
      </c>
      <c r="B112" s="5" t="s">
        <v>22</v>
      </c>
      <c r="C112" s="5" t="s">
        <v>23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-6.2409600000000003</v>
      </c>
      <c r="J112" s="6">
        <v>8.8993900000000004</v>
      </c>
      <c r="K112" s="6">
        <v>0.11788</v>
      </c>
      <c r="L112" s="6"/>
      <c r="M112" s="6"/>
      <c r="N112" s="5">
        <v>0.21</v>
      </c>
      <c r="O112" s="5">
        <v>712.74</v>
      </c>
      <c r="P112" s="5">
        <v>0.34333999999999998</v>
      </c>
      <c r="Q112" s="5">
        <v>46</v>
      </c>
      <c r="R112" s="5">
        <v>0.98</v>
      </c>
      <c r="S112" s="5">
        <v>0.1</v>
      </c>
      <c r="T112" s="5">
        <v>603.29999999999995</v>
      </c>
      <c r="U112" s="5">
        <v>44</v>
      </c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x14ac:dyDescent="0.25">
      <c r="A113" s="5" t="s">
        <v>234</v>
      </c>
      <c r="B113" s="5" t="s">
        <v>22</v>
      </c>
      <c r="C113" s="5" t="s">
        <v>23</v>
      </c>
      <c r="D113" s="5" t="s">
        <v>24</v>
      </c>
      <c r="E113" s="5" t="s">
        <v>39</v>
      </c>
      <c r="F113" s="5" t="s">
        <v>30</v>
      </c>
      <c r="G113" s="5">
        <v>1</v>
      </c>
      <c r="H113" s="5" t="s">
        <v>31</v>
      </c>
      <c r="I113" s="6">
        <v>0.13264000000000001</v>
      </c>
      <c r="J113" s="6">
        <v>1.91472</v>
      </c>
      <c r="K113" s="6">
        <v>3.1710000000000002E-2</v>
      </c>
      <c r="L113" s="6"/>
      <c r="M113" s="6"/>
      <c r="N113" s="5">
        <v>2.98</v>
      </c>
      <c r="O113" s="5">
        <v>17.62</v>
      </c>
      <c r="P113" s="5">
        <v>0.17807000000000001</v>
      </c>
      <c r="Q113" s="5">
        <v>46</v>
      </c>
      <c r="R113" s="5">
        <v>0.89300000000000002</v>
      </c>
      <c r="S113" s="5">
        <v>2.5</v>
      </c>
      <c r="T113" s="5">
        <v>18</v>
      </c>
      <c r="U113" s="5">
        <v>44</v>
      </c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x14ac:dyDescent="0.25">
      <c r="A114" t="s">
        <v>271</v>
      </c>
      <c r="B114" t="s">
        <v>22</v>
      </c>
      <c r="C114" t="s">
        <v>23</v>
      </c>
      <c r="D114" t="s">
        <v>24</v>
      </c>
      <c r="E114" t="s">
        <v>25</v>
      </c>
      <c r="F114" t="s">
        <v>26</v>
      </c>
      <c r="G114" t="s">
        <v>52</v>
      </c>
      <c r="H114" t="s">
        <v>43</v>
      </c>
      <c r="I114" s="4">
        <v>0.93244000000000005</v>
      </c>
      <c r="J114" s="4">
        <v>2.1129999999999999E-2</v>
      </c>
      <c r="K114" s="4">
        <v>5.6579999999999998E-2</v>
      </c>
      <c r="L114" s="4">
        <v>-5.5000000000000003E-4</v>
      </c>
      <c r="N114">
        <v>0</v>
      </c>
      <c r="O114">
        <v>119</v>
      </c>
      <c r="P114">
        <v>7.3539999999999994E-2</v>
      </c>
      <c r="Q114">
        <v>62</v>
      </c>
      <c r="R114">
        <v>0.92400000000000004</v>
      </c>
      <c r="S114">
        <v>2</v>
      </c>
      <c r="T114">
        <v>103</v>
      </c>
      <c r="U114">
        <v>58</v>
      </c>
    </row>
    <row r="115" spans="1:36" x14ac:dyDescent="0.25">
      <c r="A115" t="s">
        <v>271</v>
      </c>
      <c r="B115" t="s">
        <v>22</v>
      </c>
      <c r="C115" t="s">
        <v>23</v>
      </c>
      <c r="D115" t="s">
        <v>24</v>
      </c>
      <c r="E115" t="s">
        <v>32</v>
      </c>
      <c r="F115" t="s">
        <v>30</v>
      </c>
      <c r="G115" t="s">
        <v>27</v>
      </c>
      <c r="H115" t="s">
        <v>33</v>
      </c>
      <c r="I115" s="4">
        <v>0.20702999999999999</v>
      </c>
      <c r="J115" s="4">
        <v>0.32102999999999998</v>
      </c>
      <c r="K115" s="4">
        <v>-1.5200000000000001E-3</v>
      </c>
      <c r="N115">
        <v>1.04</v>
      </c>
      <c r="O115">
        <v>17.149999999999999</v>
      </c>
      <c r="P115">
        <v>6.7419999999999994E-2</v>
      </c>
      <c r="Q115">
        <v>46</v>
      </c>
      <c r="R115">
        <v>0.93200000000000005</v>
      </c>
      <c r="S115">
        <v>1.3</v>
      </c>
      <c r="T115">
        <v>21.9</v>
      </c>
      <c r="U115">
        <v>43</v>
      </c>
    </row>
    <row r="116" spans="1:36" x14ac:dyDescent="0.25">
      <c r="A116" t="s">
        <v>271</v>
      </c>
      <c r="B116" t="s">
        <v>22</v>
      </c>
      <c r="C116" t="s">
        <v>23</v>
      </c>
      <c r="D116" t="s">
        <v>24</v>
      </c>
      <c r="E116" t="s">
        <v>34</v>
      </c>
      <c r="F116" t="s">
        <v>30</v>
      </c>
      <c r="G116" t="s">
        <v>27</v>
      </c>
      <c r="H116" t="s">
        <v>28</v>
      </c>
      <c r="I116" s="4">
        <v>2.2044899999999998</v>
      </c>
      <c r="J116" s="4">
        <v>0.15467</v>
      </c>
      <c r="N116">
        <v>2.61</v>
      </c>
      <c r="O116">
        <v>18.48</v>
      </c>
      <c r="P116">
        <v>0.12037</v>
      </c>
      <c r="Q116">
        <v>46</v>
      </c>
      <c r="R116">
        <v>0.84599999999999997</v>
      </c>
      <c r="S116">
        <v>2.5</v>
      </c>
      <c r="T116">
        <v>26</v>
      </c>
      <c r="U116">
        <v>44</v>
      </c>
    </row>
    <row r="117" spans="1:36" x14ac:dyDescent="0.25">
      <c r="A117" t="s">
        <v>271</v>
      </c>
      <c r="B117" t="s">
        <v>22</v>
      </c>
      <c r="C117" t="s">
        <v>23</v>
      </c>
      <c r="D117" t="s">
        <v>29</v>
      </c>
      <c r="E117" t="s">
        <v>24</v>
      </c>
      <c r="F117" t="s">
        <v>30</v>
      </c>
      <c r="G117">
        <v>1</v>
      </c>
      <c r="H117" t="s">
        <v>31</v>
      </c>
      <c r="I117" s="4">
        <v>1.4874700000000001</v>
      </c>
      <c r="J117" s="4">
        <v>2.67841</v>
      </c>
      <c r="K117" s="4">
        <v>8.6629999999999999E-2</v>
      </c>
      <c r="N117">
        <v>3.89</v>
      </c>
      <c r="O117">
        <v>105.2</v>
      </c>
      <c r="P117">
        <v>0.29432999999999998</v>
      </c>
      <c r="Q117">
        <v>46</v>
      </c>
      <c r="R117">
        <v>0.86499999999999999</v>
      </c>
      <c r="S117">
        <v>3.2</v>
      </c>
      <c r="T117">
        <v>124.5</v>
      </c>
      <c r="U117">
        <v>44</v>
      </c>
    </row>
    <row r="118" spans="1:36" x14ac:dyDescent="0.25">
      <c r="A118" t="s">
        <v>271</v>
      </c>
      <c r="B118" t="s">
        <v>22</v>
      </c>
      <c r="C118" t="s">
        <v>23</v>
      </c>
      <c r="D118" t="s">
        <v>25</v>
      </c>
      <c r="E118" t="s">
        <v>24</v>
      </c>
      <c r="F118" t="s">
        <v>35</v>
      </c>
      <c r="G118" t="s">
        <v>44</v>
      </c>
      <c r="H118" t="s">
        <v>43</v>
      </c>
      <c r="I118" s="4">
        <v>2.6416599999999999</v>
      </c>
      <c r="J118" s="4">
        <v>1.2707599999999999</v>
      </c>
      <c r="K118" s="4">
        <v>-1.7579999999999998E-2</v>
      </c>
      <c r="L118" s="4">
        <v>1.2E-4</v>
      </c>
      <c r="N118">
        <v>2.64</v>
      </c>
      <c r="O118">
        <v>105.2</v>
      </c>
      <c r="P118">
        <v>0.66271000000000002</v>
      </c>
      <c r="Q118">
        <v>62</v>
      </c>
      <c r="R118">
        <v>0.94599999999999995</v>
      </c>
      <c r="S118">
        <v>3.2</v>
      </c>
      <c r="T118">
        <v>124.5</v>
      </c>
      <c r="U118">
        <v>58</v>
      </c>
    </row>
    <row r="119" spans="1:36" x14ac:dyDescent="0.25">
      <c r="A119" t="s">
        <v>271</v>
      </c>
      <c r="B119" t="s">
        <v>22</v>
      </c>
      <c r="C119" t="s">
        <v>23</v>
      </c>
      <c r="D119" t="s">
        <v>24</v>
      </c>
      <c r="E119" t="s">
        <v>37</v>
      </c>
      <c r="F119" t="s">
        <v>38</v>
      </c>
      <c r="G119">
        <v>1</v>
      </c>
      <c r="H119" t="s">
        <v>31</v>
      </c>
      <c r="I119" s="4">
        <v>-1.35066</v>
      </c>
      <c r="J119" s="4">
        <v>5.1928099999999997</v>
      </c>
      <c r="K119" s="4">
        <v>0.18654999999999999</v>
      </c>
      <c r="N119">
        <v>1.41</v>
      </c>
      <c r="O119">
        <v>853.95</v>
      </c>
      <c r="P119">
        <v>0.43192000000000003</v>
      </c>
      <c r="Q119">
        <v>34</v>
      </c>
      <c r="R119">
        <v>0.91100000000000003</v>
      </c>
      <c r="S119">
        <v>2.9</v>
      </c>
      <c r="T119">
        <v>1023.8</v>
      </c>
      <c r="U119">
        <v>32</v>
      </c>
    </row>
    <row r="120" spans="1:36" x14ac:dyDescent="0.25">
      <c r="A120" t="s">
        <v>271</v>
      </c>
      <c r="B120" t="s">
        <v>22</v>
      </c>
      <c r="C120" t="s">
        <v>23</v>
      </c>
      <c r="D120" t="s">
        <v>24</v>
      </c>
      <c r="E120" t="s">
        <v>39</v>
      </c>
      <c r="F120" t="s">
        <v>30</v>
      </c>
      <c r="G120" t="s">
        <v>52</v>
      </c>
      <c r="H120" t="s">
        <v>33</v>
      </c>
      <c r="I120" s="4">
        <v>3.21698</v>
      </c>
      <c r="J120" s="4">
        <v>0.24940999999999999</v>
      </c>
      <c r="K120" s="4">
        <v>-6.4999999999999997E-4</v>
      </c>
      <c r="N120">
        <v>3.87</v>
      </c>
      <c r="O120">
        <v>22.24</v>
      </c>
      <c r="P120">
        <v>3.46E-3</v>
      </c>
      <c r="Q120">
        <v>46</v>
      </c>
      <c r="R120">
        <v>0.88400000000000001</v>
      </c>
      <c r="S120">
        <v>4</v>
      </c>
      <c r="T120">
        <v>31</v>
      </c>
      <c r="U120">
        <v>43</v>
      </c>
    </row>
    <row r="121" spans="1:36" x14ac:dyDescent="0.25">
      <c r="A121" s="5" t="s">
        <v>278</v>
      </c>
      <c r="B121" s="5" t="s">
        <v>22</v>
      </c>
      <c r="C121" s="5" t="s">
        <v>23</v>
      </c>
      <c r="D121" s="5" t="s">
        <v>24</v>
      </c>
      <c r="E121" s="5" t="s">
        <v>25</v>
      </c>
      <c r="F121" s="5" t="s">
        <v>26</v>
      </c>
      <c r="G121" s="5" t="s">
        <v>27</v>
      </c>
      <c r="H121" s="5" t="s">
        <v>33</v>
      </c>
      <c r="I121" s="6">
        <v>0.19481000000000001</v>
      </c>
      <c r="J121" s="6">
        <v>0.65915999999999997</v>
      </c>
      <c r="K121" s="6">
        <v>-8.4000000000000003E-4</v>
      </c>
      <c r="L121" s="6"/>
      <c r="M121" s="6"/>
      <c r="N121" s="5">
        <v>1</v>
      </c>
      <c r="O121" s="5">
        <v>60</v>
      </c>
      <c r="P121" s="5">
        <v>0.10634</v>
      </c>
      <c r="Q121" s="5">
        <v>39</v>
      </c>
      <c r="R121" s="5">
        <v>0.98699999999999999</v>
      </c>
      <c r="S121" s="5">
        <v>1</v>
      </c>
      <c r="T121" s="5">
        <v>53</v>
      </c>
      <c r="U121" s="5">
        <v>36</v>
      </c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x14ac:dyDescent="0.25">
      <c r="A122" s="5" t="s">
        <v>278</v>
      </c>
      <c r="B122" s="5" t="s">
        <v>22</v>
      </c>
      <c r="C122" s="5" t="s">
        <v>23</v>
      </c>
      <c r="D122" s="5" t="s">
        <v>24</v>
      </c>
      <c r="E122" s="5" t="s">
        <v>32</v>
      </c>
      <c r="F122" s="5" t="s">
        <v>30</v>
      </c>
      <c r="G122" s="5" t="s">
        <v>27</v>
      </c>
      <c r="H122" s="5" t="s">
        <v>43</v>
      </c>
      <c r="I122" s="6">
        <v>0.16933000000000001</v>
      </c>
      <c r="J122" s="6">
        <v>0.43289</v>
      </c>
      <c r="K122" s="6">
        <v>-5.2599999999999999E-3</v>
      </c>
      <c r="L122" s="6">
        <v>3.0000000000000001E-5</v>
      </c>
      <c r="M122" s="6"/>
      <c r="N122" s="5">
        <v>0.73</v>
      </c>
      <c r="O122" s="5">
        <v>21.87</v>
      </c>
      <c r="P122" s="5">
        <v>2.1099999999999999E-3</v>
      </c>
      <c r="Q122" s="5">
        <v>39</v>
      </c>
      <c r="R122" s="5">
        <v>0.96899999999999997</v>
      </c>
      <c r="S122" s="5">
        <v>0.4</v>
      </c>
      <c r="T122" s="5">
        <v>22.1</v>
      </c>
      <c r="U122" s="5">
        <v>35</v>
      </c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x14ac:dyDescent="0.25">
      <c r="A123" s="5" t="s">
        <v>278</v>
      </c>
      <c r="B123" s="5" t="s">
        <v>22</v>
      </c>
      <c r="C123" s="5" t="s">
        <v>23</v>
      </c>
      <c r="D123" s="5" t="s">
        <v>24</v>
      </c>
      <c r="E123" s="5" t="s">
        <v>34</v>
      </c>
      <c r="F123" s="5" t="s">
        <v>30</v>
      </c>
      <c r="G123" s="5" t="s">
        <v>27</v>
      </c>
      <c r="H123" s="5" t="s">
        <v>43</v>
      </c>
      <c r="I123" s="6">
        <v>0.57374000000000003</v>
      </c>
      <c r="J123" s="6">
        <v>0.52078000000000002</v>
      </c>
      <c r="K123" s="6">
        <v>-9.5300000000000003E-3</v>
      </c>
      <c r="L123" s="6">
        <v>6.9999999999999994E-5</v>
      </c>
      <c r="M123" s="6"/>
      <c r="N123" s="5">
        <v>1.25</v>
      </c>
      <c r="O123" s="5">
        <v>21.88</v>
      </c>
      <c r="P123" s="5">
        <v>5.7489999999999999E-2</v>
      </c>
      <c r="Q123" s="5">
        <v>39</v>
      </c>
      <c r="R123" s="5">
        <v>0.95199999999999996</v>
      </c>
      <c r="S123" s="5">
        <v>1</v>
      </c>
      <c r="T123" s="5">
        <v>21</v>
      </c>
      <c r="U123" s="5">
        <v>35</v>
      </c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x14ac:dyDescent="0.25">
      <c r="A124" s="5" t="s">
        <v>278</v>
      </c>
      <c r="B124" s="5" t="s">
        <v>22</v>
      </c>
      <c r="C124" s="5" t="s">
        <v>23</v>
      </c>
      <c r="D124" s="5" t="s">
        <v>29</v>
      </c>
      <c r="E124" s="5" t="s">
        <v>24</v>
      </c>
      <c r="F124" s="5" t="s">
        <v>30</v>
      </c>
      <c r="G124" s="5" t="s">
        <v>49</v>
      </c>
      <c r="H124" s="5" t="s">
        <v>43</v>
      </c>
      <c r="I124" s="6">
        <v>0.64871999999999996</v>
      </c>
      <c r="J124" s="6">
        <v>1.3780600000000001</v>
      </c>
      <c r="K124" s="6">
        <v>0.27302999999999999</v>
      </c>
      <c r="L124" s="6">
        <v>-6.6600000000000001E-3</v>
      </c>
      <c r="M124" s="6"/>
      <c r="N124" s="5">
        <v>2.94</v>
      </c>
      <c r="O124" s="5">
        <v>96.47</v>
      </c>
      <c r="P124" s="5">
        <v>0.38007999999999997</v>
      </c>
      <c r="Q124" s="5">
        <v>39</v>
      </c>
      <c r="R124" s="5">
        <v>0.95699999999999996</v>
      </c>
      <c r="S124" s="5">
        <v>1.2</v>
      </c>
      <c r="T124" s="5">
        <v>95</v>
      </c>
      <c r="U124" s="5">
        <v>35</v>
      </c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x14ac:dyDescent="0.25">
      <c r="A125" s="5" t="s">
        <v>278</v>
      </c>
      <c r="B125" s="5" t="s">
        <v>22</v>
      </c>
      <c r="C125" s="5" t="s">
        <v>23</v>
      </c>
      <c r="D125" s="5" t="s">
        <v>25</v>
      </c>
      <c r="E125" s="5" t="s">
        <v>24</v>
      </c>
      <c r="F125" s="5" t="s">
        <v>35</v>
      </c>
      <c r="G125" s="5" t="s">
        <v>44</v>
      </c>
      <c r="H125" s="5" t="s">
        <v>28</v>
      </c>
      <c r="I125" s="6">
        <v>-0.28783999999999998</v>
      </c>
      <c r="J125" s="6">
        <v>1.6126400000000001</v>
      </c>
      <c r="K125" s="6"/>
      <c r="L125" s="6"/>
      <c r="M125" s="6"/>
      <c r="N125" s="5">
        <v>1.32</v>
      </c>
      <c r="O125" s="5">
        <v>96.47</v>
      </c>
      <c r="P125" s="5">
        <v>0.47538000000000002</v>
      </c>
      <c r="Q125" s="5">
        <v>39</v>
      </c>
      <c r="R125" s="5">
        <v>0.98599999999999999</v>
      </c>
      <c r="S125" s="5">
        <v>1.2</v>
      </c>
      <c r="T125" s="5">
        <v>95</v>
      </c>
      <c r="U125" s="5">
        <v>37</v>
      </c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x14ac:dyDescent="0.25">
      <c r="A126" s="5" t="s">
        <v>278</v>
      </c>
      <c r="B126" s="5" t="s">
        <v>22</v>
      </c>
      <c r="C126" s="5" t="s">
        <v>23</v>
      </c>
      <c r="D126" s="5" t="s">
        <v>24</v>
      </c>
      <c r="E126" s="5" t="s">
        <v>37</v>
      </c>
      <c r="F126" s="5" t="s">
        <v>38</v>
      </c>
      <c r="G126" s="5">
        <v>1</v>
      </c>
      <c r="H126" s="5" t="s">
        <v>31</v>
      </c>
      <c r="I126" s="6">
        <v>-0.4824</v>
      </c>
      <c r="J126" s="6">
        <v>4.9723600000000001</v>
      </c>
      <c r="K126" s="6">
        <v>0.24582000000000001</v>
      </c>
      <c r="L126" s="6"/>
      <c r="M126" s="6"/>
      <c r="N126" s="5">
        <v>0.52</v>
      </c>
      <c r="O126" s="5">
        <v>1360.01</v>
      </c>
      <c r="P126" s="5">
        <v>0.49580000000000002</v>
      </c>
      <c r="Q126" s="5">
        <v>38</v>
      </c>
      <c r="R126" s="5">
        <v>0.95099999999999996</v>
      </c>
      <c r="S126" s="5">
        <v>0.1</v>
      </c>
      <c r="T126" s="5">
        <v>1129.7</v>
      </c>
      <c r="U126" s="5">
        <v>36</v>
      </c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x14ac:dyDescent="0.25">
      <c r="A127" s="5" t="s">
        <v>278</v>
      </c>
      <c r="B127" s="5" t="s">
        <v>22</v>
      </c>
      <c r="C127" s="5" t="s">
        <v>23</v>
      </c>
      <c r="D127" s="5" t="s">
        <v>24</v>
      </c>
      <c r="E127" s="5" t="s">
        <v>39</v>
      </c>
      <c r="F127" s="5" t="s">
        <v>30</v>
      </c>
      <c r="G127" s="5" t="s">
        <v>27</v>
      </c>
      <c r="H127" s="5" t="s">
        <v>43</v>
      </c>
      <c r="I127" s="6">
        <v>1.9527399999999999</v>
      </c>
      <c r="J127" s="6">
        <v>0.61834</v>
      </c>
      <c r="K127" s="6">
        <v>-1.179E-2</v>
      </c>
      <c r="L127" s="6">
        <v>8.0000000000000007E-5</v>
      </c>
      <c r="M127" s="6"/>
      <c r="N127" s="5">
        <v>2.75</v>
      </c>
      <c r="O127" s="5">
        <v>27.55</v>
      </c>
      <c r="P127" s="5">
        <v>6.1210000000000001E-2</v>
      </c>
      <c r="Q127" s="5">
        <v>39</v>
      </c>
      <c r="R127" s="5">
        <v>0.96099999999999997</v>
      </c>
      <c r="S127" s="5">
        <v>2.5</v>
      </c>
      <c r="T127" s="5">
        <v>27</v>
      </c>
      <c r="U127" s="5">
        <v>35</v>
      </c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x14ac:dyDescent="0.25">
      <c r="A128" t="s">
        <v>302</v>
      </c>
      <c r="B128" t="s">
        <v>22</v>
      </c>
      <c r="C128" t="s">
        <v>23</v>
      </c>
      <c r="D128" t="s">
        <v>24</v>
      </c>
      <c r="E128" t="s">
        <v>25</v>
      </c>
      <c r="F128" t="s">
        <v>26</v>
      </c>
      <c r="G128" t="s">
        <v>40</v>
      </c>
      <c r="H128" t="s">
        <v>33</v>
      </c>
      <c r="I128" s="4">
        <v>-1.67659</v>
      </c>
      <c r="J128" s="4">
        <v>0.66593999999999998</v>
      </c>
      <c r="K128" s="4">
        <v>-1.6199999999999999E-3</v>
      </c>
      <c r="N128">
        <v>0</v>
      </c>
      <c r="O128">
        <v>57</v>
      </c>
      <c r="P128">
        <v>0.56735000000000002</v>
      </c>
      <c r="Q128">
        <v>44</v>
      </c>
      <c r="R128">
        <v>0.98699999999999999</v>
      </c>
      <c r="S128">
        <v>3</v>
      </c>
      <c r="T128">
        <v>60</v>
      </c>
      <c r="U128">
        <v>41</v>
      </c>
    </row>
    <row r="129" spans="1:36" x14ac:dyDescent="0.25">
      <c r="A129" t="s">
        <v>302</v>
      </c>
      <c r="B129" t="s">
        <v>22</v>
      </c>
      <c r="C129" t="s">
        <v>23</v>
      </c>
      <c r="D129" t="s">
        <v>24</v>
      </c>
      <c r="E129" t="s">
        <v>32</v>
      </c>
      <c r="F129" t="s">
        <v>30</v>
      </c>
      <c r="G129">
        <v>1</v>
      </c>
      <c r="H129" t="s">
        <v>31</v>
      </c>
      <c r="I129" s="4">
        <v>-1.2265200000000001</v>
      </c>
      <c r="J129" s="4">
        <v>2.7395200000000002</v>
      </c>
      <c r="K129" s="4">
        <v>2.3359999999999999E-2</v>
      </c>
      <c r="N129">
        <v>1.17</v>
      </c>
      <c r="O129">
        <v>21.9</v>
      </c>
      <c r="P129">
        <v>0.15285000000000001</v>
      </c>
      <c r="Q129">
        <v>44</v>
      </c>
      <c r="R129">
        <v>0.94899999999999995</v>
      </c>
      <c r="S129">
        <v>2</v>
      </c>
      <c r="T129">
        <v>30.1</v>
      </c>
      <c r="U129">
        <v>42</v>
      </c>
    </row>
    <row r="130" spans="1:36" x14ac:dyDescent="0.25">
      <c r="A130" t="s">
        <v>302</v>
      </c>
      <c r="B130" t="s">
        <v>22</v>
      </c>
      <c r="C130" t="s">
        <v>23</v>
      </c>
      <c r="D130" t="s">
        <v>24</v>
      </c>
      <c r="E130" t="s">
        <v>34</v>
      </c>
      <c r="F130" t="s">
        <v>30</v>
      </c>
      <c r="G130" t="s">
        <v>27</v>
      </c>
      <c r="H130" t="s">
        <v>33</v>
      </c>
      <c r="I130" s="4">
        <v>0.46515000000000001</v>
      </c>
      <c r="J130" s="4">
        <v>0.36234</v>
      </c>
      <c r="K130" s="4">
        <v>-1.47E-3</v>
      </c>
      <c r="N130">
        <v>1.96</v>
      </c>
      <c r="O130">
        <v>22.81</v>
      </c>
      <c r="P130">
        <v>0.11962</v>
      </c>
      <c r="Q130">
        <v>44</v>
      </c>
      <c r="R130">
        <v>0.91600000000000004</v>
      </c>
      <c r="S130">
        <v>3</v>
      </c>
      <c r="T130">
        <v>30</v>
      </c>
      <c r="U130">
        <v>41</v>
      </c>
    </row>
    <row r="131" spans="1:36" x14ac:dyDescent="0.25">
      <c r="A131" t="s">
        <v>302</v>
      </c>
      <c r="B131" t="s">
        <v>22</v>
      </c>
      <c r="C131" t="s">
        <v>23</v>
      </c>
      <c r="D131" t="s">
        <v>29</v>
      </c>
      <c r="E131" t="s">
        <v>24</v>
      </c>
      <c r="F131" t="s">
        <v>30</v>
      </c>
      <c r="G131" t="s">
        <v>49</v>
      </c>
      <c r="H131" t="s">
        <v>43</v>
      </c>
      <c r="I131" s="4">
        <v>5.0329300000000003</v>
      </c>
      <c r="J131" s="4">
        <v>0.35870000000000002</v>
      </c>
      <c r="K131" s="4">
        <v>0.40222000000000002</v>
      </c>
      <c r="L131" s="4">
        <v>-9.3799999999999994E-3</v>
      </c>
      <c r="N131">
        <v>5.48</v>
      </c>
      <c r="O131">
        <v>122.46</v>
      </c>
      <c r="P131">
        <v>0.79049000000000003</v>
      </c>
      <c r="Q131">
        <v>44</v>
      </c>
      <c r="R131">
        <v>0.92300000000000004</v>
      </c>
      <c r="S131">
        <v>6.4</v>
      </c>
      <c r="T131">
        <v>132.80000000000001</v>
      </c>
      <c r="U131">
        <v>40</v>
      </c>
    </row>
    <row r="132" spans="1:36" x14ac:dyDescent="0.25">
      <c r="A132" t="s">
        <v>302</v>
      </c>
      <c r="B132" t="s">
        <v>22</v>
      </c>
      <c r="C132" t="s">
        <v>23</v>
      </c>
      <c r="D132" t="s">
        <v>25</v>
      </c>
      <c r="E132" t="s">
        <v>24</v>
      </c>
      <c r="F132" t="s">
        <v>35</v>
      </c>
      <c r="G132" t="s">
        <v>36</v>
      </c>
      <c r="H132" t="s">
        <v>33</v>
      </c>
      <c r="I132" s="4">
        <v>4.1877199999999997</v>
      </c>
      <c r="J132" s="4">
        <v>1.2775399999999999</v>
      </c>
      <c r="K132" s="4">
        <v>1.3990000000000001E-2</v>
      </c>
      <c r="N132">
        <v>4.1900000000000004</v>
      </c>
      <c r="O132">
        <v>122.46</v>
      </c>
      <c r="P132">
        <v>4.0112899999999998</v>
      </c>
      <c r="Q132">
        <v>44</v>
      </c>
      <c r="R132">
        <v>0.98399999999999999</v>
      </c>
      <c r="S132">
        <v>6.4</v>
      </c>
      <c r="T132">
        <v>132.80000000000001</v>
      </c>
      <c r="U132">
        <v>41</v>
      </c>
    </row>
    <row r="133" spans="1:36" x14ac:dyDescent="0.25">
      <c r="A133" t="s">
        <v>302</v>
      </c>
      <c r="B133" t="s">
        <v>22</v>
      </c>
      <c r="C133" t="s">
        <v>23</v>
      </c>
      <c r="D133" t="s">
        <v>24</v>
      </c>
      <c r="E133" t="s">
        <v>37</v>
      </c>
      <c r="F133" t="s">
        <v>38</v>
      </c>
      <c r="G133" t="s">
        <v>40</v>
      </c>
      <c r="H133" t="s">
        <v>60</v>
      </c>
      <c r="I133" s="4">
        <v>-7.7164000000000001</v>
      </c>
      <c r="J133" s="4">
        <v>10.092269999999999</v>
      </c>
      <c r="K133" s="4">
        <v>4.0439999999999997E-2</v>
      </c>
      <c r="N133">
        <v>0.26</v>
      </c>
      <c r="O133">
        <v>3493.18</v>
      </c>
      <c r="P133">
        <v>0.20108999999999999</v>
      </c>
      <c r="Q133">
        <v>41</v>
      </c>
      <c r="R133">
        <v>0.97099999999999997</v>
      </c>
      <c r="S133">
        <v>0.4</v>
      </c>
      <c r="T133">
        <v>2584.5</v>
      </c>
      <c r="U133">
        <v>39</v>
      </c>
    </row>
    <row r="134" spans="1:36" x14ac:dyDescent="0.25">
      <c r="A134" t="s">
        <v>302</v>
      </c>
      <c r="B134" t="s">
        <v>22</v>
      </c>
      <c r="C134" t="s">
        <v>23</v>
      </c>
      <c r="D134" t="s">
        <v>24</v>
      </c>
      <c r="E134" t="s">
        <v>39</v>
      </c>
      <c r="F134" t="s">
        <v>30</v>
      </c>
      <c r="G134" t="s">
        <v>52</v>
      </c>
      <c r="H134" t="s">
        <v>43</v>
      </c>
      <c r="I134" s="4">
        <v>2.9352200000000002</v>
      </c>
      <c r="J134" s="4">
        <v>0.24560999999999999</v>
      </c>
      <c r="K134" s="4">
        <v>2.1700000000000001E-3</v>
      </c>
      <c r="L134" s="4">
        <v>-2.0000000000000002E-5</v>
      </c>
      <c r="N134">
        <v>4</v>
      </c>
      <c r="O134">
        <v>26.29</v>
      </c>
      <c r="P134">
        <v>2.3700000000000001E-3</v>
      </c>
      <c r="Q134">
        <v>44</v>
      </c>
      <c r="R134">
        <v>0.93899999999999995</v>
      </c>
      <c r="S134">
        <v>4.5</v>
      </c>
      <c r="T134">
        <v>32</v>
      </c>
      <c r="U134">
        <v>40</v>
      </c>
    </row>
    <row r="135" spans="1:36" x14ac:dyDescent="0.25">
      <c r="A135" s="5" t="s">
        <v>149</v>
      </c>
      <c r="B135" s="5" t="s">
        <v>150</v>
      </c>
      <c r="C135" s="5" t="s">
        <v>151</v>
      </c>
      <c r="D135" s="5" t="s">
        <v>24</v>
      </c>
      <c r="E135" s="5" t="s">
        <v>25</v>
      </c>
      <c r="F135" s="5" t="s">
        <v>26</v>
      </c>
      <c r="G135" s="5" t="s">
        <v>40</v>
      </c>
      <c r="H135" s="5" t="s">
        <v>28</v>
      </c>
      <c r="I135" s="6">
        <v>2.7612399999999999</v>
      </c>
      <c r="J135" s="6">
        <v>0.52827000000000002</v>
      </c>
      <c r="K135" s="6"/>
      <c r="L135" s="6"/>
      <c r="M135" s="6"/>
      <c r="N135" s="5">
        <v>1</v>
      </c>
      <c r="O135" s="5">
        <v>75</v>
      </c>
      <c r="P135" s="5">
        <v>7.8043100000000001</v>
      </c>
      <c r="Q135" s="5">
        <v>29</v>
      </c>
      <c r="R135" s="5">
        <v>0.88800000000000001</v>
      </c>
      <c r="S135" s="5">
        <v>0</v>
      </c>
      <c r="T135" s="5">
        <v>67</v>
      </c>
      <c r="U135" s="5">
        <v>27</v>
      </c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x14ac:dyDescent="0.25">
      <c r="A136" s="5" t="s">
        <v>149</v>
      </c>
      <c r="B136" s="5" t="s">
        <v>150</v>
      </c>
      <c r="C136" s="5" t="s">
        <v>151</v>
      </c>
      <c r="D136" s="5" t="s">
        <v>24</v>
      </c>
      <c r="E136" s="5" t="s">
        <v>32</v>
      </c>
      <c r="F136" s="5" t="s">
        <v>30</v>
      </c>
      <c r="G136" s="5">
        <v>1</v>
      </c>
      <c r="H136" s="5" t="s">
        <v>31</v>
      </c>
      <c r="I136" s="6">
        <v>-0.30003000000000002</v>
      </c>
      <c r="J136" s="6">
        <v>2.0638999999999998</v>
      </c>
      <c r="K136" s="6">
        <v>2.938E-2</v>
      </c>
      <c r="L136" s="6"/>
      <c r="M136" s="6"/>
      <c r="N136" s="5">
        <v>1.22</v>
      </c>
      <c r="O136" s="5">
        <v>19.37</v>
      </c>
      <c r="P136" s="5">
        <v>0.17141000000000001</v>
      </c>
      <c r="Q136" s="5">
        <v>29</v>
      </c>
      <c r="R136" s="5">
        <v>0.94899999999999995</v>
      </c>
      <c r="S136" s="5">
        <v>1</v>
      </c>
      <c r="T136" s="5">
        <v>20.8</v>
      </c>
      <c r="U136" s="5">
        <v>27</v>
      </c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x14ac:dyDescent="0.25">
      <c r="A137" s="5" t="s">
        <v>149</v>
      </c>
      <c r="B137" s="5" t="s">
        <v>150</v>
      </c>
      <c r="C137" s="5" t="s">
        <v>151</v>
      </c>
      <c r="D137" s="5" t="s">
        <v>24</v>
      </c>
      <c r="E137" s="5" t="s">
        <v>34</v>
      </c>
      <c r="F137" s="5" t="s">
        <v>30</v>
      </c>
      <c r="G137" s="5" t="s">
        <v>40</v>
      </c>
      <c r="H137" s="5" t="s">
        <v>33</v>
      </c>
      <c r="I137" s="6">
        <v>1.4528700000000001</v>
      </c>
      <c r="J137" s="6">
        <v>0.31924999999999998</v>
      </c>
      <c r="K137" s="6">
        <v>-1.2800000000000001E-3</v>
      </c>
      <c r="L137" s="6"/>
      <c r="M137" s="6"/>
      <c r="N137" s="5">
        <v>2.25</v>
      </c>
      <c r="O137" s="5">
        <v>21.35</v>
      </c>
      <c r="P137" s="5">
        <v>1.0933999999999999</v>
      </c>
      <c r="Q137" s="5">
        <v>29</v>
      </c>
      <c r="R137" s="5">
        <v>0.88500000000000001</v>
      </c>
      <c r="S137" s="5">
        <v>0.5</v>
      </c>
      <c r="T137" s="5">
        <v>24.5</v>
      </c>
      <c r="U137" s="5">
        <v>26</v>
      </c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x14ac:dyDescent="0.25">
      <c r="A138" s="5" t="s">
        <v>149</v>
      </c>
      <c r="B138" s="5" t="s">
        <v>150</v>
      </c>
      <c r="C138" s="5" t="s">
        <v>151</v>
      </c>
      <c r="D138" s="5" t="s">
        <v>29</v>
      </c>
      <c r="E138" s="5" t="s">
        <v>24</v>
      </c>
      <c r="F138" s="5" t="s">
        <v>30</v>
      </c>
      <c r="G138" s="5" t="s">
        <v>85</v>
      </c>
      <c r="H138" s="5" t="s">
        <v>33</v>
      </c>
      <c r="I138" s="6">
        <v>-1.23065</v>
      </c>
      <c r="J138" s="6">
        <v>2.6436700000000002</v>
      </c>
      <c r="K138" s="6">
        <v>0.14384</v>
      </c>
      <c r="L138" s="6"/>
      <c r="M138" s="6"/>
      <c r="N138" s="5">
        <v>1.22</v>
      </c>
      <c r="O138" s="5">
        <v>19.37</v>
      </c>
      <c r="P138" s="5">
        <v>11.15869</v>
      </c>
      <c r="Q138" s="5">
        <v>29</v>
      </c>
      <c r="R138" s="5">
        <v>0.92700000000000005</v>
      </c>
      <c r="S138" s="5">
        <v>2.5</v>
      </c>
      <c r="T138" s="5">
        <v>119.9</v>
      </c>
      <c r="U138" s="5">
        <v>26</v>
      </c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x14ac:dyDescent="0.25">
      <c r="A139" s="5" t="s">
        <v>149</v>
      </c>
      <c r="B139" s="5" t="s">
        <v>150</v>
      </c>
      <c r="C139" s="5" t="s">
        <v>151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2.5124499999999999</v>
      </c>
      <c r="J139" s="6">
        <v>1.6505000000000001</v>
      </c>
      <c r="K139" s="6"/>
      <c r="L139" s="6"/>
      <c r="M139" s="6"/>
      <c r="N139" s="5">
        <v>2.5099999999999998</v>
      </c>
      <c r="O139" s="5">
        <v>126.3</v>
      </c>
      <c r="P139" s="5">
        <v>6.7813100000000004</v>
      </c>
      <c r="Q139" s="5">
        <v>29</v>
      </c>
      <c r="R139" s="5">
        <v>0.92400000000000004</v>
      </c>
      <c r="S139" s="5">
        <v>2.5</v>
      </c>
      <c r="T139" s="5">
        <v>119.9</v>
      </c>
      <c r="U139" s="5">
        <v>27</v>
      </c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x14ac:dyDescent="0.25">
      <c r="A140" s="5" t="s">
        <v>149</v>
      </c>
      <c r="B140" s="5" t="s">
        <v>150</v>
      </c>
      <c r="C140" s="5" t="s">
        <v>151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4.7379999999999999E-2</v>
      </c>
      <c r="J140" s="6">
        <v>4.3435800000000002</v>
      </c>
      <c r="K140" s="6">
        <v>7.9049999999999995E-2</v>
      </c>
      <c r="L140" s="6"/>
      <c r="M140" s="6"/>
      <c r="N140" s="5">
        <v>3.23</v>
      </c>
      <c r="O140" s="5">
        <v>1030.69</v>
      </c>
      <c r="P140" s="5">
        <v>0.28115000000000001</v>
      </c>
      <c r="Q140" s="5">
        <v>28</v>
      </c>
      <c r="R140" s="5">
        <v>0.96899999999999997</v>
      </c>
      <c r="S140" s="5">
        <v>2.5</v>
      </c>
      <c r="T140" s="5">
        <v>1307.3</v>
      </c>
      <c r="U140" s="5">
        <v>26</v>
      </c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x14ac:dyDescent="0.25">
      <c r="A141" s="5" t="s">
        <v>149</v>
      </c>
      <c r="B141" s="5" t="s">
        <v>150</v>
      </c>
      <c r="C141" s="5" t="s">
        <v>151</v>
      </c>
      <c r="D141" s="5" t="s">
        <v>24</v>
      </c>
      <c r="E141" s="5" t="s">
        <v>39</v>
      </c>
      <c r="F141" s="5" t="s">
        <v>30</v>
      </c>
      <c r="G141" s="5">
        <v>1</v>
      </c>
      <c r="H141" s="5" t="s">
        <v>31</v>
      </c>
      <c r="I141" s="6">
        <v>0.35909999999999997</v>
      </c>
      <c r="J141" s="6">
        <v>1.81159</v>
      </c>
      <c r="K141" s="6">
        <v>3.4369999999999998E-2</v>
      </c>
      <c r="L141" s="6"/>
      <c r="M141" s="6"/>
      <c r="N141" s="5">
        <v>2.2200000000000002</v>
      </c>
      <c r="O141" s="5">
        <v>25.15</v>
      </c>
      <c r="P141" s="5">
        <v>0.18540000000000001</v>
      </c>
      <c r="Q141" s="5">
        <v>29</v>
      </c>
      <c r="R141" s="5">
        <v>0.92400000000000004</v>
      </c>
      <c r="S141" s="5">
        <v>2</v>
      </c>
      <c r="T141" s="5">
        <v>29.5</v>
      </c>
      <c r="U141" s="5">
        <v>27</v>
      </c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x14ac:dyDescent="0.25">
      <c r="A142" t="s">
        <v>209</v>
      </c>
      <c r="B142" t="s">
        <v>150</v>
      </c>
      <c r="C142" t="s">
        <v>151</v>
      </c>
      <c r="D142" t="s">
        <v>24</v>
      </c>
      <c r="E142" t="s">
        <v>25</v>
      </c>
      <c r="F142" t="s">
        <v>26</v>
      </c>
      <c r="G142" t="s">
        <v>27</v>
      </c>
      <c r="H142" t="s">
        <v>33</v>
      </c>
      <c r="I142" s="4">
        <v>1.2602599999999999</v>
      </c>
      <c r="J142" s="4">
        <v>1.08125</v>
      </c>
      <c r="K142" s="4">
        <v>-2.7399999999999998E-3</v>
      </c>
      <c r="N142">
        <v>4</v>
      </c>
      <c r="O142">
        <v>120</v>
      </c>
      <c r="P142">
        <v>1.4146399999999999</v>
      </c>
      <c r="Q142">
        <v>27</v>
      </c>
      <c r="R142">
        <v>0.94699999999999995</v>
      </c>
      <c r="S142">
        <v>4</v>
      </c>
      <c r="T142">
        <v>97</v>
      </c>
      <c r="U142">
        <v>24</v>
      </c>
    </row>
    <row r="143" spans="1:36" x14ac:dyDescent="0.25">
      <c r="A143" t="s">
        <v>209</v>
      </c>
      <c r="B143" t="s">
        <v>150</v>
      </c>
      <c r="C143" t="s">
        <v>151</v>
      </c>
      <c r="D143" t="s">
        <v>24</v>
      </c>
      <c r="E143" t="s">
        <v>32</v>
      </c>
      <c r="F143" t="s">
        <v>30</v>
      </c>
      <c r="G143" t="s">
        <v>27</v>
      </c>
      <c r="H143" t="s">
        <v>33</v>
      </c>
      <c r="I143" s="4">
        <v>0.77344999999999997</v>
      </c>
      <c r="J143" s="4">
        <v>0.26960000000000001</v>
      </c>
      <c r="K143" s="4">
        <v>-1.1900000000000001E-3</v>
      </c>
      <c r="N143">
        <v>1.1499999999999999</v>
      </c>
      <c r="O143">
        <v>16.010000000000002</v>
      </c>
      <c r="P143">
        <v>8.362E-2</v>
      </c>
      <c r="Q143">
        <v>54</v>
      </c>
      <c r="R143">
        <v>0.91300000000000003</v>
      </c>
      <c r="S143">
        <v>1.5</v>
      </c>
      <c r="T143">
        <v>19.3</v>
      </c>
      <c r="U143">
        <v>51</v>
      </c>
    </row>
    <row r="144" spans="1:36" x14ac:dyDescent="0.25">
      <c r="A144" t="s">
        <v>209</v>
      </c>
      <c r="B144" t="s">
        <v>150</v>
      </c>
      <c r="C144" t="s">
        <v>151</v>
      </c>
      <c r="D144" t="s">
        <v>24</v>
      </c>
      <c r="E144" t="s">
        <v>34</v>
      </c>
      <c r="F144" t="s">
        <v>30</v>
      </c>
      <c r="G144" t="s">
        <v>40</v>
      </c>
      <c r="H144" t="s">
        <v>33</v>
      </c>
      <c r="I144" s="4">
        <v>2.4016899999999999</v>
      </c>
      <c r="J144" s="4">
        <v>0.27413999999999999</v>
      </c>
      <c r="K144" s="4">
        <v>-1.08E-3</v>
      </c>
      <c r="N144">
        <v>2.79</v>
      </c>
      <c r="O144">
        <v>19.78</v>
      </c>
      <c r="P144">
        <v>1.5142599999999999</v>
      </c>
      <c r="Q144">
        <v>54</v>
      </c>
      <c r="R144">
        <v>0.74099999999999999</v>
      </c>
      <c r="S144">
        <v>2</v>
      </c>
      <c r="T144">
        <v>25.5</v>
      </c>
      <c r="U144">
        <v>51</v>
      </c>
    </row>
    <row r="145" spans="1:36" x14ac:dyDescent="0.25">
      <c r="A145" t="s">
        <v>209</v>
      </c>
      <c r="B145" t="s">
        <v>150</v>
      </c>
      <c r="C145" t="s">
        <v>151</v>
      </c>
      <c r="D145" t="s">
        <v>29</v>
      </c>
      <c r="E145" t="s">
        <v>24</v>
      </c>
      <c r="F145" t="s">
        <v>30</v>
      </c>
      <c r="G145">
        <v>1</v>
      </c>
      <c r="H145" t="s">
        <v>31</v>
      </c>
      <c r="I145" s="4">
        <v>1.37645</v>
      </c>
      <c r="J145" s="4">
        <v>2.9203000000000001</v>
      </c>
      <c r="K145" s="4">
        <v>8.5319999999999993E-2</v>
      </c>
      <c r="N145">
        <v>2.34</v>
      </c>
      <c r="O145">
        <v>120.93</v>
      </c>
      <c r="P145">
        <v>0.29210000000000003</v>
      </c>
      <c r="Q145">
        <v>54</v>
      </c>
      <c r="R145">
        <v>0.86199999999999999</v>
      </c>
      <c r="S145">
        <v>2.5</v>
      </c>
      <c r="T145">
        <v>128.80000000000001</v>
      </c>
      <c r="U145">
        <v>52</v>
      </c>
    </row>
    <row r="146" spans="1:36" x14ac:dyDescent="0.25">
      <c r="A146" t="s">
        <v>209</v>
      </c>
      <c r="B146" t="s">
        <v>150</v>
      </c>
      <c r="C146" t="s">
        <v>151</v>
      </c>
      <c r="D146" t="s">
        <v>25</v>
      </c>
      <c r="E146" t="s">
        <v>24</v>
      </c>
      <c r="F146" t="s">
        <v>35</v>
      </c>
      <c r="G146">
        <v>1</v>
      </c>
      <c r="H146" t="s">
        <v>31</v>
      </c>
      <c r="I146" s="4">
        <v>-0.89551999999999998</v>
      </c>
      <c r="J146" s="4">
        <v>3.61294</v>
      </c>
      <c r="K146" s="4">
        <v>5.3240000000000003E-2</v>
      </c>
      <c r="N146">
        <v>1.42</v>
      </c>
      <c r="O146">
        <v>120.14</v>
      </c>
      <c r="P146">
        <v>0.23074</v>
      </c>
      <c r="Q146">
        <v>27</v>
      </c>
      <c r="R146">
        <v>0.94</v>
      </c>
      <c r="S146">
        <v>2.5</v>
      </c>
      <c r="T146">
        <v>128.80000000000001</v>
      </c>
      <c r="U146">
        <v>25</v>
      </c>
    </row>
    <row r="147" spans="1:36" x14ac:dyDescent="0.25">
      <c r="A147" t="s">
        <v>209</v>
      </c>
      <c r="B147" t="s">
        <v>150</v>
      </c>
      <c r="C147" t="s">
        <v>151</v>
      </c>
      <c r="D147" t="s">
        <v>24</v>
      </c>
      <c r="E147" t="s">
        <v>37</v>
      </c>
      <c r="F147" t="s">
        <v>38</v>
      </c>
      <c r="G147" t="s">
        <v>52</v>
      </c>
      <c r="H147" t="s">
        <v>28</v>
      </c>
      <c r="I147" s="4">
        <v>-29.249639999999999</v>
      </c>
      <c r="J147" s="4">
        <v>10.528779999999999</v>
      </c>
      <c r="N147">
        <v>8.0500000000000007</v>
      </c>
      <c r="O147">
        <v>1235.6300000000001</v>
      </c>
      <c r="P147">
        <v>15.796239999999999</v>
      </c>
      <c r="Q147">
        <v>50</v>
      </c>
      <c r="R147">
        <v>0.84499999999999997</v>
      </c>
      <c r="S147">
        <v>1.1000000000000001</v>
      </c>
      <c r="T147">
        <v>1683</v>
      </c>
      <c r="U147">
        <v>48</v>
      </c>
    </row>
    <row r="148" spans="1:36" x14ac:dyDescent="0.25">
      <c r="A148" t="s">
        <v>209</v>
      </c>
      <c r="B148" t="s">
        <v>150</v>
      </c>
      <c r="C148" t="s">
        <v>151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0.40754000000000001</v>
      </c>
      <c r="J148" s="4">
        <v>1.7182900000000001</v>
      </c>
      <c r="K148" s="4">
        <v>4.6089999999999999E-2</v>
      </c>
      <c r="N148">
        <v>1.27</v>
      </c>
      <c r="O148">
        <v>22.42</v>
      </c>
      <c r="P148">
        <v>0.21468999999999999</v>
      </c>
      <c r="Q148">
        <v>54</v>
      </c>
      <c r="R148">
        <v>0.80400000000000005</v>
      </c>
      <c r="S148">
        <v>2.5</v>
      </c>
      <c r="T148">
        <v>28</v>
      </c>
      <c r="U148">
        <v>52</v>
      </c>
    </row>
    <row r="149" spans="1:36" x14ac:dyDescent="0.25">
      <c r="A149" s="5" t="s">
        <v>234</v>
      </c>
      <c r="B149" s="5" t="s">
        <v>150</v>
      </c>
      <c r="C149" s="5" t="s">
        <v>151</v>
      </c>
      <c r="D149" s="5" t="s">
        <v>24</v>
      </c>
      <c r="E149" s="5" t="s">
        <v>25</v>
      </c>
      <c r="F149" s="5" t="s">
        <v>26</v>
      </c>
      <c r="G149" s="5">
        <v>1</v>
      </c>
      <c r="H149" s="5" t="s">
        <v>43</v>
      </c>
      <c r="I149" s="6">
        <v>2.2642899999999999</v>
      </c>
      <c r="J149" s="6">
        <v>0.40698000000000001</v>
      </c>
      <c r="K149" s="6">
        <v>-2.7299999999999998E-3</v>
      </c>
      <c r="L149" s="6">
        <v>2.0000000000000002E-5</v>
      </c>
      <c r="M149" s="6"/>
      <c r="N149" s="5">
        <v>2</v>
      </c>
      <c r="O149" s="5">
        <v>40</v>
      </c>
      <c r="P149" s="5">
        <v>4.1633399999999998</v>
      </c>
      <c r="Q149" s="5">
        <v>42</v>
      </c>
      <c r="R149" s="5">
        <v>0.96899999999999997</v>
      </c>
      <c r="S149" s="5">
        <v>0</v>
      </c>
      <c r="T149" s="5">
        <v>44</v>
      </c>
      <c r="U149" s="5">
        <v>38</v>
      </c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x14ac:dyDescent="0.25">
      <c r="A150" s="5" t="s">
        <v>234</v>
      </c>
      <c r="B150" s="5" t="s">
        <v>150</v>
      </c>
      <c r="C150" s="5" t="s">
        <v>151</v>
      </c>
      <c r="D150" s="5" t="s">
        <v>24</v>
      </c>
      <c r="E150" s="5" t="s">
        <v>32</v>
      </c>
      <c r="F150" s="5" t="s">
        <v>30</v>
      </c>
      <c r="G150" s="5" t="s">
        <v>27</v>
      </c>
      <c r="H150" s="5" t="s">
        <v>43</v>
      </c>
      <c r="I150" s="6">
        <v>0.79381000000000002</v>
      </c>
      <c r="J150" s="6">
        <v>0.34644000000000003</v>
      </c>
      <c r="K150" s="6">
        <v>-3.2100000000000002E-3</v>
      </c>
      <c r="L150" s="6">
        <v>2.0000000000000002E-5</v>
      </c>
      <c r="M150" s="6"/>
      <c r="N150" s="5">
        <v>1.55</v>
      </c>
      <c r="O150" s="5">
        <v>19.420000000000002</v>
      </c>
      <c r="P150" s="5">
        <v>6.6640000000000005E-2</v>
      </c>
      <c r="Q150" s="5">
        <v>42</v>
      </c>
      <c r="R150" s="5">
        <v>0.95499999999999996</v>
      </c>
      <c r="S150" s="5">
        <v>1</v>
      </c>
      <c r="T150" s="5">
        <v>26</v>
      </c>
      <c r="U150" s="5">
        <v>38</v>
      </c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x14ac:dyDescent="0.25">
      <c r="A151" s="5" t="s">
        <v>234</v>
      </c>
      <c r="B151" s="5" t="s">
        <v>150</v>
      </c>
      <c r="C151" s="5" t="s">
        <v>151</v>
      </c>
      <c r="D151" s="5" t="s">
        <v>24</v>
      </c>
      <c r="E151" s="5" t="s">
        <v>34</v>
      </c>
      <c r="F151" s="5" t="s">
        <v>30</v>
      </c>
      <c r="G151" s="5" t="s">
        <v>27</v>
      </c>
      <c r="H151" s="5" t="s">
        <v>33</v>
      </c>
      <c r="I151" s="6">
        <v>1.0459099999999999</v>
      </c>
      <c r="J151" s="6">
        <v>0.31587999999999999</v>
      </c>
      <c r="K151" s="6">
        <v>-1.72E-3</v>
      </c>
      <c r="L151" s="6"/>
      <c r="M151" s="6"/>
      <c r="N151" s="5">
        <v>1.75</v>
      </c>
      <c r="O151" s="5">
        <v>15.54</v>
      </c>
      <c r="P151" s="5">
        <v>0.16624</v>
      </c>
      <c r="Q151" s="5">
        <v>42</v>
      </c>
      <c r="R151" s="5">
        <v>0.88100000000000001</v>
      </c>
      <c r="S151" s="5">
        <v>1</v>
      </c>
      <c r="T151" s="5">
        <v>23</v>
      </c>
      <c r="U151" s="5">
        <v>39</v>
      </c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x14ac:dyDescent="0.25">
      <c r="A152" s="5" t="s">
        <v>234</v>
      </c>
      <c r="B152" s="5" t="s">
        <v>150</v>
      </c>
      <c r="C152" s="5" t="s">
        <v>151</v>
      </c>
      <c r="D152" s="5" t="s">
        <v>29</v>
      </c>
      <c r="E152" s="5" t="s">
        <v>24</v>
      </c>
      <c r="F152" s="5" t="s">
        <v>30</v>
      </c>
      <c r="G152" s="5">
        <v>1</v>
      </c>
      <c r="H152" s="5" t="s">
        <v>31</v>
      </c>
      <c r="I152" s="6">
        <v>0.86133000000000004</v>
      </c>
      <c r="J152" s="6">
        <v>3.2977400000000001</v>
      </c>
      <c r="K152" s="6">
        <v>4.9059999999999999E-2</v>
      </c>
      <c r="L152" s="6"/>
      <c r="M152" s="6"/>
      <c r="N152" s="5">
        <v>2.2400000000000002</v>
      </c>
      <c r="O152" s="5">
        <v>101.64</v>
      </c>
      <c r="P152" s="5">
        <v>0.2215</v>
      </c>
      <c r="Q152" s="5">
        <v>42</v>
      </c>
      <c r="R152" s="5">
        <v>0.95899999999999996</v>
      </c>
      <c r="S152" s="5">
        <v>0.8</v>
      </c>
      <c r="T152" s="5">
        <v>111</v>
      </c>
      <c r="U152" s="5">
        <v>40</v>
      </c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x14ac:dyDescent="0.25">
      <c r="A153" s="5" t="s">
        <v>234</v>
      </c>
      <c r="B153" s="5" t="s">
        <v>150</v>
      </c>
      <c r="C153" s="5" t="s">
        <v>151</v>
      </c>
      <c r="D153" s="5" t="s">
        <v>25</v>
      </c>
      <c r="E153" s="5" t="s">
        <v>24</v>
      </c>
      <c r="F153" s="5" t="s">
        <v>35</v>
      </c>
      <c r="G153" s="5">
        <v>1</v>
      </c>
      <c r="H153" s="5" t="s">
        <v>43</v>
      </c>
      <c r="I153" s="6">
        <v>-1.7914000000000001</v>
      </c>
      <c r="J153" s="6">
        <v>1.8894899999999999</v>
      </c>
      <c r="K153" s="6">
        <v>6.5759999999999999E-2</v>
      </c>
      <c r="L153" s="6">
        <v>-1.2099999999999999E-3</v>
      </c>
      <c r="M153" s="6"/>
      <c r="N153" s="5">
        <v>2.2400000000000002</v>
      </c>
      <c r="O153" s="5">
        <v>101.64</v>
      </c>
      <c r="P153" s="5">
        <v>34.676859999999998</v>
      </c>
      <c r="Q153" s="5">
        <v>42</v>
      </c>
      <c r="R153" s="5">
        <v>0.96599999999999997</v>
      </c>
      <c r="S153" s="5">
        <v>0.8</v>
      </c>
      <c r="T153" s="5">
        <v>111</v>
      </c>
      <c r="U153" s="5">
        <v>38</v>
      </c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x14ac:dyDescent="0.25">
      <c r="A154" s="5" t="s">
        <v>234</v>
      </c>
      <c r="B154" s="5" t="s">
        <v>150</v>
      </c>
      <c r="C154" s="5" t="s">
        <v>151</v>
      </c>
      <c r="D154" s="5" t="s">
        <v>24</v>
      </c>
      <c r="E154" s="5" t="s">
        <v>37</v>
      </c>
      <c r="F154" s="5" t="s">
        <v>38</v>
      </c>
      <c r="G154" s="5">
        <v>1</v>
      </c>
      <c r="H154" s="5" t="s">
        <v>31</v>
      </c>
      <c r="I154" s="6">
        <v>-2.1405400000000001</v>
      </c>
      <c r="J154" s="6">
        <v>5.7255099999999999</v>
      </c>
      <c r="K154" s="6">
        <v>0.44629000000000002</v>
      </c>
      <c r="L154" s="6"/>
      <c r="M154" s="6"/>
      <c r="N154" s="5">
        <v>0.8</v>
      </c>
      <c r="O154" s="5">
        <v>997.35</v>
      </c>
      <c r="P154" s="5">
        <v>0.66805000000000003</v>
      </c>
      <c r="Q154" s="5">
        <v>41</v>
      </c>
      <c r="R154" s="5">
        <v>0.92100000000000004</v>
      </c>
      <c r="S154" s="5">
        <v>0</v>
      </c>
      <c r="T154" s="5">
        <v>2294.9</v>
      </c>
      <c r="U154" s="5">
        <v>39</v>
      </c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x14ac:dyDescent="0.25">
      <c r="A155" s="5" t="s">
        <v>234</v>
      </c>
      <c r="B155" s="5" t="s">
        <v>150</v>
      </c>
      <c r="C155" s="5" t="s">
        <v>151</v>
      </c>
      <c r="D155" s="5" t="s">
        <v>24</v>
      </c>
      <c r="E155" s="5" t="s">
        <v>39</v>
      </c>
      <c r="F155" s="5" t="s">
        <v>30</v>
      </c>
      <c r="G155" s="5" t="s">
        <v>27</v>
      </c>
      <c r="H155" s="5" t="s">
        <v>33</v>
      </c>
      <c r="I155" s="6">
        <v>2.0482100000000001</v>
      </c>
      <c r="J155" s="6">
        <v>0.41488000000000003</v>
      </c>
      <c r="K155" s="6">
        <v>-2.0100000000000001E-3</v>
      </c>
      <c r="L155" s="6"/>
      <c r="M155" s="6"/>
      <c r="N155" s="5">
        <v>2.97</v>
      </c>
      <c r="O155" s="5">
        <v>23.41</v>
      </c>
      <c r="P155" s="5">
        <v>0.18015999999999999</v>
      </c>
      <c r="Q155" s="5">
        <v>42</v>
      </c>
      <c r="R155" s="5">
        <v>0.93200000000000005</v>
      </c>
      <c r="S155" s="5">
        <v>2</v>
      </c>
      <c r="T155" s="5">
        <v>31</v>
      </c>
      <c r="U155" s="5">
        <v>39</v>
      </c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x14ac:dyDescent="0.25">
      <c r="A156" t="s">
        <v>243</v>
      </c>
      <c r="B156" t="s">
        <v>150</v>
      </c>
      <c r="C156" t="s">
        <v>151</v>
      </c>
      <c r="D156" t="s">
        <v>24</v>
      </c>
      <c r="E156" t="s">
        <v>25</v>
      </c>
      <c r="F156" t="s">
        <v>26</v>
      </c>
      <c r="G156" t="s">
        <v>52</v>
      </c>
      <c r="H156" t="s">
        <v>28</v>
      </c>
      <c r="I156" s="4">
        <v>-1.71343</v>
      </c>
      <c r="J156" s="4">
        <v>0.70562000000000002</v>
      </c>
      <c r="N156">
        <v>1</v>
      </c>
      <c r="O156">
        <v>120</v>
      </c>
      <c r="P156">
        <v>2.7009999999999999E-2</v>
      </c>
      <c r="Q156">
        <v>66</v>
      </c>
      <c r="R156">
        <v>0.93400000000000005</v>
      </c>
      <c r="S156">
        <v>0</v>
      </c>
      <c r="T156">
        <v>87</v>
      </c>
      <c r="U156">
        <v>64</v>
      </c>
    </row>
    <row r="157" spans="1:36" x14ac:dyDescent="0.25">
      <c r="A157" t="s">
        <v>243</v>
      </c>
      <c r="B157" t="s">
        <v>150</v>
      </c>
      <c r="C157" t="s">
        <v>151</v>
      </c>
      <c r="D157" t="s">
        <v>24</v>
      </c>
      <c r="E157" t="s">
        <v>32</v>
      </c>
      <c r="F157" t="s">
        <v>30</v>
      </c>
      <c r="G157" t="s">
        <v>52</v>
      </c>
      <c r="H157" t="s">
        <v>157</v>
      </c>
      <c r="I157" s="4">
        <v>-0.73809000000000002</v>
      </c>
      <c r="J157" s="4">
        <v>2.4428700000000001</v>
      </c>
      <c r="K157" s="4">
        <v>1.0000000000000001E-5</v>
      </c>
      <c r="N157">
        <v>0.98</v>
      </c>
      <c r="O157">
        <v>25.41</v>
      </c>
      <c r="P157">
        <v>2.5600000000000002E-3</v>
      </c>
      <c r="Q157">
        <v>65</v>
      </c>
      <c r="R157">
        <v>0.92500000000000004</v>
      </c>
      <c r="S157">
        <v>2.6</v>
      </c>
      <c r="T157">
        <v>25.9</v>
      </c>
      <c r="U157">
        <v>63</v>
      </c>
    </row>
    <row r="158" spans="1:36" x14ac:dyDescent="0.25">
      <c r="A158" t="s">
        <v>243</v>
      </c>
      <c r="B158" t="s">
        <v>150</v>
      </c>
      <c r="C158" t="s">
        <v>151</v>
      </c>
      <c r="D158" t="s">
        <v>24</v>
      </c>
      <c r="E158" t="s">
        <v>34</v>
      </c>
      <c r="F158" t="s">
        <v>30</v>
      </c>
      <c r="G158" t="s">
        <v>40</v>
      </c>
      <c r="H158" t="s">
        <v>43</v>
      </c>
      <c r="I158" s="4">
        <v>0.34465000000000001</v>
      </c>
      <c r="J158" s="4">
        <v>0.49070999999999998</v>
      </c>
      <c r="K158" s="4">
        <v>-4.5599999999999998E-3</v>
      </c>
      <c r="L158" s="4">
        <v>2.0000000000000002E-5</v>
      </c>
      <c r="N158">
        <v>1.7</v>
      </c>
      <c r="O158">
        <v>22.22</v>
      </c>
      <c r="P158">
        <v>0.78705000000000003</v>
      </c>
      <c r="Q158">
        <v>65</v>
      </c>
      <c r="R158">
        <v>0.76900000000000002</v>
      </c>
      <c r="S158">
        <v>4.5</v>
      </c>
      <c r="T158">
        <v>25</v>
      </c>
      <c r="U158">
        <v>61</v>
      </c>
    </row>
    <row r="159" spans="1:36" x14ac:dyDescent="0.25">
      <c r="A159" t="s">
        <v>243</v>
      </c>
      <c r="B159" t="s">
        <v>150</v>
      </c>
      <c r="C159" t="s">
        <v>151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 s="4">
        <v>0.41260000000000002</v>
      </c>
      <c r="J159" s="4">
        <v>3.72384</v>
      </c>
      <c r="K159" s="4">
        <v>5.5149999999999998E-2</v>
      </c>
      <c r="N159">
        <v>4.5599999999999996</v>
      </c>
      <c r="O159">
        <v>130</v>
      </c>
      <c r="P159">
        <v>0.23485</v>
      </c>
      <c r="Q159">
        <v>65</v>
      </c>
      <c r="R159">
        <v>0.83699999999999997</v>
      </c>
      <c r="S159">
        <v>2.9</v>
      </c>
      <c r="T159">
        <v>144.80000000000001</v>
      </c>
      <c r="U159">
        <v>63</v>
      </c>
    </row>
    <row r="160" spans="1:36" x14ac:dyDescent="0.25">
      <c r="A160" t="s">
        <v>243</v>
      </c>
      <c r="B160" t="s">
        <v>150</v>
      </c>
      <c r="C160" t="s">
        <v>151</v>
      </c>
      <c r="D160" t="s">
        <v>25</v>
      </c>
      <c r="E160" t="s">
        <v>24</v>
      </c>
      <c r="F160" t="s">
        <v>35</v>
      </c>
      <c r="G160" t="s">
        <v>71</v>
      </c>
      <c r="H160" t="s">
        <v>33</v>
      </c>
      <c r="I160" s="4">
        <v>2.8327</v>
      </c>
      <c r="J160" s="4">
        <v>1.72872</v>
      </c>
      <c r="K160" s="4">
        <v>-4.8399999999999997E-3</v>
      </c>
      <c r="N160">
        <v>2.83</v>
      </c>
      <c r="O160">
        <v>140.59</v>
      </c>
      <c r="P160">
        <v>0.13066</v>
      </c>
      <c r="Q160">
        <v>66</v>
      </c>
      <c r="R160">
        <v>0.94199999999999995</v>
      </c>
      <c r="S160">
        <v>2.9</v>
      </c>
      <c r="T160">
        <v>144.80000000000001</v>
      </c>
      <c r="U160">
        <v>63</v>
      </c>
    </row>
    <row r="161" spans="1:36" x14ac:dyDescent="0.25">
      <c r="A161" t="s">
        <v>243</v>
      </c>
      <c r="B161" t="s">
        <v>150</v>
      </c>
      <c r="C161" t="s">
        <v>151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-0.67728999999999995</v>
      </c>
      <c r="J161" s="4">
        <v>5.2094699999999996</v>
      </c>
      <c r="K161" s="4">
        <v>0.17474999999999999</v>
      </c>
      <c r="N161">
        <v>3.29</v>
      </c>
      <c r="O161">
        <v>2318.9299999999998</v>
      </c>
      <c r="P161">
        <v>0.41803000000000001</v>
      </c>
      <c r="Q161">
        <v>58</v>
      </c>
      <c r="R161">
        <v>0.876</v>
      </c>
      <c r="S161">
        <v>2.9</v>
      </c>
      <c r="T161">
        <v>2834.3</v>
      </c>
      <c r="U161">
        <v>56</v>
      </c>
    </row>
    <row r="162" spans="1:36" x14ac:dyDescent="0.25">
      <c r="A162" t="s">
        <v>243</v>
      </c>
      <c r="B162" t="s">
        <v>150</v>
      </c>
      <c r="C162" t="s">
        <v>151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0.51893</v>
      </c>
      <c r="J162" s="4">
        <v>1.70512</v>
      </c>
      <c r="K162" s="4">
        <v>1.8079999999999999E-2</v>
      </c>
      <c r="N162">
        <v>2.81</v>
      </c>
      <c r="O162">
        <v>25.8</v>
      </c>
      <c r="P162">
        <v>0.13447999999999999</v>
      </c>
      <c r="Q162">
        <v>65</v>
      </c>
      <c r="R162">
        <v>0.79300000000000004</v>
      </c>
      <c r="S162">
        <v>6.5</v>
      </c>
      <c r="T162">
        <v>27.5</v>
      </c>
      <c r="U162">
        <v>63</v>
      </c>
    </row>
    <row r="163" spans="1:36" x14ac:dyDescent="0.25">
      <c r="A163" s="5" t="s">
        <v>271</v>
      </c>
      <c r="B163" s="5" t="s">
        <v>150</v>
      </c>
      <c r="C163" s="5" t="s">
        <v>151</v>
      </c>
      <c r="D163" s="5" t="s">
        <v>24</v>
      </c>
      <c r="E163" s="5" t="s">
        <v>25</v>
      </c>
      <c r="F163" s="5" t="s">
        <v>26</v>
      </c>
      <c r="G163" s="5" t="s">
        <v>52</v>
      </c>
      <c r="H163" s="5" t="s">
        <v>43</v>
      </c>
      <c r="I163" s="6">
        <v>1.655</v>
      </c>
      <c r="J163" s="6">
        <v>0.22697999999999999</v>
      </c>
      <c r="K163" s="6">
        <v>5.987E-2</v>
      </c>
      <c r="L163" s="6">
        <v>-8.0000000000000004E-4</v>
      </c>
      <c r="M163" s="6"/>
      <c r="N163" s="5">
        <v>1</v>
      </c>
      <c r="O163" s="5">
        <v>150</v>
      </c>
      <c r="P163" s="5">
        <v>0.25102999999999998</v>
      </c>
      <c r="Q163" s="5">
        <v>55</v>
      </c>
      <c r="R163" s="5">
        <v>0.79900000000000004</v>
      </c>
      <c r="S163" s="5">
        <v>2</v>
      </c>
      <c r="T163" s="5">
        <v>99</v>
      </c>
      <c r="U163" s="5">
        <v>51</v>
      </c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x14ac:dyDescent="0.25">
      <c r="A164" s="5" t="s">
        <v>271</v>
      </c>
      <c r="B164" s="5" t="s">
        <v>150</v>
      </c>
      <c r="C164" s="5" t="s">
        <v>151</v>
      </c>
      <c r="D164" s="5" t="s">
        <v>24</v>
      </c>
      <c r="E164" s="5" t="s">
        <v>32</v>
      </c>
      <c r="F164" s="5" t="s">
        <v>30</v>
      </c>
      <c r="G164" s="5" t="s">
        <v>27</v>
      </c>
      <c r="H164" s="5" t="s">
        <v>43</v>
      </c>
      <c r="I164" s="6">
        <v>0.73372000000000004</v>
      </c>
      <c r="J164" s="6">
        <v>0.35039999999999999</v>
      </c>
      <c r="K164" s="6">
        <v>-2.96E-3</v>
      </c>
      <c r="L164" s="6">
        <v>1.0000000000000001E-5</v>
      </c>
      <c r="M164" s="6"/>
      <c r="N164" s="5">
        <v>1.51</v>
      </c>
      <c r="O164" s="5">
        <v>13.41</v>
      </c>
      <c r="P164" s="5">
        <v>7.3480000000000004E-2</v>
      </c>
      <c r="Q164" s="5">
        <v>54</v>
      </c>
      <c r="R164" s="5">
        <v>0.93500000000000005</v>
      </c>
      <c r="S164" s="5">
        <v>1.7</v>
      </c>
      <c r="T164" s="5">
        <v>21.7</v>
      </c>
      <c r="U164" s="5">
        <v>50</v>
      </c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x14ac:dyDescent="0.25">
      <c r="A165" s="5" t="s">
        <v>271</v>
      </c>
      <c r="B165" s="5" t="s">
        <v>150</v>
      </c>
      <c r="C165" s="5" t="s">
        <v>151</v>
      </c>
      <c r="D165" s="5" t="s">
        <v>24</v>
      </c>
      <c r="E165" s="5" t="s">
        <v>34</v>
      </c>
      <c r="F165" s="5" t="s">
        <v>30</v>
      </c>
      <c r="G165" s="5">
        <v>1</v>
      </c>
      <c r="H165" s="5" t="s">
        <v>31</v>
      </c>
      <c r="I165" s="6">
        <v>0.15143000000000001</v>
      </c>
      <c r="J165" s="6">
        <v>1.68838</v>
      </c>
      <c r="K165" s="6">
        <v>4.4299999999999999E-2</v>
      </c>
      <c r="L165" s="6"/>
      <c r="M165" s="6"/>
      <c r="N165" s="5">
        <v>1.58</v>
      </c>
      <c r="O165" s="5">
        <v>12.64</v>
      </c>
      <c r="P165" s="5">
        <v>0.21048</v>
      </c>
      <c r="Q165" s="5">
        <v>54</v>
      </c>
      <c r="R165" s="5">
        <v>0.82799999999999996</v>
      </c>
      <c r="S165" s="5">
        <v>2</v>
      </c>
      <c r="T165" s="5">
        <v>22</v>
      </c>
      <c r="U165" s="5">
        <v>52</v>
      </c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x14ac:dyDescent="0.25">
      <c r="A166" s="5" t="s">
        <v>271</v>
      </c>
      <c r="B166" s="5" t="s">
        <v>150</v>
      </c>
      <c r="C166" s="5" t="s">
        <v>151</v>
      </c>
      <c r="D166" s="5" t="s">
        <v>29</v>
      </c>
      <c r="E166" s="5" t="s">
        <v>24</v>
      </c>
      <c r="F166" s="5" t="s">
        <v>30</v>
      </c>
      <c r="G166" s="5" t="s">
        <v>49</v>
      </c>
      <c r="H166" s="5" t="s">
        <v>43</v>
      </c>
      <c r="I166" s="6">
        <v>2.7147800000000002</v>
      </c>
      <c r="J166" s="6">
        <v>-0.12565000000000001</v>
      </c>
      <c r="K166" s="6">
        <v>0.56738</v>
      </c>
      <c r="L166" s="6">
        <v>-1.5310000000000001E-2</v>
      </c>
      <c r="M166" s="6"/>
      <c r="N166" s="5">
        <v>1.89</v>
      </c>
      <c r="O166" s="5">
        <v>63.58</v>
      </c>
      <c r="P166" s="5">
        <v>1.121</v>
      </c>
      <c r="Q166" s="5">
        <v>54</v>
      </c>
      <c r="R166" s="5">
        <v>0.92300000000000004</v>
      </c>
      <c r="S166" s="5">
        <v>0.9</v>
      </c>
      <c r="T166" s="5">
        <v>123.2</v>
      </c>
      <c r="U166" s="5">
        <v>50</v>
      </c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x14ac:dyDescent="0.25">
      <c r="A167" s="5" t="s">
        <v>271</v>
      </c>
      <c r="B167" s="5" t="s">
        <v>150</v>
      </c>
      <c r="C167" s="5" t="s">
        <v>151</v>
      </c>
      <c r="D167" s="5" t="s">
        <v>25</v>
      </c>
      <c r="E167" s="5" t="s">
        <v>24</v>
      </c>
      <c r="F167" s="5" t="s">
        <v>35</v>
      </c>
      <c r="G167" s="5">
        <v>1</v>
      </c>
      <c r="H167" s="5" t="s">
        <v>31</v>
      </c>
      <c r="I167" s="6">
        <v>1.1583000000000001</v>
      </c>
      <c r="J167" s="6">
        <v>1.7767500000000001</v>
      </c>
      <c r="K167" s="6">
        <v>0.25666</v>
      </c>
      <c r="L167" s="6"/>
      <c r="M167" s="6"/>
      <c r="N167" s="5">
        <v>2.25</v>
      </c>
      <c r="O167" s="5">
        <v>58.49</v>
      </c>
      <c r="P167" s="5">
        <v>0.50661999999999996</v>
      </c>
      <c r="Q167" s="5">
        <v>55</v>
      </c>
      <c r="R167" s="5">
        <v>0.63400000000000001</v>
      </c>
      <c r="S167" s="5">
        <v>0.9</v>
      </c>
      <c r="T167" s="5">
        <v>123.2</v>
      </c>
      <c r="U167" s="5">
        <v>53</v>
      </c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x14ac:dyDescent="0.25">
      <c r="A168" s="5" t="s">
        <v>271</v>
      </c>
      <c r="B168" s="5" t="s">
        <v>150</v>
      </c>
      <c r="C168" s="5" t="s">
        <v>151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-0.53332000000000002</v>
      </c>
      <c r="J168" s="6">
        <v>4.7532899999999998</v>
      </c>
      <c r="K168" s="6">
        <v>0.2281</v>
      </c>
      <c r="L168" s="6"/>
      <c r="M168" s="6"/>
      <c r="N168" s="5">
        <v>1.98</v>
      </c>
      <c r="O168" s="5">
        <v>538.02</v>
      </c>
      <c r="P168" s="5">
        <v>0.47760000000000002</v>
      </c>
      <c r="Q168" s="5">
        <v>36</v>
      </c>
      <c r="R168" s="5">
        <v>0.90700000000000003</v>
      </c>
      <c r="S168" s="5">
        <v>3</v>
      </c>
      <c r="T168" s="5">
        <v>1427.2</v>
      </c>
      <c r="U168" s="5">
        <v>34</v>
      </c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x14ac:dyDescent="0.25">
      <c r="A169" s="5" t="s">
        <v>271</v>
      </c>
      <c r="B169" s="5" t="s">
        <v>150</v>
      </c>
      <c r="C169" s="5" t="s">
        <v>151</v>
      </c>
      <c r="D169" s="5" t="s">
        <v>24</v>
      </c>
      <c r="E169" s="5" t="s">
        <v>39</v>
      </c>
      <c r="F169" s="5" t="s">
        <v>30</v>
      </c>
      <c r="G169" s="5" t="s">
        <v>40</v>
      </c>
      <c r="H169" s="5" t="s">
        <v>60</v>
      </c>
      <c r="I169" s="6">
        <v>0.42083999999999999</v>
      </c>
      <c r="J169" s="6">
        <v>1.6891400000000001</v>
      </c>
      <c r="K169" s="6">
        <v>4.8199999999999996E-3</v>
      </c>
      <c r="L169" s="6"/>
      <c r="M169" s="6"/>
      <c r="N169" s="5">
        <v>2.0099999999999998</v>
      </c>
      <c r="O169" s="5">
        <v>16.72</v>
      </c>
      <c r="P169" s="5">
        <v>6.9430000000000006E-2</v>
      </c>
      <c r="Q169" s="5">
        <v>54</v>
      </c>
      <c r="R169" s="5">
        <v>0.93500000000000005</v>
      </c>
      <c r="S169" s="5">
        <v>2.5</v>
      </c>
      <c r="T169" s="5">
        <v>27.5</v>
      </c>
      <c r="U169" s="5">
        <v>52</v>
      </c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x14ac:dyDescent="0.25">
      <c r="A170" t="s">
        <v>302</v>
      </c>
      <c r="B170" t="s">
        <v>150</v>
      </c>
      <c r="C170" t="s">
        <v>151</v>
      </c>
      <c r="D170" t="s">
        <v>24</v>
      </c>
      <c r="E170" t="s">
        <v>25</v>
      </c>
      <c r="F170" t="s">
        <v>26</v>
      </c>
      <c r="G170" t="s">
        <v>40</v>
      </c>
      <c r="H170" t="s">
        <v>33</v>
      </c>
      <c r="I170" s="4">
        <v>-0.22078</v>
      </c>
      <c r="J170" s="4">
        <v>0.54915999999999998</v>
      </c>
      <c r="K170" s="4">
        <v>-1.0300000000000001E-3</v>
      </c>
      <c r="N170">
        <v>0</v>
      </c>
      <c r="O170">
        <v>60</v>
      </c>
      <c r="P170">
        <v>2.2494900000000002</v>
      </c>
      <c r="Q170">
        <v>48</v>
      </c>
      <c r="R170">
        <v>0.94199999999999995</v>
      </c>
      <c r="S170">
        <v>3</v>
      </c>
      <c r="T170">
        <v>50</v>
      </c>
      <c r="U170">
        <v>45</v>
      </c>
    </row>
    <row r="171" spans="1:36" x14ac:dyDescent="0.25">
      <c r="A171" t="s">
        <v>302</v>
      </c>
      <c r="B171" t="s">
        <v>150</v>
      </c>
      <c r="C171" t="s">
        <v>151</v>
      </c>
      <c r="D171" t="s">
        <v>24</v>
      </c>
      <c r="E171" t="s">
        <v>32</v>
      </c>
      <c r="F171" t="s">
        <v>30</v>
      </c>
      <c r="G171" t="s">
        <v>27</v>
      </c>
      <c r="H171" t="s">
        <v>33</v>
      </c>
      <c r="I171" s="4">
        <v>1.2009399999999999</v>
      </c>
      <c r="J171" s="4">
        <v>0.26800000000000002</v>
      </c>
      <c r="K171" s="4">
        <v>-8.4999999999999995E-4</v>
      </c>
      <c r="N171">
        <v>1.55</v>
      </c>
      <c r="O171">
        <v>21.52</v>
      </c>
      <c r="P171">
        <v>6.2850000000000003E-2</v>
      </c>
      <c r="Q171">
        <v>48</v>
      </c>
      <c r="R171">
        <v>0.94899999999999995</v>
      </c>
      <c r="S171">
        <v>2.2000000000000002</v>
      </c>
      <c r="T171">
        <v>24.4</v>
      </c>
      <c r="U171">
        <v>45</v>
      </c>
    </row>
    <row r="172" spans="1:36" x14ac:dyDescent="0.25">
      <c r="A172" t="s">
        <v>302</v>
      </c>
      <c r="B172" t="s">
        <v>150</v>
      </c>
      <c r="C172" t="s">
        <v>151</v>
      </c>
      <c r="D172" t="s">
        <v>24</v>
      </c>
      <c r="E172" t="s">
        <v>34</v>
      </c>
      <c r="F172" t="s">
        <v>30</v>
      </c>
      <c r="G172" t="s">
        <v>27</v>
      </c>
      <c r="H172" t="s">
        <v>33</v>
      </c>
      <c r="I172" s="4">
        <v>0.75810999999999995</v>
      </c>
      <c r="J172" s="4">
        <v>0.29821999999999999</v>
      </c>
      <c r="K172" s="4">
        <v>-1.25E-3</v>
      </c>
      <c r="N172">
        <v>1.1399999999999999</v>
      </c>
      <c r="O172">
        <v>18.510000000000002</v>
      </c>
      <c r="P172">
        <v>8.3559999999999995E-2</v>
      </c>
      <c r="Q172">
        <v>48</v>
      </c>
      <c r="R172">
        <v>0.93</v>
      </c>
      <c r="S172">
        <v>1</v>
      </c>
      <c r="T172">
        <v>22</v>
      </c>
      <c r="U172">
        <v>45</v>
      </c>
    </row>
    <row r="173" spans="1:36" x14ac:dyDescent="0.25">
      <c r="A173" t="s">
        <v>302</v>
      </c>
      <c r="B173" t="s">
        <v>150</v>
      </c>
      <c r="C173" t="s">
        <v>151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 s="4">
        <v>0.89488999999999996</v>
      </c>
      <c r="J173" s="4">
        <v>3.2603399999999998</v>
      </c>
      <c r="K173" s="4">
        <v>4.4729999999999999E-2</v>
      </c>
      <c r="N173">
        <v>1.3</v>
      </c>
      <c r="O173">
        <v>127.83</v>
      </c>
      <c r="P173">
        <v>0.21149999999999999</v>
      </c>
      <c r="Q173">
        <v>48</v>
      </c>
      <c r="R173">
        <v>0.93899999999999995</v>
      </c>
      <c r="S173">
        <v>3</v>
      </c>
      <c r="T173">
        <v>122.7</v>
      </c>
      <c r="U173">
        <v>46</v>
      </c>
    </row>
    <row r="174" spans="1:36" x14ac:dyDescent="0.25">
      <c r="A174" t="s">
        <v>302</v>
      </c>
      <c r="B174" t="s">
        <v>150</v>
      </c>
      <c r="C174" t="s">
        <v>151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1.2963899999999999</v>
      </c>
      <c r="J174" s="4">
        <v>2.1088900000000002</v>
      </c>
      <c r="N174">
        <v>1.3</v>
      </c>
      <c r="O174">
        <v>127.83</v>
      </c>
      <c r="P174">
        <v>16.884889999999999</v>
      </c>
      <c r="Q174">
        <v>48</v>
      </c>
      <c r="R174">
        <v>0.93700000000000006</v>
      </c>
      <c r="S174">
        <v>3</v>
      </c>
      <c r="T174">
        <v>122.7</v>
      </c>
      <c r="U174">
        <v>46</v>
      </c>
    </row>
    <row r="175" spans="1:36" x14ac:dyDescent="0.25">
      <c r="A175" t="s">
        <v>302</v>
      </c>
      <c r="B175" t="s">
        <v>150</v>
      </c>
      <c r="C175" t="s">
        <v>151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-4.80966</v>
      </c>
      <c r="J175" s="4">
        <v>7.7683200000000001</v>
      </c>
      <c r="K175" s="4">
        <v>0.41332000000000002</v>
      </c>
      <c r="N175">
        <v>0.48</v>
      </c>
      <c r="O175">
        <v>2424.88</v>
      </c>
      <c r="P175">
        <v>0.64290000000000003</v>
      </c>
      <c r="Q175">
        <v>45</v>
      </c>
      <c r="R175">
        <v>0.91400000000000003</v>
      </c>
      <c r="S175">
        <v>0.3</v>
      </c>
      <c r="T175">
        <v>3340.3</v>
      </c>
      <c r="U175">
        <v>43</v>
      </c>
    </row>
    <row r="176" spans="1:36" x14ac:dyDescent="0.25">
      <c r="A176" t="s">
        <v>302</v>
      </c>
      <c r="B176" t="s">
        <v>150</v>
      </c>
      <c r="C176" t="s">
        <v>151</v>
      </c>
      <c r="D176" t="s">
        <v>24</v>
      </c>
      <c r="E176" t="s">
        <v>39</v>
      </c>
      <c r="F176" t="s">
        <v>30</v>
      </c>
      <c r="G176" t="s">
        <v>27</v>
      </c>
      <c r="H176" t="s">
        <v>33</v>
      </c>
      <c r="I176" s="4">
        <v>2.2276500000000001</v>
      </c>
      <c r="J176" s="4">
        <v>0.31233</v>
      </c>
      <c r="K176" s="4">
        <v>-1.1000000000000001E-3</v>
      </c>
      <c r="N176">
        <v>2.63</v>
      </c>
      <c r="O176">
        <v>24.16</v>
      </c>
      <c r="P176">
        <v>7.7960000000000002E-2</v>
      </c>
      <c r="Q176">
        <v>48</v>
      </c>
      <c r="R176">
        <v>0.94899999999999995</v>
      </c>
      <c r="S176">
        <v>3</v>
      </c>
      <c r="T176">
        <v>27</v>
      </c>
      <c r="U176">
        <v>45</v>
      </c>
    </row>
    <row r="177" spans="1:36" x14ac:dyDescent="0.25">
      <c r="A177" s="5" t="s">
        <v>368</v>
      </c>
      <c r="B177" s="5" t="s">
        <v>150</v>
      </c>
      <c r="C177" s="5" t="s">
        <v>151</v>
      </c>
      <c r="D177" s="5" t="s">
        <v>24</v>
      </c>
      <c r="E177" s="5" t="s">
        <v>25</v>
      </c>
      <c r="F177" s="5" t="s">
        <v>26</v>
      </c>
      <c r="G177" s="5" t="s">
        <v>52</v>
      </c>
      <c r="H177" s="5" t="s">
        <v>43</v>
      </c>
      <c r="I177" s="6">
        <v>-0.65693000000000001</v>
      </c>
      <c r="J177" s="6">
        <v>0.54654000000000003</v>
      </c>
      <c r="K177" s="6">
        <v>7.1700000000000002E-3</v>
      </c>
      <c r="L177" s="6">
        <v>-5.0000000000000002E-5</v>
      </c>
      <c r="M177" s="6"/>
      <c r="N177" s="5">
        <v>0</v>
      </c>
      <c r="O177" s="5">
        <v>105</v>
      </c>
      <c r="P177" s="5">
        <v>1.052E-2</v>
      </c>
      <c r="Q177" s="5">
        <v>58</v>
      </c>
      <c r="R177" s="5">
        <v>0.96899999999999997</v>
      </c>
      <c r="S177" s="5">
        <v>1</v>
      </c>
      <c r="T177" s="5">
        <v>105</v>
      </c>
      <c r="U177" s="5">
        <v>54</v>
      </c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x14ac:dyDescent="0.25">
      <c r="A178" s="5" t="s">
        <v>368</v>
      </c>
      <c r="B178" s="5" t="s">
        <v>150</v>
      </c>
      <c r="C178" s="5" t="s">
        <v>151</v>
      </c>
      <c r="D178" s="5" t="s">
        <v>24</v>
      </c>
      <c r="E178" s="5" t="s">
        <v>32</v>
      </c>
      <c r="F178" s="5" t="s">
        <v>30</v>
      </c>
      <c r="G178" s="5" t="s">
        <v>40</v>
      </c>
      <c r="H178" s="5" t="s">
        <v>33</v>
      </c>
      <c r="I178" s="6">
        <v>3.08595</v>
      </c>
      <c r="J178" s="6">
        <v>0.20185</v>
      </c>
      <c r="K178" s="6">
        <v>-3.8999999999999999E-4</v>
      </c>
      <c r="L178" s="6"/>
      <c r="M178" s="6"/>
      <c r="N178" s="5">
        <v>3.89</v>
      </c>
      <c r="O178" s="5">
        <v>21.95</v>
      </c>
      <c r="P178" s="5">
        <v>0.64654999999999996</v>
      </c>
      <c r="Q178" s="5">
        <v>58</v>
      </c>
      <c r="R178" s="5">
        <v>0.876</v>
      </c>
      <c r="S178" s="5">
        <v>2.5</v>
      </c>
      <c r="T178" s="5">
        <v>27.6</v>
      </c>
      <c r="U178" s="5">
        <v>55</v>
      </c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x14ac:dyDescent="0.25">
      <c r="A179" s="5" t="s">
        <v>368</v>
      </c>
      <c r="B179" s="5" t="s">
        <v>150</v>
      </c>
      <c r="C179" s="5" t="s">
        <v>151</v>
      </c>
      <c r="D179" s="5" t="s">
        <v>24</v>
      </c>
      <c r="E179" s="5" t="s">
        <v>34</v>
      </c>
      <c r="F179" s="5" t="s">
        <v>30</v>
      </c>
      <c r="G179" s="5" t="s">
        <v>40</v>
      </c>
      <c r="H179" s="5" t="s">
        <v>33</v>
      </c>
      <c r="I179" s="6">
        <v>3.89635</v>
      </c>
      <c r="J179" s="6">
        <v>0.26152999999999998</v>
      </c>
      <c r="K179" s="6">
        <v>-1.06E-3</v>
      </c>
      <c r="L179" s="6"/>
      <c r="M179" s="6"/>
      <c r="N179" s="5">
        <v>4.9400000000000004</v>
      </c>
      <c r="O179" s="5">
        <v>20.100000000000001</v>
      </c>
      <c r="P179" s="5">
        <v>1.13696</v>
      </c>
      <c r="Q179" s="5">
        <v>58</v>
      </c>
      <c r="R179" s="5">
        <v>0.753</v>
      </c>
      <c r="S179" s="5">
        <v>4</v>
      </c>
      <c r="T179" s="5">
        <v>24</v>
      </c>
      <c r="U179" s="5">
        <v>55</v>
      </c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x14ac:dyDescent="0.25">
      <c r="A180" s="5" t="s">
        <v>368</v>
      </c>
      <c r="B180" s="5" t="s">
        <v>150</v>
      </c>
      <c r="C180" s="5" t="s">
        <v>151</v>
      </c>
      <c r="D180" s="5" t="s">
        <v>29</v>
      </c>
      <c r="E180" s="5" t="s">
        <v>24</v>
      </c>
      <c r="F180" s="5" t="s">
        <v>30</v>
      </c>
      <c r="G180" s="5" t="s">
        <v>85</v>
      </c>
      <c r="H180" s="5" t="s">
        <v>43</v>
      </c>
      <c r="I180" s="6">
        <v>10.1373</v>
      </c>
      <c r="J180" s="6">
        <v>-2.5770300000000002</v>
      </c>
      <c r="K180" s="6">
        <v>0.70582</v>
      </c>
      <c r="L180" s="6">
        <v>-1.6920000000000001E-2</v>
      </c>
      <c r="M180" s="6"/>
      <c r="N180" s="5">
        <v>4.04</v>
      </c>
      <c r="O180" s="5">
        <v>122.73</v>
      </c>
      <c r="P180" s="5">
        <v>12.85155</v>
      </c>
      <c r="Q180" s="5">
        <v>58</v>
      </c>
      <c r="R180" s="5">
        <v>0.88600000000000001</v>
      </c>
      <c r="S180" s="5">
        <v>5.0999999999999996</v>
      </c>
      <c r="T180" s="5">
        <v>137.9</v>
      </c>
      <c r="U180" s="5">
        <v>54</v>
      </c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x14ac:dyDescent="0.25">
      <c r="A181" s="5" t="s">
        <v>368</v>
      </c>
      <c r="B181" s="5" t="s">
        <v>150</v>
      </c>
      <c r="C181" s="5" t="s">
        <v>151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43</v>
      </c>
      <c r="I181" s="6">
        <v>4.03735</v>
      </c>
      <c r="J181" s="6">
        <v>0.99778999999999995</v>
      </c>
      <c r="K181" s="6">
        <v>1.328E-2</v>
      </c>
      <c r="L181" s="6">
        <v>-1.1E-4</v>
      </c>
      <c r="M181" s="6"/>
      <c r="N181" s="5">
        <v>4.04</v>
      </c>
      <c r="O181" s="5">
        <v>122.73</v>
      </c>
      <c r="P181" s="5">
        <v>7.1489999999999998E-2</v>
      </c>
      <c r="Q181" s="5">
        <v>58</v>
      </c>
      <c r="R181" s="5">
        <v>0.95199999999999996</v>
      </c>
      <c r="S181" s="5">
        <v>5.0999999999999996</v>
      </c>
      <c r="T181" s="5">
        <v>137.9</v>
      </c>
      <c r="U181" s="5">
        <v>54</v>
      </c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x14ac:dyDescent="0.25">
      <c r="A182" s="5" t="s">
        <v>368</v>
      </c>
      <c r="B182" s="5" t="s">
        <v>150</v>
      </c>
      <c r="C182" s="5" t="s">
        <v>151</v>
      </c>
      <c r="D182" s="5" t="s">
        <v>24</v>
      </c>
      <c r="E182" s="5" t="s">
        <v>37</v>
      </c>
      <c r="F182" s="5" t="s">
        <v>38</v>
      </c>
      <c r="G182" s="5">
        <v>1</v>
      </c>
      <c r="H182" s="5" t="s">
        <v>31</v>
      </c>
      <c r="I182" s="6">
        <v>-0.79771999999999998</v>
      </c>
      <c r="J182" s="6">
        <v>4.9960899999999997</v>
      </c>
      <c r="K182" s="6">
        <v>0.27160000000000001</v>
      </c>
      <c r="L182" s="6"/>
      <c r="M182" s="6"/>
      <c r="N182" s="5">
        <v>7.43</v>
      </c>
      <c r="O182" s="5">
        <v>1335.3</v>
      </c>
      <c r="P182" s="5">
        <v>0.52115</v>
      </c>
      <c r="Q182" s="5">
        <v>48</v>
      </c>
      <c r="R182" s="5">
        <v>0.81100000000000005</v>
      </c>
      <c r="S182" s="5">
        <v>4.4000000000000004</v>
      </c>
      <c r="T182" s="5">
        <v>2783.9</v>
      </c>
      <c r="U182" s="5">
        <v>46</v>
      </c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x14ac:dyDescent="0.25">
      <c r="A183" s="5" t="s">
        <v>368</v>
      </c>
      <c r="B183" s="5" t="s">
        <v>150</v>
      </c>
      <c r="C183" s="5" t="s">
        <v>151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33</v>
      </c>
      <c r="I183" s="6">
        <v>5.2952300000000001</v>
      </c>
      <c r="J183" s="6">
        <v>0.27850999999999998</v>
      </c>
      <c r="K183" s="6">
        <v>-9.8999999999999999E-4</v>
      </c>
      <c r="L183" s="6"/>
      <c r="M183" s="6"/>
      <c r="N183" s="5">
        <v>6.4</v>
      </c>
      <c r="O183" s="5">
        <v>24.64</v>
      </c>
      <c r="P183" s="5">
        <v>8.2967300000000002</v>
      </c>
      <c r="Q183" s="5">
        <v>58</v>
      </c>
      <c r="R183" s="5">
        <v>0.76300000000000001</v>
      </c>
      <c r="S183" s="5">
        <v>5.5</v>
      </c>
      <c r="T183" s="5">
        <v>29</v>
      </c>
      <c r="U183" s="5">
        <v>55</v>
      </c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x14ac:dyDescent="0.25">
      <c r="A184" t="s">
        <v>209</v>
      </c>
      <c r="B184" t="s">
        <v>212</v>
      </c>
      <c r="C184" t="s">
        <v>213</v>
      </c>
      <c r="D184" t="s">
        <v>24</v>
      </c>
      <c r="E184" t="s">
        <v>25</v>
      </c>
      <c r="F184" t="s">
        <v>26</v>
      </c>
      <c r="G184" t="s">
        <v>52</v>
      </c>
      <c r="H184" t="s">
        <v>28</v>
      </c>
      <c r="I184" s="4">
        <v>0.46611000000000002</v>
      </c>
      <c r="J184" s="4">
        <v>1.0728500000000001</v>
      </c>
      <c r="N184">
        <v>2</v>
      </c>
      <c r="O184">
        <v>120</v>
      </c>
      <c r="P184">
        <v>0.16833999999999999</v>
      </c>
      <c r="Q184">
        <v>14</v>
      </c>
      <c r="R184">
        <v>0.79900000000000004</v>
      </c>
      <c r="S184">
        <v>4</v>
      </c>
      <c r="T184">
        <v>105</v>
      </c>
      <c r="U184">
        <v>12</v>
      </c>
    </row>
    <row r="185" spans="1:36" x14ac:dyDescent="0.25">
      <c r="A185" t="s">
        <v>209</v>
      </c>
      <c r="B185" t="s">
        <v>212</v>
      </c>
      <c r="C185" t="s">
        <v>213</v>
      </c>
      <c r="D185" t="s">
        <v>24</v>
      </c>
      <c r="E185" t="s">
        <v>32</v>
      </c>
      <c r="F185" t="s">
        <v>30</v>
      </c>
      <c r="G185">
        <v>1</v>
      </c>
      <c r="H185" t="s">
        <v>31</v>
      </c>
      <c r="I185" s="4">
        <v>-0.30613000000000001</v>
      </c>
      <c r="J185" s="4">
        <v>2.0186799999999998</v>
      </c>
      <c r="K185" s="4">
        <v>2.7269999999999999E-2</v>
      </c>
      <c r="N185">
        <v>0.74</v>
      </c>
      <c r="O185">
        <v>14.78</v>
      </c>
      <c r="P185">
        <v>0.16513</v>
      </c>
      <c r="Q185">
        <v>37</v>
      </c>
      <c r="R185">
        <v>0.92100000000000004</v>
      </c>
      <c r="S185">
        <v>1.5</v>
      </c>
      <c r="T185">
        <v>22.4</v>
      </c>
      <c r="U185">
        <v>35</v>
      </c>
    </row>
    <row r="186" spans="1:36" x14ac:dyDescent="0.25">
      <c r="A186" t="s">
        <v>209</v>
      </c>
      <c r="B186" t="s">
        <v>212</v>
      </c>
      <c r="C186" t="s">
        <v>213</v>
      </c>
      <c r="D186" t="s">
        <v>24</v>
      </c>
      <c r="E186" t="s">
        <v>34</v>
      </c>
      <c r="F186" t="s">
        <v>30</v>
      </c>
      <c r="G186" t="s">
        <v>27</v>
      </c>
      <c r="H186" t="s">
        <v>33</v>
      </c>
      <c r="I186" s="4">
        <v>0.76026000000000005</v>
      </c>
      <c r="J186" s="4">
        <v>0.34194999999999998</v>
      </c>
      <c r="K186" s="4">
        <v>-1.49E-3</v>
      </c>
      <c r="N186">
        <v>1.33</v>
      </c>
      <c r="O186">
        <v>18.690000000000001</v>
      </c>
      <c r="P186">
        <v>0.14024</v>
      </c>
      <c r="Q186">
        <v>37</v>
      </c>
      <c r="R186">
        <v>0.90600000000000003</v>
      </c>
      <c r="S186">
        <v>2</v>
      </c>
      <c r="T186">
        <v>25</v>
      </c>
      <c r="U186">
        <v>34</v>
      </c>
    </row>
    <row r="187" spans="1:36" x14ac:dyDescent="0.25">
      <c r="A187" t="s">
        <v>209</v>
      </c>
      <c r="B187" t="s">
        <v>212</v>
      </c>
      <c r="C187" t="s">
        <v>213</v>
      </c>
      <c r="D187" t="s">
        <v>29</v>
      </c>
      <c r="E187" t="s">
        <v>24</v>
      </c>
      <c r="F187" t="s">
        <v>30</v>
      </c>
      <c r="G187" t="s">
        <v>55</v>
      </c>
      <c r="H187" t="s">
        <v>60</v>
      </c>
      <c r="I187" s="4">
        <v>1.03786</v>
      </c>
      <c r="J187" s="4">
        <v>3.1236199999999998</v>
      </c>
      <c r="K187" s="4">
        <v>2.0289999999999999E-2</v>
      </c>
      <c r="N187">
        <v>1.58</v>
      </c>
      <c r="O187">
        <v>82.51</v>
      </c>
      <c r="P187">
        <v>0.14244999999999999</v>
      </c>
      <c r="Q187">
        <v>37</v>
      </c>
      <c r="R187">
        <v>0.94499999999999995</v>
      </c>
      <c r="S187">
        <v>2.5</v>
      </c>
      <c r="T187">
        <v>118.1</v>
      </c>
      <c r="U187">
        <v>35</v>
      </c>
    </row>
    <row r="188" spans="1:36" x14ac:dyDescent="0.25">
      <c r="A188" t="s">
        <v>209</v>
      </c>
      <c r="B188" t="s">
        <v>212</v>
      </c>
      <c r="C188" t="s">
        <v>213</v>
      </c>
      <c r="D188" t="s">
        <v>25</v>
      </c>
      <c r="E188" t="s">
        <v>24</v>
      </c>
      <c r="F188" t="s">
        <v>35</v>
      </c>
      <c r="G188">
        <v>1</v>
      </c>
      <c r="H188" t="s">
        <v>31</v>
      </c>
      <c r="I188" s="4">
        <v>0.16044</v>
      </c>
      <c r="J188" s="4">
        <v>2.6838500000000001</v>
      </c>
      <c r="K188" s="4">
        <v>8.9690000000000006E-2</v>
      </c>
      <c r="N188">
        <v>1.68</v>
      </c>
      <c r="O188">
        <v>80.88</v>
      </c>
      <c r="P188">
        <v>0.29948000000000002</v>
      </c>
      <c r="Q188">
        <v>14</v>
      </c>
      <c r="R188">
        <v>0.90800000000000003</v>
      </c>
      <c r="S188">
        <v>2.5</v>
      </c>
      <c r="T188">
        <v>118.1</v>
      </c>
      <c r="U188">
        <v>12</v>
      </c>
    </row>
    <row r="189" spans="1:36" x14ac:dyDescent="0.25">
      <c r="A189" t="s">
        <v>209</v>
      </c>
      <c r="B189" t="s">
        <v>212</v>
      </c>
      <c r="C189" t="s">
        <v>213</v>
      </c>
      <c r="D189" t="s">
        <v>24</v>
      </c>
      <c r="E189" t="s">
        <v>37</v>
      </c>
      <c r="F189" t="s">
        <v>38</v>
      </c>
      <c r="G189">
        <v>1</v>
      </c>
      <c r="H189" t="s">
        <v>31</v>
      </c>
      <c r="I189" s="4">
        <v>-0.91222000000000003</v>
      </c>
      <c r="J189" s="4">
        <v>5.2402499999999996</v>
      </c>
      <c r="K189" s="4">
        <v>0.185</v>
      </c>
      <c r="N189">
        <v>0.6</v>
      </c>
      <c r="O189">
        <v>1060.97</v>
      </c>
      <c r="P189">
        <v>0.43012</v>
      </c>
      <c r="Q189">
        <v>37</v>
      </c>
      <c r="R189">
        <v>0.92</v>
      </c>
      <c r="S189">
        <v>1.3</v>
      </c>
      <c r="T189">
        <v>2236.4</v>
      </c>
      <c r="U189">
        <v>35</v>
      </c>
    </row>
    <row r="190" spans="1:36" x14ac:dyDescent="0.25">
      <c r="A190" t="s">
        <v>209</v>
      </c>
      <c r="B190" t="s">
        <v>212</v>
      </c>
      <c r="C190" t="s">
        <v>213</v>
      </c>
      <c r="D190" t="s">
        <v>24</v>
      </c>
      <c r="E190" t="s">
        <v>39</v>
      </c>
      <c r="F190" t="s">
        <v>30</v>
      </c>
      <c r="G190" t="s">
        <v>27</v>
      </c>
      <c r="H190" t="s">
        <v>33</v>
      </c>
      <c r="I190" s="4">
        <v>2.3158500000000002</v>
      </c>
      <c r="J190" s="4">
        <v>0.36742999999999998</v>
      </c>
      <c r="K190" s="4">
        <v>-1.57E-3</v>
      </c>
      <c r="N190">
        <v>2.93</v>
      </c>
      <c r="O190">
        <v>21.79</v>
      </c>
      <c r="P190">
        <v>0.16538</v>
      </c>
      <c r="Q190">
        <v>37</v>
      </c>
      <c r="R190">
        <v>0.90500000000000003</v>
      </c>
      <c r="S190">
        <v>3.5</v>
      </c>
      <c r="T190">
        <v>28</v>
      </c>
      <c r="U190">
        <v>34</v>
      </c>
    </row>
    <row r="191" spans="1:36" x14ac:dyDescent="0.25">
      <c r="A191" s="5" t="s">
        <v>234</v>
      </c>
      <c r="B191" s="5" t="s">
        <v>212</v>
      </c>
      <c r="C191" s="5" t="s">
        <v>213</v>
      </c>
      <c r="D191" s="5" t="s">
        <v>24</v>
      </c>
      <c r="E191" s="5" t="s">
        <v>25</v>
      </c>
      <c r="F191" s="5" t="s">
        <v>26</v>
      </c>
      <c r="G191" s="5">
        <v>1</v>
      </c>
      <c r="H191" s="5" t="s">
        <v>43</v>
      </c>
      <c r="I191" s="6">
        <v>-1.4756499999999999</v>
      </c>
      <c r="J191" s="6">
        <v>0.72355000000000003</v>
      </c>
      <c r="K191" s="6">
        <v>-4.0499999999999998E-3</v>
      </c>
      <c r="L191" s="6">
        <v>4.0000000000000003E-5</v>
      </c>
      <c r="M191" s="6"/>
      <c r="N191" s="5">
        <v>1</v>
      </c>
      <c r="O191" s="5">
        <v>60</v>
      </c>
      <c r="P191" s="5">
        <v>1.33169</v>
      </c>
      <c r="Q191" s="5">
        <v>48</v>
      </c>
      <c r="R191" s="5">
        <v>0.99399999999999999</v>
      </c>
      <c r="S191" s="5">
        <v>0</v>
      </c>
      <c r="T191" s="5">
        <v>52</v>
      </c>
      <c r="U191" s="5">
        <v>44</v>
      </c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x14ac:dyDescent="0.25">
      <c r="A192" s="5" t="s">
        <v>234</v>
      </c>
      <c r="B192" s="5" t="s">
        <v>212</v>
      </c>
      <c r="C192" s="5" t="s">
        <v>213</v>
      </c>
      <c r="D192" s="5" t="s">
        <v>24</v>
      </c>
      <c r="E192" s="5" t="s">
        <v>32</v>
      </c>
      <c r="F192" s="5" t="s">
        <v>30</v>
      </c>
      <c r="G192" s="5" t="s">
        <v>27</v>
      </c>
      <c r="H192" s="5" t="s">
        <v>33</v>
      </c>
      <c r="I192" s="6">
        <v>0.40106000000000003</v>
      </c>
      <c r="J192" s="6">
        <v>0.30962000000000001</v>
      </c>
      <c r="K192" s="6">
        <v>-1.5399999999999999E-3</v>
      </c>
      <c r="L192" s="6"/>
      <c r="M192" s="6"/>
      <c r="N192" s="5">
        <v>1.17</v>
      </c>
      <c r="O192" s="5">
        <v>15.67</v>
      </c>
      <c r="P192" s="5">
        <v>9.3960000000000002E-2</v>
      </c>
      <c r="Q192" s="5">
        <v>48</v>
      </c>
      <c r="R192" s="5">
        <v>0.90900000000000003</v>
      </c>
      <c r="S192" s="5">
        <v>1.1000000000000001</v>
      </c>
      <c r="T192" s="5">
        <v>16.899999999999999</v>
      </c>
      <c r="U192" s="5">
        <v>45</v>
      </c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x14ac:dyDescent="0.25">
      <c r="A193" s="5" t="s">
        <v>234</v>
      </c>
      <c r="B193" s="5" t="s">
        <v>212</v>
      </c>
      <c r="C193" s="5" t="s">
        <v>213</v>
      </c>
      <c r="D193" s="5" t="s">
        <v>24</v>
      </c>
      <c r="E193" s="5" t="s">
        <v>34</v>
      </c>
      <c r="F193" s="5" t="s">
        <v>30</v>
      </c>
      <c r="G193" s="5">
        <v>1</v>
      </c>
      <c r="H193" s="5" t="s">
        <v>31</v>
      </c>
      <c r="I193" s="6">
        <v>-0.29475000000000001</v>
      </c>
      <c r="J193" s="6">
        <v>2.0374099999999999</v>
      </c>
      <c r="K193" s="6">
        <v>2.7349999999999999E-2</v>
      </c>
      <c r="L193" s="6"/>
      <c r="M193" s="6"/>
      <c r="N193" s="5">
        <v>1.22</v>
      </c>
      <c r="O193" s="5">
        <v>15.82</v>
      </c>
      <c r="P193" s="5">
        <v>0.16538</v>
      </c>
      <c r="Q193" s="5">
        <v>48</v>
      </c>
      <c r="R193" s="5">
        <v>0.93700000000000006</v>
      </c>
      <c r="S193" s="5">
        <v>1.5</v>
      </c>
      <c r="T193" s="5">
        <v>18</v>
      </c>
      <c r="U193" s="5">
        <v>46</v>
      </c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x14ac:dyDescent="0.25">
      <c r="A194" s="5" t="s">
        <v>234</v>
      </c>
      <c r="B194" s="5" t="s">
        <v>212</v>
      </c>
      <c r="C194" s="5" t="s">
        <v>213</v>
      </c>
      <c r="D194" s="5" t="s">
        <v>29</v>
      </c>
      <c r="E194" s="5" t="s">
        <v>24</v>
      </c>
      <c r="F194" s="5" t="s">
        <v>30</v>
      </c>
      <c r="G194" s="5" t="s">
        <v>85</v>
      </c>
      <c r="H194" s="5" t="s">
        <v>28</v>
      </c>
      <c r="I194" s="6">
        <v>-2.3327900000000001</v>
      </c>
      <c r="J194" s="6">
        <v>4.4931700000000001</v>
      </c>
      <c r="K194" s="6"/>
      <c r="L194" s="6"/>
      <c r="M194" s="6"/>
      <c r="N194" s="5">
        <v>3.85</v>
      </c>
      <c r="O194" s="5">
        <v>86.15</v>
      </c>
      <c r="P194" s="5">
        <v>9.6850199999999997</v>
      </c>
      <c r="Q194" s="5">
        <v>48</v>
      </c>
      <c r="R194" s="5">
        <v>0.89500000000000002</v>
      </c>
      <c r="S194" s="5">
        <v>3.3</v>
      </c>
      <c r="T194" s="5">
        <v>83.3</v>
      </c>
      <c r="U194" s="5">
        <v>46</v>
      </c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x14ac:dyDescent="0.25">
      <c r="A195" s="5" t="s">
        <v>234</v>
      </c>
      <c r="B195" s="5" t="s">
        <v>212</v>
      </c>
      <c r="C195" s="5" t="s">
        <v>213</v>
      </c>
      <c r="D195" s="5" t="s">
        <v>25</v>
      </c>
      <c r="E195" s="5" t="s">
        <v>24</v>
      </c>
      <c r="F195" s="5" t="s">
        <v>35</v>
      </c>
      <c r="G195" s="5">
        <v>1</v>
      </c>
      <c r="H195" s="5" t="s">
        <v>43</v>
      </c>
      <c r="I195" s="6">
        <v>2.5236800000000001</v>
      </c>
      <c r="J195" s="6">
        <v>1.31314</v>
      </c>
      <c r="K195" s="6">
        <v>1.822E-2</v>
      </c>
      <c r="L195" s="6">
        <v>-2.7999999999999998E-4</v>
      </c>
      <c r="M195" s="6"/>
      <c r="N195" s="5">
        <v>2.52</v>
      </c>
      <c r="O195" s="5">
        <v>86.15</v>
      </c>
      <c r="P195" s="5">
        <v>3.16858</v>
      </c>
      <c r="Q195" s="5">
        <v>48</v>
      </c>
      <c r="R195" s="5">
        <v>0.995</v>
      </c>
      <c r="S195" s="5">
        <v>3.3</v>
      </c>
      <c r="T195" s="5">
        <v>83.3</v>
      </c>
      <c r="U195" s="5">
        <v>44</v>
      </c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x14ac:dyDescent="0.25">
      <c r="A196" s="5" t="s">
        <v>234</v>
      </c>
      <c r="B196" s="5" t="s">
        <v>212</v>
      </c>
      <c r="C196" s="5" t="s">
        <v>213</v>
      </c>
      <c r="D196" s="5" t="s">
        <v>24</v>
      </c>
      <c r="E196" s="5" t="s">
        <v>37</v>
      </c>
      <c r="F196" s="5" t="s">
        <v>38</v>
      </c>
      <c r="G196" s="5">
        <v>1</v>
      </c>
      <c r="H196" s="5" t="s">
        <v>31</v>
      </c>
      <c r="I196" s="6">
        <v>-5.3084899999999999</v>
      </c>
      <c r="J196" s="6">
        <v>8.07822</v>
      </c>
      <c r="K196" s="6">
        <v>0.32745000000000002</v>
      </c>
      <c r="L196" s="6"/>
      <c r="M196" s="6"/>
      <c r="N196" s="5">
        <v>0.44</v>
      </c>
      <c r="O196" s="5">
        <v>1181.06</v>
      </c>
      <c r="P196" s="5">
        <v>0.57223000000000002</v>
      </c>
      <c r="Q196" s="5">
        <v>48</v>
      </c>
      <c r="R196" s="5">
        <v>0.95099999999999996</v>
      </c>
      <c r="S196" s="5">
        <v>0</v>
      </c>
      <c r="T196" s="5">
        <v>1132.5</v>
      </c>
      <c r="U196" s="5">
        <v>46</v>
      </c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x14ac:dyDescent="0.25">
      <c r="A197" s="5" t="s">
        <v>234</v>
      </c>
      <c r="B197" s="5" t="s">
        <v>212</v>
      </c>
      <c r="C197" s="5" t="s">
        <v>213</v>
      </c>
      <c r="D197" s="5" t="s">
        <v>24</v>
      </c>
      <c r="E197" s="5" t="s">
        <v>39</v>
      </c>
      <c r="F197" s="5" t="s">
        <v>30</v>
      </c>
      <c r="G197" s="5" t="s">
        <v>27</v>
      </c>
      <c r="H197" s="5" t="s">
        <v>43</v>
      </c>
      <c r="I197" s="6">
        <v>1.4032899999999999</v>
      </c>
      <c r="J197" s="6">
        <v>0.61085999999999996</v>
      </c>
      <c r="K197" s="6">
        <v>-8.9499999999999996E-3</v>
      </c>
      <c r="L197" s="6">
        <v>6.0000000000000002E-5</v>
      </c>
      <c r="M197" s="6"/>
      <c r="N197" s="5">
        <v>2.89</v>
      </c>
      <c r="O197" s="5">
        <v>23.46</v>
      </c>
      <c r="P197" s="5">
        <v>6.0409999999999998E-2</v>
      </c>
      <c r="Q197" s="5">
        <v>48</v>
      </c>
      <c r="R197" s="5">
        <v>0.96</v>
      </c>
      <c r="S197" s="5">
        <v>3</v>
      </c>
      <c r="T197" s="5">
        <v>23.5</v>
      </c>
      <c r="U197" s="5">
        <v>44</v>
      </c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x14ac:dyDescent="0.25">
      <c r="A198" t="s">
        <v>243</v>
      </c>
      <c r="B198" t="s">
        <v>212</v>
      </c>
      <c r="C198" t="s">
        <v>213</v>
      </c>
      <c r="D198" t="s">
        <v>24</v>
      </c>
      <c r="E198" t="s">
        <v>25</v>
      </c>
      <c r="F198" t="s">
        <v>26</v>
      </c>
      <c r="G198" t="s">
        <v>40</v>
      </c>
      <c r="H198" t="s">
        <v>28</v>
      </c>
      <c r="I198" s="4">
        <v>-1.27606</v>
      </c>
      <c r="J198" s="4">
        <v>0.92035</v>
      </c>
      <c r="N198">
        <v>1</v>
      </c>
      <c r="O198">
        <v>80</v>
      </c>
      <c r="P198">
        <v>2.6718000000000002</v>
      </c>
      <c r="Q198">
        <v>22</v>
      </c>
      <c r="R198">
        <v>0.96599999999999997</v>
      </c>
      <c r="S198">
        <v>0</v>
      </c>
      <c r="T198">
        <v>77</v>
      </c>
      <c r="U198">
        <v>20</v>
      </c>
    </row>
    <row r="199" spans="1:36" x14ac:dyDescent="0.25">
      <c r="A199" t="s">
        <v>243</v>
      </c>
      <c r="B199" t="s">
        <v>212</v>
      </c>
      <c r="C199" t="s">
        <v>213</v>
      </c>
      <c r="D199" t="s">
        <v>24</v>
      </c>
      <c r="E199" t="s">
        <v>32</v>
      </c>
      <c r="F199" t="s">
        <v>30</v>
      </c>
      <c r="G199" t="s">
        <v>40</v>
      </c>
      <c r="H199" t="s">
        <v>43</v>
      </c>
      <c r="I199" s="4">
        <v>-0.58274999999999999</v>
      </c>
      <c r="J199" s="4">
        <v>0.63195000000000001</v>
      </c>
      <c r="K199" s="4">
        <v>-9.7900000000000001E-3</v>
      </c>
      <c r="L199" s="4">
        <v>6.0000000000000002E-5</v>
      </c>
      <c r="N199">
        <v>0.82</v>
      </c>
      <c r="O199">
        <v>18.29</v>
      </c>
      <c r="P199">
        <v>6.8779999999999994E-2</v>
      </c>
      <c r="Q199">
        <v>21</v>
      </c>
      <c r="R199">
        <v>0.98699999999999999</v>
      </c>
      <c r="S199">
        <v>1.1000000000000001</v>
      </c>
      <c r="T199">
        <v>18.100000000000001</v>
      </c>
      <c r="U199">
        <v>17</v>
      </c>
    </row>
    <row r="200" spans="1:36" x14ac:dyDescent="0.25">
      <c r="A200" t="s">
        <v>243</v>
      </c>
      <c r="B200" t="s">
        <v>212</v>
      </c>
      <c r="C200" t="s">
        <v>213</v>
      </c>
      <c r="D200" t="s">
        <v>24</v>
      </c>
      <c r="E200" t="s">
        <v>34</v>
      </c>
      <c r="F200" t="s">
        <v>30</v>
      </c>
      <c r="G200" t="s">
        <v>40</v>
      </c>
      <c r="H200" t="s">
        <v>33</v>
      </c>
      <c r="I200" s="4">
        <v>1.46638</v>
      </c>
      <c r="J200" s="4">
        <v>0.34859000000000001</v>
      </c>
      <c r="K200" s="4">
        <v>-2.1099999999999999E-3</v>
      </c>
      <c r="N200">
        <v>2.2599999999999998</v>
      </c>
      <c r="O200">
        <v>15.85</v>
      </c>
      <c r="P200">
        <v>0.20349</v>
      </c>
      <c r="Q200">
        <v>21</v>
      </c>
      <c r="R200">
        <v>0.95</v>
      </c>
      <c r="S200">
        <v>1.5</v>
      </c>
      <c r="T200">
        <v>17.5</v>
      </c>
      <c r="U200">
        <v>18</v>
      </c>
    </row>
    <row r="201" spans="1:36" x14ac:dyDescent="0.25">
      <c r="A201" t="s">
        <v>243</v>
      </c>
      <c r="B201" t="s">
        <v>212</v>
      </c>
      <c r="C201" t="s">
        <v>213</v>
      </c>
      <c r="D201" t="s">
        <v>29</v>
      </c>
      <c r="E201" t="s">
        <v>24</v>
      </c>
      <c r="F201" t="s">
        <v>30</v>
      </c>
      <c r="G201" t="s">
        <v>49</v>
      </c>
      <c r="H201" t="s">
        <v>33</v>
      </c>
      <c r="I201" s="4">
        <v>2.87731</v>
      </c>
      <c r="J201" s="4">
        <v>0.16644</v>
      </c>
      <c r="K201" s="4">
        <v>0.23426</v>
      </c>
      <c r="N201">
        <v>3.34</v>
      </c>
      <c r="O201">
        <v>84.61</v>
      </c>
      <c r="P201">
        <v>0.14502999999999999</v>
      </c>
      <c r="Q201">
        <v>21</v>
      </c>
      <c r="R201">
        <v>0.96299999999999997</v>
      </c>
      <c r="S201">
        <v>2.2999999999999998</v>
      </c>
      <c r="T201">
        <v>84.2</v>
      </c>
      <c r="U201">
        <v>18</v>
      </c>
    </row>
    <row r="202" spans="1:36" x14ac:dyDescent="0.25">
      <c r="A202" t="s">
        <v>243</v>
      </c>
      <c r="B202" t="s">
        <v>212</v>
      </c>
      <c r="C202" t="s">
        <v>213</v>
      </c>
      <c r="D202" t="s">
        <v>25</v>
      </c>
      <c r="E202" t="s">
        <v>24</v>
      </c>
      <c r="F202" t="s">
        <v>35</v>
      </c>
      <c r="G202" t="s">
        <v>44</v>
      </c>
      <c r="H202" t="s">
        <v>28</v>
      </c>
      <c r="I202" s="4">
        <v>2.30714</v>
      </c>
      <c r="J202" s="4">
        <v>1.02877</v>
      </c>
      <c r="N202">
        <v>2.31</v>
      </c>
      <c r="O202">
        <v>84.61</v>
      </c>
      <c r="P202">
        <v>1.0545899999999999</v>
      </c>
      <c r="Q202">
        <v>22</v>
      </c>
      <c r="R202">
        <v>0.94299999999999995</v>
      </c>
      <c r="S202">
        <v>2.2999999999999998</v>
      </c>
      <c r="T202">
        <v>84.2</v>
      </c>
      <c r="U202">
        <v>20</v>
      </c>
    </row>
    <row r="203" spans="1:36" x14ac:dyDescent="0.25">
      <c r="A203" t="s">
        <v>243</v>
      </c>
      <c r="B203" t="s">
        <v>212</v>
      </c>
      <c r="C203" t="s">
        <v>213</v>
      </c>
      <c r="D203" t="s">
        <v>24</v>
      </c>
      <c r="E203" t="s">
        <v>37</v>
      </c>
      <c r="F203" t="s">
        <v>38</v>
      </c>
      <c r="G203">
        <v>1</v>
      </c>
      <c r="H203" t="s">
        <v>31</v>
      </c>
      <c r="I203" s="4">
        <v>4.7169999999999997E-2</v>
      </c>
      <c r="J203" s="4">
        <v>4.6727999999999996</v>
      </c>
      <c r="K203" s="4">
        <v>0.13716999999999999</v>
      </c>
      <c r="N203">
        <v>3.14</v>
      </c>
      <c r="O203">
        <v>1205.28</v>
      </c>
      <c r="P203">
        <v>0.37036999999999998</v>
      </c>
      <c r="Q203">
        <v>21</v>
      </c>
      <c r="R203">
        <v>0.96399999999999997</v>
      </c>
      <c r="S203">
        <v>3.3</v>
      </c>
      <c r="T203">
        <v>1492.4</v>
      </c>
      <c r="U203">
        <v>19</v>
      </c>
    </row>
    <row r="204" spans="1:36" x14ac:dyDescent="0.25">
      <c r="A204" t="s">
        <v>243</v>
      </c>
      <c r="B204" t="s">
        <v>212</v>
      </c>
      <c r="C204" t="s">
        <v>213</v>
      </c>
      <c r="D204" t="s">
        <v>24</v>
      </c>
      <c r="E204" t="s">
        <v>39</v>
      </c>
      <c r="F204" t="s">
        <v>30</v>
      </c>
      <c r="G204">
        <v>1</v>
      </c>
      <c r="H204" t="s">
        <v>31</v>
      </c>
      <c r="I204" s="4">
        <v>0.59584999999999999</v>
      </c>
      <c r="J204" s="4">
        <v>1.53901</v>
      </c>
      <c r="K204" s="4">
        <v>1.712E-2</v>
      </c>
      <c r="N204">
        <v>2.42</v>
      </c>
      <c r="O204">
        <v>18.11</v>
      </c>
      <c r="P204">
        <v>0.13086</v>
      </c>
      <c r="Q204">
        <v>21</v>
      </c>
      <c r="R204">
        <v>0.95899999999999996</v>
      </c>
      <c r="S204">
        <v>2.5</v>
      </c>
      <c r="T204">
        <v>21</v>
      </c>
      <c r="U204">
        <v>19</v>
      </c>
    </row>
    <row r="205" spans="1:36" x14ac:dyDescent="0.25">
      <c r="A205" s="5" t="s">
        <v>271</v>
      </c>
      <c r="B205" s="5" t="s">
        <v>212</v>
      </c>
      <c r="C205" s="5" t="s">
        <v>213</v>
      </c>
      <c r="D205" s="5" t="s">
        <v>24</v>
      </c>
      <c r="E205" s="5" t="s">
        <v>25</v>
      </c>
      <c r="F205" s="5" t="s">
        <v>26</v>
      </c>
      <c r="G205" s="5">
        <v>1</v>
      </c>
      <c r="H205" s="5" t="s">
        <v>31</v>
      </c>
      <c r="I205" s="6">
        <v>-0.54715000000000003</v>
      </c>
      <c r="J205" s="6">
        <v>3.2265199999999998</v>
      </c>
      <c r="K205" s="6">
        <v>7.0599999999999996E-2</v>
      </c>
      <c r="L205" s="6"/>
      <c r="M205" s="6"/>
      <c r="N205" s="5">
        <v>0</v>
      </c>
      <c r="O205" s="5">
        <v>121</v>
      </c>
      <c r="P205" s="5">
        <v>0.26569999999999999</v>
      </c>
      <c r="Q205" s="5">
        <v>16</v>
      </c>
      <c r="R205" s="5">
        <v>0.91</v>
      </c>
      <c r="S205" s="5">
        <v>2</v>
      </c>
      <c r="T205" s="5">
        <v>95</v>
      </c>
      <c r="U205" s="5">
        <v>14</v>
      </c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x14ac:dyDescent="0.25">
      <c r="A206" s="5" t="s">
        <v>271</v>
      </c>
      <c r="B206" s="5" t="s">
        <v>212</v>
      </c>
      <c r="C206" s="5" t="s">
        <v>213</v>
      </c>
      <c r="D206" s="5" t="s">
        <v>24</v>
      </c>
      <c r="E206" s="5" t="s">
        <v>32</v>
      </c>
      <c r="F206" s="5" t="s">
        <v>30</v>
      </c>
      <c r="G206" s="5" t="s">
        <v>40</v>
      </c>
      <c r="H206" s="5" t="s">
        <v>33</v>
      </c>
      <c r="I206" s="6">
        <v>0.79562999999999995</v>
      </c>
      <c r="J206" s="6">
        <v>0.28114</v>
      </c>
      <c r="K206" s="6">
        <v>-1.2999999999999999E-3</v>
      </c>
      <c r="L206" s="6"/>
      <c r="M206" s="6"/>
      <c r="N206" s="5">
        <v>1.4</v>
      </c>
      <c r="O206" s="5">
        <v>15.95</v>
      </c>
      <c r="P206" s="5">
        <v>0.30417</v>
      </c>
      <c r="Q206" s="5">
        <v>31</v>
      </c>
      <c r="R206" s="5">
        <v>0.93700000000000006</v>
      </c>
      <c r="S206" s="5">
        <v>1.5</v>
      </c>
      <c r="T206" s="5">
        <v>17.7</v>
      </c>
      <c r="U206" s="5">
        <v>28</v>
      </c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x14ac:dyDescent="0.25">
      <c r="A207" s="5" t="s">
        <v>271</v>
      </c>
      <c r="B207" s="5" t="s">
        <v>212</v>
      </c>
      <c r="C207" s="5" t="s">
        <v>213</v>
      </c>
      <c r="D207" s="5" t="s">
        <v>24</v>
      </c>
      <c r="E207" s="5" t="s">
        <v>34</v>
      </c>
      <c r="F207" s="5" t="s">
        <v>30</v>
      </c>
      <c r="G207" s="5" t="s">
        <v>27</v>
      </c>
      <c r="H207" s="5" t="s">
        <v>28</v>
      </c>
      <c r="I207" s="6">
        <v>1.83951</v>
      </c>
      <c r="J207" s="6">
        <v>0.19211</v>
      </c>
      <c r="K207" s="6"/>
      <c r="L207" s="6"/>
      <c r="M207" s="6"/>
      <c r="N207" s="5">
        <v>2.2599999999999998</v>
      </c>
      <c r="O207" s="5">
        <v>22.11</v>
      </c>
      <c r="P207" s="5">
        <v>0.14262</v>
      </c>
      <c r="Q207" s="5">
        <v>31</v>
      </c>
      <c r="R207" s="5">
        <v>0.877</v>
      </c>
      <c r="S207" s="5">
        <v>2</v>
      </c>
      <c r="T207" s="5">
        <v>22</v>
      </c>
      <c r="U207" s="5">
        <v>29</v>
      </c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x14ac:dyDescent="0.25">
      <c r="A208" s="5" t="s">
        <v>271</v>
      </c>
      <c r="B208" s="5" t="s">
        <v>212</v>
      </c>
      <c r="C208" s="5" t="s">
        <v>213</v>
      </c>
      <c r="D208" s="5" t="s">
        <v>29</v>
      </c>
      <c r="E208" s="5" t="s">
        <v>24</v>
      </c>
      <c r="F208" s="5" t="s">
        <v>30</v>
      </c>
      <c r="G208" s="5" t="s">
        <v>85</v>
      </c>
      <c r="H208" s="5" t="s">
        <v>33</v>
      </c>
      <c r="I208" s="6">
        <v>0.71706000000000003</v>
      </c>
      <c r="J208" s="6">
        <v>2.4029799999999999</v>
      </c>
      <c r="K208" s="6">
        <v>0.18081</v>
      </c>
      <c r="L208" s="6"/>
      <c r="M208" s="6"/>
      <c r="N208" s="5">
        <v>3.02</v>
      </c>
      <c r="O208" s="5">
        <v>105.5</v>
      </c>
      <c r="P208" s="5">
        <v>9.10548</v>
      </c>
      <c r="Q208" s="5">
        <v>31</v>
      </c>
      <c r="R208" s="5">
        <v>0.91900000000000004</v>
      </c>
      <c r="S208" s="5">
        <v>2.9</v>
      </c>
      <c r="T208" s="5">
        <v>105.7</v>
      </c>
      <c r="U208" s="5">
        <v>28</v>
      </c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x14ac:dyDescent="0.25">
      <c r="A209" s="5" t="s">
        <v>271</v>
      </c>
      <c r="B209" s="5" t="s">
        <v>212</v>
      </c>
      <c r="C209" s="5" t="s">
        <v>213</v>
      </c>
      <c r="D209" s="5" t="s">
        <v>25</v>
      </c>
      <c r="E209" s="5" t="s">
        <v>24</v>
      </c>
      <c r="F209" s="5" t="s">
        <v>35</v>
      </c>
      <c r="G209" s="5" t="s">
        <v>44</v>
      </c>
      <c r="H209" s="5" t="s">
        <v>28</v>
      </c>
      <c r="I209" s="6">
        <v>2.1708500000000002</v>
      </c>
      <c r="J209" s="6">
        <v>0.85396000000000005</v>
      </c>
      <c r="K209" s="6"/>
      <c r="L209" s="6"/>
      <c r="M209" s="6"/>
      <c r="N209" s="5">
        <v>2.17</v>
      </c>
      <c r="O209" s="5">
        <v>105.5</v>
      </c>
      <c r="P209" s="5">
        <v>0.76475000000000004</v>
      </c>
      <c r="Q209" s="5">
        <v>16</v>
      </c>
      <c r="R209" s="5">
        <v>0.90800000000000003</v>
      </c>
      <c r="S209" s="5">
        <v>2.9</v>
      </c>
      <c r="T209" s="5">
        <v>105.7</v>
      </c>
      <c r="U209" s="5">
        <v>14</v>
      </c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x14ac:dyDescent="0.25">
      <c r="A210" s="5" t="s">
        <v>271</v>
      </c>
      <c r="B210" s="5" t="s">
        <v>212</v>
      </c>
      <c r="C210" s="5" t="s">
        <v>213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-1.1744000000000001</v>
      </c>
      <c r="J210" s="6">
        <v>5.1617300000000004</v>
      </c>
      <c r="K210" s="6">
        <v>0.30587999999999999</v>
      </c>
      <c r="L210" s="6"/>
      <c r="M210" s="6"/>
      <c r="N210" s="5">
        <v>1.23</v>
      </c>
      <c r="O210" s="5">
        <v>1037.94</v>
      </c>
      <c r="P210" s="5">
        <v>0.55306999999999995</v>
      </c>
      <c r="Q210" s="5">
        <v>25</v>
      </c>
      <c r="R210" s="5">
        <v>0.90400000000000003</v>
      </c>
      <c r="S210" s="5">
        <v>1.3</v>
      </c>
      <c r="T210" s="5">
        <v>1056</v>
      </c>
      <c r="U210" s="5">
        <v>23</v>
      </c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x14ac:dyDescent="0.25">
      <c r="A211" s="5" t="s">
        <v>271</v>
      </c>
      <c r="B211" s="5" t="s">
        <v>212</v>
      </c>
      <c r="C211" s="5" t="s">
        <v>213</v>
      </c>
      <c r="D211" s="5" t="s">
        <v>24</v>
      </c>
      <c r="E211" s="5" t="s">
        <v>39</v>
      </c>
      <c r="F211" s="5" t="s">
        <v>30</v>
      </c>
      <c r="G211" s="5" t="s">
        <v>27</v>
      </c>
      <c r="H211" s="5" t="s">
        <v>28</v>
      </c>
      <c r="I211" s="6">
        <v>3.1413199999999999</v>
      </c>
      <c r="J211" s="6">
        <v>0.23463000000000001</v>
      </c>
      <c r="K211" s="6"/>
      <c r="L211" s="6"/>
      <c r="M211" s="6"/>
      <c r="N211" s="5">
        <v>3.65</v>
      </c>
      <c r="O211" s="5">
        <v>27.9</v>
      </c>
      <c r="P211" s="5">
        <v>0.17938999999999999</v>
      </c>
      <c r="Q211" s="5">
        <v>31</v>
      </c>
      <c r="R211" s="5">
        <v>0.89400000000000002</v>
      </c>
      <c r="S211" s="5">
        <v>3</v>
      </c>
      <c r="T211" s="5">
        <v>28.5</v>
      </c>
      <c r="U211" s="5">
        <v>29</v>
      </c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x14ac:dyDescent="0.25">
      <c r="A212" t="s">
        <v>278</v>
      </c>
      <c r="B212" t="s">
        <v>212</v>
      </c>
      <c r="C212" t="s">
        <v>213</v>
      </c>
      <c r="D212" t="s">
        <v>24</v>
      </c>
      <c r="E212" t="s">
        <v>25</v>
      </c>
      <c r="F212" t="s">
        <v>26</v>
      </c>
      <c r="G212" t="s">
        <v>27</v>
      </c>
      <c r="H212" t="s">
        <v>33</v>
      </c>
      <c r="I212" s="4">
        <v>0.35741000000000001</v>
      </c>
      <c r="J212" s="4">
        <v>0.33850999999999998</v>
      </c>
      <c r="K212" s="4">
        <v>4.6299999999999996E-3</v>
      </c>
      <c r="N212">
        <v>0</v>
      </c>
      <c r="O212">
        <v>73</v>
      </c>
      <c r="P212">
        <v>0.40511999999999998</v>
      </c>
      <c r="Q212">
        <v>37</v>
      </c>
      <c r="R212">
        <v>0.98299999999999998</v>
      </c>
      <c r="S212">
        <v>1</v>
      </c>
      <c r="T212">
        <v>74</v>
      </c>
      <c r="U212">
        <v>34</v>
      </c>
    </row>
    <row r="213" spans="1:36" x14ac:dyDescent="0.25">
      <c r="A213" t="s">
        <v>278</v>
      </c>
      <c r="B213" t="s">
        <v>212</v>
      </c>
      <c r="C213" t="s">
        <v>213</v>
      </c>
      <c r="D213" t="s">
        <v>24</v>
      </c>
      <c r="E213" t="s">
        <v>32</v>
      </c>
      <c r="F213" t="s">
        <v>30</v>
      </c>
      <c r="G213" t="s">
        <v>52</v>
      </c>
      <c r="H213" t="s">
        <v>33</v>
      </c>
      <c r="I213" s="4">
        <v>-4.2970000000000001E-2</v>
      </c>
      <c r="J213" s="4">
        <v>0.26749000000000001</v>
      </c>
      <c r="K213" s="4">
        <v>-6.3000000000000003E-4</v>
      </c>
      <c r="N213">
        <v>0.35</v>
      </c>
      <c r="O213">
        <v>19.18</v>
      </c>
      <c r="P213">
        <v>1.0499999999999999E-3</v>
      </c>
      <c r="Q213">
        <v>37</v>
      </c>
      <c r="R213">
        <v>0.97399999999999998</v>
      </c>
      <c r="S213">
        <v>0.3</v>
      </c>
      <c r="T213">
        <v>21.6</v>
      </c>
      <c r="U213">
        <v>34</v>
      </c>
    </row>
    <row r="214" spans="1:36" x14ac:dyDescent="0.25">
      <c r="A214" t="s">
        <v>278</v>
      </c>
      <c r="B214" t="s">
        <v>212</v>
      </c>
      <c r="C214" t="s">
        <v>213</v>
      </c>
      <c r="D214" t="s">
        <v>24</v>
      </c>
      <c r="E214" t="s">
        <v>34</v>
      </c>
      <c r="F214" t="s">
        <v>30</v>
      </c>
      <c r="G214" t="s">
        <v>27</v>
      </c>
      <c r="H214" t="s">
        <v>33</v>
      </c>
      <c r="I214" s="4">
        <v>1.2475000000000001</v>
      </c>
      <c r="J214" s="4">
        <v>0.32945000000000002</v>
      </c>
      <c r="K214" s="4">
        <v>-1.2600000000000001E-3</v>
      </c>
      <c r="N214">
        <v>1.73</v>
      </c>
      <c r="O214">
        <v>20.85</v>
      </c>
      <c r="P214">
        <v>0.10449</v>
      </c>
      <c r="Q214">
        <v>37</v>
      </c>
      <c r="R214">
        <v>0.95699999999999996</v>
      </c>
      <c r="S214">
        <v>1.5</v>
      </c>
      <c r="T214">
        <v>25</v>
      </c>
      <c r="U214">
        <v>34</v>
      </c>
    </row>
    <row r="215" spans="1:36" x14ac:dyDescent="0.25">
      <c r="A215" t="s">
        <v>278</v>
      </c>
      <c r="B215" t="s">
        <v>212</v>
      </c>
      <c r="C215" t="s">
        <v>213</v>
      </c>
      <c r="D215" t="s">
        <v>29</v>
      </c>
      <c r="E215" t="s">
        <v>24</v>
      </c>
      <c r="F215" t="s">
        <v>30</v>
      </c>
      <c r="G215" t="s">
        <v>49</v>
      </c>
      <c r="H215" t="s">
        <v>43</v>
      </c>
      <c r="I215" s="4">
        <v>0.33495000000000003</v>
      </c>
      <c r="J215" s="4">
        <v>3.17841</v>
      </c>
      <c r="K215" s="4">
        <v>0.28394999999999998</v>
      </c>
      <c r="L215" s="4">
        <v>-1.12E-2</v>
      </c>
      <c r="N215">
        <v>3.14</v>
      </c>
      <c r="O215">
        <v>91.77</v>
      </c>
      <c r="P215">
        <v>0.49782999999999999</v>
      </c>
      <c r="Q215">
        <v>37</v>
      </c>
      <c r="R215">
        <v>0.97099999999999997</v>
      </c>
      <c r="S215">
        <v>1.3</v>
      </c>
      <c r="T215">
        <v>97.9</v>
      </c>
      <c r="U215">
        <v>33</v>
      </c>
    </row>
    <row r="216" spans="1:36" x14ac:dyDescent="0.25">
      <c r="A216" t="s">
        <v>278</v>
      </c>
      <c r="B216" t="s">
        <v>212</v>
      </c>
      <c r="C216" t="s">
        <v>213</v>
      </c>
      <c r="D216" t="s">
        <v>25</v>
      </c>
      <c r="E216" t="s">
        <v>24</v>
      </c>
      <c r="F216" t="s">
        <v>35</v>
      </c>
      <c r="G216" t="s">
        <v>36</v>
      </c>
      <c r="H216" t="s">
        <v>43</v>
      </c>
      <c r="I216" s="4">
        <v>1.47953</v>
      </c>
      <c r="J216" s="4">
        <v>1.6588499999999999</v>
      </c>
      <c r="K216" s="4">
        <v>5.13E-3</v>
      </c>
      <c r="L216" s="4">
        <v>-1.4999999999999999E-4</v>
      </c>
      <c r="N216">
        <v>1.48</v>
      </c>
      <c r="O216">
        <v>91.77</v>
      </c>
      <c r="P216">
        <v>3.00231</v>
      </c>
      <c r="Q216">
        <v>37</v>
      </c>
      <c r="R216">
        <v>0.99</v>
      </c>
      <c r="S216">
        <v>1.3</v>
      </c>
      <c r="T216">
        <v>97.9</v>
      </c>
      <c r="U216">
        <v>33</v>
      </c>
    </row>
    <row r="217" spans="1:36" x14ac:dyDescent="0.25">
      <c r="A217" t="s">
        <v>278</v>
      </c>
      <c r="B217" t="s">
        <v>212</v>
      </c>
      <c r="C217" t="s">
        <v>213</v>
      </c>
      <c r="D217" t="s">
        <v>24</v>
      </c>
      <c r="E217" t="s">
        <v>37</v>
      </c>
      <c r="F217" t="s">
        <v>38</v>
      </c>
      <c r="G217" t="s">
        <v>27</v>
      </c>
      <c r="H217" t="s">
        <v>64</v>
      </c>
      <c r="I217" s="4">
        <v>-1.6890499999999999</v>
      </c>
      <c r="J217" s="4">
        <v>5.9547100000000004</v>
      </c>
      <c r="K217" s="4">
        <v>1.3600000000000001E-3</v>
      </c>
      <c r="N217">
        <v>1.5</v>
      </c>
      <c r="O217">
        <v>1586.68</v>
      </c>
      <c r="P217">
        <v>3.6880000000000003E-2</v>
      </c>
      <c r="Q217">
        <v>32</v>
      </c>
      <c r="R217">
        <v>0.998</v>
      </c>
      <c r="S217">
        <v>0.1</v>
      </c>
      <c r="T217">
        <v>2159.1</v>
      </c>
      <c r="U217">
        <v>30</v>
      </c>
    </row>
    <row r="218" spans="1:36" x14ac:dyDescent="0.25">
      <c r="A218" t="s">
        <v>278</v>
      </c>
      <c r="B218" t="s">
        <v>212</v>
      </c>
      <c r="C218" t="s">
        <v>213</v>
      </c>
      <c r="D218" t="s">
        <v>24</v>
      </c>
      <c r="E218" t="s">
        <v>39</v>
      </c>
      <c r="F218" t="s">
        <v>30</v>
      </c>
      <c r="G218" t="s">
        <v>27</v>
      </c>
      <c r="H218" t="s">
        <v>43</v>
      </c>
      <c r="I218" s="4">
        <v>1.1048199999999999</v>
      </c>
      <c r="J218" s="4">
        <v>0.62678</v>
      </c>
      <c r="K218" s="4">
        <v>-7.7000000000000002E-3</v>
      </c>
      <c r="L218" s="4">
        <v>4.0000000000000003E-5</v>
      </c>
      <c r="N218">
        <v>2.02</v>
      </c>
      <c r="O218">
        <v>25.88</v>
      </c>
      <c r="P218">
        <v>0.54725000000000001</v>
      </c>
      <c r="Q218">
        <v>37</v>
      </c>
      <c r="R218">
        <v>0.96799999999999997</v>
      </c>
      <c r="S218">
        <v>1.5</v>
      </c>
      <c r="T218">
        <v>30.5</v>
      </c>
      <c r="U218">
        <v>33</v>
      </c>
    </row>
    <row r="219" spans="1:36" x14ac:dyDescent="0.25">
      <c r="A219" s="5" t="s">
        <v>302</v>
      </c>
      <c r="B219" s="5" t="s">
        <v>212</v>
      </c>
      <c r="C219" s="5" t="s">
        <v>213</v>
      </c>
      <c r="D219" s="5" t="s">
        <v>24</v>
      </c>
      <c r="E219" s="5" t="s">
        <v>25</v>
      </c>
      <c r="F219" s="5" t="s">
        <v>26</v>
      </c>
      <c r="G219" s="5">
        <v>1</v>
      </c>
      <c r="H219" s="5" t="s">
        <v>31</v>
      </c>
      <c r="I219" s="6">
        <v>-1.24539</v>
      </c>
      <c r="J219" s="6">
        <v>3.32009</v>
      </c>
      <c r="K219" s="6">
        <v>7.6020000000000004E-2</v>
      </c>
      <c r="L219" s="6"/>
      <c r="M219" s="6"/>
      <c r="N219" s="5">
        <v>1</v>
      </c>
      <c r="O219" s="5">
        <v>56</v>
      </c>
      <c r="P219" s="5">
        <v>0.27571000000000001</v>
      </c>
      <c r="Q219" s="5">
        <v>40</v>
      </c>
      <c r="R219" s="5">
        <v>0.89500000000000002</v>
      </c>
      <c r="S219" s="5">
        <v>3</v>
      </c>
      <c r="T219" s="5">
        <v>75</v>
      </c>
      <c r="U219" s="5">
        <v>38</v>
      </c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x14ac:dyDescent="0.25">
      <c r="A220" s="5" t="s">
        <v>302</v>
      </c>
      <c r="B220" s="5" t="s">
        <v>212</v>
      </c>
      <c r="C220" s="5" t="s">
        <v>213</v>
      </c>
      <c r="D220" s="5" t="s">
        <v>24</v>
      </c>
      <c r="E220" s="5" t="s">
        <v>32</v>
      </c>
      <c r="F220" s="5" t="s">
        <v>30</v>
      </c>
      <c r="G220" s="5" t="s">
        <v>27</v>
      </c>
      <c r="H220" s="5" t="s">
        <v>33</v>
      </c>
      <c r="I220" s="6">
        <v>0.78702000000000005</v>
      </c>
      <c r="J220" s="6">
        <v>0.34616999999999998</v>
      </c>
      <c r="K220" s="6">
        <v>-1.64E-3</v>
      </c>
      <c r="L220" s="6"/>
      <c r="M220" s="6"/>
      <c r="N220" s="5">
        <v>1.01</v>
      </c>
      <c r="O220" s="5">
        <v>18.32</v>
      </c>
      <c r="P220" s="5">
        <v>4.87E-2</v>
      </c>
      <c r="Q220" s="5">
        <v>40</v>
      </c>
      <c r="R220" s="5">
        <v>0.95199999999999996</v>
      </c>
      <c r="S220" s="5">
        <v>2</v>
      </c>
      <c r="T220" s="5">
        <v>20.7</v>
      </c>
      <c r="U220" s="5">
        <v>37</v>
      </c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x14ac:dyDescent="0.25">
      <c r="A221" s="5" t="s">
        <v>302</v>
      </c>
      <c r="B221" s="5" t="s">
        <v>212</v>
      </c>
      <c r="C221" s="5" t="s">
        <v>213</v>
      </c>
      <c r="D221" s="5" t="s">
        <v>24</v>
      </c>
      <c r="E221" s="5" t="s">
        <v>34</v>
      </c>
      <c r="F221" s="5" t="s">
        <v>30</v>
      </c>
      <c r="G221" s="5">
        <v>1</v>
      </c>
      <c r="H221" s="5" t="s">
        <v>31</v>
      </c>
      <c r="I221" s="6">
        <v>-0.47438999999999998</v>
      </c>
      <c r="J221" s="6">
        <v>2.2960799999999999</v>
      </c>
      <c r="K221" s="6">
        <v>4.4429999999999997E-2</v>
      </c>
      <c r="L221" s="6"/>
      <c r="M221" s="6"/>
      <c r="N221" s="5">
        <v>1.35</v>
      </c>
      <c r="O221" s="5">
        <v>19.399999999999999</v>
      </c>
      <c r="P221" s="5">
        <v>0.21079000000000001</v>
      </c>
      <c r="Q221" s="5">
        <v>40</v>
      </c>
      <c r="R221" s="5">
        <v>0.875</v>
      </c>
      <c r="S221" s="5">
        <v>2.5</v>
      </c>
      <c r="T221" s="5">
        <v>24</v>
      </c>
      <c r="U221" s="5">
        <v>38</v>
      </c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x14ac:dyDescent="0.25">
      <c r="A222" s="5" t="s">
        <v>302</v>
      </c>
      <c r="B222" s="5" t="s">
        <v>212</v>
      </c>
      <c r="C222" s="5" t="s">
        <v>213</v>
      </c>
      <c r="D222" s="5" t="s">
        <v>29</v>
      </c>
      <c r="E222" s="5" t="s">
        <v>24</v>
      </c>
      <c r="F222" s="5" t="s">
        <v>30</v>
      </c>
      <c r="G222" s="5">
        <v>1</v>
      </c>
      <c r="H222" s="5" t="s">
        <v>31</v>
      </c>
      <c r="I222" s="6">
        <v>0.84667999999999999</v>
      </c>
      <c r="J222" s="6">
        <v>3.1315</v>
      </c>
      <c r="K222" s="6">
        <v>4.4670000000000001E-2</v>
      </c>
      <c r="L222" s="6"/>
      <c r="M222" s="6"/>
      <c r="N222" s="5">
        <v>0.64</v>
      </c>
      <c r="O222" s="5">
        <v>84.67</v>
      </c>
      <c r="P222" s="5">
        <v>0.21135999999999999</v>
      </c>
      <c r="Q222" s="5">
        <v>40</v>
      </c>
      <c r="R222" s="5">
        <v>0.93100000000000005</v>
      </c>
      <c r="S222" s="5">
        <v>5.6</v>
      </c>
      <c r="T222" s="5">
        <v>87.9</v>
      </c>
      <c r="U222" s="5">
        <v>38</v>
      </c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x14ac:dyDescent="0.25">
      <c r="A223" s="5" t="s">
        <v>302</v>
      </c>
      <c r="B223" s="5" t="s">
        <v>212</v>
      </c>
      <c r="C223" s="5" t="s">
        <v>213</v>
      </c>
      <c r="D223" s="5" t="s">
        <v>25</v>
      </c>
      <c r="E223" s="5" t="s">
        <v>24</v>
      </c>
      <c r="F223" s="5" t="s">
        <v>35</v>
      </c>
      <c r="G223" s="5" t="s">
        <v>44</v>
      </c>
      <c r="H223" s="5" t="s">
        <v>43</v>
      </c>
      <c r="I223" s="6">
        <v>-1.68001</v>
      </c>
      <c r="J223" s="6">
        <v>2.3253599999999999</v>
      </c>
      <c r="K223" s="6">
        <v>-9.3999999999999997E-4</v>
      </c>
      <c r="L223" s="6">
        <v>-2.3000000000000001E-4</v>
      </c>
      <c r="M223" s="6"/>
      <c r="N223" s="5">
        <v>0.64</v>
      </c>
      <c r="O223" s="5">
        <v>84.67</v>
      </c>
      <c r="P223" s="5">
        <v>0.99265000000000003</v>
      </c>
      <c r="Q223" s="5">
        <v>40</v>
      </c>
      <c r="R223" s="5">
        <v>0.97199999999999998</v>
      </c>
      <c r="S223" s="5">
        <v>5.6</v>
      </c>
      <c r="T223" s="5">
        <v>87.9</v>
      </c>
      <c r="U223" s="5">
        <v>36</v>
      </c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x14ac:dyDescent="0.25">
      <c r="A224" s="5" t="s">
        <v>302</v>
      </c>
      <c r="B224" s="5" t="s">
        <v>212</v>
      </c>
      <c r="C224" s="5" t="s">
        <v>213</v>
      </c>
      <c r="D224" s="5" t="s">
        <v>24</v>
      </c>
      <c r="E224" s="5" t="s">
        <v>37</v>
      </c>
      <c r="F224" s="5" t="s">
        <v>38</v>
      </c>
      <c r="G224" s="5">
        <v>1</v>
      </c>
      <c r="H224" s="5" t="s">
        <v>31</v>
      </c>
      <c r="I224" s="6">
        <v>-5.9045100000000001</v>
      </c>
      <c r="J224" s="6">
        <v>8.7791499999999996</v>
      </c>
      <c r="K224" s="6">
        <v>0.31247999999999998</v>
      </c>
      <c r="L224" s="6"/>
      <c r="M224" s="6"/>
      <c r="N224" s="5">
        <v>1.17</v>
      </c>
      <c r="O224" s="5">
        <v>1818.43</v>
      </c>
      <c r="P224" s="5">
        <v>0.55900000000000005</v>
      </c>
      <c r="Q224" s="5">
        <v>36</v>
      </c>
      <c r="R224" s="5">
        <v>0.94099999999999995</v>
      </c>
      <c r="S224" s="5">
        <v>1</v>
      </c>
      <c r="T224" s="5">
        <v>2804.4</v>
      </c>
      <c r="U224" s="5">
        <v>34</v>
      </c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x14ac:dyDescent="0.25">
      <c r="A225" s="5" t="s">
        <v>302</v>
      </c>
      <c r="B225" s="5" t="s">
        <v>212</v>
      </c>
      <c r="C225" s="5" t="s">
        <v>213</v>
      </c>
      <c r="D225" s="5" t="s">
        <v>24</v>
      </c>
      <c r="E225" s="5" t="s">
        <v>39</v>
      </c>
      <c r="F225" s="5" t="s">
        <v>30</v>
      </c>
      <c r="G225" s="5" t="s">
        <v>27</v>
      </c>
      <c r="H225" s="5" t="s">
        <v>33</v>
      </c>
      <c r="I225" s="6">
        <v>2.5376500000000002</v>
      </c>
      <c r="J225" s="6">
        <v>0.40849000000000002</v>
      </c>
      <c r="K225" s="6">
        <v>-1.7799999999999999E-3</v>
      </c>
      <c r="L225" s="6"/>
      <c r="M225" s="6"/>
      <c r="N225" s="5">
        <v>2.8</v>
      </c>
      <c r="O225" s="5">
        <v>24.35</v>
      </c>
      <c r="P225" s="5">
        <v>0.13664999999999999</v>
      </c>
      <c r="Q225" s="5">
        <v>40</v>
      </c>
      <c r="R225" s="5">
        <v>0.91500000000000004</v>
      </c>
      <c r="S225" s="5">
        <v>4.5</v>
      </c>
      <c r="T225" s="5">
        <v>28</v>
      </c>
      <c r="U225" s="5">
        <v>37</v>
      </c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x14ac:dyDescent="0.25">
      <c r="A226" t="s">
        <v>368</v>
      </c>
      <c r="B226" t="s">
        <v>212</v>
      </c>
      <c r="C226" t="s">
        <v>213</v>
      </c>
      <c r="D226" t="s">
        <v>24</v>
      </c>
      <c r="E226" t="s">
        <v>25</v>
      </c>
      <c r="F226" t="s">
        <v>26</v>
      </c>
      <c r="G226" t="s">
        <v>52</v>
      </c>
      <c r="H226" t="s">
        <v>28</v>
      </c>
      <c r="I226" s="4">
        <v>-3.0315799999999999</v>
      </c>
      <c r="J226" s="4">
        <v>1.02471</v>
      </c>
      <c r="N226">
        <v>0</v>
      </c>
      <c r="O226">
        <v>84</v>
      </c>
      <c r="P226">
        <v>2.7609999999999999E-2</v>
      </c>
      <c r="Q226">
        <v>30</v>
      </c>
      <c r="R226">
        <v>0.95499999999999996</v>
      </c>
      <c r="S226">
        <v>1</v>
      </c>
      <c r="T226">
        <v>105</v>
      </c>
      <c r="U226">
        <v>28</v>
      </c>
    </row>
    <row r="227" spans="1:36" x14ac:dyDescent="0.25">
      <c r="A227" t="s">
        <v>368</v>
      </c>
      <c r="B227" t="s">
        <v>212</v>
      </c>
      <c r="C227" t="s">
        <v>213</v>
      </c>
      <c r="D227" t="s">
        <v>24</v>
      </c>
      <c r="E227" t="s">
        <v>32</v>
      </c>
      <c r="F227" t="s">
        <v>30</v>
      </c>
      <c r="G227" t="s">
        <v>27</v>
      </c>
      <c r="H227" t="s">
        <v>43</v>
      </c>
      <c r="I227" s="4">
        <v>-0.83984999999999999</v>
      </c>
      <c r="J227" s="4">
        <v>0.57571000000000006</v>
      </c>
      <c r="K227" s="4">
        <v>-8.8900000000000003E-3</v>
      </c>
      <c r="L227" s="4">
        <v>6.0000000000000002E-5</v>
      </c>
      <c r="N227">
        <v>1.1100000000000001</v>
      </c>
      <c r="O227">
        <v>16.82</v>
      </c>
      <c r="P227">
        <v>2.8799999999999999E-2</v>
      </c>
      <c r="Q227">
        <v>30</v>
      </c>
      <c r="R227">
        <v>0.97099999999999997</v>
      </c>
      <c r="S227">
        <v>1.2</v>
      </c>
      <c r="T227">
        <v>18.8</v>
      </c>
      <c r="U227">
        <v>26</v>
      </c>
    </row>
    <row r="228" spans="1:36" x14ac:dyDescent="0.25">
      <c r="A228" t="s">
        <v>368</v>
      </c>
      <c r="B228" t="s">
        <v>212</v>
      </c>
      <c r="C228" t="s">
        <v>213</v>
      </c>
      <c r="D228" t="s">
        <v>24</v>
      </c>
      <c r="E228" t="s">
        <v>34</v>
      </c>
      <c r="F228" t="s">
        <v>30</v>
      </c>
      <c r="G228" t="s">
        <v>52</v>
      </c>
      <c r="H228" t="s">
        <v>28</v>
      </c>
      <c r="I228" s="4">
        <v>2.4635799999999999</v>
      </c>
      <c r="J228" s="4">
        <v>0.23605999999999999</v>
      </c>
      <c r="N228">
        <v>3.31</v>
      </c>
      <c r="O228">
        <v>20.5</v>
      </c>
      <c r="P228">
        <v>2.4099999999999998E-3</v>
      </c>
      <c r="Q228">
        <v>30</v>
      </c>
      <c r="R228">
        <v>0.92900000000000005</v>
      </c>
      <c r="S228">
        <v>3.5</v>
      </c>
      <c r="T228">
        <v>24</v>
      </c>
      <c r="U228">
        <v>28</v>
      </c>
    </row>
    <row r="229" spans="1:36" x14ac:dyDescent="0.25">
      <c r="A229" t="s">
        <v>368</v>
      </c>
      <c r="B229" t="s">
        <v>212</v>
      </c>
      <c r="C229" t="s">
        <v>213</v>
      </c>
      <c r="D229" t="s">
        <v>29</v>
      </c>
      <c r="E229" t="s">
        <v>24</v>
      </c>
      <c r="F229" t="s">
        <v>30</v>
      </c>
      <c r="G229" t="s">
        <v>49</v>
      </c>
      <c r="H229" t="s">
        <v>43</v>
      </c>
      <c r="I229" s="4">
        <v>4.1806799999999997</v>
      </c>
      <c r="J229" s="4">
        <v>-0.53442000000000001</v>
      </c>
      <c r="K229" s="4">
        <v>0.48594999999999999</v>
      </c>
      <c r="L229" s="4">
        <v>-1.2749999999999999E-2</v>
      </c>
      <c r="N229">
        <v>3.58</v>
      </c>
      <c r="O229">
        <v>76.42</v>
      </c>
      <c r="P229">
        <v>0.26795000000000002</v>
      </c>
      <c r="Q229">
        <v>30</v>
      </c>
      <c r="R229">
        <v>0.96699999999999997</v>
      </c>
      <c r="S229">
        <v>4.0999999999999996</v>
      </c>
      <c r="T229">
        <v>80.5</v>
      </c>
      <c r="U229">
        <v>26</v>
      </c>
    </row>
    <row r="230" spans="1:36" x14ac:dyDescent="0.25">
      <c r="A230" t="s">
        <v>368</v>
      </c>
      <c r="B230" t="s">
        <v>212</v>
      </c>
      <c r="C230" t="s">
        <v>213</v>
      </c>
      <c r="D230" t="s">
        <v>25</v>
      </c>
      <c r="E230" t="s">
        <v>24</v>
      </c>
      <c r="F230" t="s">
        <v>35</v>
      </c>
      <c r="G230" t="s">
        <v>44</v>
      </c>
      <c r="H230" t="s">
        <v>43</v>
      </c>
      <c r="I230" s="4">
        <v>3.5779100000000001</v>
      </c>
      <c r="J230" s="4">
        <v>0.71647000000000005</v>
      </c>
      <c r="K230" s="4">
        <v>1.4160000000000001E-2</v>
      </c>
      <c r="L230" s="4">
        <v>-1.4999999999999999E-4</v>
      </c>
      <c r="N230">
        <v>3.58</v>
      </c>
      <c r="O230">
        <v>76.42</v>
      </c>
      <c r="P230">
        <v>0.33427000000000001</v>
      </c>
      <c r="Q230">
        <v>30</v>
      </c>
      <c r="R230">
        <v>0.98699999999999999</v>
      </c>
      <c r="S230">
        <v>4.0999999999999996</v>
      </c>
      <c r="T230">
        <v>80.5</v>
      </c>
      <c r="U230">
        <v>26</v>
      </c>
    </row>
    <row r="231" spans="1:36" x14ac:dyDescent="0.25">
      <c r="A231" t="s">
        <v>368</v>
      </c>
      <c r="B231" t="s">
        <v>212</v>
      </c>
      <c r="C231" t="s">
        <v>213</v>
      </c>
      <c r="D231" t="s">
        <v>24</v>
      </c>
      <c r="E231" t="s">
        <v>37</v>
      </c>
      <c r="F231" t="s">
        <v>38</v>
      </c>
      <c r="G231" t="s">
        <v>40</v>
      </c>
      <c r="H231" t="s">
        <v>60</v>
      </c>
      <c r="I231" s="4">
        <v>-1.5600700000000001</v>
      </c>
      <c r="J231" s="4">
        <v>5.77921</v>
      </c>
      <c r="K231" s="4">
        <v>3.458E-2</v>
      </c>
      <c r="N231">
        <v>2.4500000000000002</v>
      </c>
      <c r="O231">
        <v>1195.82</v>
      </c>
      <c r="P231">
        <v>0.18595</v>
      </c>
      <c r="Q231">
        <v>26</v>
      </c>
      <c r="R231">
        <v>0.95299999999999996</v>
      </c>
      <c r="S231">
        <v>3.6</v>
      </c>
      <c r="T231">
        <v>1499</v>
      </c>
      <c r="U231">
        <v>24</v>
      </c>
    </row>
    <row r="232" spans="1:36" x14ac:dyDescent="0.25">
      <c r="A232" t="s">
        <v>368</v>
      </c>
      <c r="B232" t="s">
        <v>212</v>
      </c>
      <c r="C232" t="s">
        <v>213</v>
      </c>
      <c r="D232" t="s">
        <v>24</v>
      </c>
      <c r="E232" t="s">
        <v>39</v>
      </c>
      <c r="F232" t="s">
        <v>30</v>
      </c>
      <c r="G232" t="s">
        <v>52</v>
      </c>
      <c r="H232" t="s">
        <v>28</v>
      </c>
      <c r="I232" s="4">
        <v>2.8315700000000001</v>
      </c>
      <c r="J232" s="4">
        <v>0.28638999999999998</v>
      </c>
      <c r="N232">
        <v>3.86</v>
      </c>
      <c r="O232">
        <v>24.72</v>
      </c>
      <c r="P232">
        <v>2.47E-3</v>
      </c>
      <c r="Q232">
        <v>30</v>
      </c>
      <c r="R232">
        <v>0.94899999999999995</v>
      </c>
      <c r="S232">
        <v>4</v>
      </c>
      <c r="T232">
        <v>28.5</v>
      </c>
      <c r="U232">
        <v>28</v>
      </c>
    </row>
    <row r="233" spans="1:36" x14ac:dyDescent="0.25">
      <c r="A233" s="5" t="s">
        <v>271</v>
      </c>
      <c r="B233" s="5" t="s">
        <v>272</v>
      </c>
      <c r="C233" s="5" t="s">
        <v>273</v>
      </c>
      <c r="D233" s="5" t="s">
        <v>24</v>
      </c>
      <c r="E233" s="5" t="s">
        <v>25</v>
      </c>
      <c r="F233" s="5" t="s">
        <v>26</v>
      </c>
      <c r="G233" s="5">
        <v>1</v>
      </c>
      <c r="H233" s="5" t="s">
        <v>33</v>
      </c>
      <c r="I233" s="6">
        <v>-1.3217000000000001</v>
      </c>
      <c r="J233" s="6">
        <v>1.3828400000000001</v>
      </c>
      <c r="K233" s="6">
        <v>-5.5500000000000002E-3</v>
      </c>
      <c r="L233" s="6"/>
      <c r="M233" s="6"/>
      <c r="N233" s="5">
        <v>0</v>
      </c>
      <c r="O233" s="5">
        <v>80</v>
      </c>
      <c r="P233" s="5">
        <v>16.37021</v>
      </c>
      <c r="Q233" s="5">
        <v>25</v>
      </c>
      <c r="R233" s="5">
        <v>0.96699999999999997</v>
      </c>
      <c r="S233" s="5">
        <v>2</v>
      </c>
      <c r="T233" s="5">
        <v>44</v>
      </c>
      <c r="U233" s="5">
        <v>22</v>
      </c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x14ac:dyDescent="0.25">
      <c r="A234" s="5" t="s">
        <v>271</v>
      </c>
      <c r="B234" s="5" t="s">
        <v>272</v>
      </c>
      <c r="C234" s="5" t="s">
        <v>273</v>
      </c>
      <c r="D234" s="5" t="s">
        <v>24</v>
      </c>
      <c r="E234" s="5" t="s">
        <v>32</v>
      </c>
      <c r="F234" s="5" t="s">
        <v>30</v>
      </c>
      <c r="G234" s="5" t="s">
        <v>40</v>
      </c>
      <c r="H234" s="5" t="s">
        <v>43</v>
      </c>
      <c r="I234" s="6">
        <v>0.16411000000000001</v>
      </c>
      <c r="J234" s="6">
        <v>0.36853999999999998</v>
      </c>
      <c r="K234" s="6">
        <v>-5.9899999999999997E-3</v>
      </c>
      <c r="L234" s="6">
        <v>4.0000000000000003E-5</v>
      </c>
      <c r="M234" s="6"/>
      <c r="N234" s="5">
        <v>1.33</v>
      </c>
      <c r="O234" s="5">
        <v>16.29</v>
      </c>
      <c r="P234" s="5">
        <v>0.23416000000000001</v>
      </c>
      <c r="Q234" s="5">
        <v>33</v>
      </c>
      <c r="R234" s="5">
        <v>0.91900000000000004</v>
      </c>
      <c r="S234" s="5">
        <v>0.5</v>
      </c>
      <c r="T234" s="5">
        <v>17.8</v>
      </c>
      <c r="U234" s="5">
        <v>29</v>
      </c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x14ac:dyDescent="0.25">
      <c r="A235" s="5" t="s">
        <v>271</v>
      </c>
      <c r="B235" s="5" t="s">
        <v>272</v>
      </c>
      <c r="C235" s="5" t="s">
        <v>273</v>
      </c>
      <c r="D235" s="5" t="s">
        <v>24</v>
      </c>
      <c r="E235" s="5" t="s">
        <v>34</v>
      </c>
      <c r="F235" s="5" t="s">
        <v>30</v>
      </c>
      <c r="G235" s="5" t="s">
        <v>40</v>
      </c>
      <c r="H235" s="5" t="s">
        <v>28</v>
      </c>
      <c r="I235" s="6">
        <v>1.1661999999999999</v>
      </c>
      <c r="J235" s="6">
        <v>0.16711000000000001</v>
      </c>
      <c r="K235" s="6"/>
      <c r="L235" s="6"/>
      <c r="M235" s="6"/>
      <c r="N235" s="5">
        <v>1.73</v>
      </c>
      <c r="O235" s="5">
        <v>16.21</v>
      </c>
      <c r="P235" s="5">
        <v>0.52661999999999998</v>
      </c>
      <c r="Q235" s="5">
        <v>33</v>
      </c>
      <c r="R235" s="5">
        <v>0.872</v>
      </c>
      <c r="S235" s="5">
        <v>0.5</v>
      </c>
      <c r="T235" s="5">
        <v>17</v>
      </c>
      <c r="U235" s="5">
        <v>31</v>
      </c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x14ac:dyDescent="0.25">
      <c r="A236" s="5" t="s">
        <v>271</v>
      </c>
      <c r="B236" s="5" t="s">
        <v>272</v>
      </c>
      <c r="C236" s="5" t="s">
        <v>273</v>
      </c>
      <c r="D236" s="5" t="s">
        <v>29</v>
      </c>
      <c r="E236" s="5" t="s">
        <v>24</v>
      </c>
      <c r="F236" s="5" t="s">
        <v>30</v>
      </c>
      <c r="G236" s="5" t="s">
        <v>49</v>
      </c>
      <c r="H236" s="5" t="s">
        <v>43</v>
      </c>
      <c r="I236" s="6">
        <v>4.3597900000000003</v>
      </c>
      <c r="J236" s="6">
        <v>-1.80599</v>
      </c>
      <c r="K236" s="6">
        <v>1.22827</v>
      </c>
      <c r="L236" s="6">
        <v>-5.0250000000000003E-2</v>
      </c>
      <c r="M236" s="6"/>
      <c r="N236" s="5">
        <v>3.81</v>
      </c>
      <c r="O236" s="5">
        <v>90.02</v>
      </c>
      <c r="P236" s="5">
        <v>0.88532999999999995</v>
      </c>
      <c r="Q236" s="5">
        <v>33</v>
      </c>
      <c r="R236" s="5">
        <v>0.95499999999999996</v>
      </c>
      <c r="S236" s="5">
        <v>2.4</v>
      </c>
      <c r="T236" s="5">
        <v>90.2</v>
      </c>
      <c r="U236" s="5">
        <v>29</v>
      </c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x14ac:dyDescent="0.25">
      <c r="A237" s="5" t="s">
        <v>271</v>
      </c>
      <c r="B237" s="5" t="s">
        <v>272</v>
      </c>
      <c r="C237" s="5" t="s">
        <v>273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33</v>
      </c>
      <c r="I237" s="6">
        <v>3.34694</v>
      </c>
      <c r="J237" s="6">
        <v>0.45796999999999999</v>
      </c>
      <c r="K237" s="6">
        <v>7.8200000000000006E-3</v>
      </c>
      <c r="L237" s="6"/>
      <c r="M237" s="6"/>
      <c r="N237" s="5">
        <v>3.35</v>
      </c>
      <c r="O237" s="5">
        <v>90.02</v>
      </c>
      <c r="P237" s="5">
        <v>2.8886099999999999</v>
      </c>
      <c r="Q237" s="5">
        <v>25</v>
      </c>
      <c r="R237" s="5">
        <v>0.96899999999999997</v>
      </c>
      <c r="S237" s="5">
        <v>2.4</v>
      </c>
      <c r="T237" s="5">
        <v>90.2</v>
      </c>
      <c r="U237" s="5">
        <v>22</v>
      </c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x14ac:dyDescent="0.25">
      <c r="A238" s="5" t="s">
        <v>271</v>
      </c>
      <c r="B238" s="5" t="s">
        <v>272</v>
      </c>
      <c r="C238" s="5" t="s">
        <v>273</v>
      </c>
      <c r="D238" s="5" t="s">
        <v>24</v>
      </c>
      <c r="E238" s="5" t="s">
        <v>37</v>
      </c>
      <c r="F238" s="5" t="s">
        <v>38</v>
      </c>
      <c r="G238" s="5">
        <v>1</v>
      </c>
      <c r="H238" s="5" t="s">
        <v>31</v>
      </c>
      <c r="I238" s="6">
        <v>-2.2448199999999998</v>
      </c>
      <c r="J238" s="6">
        <v>5.5694100000000004</v>
      </c>
      <c r="K238" s="6">
        <v>0.26068999999999998</v>
      </c>
      <c r="L238" s="6"/>
      <c r="M238" s="6"/>
      <c r="N238" s="5">
        <v>1.45</v>
      </c>
      <c r="O238" s="5">
        <v>546.94000000000005</v>
      </c>
      <c r="P238" s="5">
        <v>0.51058000000000003</v>
      </c>
      <c r="Q238" s="5">
        <v>26</v>
      </c>
      <c r="R238" s="5">
        <v>0.90100000000000002</v>
      </c>
      <c r="S238" s="5">
        <v>1.1000000000000001</v>
      </c>
      <c r="T238" s="5">
        <v>739.8</v>
      </c>
      <c r="U238" s="5">
        <v>24</v>
      </c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x14ac:dyDescent="0.25">
      <c r="A240" t="s">
        <v>371</v>
      </c>
      <c r="B240" t="s">
        <v>372</v>
      </c>
      <c r="C240" t="s">
        <v>373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 s="4">
        <v>8.1110000000000002E-2</v>
      </c>
      <c r="J240" s="4">
        <v>0.93867</v>
      </c>
      <c r="N240">
        <v>0</v>
      </c>
      <c r="O240">
        <v>61</v>
      </c>
      <c r="P240">
        <v>2.6193599999999999</v>
      </c>
      <c r="Q240">
        <v>36</v>
      </c>
      <c r="R240">
        <v>0.72399999999999998</v>
      </c>
      <c r="S240">
        <v>0.1</v>
      </c>
      <c r="T240">
        <v>55</v>
      </c>
      <c r="U240">
        <v>34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24</v>
      </c>
      <c r="E241" t="s">
        <v>32</v>
      </c>
      <c r="F241" t="s">
        <v>30</v>
      </c>
      <c r="G241" t="s">
        <v>52</v>
      </c>
      <c r="H241" t="s">
        <v>157</v>
      </c>
      <c r="I241" s="4">
        <v>4.7079999999999997E-2</v>
      </c>
      <c r="J241" s="4">
        <v>1.5358099999999999</v>
      </c>
      <c r="K241" s="4">
        <v>1E-4</v>
      </c>
      <c r="N241">
        <v>1.44</v>
      </c>
      <c r="O241">
        <v>7.94</v>
      </c>
      <c r="P241">
        <v>1.008E-2</v>
      </c>
      <c r="Q241">
        <v>34</v>
      </c>
      <c r="R241">
        <v>0.96099999999999997</v>
      </c>
      <c r="S241">
        <v>1.5</v>
      </c>
      <c r="T241">
        <v>10.5</v>
      </c>
      <c r="U241">
        <v>32</v>
      </c>
    </row>
    <row r="242" spans="1:36" x14ac:dyDescent="0.25">
      <c r="A242" t="s">
        <v>371</v>
      </c>
      <c r="B242" t="s">
        <v>372</v>
      </c>
      <c r="C242" t="s">
        <v>373</v>
      </c>
      <c r="D242" t="s">
        <v>24</v>
      </c>
      <c r="E242" t="s">
        <v>34</v>
      </c>
      <c r="F242" t="s">
        <v>30</v>
      </c>
      <c r="G242" t="s">
        <v>27</v>
      </c>
      <c r="H242" t="s">
        <v>64</v>
      </c>
      <c r="I242" s="4">
        <v>-0.13433</v>
      </c>
      <c r="J242" s="4">
        <v>1.3950400000000001</v>
      </c>
      <c r="K242" s="4">
        <v>4.3E-3</v>
      </c>
      <c r="N242">
        <v>1.17</v>
      </c>
      <c r="O242">
        <v>5.53</v>
      </c>
      <c r="P242">
        <v>6.5579999999999999E-2</v>
      </c>
      <c r="Q242">
        <v>33</v>
      </c>
      <c r="R242">
        <v>0.78500000000000003</v>
      </c>
      <c r="S242">
        <v>1.2</v>
      </c>
      <c r="T242">
        <v>9</v>
      </c>
      <c r="U242">
        <v>31</v>
      </c>
    </row>
    <row r="243" spans="1:36" x14ac:dyDescent="0.25">
      <c r="A243" t="s">
        <v>371</v>
      </c>
      <c r="B243" t="s">
        <v>372</v>
      </c>
      <c r="C243" t="s">
        <v>373</v>
      </c>
      <c r="D243" t="s">
        <v>29</v>
      </c>
      <c r="E243" t="s">
        <v>24</v>
      </c>
      <c r="F243" t="s">
        <v>30</v>
      </c>
      <c r="G243">
        <v>1</v>
      </c>
      <c r="H243" t="s">
        <v>33</v>
      </c>
      <c r="I243" s="4">
        <v>-8.2940500000000004</v>
      </c>
      <c r="J243" s="4">
        <v>7.2873799999999997</v>
      </c>
      <c r="K243" s="4">
        <v>-0.32640000000000002</v>
      </c>
      <c r="N243">
        <v>3.67</v>
      </c>
      <c r="O243">
        <v>41.2</v>
      </c>
      <c r="P243">
        <v>28.38092</v>
      </c>
      <c r="Q243">
        <v>34</v>
      </c>
      <c r="R243">
        <v>0.63900000000000001</v>
      </c>
      <c r="S243">
        <v>2.5</v>
      </c>
      <c r="T243">
        <v>53.3</v>
      </c>
      <c r="U243">
        <v>31</v>
      </c>
    </row>
    <row r="244" spans="1:36" x14ac:dyDescent="0.25">
      <c r="A244" t="s">
        <v>371</v>
      </c>
      <c r="B244" t="s">
        <v>372</v>
      </c>
      <c r="C244" t="s">
        <v>373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2.41229</v>
      </c>
      <c r="J244" s="4">
        <v>1.26996</v>
      </c>
      <c r="K244" s="4">
        <v>-1.04E-2</v>
      </c>
      <c r="N244">
        <v>2.41</v>
      </c>
      <c r="O244">
        <v>41.2</v>
      </c>
      <c r="P244">
        <v>0.10546999999999999</v>
      </c>
      <c r="Q244">
        <v>36</v>
      </c>
      <c r="R244">
        <v>0.9</v>
      </c>
      <c r="S244">
        <v>2.5</v>
      </c>
      <c r="T244">
        <v>53.3</v>
      </c>
      <c r="U244">
        <v>33</v>
      </c>
    </row>
    <row r="245" spans="1:36" x14ac:dyDescent="0.25">
      <c r="A245" t="s">
        <v>371</v>
      </c>
      <c r="B245" t="s">
        <v>372</v>
      </c>
      <c r="C245" t="s">
        <v>373</v>
      </c>
      <c r="D245" t="s">
        <v>24</v>
      </c>
      <c r="E245" t="s">
        <v>37</v>
      </c>
      <c r="F245" t="s">
        <v>38</v>
      </c>
      <c r="G245" t="s">
        <v>40</v>
      </c>
      <c r="H245" t="s">
        <v>60</v>
      </c>
      <c r="I245" s="4">
        <v>-1.4859100000000001</v>
      </c>
      <c r="J245" s="4">
        <v>4.57456</v>
      </c>
      <c r="K245" s="4">
        <v>0.13703000000000001</v>
      </c>
      <c r="N245">
        <v>0.64</v>
      </c>
      <c r="O245">
        <v>101.33</v>
      </c>
      <c r="P245">
        <v>0.37017</v>
      </c>
      <c r="Q245">
        <v>35</v>
      </c>
      <c r="R245">
        <v>0.746</v>
      </c>
      <c r="S245">
        <v>0.9</v>
      </c>
      <c r="T245">
        <v>266.39999999999998</v>
      </c>
      <c r="U245">
        <v>33</v>
      </c>
    </row>
    <row r="246" spans="1:36" x14ac:dyDescent="0.25">
      <c r="A246" t="s">
        <v>371</v>
      </c>
      <c r="B246" t="s">
        <v>372</v>
      </c>
      <c r="C246" t="s">
        <v>373</v>
      </c>
      <c r="D246" t="s">
        <v>24</v>
      </c>
      <c r="E246" t="s">
        <v>39</v>
      </c>
      <c r="F246" t="s">
        <v>30</v>
      </c>
      <c r="G246" t="s">
        <v>27</v>
      </c>
      <c r="H246" t="s">
        <v>64</v>
      </c>
      <c r="I246" s="4">
        <v>0.24815000000000001</v>
      </c>
      <c r="J246" s="4">
        <v>1.4778100000000001</v>
      </c>
      <c r="K246" s="4">
        <v>2.5999999999999999E-3</v>
      </c>
      <c r="N246">
        <v>1.74</v>
      </c>
      <c r="O246">
        <v>9.02</v>
      </c>
      <c r="P246">
        <v>5.1020000000000003E-2</v>
      </c>
      <c r="Q246">
        <v>34</v>
      </c>
      <c r="R246">
        <v>0.87</v>
      </c>
      <c r="S246">
        <v>1.8</v>
      </c>
      <c r="T246">
        <v>12</v>
      </c>
      <c r="U246">
        <v>32</v>
      </c>
    </row>
    <row r="247" spans="1:36" x14ac:dyDescent="0.25">
      <c r="A247" s="5" t="s">
        <v>302</v>
      </c>
      <c r="B247" s="5" t="s">
        <v>303</v>
      </c>
      <c r="C247" s="5" t="s">
        <v>304</v>
      </c>
      <c r="D247" s="5" t="s">
        <v>24</v>
      </c>
      <c r="E247" s="5" t="s">
        <v>25</v>
      </c>
      <c r="F247" s="5" t="s">
        <v>26</v>
      </c>
      <c r="G247" s="5">
        <v>1</v>
      </c>
      <c r="H247" s="5" t="s">
        <v>31</v>
      </c>
      <c r="I247" s="6">
        <v>-0.26433000000000001</v>
      </c>
      <c r="J247" s="6">
        <v>2.4821800000000001</v>
      </c>
      <c r="K247" s="6">
        <v>3.4759999999999999E-2</v>
      </c>
      <c r="L247" s="6"/>
      <c r="M247" s="6"/>
      <c r="N247" s="5">
        <v>1</v>
      </c>
      <c r="O247" s="5">
        <v>35</v>
      </c>
      <c r="P247" s="5">
        <v>0.18643999999999999</v>
      </c>
      <c r="Q247" s="5">
        <v>39</v>
      </c>
      <c r="R247" s="5">
        <v>0.88600000000000001</v>
      </c>
      <c r="S247" s="5">
        <v>2</v>
      </c>
      <c r="T247" s="5">
        <v>35</v>
      </c>
      <c r="U247" s="5">
        <v>37</v>
      </c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x14ac:dyDescent="0.25">
      <c r="A248" s="5" t="s">
        <v>302</v>
      </c>
      <c r="B248" s="5" t="s">
        <v>303</v>
      </c>
      <c r="C248" s="5" t="s">
        <v>304</v>
      </c>
      <c r="D248" s="5" t="s">
        <v>24</v>
      </c>
      <c r="E248" s="5" t="s">
        <v>32</v>
      </c>
      <c r="F248" s="5" t="s">
        <v>30</v>
      </c>
      <c r="G248" s="5" t="s">
        <v>52</v>
      </c>
      <c r="H248" s="5" t="s">
        <v>28</v>
      </c>
      <c r="I248" s="6">
        <v>2.45947</v>
      </c>
      <c r="J248" s="6">
        <v>0.20529</v>
      </c>
      <c r="K248" s="6"/>
      <c r="L248" s="6"/>
      <c r="M248" s="6"/>
      <c r="N248" s="5">
        <v>2.65</v>
      </c>
      <c r="O248" s="5">
        <v>17.47</v>
      </c>
      <c r="P248" s="5">
        <v>2.33E-3</v>
      </c>
      <c r="Q248" s="5">
        <v>39</v>
      </c>
      <c r="R248" s="5">
        <v>0.90800000000000003</v>
      </c>
      <c r="S248" s="5">
        <v>3.2</v>
      </c>
      <c r="T248" s="5">
        <v>20.9</v>
      </c>
      <c r="U248" s="5">
        <v>37</v>
      </c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x14ac:dyDescent="0.25">
      <c r="A249" s="5" t="s">
        <v>302</v>
      </c>
      <c r="B249" s="5" t="s">
        <v>303</v>
      </c>
      <c r="C249" s="5" t="s">
        <v>304</v>
      </c>
      <c r="D249" s="5" t="s">
        <v>24</v>
      </c>
      <c r="E249" s="5" t="s">
        <v>34</v>
      </c>
      <c r="F249" s="5" t="s">
        <v>30</v>
      </c>
      <c r="G249" s="5" t="s">
        <v>27</v>
      </c>
      <c r="H249" s="5" t="s">
        <v>33</v>
      </c>
      <c r="I249" s="6">
        <v>1.81237</v>
      </c>
      <c r="J249" s="6">
        <v>0.34684999999999999</v>
      </c>
      <c r="K249" s="6">
        <v>-2.2300000000000002E-3</v>
      </c>
      <c r="L249" s="6"/>
      <c r="M249" s="6"/>
      <c r="N249" s="5">
        <v>2.14</v>
      </c>
      <c r="O249" s="5">
        <v>15.26</v>
      </c>
      <c r="P249" s="5">
        <v>0.18182000000000001</v>
      </c>
      <c r="Q249" s="5">
        <v>39</v>
      </c>
      <c r="R249" s="5">
        <v>0.76700000000000002</v>
      </c>
      <c r="S249" s="5">
        <v>3</v>
      </c>
      <c r="T249" s="5">
        <v>19</v>
      </c>
      <c r="U249" s="5">
        <v>36</v>
      </c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x14ac:dyDescent="0.25">
      <c r="A250" s="5" t="s">
        <v>302</v>
      </c>
      <c r="B250" s="5" t="s">
        <v>303</v>
      </c>
      <c r="C250" s="5" t="s">
        <v>304</v>
      </c>
      <c r="D250" s="5" t="s">
        <v>29</v>
      </c>
      <c r="E250" s="5" t="s">
        <v>24</v>
      </c>
      <c r="F250" s="5" t="s">
        <v>30</v>
      </c>
      <c r="G250" s="5">
        <v>1</v>
      </c>
      <c r="H250" s="5" t="s">
        <v>31</v>
      </c>
      <c r="I250" s="6">
        <v>0.57271000000000005</v>
      </c>
      <c r="J250" s="6">
        <v>3.4643999999999999</v>
      </c>
      <c r="K250" s="6">
        <v>6.7530000000000007E-2</v>
      </c>
      <c r="L250" s="6"/>
      <c r="M250" s="6"/>
      <c r="N250" s="5">
        <v>0.95</v>
      </c>
      <c r="O250" s="5">
        <v>73.14</v>
      </c>
      <c r="P250" s="5">
        <v>0.25986999999999999</v>
      </c>
      <c r="Q250" s="5">
        <v>39</v>
      </c>
      <c r="R250" s="5">
        <v>0.84599999999999997</v>
      </c>
      <c r="S250" s="5">
        <v>3.6</v>
      </c>
      <c r="T250" s="5">
        <v>72.099999999999994</v>
      </c>
      <c r="U250" s="5">
        <v>37</v>
      </c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x14ac:dyDescent="0.25">
      <c r="A251" s="5" t="s">
        <v>302</v>
      </c>
      <c r="B251" s="5" t="s">
        <v>303</v>
      </c>
      <c r="C251" s="5" t="s">
        <v>304</v>
      </c>
      <c r="D251" s="5" t="s">
        <v>25</v>
      </c>
      <c r="E251" s="5" t="s">
        <v>24</v>
      </c>
      <c r="F251" s="5" t="s">
        <v>35</v>
      </c>
      <c r="G251" s="5" t="s">
        <v>71</v>
      </c>
      <c r="H251" s="5" t="s">
        <v>28</v>
      </c>
      <c r="I251" s="6">
        <v>-1.1718299999999999</v>
      </c>
      <c r="J251" s="6">
        <v>2.1232099999999998</v>
      </c>
      <c r="K251" s="6"/>
      <c r="L251" s="6"/>
      <c r="M251" s="6"/>
      <c r="N251" s="5">
        <v>0.95</v>
      </c>
      <c r="O251" s="5">
        <v>73.14</v>
      </c>
      <c r="P251" s="5">
        <v>0.27528999999999998</v>
      </c>
      <c r="Q251" s="5">
        <v>39</v>
      </c>
      <c r="R251" s="5">
        <v>0.89300000000000002</v>
      </c>
      <c r="S251" s="5">
        <v>3.6</v>
      </c>
      <c r="T251" s="5">
        <v>72.099999999999994</v>
      </c>
      <c r="U251" s="5">
        <v>37</v>
      </c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x14ac:dyDescent="0.25">
      <c r="A252" s="5" t="s">
        <v>302</v>
      </c>
      <c r="B252" s="5" t="s">
        <v>303</v>
      </c>
      <c r="C252" s="5" t="s">
        <v>304</v>
      </c>
      <c r="D252" s="5" t="s">
        <v>24</v>
      </c>
      <c r="E252" s="5" t="s">
        <v>37</v>
      </c>
      <c r="F252" s="5" t="s">
        <v>38</v>
      </c>
      <c r="G252" s="5">
        <v>1</v>
      </c>
      <c r="H252" s="5" t="s">
        <v>31</v>
      </c>
      <c r="I252" s="6">
        <v>-4.0456599999999998</v>
      </c>
      <c r="J252" s="6">
        <v>7.2011700000000003</v>
      </c>
      <c r="K252" s="6">
        <v>0.51471999999999996</v>
      </c>
      <c r="L252" s="6"/>
      <c r="M252" s="6"/>
      <c r="N252" s="5">
        <v>0.68</v>
      </c>
      <c r="O252" s="5">
        <v>978.56</v>
      </c>
      <c r="P252" s="5">
        <v>0.71743999999999997</v>
      </c>
      <c r="Q252" s="5">
        <v>34</v>
      </c>
      <c r="R252" s="5">
        <v>0.82499999999999996</v>
      </c>
      <c r="S252" s="5">
        <v>0.8</v>
      </c>
      <c r="T252" s="5">
        <v>1232.0999999999999</v>
      </c>
      <c r="U252" s="5">
        <v>32</v>
      </c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x14ac:dyDescent="0.25">
      <c r="A253" s="5" t="s">
        <v>302</v>
      </c>
      <c r="B253" s="5" t="s">
        <v>303</v>
      </c>
      <c r="C253" s="5" t="s">
        <v>304</v>
      </c>
      <c r="D253" s="5" t="s">
        <v>24</v>
      </c>
      <c r="E253" s="5" t="s">
        <v>39</v>
      </c>
      <c r="F253" s="5" t="s">
        <v>30</v>
      </c>
      <c r="G253" s="5" t="s">
        <v>27</v>
      </c>
      <c r="H253" s="5" t="s">
        <v>33</v>
      </c>
      <c r="I253" s="6">
        <v>2.6764899999999998</v>
      </c>
      <c r="J253" s="6">
        <v>0.39401999999999998</v>
      </c>
      <c r="K253" s="6">
        <v>-2.4599999999999999E-3</v>
      </c>
      <c r="L253" s="6"/>
      <c r="M253" s="6"/>
      <c r="N253" s="5">
        <v>3.05</v>
      </c>
      <c r="O253" s="5">
        <v>18.34</v>
      </c>
      <c r="P253" s="5">
        <v>0.18084</v>
      </c>
      <c r="Q253" s="5">
        <v>39</v>
      </c>
      <c r="R253" s="5">
        <v>0.81599999999999995</v>
      </c>
      <c r="S253" s="5">
        <v>4.5</v>
      </c>
      <c r="T253" s="5">
        <v>23</v>
      </c>
      <c r="U253" s="5">
        <v>36</v>
      </c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x14ac:dyDescent="0.25">
      <c r="A254" t="s">
        <v>149</v>
      </c>
      <c r="B254" t="s">
        <v>152</v>
      </c>
      <c r="C254" t="s">
        <v>153</v>
      </c>
      <c r="D254" t="s">
        <v>24</v>
      </c>
      <c r="E254" t="s">
        <v>25</v>
      </c>
      <c r="F254" t="s">
        <v>26</v>
      </c>
      <c r="G254" t="s">
        <v>40</v>
      </c>
      <c r="H254" t="s">
        <v>33</v>
      </c>
      <c r="I254" s="4">
        <v>-3.32796</v>
      </c>
      <c r="J254" s="4">
        <v>1.9330400000000001</v>
      </c>
      <c r="K254" s="4">
        <v>-2.674E-2</v>
      </c>
      <c r="N254">
        <v>0</v>
      </c>
      <c r="O254">
        <v>51</v>
      </c>
      <c r="P254">
        <v>11.17971</v>
      </c>
      <c r="Q254">
        <v>29</v>
      </c>
      <c r="R254">
        <v>0.59199999999999997</v>
      </c>
      <c r="S254">
        <v>0</v>
      </c>
      <c r="T254">
        <v>38</v>
      </c>
      <c r="U254">
        <v>26</v>
      </c>
    </row>
    <row r="255" spans="1:36" x14ac:dyDescent="0.25">
      <c r="A255" t="s">
        <v>149</v>
      </c>
      <c r="B255" t="s">
        <v>152</v>
      </c>
      <c r="C255" t="s">
        <v>153</v>
      </c>
      <c r="D255" t="s">
        <v>24</v>
      </c>
      <c r="E255" t="s">
        <v>32</v>
      </c>
      <c r="F255" t="s">
        <v>30</v>
      </c>
      <c r="G255" t="s">
        <v>52</v>
      </c>
      <c r="H255" t="s">
        <v>43</v>
      </c>
      <c r="I255" s="4">
        <v>-1.4110199999999999</v>
      </c>
      <c r="J255" s="4">
        <v>0.88458999999999999</v>
      </c>
      <c r="K255" s="4">
        <v>-3.3770000000000001E-2</v>
      </c>
      <c r="L255" s="4">
        <v>4.4000000000000002E-4</v>
      </c>
      <c r="N255">
        <v>0.62</v>
      </c>
      <c r="O255">
        <v>11.18</v>
      </c>
      <c r="P255">
        <v>3.14E-3</v>
      </c>
      <c r="Q255">
        <v>29</v>
      </c>
      <c r="R255">
        <v>0.751</v>
      </c>
      <c r="S255">
        <v>0.6</v>
      </c>
      <c r="T255">
        <v>10.3</v>
      </c>
      <c r="U255">
        <v>25</v>
      </c>
    </row>
    <row r="256" spans="1:36" x14ac:dyDescent="0.25">
      <c r="A256" t="s">
        <v>149</v>
      </c>
      <c r="B256" t="s">
        <v>152</v>
      </c>
      <c r="C256" t="s">
        <v>153</v>
      </c>
      <c r="D256" t="s">
        <v>24</v>
      </c>
      <c r="E256" t="s">
        <v>34</v>
      </c>
      <c r="F256" t="s">
        <v>30</v>
      </c>
      <c r="G256">
        <v>1</v>
      </c>
      <c r="H256" t="s">
        <v>31</v>
      </c>
      <c r="I256" s="4">
        <v>-0.53195999999999999</v>
      </c>
      <c r="J256" s="4">
        <v>2.37568</v>
      </c>
      <c r="K256" s="4">
        <v>7.2969999999999993E-2</v>
      </c>
      <c r="N256">
        <v>1.0900000000000001</v>
      </c>
      <c r="O256">
        <v>15.04</v>
      </c>
      <c r="P256">
        <v>0.27012000000000003</v>
      </c>
      <c r="Q256">
        <v>29</v>
      </c>
      <c r="R256">
        <v>0.76500000000000001</v>
      </c>
      <c r="S256">
        <v>0.8</v>
      </c>
      <c r="T256">
        <v>14</v>
      </c>
      <c r="U256">
        <v>27</v>
      </c>
    </row>
    <row r="257" spans="1:36" x14ac:dyDescent="0.25">
      <c r="A257" t="s">
        <v>149</v>
      </c>
      <c r="B257" t="s">
        <v>152</v>
      </c>
      <c r="C257" t="s">
        <v>153</v>
      </c>
      <c r="D257" t="s">
        <v>29</v>
      </c>
      <c r="E257" t="s">
        <v>24</v>
      </c>
      <c r="F257" t="s">
        <v>30</v>
      </c>
      <c r="G257" t="s">
        <v>49</v>
      </c>
      <c r="H257" t="s">
        <v>28</v>
      </c>
      <c r="I257" s="4">
        <v>0.25935000000000002</v>
      </c>
      <c r="J257" s="4">
        <v>3.6460400000000002</v>
      </c>
      <c r="N257">
        <v>0.62</v>
      </c>
      <c r="O257">
        <v>11.18</v>
      </c>
      <c r="P257">
        <v>1.1300600000000001</v>
      </c>
      <c r="Q257">
        <v>29</v>
      </c>
      <c r="R257">
        <v>0.874</v>
      </c>
      <c r="S257">
        <v>2.5</v>
      </c>
      <c r="T257">
        <v>47.6</v>
      </c>
      <c r="U257">
        <v>27</v>
      </c>
    </row>
    <row r="258" spans="1:36" x14ac:dyDescent="0.25">
      <c r="A258" t="s">
        <v>149</v>
      </c>
      <c r="B258" t="s">
        <v>152</v>
      </c>
      <c r="C258" t="s">
        <v>153</v>
      </c>
      <c r="D258" t="s">
        <v>25</v>
      </c>
      <c r="E258" t="s">
        <v>24</v>
      </c>
      <c r="F258" t="s">
        <v>35</v>
      </c>
      <c r="G258" t="s">
        <v>71</v>
      </c>
      <c r="H258" t="s">
        <v>28</v>
      </c>
      <c r="I258" s="4">
        <v>2.5312100000000002</v>
      </c>
      <c r="J258" s="4">
        <v>0.87956999999999996</v>
      </c>
      <c r="N258">
        <v>2.5299999999999998</v>
      </c>
      <c r="O258">
        <v>47.39</v>
      </c>
      <c r="P258">
        <v>0.11735</v>
      </c>
      <c r="Q258">
        <v>29</v>
      </c>
      <c r="R258">
        <v>0.85899999999999999</v>
      </c>
      <c r="S258">
        <v>2.5</v>
      </c>
      <c r="T258">
        <v>47.6</v>
      </c>
      <c r="U258">
        <v>27</v>
      </c>
    </row>
    <row r="259" spans="1:36" x14ac:dyDescent="0.25">
      <c r="A259" t="s">
        <v>149</v>
      </c>
      <c r="B259" t="s">
        <v>152</v>
      </c>
      <c r="C259" t="s">
        <v>153</v>
      </c>
      <c r="D259" t="s">
        <v>24</v>
      </c>
      <c r="E259" t="s">
        <v>37</v>
      </c>
      <c r="F259" t="s">
        <v>38</v>
      </c>
      <c r="G259">
        <v>1</v>
      </c>
      <c r="H259" t="s">
        <v>31</v>
      </c>
      <c r="I259" s="4">
        <v>0.19484000000000001</v>
      </c>
      <c r="J259" s="4">
        <v>3.92178</v>
      </c>
      <c r="K259" s="4">
        <v>0.18512000000000001</v>
      </c>
      <c r="N259">
        <v>3.99</v>
      </c>
      <c r="O259">
        <v>271.48</v>
      </c>
      <c r="P259">
        <v>0.43025000000000002</v>
      </c>
      <c r="Q259">
        <v>28</v>
      </c>
      <c r="R259">
        <v>0.77800000000000002</v>
      </c>
      <c r="S259">
        <v>1.9</v>
      </c>
      <c r="T259">
        <v>278.89999999999998</v>
      </c>
      <c r="U259">
        <v>26</v>
      </c>
    </row>
    <row r="260" spans="1:36" x14ac:dyDescent="0.25">
      <c r="A260" t="s">
        <v>149</v>
      </c>
      <c r="B260" t="s">
        <v>152</v>
      </c>
      <c r="C260" t="s">
        <v>153</v>
      </c>
      <c r="D260" t="s">
        <v>24</v>
      </c>
      <c r="E260" t="s">
        <v>39</v>
      </c>
      <c r="F260" t="s">
        <v>30</v>
      </c>
      <c r="G260">
        <v>1</v>
      </c>
      <c r="H260" t="s">
        <v>31</v>
      </c>
      <c r="I260" s="4">
        <v>0.16763</v>
      </c>
      <c r="J260" s="4">
        <v>1.9309499999999999</v>
      </c>
      <c r="K260" s="4">
        <v>3.6470000000000002E-2</v>
      </c>
      <c r="N260">
        <v>1.9</v>
      </c>
      <c r="O260">
        <v>16.350000000000001</v>
      </c>
      <c r="P260">
        <v>0.19095999999999999</v>
      </c>
      <c r="Q260">
        <v>29</v>
      </c>
      <c r="R260">
        <v>0.81200000000000006</v>
      </c>
      <c r="S260">
        <v>1.5</v>
      </c>
      <c r="T260">
        <v>15.5</v>
      </c>
      <c r="U260">
        <v>27</v>
      </c>
    </row>
    <row r="261" spans="1:36" x14ac:dyDescent="0.25">
      <c r="A261" s="5" t="s">
        <v>278</v>
      </c>
      <c r="B261" s="5" t="s">
        <v>152</v>
      </c>
      <c r="C261" s="5" t="s">
        <v>153</v>
      </c>
      <c r="D261" s="5" t="s">
        <v>24</v>
      </c>
      <c r="E261" s="5" t="s">
        <v>25</v>
      </c>
      <c r="F261" s="5" t="s">
        <v>26</v>
      </c>
      <c r="G261" s="5" t="s">
        <v>52</v>
      </c>
      <c r="H261" s="5" t="s">
        <v>33</v>
      </c>
      <c r="I261" s="6">
        <v>0.39330999999999999</v>
      </c>
      <c r="J261" s="6">
        <v>0.52785000000000004</v>
      </c>
      <c r="K261" s="6">
        <v>4.3699999999999998E-3</v>
      </c>
      <c r="L261" s="6"/>
      <c r="M261" s="6"/>
      <c r="N261" s="5">
        <v>1</v>
      </c>
      <c r="O261" s="5">
        <v>47</v>
      </c>
      <c r="P261" s="5">
        <v>1.7090000000000001E-2</v>
      </c>
      <c r="Q261" s="5">
        <v>41</v>
      </c>
      <c r="R261" s="5">
        <v>0.95499999999999996</v>
      </c>
      <c r="S261" s="5">
        <v>1</v>
      </c>
      <c r="T261" s="5">
        <v>46</v>
      </c>
      <c r="U261" s="5">
        <v>38</v>
      </c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x14ac:dyDescent="0.25">
      <c r="A262" s="5" t="s">
        <v>278</v>
      </c>
      <c r="B262" s="5" t="s">
        <v>152</v>
      </c>
      <c r="C262" s="5" t="s">
        <v>153</v>
      </c>
      <c r="D262" s="5" t="s">
        <v>24</v>
      </c>
      <c r="E262" s="5" t="s">
        <v>32</v>
      </c>
      <c r="F262" s="5" t="s">
        <v>30</v>
      </c>
      <c r="G262" s="5" t="s">
        <v>27</v>
      </c>
      <c r="H262" s="5" t="s">
        <v>43</v>
      </c>
      <c r="I262" s="6">
        <v>0.35043999999999997</v>
      </c>
      <c r="J262" s="6">
        <v>0.37618000000000001</v>
      </c>
      <c r="K262" s="6">
        <v>-6.3099999999999996E-3</v>
      </c>
      <c r="L262" s="6">
        <v>6.9999999999999994E-5</v>
      </c>
      <c r="M262" s="6"/>
      <c r="N262" s="5">
        <v>0.79</v>
      </c>
      <c r="O262" s="5">
        <v>11.19</v>
      </c>
      <c r="P262" s="5">
        <v>1.64E-3</v>
      </c>
      <c r="Q262" s="5">
        <v>41</v>
      </c>
      <c r="R262" s="5">
        <v>0.96</v>
      </c>
      <c r="S262" s="5">
        <v>0.6</v>
      </c>
      <c r="T262" s="5">
        <v>13.9</v>
      </c>
      <c r="U262" s="5">
        <v>37</v>
      </c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x14ac:dyDescent="0.25">
      <c r="A263" s="5" t="s">
        <v>278</v>
      </c>
      <c r="B263" s="5" t="s">
        <v>152</v>
      </c>
      <c r="C263" s="5" t="s">
        <v>153</v>
      </c>
      <c r="D263" s="5" t="s">
        <v>24</v>
      </c>
      <c r="E263" s="5" t="s">
        <v>34</v>
      </c>
      <c r="F263" s="5" t="s">
        <v>30</v>
      </c>
      <c r="G263" s="5" t="s">
        <v>27</v>
      </c>
      <c r="H263" s="5" t="s">
        <v>33</v>
      </c>
      <c r="I263" s="6">
        <v>1.1430800000000001</v>
      </c>
      <c r="J263" s="6">
        <v>0.53013999999999994</v>
      </c>
      <c r="K263" s="6">
        <v>-4.5500000000000002E-3</v>
      </c>
      <c r="L263" s="6"/>
      <c r="M263" s="6"/>
      <c r="N263" s="5">
        <v>1.76</v>
      </c>
      <c r="O263" s="5">
        <v>16.14</v>
      </c>
      <c r="P263" s="5">
        <v>0.12264</v>
      </c>
      <c r="Q263" s="5">
        <v>41</v>
      </c>
      <c r="R263" s="5">
        <v>0.94699999999999995</v>
      </c>
      <c r="S263" s="5">
        <v>1.5</v>
      </c>
      <c r="T263" s="5">
        <v>20</v>
      </c>
      <c r="U263" s="5">
        <v>38</v>
      </c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x14ac:dyDescent="0.25">
      <c r="A264" s="5" t="s">
        <v>278</v>
      </c>
      <c r="B264" s="5" t="s">
        <v>152</v>
      </c>
      <c r="C264" s="5" t="s">
        <v>153</v>
      </c>
      <c r="D264" s="5" t="s">
        <v>29</v>
      </c>
      <c r="E264" s="5" t="s">
        <v>24</v>
      </c>
      <c r="F264" s="5" t="s">
        <v>30</v>
      </c>
      <c r="G264" s="5" t="s">
        <v>49</v>
      </c>
      <c r="H264" s="5" t="s">
        <v>43</v>
      </c>
      <c r="I264" s="6">
        <v>0.82225999999999999</v>
      </c>
      <c r="J264" s="6">
        <v>0.2215</v>
      </c>
      <c r="K264" s="6">
        <v>0.85050000000000003</v>
      </c>
      <c r="L264" s="6">
        <v>-4.4659999999999998E-2</v>
      </c>
      <c r="M264" s="6"/>
      <c r="N264" s="5">
        <v>3.23</v>
      </c>
      <c r="O264" s="5">
        <v>48.32</v>
      </c>
      <c r="P264" s="5">
        <v>0.32984999999999998</v>
      </c>
      <c r="Q264" s="5">
        <v>41</v>
      </c>
      <c r="R264" s="5">
        <v>0.97099999999999997</v>
      </c>
      <c r="S264" s="5">
        <v>1.2</v>
      </c>
      <c r="T264" s="5">
        <v>58.5</v>
      </c>
      <c r="U264" s="5">
        <v>37</v>
      </c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x14ac:dyDescent="0.25">
      <c r="A265" s="5" t="s">
        <v>278</v>
      </c>
      <c r="B265" s="5" t="s">
        <v>152</v>
      </c>
      <c r="C265" s="5" t="s">
        <v>153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-0.91466000000000003</v>
      </c>
      <c r="J265" s="6">
        <v>2.1160800000000002</v>
      </c>
      <c r="K265" s="6">
        <v>-2.273E-2</v>
      </c>
      <c r="L265" s="6"/>
      <c r="M265" s="6"/>
      <c r="N265" s="5">
        <v>1.18</v>
      </c>
      <c r="O265" s="5">
        <v>48.32</v>
      </c>
      <c r="P265" s="5">
        <v>0.85070000000000001</v>
      </c>
      <c r="Q265" s="5">
        <v>41</v>
      </c>
      <c r="R265" s="5">
        <v>0.96899999999999997</v>
      </c>
      <c r="S265" s="5">
        <v>1.2</v>
      </c>
      <c r="T265" s="5">
        <v>58.5</v>
      </c>
      <c r="U265" s="5">
        <v>38</v>
      </c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x14ac:dyDescent="0.25">
      <c r="A266" s="5" t="s">
        <v>278</v>
      </c>
      <c r="B266" s="5" t="s">
        <v>152</v>
      </c>
      <c r="C266" s="5" t="s">
        <v>153</v>
      </c>
      <c r="D266" s="5" t="s">
        <v>24</v>
      </c>
      <c r="E266" s="5" t="s">
        <v>37</v>
      </c>
      <c r="F266" s="5" t="s">
        <v>38</v>
      </c>
      <c r="G266" s="5" t="s">
        <v>52</v>
      </c>
      <c r="H266" s="5" t="s">
        <v>33</v>
      </c>
      <c r="I266" s="6">
        <v>-5.3150000000000003E-2</v>
      </c>
      <c r="J266" s="6">
        <v>0.15892000000000001</v>
      </c>
      <c r="K266" s="6">
        <v>0.29749999999999999</v>
      </c>
      <c r="L266" s="6"/>
      <c r="M266" s="6"/>
      <c r="N266" s="5">
        <v>0.55000000000000004</v>
      </c>
      <c r="O266" s="5">
        <v>702.25</v>
      </c>
      <c r="P266" s="5">
        <v>7.5162500000000003</v>
      </c>
      <c r="Q266" s="5">
        <v>41</v>
      </c>
      <c r="R266" s="5">
        <v>0.93400000000000005</v>
      </c>
      <c r="S266" s="5">
        <v>0.1</v>
      </c>
      <c r="T266" s="5">
        <v>1198.0999999999999</v>
      </c>
      <c r="U266" s="5">
        <v>38</v>
      </c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x14ac:dyDescent="0.25">
      <c r="A267" s="5" t="s">
        <v>278</v>
      </c>
      <c r="B267" s="5" t="s">
        <v>152</v>
      </c>
      <c r="C267" s="5" t="s">
        <v>153</v>
      </c>
      <c r="D267" s="5" t="s">
        <v>24</v>
      </c>
      <c r="E267" s="5" t="s">
        <v>39</v>
      </c>
      <c r="F267" s="5" t="s">
        <v>30</v>
      </c>
      <c r="G267" s="5" t="s">
        <v>27</v>
      </c>
      <c r="H267" s="5" t="s">
        <v>33</v>
      </c>
      <c r="I267" s="6">
        <v>1.42669</v>
      </c>
      <c r="J267" s="6">
        <v>0.70065</v>
      </c>
      <c r="K267" s="6">
        <v>-6.6800000000000002E-3</v>
      </c>
      <c r="L267" s="6"/>
      <c r="M267" s="6"/>
      <c r="N267" s="5">
        <v>2.2400000000000002</v>
      </c>
      <c r="O267" s="5">
        <v>19.68</v>
      </c>
      <c r="P267" s="5">
        <v>0.14186000000000001</v>
      </c>
      <c r="Q267" s="5">
        <v>41</v>
      </c>
      <c r="R267" s="5">
        <v>0.96</v>
      </c>
      <c r="S267" s="5">
        <v>2</v>
      </c>
      <c r="T267" s="5">
        <v>23</v>
      </c>
      <c r="U267" s="5">
        <v>38</v>
      </c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x14ac:dyDescent="0.25">
      <c r="A268" t="s">
        <v>115</v>
      </c>
      <c r="B268" t="s">
        <v>116</v>
      </c>
      <c r="C268" t="s">
        <v>117</v>
      </c>
      <c r="D268" t="s">
        <v>24</v>
      </c>
      <c r="E268" t="s">
        <v>25</v>
      </c>
      <c r="F268" t="s">
        <v>26</v>
      </c>
      <c r="G268" t="s">
        <v>52</v>
      </c>
      <c r="H268" t="s">
        <v>43</v>
      </c>
      <c r="I268" s="4">
        <v>-2.017E-2</v>
      </c>
      <c r="J268" s="4">
        <v>-5.8810000000000001E-2</v>
      </c>
      <c r="K268" s="4">
        <v>5.2749999999999998E-2</v>
      </c>
      <c r="L268" s="4">
        <v>-6.4999999999999997E-4</v>
      </c>
      <c r="N268">
        <v>0</v>
      </c>
      <c r="O268">
        <v>50</v>
      </c>
      <c r="P268">
        <v>1.515E-2</v>
      </c>
      <c r="Q268">
        <v>37</v>
      </c>
      <c r="R268">
        <v>0.97199999999999998</v>
      </c>
      <c r="S268">
        <v>0</v>
      </c>
      <c r="T268">
        <v>45</v>
      </c>
      <c r="U268">
        <v>33</v>
      </c>
    </row>
    <row r="269" spans="1:36" x14ac:dyDescent="0.25">
      <c r="A269" t="s">
        <v>115</v>
      </c>
      <c r="B269" t="s">
        <v>116</v>
      </c>
      <c r="C269" t="s">
        <v>117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 s="4">
        <v>1.3546199999999999</v>
      </c>
      <c r="J269" s="4">
        <v>0.23061000000000001</v>
      </c>
      <c r="K269" s="4">
        <v>-1.72E-3</v>
      </c>
      <c r="N269">
        <v>1.74</v>
      </c>
      <c r="O269">
        <v>9.07</v>
      </c>
      <c r="P269">
        <v>4.6100000000000002E-2</v>
      </c>
      <c r="Q269">
        <v>37</v>
      </c>
      <c r="R269">
        <v>0.872</v>
      </c>
      <c r="S269">
        <v>1.8</v>
      </c>
      <c r="T269">
        <v>9.3000000000000007</v>
      </c>
      <c r="U269">
        <v>34</v>
      </c>
    </row>
    <row r="270" spans="1:36" x14ac:dyDescent="0.25">
      <c r="A270" t="s">
        <v>115</v>
      </c>
      <c r="B270" t="s">
        <v>116</v>
      </c>
      <c r="C270" t="s">
        <v>117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 s="4">
        <v>1.1450800000000001</v>
      </c>
      <c r="J270" s="4">
        <v>0.19442999999999999</v>
      </c>
      <c r="K270" s="4">
        <v>-1.3500000000000001E-3</v>
      </c>
      <c r="N270">
        <v>1.47</v>
      </c>
      <c r="O270">
        <v>8.09</v>
      </c>
      <c r="P270">
        <v>4.9399999999999999E-2</v>
      </c>
      <c r="Q270">
        <v>37</v>
      </c>
      <c r="R270">
        <v>0.82599999999999996</v>
      </c>
      <c r="S270">
        <v>1.5</v>
      </c>
      <c r="T270">
        <v>8.5</v>
      </c>
      <c r="U270">
        <v>34</v>
      </c>
    </row>
    <row r="271" spans="1:36" x14ac:dyDescent="0.25">
      <c r="A271" t="s">
        <v>115</v>
      </c>
      <c r="B271" t="s">
        <v>116</v>
      </c>
      <c r="C271" t="s">
        <v>117</v>
      </c>
      <c r="D271" t="s">
        <v>29</v>
      </c>
      <c r="E271" t="s">
        <v>24</v>
      </c>
      <c r="F271" t="s">
        <v>30</v>
      </c>
      <c r="G271" t="s">
        <v>49</v>
      </c>
      <c r="H271" t="s">
        <v>28</v>
      </c>
      <c r="I271" s="4">
        <v>-7.4151300000000004</v>
      </c>
      <c r="J271" s="4">
        <v>5.7089299999999996</v>
      </c>
      <c r="N271">
        <v>1.68</v>
      </c>
      <c r="O271">
        <v>45</v>
      </c>
      <c r="P271">
        <v>1.30253</v>
      </c>
      <c r="Q271">
        <v>37</v>
      </c>
      <c r="R271">
        <v>0.83899999999999997</v>
      </c>
      <c r="S271">
        <v>1.5</v>
      </c>
      <c r="T271">
        <v>63.8</v>
      </c>
      <c r="U271">
        <v>35</v>
      </c>
    </row>
    <row r="272" spans="1:36" x14ac:dyDescent="0.25">
      <c r="A272" t="s">
        <v>115</v>
      </c>
      <c r="B272" t="s">
        <v>116</v>
      </c>
      <c r="C272" t="s">
        <v>117</v>
      </c>
      <c r="D272" t="s">
        <v>25</v>
      </c>
      <c r="E272" t="s">
        <v>24</v>
      </c>
      <c r="F272" t="s">
        <v>35</v>
      </c>
      <c r="G272" t="s">
        <v>44</v>
      </c>
      <c r="H272" t="s">
        <v>43</v>
      </c>
      <c r="I272" s="4">
        <v>1.67923</v>
      </c>
      <c r="J272" s="4">
        <v>2.25021</v>
      </c>
      <c r="K272" s="4">
        <v>-8.0170000000000005E-2</v>
      </c>
      <c r="L272" s="4">
        <v>1.2199999999999999E-3</v>
      </c>
      <c r="N272">
        <v>1.68</v>
      </c>
      <c r="O272">
        <v>66.02</v>
      </c>
      <c r="P272">
        <v>0.83430000000000004</v>
      </c>
      <c r="Q272">
        <v>37</v>
      </c>
      <c r="R272">
        <v>0.96699999999999997</v>
      </c>
      <c r="S272">
        <v>1.5</v>
      </c>
      <c r="T272">
        <v>63.8</v>
      </c>
      <c r="U272">
        <v>33</v>
      </c>
    </row>
    <row r="273" spans="1:36" x14ac:dyDescent="0.25">
      <c r="A273" t="s">
        <v>115</v>
      </c>
      <c r="B273" t="s">
        <v>116</v>
      </c>
      <c r="C273" t="s">
        <v>117</v>
      </c>
      <c r="D273" t="s">
        <v>24</v>
      </c>
      <c r="E273" t="s">
        <v>37</v>
      </c>
      <c r="F273" t="s">
        <v>38</v>
      </c>
      <c r="G273">
        <v>1</v>
      </c>
      <c r="H273" t="s">
        <v>31</v>
      </c>
      <c r="I273" s="4">
        <v>-3.5764999999999998</v>
      </c>
      <c r="J273" s="4">
        <v>6.3624299999999998</v>
      </c>
      <c r="K273" s="4">
        <v>0.29255999999999999</v>
      </c>
      <c r="N273">
        <v>0.59</v>
      </c>
      <c r="O273">
        <v>301.24</v>
      </c>
      <c r="P273">
        <v>8.5589999999999999E-2</v>
      </c>
      <c r="Q273">
        <v>34</v>
      </c>
      <c r="R273">
        <v>0.77700000000000002</v>
      </c>
      <c r="S273">
        <v>2.2999999999999998</v>
      </c>
      <c r="T273">
        <v>266</v>
      </c>
      <c r="U273">
        <v>32</v>
      </c>
    </row>
    <row r="274" spans="1:36" x14ac:dyDescent="0.25">
      <c r="A274" t="s">
        <v>115</v>
      </c>
      <c r="B274" t="s">
        <v>116</v>
      </c>
      <c r="C274" t="s">
        <v>117</v>
      </c>
      <c r="D274" t="s">
        <v>24</v>
      </c>
      <c r="E274" t="s">
        <v>39</v>
      </c>
      <c r="F274" t="s">
        <v>30</v>
      </c>
      <c r="G274" t="s">
        <v>27</v>
      </c>
      <c r="H274" t="s">
        <v>33</v>
      </c>
      <c r="I274" s="4">
        <v>1.5641700000000001</v>
      </c>
      <c r="J274" s="4">
        <v>0.26679999999999998</v>
      </c>
      <c r="K274" s="4">
        <v>-2.0999999999999999E-3</v>
      </c>
      <c r="N274">
        <v>2.0099999999999998</v>
      </c>
      <c r="O274">
        <v>10.050000000000001</v>
      </c>
      <c r="P274">
        <v>5.0909999999999997E-2</v>
      </c>
      <c r="Q274">
        <v>37</v>
      </c>
      <c r="R274">
        <v>0.88800000000000001</v>
      </c>
      <c r="S274">
        <v>2</v>
      </c>
      <c r="T274">
        <v>10</v>
      </c>
      <c r="U274">
        <v>34</v>
      </c>
    </row>
    <row r="275" spans="1:36" x14ac:dyDescent="0.25">
      <c r="A275" s="5" t="s">
        <v>343</v>
      </c>
      <c r="B275" s="5" t="s">
        <v>116</v>
      </c>
      <c r="C275" s="5" t="s">
        <v>117</v>
      </c>
      <c r="D275" s="5" t="s">
        <v>24</v>
      </c>
      <c r="E275" s="5" t="s">
        <v>25</v>
      </c>
      <c r="F275" s="5" t="s">
        <v>26</v>
      </c>
      <c r="G275" s="5" t="s">
        <v>52</v>
      </c>
      <c r="H275" s="5" t="s">
        <v>28</v>
      </c>
      <c r="I275" s="6">
        <v>-2.9336600000000002</v>
      </c>
      <c r="J275" s="6">
        <v>1.17723</v>
      </c>
      <c r="K275" s="6"/>
      <c r="L275" s="6"/>
      <c r="M275" s="6"/>
      <c r="N275" s="5">
        <v>0</v>
      </c>
      <c r="O275" s="5">
        <v>95</v>
      </c>
      <c r="P275" s="5">
        <v>0.29571999999999998</v>
      </c>
      <c r="Q275" s="5">
        <v>35</v>
      </c>
      <c r="R275" s="5">
        <v>0.69</v>
      </c>
      <c r="S275" s="5">
        <v>0</v>
      </c>
      <c r="T275" s="5">
        <v>91</v>
      </c>
      <c r="U275" s="5">
        <v>33</v>
      </c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x14ac:dyDescent="0.25">
      <c r="A276" s="5" t="s">
        <v>343</v>
      </c>
      <c r="B276" s="5" t="s">
        <v>116</v>
      </c>
      <c r="C276" s="5" t="s">
        <v>117</v>
      </c>
      <c r="D276" s="5" t="s">
        <v>24</v>
      </c>
      <c r="E276" s="5" t="s">
        <v>32</v>
      </c>
      <c r="F276" s="5" t="s">
        <v>30</v>
      </c>
      <c r="G276" s="5" t="s">
        <v>52</v>
      </c>
      <c r="H276" s="5" t="s">
        <v>28</v>
      </c>
      <c r="I276" s="6">
        <v>0.50509999999999999</v>
      </c>
      <c r="J276" s="6">
        <v>0.18184</v>
      </c>
      <c r="K276" s="6"/>
      <c r="L276" s="6"/>
      <c r="M276" s="6"/>
      <c r="N276" s="5">
        <v>0.96</v>
      </c>
      <c r="O276" s="5">
        <v>12.94</v>
      </c>
      <c r="P276" s="5">
        <v>1.2099999999999999E-3</v>
      </c>
      <c r="Q276" s="5">
        <v>35</v>
      </c>
      <c r="R276" s="5">
        <v>0.92900000000000005</v>
      </c>
      <c r="S276" s="5">
        <v>1</v>
      </c>
      <c r="T276" s="5">
        <v>14</v>
      </c>
      <c r="U276" s="5">
        <v>33</v>
      </c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x14ac:dyDescent="0.25">
      <c r="A277" s="5" t="s">
        <v>343</v>
      </c>
      <c r="B277" s="5" t="s">
        <v>116</v>
      </c>
      <c r="C277" s="5" t="s">
        <v>117</v>
      </c>
      <c r="D277" s="5" t="s">
        <v>24</v>
      </c>
      <c r="E277" s="5" t="s">
        <v>34</v>
      </c>
      <c r="F277" s="5" t="s">
        <v>30</v>
      </c>
      <c r="G277" s="5" t="s">
        <v>27</v>
      </c>
      <c r="H277" s="5" t="s">
        <v>33</v>
      </c>
      <c r="I277" s="6">
        <v>0.61353999999999997</v>
      </c>
      <c r="J277" s="6">
        <v>0.26391999999999999</v>
      </c>
      <c r="K277" s="6">
        <v>-1.6999999999999999E-3</v>
      </c>
      <c r="L277" s="6"/>
      <c r="M277" s="6"/>
      <c r="N277" s="5">
        <v>1.27</v>
      </c>
      <c r="O277" s="5">
        <v>10.71</v>
      </c>
      <c r="P277" s="5">
        <v>8.9639999999999997E-2</v>
      </c>
      <c r="Q277" s="5">
        <v>35</v>
      </c>
      <c r="R277" s="5">
        <v>0.77700000000000002</v>
      </c>
      <c r="S277" s="5">
        <v>1</v>
      </c>
      <c r="T277" s="5">
        <v>13.2</v>
      </c>
      <c r="U277" s="5">
        <v>32</v>
      </c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x14ac:dyDescent="0.25">
      <c r="A278" s="5" t="s">
        <v>343</v>
      </c>
      <c r="B278" s="5" t="s">
        <v>116</v>
      </c>
      <c r="C278" s="5" t="s">
        <v>117</v>
      </c>
      <c r="D278" s="5" t="s">
        <v>29</v>
      </c>
      <c r="E278" s="5" t="s">
        <v>24</v>
      </c>
      <c r="F278" s="5" t="s">
        <v>30</v>
      </c>
      <c r="G278" s="5" t="s">
        <v>55</v>
      </c>
      <c r="H278" s="5" t="s">
        <v>28</v>
      </c>
      <c r="I278" s="6">
        <v>-0.28616000000000003</v>
      </c>
      <c r="J278" s="6">
        <v>4.9262499999999996</v>
      </c>
      <c r="K278" s="6"/>
      <c r="L278" s="6"/>
      <c r="M278" s="6"/>
      <c r="N278" s="5">
        <v>2.52</v>
      </c>
      <c r="O278" s="5">
        <v>68.400000000000006</v>
      </c>
      <c r="P278" s="5">
        <v>6.9769600000000001</v>
      </c>
      <c r="Q278" s="5">
        <v>35</v>
      </c>
      <c r="R278" s="5">
        <v>0.93200000000000005</v>
      </c>
      <c r="S278" s="5">
        <v>2.5</v>
      </c>
      <c r="T278" s="5">
        <v>65.7</v>
      </c>
      <c r="U278" s="5">
        <v>33</v>
      </c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x14ac:dyDescent="0.25">
      <c r="A279" s="5" t="s">
        <v>343</v>
      </c>
      <c r="B279" s="5" t="s">
        <v>116</v>
      </c>
      <c r="C279" s="5" t="s">
        <v>117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43</v>
      </c>
      <c r="I279" s="6">
        <v>2.5237500000000002</v>
      </c>
      <c r="J279" s="6">
        <v>1.6222399999999999</v>
      </c>
      <c r="K279" s="6">
        <v>-3.3070000000000002E-2</v>
      </c>
      <c r="L279" s="6">
        <v>2.5000000000000001E-4</v>
      </c>
      <c r="M279" s="6"/>
      <c r="N279" s="5">
        <v>2.52</v>
      </c>
      <c r="O279" s="5">
        <v>68.400000000000006</v>
      </c>
      <c r="P279" s="5">
        <v>0.16353000000000001</v>
      </c>
      <c r="Q279" s="5">
        <v>35</v>
      </c>
      <c r="R279" s="5">
        <v>0.873</v>
      </c>
      <c r="S279" s="5">
        <v>2.5</v>
      </c>
      <c r="T279" s="5">
        <v>65.7</v>
      </c>
      <c r="U279" s="5">
        <v>31</v>
      </c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x14ac:dyDescent="0.25">
      <c r="A280" s="5" t="s">
        <v>343</v>
      </c>
      <c r="B280" s="5" t="s">
        <v>116</v>
      </c>
      <c r="C280" s="5" t="s">
        <v>117</v>
      </c>
      <c r="D280" s="5" t="s">
        <v>24</v>
      </c>
      <c r="E280" s="5" t="s">
        <v>37</v>
      </c>
      <c r="F280" s="5" t="s">
        <v>38</v>
      </c>
      <c r="G280" s="5">
        <v>1</v>
      </c>
      <c r="H280" s="5" t="s">
        <v>31</v>
      </c>
      <c r="I280" s="6">
        <v>-2.2355299999999998</v>
      </c>
      <c r="J280" s="6">
        <v>5.5507200000000001</v>
      </c>
      <c r="K280" s="6">
        <v>0.45783000000000001</v>
      </c>
      <c r="L280" s="6"/>
      <c r="M280" s="6"/>
      <c r="N280" s="5">
        <v>0.97</v>
      </c>
      <c r="O280" s="5">
        <v>434.64</v>
      </c>
      <c r="P280" s="5">
        <v>0.67662999999999995</v>
      </c>
      <c r="Q280" s="5">
        <v>35</v>
      </c>
      <c r="R280" s="5">
        <v>0.81599999999999995</v>
      </c>
      <c r="S280" s="5">
        <v>0.8</v>
      </c>
      <c r="T280" s="5">
        <v>598.9</v>
      </c>
      <c r="U280" s="5">
        <v>33</v>
      </c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x14ac:dyDescent="0.25">
      <c r="A281" s="5" t="s">
        <v>343</v>
      </c>
      <c r="B281" s="5" t="s">
        <v>116</v>
      </c>
      <c r="C281" s="5" t="s">
        <v>117</v>
      </c>
      <c r="D281" s="5" t="s">
        <v>24</v>
      </c>
      <c r="E281" s="5" t="s">
        <v>39</v>
      </c>
      <c r="F281" s="5" t="s">
        <v>30</v>
      </c>
      <c r="G281" s="5" t="s">
        <v>27</v>
      </c>
      <c r="H281" s="5" t="s">
        <v>33</v>
      </c>
      <c r="I281" s="6">
        <v>2.0275099999999999</v>
      </c>
      <c r="J281" s="6">
        <v>0.29233999999999999</v>
      </c>
      <c r="K281" s="6">
        <v>-1.5499999999999999E-3</v>
      </c>
      <c r="L281" s="6"/>
      <c r="M281" s="6"/>
      <c r="N281" s="5">
        <v>2.76</v>
      </c>
      <c r="O281" s="5">
        <v>14.77</v>
      </c>
      <c r="P281" s="5">
        <v>7.2609999999999994E-2</v>
      </c>
      <c r="Q281" s="5">
        <v>35</v>
      </c>
      <c r="R281" s="5">
        <v>0.86</v>
      </c>
      <c r="S281" s="5">
        <v>2.4</v>
      </c>
      <c r="T281" s="5">
        <v>17.5</v>
      </c>
      <c r="U281" s="5">
        <v>32</v>
      </c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x14ac:dyDescent="0.25">
      <c r="A282" s="7" t="s">
        <v>322</v>
      </c>
      <c r="B282" s="7" t="s">
        <v>323</v>
      </c>
      <c r="C282" s="7" t="s">
        <v>324</v>
      </c>
      <c r="D282" s="7" t="s">
        <v>24</v>
      </c>
      <c r="E282" s="7" t="s">
        <v>25</v>
      </c>
      <c r="F282" s="7" t="s">
        <v>26</v>
      </c>
      <c r="G282" s="7" t="s">
        <v>52</v>
      </c>
      <c r="H282" s="7" t="s">
        <v>33</v>
      </c>
      <c r="I282" s="8">
        <v>-5.5766499999999999</v>
      </c>
      <c r="J282" s="8">
        <v>2.24729</v>
      </c>
      <c r="K282" s="8">
        <v>-2.2169999999999999E-2</v>
      </c>
      <c r="L282" s="8"/>
      <c r="M282" s="8"/>
      <c r="N282" s="7">
        <v>0</v>
      </c>
      <c r="O282" s="7">
        <v>55</v>
      </c>
      <c r="P282" s="7">
        <v>5.0369999999999998E-2</v>
      </c>
      <c r="Q282" s="7">
        <v>28</v>
      </c>
      <c r="R282" s="7">
        <v>0.96399999999999997</v>
      </c>
      <c r="S282" s="7">
        <v>0</v>
      </c>
      <c r="T282" s="7">
        <v>50</v>
      </c>
      <c r="U282" s="7">
        <v>25</v>
      </c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</row>
    <row r="283" spans="1:36" x14ac:dyDescent="0.25">
      <c r="A283" s="7" t="s">
        <v>322</v>
      </c>
      <c r="B283" s="7" t="s">
        <v>323</v>
      </c>
      <c r="C283" s="7" t="s">
        <v>324</v>
      </c>
      <c r="D283" s="7" t="s">
        <v>24</v>
      </c>
      <c r="E283" s="7" t="s">
        <v>32</v>
      </c>
      <c r="F283" s="7" t="s">
        <v>30</v>
      </c>
      <c r="G283" s="7">
        <v>1</v>
      </c>
      <c r="H283" s="7" t="s">
        <v>31</v>
      </c>
      <c r="I283" s="8">
        <v>-0.96023000000000003</v>
      </c>
      <c r="J283" s="8">
        <v>2.2499799999999999</v>
      </c>
      <c r="K283" s="8">
        <v>8.7200000000000003E-3</v>
      </c>
      <c r="L283" s="8"/>
      <c r="M283" s="8"/>
      <c r="N283" s="7">
        <v>0.65</v>
      </c>
      <c r="O283" s="7">
        <v>6.83</v>
      </c>
      <c r="P283" s="7">
        <v>9.3359999999999999E-2</v>
      </c>
      <c r="Q283" s="7">
        <v>28</v>
      </c>
      <c r="R283" s="7">
        <v>0.95199999999999996</v>
      </c>
      <c r="S283" s="7">
        <v>0.6</v>
      </c>
      <c r="T283" s="7">
        <v>6.9</v>
      </c>
      <c r="U283" s="7">
        <v>26</v>
      </c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</row>
    <row r="284" spans="1:36" x14ac:dyDescent="0.25">
      <c r="A284" s="7" t="s">
        <v>322</v>
      </c>
      <c r="B284" s="7" t="s">
        <v>323</v>
      </c>
      <c r="C284" s="7" t="s">
        <v>324</v>
      </c>
      <c r="D284" s="7" t="s">
        <v>24</v>
      </c>
      <c r="E284" s="7" t="s">
        <v>34</v>
      </c>
      <c r="F284" s="7" t="s">
        <v>30</v>
      </c>
      <c r="G284" s="7" t="s">
        <v>52</v>
      </c>
      <c r="H284" s="7" t="s">
        <v>28</v>
      </c>
      <c r="I284" s="8">
        <v>0.70460999999999996</v>
      </c>
      <c r="J284" s="8">
        <v>0.12253</v>
      </c>
      <c r="K284" s="8"/>
      <c r="L284" s="8"/>
      <c r="M284" s="8"/>
      <c r="N284" s="7">
        <v>1.02</v>
      </c>
      <c r="O284" s="7">
        <v>5.04</v>
      </c>
      <c r="P284" s="7">
        <v>2.2000000000000001E-3</v>
      </c>
      <c r="Q284" s="7">
        <v>28</v>
      </c>
      <c r="R284" s="7">
        <v>0.76700000000000002</v>
      </c>
      <c r="S284" s="7">
        <v>1</v>
      </c>
      <c r="T284" s="7">
        <v>5.5</v>
      </c>
      <c r="U284" s="7">
        <v>26</v>
      </c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</row>
    <row r="285" spans="1:36" x14ac:dyDescent="0.25">
      <c r="A285" s="7" t="s">
        <v>322</v>
      </c>
      <c r="B285" s="7" t="s">
        <v>323</v>
      </c>
      <c r="C285" s="7" t="s">
        <v>324</v>
      </c>
      <c r="D285" s="7" t="s">
        <v>29</v>
      </c>
      <c r="E285" s="7" t="s">
        <v>24</v>
      </c>
      <c r="F285" s="7" t="s">
        <v>30</v>
      </c>
      <c r="G285" s="7" t="s">
        <v>49</v>
      </c>
      <c r="H285" s="7" t="s">
        <v>33</v>
      </c>
      <c r="I285" s="8">
        <v>0.76334000000000002</v>
      </c>
      <c r="J285" s="8">
        <v>2.76864</v>
      </c>
      <c r="K285" s="8">
        <v>0.29415999999999998</v>
      </c>
      <c r="L285" s="8"/>
      <c r="M285" s="8"/>
      <c r="N285" s="7">
        <v>2.5299999999999998</v>
      </c>
      <c r="O285" s="7">
        <v>35.4</v>
      </c>
      <c r="P285" s="7">
        <v>0.27999000000000002</v>
      </c>
      <c r="Q285" s="7">
        <v>28</v>
      </c>
      <c r="R285" s="7">
        <v>0.97</v>
      </c>
      <c r="S285" s="7">
        <v>2.5</v>
      </c>
      <c r="T285" s="7">
        <v>38</v>
      </c>
      <c r="U285" s="7">
        <v>25</v>
      </c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</row>
    <row r="286" spans="1:36" x14ac:dyDescent="0.25">
      <c r="A286" s="7" t="s">
        <v>322</v>
      </c>
      <c r="B286" s="7" t="s">
        <v>323</v>
      </c>
      <c r="C286" s="7" t="s">
        <v>324</v>
      </c>
      <c r="D286" s="7" t="s">
        <v>25</v>
      </c>
      <c r="E286" s="7" t="s">
        <v>24</v>
      </c>
      <c r="F286" s="7" t="s">
        <v>35</v>
      </c>
      <c r="G286" s="7" t="s">
        <v>71</v>
      </c>
      <c r="H286" s="7" t="s">
        <v>28</v>
      </c>
      <c r="I286" s="8">
        <v>2.5340199999999999</v>
      </c>
      <c r="J286" s="8">
        <v>0.59753999999999996</v>
      </c>
      <c r="K286" s="8"/>
      <c r="L286" s="8"/>
      <c r="M286" s="8"/>
      <c r="N286" s="7">
        <v>2.5299999999999998</v>
      </c>
      <c r="O286" s="7">
        <v>35.4</v>
      </c>
      <c r="P286" s="7">
        <v>9.9000000000000008E-3</v>
      </c>
      <c r="Q286" s="7">
        <v>28</v>
      </c>
      <c r="R286" s="7">
        <v>0.97099999999999997</v>
      </c>
      <c r="S286" s="7">
        <v>2.5</v>
      </c>
      <c r="T286" s="7">
        <v>38</v>
      </c>
      <c r="U286" s="7">
        <v>26</v>
      </c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</row>
    <row r="287" spans="1:36" x14ac:dyDescent="0.25">
      <c r="A287" s="7" t="s">
        <v>322</v>
      </c>
      <c r="B287" s="7" t="s">
        <v>323</v>
      </c>
      <c r="C287" s="7" t="s">
        <v>324</v>
      </c>
      <c r="D287" s="7" t="s">
        <v>24</v>
      </c>
      <c r="E287" s="7" t="s">
        <v>37</v>
      </c>
      <c r="F287" s="7" t="s">
        <v>38</v>
      </c>
      <c r="G287" s="7" t="s">
        <v>52</v>
      </c>
      <c r="H287" s="7" t="s">
        <v>157</v>
      </c>
      <c r="I287" s="8">
        <v>-0.90527999999999997</v>
      </c>
      <c r="J287" s="8">
        <v>3.8510300000000002</v>
      </c>
      <c r="K287" s="8">
        <v>6.6E-4</v>
      </c>
      <c r="L287" s="8"/>
      <c r="M287" s="8"/>
      <c r="N287" s="7">
        <v>0.99</v>
      </c>
      <c r="O287" s="7">
        <v>84.2</v>
      </c>
      <c r="P287" s="7">
        <v>2.563E-2</v>
      </c>
      <c r="Q287" s="7">
        <v>27</v>
      </c>
      <c r="R287" s="7">
        <v>0.96499999999999997</v>
      </c>
      <c r="S287" s="7">
        <v>1</v>
      </c>
      <c r="T287" s="7">
        <v>100.7</v>
      </c>
      <c r="U287" s="7">
        <v>25</v>
      </c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</row>
    <row r="288" spans="1:36" x14ac:dyDescent="0.25">
      <c r="A288" s="7" t="s">
        <v>322</v>
      </c>
      <c r="B288" s="7" t="s">
        <v>323</v>
      </c>
      <c r="C288" s="7" t="s">
        <v>324</v>
      </c>
      <c r="D288" s="7" t="s">
        <v>24</v>
      </c>
      <c r="E288" s="7" t="s">
        <v>39</v>
      </c>
      <c r="F288" s="7" t="s">
        <v>30</v>
      </c>
      <c r="G288" s="7" t="s">
        <v>40</v>
      </c>
      <c r="H288" s="7" t="s">
        <v>33</v>
      </c>
      <c r="I288" s="8">
        <v>0.61551</v>
      </c>
      <c r="J288" s="8">
        <v>0.35108</v>
      </c>
      <c r="K288" s="8">
        <v>-4.7200000000000002E-3</v>
      </c>
      <c r="L288" s="8"/>
      <c r="M288" s="8"/>
      <c r="N288" s="7">
        <v>1.47</v>
      </c>
      <c r="O288" s="7">
        <v>7.13</v>
      </c>
      <c r="P288" s="7">
        <v>9.7339999999999996E-2</v>
      </c>
      <c r="Q288" s="7">
        <v>28</v>
      </c>
      <c r="R288" s="7">
        <v>0.83499999999999996</v>
      </c>
      <c r="S288" s="7">
        <v>1.5</v>
      </c>
      <c r="T288" s="7">
        <v>7.6</v>
      </c>
      <c r="U288" s="7">
        <v>25</v>
      </c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</row>
    <row r="289" spans="1:36" x14ac:dyDescent="0.25">
      <c r="A289" s="5" t="s">
        <v>278</v>
      </c>
      <c r="B289" s="5" t="s">
        <v>283</v>
      </c>
      <c r="C289" s="5" t="s">
        <v>284</v>
      </c>
      <c r="D289" s="5" t="s">
        <v>24</v>
      </c>
      <c r="E289" s="5" t="s">
        <v>25</v>
      </c>
      <c r="F289" s="5" t="s">
        <v>26</v>
      </c>
      <c r="G289" s="5">
        <v>1</v>
      </c>
      <c r="H289" s="5" t="s">
        <v>43</v>
      </c>
      <c r="I289" s="6">
        <v>-3.9258600000000001</v>
      </c>
      <c r="J289" s="6">
        <v>1.19536</v>
      </c>
      <c r="K289" s="6">
        <v>-1.523E-2</v>
      </c>
      <c r="L289" s="6">
        <v>6.9999999999999994E-5</v>
      </c>
      <c r="M289" s="6"/>
      <c r="N289" s="5">
        <v>2</v>
      </c>
      <c r="O289" s="5">
        <v>23</v>
      </c>
      <c r="P289" s="5">
        <v>5.9208100000000004</v>
      </c>
      <c r="Q289" s="5">
        <v>38</v>
      </c>
      <c r="R289" s="5">
        <v>0.93500000000000005</v>
      </c>
      <c r="S289" s="5">
        <v>2</v>
      </c>
      <c r="T289" s="5">
        <v>31</v>
      </c>
      <c r="U289" s="5">
        <v>34</v>
      </c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x14ac:dyDescent="0.25">
      <c r="A290" s="5" t="s">
        <v>278</v>
      </c>
      <c r="B290" s="5" t="s">
        <v>283</v>
      </c>
      <c r="C290" s="5" t="s">
        <v>284</v>
      </c>
      <c r="D290" s="5" t="s">
        <v>24</v>
      </c>
      <c r="E290" s="5" t="s">
        <v>32</v>
      </c>
      <c r="F290" s="5" t="s">
        <v>30</v>
      </c>
      <c r="G290" s="5">
        <v>1</v>
      </c>
      <c r="H290" s="5" t="s">
        <v>31</v>
      </c>
      <c r="I290" s="6">
        <v>-0.81693000000000005</v>
      </c>
      <c r="J290" s="6">
        <v>1.39977</v>
      </c>
      <c r="K290" s="6">
        <v>5.2060000000000002E-2</v>
      </c>
      <c r="L290" s="6"/>
      <c r="M290" s="6"/>
      <c r="N290" s="5">
        <v>0.87</v>
      </c>
      <c r="O290" s="5">
        <v>3.05</v>
      </c>
      <c r="P290" s="5">
        <v>0.22817000000000001</v>
      </c>
      <c r="Q290" s="5">
        <v>38</v>
      </c>
      <c r="R290" s="5">
        <v>0.79900000000000004</v>
      </c>
      <c r="S290" s="5">
        <v>0.7</v>
      </c>
      <c r="T290" s="5">
        <v>5.3</v>
      </c>
      <c r="U290" s="5">
        <v>36</v>
      </c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x14ac:dyDescent="0.25">
      <c r="A291" s="5" t="s">
        <v>278</v>
      </c>
      <c r="B291" s="5" t="s">
        <v>283</v>
      </c>
      <c r="C291" s="5" t="s">
        <v>284</v>
      </c>
      <c r="D291" s="5" t="s">
        <v>24</v>
      </c>
      <c r="E291" s="5" t="s">
        <v>34</v>
      </c>
      <c r="F291" s="5" t="s">
        <v>30</v>
      </c>
      <c r="G291" s="5" t="s">
        <v>27</v>
      </c>
      <c r="H291" s="5" t="s">
        <v>43</v>
      </c>
      <c r="I291" s="6">
        <v>1.04793</v>
      </c>
      <c r="J291" s="6">
        <v>0.20865</v>
      </c>
      <c r="K291" s="6">
        <v>2.81E-3</v>
      </c>
      <c r="L291" s="6">
        <v>-4.0000000000000003E-5</v>
      </c>
      <c r="M291" s="6"/>
      <c r="N291" s="5">
        <v>1.91</v>
      </c>
      <c r="O291" s="5">
        <v>13.62</v>
      </c>
      <c r="P291" s="5">
        <v>6.4250000000000002E-2</v>
      </c>
      <c r="Q291" s="5">
        <v>38</v>
      </c>
      <c r="R291" s="5">
        <v>0.94699999999999995</v>
      </c>
      <c r="S291" s="5">
        <v>1.5</v>
      </c>
      <c r="T291" s="5">
        <v>17.5</v>
      </c>
      <c r="U291" s="5">
        <v>34</v>
      </c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x14ac:dyDescent="0.25">
      <c r="A292" s="5" t="s">
        <v>278</v>
      </c>
      <c r="B292" s="5" t="s">
        <v>283</v>
      </c>
      <c r="C292" s="5" t="s">
        <v>284</v>
      </c>
      <c r="D292" s="5" t="s">
        <v>29</v>
      </c>
      <c r="E292" s="5" t="s">
        <v>24</v>
      </c>
      <c r="F292" s="5" t="s">
        <v>30</v>
      </c>
      <c r="G292" s="5" t="s">
        <v>49</v>
      </c>
      <c r="H292" s="5" t="s">
        <v>43</v>
      </c>
      <c r="I292" s="6">
        <v>-0.33379999999999999</v>
      </c>
      <c r="J292" s="6">
        <v>-4.5034900000000002</v>
      </c>
      <c r="K292" s="6">
        <v>14.538069999999999</v>
      </c>
      <c r="L292" s="6">
        <v>-2.2235200000000002</v>
      </c>
      <c r="M292" s="6"/>
      <c r="N292" s="5">
        <v>1.69</v>
      </c>
      <c r="O292" s="5">
        <v>70</v>
      </c>
      <c r="P292" s="5">
        <v>16.89547</v>
      </c>
      <c r="Q292" s="5">
        <v>38</v>
      </c>
      <c r="R292" s="5">
        <v>0.89600000000000002</v>
      </c>
      <c r="S292" s="5">
        <v>2.9</v>
      </c>
      <c r="T292" s="5">
        <v>89.6</v>
      </c>
      <c r="U292" s="5">
        <v>34</v>
      </c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 x14ac:dyDescent="0.25">
      <c r="A293" s="5" t="s">
        <v>278</v>
      </c>
      <c r="B293" s="5" t="s">
        <v>283</v>
      </c>
      <c r="C293" s="5" t="s">
        <v>284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-0.54179999999999995</v>
      </c>
      <c r="J293" s="6">
        <v>2.2305199999999998</v>
      </c>
      <c r="K293" s="6"/>
      <c r="L293" s="6"/>
      <c r="M293" s="6"/>
      <c r="N293" s="5">
        <v>3.92</v>
      </c>
      <c r="O293" s="5">
        <v>50.76</v>
      </c>
      <c r="P293" s="5">
        <v>0.23807</v>
      </c>
      <c r="Q293" s="5">
        <v>38</v>
      </c>
      <c r="R293" s="5">
        <v>0.92900000000000005</v>
      </c>
      <c r="S293" s="5">
        <v>2.9</v>
      </c>
      <c r="T293" s="5">
        <v>89.6</v>
      </c>
      <c r="U293" s="5">
        <v>36</v>
      </c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 x14ac:dyDescent="0.25">
      <c r="A294" s="5" t="s">
        <v>278</v>
      </c>
      <c r="B294" s="5" t="s">
        <v>283</v>
      </c>
      <c r="C294" s="5" t="s">
        <v>284</v>
      </c>
      <c r="D294" s="5" t="s">
        <v>24</v>
      </c>
      <c r="E294" s="5" t="s">
        <v>37</v>
      </c>
      <c r="F294" s="5" t="s">
        <v>38</v>
      </c>
      <c r="G294" s="5">
        <v>1</v>
      </c>
      <c r="H294" s="5" t="s">
        <v>31</v>
      </c>
      <c r="I294" s="6">
        <v>-3.0810200000000001</v>
      </c>
      <c r="J294" s="6">
        <v>5.4258300000000004</v>
      </c>
      <c r="K294" s="6">
        <v>0.12706000000000001</v>
      </c>
      <c r="L294" s="6"/>
      <c r="M294" s="6"/>
      <c r="N294" s="5">
        <v>0.71</v>
      </c>
      <c r="O294" s="5">
        <v>86.02</v>
      </c>
      <c r="P294" s="5">
        <v>0.35644999999999999</v>
      </c>
      <c r="Q294" s="5">
        <v>38</v>
      </c>
      <c r="R294" s="5">
        <v>0.96099999999999997</v>
      </c>
      <c r="S294" s="5">
        <v>0.2</v>
      </c>
      <c r="T294" s="5">
        <v>182.9</v>
      </c>
      <c r="U294" s="5">
        <v>36</v>
      </c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 x14ac:dyDescent="0.25">
      <c r="A295" s="5" t="s">
        <v>278</v>
      </c>
      <c r="B295" s="5" t="s">
        <v>283</v>
      </c>
      <c r="C295" s="5" t="s">
        <v>284</v>
      </c>
      <c r="D295" s="5" t="s">
        <v>24</v>
      </c>
      <c r="E295" s="5" t="s">
        <v>39</v>
      </c>
      <c r="F295" s="5" t="s">
        <v>30</v>
      </c>
      <c r="G295" s="5">
        <v>1</v>
      </c>
      <c r="H295" s="5" t="s">
        <v>33</v>
      </c>
      <c r="I295" s="6">
        <v>-0.43078</v>
      </c>
      <c r="J295" s="6">
        <v>0.46333000000000002</v>
      </c>
      <c r="K295" s="6">
        <v>-3.0899999999999999E-3</v>
      </c>
      <c r="L295" s="6"/>
      <c r="M295" s="6"/>
      <c r="N295" s="5">
        <v>1.34</v>
      </c>
      <c r="O295" s="5">
        <v>15.12</v>
      </c>
      <c r="P295" s="5">
        <v>2.5206599999999999</v>
      </c>
      <c r="Q295" s="5">
        <v>38</v>
      </c>
      <c r="R295" s="5">
        <v>0.91800000000000004</v>
      </c>
      <c r="S295" s="5">
        <v>1.5</v>
      </c>
      <c r="T295" s="5">
        <v>19.5</v>
      </c>
      <c r="U295" s="5">
        <v>35</v>
      </c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 x14ac:dyDescent="0.25">
      <c r="A296" t="s">
        <v>371</v>
      </c>
      <c r="B296" t="s">
        <v>376</v>
      </c>
      <c r="C296" t="s">
        <v>377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 s="4">
        <v>-2.06134</v>
      </c>
      <c r="J296" s="4">
        <v>0.84491000000000005</v>
      </c>
      <c r="K296" s="4">
        <v>1.0630000000000001E-2</v>
      </c>
      <c r="L296" s="4">
        <v>-1.2E-4</v>
      </c>
      <c r="N296">
        <v>0</v>
      </c>
      <c r="O296">
        <v>102</v>
      </c>
      <c r="P296">
        <v>3.4340000000000002E-2</v>
      </c>
      <c r="Q296">
        <v>62</v>
      </c>
      <c r="R296">
        <v>0.95099999999999996</v>
      </c>
      <c r="S296">
        <v>0.1</v>
      </c>
      <c r="T296">
        <v>75</v>
      </c>
      <c r="U296">
        <v>58</v>
      </c>
    </row>
    <row r="297" spans="1:36" x14ac:dyDescent="0.25">
      <c r="A297" t="s">
        <v>371</v>
      </c>
      <c r="B297" t="s">
        <v>376</v>
      </c>
      <c r="C297" t="s">
        <v>377</v>
      </c>
      <c r="D297" t="s">
        <v>24</v>
      </c>
      <c r="E297" t="s">
        <v>32</v>
      </c>
      <c r="F297" t="s">
        <v>30</v>
      </c>
      <c r="G297" t="s">
        <v>27</v>
      </c>
      <c r="H297" t="s">
        <v>43</v>
      </c>
      <c r="I297" s="4">
        <v>-0.10750999999999999</v>
      </c>
      <c r="J297" s="4">
        <v>0.32917000000000002</v>
      </c>
      <c r="K297" s="4">
        <v>-3.5300000000000002E-3</v>
      </c>
      <c r="L297" s="4">
        <v>2.0000000000000002E-5</v>
      </c>
      <c r="N297">
        <v>0.66</v>
      </c>
      <c r="O297">
        <v>17.25</v>
      </c>
      <c r="P297">
        <v>6.2619999999999995E-2</v>
      </c>
      <c r="Q297">
        <v>62</v>
      </c>
      <c r="R297">
        <v>0.91500000000000004</v>
      </c>
      <c r="S297">
        <v>0.7</v>
      </c>
      <c r="T297">
        <v>18</v>
      </c>
      <c r="U297">
        <v>58</v>
      </c>
    </row>
    <row r="298" spans="1:36" x14ac:dyDescent="0.25">
      <c r="A298" t="s">
        <v>371</v>
      </c>
      <c r="B298" t="s">
        <v>376</v>
      </c>
      <c r="C298" t="s">
        <v>377</v>
      </c>
      <c r="D298" t="s">
        <v>24</v>
      </c>
      <c r="E298" t="s">
        <v>34</v>
      </c>
      <c r="F298" t="s">
        <v>30</v>
      </c>
      <c r="G298">
        <v>1</v>
      </c>
      <c r="H298" t="s">
        <v>28</v>
      </c>
      <c r="I298" s="4">
        <v>1.9510700000000001</v>
      </c>
      <c r="J298" s="4">
        <v>6.9819999999999993E-2</v>
      </c>
      <c r="N298">
        <v>2.12</v>
      </c>
      <c r="O298">
        <v>8.83</v>
      </c>
      <c r="P298">
        <v>1.9312</v>
      </c>
      <c r="Q298">
        <v>60</v>
      </c>
      <c r="R298">
        <v>0.66300000000000003</v>
      </c>
      <c r="S298">
        <v>1</v>
      </c>
      <c r="T298">
        <v>11</v>
      </c>
      <c r="U298">
        <v>58</v>
      </c>
    </row>
    <row r="299" spans="1:36" x14ac:dyDescent="0.25">
      <c r="A299" t="s">
        <v>371</v>
      </c>
      <c r="B299" t="s">
        <v>376</v>
      </c>
      <c r="C299" t="s">
        <v>377</v>
      </c>
      <c r="D299" t="s">
        <v>29</v>
      </c>
      <c r="E299" t="s">
        <v>24</v>
      </c>
      <c r="F299" t="s">
        <v>30</v>
      </c>
      <c r="G299" t="s">
        <v>55</v>
      </c>
      <c r="H299" t="s">
        <v>28</v>
      </c>
      <c r="I299" s="4">
        <v>-3.6182799999999999</v>
      </c>
      <c r="J299" s="4">
        <v>5.5596699999999997</v>
      </c>
      <c r="N299">
        <v>3.5</v>
      </c>
      <c r="O299">
        <v>98.56</v>
      </c>
      <c r="P299">
        <v>35.914140000000003</v>
      </c>
      <c r="Q299">
        <v>62</v>
      </c>
      <c r="R299">
        <v>0.879</v>
      </c>
      <c r="S299">
        <v>2.5</v>
      </c>
      <c r="T299">
        <v>96.5</v>
      </c>
      <c r="U299">
        <v>60</v>
      </c>
    </row>
    <row r="300" spans="1:36" x14ac:dyDescent="0.25">
      <c r="A300" t="s">
        <v>371</v>
      </c>
      <c r="B300" t="s">
        <v>376</v>
      </c>
      <c r="C300" t="s">
        <v>377</v>
      </c>
      <c r="D300" t="s">
        <v>25</v>
      </c>
      <c r="E300" t="s">
        <v>24</v>
      </c>
      <c r="F300" t="s">
        <v>35</v>
      </c>
      <c r="G300" t="s">
        <v>71</v>
      </c>
      <c r="H300" t="s">
        <v>33</v>
      </c>
      <c r="I300" s="4">
        <v>2.3891100000000001</v>
      </c>
      <c r="J300" s="4">
        <v>1.1117600000000001</v>
      </c>
      <c r="K300" s="4">
        <v>-1.66E-3</v>
      </c>
      <c r="N300">
        <v>2.39</v>
      </c>
      <c r="O300">
        <v>98.56</v>
      </c>
      <c r="P300">
        <v>4.9020000000000001E-2</v>
      </c>
      <c r="Q300">
        <v>62</v>
      </c>
      <c r="R300">
        <v>0.95399999999999996</v>
      </c>
      <c r="S300">
        <v>2.5</v>
      </c>
      <c r="T300">
        <v>96.5</v>
      </c>
      <c r="U300">
        <v>59</v>
      </c>
    </row>
    <row r="301" spans="1:36" x14ac:dyDescent="0.25">
      <c r="A301" t="s">
        <v>371</v>
      </c>
      <c r="B301" t="s">
        <v>376</v>
      </c>
      <c r="C301" t="s">
        <v>377</v>
      </c>
      <c r="D301" t="s">
        <v>24</v>
      </c>
      <c r="E301" t="s">
        <v>37</v>
      </c>
      <c r="F301" t="s">
        <v>38</v>
      </c>
      <c r="G301">
        <v>1</v>
      </c>
      <c r="H301" t="s">
        <v>31</v>
      </c>
      <c r="I301" s="4">
        <v>-1.39157</v>
      </c>
      <c r="J301" s="4">
        <v>4.4743500000000003</v>
      </c>
      <c r="K301" s="4">
        <v>0.91659000000000002</v>
      </c>
      <c r="N301">
        <v>2.5299999999999998</v>
      </c>
      <c r="O301">
        <v>351.49</v>
      </c>
      <c r="P301">
        <v>0.95738999999999996</v>
      </c>
      <c r="Q301">
        <v>60</v>
      </c>
      <c r="R301">
        <v>0.56399999999999995</v>
      </c>
      <c r="S301">
        <v>0.8</v>
      </c>
      <c r="T301">
        <v>708.8</v>
      </c>
      <c r="U301">
        <v>58</v>
      </c>
    </row>
    <row r="302" spans="1:36" x14ac:dyDescent="0.25">
      <c r="A302" t="s">
        <v>371</v>
      </c>
      <c r="B302" t="s">
        <v>376</v>
      </c>
      <c r="C302" t="s">
        <v>377</v>
      </c>
      <c r="D302" t="s">
        <v>24</v>
      </c>
      <c r="E302" t="s">
        <v>39</v>
      </c>
      <c r="F302" t="s">
        <v>30</v>
      </c>
      <c r="G302">
        <v>1</v>
      </c>
      <c r="H302" t="s">
        <v>33</v>
      </c>
      <c r="I302" s="4">
        <v>2.8509199999999999</v>
      </c>
      <c r="J302" s="4">
        <v>0.17322000000000001</v>
      </c>
      <c r="K302" s="4">
        <v>-6.3000000000000003E-4</v>
      </c>
      <c r="N302">
        <v>3.26</v>
      </c>
      <c r="O302">
        <v>13.77</v>
      </c>
      <c r="P302">
        <v>2.7348400000000002</v>
      </c>
      <c r="Q302">
        <v>60</v>
      </c>
      <c r="R302">
        <v>0.77500000000000002</v>
      </c>
      <c r="S302">
        <v>1.5</v>
      </c>
      <c r="T302">
        <v>16</v>
      </c>
      <c r="U302">
        <v>57</v>
      </c>
    </row>
    <row r="303" spans="1:36" x14ac:dyDescent="0.25">
      <c r="A303" s="5" t="s">
        <v>278</v>
      </c>
      <c r="B303" s="5" t="s">
        <v>281</v>
      </c>
      <c r="C303" s="5" t="s">
        <v>282</v>
      </c>
      <c r="D303" s="5" t="s">
        <v>24</v>
      </c>
      <c r="E303" s="5" t="s">
        <v>25</v>
      </c>
      <c r="F303" s="5" t="s">
        <v>26</v>
      </c>
      <c r="G303" s="5">
        <v>1</v>
      </c>
      <c r="H303" s="5" t="s">
        <v>43</v>
      </c>
      <c r="I303" s="6">
        <v>-0.97624</v>
      </c>
      <c r="J303" s="6">
        <v>1.0299100000000001</v>
      </c>
      <c r="K303" s="6">
        <v>-1.942E-2</v>
      </c>
      <c r="L303" s="6">
        <v>1.6000000000000001E-4</v>
      </c>
      <c r="M303" s="6"/>
      <c r="N303" s="5">
        <v>2</v>
      </c>
      <c r="O303" s="5">
        <v>34</v>
      </c>
      <c r="P303" s="5">
        <v>1.4172100000000001</v>
      </c>
      <c r="Q303" s="5">
        <v>39</v>
      </c>
      <c r="R303" s="5">
        <v>0.96299999999999997</v>
      </c>
      <c r="S303" s="5">
        <v>1</v>
      </c>
      <c r="T303" s="5">
        <v>23</v>
      </c>
      <c r="U303" s="5">
        <v>35</v>
      </c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x14ac:dyDescent="0.25">
      <c r="A304" s="5" t="s">
        <v>278</v>
      </c>
      <c r="B304" s="5" t="s">
        <v>281</v>
      </c>
      <c r="C304" s="5" t="s">
        <v>282</v>
      </c>
      <c r="D304" s="5" t="s">
        <v>24</v>
      </c>
      <c r="E304" s="5" t="s">
        <v>32</v>
      </c>
      <c r="F304" s="5" t="s">
        <v>30</v>
      </c>
      <c r="G304" s="5" t="s">
        <v>52</v>
      </c>
      <c r="H304" s="5" t="s">
        <v>43</v>
      </c>
      <c r="I304" s="6">
        <v>0.124</v>
      </c>
      <c r="J304" s="6">
        <v>0.11118</v>
      </c>
      <c r="K304" s="6">
        <v>8.6099999999999996E-3</v>
      </c>
      <c r="L304" s="6">
        <v>-1.4999999999999999E-4</v>
      </c>
      <c r="M304" s="6"/>
      <c r="N304" s="5">
        <v>0.53</v>
      </c>
      <c r="O304" s="5">
        <v>9.26</v>
      </c>
      <c r="P304" s="5">
        <v>0</v>
      </c>
      <c r="Q304" s="5">
        <v>39</v>
      </c>
      <c r="R304" s="5">
        <v>0.97199999999999998</v>
      </c>
      <c r="S304" s="5">
        <v>0.2</v>
      </c>
      <c r="T304" s="5">
        <v>10.199999999999999</v>
      </c>
      <c r="U304" s="5">
        <v>35</v>
      </c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 x14ac:dyDescent="0.25">
      <c r="A305" s="5" t="s">
        <v>278</v>
      </c>
      <c r="B305" s="5" t="s">
        <v>281</v>
      </c>
      <c r="C305" s="5" t="s">
        <v>282</v>
      </c>
      <c r="D305" s="5" t="s">
        <v>24</v>
      </c>
      <c r="E305" s="5" t="s">
        <v>34</v>
      </c>
      <c r="F305" s="5" t="s">
        <v>30</v>
      </c>
      <c r="G305" s="5">
        <v>1</v>
      </c>
      <c r="H305" s="5" t="s">
        <v>31</v>
      </c>
      <c r="I305" s="6">
        <v>0.21393999999999999</v>
      </c>
      <c r="J305" s="6">
        <v>1.66187</v>
      </c>
      <c r="K305" s="6">
        <v>2.6069999999999999E-2</v>
      </c>
      <c r="L305" s="6"/>
      <c r="M305" s="6"/>
      <c r="N305" s="5">
        <v>2.17</v>
      </c>
      <c r="O305" s="5">
        <v>12.31</v>
      </c>
      <c r="P305" s="5">
        <v>0.16147</v>
      </c>
      <c r="Q305" s="5">
        <v>39</v>
      </c>
      <c r="R305" s="5">
        <v>0.95699999999999996</v>
      </c>
      <c r="S305" s="5">
        <v>0.5</v>
      </c>
      <c r="T305" s="5">
        <v>13</v>
      </c>
      <c r="U305" s="5">
        <v>37</v>
      </c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x14ac:dyDescent="0.25">
      <c r="A306" s="5" t="s">
        <v>278</v>
      </c>
      <c r="B306" s="5" t="s">
        <v>281</v>
      </c>
      <c r="C306" s="5" t="s">
        <v>282</v>
      </c>
      <c r="D306" s="5" t="s">
        <v>29</v>
      </c>
      <c r="E306" s="5" t="s">
        <v>24</v>
      </c>
      <c r="F306" s="5" t="s">
        <v>30</v>
      </c>
      <c r="G306" s="5">
        <v>1</v>
      </c>
      <c r="H306" s="5" t="s">
        <v>31</v>
      </c>
      <c r="I306" s="6">
        <v>2.31114</v>
      </c>
      <c r="J306" s="6">
        <v>1.4966999999999999</v>
      </c>
      <c r="K306" s="6">
        <v>3.0339999999999999E-2</v>
      </c>
      <c r="L306" s="6"/>
      <c r="M306" s="6"/>
      <c r="N306" s="5">
        <v>3</v>
      </c>
      <c r="O306" s="5">
        <v>38</v>
      </c>
      <c r="P306" s="5">
        <v>9.2000000000000003E-4</v>
      </c>
      <c r="Q306" s="5">
        <v>39</v>
      </c>
      <c r="R306" s="5">
        <v>0.97199999999999998</v>
      </c>
      <c r="S306" s="5">
        <v>0.8</v>
      </c>
      <c r="T306" s="5">
        <v>51.6</v>
      </c>
      <c r="U306" s="5">
        <v>37</v>
      </c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 x14ac:dyDescent="0.25">
      <c r="A307" s="5" t="s">
        <v>278</v>
      </c>
      <c r="B307" s="5" t="s">
        <v>281</v>
      </c>
      <c r="C307" s="5" t="s">
        <v>282</v>
      </c>
      <c r="D307" s="5" t="s">
        <v>25</v>
      </c>
      <c r="E307" s="5" t="s">
        <v>24</v>
      </c>
      <c r="F307" s="5" t="s">
        <v>35</v>
      </c>
      <c r="G307" s="5" t="s">
        <v>44</v>
      </c>
      <c r="H307" s="5" t="s">
        <v>43</v>
      </c>
      <c r="I307" s="6">
        <v>-0.99936000000000003</v>
      </c>
      <c r="J307" s="6">
        <v>2.1607400000000001</v>
      </c>
      <c r="K307" s="6">
        <v>-8.8529999999999998E-2</v>
      </c>
      <c r="L307" s="6">
        <v>4.1200000000000004E-3</v>
      </c>
      <c r="M307" s="6"/>
      <c r="N307" s="5">
        <v>3</v>
      </c>
      <c r="O307" s="5">
        <v>51.96</v>
      </c>
      <c r="P307" s="5">
        <v>0.73563000000000001</v>
      </c>
      <c r="Q307" s="5">
        <v>39</v>
      </c>
      <c r="R307" s="5">
        <v>0.97</v>
      </c>
      <c r="S307" s="5">
        <v>0.8</v>
      </c>
      <c r="T307" s="5">
        <v>51.6</v>
      </c>
      <c r="U307" s="5">
        <v>35</v>
      </c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x14ac:dyDescent="0.25">
      <c r="A308" s="5" t="s">
        <v>278</v>
      </c>
      <c r="B308" s="5" t="s">
        <v>281</v>
      </c>
      <c r="C308" s="5" t="s">
        <v>282</v>
      </c>
      <c r="D308" s="5" t="s">
        <v>24</v>
      </c>
      <c r="E308" s="5" t="s">
        <v>37</v>
      </c>
      <c r="F308" s="5" t="s">
        <v>38</v>
      </c>
      <c r="G308" s="5">
        <v>1</v>
      </c>
      <c r="H308" s="5" t="s">
        <v>31</v>
      </c>
      <c r="I308" s="6">
        <v>-3.0918700000000001</v>
      </c>
      <c r="J308" s="6">
        <v>6.9900799999999998</v>
      </c>
      <c r="K308" s="6">
        <v>0.17663999999999999</v>
      </c>
      <c r="L308" s="6"/>
      <c r="M308" s="6"/>
      <c r="N308" s="5">
        <v>0.69</v>
      </c>
      <c r="O308" s="5">
        <v>811.38</v>
      </c>
      <c r="P308" s="5">
        <v>0.42029</v>
      </c>
      <c r="Q308" s="5">
        <v>37</v>
      </c>
      <c r="R308" s="5">
        <v>0.96</v>
      </c>
      <c r="S308" s="5">
        <v>0.1</v>
      </c>
      <c r="T308" s="5">
        <v>562.5</v>
      </c>
      <c r="U308" s="5">
        <v>35</v>
      </c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x14ac:dyDescent="0.25">
      <c r="A309" s="5" t="s">
        <v>278</v>
      </c>
      <c r="B309" s="5" t="s">
        <v>281</v>
      </c>
      <c r="C309" s="5" t="s">
        <v>282</v>
      </c>
      <c r="D309" s="5" t="s">
        <v>24</v>
      </c>
      <c r="E309" s="5" t="s">
        <v>39</v>
      </c>
      <c r="F309" s="5" t="s">
        <v>30</v>
      </c>
      <c r="G309" s="5">
        <v>1</v>
      </c>
      <c r="H309" s="5" t="s">
        <v>31</v>
      </c>
      <c r="I309" s="6">
        <v>0.68427000000000004</v>
      </c>
      <c r="J309" s="6">
        <v>1.47106</v>
      </c>
      <c r="K309" s="6">
        <v>1.592E-2</v>
      </c>
      <c r="L309" s="6"/>
      <c r="M309" s="6"/>
      <c r="N309" s="5">
        <v>3.23</v>
      </c>
      <c r="O309" s="5">
        <v>15.11</v>
      </c>
      <c r="P309" s="5">
        <v>0.12619</v>
      </c>
      <c r="Q309" s="5">
        <v>39</v>
      </c>
      <c r="R309" s="5">
        <v>0.96599999999999997</v>
      </c>
      <c r="S309" s="5">
        <v>1</v>
      </c>
      <c r="T309" s="5">
        <v>15</v>
      </c>
      <c r="U309" s="5">
        <v>37</v>
      </c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x14ac:dyDescent="0.25">
      <c r="A310" t="s">
        <v>92</v>
      </c>
      <c r="B310" t="s">
        <v>95</v>
      </c>
      <c r="C310" t="s">
        <v>96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 s="4">
        <v>-2.3866999999999998</v>
      </c>
      <c r="J310" s="4">
        <v>1.0063800000000001</v>
      </c>
      <c r="K310" s="4">
        <v>-4.1000000000000003E-3</v>
      </c>
      <c r="N310">
        <v>1</v>
      </c>
      <c r="O310">
        <v>70</v>
      </c>
      <c r="P310">
        <v>2.3539999999999998E-2</v>
      </c>
      <c r="Q310">
        <v>36</v>
      </c>
      <c r="R310">
        <v>0.94799999999999995</v>
      </c>
      <c r="S310">
        <v>0</v>
      </c>
      <c r="T310">
        <v>60</v>
      </c>
      <c r="U310">
        <v>33</v>
      </c>
    </row>
    <row r="311" spans="1:36" x14ac:dyDescent="0.25">
      <c r="A311" t="s">
        <v>92</v>
      </c>
      <c r="B311" t="s">
        <v>95</v>
      </c>
      <c r="C311" t="s">
        <v>96</v>
      </c>
      <c r="D311" t="s">
        <v>24</v>
      </c>
      <c r="E311" t="s">
        <v>32</v>
      </c>
      <c r="F311" t="s">
        <v>30</v>
      </c>
      <c r="G311" t="s">
        <v>40</v>
      </c>
      <c r="H311" t="s">
        <v>28</v>
      </c>
      <c r="I311" s="4">
        <v>2.537300911</v>
      </c>
      <c r="J311" s="4">
        <v>0.20232407799999999</v>
      </c>
      <c r="N311">
        <v>3.05</v>
      </c>
      <c r="O311">
        <v>20.87</v>
      </c>
      <c r="P311">
        <v>1.07559</v>
      </c>
      <c r="Q311">
        <v>36</v>
      </c>
      <c r="R311">
        <v>0.746</v>
      </c>
      <c r="S311">
        <v>0.7</v>
      </c>
      <c r="T311">
        <v>25.9</v>
      </c>
      <c r="U311">
        <v>34</v>
      </c>
    </row>
    <row r="312" spans="1:36" x14ac:dyDescent="0.25">
      <c r="A312" t="s">
        <v>92</v>
      </c>
      <c r="B312" t="s">
        <v>95</v>
      </c>
      <c r="C312" t="s">
        <v>96</v>
      </c>
      <c r="D312" t="s">
        <v>24</v>
      </c>
      <c r="E312" t="s">
        <v>34</v>
      </c>
      <c r="F312" t="s">
        <v>30</v>
      </c>
      <c r="G312" t="s">
        <v>40</v>
      </c>
      <c r="H312" t="s">
        <v>60</v>
      </c>
      <c r="I312" s="4">
        <v>-0.51305000000000001</v>
      </c>
      <c r="J312" s="4">
        <v>2.28579</v>
      </c>
      <c r="K312" s="4">
        <v>1.2930000000000001E-2</v>
      </c>
      <c r="N312">
        <v>1.03</v>
      </c>
      <c r="O312">
        <v>19.989999999999998</v>
      </c>
      <c r="P312">
        <v>0.11373</v>
      </c>
      <c r="Q312">
        <v>36</v>
      </c>
      <c r="R312">
        <v>0.89500000000000002</v>
      </c>
      <c r="S312">
        <v>1</v>
      </c>
      <c r="T312">
        <v>22.5</v>
      </c>
      <c r="U312">
        <v>34</v>
      </c>
    </row>
    <row r="313" spans="1:36" x14ac:dyDescent="0.25">
      <c r="A313" t="s">
        <v>92</v>
      </c>
      <c r="B313" t="s">
        <v>95</v>
      </c>
      <c r="C313" t="s">
        <v>96</v>
      </c>
      <c r="D313" t="s">
        <v>29</v>
      </c>
      <c r="E313" t="s">
        <v>24</v>
      </c>
      <c r="F313" t="s">
        <v>30</v>
      </c>
      <c r="G313">
        <v>1</v>
      </c>
      <c r="H313" t="s">
        <v>28</v>
      </c>
      <c r="I313" s="4">
        <v>1.10501</v>
      </c>
      <c r="J313" s="4">
        <v>3.6260699999999999</v>
      </c>
      <c r="N313">
        <v>3.79</v>
      </c>
      <c r="O313">
        <v>1295.7</v>
      </c>
      <c r="P313">
        <v>121.38538</v>
      </c>
      <c r="Q313">
        <v>36</v>
      </c>
      <c r="R313">
        <v>0.70499999999999996</v>
      </c>
      <c r="S313">
        <v>2.5</v>
      </c>
      <c r="T313">
        <v>90.9</v>
      </c>
      <c r="U313">
        <v>34</v>
      </c>
    </row>
    <row r="314" spans="1:36" x14ac:dyDescent="0.25">
      <c r="A314" t="s">
        <v>92</v>
      </c>
      <c r="B314" t="s">
        <v>95</v>
      </c>
      <c r="C314" t="s">
        <v>96</v>
      </c>
      <c r="D314" t="s">
        <v>25</v>
      </c>
      <c r="E314" t="s">
        <v>24</v>
      </c>
      <c r="F314" t="s">
        <v>35</v>
      </c>
      <c r="G314" t="s">
        <v>71</v>
      </c>
      <c r="H314" t="s">
        <v>28</v>
      </c>
      <c r="I314" s="4">
        <v>2.5274105320000002</v>
      </c>
      <c r="J314" s="4">
        <v>1.2582426339999999</v>
      </c>
      <c r="N314">
        <v>2.5299999999999998</v>
      </c>
      <c r="O314">
        <v>90.6</v>
      </c>
      <c r="P314">
        <v>9.0929999999999997E-2</v>
      </c>
      <c r="Q314">
        <v>36</v>
      </c>
      <c r="R314">
        <v>0.94299999999999995</v>
      </c>
      <c r="S314">
        <v>2.5</v>
      </c>
      <c r="T314">
        <v>90.9</v>
      </c>
      <c r="U314">
        <v>34</v>
      </c>
    </row>
    <row r="315" spans="1:36" x14ac:dyDescent="0.25">
      <c r="A315" t="s">
        <v>92</v>
      </c>
      <c r="B315" t="s">
        <v>95</v>
      </c>
      <c r="C315" t="s">
        <v>96</v>
      </c>
      <c r="D315" t="s">
        <v>24</v>
      </c>
      <c r="E315" t="s">
        <v>37</v>
      </c>
      <c r="F315" t="s">
        <v>38</v>
      </c>
      <c r="G315" t="s">
        <v>40</v>
      </c>
      <c r="H315" t="s">
        <v>60</v>
      </c>
      <c r="I315" s="4">
        <v>-7.1236199999999998</v>
      </c>
      <c r="J315" s="4">
        <v>9.4652399999999997</v>
      </c>
      <c r="K315" s="4">
        <v>3.456E-2</v>
      </c>
      <c r="N315">
        <v>0.22</v>
      </c>
      <c r="O315">
        <v>1501.18</v>
      </c>
      <c r="P315">
        <v>3.456E-2</v>
      </c>
      <c r="Q315">
        <v>27</v>
      </c>
      <c r="R315">
        <v>0.84599999999999997</v>
      </c>
      <c r="S315">
        <v>21.1</v>
      </c>
      <c r="T315">
        <v>1512.8</v>
      </c>
      <c r="U315">
        <v>25</v>
      </c>
    </row>
    <row r="316" spans="1:36" x14ac:dyDescent="0.25">
      <c r="A316" t="s">
        <v>92</v>
      </c>
      <c r="B316" t="s">
        <v>95</v>
      </c>
      <c r="C316" t="s">
        <v>96</v>
      </c>
      <c r="D316" t="s">
        <v>24</v>
      </c>
      <c r="E316" t="s">
        <v>39</v>
      </c>
      <c r="F316" t="s">
        <v>30</v>
      </c>
      <c r="G316">
        <v>1</v>
      </c>
      <c r="H316" t="s">
        <v>31</v>
      </c>
      <c r="I316" s="4">
        <v>0.17766999999999999</v>
      </c>
      <c r="J316" s="4">
        <v>1.9220600000000001</v>
      </c>
      <c r="K316" s="4">
        <v>5.0900000000000001E-2</v>
      </c>
      <c r="N316">
        <v>1.94</v>
      </c>
      <c r="O316">
        <v>21.91</v>
      </c>
      <c r="P316">
        <v>0.22561</v>
      </c>
      <c r="Q316">
        <v>36</v>
      </c>
      <c r="R316">
        <v>0.79800000000000004</v>
      </c>
      <c r="S316">
        <v>1.8</v>
      </c>
      <c r="T316">
        <v>26</v>
      </c>
      <c r="U316">
        <v>34</v>
      </c>
    </row>
    <row r="317" spans="1:36" x14ac:dyDescent="0.25">
      <c r="A317" s="5" t="s">
        <v>371</v>
      </c>
      <c r="B317" s="5" t="s">
        <v>378</v>
      </c>
      <c r="C317" s="5" t="s">
        <v>379</v>
      </c>
      <c r="D317" s="5" t="s">
        <v>24</v>
      </c>
      <c r="E317" s="5" t="s">
        <v>25</v>
      </c>
      <c r="F317" s="5" t="s">
        <v>26</v>
      </c>
      <c r="G317" s="5" t="s">
        <v>52</v>
      </c>
      <c r="H317" s="5" t="s">
        <v>33</v>
      </c>
      <c r="I317" s="6">
        <v>-2.5140899999999999</v>
      </c>
      <c r="J317" s="6">
        <v>1.14022</v>
      </c>
      <c r="K317" s="6">
        <v>-3.82E-3</v>
      </c>
      <c r="L317" s="6"/>
      <c r="M317" s="6"/>
      <c r="N317" s="5">
        <v>1</v>
      </c>
      <c r="O317" s="5">
        <v>69</v>
      </c>
      <c r="P317" s="5">
        <v>5.4399999999999997E-2</v>
      </c>
      <c r="Q317" s="5">
        <v>41</v>
      </c>
      <c r="R317" s="5">
        <v>0.91100000000000003</v>
      </c>
      <c r="S317" s="5">
        <v>0.1</v>
      </c>
      <c r="T317" s="5">
        <v>80</v>
      </c>
      <c r="U317" s="5">
        <v>38</v>
      </c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x14ac:dyDescent="0.25">
      <c r="A318" s="5" t="s">
        <v>371</v>
      </c>
      <c r="B318" s="5" t="s">
        <v>378</v>
      </c>
      <c r="C318" s="5" t="s">
        <v>379</v>
      </c>
      <c r="D318" s="5" t="s">
        <v>24</v>
      </c>
      <c r="E318" s="5" t="s">
        <v>32</v>
      </c>
      <c r="F318" s="5" t="s">
        <v>30</v>
      </c>
      <c r="G318" s="5" t="s">
        <v>27</v>
      </c>
      <c r="H318" s="5" t="s">
        <v>33</v>
      </c>
      <c r="I318" s="6">
        <v>0.34958</v>
      </c>
      <c r="J318" s="6">
        <v>0.36286000000000002</v>
      </c>
      <c r="K318" s="6">
        <v>-2.3E-3</v>
      </c>
      <c r="L318" s="6"/>
      <c r="M318" s="6"/>
      <c r="N318" s="5">
        <v>1.59</v>
      </c>
      <c r="O318" s="5">
        <v>14.69</v>
      </c>
      <c r="P318" s="5">
        <v>0.11366</v>
      </c>
      <c r="Q318" s="5">
        <v>41</v>
      </c>
      <c r="R318" s="5">
        <v>0.879</v>
      </c>
      <c r="S318" s="5">
        <v>0.8</v>
      </c>
      <c r="T318" s="5">
        <v>17.8</v>
      </c>
      <c r="U318" s="5">
        <v>38</v>
      </c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x14ac:dyDescent="0.25">
      <c r="A319" s="5" t="s">
        <v>371</v>
      </c>
      <c r="B319" s="5" t="s">
        <v>378</v>
      </c>
      <c r="C319" s="5" t="s">
        <v>379</v>
      </c>
      <c r="D319" s="5" t="s">
        <v>24</v>
      </c>
      <c r="E319" s="5" t="s">
        <v>34</v>
      </c>
      <c r="F319" s="5" t="s">
        <v>30</v>
      </c>
      <c r="G319" s="5">
        <v>1</v>
      </c>
      <c r="H319" s="5" t="s">
        <v>31</v>
      </c>
      <c r="I319" s="6">
        <v>-0.97643000000000002</v>
      </c>
      <c r="J319" s="6">
        <v>2.1954199999999999</v>
      </c>
      <c r="K319" s="6">
        <v>0.16558999999999999</v>
      </c>
      <c r="L319" s="6"/>
      <c r="M319" s="6"/>
      <c r="N319" s="5">
        <v>1.04</v>
      </c>
      <c r="O319" s="5">
        <v>10.029999999999999</v>
      </c>
      <c r="P319" s="5">
        <v>0.40692</v>
      </c>
      <c r="Q319" s="5">
        <v>41</v>
      </c>
      <c r="R319" s="5">
        <v>0.65600000000000003</v>
      </c>
      <c r="S319" s="5">
        <v>0.6</v>
      </c>
      <c r="T319" s="5">
        <v>16</v>
      </c>
      <c r="U319" s="5">
        <v>39</v>
      </c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x14ac:dyDescent="0.25">
      <c r="A320" s="5" t="s">
        <v>371</v>
      </c>
      <c r="B320" s="5" t="s">
        <v>378</v>
      </c>
      <c r="C320" s="5" t="s">
        <v>379</v>
      </c>
      <c r="D320" s="5" t="s">
        <v>29</v>
      </c>
      <c r="E320" s="5" t="s">
        <v>24</v>
      </c>
      <c r="F320" s="5" t="s">
        <v>30</v>
      </c>
      <c r="G320" s="5">
        <v>1</v>
      </c>
      <c r="H320" s="5" t="s">
        <v>31</v>
      </c>
      <c r="I320" s="6">
        <v>1.6485300000000001</v>
      </c>
      <c r="J320" s="6">
        <v>2.3115100000000002</v>
      </c>
      <c r="K320" s="6">
        <v>0.38135999999999998</v>
      </c>
      <c r="L320" s="6"/>
      <c r="M320" s="6"/>
      <c r="N320" s="5">
        <v>3.49</v>
      </c>
      <c r="O320" s="5">
        <v>78.599999999999994</v>
      </c>
      <c r="P320" s="5">
        <v>0.14543</v>
      </c>
      <c r="Q320" s="5">
        <v>41</v>
      </c>
      <c r="R320" s="5">
        <v>0.76900000000000002</v>
      </c>
      <c r="S320" s="5">
        <v>2.5</v>
      </c>
      <c r="T320" s="5">
        <v>93.7</v>
      </c>
      <c r="U320" s="5">
        <v>39</v>
      </c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x14ac:dyDescent="0.25">
      <c r="A321" s="5" t="s">
        <v>371</v>
      </c>
      <c r="B321" s="5" t="s">
        <v>378</v>
      </c>
      <c r="C321" s="5" t="s">
        <v>379</v>
      </c>
      <c r="D321" s="5" t="s">
        <v>25</v>
      </c>
      <c r="E321" s="5" t="s">
        <v>24</v>
      </c>
      <c r="F321" s="5" t="s">
        <v>35</v>
      </c>
      <c r="G321" s="5" t="s">
        <v>71</v>
      </c>
      <c r="H321" s="5" t="s">
        <v>28</v>
      </c>
      <c r="I321" s="6">
        <v>2.3889399999999998</v>
      </c>
      <c r="J321" s="6">
        <v>1.1044700000000001</v>
      </c>
      <c r="K321" s="6"/>
      <c r="L321" s="6"/>
      <c r="M321" s="6"/>
      <c r="N321" s="5">
        <v>3.49</v>
      </c>
      <c r="O321" s="5">
        <v>78.599999999999994</v>
      </c>
      <c r="P321" s="5">
        <v>9.6729999999999997E-2</v>
      </c>
      <c r="Q321" s="5">
        <v>41</v>
      </c>
      <c r="R321" s="5">
        <v>0.92200000000000004</v>
      </c>
      <c r="S321" s="5">
        <v>2.5</v>
      </c>
      <c r="T321" s="5">
        <v>93.7</v>
      </c>
      <c r="U321" s="5">
        <v>39</v>
      </c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x14ac:dyDescent="0.25">
      <c r="A322" s="5" t="s">
        <v>371</v>
      </c>
      <c r="B322" s="5" t="s">
        <v>378</v>
      </c>
      <c r="C322" s="5" t="s">
        <v>379</v>
      </c>
      <c r="D322" s="5" t="s">
        <v>24</v>
      </c>
      <c r="E322" s="5" t="s">
        <v>37</v>
      </c>
      <c r="F322" s="5" t="s">
        <v>38</v>
      </c>
      <c r="G322" s="5" t="s">
        <v>52</v>
      </c>
      <c r="H322" s="5" t="s">
        <v>43</v>
      </c>
      <c r="I322" s="6">
        <v>-1.7185999999999999</v>
      </c>
      <c r="J322" s="6">
        <v>-0.12548999999999999</v>
      </c>
      <c r="K322" s="6">
        <v>0.21178</v>
      </c>
      <c r="L322" s="6">
        <v>-1.6000000000000001E-3</v>
      </c>
      <c r="M322" s="6"/>
      <c r="N322" s="5">
        <v>0.36</v>
      </c>
      <c r="O322" s="5">
        <v>518.16999999999996</v>
      </c>
      <c r="P322" s="5">
        <v>6.95533</v>
      </c>
      <c r="Q322" s="5">
        <v>41</v>
      </c>
      <c r="R322" s="5">
        <v>0.76200000000000001</v>
      </c>
      <c r="S322" s="5">
        <v>0.5</v>
      </c>
      <c r="T322" s="5">
        <v>867.6</v>
      </c>
      <c r="U322" s="5">
        <v>37</v>
      </c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x14ac:dyDescent="0.25">
      <c r="A323" s="5" t="s">
        <v>371</v>
      </c>
      <c r="B323" s="5" t="s">
        <v>378</v>
      </c>
      <c r="C323" s="5" t="s">
        <v>379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31</v>
      </c>
      <c r="I323" s="6">
        <v>0.10992</v>
      </c>
      <c r="J323" s="6">
        <v>1.66696</v>
      </c>
      <c r="K323" s="6">
        <v>4.5359999999999998E-2</v>
      </c>
      <c r="L323" s="6"/>
      <c r="M323" s="6"/>
      <c r="N323" s="5">
        <v>2.2599999999999998</v>
      </c>
      <c r="O323" s="5">
        <v>13.19</v>
      </c>
      <c r="P323" s="5">
        <v>0.21299000000000001</v>
      </c>
      <c r="Q323" s="5">
        <v>41</v>
      </c>
      <c r="R323" s="5">
        <v>0.80200000000000005</v>
      </c>
      <c r="S323" s="5">
        <v>1.6</v>
      </c>
      <c r="T323" s="5">
        <v>17.5</v>
      </c>
      <c r="U323" s="5">
        <v>39</v>
      </c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x14ac:dyDescent="0.25">
      <c r="A324" t="s">
        <v>371</v>
      </c>
      <c r="B324" t="s">
        <v>374</v>
      </c>
      <c r="C324" t="s">
        <v>375</v>
      </c>
      <c r="D324" t="s">
        <v>24</v>
      </c>
      <c r="E324" t="s">
        <v>25</v>
      </c>
      <c r="F324" t="s">
        <v>26</v>
      </c>
      <c r="G324" t="s">
        <v>40</v>
      </c>
      <c r="H324" t="s">
        <v>43</v>
      </c>
      <c r="I324" s="4">
        <v>-9.8337299999999992</v>
      </c>
      <c r="J324" s="4">
        <v>2.2085900000000001</v>
      </c>
      <c r="K324" s="4">
        <v>-1.6740000000000001E-2</v>
      </c>
      <c r="L324" s="4">
        <v>5.0000000000000002E-5</v>
      </c>
      <c r="N324">
        <v>0</v>
      </c>
      <c r="O324">
        <v>115</v>
      </c>
      <c r="P324">
        <v>35.000329999999998</v>
      </c>
      <c r="Q324">
        <v>62</v>
      </c>
      <c r="R324">
        <v>0.84699999999999998</v>
      </c>
      <c r="S324">
        <v>0.1</v>
      </c>
      <c r="T324">
        <v>115</v>
      </c>
      <c r="U324">
        <v>58</v>
      </c>
    </row>
    <row r="325" spans="1:36" x14ac:dyDescent="0.25">
      <c r="A325" t="s">
        <v>371</v>
      </c>
      <c r="B325" t="s">
        <v>374</v>
      </c>
      <c r="C325" t="s">
        <v>375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 s="4">
        <v>1.60609</v>
      </c>
      <c r="J325" s="4">
        <v>0.15719</v>
      </c>
      <c r="K325" s="4">
        <v>-4.4000000000000002E-4</v>
      </c>
      <c r="N325">
        <v>1.99</v>
      </c>
      <c r="O325">
        <v>13.88</v>
      </c>
      <c r="P325">
        <v>0.12556999999999999</v>
      </c>
      <c r="Q325">
        <v>61</v>
      </c>
      <c r="R325">
        <v>0.78</v>
      </c>
      <c r="S325">
        <v>1.6</v>
      </c>
      <c r="T325">
        <v>20.9</v>
      </c>
      <c r="U325">
        <v>58</v>
      </c>
    </row>
    <row r="326" spans="1:36" x14ac:dyDescent="0.25">
      <c r="A326" t="s">
        <v>371</v>
      </c>
      <c r="B326" t="s">
        <v>374</v>
      </c>
      <c r="C326" t="s">
        <v>375</v>
      </c>
      <c r="D326" t="s">
        <v>24</v>
      </c>
      <c r="E326" t="s">
        <v>34</v>
      </c>
      <c r="F326" t="s">
        <v>30</v>
      </c>
      <c r="G326" t="s">
        <v>40</v>
      </c>
      <c r="H326" t="s">
        <v>33</v>
      </c>
      <c r="I326" s="4">
        <v>1.7553799999999999</v>
      </c>
      <c r="J326" s="4">
        <v>0.27278999999999998</v>
      </c>
      <c r="K326" s="4">
        <v>-1.1100000000000001E-3</v>
      </c>
      <c r="N326">
        <v>2.41</v>
      </c>
      <c r="O326">
        <v>18.53</v>
      </c>
      <c r="P326">
        <v>2.13809</v>
      </c>
      <c r="Q326">
        <v>60</v>
      </c>
      <c r="R326">
        <v>0.68100000000000005</v>
      </c>
      <c r="S326">
        <v>2</v>
      </c>
      <c r="T326">
        <v>24.5</v>
      </c>
      <c r="U326">
        <v>57</v>
      </c>
    </row>
    <row r="327" spans="1:36" x14ac:dyDescent="0.25">
      <c r="A327" t="s">
        <v>371</v>
      </c>
      <c r="B327" t="s">
        <v>374</v>
      </c>
      <c r="C327" t="s">
        <v>375</v>
      </c>
      <c r="D327" t="s">
        <v>29</v>
      </c>
      <c r="E327" t="s">
        <v>24</v>
      </c>
      <c r="F327" t="s">
        <v>30</v>
      </c>
      <c r="G327" t="s">
        <v>85</v>
      </c>
      <c r="H327" t="s">
        <v>28</v>
      </c>
      <c r="I327" s="4">
        <v>-2.0387599999999999</v>
      </c>
      <c r="J327" s="4">
        <v>7.5263900000000001</v>
      </c>
      <c r="N327">
        <v>2.44</v>
      </c>
      <c r="O327">
        <v>116.29</v>
      </c>
      <c r="P327">
        <v>76.977900000000005</v>
      </c>
      <c r="Q327">
        <v>61</v>
      </c>
      <c r="R327">
        <v>0.68600000000000005</v>
      </c>
      <c r="S327">
        <v>2.5</v>
      </c>
      <c r="T327">
        <v>162.30000000000001</v>
      </c>
      <c r="U327">
        <v>59</v>
      </c>
    </row>
    <row r="328" spans="1:36" x14ac:dyDescent="0.25">
      <c r="A328" t="s">
        <v>371</v>
      </c>
      <c r="B328" t="s">
        <v>374</v>
      </c>
      <c r="C328" t="s">
        <v>375</v>
      </c>
      <c r="D328" t="s">
        <v>25</v>
      </c>
      <c r="E328" t="s">
        <v>24</v>
      </c>
      <c r="F328" t="s">
        <v>35</v>
      </c>
      <c r="G328" t="s">
        <v>71</v>
      </c>
      <c r="H328" t="s">
        <v>28</v>
      </c>
      <c r="I328" s="4">
        <v>2.4409200000000002</v>
      </c>
      <c r="J328" s="4">
        <v>0.99002999999999997</v>
      </c>
      <c r="N328">
        <v>2.44</v>
      </c>
      <c r="O328">
        <v>116.29</v>
      </c>
      <c r="P328">
        <v>0.12223000000000001</v>
      </c>
      <c r="Q328">
        <v>62</v>
      </c>
      <c r="R328">
        <v>0.88500000000000001</v>
      </c>
      <c r="S328">
        <v>2.5</v>
      </c>
      <c r="T328">
        <v>162.30000000000001</v>
      </c>
      <c r="U328">
        <v>60</v>
      </c>
    </row>
    <row r="329" spans="1:36" x14ac:dyDescent="0.25">
      <c r="A329" t="s">
        <v>371</v>
      </c>
      <c r="B329" t="s">
        <v>374</v>
      </c>
      <c r="C329" t="s">
        <v>375</v>
      </c>
      <c r="D329" t="s">
        <v>24</v>
      </c>
      <c r="E329" t="s">
        <v>37</v>
      </c>
      <c r="F329" t="s">
        <v>38</v>
      </c>
      <c r="G329">
        <v>1</v>
      </c>
      <c r="H329" t="s">
        <v>31</v>
      </c>
      <c r="I329" s="4">
        <v>-2.2971499999999998</v>
      </c>
      <c r="J329" s="4">
        <v>5.2475399999999999</v>
      </c>
      <c r="K329" s="4">
        <v>0.40045999999999998</v>
      </c>
      <c r="N329">
        <v>0.67</v>
      </c>
      <c r="O329">
        <v>451</v>
      </c>
      <c r="P329">
        <v>0.63282000000000005</v>
      </c>
      <c r="Q329">
        <v>26</v>
      </c>
      <c r="R329">
        <v>0.89</v>
      </c>
      <c r="S329">
        <v>0.9</v>
      </c>
      <c r="T329">
        <v>962.3</v>
      </c>
      <c r="U329">
        <v>24</v>
      </c>
    </row>
    <row r="330" spans="1:36" x14ac:dyDescent="0.25">
      <c r="A330" t="s">
        <v>371</v>
      </c>
      <c r="B330" t="s">
        <v>374</v>
      </c>
      <c r="C330" t="s">
        <v>375</v>
      </c>
      <c r="D330" t="s">
        <v>24</v>
      </c>
      <c r="E330" t="s">
        <v>39</v>
      </c>
      <c r="F330" t="s">
        <v>30</v>
      </c>
      <c r="G330" t="s">
        <v>27</v>
      </c>
      <c r="H330" t="s">
        <v>33</v>
      </c>
      <c r="I330" s="4">
        <v>2.26166</v>
      </c>
      <c r="J330" s="4">
        <v>0.36074000000000001</v>
      </c>
      <c r="K330" s="4">
        <v>-1.47E-3</v>
      </c>
      <c r="N330">
        <v>3.13</v>
      </c>
      <c r="O330">
        <v>24.3</v>
      </c>
      <c r="P330">
        <v>0.47858000000000001</v>
      </c>
      <c r="Q330">
        <v>61</v>
      </c>
      <c r="R330">
        <v>0.76200000000000001</v>
      </c>
      <c r="S330">
        <v>2.5</v>
      </c>
      <c r="T330">
        <v>35</v>
      </c>
      <c r="U330">
        <v>58</v>
      </c>
    </row>
    <row r="331" spans="1:36" x14ac:dyDescent="0.25">
      <c r="A331" s="5" t="s">
        <v>209</v>
      </c>
      <c r="B331" s="5" t="s">
        <v>214</v>
      </c>
      <c r="C331" s="5" t="s">
        <v>215</v>
      </c>
      <c r="D331" s="5" t="s">
        <v>24</v>
      </c>
      <c r="E331" s="5" t="s">
        <v>25</v>
      </c>
      <c r="F331" s="5" t="s">
        <v>26</v>
      </c>
      <c r="G331" s="5" t="s">
        <v>52</v>
      </c>
      <c r="H331" s="5" t="s">
        <v>43</v>
      </c>
      <c r="I331" s="6">
        <v>0.98321000000000003</v>
      </c>
      <c r="J331" s="6">
        <v>0.31085000000000002</v>
      </c>
      <c r="K331" s="6">
        <v>1.805E-2</v>
      </c>
      <c r="L331" s="6">
        <v>-1.2999999999999999E-4</v>
      </c>
      <c r="M331" s="6"/>
      <c r="N331" s="5">
        <v>2</v>
      </c>
      <c r="O331" s="5">
        <v>115</v>
      </c>
      <c r="P331" s="5">
        <v>2.2419999999999999E-2</v>
      </c>
      <c r="Q331" s="5">
        <v>59</v>
      </c>
      <c r="R331" s="5">
        <v>0.95699999999999996</v>
      </c>
      <c r="S331" s="5">
        <v>2</v>
      </c>
      <c r="T331" s="5">
        <v>94</v>
      </c>
      <c r="U331" s="5">
        <v>55</v>
      </c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x14ac:dyDescent="0.25">
      <c r="A332" s="5" t="s">
        <v>209</v>
      </c>
      <c r="B332" s="5" t="s">
        <v>214</v>
      </c>
      <c r="C332" s="5" t="s">
        <v>215</v>
      </c>
      <c r="D332" s="5" t="s">
        <v>24</v>
      </c>
      <c r="E332" s="5" t="s">
        <v>32</v>
      </c>
      <c r="F332" s="5" t="s">
        <v>30</v>
      </c>
      <c r="G332" s="5" t="s">
        <v>27</v>
      </c>
      <c r="H332" s="5" t="s">
        <v>43</v>
      </c>
      <c r="I332" s="6">
        <v>1.16675</v>
      </c>
      <c r="J332" s="6">
        <v>0.24285999999999999</v>
      </c>
      <c r="K332" s="6">
        <v>-2.1099999999999999E-3</v>
      </c>
      <c r="L332" s="6">
        <v>1.0000000000000001E-5</v>
      </c>
      <c r="M332" s="6"/>
      <c r="N332" s="5">
        <v>1.39</v>
      </c>
      <c r="O332" s="5">
        <v>12.96</v>
      </c>
      <c r="P332" s="5">
        <v>3.0509999999999999E-2</v>
      </c>
      <c r="Q332" s="5">
        <v>49</v>
      </c>
      <c r="R332" s="5">
        <v>0.92800000000000005</v>
      </c>
      <c r="S332" s="5">
        <v>1.9</v>
      </c>
      <c r="T332" s="5">
        <v>16.3</v>
      </c>
      <c r="U332" s="5">
        <v>45</v>
      </c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x14ac:dyDescent="0.25">
      <c r="A333" s="5" t="s">
        <v>209</v>
      </c>
      <c r="B333" s="5" t="s">
        <v>214</v>
      </c>
      <c r="C333" s="5" t="s">
        <v>215</v>
      </c>
      <c r="D333" s="5" t="s">
        <v>24</v>
      </c>
      <c r="E333" s="5" t="s">
        <v>34</v>
      </c>
      <c r="F333" s="5" t="s">
        <v>30</v>
      </c>
      <c r="G333" s="5">
        <v>1</v>
      </c>
      <c r="H333" s="5" t="s">
        <v>31</v>
      </c>
      <c r="I333" s="6">
        <v>7.263E-2</v>
      </c>
      <c r="J333" s="6">
        <v>1.7774300000000001</v>
      </c>
      <c r="K333" s="6">
        <v>7.7160000000000006E-2</v>
      </c>
      <c r="L333" s="6"/>
      <c r="M333" s="6"/>
      <c r="N333" s="5">
        <v>0.56999999999999995</v>
      </c>
      <c r="O333" s="5">
        <v>16.79</v>
      </c>
      <c r="P333" s="5">
        <v>0.27777000000000002</v>
      </c>
      <c r="Q333" s="5">
        <v>49</v>
      </c>
      <c r="R333" s="5">
        <v>0.69399999999999995</v>
      </c>
      <c r="S333" s="5">
        <v>2</v>
      </c>
      <c r="T333" s="5">
        <v>24.5</v>
      </c>
      <c r="U333" s="5">
        <v>47</v>
      </c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x14ac:dyDescent="0.25">
      <c r="A334" s="5" t="s">
        <v>209</v>
      </c>
      <c r="B334" s="5" t="s">
        <v>214</v>
      </c>
      <c r="C334" s="5" t="s">
        <v>215</v>
      </c>
      <c r="D334" s="5" t="s">
        <v>29</v>
      </c>
      <c r="E334" s="5" t="s">
        <v>24</v>
      </c>
      <c r="F334" s="5" t="s">
        <v>30</v>
      </c>
      <c r="G334" s="5">
        <v>1</v>
      </c>
      <c r="H334" s="5" t="s">
        <v>31</v>
      </c>
      <c r="I334" s="6">
        <v>0.95774000000000004</v>
      </c>
      <c r="J334" s="6">
        <v>3.6464400000000001</v>
      </c>
      <c r="K334" s="6">
        <v>6.0380000000000003E-2</v>
      </c>
      <c r="L334" s="6"/>
      <c r="M334" s="6"/>
      <c r="N334" s="5">
        <v>2.72</v>
      </c>
      <c r="O334" s="5">
        <v>105.73</v>
      </c>
      <c r="P334" s="5">
        <v>0.24571999999999999</v>
      </c>
      <c r="Q334" s="5">
        <v>49</v>
      </c>
      <c r="R334" s="5">
        <v>0.90200000000000002</v>
      </c>
      <c r="S334" s="5">
        <v>3.7</v>
      </c>
      <c r="T334" s="5">
        <v>127.3</v>
      </c>
      <c r="U334" s="5">
        <v>47</v>
      </c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x14ac:dyDescent="0.25">
      <c r="A335" s="5" t="s">
        <v>209</v>
      </c>
      <c r="B335" s="5" t="s">
        <v>214</v>
      </c>
      <c r="C335" s="5" t="s">
        <v>215</v>
      </c>
      <c r="D335" s="5" t="s">
        <v>25</v>
      </c>
      <c r="E335" s="5" t="s">
        <v>24</v>
      </c>
      <c r="F335" s="5" t="s">
        <v>35</v>
      </c>
      <c r="G335" s="5">
        <v>1</v>
      </c>
      <c r="H335" s="5" t="s">
        <v>31</v>
      </c>
      <c r="I335" s="6">
        <v>0.73448999999999998</v>
      </c>
      <c r="J335" s="6">
        <v>2.4836</v>
      </c>
      <c r="K335" s="6">
        <v>6.565E-2</v>
      </c>
      <c r="L335" s="6"/>
      <c r="M335" s="6"/>
      <c r="N335" s="5">
        <v>0.94</v>
      </c>
      <c r="O335" s="5">
        <v>104.07</v>
      </c>
      <c r="P335" s="5">
        <v>0.25622</v>
      </c>
      <c r="Q335" s="5">
        <v>59</v>
      </c>
      <c r="R335" s="5">
        <v>0.89100000000000001</v>
      </c>
      <c r="S335" s="5">
        <v>3.7</v>
      </c>
      <c r="T335" s="5">
        <v>127.3</v>
      </c>
      <c r="U335" s="5">
        <v>57</v>
      </c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x14ac:dyDescent="0.25">
      <c r="A336" s="5" t="s">
        <v>209</v>
      </c>
      <c r="B336" s="5" t="s">
        <v>214</v>
      </c>
      <c r="C336" s="5" t="s">
        <v>215</v>
      </c>
      <c r="D336" s="5" t="s">
        <v>24</v>
      </c>
      <c r="E336" s="5" t="s">
        <v>37</v>
      </c>
      <c r="F336" s="5" t="s">
        <v>38</v>
      </c>
      <c r="G336" s="5">
        <v>1</v>
      </c>
      <c r="H336" s="5" t="s">
        <v>31</v>
      </c>
      <c r="I336" s="6">
        <v>-0.38358999999999999</v>
      </c>
      <c r="J336" s="6">
        <v>4.4698799999999999</v>
      </c>
      <c r="K336" s="6">
        <v>0.15712000000000001</v>
      </c>
      <c r="L336" s="6"/>
      <c r="M336" s="6"/>
      <c r="N336" s="5">
        <v>0.18</v>
      </c>
      <c r="O336" s="5">
        <v>710.02</v>
      </c>
      <c r="P336" s="5">
        <v>0.39639000000000002</v>
      </c>
      <c r="Q336" s="5">
        <v>44</v>
      </c>
      <c r="R336" s="5">
        <v>0.88200000000000001</v>
      </c>
      <c r="S336" s="5">
        <v>3.6</v>
      </c>
      <c r="T336" s="5">
        <v>982.7</v>
      </c>
      <c r="U336" s="5">
        <v>42</v>
      </c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x14ac:dyDescent="0.25">
      <c r="A337" s="5" t="s">
        <v>209</v>
      </c>
      <c r="B337" s="5" t="s">
        <v>214</v>
      </c>
      <c r="C337" s="5" t="s">
        <v>215</v>
      </c>
      <c r="D337" s="5" t="s">
        <v>24</v>
      </c>
      <c r="E337" s="5" t="s">
        <v>39</v>
      </c>
      <c r="F337" s="5" t="s">
        <v>30</v>
      </c>
      <c r="G337" s="5">
        <v>1</v>
      </c>
      <c r="H337" s="5" t="s">
        <v>31</v>
      </c>
      <c r="I337" s="6">
        <v>0.48472999999999999</v>
      </c>
      <c r="J337" s="6">
        <v>1.59595</v>
      </c>
      <c r="K337" s="6">
        <v>6.6650000000000001E-2</v>
      </c>
      <c r="L337" s="6"/>
      <c r="M337" s="6"/>
      <c r="N337" s="5">
        <v>0.91</v>
      </c>
      <c r="O337" s="5">
        <v>19.11</v>
      </c>
      <c r="P337" s="5">
        <v>0.25816</v>
      </c>
      <c r="Q337" s="5">
        <v>49</v>
      </c>
      <c r="R337" s="5">
        <v>0.67900000000000005</v>
      </c>
      <c r="S337" s="5">
        <v>3</v>
      </c>
      <c r="T337" s="5">
        <v>26.5</v>
      </c>
      <c r="U337" s="5">
        <v>47</v>
      </c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x14ac:dyDescent="0.25">
      <c r="A338" t="s">
        <v>368</v>
      </c>
      <c r="B338" t="s">
        <v>214</v>
      </c>
      <c r="C338" t="s">
        <v>215</v>
      </c>
      <c r="D338" t="s">
        <v>24</v>
      </c>
      <c r="E338" t="s">
        <v>25</v>
      </c>
      <c r="F338" t="s">
        <v>26</v>
      </c>
      <c r="G338" t="s">
        <v>52</v>
      </c>
      <c r="H338" t="s">
        <v>43</v>
      </c>
      <c r="I338" s="4">
        <v>0.98321000000000003</v>
      </c>
      <c r="J338" s="4">
        <v>0.31085000000000002</v>
      </c>
      <c r="K338" s="4">
        <v>1.805E-2</v>
      </c>
      <c r="L338" s="4">
        <v>-1.2999999999999999E-4</v>
      </c>
      <c r="N338">
        <v>2</v>
      </c>
      <c r="O338">
        <v>115</v>
      </c>
      <c r="P338">
        <v>2.2419999999999999E-2</v>
      </c>
      <c r="Q338">
        <v>59</v>
      </c>
      <c r="R338">
        <v>0.95699999999999996</v>
      </c>
      <c r="S338">
        <v>2</v>
      </c>
      <c r="T338">
        <v>94</v>
      </c>
      <c r="U338">
        <v>55</v>
      </c>
    </row>
    <row r="339" spans="1:36" x14ac:dyDescent="0.25">
      <c r="A339" t="s">
        <v>368</v>
      </c>
      <c r="B339" t="s">
        <v>214</v>
      </c>
      <c r="C339" t="s">
        <v>215</v>
      </c>
      <c r="D339" t="s">
        <v>24</v>
      </c>
      <c r="E339" t="s">
        <v>32</v>
      </c>
      <c r="F339" t="s">
        <v>30</v>
      </c>
      <c r="G339">
        <v>1</v>
      </c>
      <c r="H339" t="s">
        <v>31</v>
      </c>
      <c r="I339" s="4">
        <v>-0.36960999999999999</v>
      </c>
      <c r="J339" s="4">
        <v>1.90158</v>
      </c>
      <c r="K339" s="4">
        <v>3.4790000000000001E-2</v>
      </c>
      <c r="N339">
        <v>1.24</v>
      </c>
      <c r="O339">
        <v>12.85</v>
      </c>
      <c r="P339">
        <v>0.18653</v>
      </c>
      <c r="Q339">
        <v>59</v>
      </c>
      <c r="R339">
        <v>0.85599999999999998</v>
      </c>
      <c r="S339">
        <v>1.5</v>
      </c>
      <c r="T339">
        <v>18.5</v>
      </c>
      <c r="U339">
        <v>57</v>
      </c>
    </row>
    <row r="340" spans="1:36" x14ac:dyDescent="0.25">
      <c r="A340" t="s">
        <v>368</v>
      </c>
      <c r="B340" t="s">
        <v>214</v>
      </c>
      <c r="C340" t="s">
        <v>215</v>
      </c>
      <c r="D340" t="s">
        <v>24</v>
      </c>
      <c r="E340" t="s">
        <v>34</v>
      </c>
      <c r="F340" t="s">
        <v>30</v>
      </c>
      <c r="G340" t="s">
        <v>27</v>
      </c>
      <c r="H340" t="s">
        <v>33</v>
      </c>
      <c r="I340" s="4">
        <v>1.1657500000000001</v>
      </c>
      <c r="J340" s="4">
        <v>0.30181000000000002</v>
      </c>
      <c r="K340" s="4">
        <v>-1.2700000000000001E-3</v>
      </c>
      <c r="N340">
        <v>2.0099999999999998</v>
      </c>
      <c r="O340">
        <v>18.72</v>
      </c>
      <c r="P340">
        <v>0.1469</v>
      </c>
      <c r="Q340">
        <v>59</v>
      </c>
      <c r="R340">
        <v>0.871</v>
      </c>
      <c r="S340">
        <v>1.9</v>
      </c>
      <c r="T340">
        <v>24</v>
      </c>
      <c r="U340">
        <v>56</v>
      </c>
    </row>
    <row r="341" spans="1:36" x14ac:dyDescent="0.25">
      <c r="A341" t="s">
        <v>368</v>
      </c>
      <c r="B341" t="s">
        <v>214</v>
      </c>
      <c r="C341" t="s">
        <v>215</v>
      </c>
      <c r="D341" t="s">
        <v>29</v>
      </c>
      <c r="E341" t="s">
        <v>24</v>
      </c>
      <c r="F341" t="s">
        <v>30</v>
      </c>
      <c r="G341">
        <v>1</v>
      </c>
      <c r="H341" t="s">
        <v>31</v>
      </c>
      <c r="I341" s="4">
        <v>1.1571800000000001</v>
      </c>
      <c r="J341" s="4">
        <v>3.3464900000000002</v>
      </c>
      <c r="K341" s="4">
        <v>7.1150000000000005E-2</v>
      </c>
      <c r="N341">
        <v>2.72</v>
      </c>
      <c r="O341">
        <v>103.44</v>
      </c>
      <c r="P341">
        <v>0.26673999999999998</v>
      </c>
      <c r="Q341">
        <v>59</v>
      </c>
      <c r="R341">
        <v>0.88200000000000001</v>
      </c>
      <c r="S341">
        <v>2.5</v>
      </c>
      <c r="T341">
        <v>139.69999999999999</v>
      </c>
      <c r="U341">
        <v>57</v>
      </c>
    </row>
    <row r="342" spans="1:36" x14ac:dyDescent="0.25">
      <c r="A342" t="s">
        <v>368</v>
      </c>
      <c r="B342" t="s">
        <v>214</v>
      </c>
      <c r="C342" t="s">
        <v>215</v>
      </c>
      <c r="D342" t="s">
        <v>25</v>
      </c>
      <c r="E342" t="s">
        <v>24</v>
      </c>
      <c r="F342" t="s">
        <v>35</v>
      </c>
      <c r="G342">
        <v>1</v>
      </c>
      <c r="H342" t="s">
        <v>31</v>
      </c>
      <c r="I342" s="4">
        <v>0.73448999999999998</v>
      </c>
      <c r="J342" s="4">
        <v>2.4836</v>
      </c>
      <c r="K342" s="4">
        <v>6.565E-2</v>
      </c>
      <c r="N342">
        <v>2.83</v>
      </c>
      <c r="O342">
        <v>101.83</v>
      </c>
      <c r="P342">
        <v>0.25622</v>
      </c>
      <c r="Q342">
        <v>59</v>
      </c>
      <c r="R342">
        <v>0.89100000000000001</v>
      </c>
      <c r="S342">
        <v>2.5</v>
      </c>
      <c r="T342">
        <v>139.69999999999999</v>
      </c>
      <c r="U342">
        <v>57</v>
      </c>
    </row>
    <row r="343" spans="1:36" x14ac:dyDescent="0.25">
      <c r="A343" t="s">
        <v>368</v>
      </c>
      <c r="B343" t="s">
        <v>214</v>
      </c>
      <c r="C343" t="s">
        <v>215</v>
      </c>
      <c r="D343" t="s">
        <v>24</v>
      </c>
      <c r="E343" t="s">
        <v>37</v>
      </c>
      <c r="F343" t="s">
        <v>38</v>
      </c>
      <c r="G343">
        <v>1</v>
      </c>
      <c r="H343" t="s">
        <v>31</v>
      </c>
      <c r="I343" s="4">
        <v>-1.25115</v>
      </c>
      <c r="J343" s="4">
        <v>4.9357100000000003</v>
      </c>
      <c r="K343" s="4">
        <v>0.1479</v>
      </c>
      <c r="N343">
        <v>1.6</v>
      </c>
      <c r="O343">
        <v>598.54</v>
      </c>
      <c r="P343">
        <v>0.38457999999999998</v>
      </c>
      <c r="Q343">
        <v>54</v>
      </c>
      <c r="R343">
        <v>0.90900000000000003</v>
      </c>
      <c r="S343">
        <v>1.5</v>
      </c>
      <c r="T343">
        <v>1223.5999999999999</v>
      </c>
      <c r="U343">
        <v>52</v>
      </c>
    </row>
    <row r="344" spans="1:36" x14ac:dyDescent="0.25">
      <c r="A344" t="s">
        <v>368</v>
      </c>
      <c r="B344" t="s">
        <v>214</v>
      </c>
      <c r="C344" t="s">
        <v>215</v>
      </c>
      <c r="D344" t="s">
        <v>24</v>
      </c>
      <c r="E344" t="s">
        <v>39</v>
      </c>
      <c r="F344" t="s">
        <v>30</v>
      </c>
      <c r="G344" t="s">
        <v>40</v>
      </c>
      <c r="H344" t="s">
        <v>33</v>
      </c>
      <c r="I344" s="4">
        <v>1.97482</v>
      </c>
      <c r="J344" s="4">
        <v>0.35397000000000001</v>
      </c>
      <c r="K344" s="4">
        <v>-1.5299999999999999E-3</v>
      </c>
      <c r="N344">
        <v>2.97</v>
      </c>
      <c r="O344">
        <v>22.11</v>
      </c>
      <c r="P344">
        <v>1.3857200000000001</v>
      </c>
      <c r="Q344">
        <v>59</v>
      </c>
      <c r="R344">
        <v>0.81200000000000006</v>
      </c>
      <c r="S344">
        <v>2</v>
      </c>
      <c r="T344">
        <v>28</v>
      </c>
      <c r="U344">
        <v>56</v>
      </c>
    </row>
    <row r="345" spans="1:36" x14ac:dyDescent="0.25">
      <c r="A345" s="5" t="s">
        <v>315</v>
      </c>
      <c r="B345" s="5" t="s">
        <v>316</v>
      </c>
      <c r="C345" s="5" t="s">
        <v>317</v>
      </c>
      <c r="D345" s="5" t="s">
        <v>24</v>
      </c>
      <c r="E345" s="5" t="s">
        <v>25</v>
      </c>
      <c r="F345" s="5" t="s">
        <v>26</v>
      </c>
      <c r="G345" s="5">
        <v>1</v>
      </c>
      <c r="H345" s="5" t="s">
        <v>31</v>
      </c>
      <c r="I345" s="6">
        <v>-1.6021300000000001</v>
      </c>
      <c r="J345" s="6">
        <v>3.8237800000000002</v>
      </c>
      <c r="K345" s="6">
        <v>0.30388999999999999</v>
      </c>
      <c r="L345" s="6">
        <v>9.2350000000000002E-2</v>
      </c>
      <c r="M345" s="6"/>
      <c r="N345" s="5">
        <v>1</v>
      </c>
      <c r="O345" s="5">
        <v>88</v>
      </c>
      <c r="P345" s="5">
        <v>0.55125999999999997</v>
      </c>
      <c r="Q345" s="5">
        <v>60</v>
      </c>
      <c r="R345" s="5">
        <v>0.86499999999999999</v>
      </c>
      <c r="S345" s="5">
        <v>4</v>
      </c>
      <c r="T345" s="5">
        <v>92</v>
      </c>
      <c r="U345" s="5">
        <v>58</v>
      </c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 x14ac:dyDescent="0.25">
      <c r="A346" s="5" t="s">
        <v>315</v>
      </c>
      <c r="B346" s="5" t="s">
        <v>316</v>
      </c>
      <c r="C346" s="5" t="s">
        <v>317</v>
      </c>
      <c r="D346" s="5" t="s">
        <v>24</v>
      </c>
      <c r="E346" s="5" t="s">
        <v>32</v>
      </c>
      <c r="F346" s="5" t="s">
        <v>30</v>
      </c>
      <c r="G346" s="5" t="s">
        <v>27</v>
      </c>
      <c r="H346" s="5" t="s">
        <v>43</v>
      </c>
      <c r="I346" s="6">
        <v>0.52580000000000005</v>
      </c>
      <c r="J346" s="6">
        <v>0.28597</v>
      </c>
      <c r="K346" s="6">
        <v>-2.2000000000000001E-3</v>
      </c>
      <c r="L346" s="6">
        <v>1.0000000000000001E-5</v>
      </c>
      <c r="M346" s="6"/>
      <c r="N346" s="5">
        <v>0.75</v>
      </c>
      <c r="O346" s="5">
        <v>18.149999999999999</v>
      </c>
      <c r="P346" s="5">
        <v>4.8180000000000001E-2</v>
      </c>
      <c r="Q346" s="5">
        <v>61</v>
      </c>
      <c r="R346" s="5">
        <v>0.94</v>
      </c>
      <c r="S346" s="5">
        <v>1.5</v>
      </c>
      <c r="T346" s="5">
        <v>30</v>
      </c>
      <c r="U346" s="5">
        <v>57</v>
      </c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 x14ac:dyDescent="0.25">
      <c r="A347" s="5" t="s">
        <v>315</v>
      </c>
      <c r="B347" s="5" t="s">
        <v>316</v>
      </c>
      <c r="C347" s="5" t="s">
        <v>317</v>
      </c>
      <c r="D347" s="5" t="s">
        <v>24</v>
      </c>
      <c r="E347" s="5" t="s">
        <v>34</v>
      </c>
      <c r="F347" s="5" t="s">
        <v>30</v>
      </c>
      <c r="G347" s="5" t="s">
        <v>40</v>
      </c>
      <c r="H347" s="5" t="s">
        <v>43</v>
      </c>
      <c r="I347" s="6">
        <v>-2.3847399999999999</v>
      </c>
      <c r="J347" s="6">
        <v>0.62219000000000002</v>
      </c>
      <c r="K347" s="6">
        <v>-5.2500000000000003E-3</v>
      </c>
      <c r="L347" s="6">
        <v>2.0000000000000002E-5</v>
      </c>
      <c r="M347" s="6"/>
      <c r="N347" s="5">
        <v>0.37</v>
      </c>
      <c r="O347" s="5">
        <v>22.47</v>
      </c>
      <c r="P347" s="5">
        <v>0.94762999999999997</v>
      </c>
      <c r="Q347" s="5">
        <v>59</v>
      </c>
      <c r="R347" s="5">
        <v>0.88300000000000001</v>
      </c>
      <c r="S347" s="5">
        <v>1.4</v>
      </c>
      <c r="T347" s="5">
        <v>27.2</v>
      </c>
      <c r="U347" s="5">
        <v>55</v>
      </c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 x14ac:dyDescent="0.25">
      <c r="A348" s="5" t="s">
        <v>315</v>
      </c>
      <c r="B348" s="5" t="s">
        <v>316</v>
      </c>
      <c r="C348" s="5" t="s">
        <v>317</v>
      </c>
      <c r="D348" s="5" t="s">
        <v>29</v>
      </c>
      <c r="E348" s="5" t="s">
        <v>24</v>
      </c>
      <c r="F348" s="5" t="s">
        <v>30</v>
      </c>
      <c r="G348" s="5" t="s">
        <v>85</v>
      </c>
      <c r="H348" s="5" t="s">
        <v>28</v>
      </c>
      <c r="I348" s="6">
        <v>-6.3232200000000001</v>
      </c>
      <c r="J348" s="6">
        <v>5.5559000000000003</v>
      </c>
      <c r="K348" s="6"/>
      <c r="L348" s="6"/>
      <c r="M348" s="6"/>
      <c r="N348" s="5">
        <v>4.4800000000000004</v>
      </c>
      <c r="O348" s="5">
        <v>101.69</v>
      </c>
      <c r="P348" s="5">
        <v>9.85318</v>
      </c>
      <c r="Q348" s="5">
        <v>61</v>
      </c>
      <c r="R348" s="5">
        <v>0.92</v>
      </c>
      <c r="S348" s="5">
        <v>6.2</v>
      </c>
      <c r="T348" s="5">
        <v>135.6</v>
      </c>
      <c r="U348" s="5">
        <v>59</v>
      </c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 x14ac:dyDescent="0.25">
      <c r="A349" s="5" t="s">
        <v>315</v>
      </c>
      <c r="B349" s="5" t="s">
        <v>316</v>
      </c>
      <c r="C349" s="5" t="s">
        <v>317</v>
      </c>
      <c r="D349" s="5" t="s">
        <v>25</v>
      </c>
      <c r="E349" s="5" t="s">
        <v>24</v>
      </c>
      <c r="F349" s="5" t="s">
        <v>35</v>
      </c>
      <c r="G349" s="5">
        <v>1</v>
      </c>
      <c r="H349" s="5" t="s">
        <v>31</v>
      </c>
      <c r="I349" s="6">
        <v>0.60028999999999999</v>
      </c>
      <c r="J349" s="6">
        <v>2.65795</v>
      </c>
      <c r="K349" s="6">
        <v>6.1156178999999998E-2</v>
      </c>
      <c r="L349" s="6"/>
      <c r="M349" s="6"/>
      <c r="N349" s="5">
        <v>0.77</v>
      </c>
      <c r="O349" s="5">
        <v>100.42</v>
      </c>
      <c r="P349" s="5">
        <v>0.24729999999999999</v>
      </c>
      <c r="Q349" s="5">
        <v>60</v>
      </c>
      <c r="R349" s="5">
        <v>0.88200000000000001</v>
      </c>
      <c r="S349" s="5">
        <v>6.2</v>
      </c>
      <c r="T349" s="5">
        <v>135.6</v>
      </c>
      <c r="U349" s="5">
        <v>58</v>
      </c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 x14ac:dyDescent="0.25">
      <c r="A350" s="5" t="s">
        <v>315</v>
      </c>
      <c r="B350" s="5" t="s">
        <v>316</v>
      </c>
      <c r="C350" s="5" t="s">
        <v>317</v>
      </c>
      <c r="D350" s="5" t="s">
        <v>24</v>
      </c>
      <c r="E350" s="5" t="s">
        <v>37</v>
      </c>
      <c r="F350" s="5" t="s">
        <v>38</v>
      </c>
      <c r="G350" s="5">
        <v>1</v>
      </c>
      <c r="H350" s="5" t="s">
        <v>31</v>
      </c>
      <c r="I350" s="6">
        <v>-2.3357399999999999</v>
      </c>
      <c r="J350" s="6">
        <v>5.7492099999999997</v>
      </c>
      <c r="K350" s="6">
        <v>0.25962000000000002</v>
      </c>
      <c r="L350" s="6"/>
      <c r="M350" s="6"/>
      <c r="N350" s="5">
        <v>0.01</v>
      </c>
      <c r="O350" s="5">
        <v>750.89</v>
      </c>
      <c r="P350" s="5">
        <v>0.50953000000000004</v>
      </c>
      <c r="Q350" s="5">
        <v>53</v>
      </c>
      <c r="R350" s="5">
        <v>0.84199999999999997</v>
      </c>
      <c r="S350" s="5">
        <v>3</v>
      </c>
      <c r="T350" s="5">
        <v>1132.7</v>
      </c>
      <c r="U350" s="5">
        <v>51</v>
      </c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 x14ac:dyDescent="0.25">
      <c r="A351" s="5" t="s">
        <v>315</v>
      </c>
      <c r="B351" s="5" t="s">
        <v>316</v>
      </c>
      <c r="C351" s="5" t="s">
        <v>317</v>
      </c>
      <c r="D351" s="5" t="s">
        <v>24</v>
      </c>
      <c r="E351" s="5" t="s">
        <v>39</v>
      </c>
      <c r="F351" s="5" t="s">
        <v>30</v>
      </c>
      <c r="G351" s="5" t="s">
        <v>40</v>
      </c>
      <c r="H351" s="5" t="s">
        <v>33</v>
      </c>
      <c r="I351" s="6">
        <v>-1.0137100000000001</v>
      </c>
      <c r="J351" s="6">
        <v>0.53995000000000004</v>
      </c>
      <c r="K351" s="6">
        <v>-2.65E-3</v>
      </c>
      <c r="L351" s="6"/>
      <c r="M351" s="6"/>
      <c r="N351" s="5">
        <v>0.33</v>
      </c>
      <c r="O351" s="5">
        <v>26.45</v>
      </c>
      <c r="P351" s="5">
        <v>1.0949</v>
      </c>
      <c r="Q351" s="5">
        <v>59</v>
      </c>
      <c r="R351" s="5">
        <v>0.89600000000000002</v>
      </c>
      <c r="S351" s="5">
        <v>1.8</v>
      </c>
      <c r="T351" s="5">
        <v>30.2</v>
      </c>
      <c r="U351" s="5">
        <v>56</v>
      </c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 x14ac:dyDescent="0.25">
      <c r="A352" t="s">
        <v>322</v>
      </c>
      <c r="B352" t="s">
        <v>316</v>
      </c>
      <c r="C352" t="s">
        <v>317</v>
      </c>
      <c r="D352" t="s">
        <v>24</v>
      </c>
      <c r="E352" t="s">
        <v>25</v>
      </c>
      <c r="F352" t="s">
        <v>26</v>
      </c>
      <c r="G352" t="s">
        <v>27</v>
      </c>
      <c r="H352" t="s">
        <v>33</v>
      </c>
      <c r="I352" s="4">
        <v>0.55334000000000005</v>
      </c>
      <c r="J352" s="4">
        <v>0.68589999999999995</v>
      </c>
      <c r="K352" s="4">
        <v>-2.7399999999999998E-3</v>
      </c>
      <c r="N352">
        <v>0</v>
      </c>
      <c r="O352">
        <v>50</v>
      </c>
      <c r="P352">
        <v>0.51183999999999996</v>
      </c>
      <c r="Q352">
        <v>26</v>
      </c>
      <c r="R352">
        <v>0.92</v>
      </c>
      <c r="S352">
        <v>1</v>
      </c>
      <c r="T352">
        <v>50</v>
      </c>
      <c r="U352">
        <v>23</v>
      </c>
    </row>
    <row r="353" spans="1:36" x14ac:dyDescent="0.25">
      <c r="A353" t="s">
        <v>322</v>
      </c>
      <c r="B353" t="s">
        <v>316</v>
      </c>
      <c r="C353" t="s">
        <v>317</v>
      </c>
      <c r="D353" t="s">
        <v>24</v>
      </c>
      <c r="E353" t="s">
        <v>32</v>
      </c>
      <c r="F353" t="s">
        <v>30</v>
      </c>
      <c r="G353" t="s">
        <v>52</v>
      </c>
      <c r="H353" t="s">
        <v>33</v>
      </c>
      <c r="I353" s="4">
        <v>1.0601700000000001</v>
      </c>
      <c r="J353" s="4">
        <v>0.24149000000000001</v>
      </c>
      <c r="K353" s="4">
        <v>-7.5000000000000002E-4</v>
      </c>
      <c r="N353">
        <v>1.28</v>
      </c>
      <c r="O353">
        <v>18.68</v>
      </c>
      <c r="P353">
        <v>1E-3</v>
      </c>
      <c r="Q353">
        <v>26</v>
      </c>
      <c r="R353">
        <v>0.96299999999999997</v>
      </c>
      <c r="S353">
        <v>1.7</v>
      </c>
      <c r="T353">
        <v>20</v>
      </c>
      <c r="U353">
        <v>23</v>
      </c>
    </row>
    <row r="354" spans="1:36" x14ac:dyDescent="0.25">
      <c r="A354" t="s">
        <v>322</v>
      </c>
      <c r="B354" t="s">
        <v>316</v>
      </c>
      <c r="C354" t="s">
        <v>317</v>
      </c>
      <c r="D354" t="s">
        <v>24</v>
      </c>
      <c r="E354" t="s">
        <v>34</v>
      </c>
      <c r="F354" t="s">
        <v>30</v>
      </c>
      <c r="G354">
        <v>1</v>
      </c>
      <c r="H354" t="s">
        <v>31</v>
      </c>
      <c r="I354" s="4">
        <v>0.46811000000000003</v>
      </c>
      <c r="J354" s="4">
        <v>1.42625</v>
      </c>
      <c r="K354" s="4">
        <v>8.1320000000000003E-2</v>
      </c>
      <c r="N354">
        <v>0.95</v>
      </c>
      <c r="O354">
        <v>14.81</v>
      </c>
      <c r="P354">
        <v>0.28516999999999998</v>
      </c>
      <c r="Q354">
        <v>26</v>
      </c>
      <c r="R354">
        <v>0.70399999999999996</v>
      </c>
      <c r="S354">
        <v>2.7</v>
      </c>
      <c r="T354">
        <v>20</v>
      </c>
      <c r="U354">
        <v>24</v>
      </c>
    </row>
    <row r="355" spans="1:36" x14ac:dyDescent="0.25">
      <c r="A355" t="s">
        <v>322</v>
      </c>
      <c r="B355" t="s">
        <v>316</v>
      </c>
      <c r="C355" t="s">
        <v>317</v>
      </c>
      <c r="D355" t="s">
        <v>29</v>
      </c>
      <c r="E355" t="s">
        <v>24</v>
      </c>
      <c r="F355" t="s">
        <v>30</v>
      </c>
      <c r="G355" t="s">
        <v>49</v>
      </c>
      <c r="H355" t="s">
        <v>157</v>
      </c>
      <c r="I355" s="4">
        <v>1.0086599999999999</v>
      </c>
      <c r="J355" s="4">
        <v>3.25997</v>
      </c>
      <c r="K355" s="4">
        <v>3.3E-4</v>
      </c>
      <c r="N355">
        <v>2.37</v>
      </c>
      <c r="O355">
        <v>111.88</v>
      </c>
      <c r="P355">
        <v>1.805E-2</v>
      </c>
      <c r="Q355">
        <v>26</v>
      </c>
      <c r="R355">
        <v>0.99299999999999999</v>
      </c>
      <c r="S355">
        <v>2.5</v>
      </c>
      <c r="T355">
        <v>125</v>
      </c>
      <c r="U355">
        <v>24</v>
      </c>
    </row>
    <row r="356" spans="1:36" x14ac:dyDescent="0.25">
      <c r="A356" t="s">
        <v>322</v>
      </c>
      <c r="B356" t="s">
        <v>316</v>
      </c>
      <c r="C356" t="s">
        <v>317</v>
      </c>
      <c r="D356" t="s">
        <v>25</v>
      </c>
      <c r="E356" t="s">
        <v>24</v>
      </c>
      <c r="F356" t="s">
        <v>35</v>
      </c>
      <c r="G356" t="s">
        <v>71</v>
      </c>
      <c r="H356" t="s">
        <v>33</v>
      </c>
      <c r="I356" s="4">
        <v>0.92344999999999999</v>
      </c>
      <c r="J356" s="4">
        <v>1.4268099999999999</v>
      </c>
      <c r="K356" s="4">
        <v>1.585E-2</v>
      </c>
      <c r="N356">
        <v>0.92</v>
      </c>
      <c r="O356">
        <v>111.88</v>
      </c>
      <c r="P356">
        <v>0.27082000000000001</v>
      </c>
      <c r="Q356">
        <v>27</v>
      </c>
      <c r="R356">
        <v>0.90500000000000003</v>
      </c>
      <c r="S356">
        <v>2.5</v>
      </c>
      <c r="T356">
        <v>125</v>
      </c>
      <c r="U356">
        <v>24</v>
      </c>
    </row>
    <row r="357" spans="1:36" x14ac:dyDescent="0.25">
      <c r="A357" t="s">
        <v>322</v>
      </c>
      <c r="B357" t="s">
        <v>316</v>
      </c>
      <c r="C357" t="s">
        <v>317</v>
      </c>
      <c r="D357" t="s">
        <v>24</v>
      </c>
      <c r="E357" t="s">
        <v>37</v>
      </c>
      <c r="F357" t="s">
        <v>38</v>
      </c>
      <c r="G357" t="s">
        <v>52</v>
      </c>
      <c r="H357" t="s">
        <v>43</v>
      </c>
      <c r="I357" s="4">
        <v>11.90033</v>
      </c>
      <c r="J357" s="4">
        <v>-2.1999999999999999E-2</v>
      </c>
      <c r="K357" s="4">
        <v>0.17186999999999999</v>
      </c>
      <c r="L357" s="4">
        <v>-9.3000000000000005E-4</v>
      </c>
      <c r="N357">
        <v>12.03</v>
      </c>
      <c r="O357">
        <v>854.3</v>
      </c>
      <c r="P357">
        <v>3.2168199999999998</v>
      </c>
      <c r="Q357">
        <v>21</v>
      </c>
      <c r="R357">
        <v>0.87</v>
      </c>
      <c r="S357">
        <v>12.5</v>
      </c>
      <c r="T357">
        <v>900</v>
      </c>
      <c r="U357">
        <v>17</v>
      </c>
    </row>
    <row r="358" spans="1:36" x14ac:dyDescent="0.25">
      <c r="A358" t="s">
        <v>322</v>
      </c>
      <c r="B358" t="s">
        <v>316</v>
      </c>
      <c r="C358" t="s">
        <v>317</v>
      </c>
      <c r="D358" t="s">
        <v>24</v>
      </c>
      <c r="E358" t="s">
        <v>39</v>
      </c>
      <c r="F358" t="s">
        <v>30</v>
      </c>
      <c r="G358">
        <v>1</v>
      </c>
      <c r="H358" t="s">
        <v>31</v>
      </c>
      <c r="I358" s="4">
        <v>0.43342999999999998</v>
      </c>
      <c r="J358" s="4">
        <v>1.6484399999999999</v>
      </c>
      <c r="K358" s="4">
        <v>5.391E-2</v>
      </c>
      <c r="N358">
        <v>0.82</v>
      </c>
      <c r="O358">
        <v>20.149999999999999</v>
      </c>
      <c r="P358">
        <v>0.23218</v>
      </c>
      <c r="Q358">
        <v>26</v>
      </c>
      <c r="R358">
        <v>0.82899999999999996</v>
      </c>
      <c r="S358">
        <v>2.7</v>
      </c>
      <c r="T358">
        <v>25</v>
      </c>
      <c r="U358">
        <v>24</v>
      </c>
    </row>
    <row r="359" spans="1:36" x14ac:dyDescent="0.25">
      <c r="A359" s="5" t="s">
        <v>92</v>
      </c>
      <c r="B359" s="5" t="s">
        <v>97</v>
      </c>
      <c r="C359" s="5" t="s">
        <v>98</v>
      </c>
      <c r="D359" s="5" t="s">
        <v>24</v>
      </c>
      <c r="E359" s="5" t="s">
        <v>25</v>
      </c>
      <c r="F359" s="5" t="s">
        <v>26</v>
      </c>
      <c r="G359" s="5" t="s">
        <v>27</v>
      </c>
      <c r="H359" s="5" t="s">
        <v>33</v>
      </c>
      <c r="I359" s="6">
        <v>-1.52508</v>
      </c>
      <c r="J359" s="6">
        <v>0.81167</v>
      </c>
      <c r="K359" s="6">
        <v>-3.1199999999999999E-3</v>
      </c>
      <c r="L359" s="6"/>
      <c r="M359" s="6"/>
      <c r="N359" s="5">
        <v>0</v>
      </c>
      <c r="O359" s="5">
        <v>41</v>
      </c>
      <c r="P359" s="5">
        <v>1.23315</v>
      </c>
      <c r="Q359" s="5">
        <v>37</v>
      </c>
      <c r="R359" s="5">
        <v>0.85</v>
      </c>
      <c r="S359" s="5">
        <v>0</v>
      </c>
      <c r="T359" s="5">
        <v>50</v>
      </c>
      <c r="U359" s="5">
        <v>34</v>
      </c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 x14ac:dyDescent="0.25">
      <c r="A360" s="5" t="s">
        <v>92</v>
      </c>
      <c r="B360" s="5" t="s">
        <v>97</v>
      </c>
      <c r="C360" s="5" t="s">
        <v>98</v>
      </c>
      <c r="D360" s="5" t="s">
        <v>24</v>
      </c>
      <c r="E360" s="5" t="s">
        <v>32</v>
      </c>
      <c r="F360" s="5" t="s">
        <v>30</v>
      </c>
      <c r="G360" s="5" t="s">
        <v>52</v>
      </c>
      <c r="H360" s="5" t="s">
        <v>43</v>
      </c>
      <c r="I360" s="6">
        <v>-0.83919999999999995</v>
      </c>
      <c r="J360" s="6">
        <v>0.50231000000000003</v>
      </c>
      <c r="K360" s="6">
        <v>-7.0000000000000001E-3</v>
      </c>
      <c r="L360" s="6">
        <v>4.0000000000000003E-5</v>
      </c>
      <c r="M360" s="6"/>
      <c r="N360" s="5">
        <v>0.62</v>
      </c>
      <c r="O360" s="5">
        <v>12.5</v>
      </c>
      <c r="P360" s="5">
        <v>6.0099999999999997E-3</v>
      </c>
      <c r="Q360" s="5">
        <v>37</v>
      </c>
      <c r="R360" s="5">
        <v>0.85599999999999998</v>
      </c>
      <c r="S360" s="5">
        <v>0.8</v>
      </c>
      <c r="T360" s="5">
        <v>19</v>
      </c>
      <c r="U360" s="5">
        <v>33</v>
      </c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 x14ac:dyDescent="0.25">
      <c r="A361" s="5" t="s">
        <v>92</v>
      </c>
      <c r="B361" s="5" t="s">
        <v>97</v>
      </c>
      <c r="C361" s="5" t="s">
        <v>98</v>
      </c>
      <c r="D361" s="5" t="s">
        <v>24</v>
      </c>
      <c r="E361" s="5" t="s">
        <v>34</v>
      </c>
      <c r="F361" s="5" t="s">
        <v>30</v>
      </c>
      <c r="G361" s="5">
        <v>1</v>
      </c>
      <c r="H361" s="5" t="s">
        <v>28</v>
      </c>
      <c r="I361" s="6">
        <v>3.6318899999999998</v>
      </c>
      <c r="J361" s="6">
        <v>9.9140000000000006E-2</v>
      </c>
      <c r="K361" s="6"/>
      <c r="L361" s="6"/>
      <c r="M361" s="6"/>
      <c r="N361" s="5">
        <v>3.93</v>
      </c>
      <c r="O361" s="5">
        <v>10.050000000000001</v>
      </c>
      <c r="P361" s="5">
        <v>4.3170400000000004</v>
      </c>
      <c r="Q361" s="5">
        <v>36</v>
      </c>
      <c r="R361" s="5">
        <v>0.53900000000000003</v>
      </c>
      <c r="S361" s="5">
        <v>0.5</v>
      </c>
      <c r="T361" s="5">
        <v>13</v>
      </c>
      <c r="U361" s="5">
        <v>34</v>
      </c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 x14ac:dyDescent="0.25">
      <c r="A362" s="5" t="s">
        <v>92</v>
      </c>
      <c r="B362" s="5" t="s">
        <v>97</v>
      </c>
      <c r="C362" s="5" t="s">
        <v>98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28</v>
      </c>
      <c r="I362" s="6">
        <v>0.15848000000000001</v>
      </c>
      <c r="J362" s="6">
        <v>4.28057</v>
      </c>
      <c r="K362" s="6"/>
      <c r="L362" s="6"/>
      <c r="M362" s="6"/>
      <c r="N362" s="5">
        <v>3.04</v>
      </c>
      <c r="O362" s="5">
        <v>64.739999999999995</v>
      </c>
      <c r="P362" s="5">
        <v>1.70434</v>
      </c>
      <c r="Q362" s="5">
        <v>37</v>
      </c>
      <c r="R362" s="5">
        <v>0.86899999999999999</v>
      </c>
      <c r="S362" s="5">
        <v>3</v>
      </c>
      <c r="T362" s="5">
        <v>103.6</v>
      </c>
      <c r="U362" s="5">
        <v>35</v>
      </c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 x14ac:dyDescent="0.25">
      <c r="A363" s="5" t="s">
        <v>92</v>
      </c>
      <c r="B363" s="5" t="s">
        <v>97</v>
      </c>
      <c r="C363" s="5" t="s">
        <v>98</v>
      </c>
      <c r="D363" s="5" t="s">
        <v>25</v>
      </c>
      <c r="E363" s="5" t="s">
        <v>24</v>
      </c>
      <c r="F363" s="5" t="s">
        <v>35</v>
      </c>
      <c r="G363" s="5" t="s">
        <v>71</v>
      </c>
      <c r="H363" s="5" t="s">
        <v>43</v>
      </c>
      <c r="I363" s="6">
        <v>3.0387400000000002</v>
      </c>
      <c r="J363" s="6">
        <v>0.92423999999999995</v>
      </c>
      <c r="K363" s="6">
        <v>6.5290000000000001E-2</v>
      </c>
      <c r="L363" s="6">
        <v>-1.25E-3</v>
      </c>
      <c r="M363" s="6"/>
      <c r="N363" s="5">
        <v>3.04</v>
      </c>
      <c r="O363" s="5">
        <v>64.739999999999995</v>
      </c>
      <c r="P363" s="5">
        <v>0.21129000000000001</v>
      </c>
      <c r="Q363" s="5">
        <v>37</v>
      </c>
      <c r="R363" s="5">
        <v>0.90900000000000003</v>
      </c>
      <c r="S363" s="5">
        <v>3</v>
      </c>
      <c r="T363" s="5">
        <v>103.6</v>
      </c>
      <c r="U363" s="5">
        <v>33</v>
      </c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 x14ac:dyDescent="0.25">
      <c r="A364" s="5" t="s">
        <v>92</v>
      </c>
      <c r="B364" s="5" t="s">
        <v>97</v>
      </c>
      <c r="C364" s="5" t="s">
        <v>98</v>
      </c>
      <c r="D364" s="5" t="s">
        <v>24</v>
      </c>
      <c r="E364" s="5" t="s">
        <v>37</v>
      </c>
      <c r="F364" s="5" t="s">
        <v>38</v>
      </c>
      <c r="G364" s="5">
        <v>1</v>
      </c>
      <c r="H364" s="5" t="s">
        <v>31</v>
      </c>
      <c r="I364" s="6">
        <v>-5.5595600000000003</v>
      </c>
      <c r="J364" s="6">
        <v>7.7096</v>
      </c>
      <c r="K364" s="6">
        <v>1.5817399999999999</v>
      </c>
      <c r="L364" s="6"/>
      <c r="M364" s="6"/>
      <c r="N364" s="5">
        <v>1.6</v>
      </c>
      <c r="O364" s="5">
        <v>660.72</v>
      </c>
      <c r="P364" s="5">
        <v>1.2576700000000001</v>
      </c>
      <c r="Q364" s="5">
        <v>28</v>
      </c>
      <c r="R364" s="5">
        <v>0.63</v>
      </c>
      <c r="S364" s="5">
        <v>0</v>
      </c>
      <c r="T364" s="5">
        <v>653.20000000000005</v>
      </c>
      <c r="U364" s="5">
        <v>26</v>
      </c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 x14ac:dyDescent="0.25">
      <c r="A365" s="5" t="s">
        <v>92</v>
      </c>
      <c r="B365" s="5" t="s">
        <v>97</v>
      </c>
      <c r="C365" s="5" t="s">
        <v>98</v>
      </c>
      <c r="D365" s="5" t="s">
        <v>24</v>
      </c>
      <c r="E365" s="5" t="s">
        <v>39</v>
      </c>
      <c r="F365" s="5" t="s">
        <v>30</v>
      </c>
      <c r="G365" s="5">
        <v>1</v>
      </c>
      <c r="H365" s="5" t="s">
        <v>43</v>
      </c>
      <c r="I365" s="6">
        <v>1.19032</v>
      </c>
      <c r="J365" s="6">
        <v>0.50227999999999995</v>
      </c>
      <c r="K365" s="6">
        <v>-8.26E-3</v>
      </c>
      <c r="L365" s="6">
        <v>5.0000000000000002E-5</v>
      </c>
      <c r="M365" s="6"/>
      <c r="N365" s="5">
        <v>2.64</v>
      </c>
      <c r="O365" s="5">
        <v>12.01</v>
      </c>
      <c r="P365" s="5">
        <v>5.8940700000000001</v>
      </c>
      <c r="Q365" s="5">
        <v>37</v>
      </c>
      <c r="R365" s="5">
        <v>0.57099999999999995</v>
      </c>
      <c r="S365" s="5">
        <v>1</v>
      </c>
      <c r="T365" s="5">
        <v>16.5</v>
      </c>
      <c r="U365" s="5">
        <v>33</v>
      </c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 x14ac:dyDescent="0.25">
      <c r="A366" t="s">
        <v>209</v>
      </c>
      <c r="B366" t="s">
        <v>218</v>
      </c>
      <c r="C366" t="s">
        <v>219</v>
      </c>
      <c r="D366" t="s">
        <v>24</v>
      </c>
      <c r="E366" t="s">
        <v>25</v>
      </c>
      <c r="F366" t="s">
        <v>26</v>
      </c>
      <c r="G366" t="s">
        <v>27</v>
      </c>
      <c r="H366" t="s">
        <v>43</v>
      </c>
      <c r="I366" s="4">
        <v>0.55157999999999996</v>
      </c>
      <c r="J366" s="4">
        <v>0.53303</v>
      </c>
      <c r="K366" s="4">
        <v>1.189E-2</v>
      </c>
      <c r="L366" s="4">
        <v>-9.0000000000000006E-5</v>
      </c>
      <c r="N366">
        <v>0</v>
      </c>
      <c r="O366">
        <v>100</v>
      </c>
      <c r="P366">
        <v>1.4928699999999999</v>
      </c>
      <c r="Q366">
        <v>67</v>
      </c>
      <c r="R366">
        <v>0.93500000000000005</v>
      </c>
      <c r="S366">
        <v>0</v>
      </c>
      <c r="T366">
        <v>92</v>
      </c>
      <c r="U366">
        <v>63</v>
      </c>
    </row>
    <row r="367" spans="1:36" x14ac:dyDescent="0.25">
      <c r="A367" t="s">
        <v>209</v>
      </c>
      <c r="B367" t="s">
        <v>218</v>
      </c>
      <c r="C367" t="s">
        <v>219</v>
      </c>
      <c r="D367" t="s">
        <v>24</v>
      </c>
      <c r="E367" t="s">
        <v>32</v>
      </c>
      <c r="F367" t="s">
        <v>30</v>
      </c>
      <c r="G367" t="s">
        <v>27</v>
      </c>
      <c r="H367" t="s">
        <v>43</v>
      </c>
      <c r="I367" s="4">
        <v>0.21271999999999999</v>
      </c>
      <c r="J367" s="4">
        <v>0.38329999999999997</v>
      </c>
      <c r="K367" s="4">
        <v>-3.0100000000000001E-3</v>
      </c>
      <c r="L367" s="4">
        <v>1.0000000000000001E-5</v>
      </c>
      <c r="N367">
        <v>1.28</v>
      </c>
      <c r="O367">
        <v>17.34</v>
      </c>
      <c r="P367">
        <v>4.7660000000000001E-2</v>
      </c>
      <c r="Q367">
        <v>66</v>
      </c>
      <c r="R367">
        <v>0.95699999999999996</v>
      </c>
      <c r="S367">
        <v>1.1000000000000001</v>
      </c>
      <c r="T367">
        <v>22.6</v>
      </c>
      <c r="U367">
        <v>62</v>
      </c>
    </row>
    <row r="368" spans="1:36" x14ac:dyDescent="0.25">
      <c r="A368" t="s">
        <v>209</v>
      </c>
      <c r="B368" t="s">
        <v>218</v>
      </c>
      <c r="C368" t="s">
        <v>219</v>
      </c>
      <c r="D368" t="s">
        <v>24</v>
      </c>
      <c r="E368" t="s">
        <v>34</v>
      </c>
      <c r="F368" t="s">
        <v>30</v>
      </c>
      <c r="G368" t="s">
        <v>40</v>
      </c>
      <c r="H368" t="s">
        <v>33</v>
      </c>
      <c r="I368" s="4">
        <v>1.6502600000000001</v>
      </c>
      <c r="J368" s="4">
        <v>0.33343</v>
      </c>
      <c r="K368" s="4">
        <v>-1.5299999999999999E-3</v>
      </c>
      <c r="N368">
        <v>2.58</v>
      </c>
      <c r="O368">
        <v>18.690000000000001</v>
      </c>
      <c r="P368">
        <v>0.57838999999999996</v>
      </c>
      <c r="Q368">
        <v>66</v>
      </c>
      <c r="R368">
        <v>0.91</v>
      </c>
      <c r="S368">
        <v>2.5</v>
      </c>
      <c r="T368">
        <v>23.5</v>
      </c>
      <c r="U368">
        <v>63</v>
      </c>
    </row>
    <row r="369" spans="1:36" x14ac:dyDescent="0.25">
      <c r="A369" t="s">
        <v>209</v>
      </c>
      <c r="B369" t="s">
        <v>218</v>
      </c>
      <c r="C369" t="s">
        <v>219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5.1297600000000001</v>
      </c>
      <c r="J369" s="4">
        <v>-0.86429999999999996</v>
      </c>
      <c r="K369" s="4">
        <v>0.55701999999999996</v>
      </c>
      <c r="L369" s="4">
        <v>-1.461E-2</v>
      </c>
      <c r="N369">
        <v>2.84</v>
      </c>
      <c r="O369">
        <v>116.09</v>
      </c>
      <c r="P369">
        <v>0.45118999999999998</v>
      </c>
      <c r="Q369">
        <v>66</v>
      </c>
      <c r="R369">
        <v>0.95799999999999996</v>
      </c>
      <c r="S369">
        <v>2.9</v>
      </c>
      <c r="T369">
        <v>115</v>
      </c>
      <c r="U369">
        <v>62</v>
      </c>
    </row>
    <row r="370" spans="1:36" x14ac:dyDescent="0.25">
      <c r="A370" t="s">
        <v>209</v>
      </c>
      <c r="B370" t="s">
        <v>218</v>
      </c>
      <c r="C370" t="s">
        <v>219</v>
      </c>
      <c r="D370" t="s">
        <v>25</v>
      </c>
      <c r="E370" t="s">
        <v>24</v>
      </c>
      <c r="F370" t="s">
        <v>35</v>
      </c>
      <c r="G370" t="s">
        <v>71</v>
      </c>
      <c r="H370" t="s">
        <v>28</v>
      </c>
      <c r="I370" s="4">
        <v>2.83867</v>
      </c>
      <c r="J370" s="4">
        <v>1.1325000000000001</v>
      </c>
      <c r="N370">
        <v>2.84</v>
      </c>
      <c r="O370">
        <v>82.11</v>
      </c>
      <c r="P370">
        <v>9.1670000000000001E-2</v>
      </c>
      <c r="Q370">
        <v>67</v>
      </c>
      <c r="R370">
        <v>0.93100000000000005</v>
      </c>
      <c r="S370">
        <v>2.9</v>
      </c>
      <c r="T370">
        <v>115</v>
      </c>
      <c r="U370">
        <v>65</v>
      </c>
    </row>
    <row r="371" spans="1:36" x14ac:dyDescent="0.25">
      <c r="A371" t="s">
        <v>209</v>
      </c>
      <c r="B371" t="s">
        <v>218</v>
      </c>
      <c r="C371" t="s">
        <v>219</v>
      </c>
      <c r="D371" t="s">
        <v>24</v>
      </c>
      <c r="E371" t="s">
        <v>37</v>
      </c>
      <c r="F371" t="s">
        <v>38</v>
      </c>
      <c r="G371">
        <v>1</v>
      </c>
      <c r="H371" t="s">
        <v>31</v>
      </c>
      <c r="I371" s="4">
        <v>-1.8194399999999999</v>
      </c>
      <c r="J371" s="4">
        <v>6.0676300000000003</v>
      </c>
      <c r="K371" s="4">
        <v>0.14157</v>
      </c>
      <c r="N371">
        <v>1.34</v>
      </c>
      <c r="O371">
        <v>1472.3</v>
      </c>
      <c r="P371">
        <v>0.37625999999999998</v>
      </c>
      <c r="Q371">
        <v>63</v>
      </c>
      <c r="R371">
        <v>0.94599999999999995</v>
      </c>
      <c r="S371">
        <v>1.9</v>
      </c>
      <c r="T371">
        <v>2445.6</v>
      </c>
      <c r="U371">
        <v>61</v>
      </c>
    </row>
    <row r="372" spans="1:36" x14ac:dyDescent="0.25">
      <c r="A372" t="s">
        <v>209</v>
      </c>
      <c r="B372" t="s">
        <v>218</v>
      </c>
      <c r="C372" t="s">
        <v>219</v>
      </c>
      <c r="D372" t="s">
        <v>24</v>
      </c>
      <c r="E372" t="s">
        <v>39</v>
      </c>
      <c r="F372" t="s">
        <v>30</v>
      </c>
      <c r="G372" t="s">
        <v>40</v>
      </c>
      <c r="H372" t="s">
        <v>43</v>
      </c>
      <c r="I372" s="4">
        <v>1.8918999999999999</v>
      </c>
      <c r="J372" s="4">
        <v>0.51946999999999999</v>
      </c>
      <c r="K372" s="4">
        <v>-5.0400000000000002E-3</v>
      </c>
      <c r="L372" s="4">
        <v>2.0000000000000002E-5</v>
      </c>
      <c r="N372">
        <v>3.33</v>
      </c>
      <c r="O372">
        <v>21.58</v>
      </c>
      <c r="P372">
        <v>0.44638</v>
      </c>
      <c r="Q372">
        <v>66</v>
      </c>
      <c r="R372">
        <v>0.94199999999999995</v>
      </c>
      <c r="S372">
        <v>4</v>
      </c>
      <c r="T372">
        <v>28.5</v>
      </c>
      <c r="U372">
        <v>62</v>
      </c>
    </row>
    <row r="373" spans="1:36" x14ac:dyDescent="0.25">
      <c r="A373" s="5" t="s">
        <v>234</v>
      </c>
      <c r="B373" s="5" t="s">
        <v>218</v>
      </c>
      <c r="C373" s="5" t="s">
        <v>219</v>
      </c>
      <c r="D373" s="5" t="s">
        <v>24</v>
      </c>
      <c r="E373" s="5" t="s">
        <v>25</v>
      </c>
      <c r="F373" s="5" t="s">
        <v>26</v>
      </c>
      <c r="G373" s="5" t="s">
        <v>27</v>
      </c>
      <c r="H373" s="5" t="s">
        <v>43</v>
      </c>
      <c r="I373" s="6">
        <v>-2.7196199999999999</v>
      </c>
      <c r="J373" s="6">
        <v>0.90305999999999997</v>
      </c>
      <c r="K373" s="6">
        <v>-1.277E-2</v>
      </c>
      <c r="L373" s="6">
        <v>1E-4</v>
      </c>
      <c r="M373" s="6"/>
      <c r="N373" s="5">
        <v>0</v>
      </c>
      <c r="O373" s="5">
        <v>52</v>
      </c>
      <c r="P373" s="5">
        <v>0.10249</v>
      </c>
      <c r="Q373" s="5">
        <v>49</v>
      </c>
      <c r="R373" s="5">
        <v>0.98699999999999999</v>
      </c>
      <c r="S373" s="5">
        <v>0</v>
      </c>
      <c r="T373" s="5">
        <v>56</v>
      </c>
      <c r="U373" s="5">
        <v>45</v>
      </c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 x14ac:dyDescent="0.25">
      <c r="A374" s="5" t="s">
        <v>234</v>
      </c>
      <c r="B374" s="5" t="s">
        <v>218</v>
      </c>
      <c r="C374" s="5" t="s">
        <v>219</v>
      </c>
      <c r="D374" s="5" t="s">
        <v>24</v>
      </c>
      <c r="E374" s="5" t="s">
        <v>32</v>
      </c>
      <c r="F374" s="5" t="s">
        <v>30</v>
      </c>
      <c r="G374" s="5" t="s">
        <v>27</v>
      </c>
      <c r="H374" s="5" t="s">
        <v>43</v>
      </c>
      <c r="I374" s="6">
        <v>-7.7969999999999998E-2</v>
      </c>
      <c r="J374" s="6">
        <v>0.41980000000000001</v>
      </c>
      <c r="K374" s="6">
        <v>-4.47E-3</v>
      </c>
      <c r="L374" s="6">
        <v>2.0000000000000002E-5</v>
      </c>
      <c r="M374" s="6"/>
      <c r="N374" s="5">
        <v>1.36</v>
      </c>
      <c r="O374" s="5">
        <v>18.8</v>
      </c>
      <c r="P374" s="5">
        <v>4.691E-2</v>
      </c>
      <c r="Q374" s="5">
        <v>49</v>
      </c>
      <c r="R374" s="5">
        <v>0.96299999999999997</v>
      </c>
      <c r="S374" s="5">
        <v>1.2</v>
      </c>
      <c r="T374" s="5">
        <v>22.1</v>
      </c>
      <c r="U374" s="5">
        <v>45</v>
      </c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 x14ac:dyDescent="0.25">
      <c r="A375" s="5" t="s">
        <v>234</v>
      </c>
      <c r="B375" s="5" t="s">
        <v>218</v>
      </c>
      <c r="C375" s="5" t="s">
        <v>219</v>
      </c>
      <c r="D375" s="5" t="s">
        <v>24</v>
      </c>
      <c r="E375" s="5" t="s">
        <v>34</v>
      </c>
      <c r="F375" s="5" t="s">
        <v>30</v>
      </c>
      <c r="G375" s="5" t="s">
        <v>27</v>
      </c>
      <c r="H375" s="5" t="s">
        <v>43</v>
      </c>
      <c r="I375" s="6">
        <v>0.11329</v>
      </c>
      <c r="J375" s="6">
        <v>0.42387000000000002</v>
      </c>
      <c r="K375" s="6">
        <v>-6.13E-3</v>
      </c>
      <c r="L375" s="6">
        <v>4.0000000000000003E-5</v>
      </c>
      <c r="M375" s="6"/>
      <c r="N375" s="5">
        <v>1.54</v>
      </c>
      <c r="O375" s="5">
        <v>16.09</v>
      </c>
      <c r="P375" s="5">
        <v>8.3119999999999999E-2</v>
      </c>
      <c r="Q375" s="5">
        <v>49</v>
      </c>
      <c r="R375" s="5">
        <v>0.90700000000000003</v>
      </c>
      <c r="S375" s="5">
        <v>1</v>
      </c>
      <c r="T375" s="5">
        <v>20.5</v>
      </c>
      <c r="U375" s="5">
        <v>45</v>
      </c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 x14ac:dyDescent="0.25">
      <c r="A376" s="5" t="s">
        <v>234</v>
      </c>
      <c r="B376" s="5" t="s">
        <v>218</v>
      </c>
      <c r="C376" s="5" t="s">
        <v>219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3.819</v>
      </c>
      <c r="J376" s="6">
        <v>-0.37726999999999999</v>
      </c>
      <c r="K376" s="6">
        <v>0.54081999999999997</v>
      </c>
      <c r="L376" s="6">
        <v>-1.523E-2</v>
      </c>
      <c r="M376" s="6"/>
      <c r="N376" s="5">
        <v>3.55</v>
      </c>
      <c r="O376" s="5">
        <v>92.48</v>
      </c>
      <c r="P376" s="5">
        <v>0.53727000000000003</v>
      </c>
      <c r="Q376" s="5">
        <v>49</v>
      </c>
      <c r="R376" s="5">
        <v>0.95</v>
      </c>
      <c r="S376" s="5">
        <v>3</v>
      </c>
      <c r="T376" s="5">
        <v>101.1</v>
      </c>
      <c r="U376" s="5">
        <v>45</v>
      </c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 x14ac:dyDescent="0.25">
      <c r="A377" s="5" t="s">
        <v>234</v>
      </c>
      <c r="B377" s="5" t="s">
        <v>218</v>
      </c>
      <c r="C377" s="5" t="s">
        <v>219</v>
      </c>
      <c r="D377" s="5" t="s">
        <v>25</v>
      </c>
      <c r="E377" s="5" t="s">
        <v>24</v>
      </c>
      <c r="F377" s="5" t="s">
        <v>35</v>
      </c>
      <c r="G377" s="5" t="s">
        <v>36</v>
      </c>
      <c r="H377" s="5" t="s">
        <v>43</v>
      </c>
      <c r="I377" s="6">
        <v>3.5479699999999998</v>
      </c>
      <c r="J377" s="6">
        <v>1.18435</v>
      </c>
      <c r="K377" s="6">
        <v>5.2200000000000003E-2</v>
      </c>
      <c r="L377" s="6">
        <v>-8.0999999999999996E-4</v>
      </c>
      <c r="M377" s="6"/>
      <c r="N377" s="5">
        <v>3.55</v>
      </c>
      <c r="O377" s="5">
        <v>92.48</v>
      </c>
      <c r="P377" s="5">
        <v>4.1288999999999998</v>
      </c>
      <c r="Q377" s="5">
        <v>49</v>
      </c>
      <c r="R377" s="5">
        <v>0.98899999999999999</v>
      </c>
      <c r="S377" s="5">
        <v>3</v>
      </c>
      <c r="T377" s="5">
        <v>101.1</v>
      </c>
      <c r="U377" s="5">
        <v>45</v>
      </c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 x14ac:dyDescent="0.25">
      <c r="A378" s="5" t="s">
        <v>234</v>
      </c>
      <c r="B378" s="5" t="s">
        <v>218</v>
      </c>
      <c r="C378" s="5" t="s">
        <v>219</v>
      </c>
      <c r="D378" s="5" t="s">
        <v>24</v>
      </c>
      <c r="E378" s="5" t="s">
        <v>37</v>
      </c>
      <c r="F378" s="5" t="s">
        <v>38</v>
      </c>
      <c r="G378" s="5">
        <v>1</v>
      </c>
      <c r="H378" s="5" t="s">
        <v>31</v>
      </c>
      <c r="I378" s="6">
        <v>-5.4303400000000002</v>
      </c>
      <c r="J378" s="6">
        <v>8.1133600000000001</v>
      </c>
      <c r="K378" s="6">
        <v>0.21848000000000001</v>
      </c>
      <c r="L378" s="6"/>
      <c r="M378" s="6"/>
      <c r="N378" s="5">
        <v>0.22</v>
      </c>
      <c r="O378" s="5">
        <v>1134.1199999999999</v>
      </c>
      <c r="P378" s="5">
        <v>0.46742</v>
      </c>
      <c r="Q378" s="5">
        <v>49</v>
      </c>
      <c r="R378" s="5">
        <v>0.96699999999999997</v>
      </c>
      <c r="S378" s="5">
        <v>0.1</v>
      </c>
      <c r="T378" s="5">
        <v>1843.8</v>
      </c>
      <c r="U378" s="5">
        <v>47</v>
      </c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 x14ac:dyDescent="0.25">
      <c r="A379" s="5" t="s">
        <v>234</v>
      </c>
      <c r="B379" s="5" t="s">
        <v>218</v>
      </c>
      <c r="C379" s="5" t="s">
        <v>219</v>
      </c>
      <c r="D379" s="5" t="s">
        <v>24</v>
      </c>
      <c r="E379" s="5" t="s">
        <v>39</v>
      </c>
      <c r="F379" s="5" t="s">
        <v>30</v>
      </c>
      <c r="G379" s="5" t="s">
        <v>27</v>
      </c>
      <c r="H379" s="5" t="s">
        <v>43</v>
      </c>
      <c r="I379" s="6">
        <v>1.2713699999999999</v>
      </c>
      <c r="J379" s="6">
        <v>0.53444999999999998</v>
      </c>
      <c r="K379" s="6">
        <v>-7.0499999999999998E-3</v>
      </c>
      <c r="L379" s="6">
        <v>4.0000000000000003E-5</v>
      </c>
      <c r="M379" s="6"/>
      <c r="N379" s="5">
        <v>3.08</v>
      </c>
      <c r="O379" s="5">
        <v>23.88</v>
      </c>
      <c r="P379" s="5">
        <v>0.11076999999999999</v>
      </c>
      <c r="Q379" s="5">
        <v>49</v>
      </c>
      <c r="R379" s="5">
        <v>0.93600000000000005</v>
      </c>
      <c r="S379" s="5">
        <v>2.5</v>
      </c>
      <c r="T379" s="5">
        <v>29</v>
      </c>
      <c r="U379" s="5">
        <v>45</v>
      </c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 x14ac:dyDescent="0.25">
      <c r="A380" t="s">
        <v>243</v>
      </c>
      <c r="B380" t="s">
        <v>218</v>
      </c>
      <c r="C380" t="s">
        <v>219</v>
      </c>
      <c r="D380" t="s">
        <v>24</v>
      </c>
      <c r="E380" t="s">
        <v>25</v>
      </c>
      <c r="F380" t="s">
        <v>26</v>
      </c>
      <c r="G380" t="s">
        <v>27</v>
      </c>
      <c r="H380" t="s">
        <v>43</v>
      </c>
      <c r="I380" s="4">
        <v>0.55157999999999996</v>
      </c>
      <c r="J380" s="4">
        <v>0.53303</v>
      </c>
      <c r="K380" s="4">
        <v>1.189E-2</v>
      </c>
      <c r="L380" s="4">
        <v>-9.0000000000000006E-5</v>
      </c>
      <c r="N380">
        <v>0</v>
      </c>
      <c r="O380">
        <v>100</v>
      </c>
      <c r="P380">
        <v>1.4928699999999999</v>
      </c>
      <c r="Q380">
        <v>67</v>
      </c>
      <c r="R380">
        <v>0.93500000000000005</v>
      </c>
      <c r="S380">
        <v>0</v>
      </c>
      <c r="T380">
        <v>92</v>
      </c>
      <c r="U380">
        <v>63</v>
      </c>
    </row>
    <row r="381" spans="1:36" x14ac:dyDescent="0.25">
      <c r="A381" t="s">
        <v>243</v>
      </c>
      <c r="B381" t="s">
        <v>218</v>
      </c>
      <c r="C381" t="s">
        <v>219</v>
      </c>
      <c r="D381" t="s">
        <v>24</v>
      </c>
      <c r="E381" t="s">
        <v>32</v>
      </c>
      <c r="F381" t="s">
        <v>30</v>
      </c>
      <c r="G381" t="s">
        <v>27</v>
      </c>
      <c r="H381" t="s">
        <v>43</v>
      </c>
      <c r="I381" s="4">
        <v>0.21271999999999999</v>
      </c>
      <c r="J381" s="4">
        <v>0.38329999999999997</v>
      </c>
      <c r="K381" s="4">
        <v>-3.0100000000000001E-3</v>
      </c>
      <c r="L381" s="4">
        <v>1.0000000000000001E-5</v>
      </c>
      <c r="N381">
        <v>1.28</v>
      </c>
      <c r="O381">
        <v>20.94</v>
      </c>
      <c r="P381">
        <v>4.7660000000000001E-2</v>
      </c>
      <c r="Q381">
        <v>66</v>
      </c>
      <c r="R381">
        <v>0.95699999999999996</v>
      </c>
      <c r="S381">
        <v>1.1000000000000001</v>
      </c>
      <c r="T381">
        <v>22.6</v>
      </c>
      <c r="U381">
        <v>62</v>
      </c>
    </row>
    <row r="382" spans="1:36" x14ac:dyDescent="0.25">
      <c r="A382" t="s">
        <v>243</v>
      </c>
      <c r="B382" t="s">
        <v>218</v>
      </c>
      <c r="C382" t="s">
        <v>219</v>
      </c>
      <c r="D382" t="s">
        <v>24</v>
      </c>
      <c r="E382" t="s">
        <v>34</v>
      </c>
      <c r="F382" t="s">
        <v>30</v>
      </c>
      <c r="G382" t="s">
        <v>40</v>
      </c>
      <c r="H382" t="s">
        <v>33</v>
      </c>
      <c r="I382" s="4">
        <v>1.6502600000000001</v>
      </c>
      <c r="J382" s="4">
        <v>0.33343</v>
      </c>
      <c r="K382" s="4">
        <v>-1.5299999999999999E-3</v>
      </c>
      <c r="N382">
        <v>2.58</v>
      </c>
      <c r="O382">
        <v>19.77</v>
      </c>
      <c r="P382">
        <v>0.57838999999999996</v>
      </c>
      <c r="Q382">
        <v>66</v>
      </c>
      <c r="R382">
        <v>0.91</v>
      </c>
      <c r="S382">
        <v>2.5</v>
      </c>
      <c r="T382">
        <v>23.5</v>
      </c>
      <c r="U382">
        <v>63</v>
      </c>
    </row>
    <row r="383" spans="1:36" x14ac:dyDescent="0.25">
      <c r="A383" t="s">
        <v>243</v>
      </c>
      <c r="B383" t="s">
        <v>218</v>
      </c>
      <c r="C383" t="s">
        <v>219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5.1297600000000001</v>
      </c>
      <c r="J383" s="4">
        <v>-0.86429999999999996</v>
      </c>
      <c r="K383" s="4">
        <v>0.55701999999999996</v>
      </c>
      <c r="L383" s="4">
        <v>-1.461E-2</v>
      </c>
      <c r="N383">
        <v>2.84</v>
      </c>
      <c r="O383">
        <v>100</v>
      </c>
      <c r="P383">
        <v>0.45118999999999998</v>
      </c>
      <c r="Q383">
        <v>66</v>
      </c>
      <c r="R383">
        <v>0.95799999999999996</v>
      </c>
      <c r="S383">
        <v>2.9</v>
      </c>
      <c r="T383">
        <v>115</v>
      </c>
      <c r="U383">
        <v>62</v>
      </c>
    </row>
    <row r="384" spans="1:36" x14ac:dyDescent="0.25">
      <c r="A384" t="s">
        <v>243</v>
      </c>
      <c r="B384" t="s">
        <v>218</v>
      </c>
      <c r="C384" t="s">
        <v>219</v>
      </c>
      <c r="D384" t="s">
        <v>25</v>
      </c>
      <c r="E384" t="s">
        <v>24</v>
      </c>
      <c r="F384" t="s">
        <v>35</v>
      </c>
      <c r="G384" t="s">
        <v>71</v>
      </c>
      <c r="H384" t="s">
        <v>28</v>
      </c>
      <c r="I384" s="4">
        <v>2.83867</v>
      </c>
      <c r="J384" s="4">
        <v>1.1325000000000001</v>
      </c>
      <c r="N384">
        <v>2.84</v>
      </c>
      <c r="O384">
        <v>116.09</v>
      </c>
      <c r="P384">
        <v>9.1670000000000001E-2</v>
      </c>
      <c r="Q384">
        <v>67</v>
      </c>
      <c r="R384">
        <v>0.93100000000000005</v>
      </c>
      <c r="S384">
        <v>2.9</v>
      </c>
      <c r="T384">
        <v>115</v>
      </c>
      <c r="U384">
        <v>65</v>
      </c>
    </row>
    <row r="385" spans="1:36" x14ac:dyDescent="0.25">
      <c r="A385" t="s">
        <v>243</v>
      </c>
      <c r="B385" t="s">
        <v>218</v>
      </c>
      <c r="C385" t="s">
        <v>219</v>
      </c>
      <c r="D385" t="s">
        <v>24</v>
      </c>
      <c r="E385" t="s">
        <v>37</v>
      </c>
      <c r="F385" t="s">
        <v>38</v>
      </c>
      <c r="G385">
        <v>1</v>
      </c>
      <c r="H385" t="s">
        <v>31</v>
      </c>
      <c r="I385" s="4">
        <v>-1.8194399999999999</v>
      </c>
      <c r="J385" s="4">
        <v>6.0676300000000003</v>
      </c>
      <c r="K385" s="4">
        <v>0.14157</v>
      </c>
      <c r="N385">
        <v>1.34</v>
      </c>
      <c r="O385">
        <v>2300.33</v>
      </c>
      <c r="P385">
        <v>0.37625999999999998</v>
      </c>
      <c r="Q385">
        <v>63</v>
      </c>
      <c r="R385">
        <v>0.94599999999999995</v>
      </c>
      <c r="S385">
        <v>1.9</v>
      </c>
      <c r="T385">
        <v>2445.6</v>
      </c>
      <c r="U385">
        <v>61</v>
      </c>
    </row>
    <row r="386" spans="1:36" x14ac:dyDescent="0.25">
      <c r="A386" t="s">
        <v>243</v>
      </c>
      <c r="B386" t="s">
        <v>218</v>
      </c>
      <c r="C386" t="s">
        <v>219</v>
      </c>
      <c r="D386" t="s">
        <v>24</v>
      </c>
      <c r="E386" t="s">
        <v>39</v>
      </c>
      <c r="F386" t="s">
        <v>30</v>
      </c>
      <c r="G386" t="s">
        <v>40</v>
      </c>
      <c r="H386" t="s">
        <v>43</v>
      </c>
      <c r="I386" s="4">
        <v>1.8918999999999999</v>
      </c>
      <c r="J386" s="4">
        <v>0.51946999999999999</v>
      </c>
      <c r="K386" s="4">
        <v>-5.0400000000000002E-3</v>
      </c>
      <c r="L386" s="4">
        <v>2.0000000000000002E-5</v>
      </c>
      <c r="N386">
        <v>3.33</v>
      </c>
      <c r="O386">
        <v>25.39</v>
      </c>
      <c r="P386">
        <v>0.44638</v>
      </c>
      <c r="Q386">
        <v>66</v>
      </c>
      <c r="R386">
        <v>0.94199999999999995</v>
      </c>
      <c r="S386">
        <v>4</v>
      </c>
      <c r="T386">
        <v>28.5</v>
      </c>
      <c r="U386">
        <v>62</v>
      </c>
    </row>
    <row r="387" spans="1:36" x14ac:dyDescent="0.25">
      <c r="A387" s="5" t="s">
        <v>315</v>
      </c>
      <c r="B387" s="5" t="s">
        <v>218</v>
      </c>
      <c r="C387" s="5" t="s">
        <v>219</v>
      </c>
      <c r="D387" s="5" t="s">
        <v>24</v>
      </c>
      <c r="E387" s="5" t="s">
        <v>25</v>
      </c>
      <c r="F387" s="5" t="s">
        <v>26</v>
      </c>
      <c r="G387" s="5" t="s">
        <v>52</v>
      </c>
      <c r="H387" s="5" t="s">
        <v>28</v>
      </c>
      <c r="I387" s="6">
        <v>-0.84350999999999998</v>
      </c>
      <c r="J387" s="6">
        <v>0.78320000000000001</v>
      </c>
      <c r="K387" s="6"/>
      <c r="L387" s="6"/>
      <c r="M387" s="6"/>
      <c r="N387" s="5">
        <v>1</v>
      </c>
      <c r="O387" s="5">
        <v>77</v>
      </c>
      <c r="P387" s="5">
        <v>4.2459999999999998E-2</v>
      </c>
      <c r="Q387" s="5">
        <v>37</v>
      </c>
      <c r="R387" s="5">
        <v>0.91200000000000003</v>
      </c>
      <c r="S387" s="5">
        <v>1</v>
      </c>
      <c r="T387" s="5">
        <v>66</v>
      </c>
      <c r="U387" s="5">
        <v>35</v>
      </c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x14ac:dyDescent="0.25">
      <c r="A388" s="5" t="s">
        <v>315</v>
      </c>
      <c r="B388" s="5" t="s">
        <v>218</v>
      </c>
      <c r="C388" s="5" t="s">
        <v>219</v>
      </c>
      <c r="D388" s="5" t="s">
        <v>24</v>
      </c>
      <c r="E388" s="5" t="s">
        <v>32</v>
      </c>
      <c r="F388" s="5" t="s">
        <v>30</v>
      </c>
      <c r="G388" s="5">
        <v>1</v>
      </c>
      <c r="H388" s="5" t="s">
        <v>31</v>
      </c>
      <c r="I388" s="6">
        <v>-0.40489000000000003</v>
      </c>
      <c r="J388" s="6">
        <v>2.1918000000000002</v>
      </c>
      <c r="K388" s="6">
        <v>4.6390000000000001E-2</v>
      </c>
      <c r="L388" s="6"/>
      <c r="M388" s="6"/>
      <c r="N388" s="5">
        <v>1.06</v>
      </c>
      <c r="O388" s="5">
        <v>16.079999999999998</v>
      </c>
      <c r="P388" s="5">
        <v>0.21539</v>
      </c>
      <c r="Q388" s="5">
        <v>37</v>
      </c>
      <c r="R388" s="5">
        <v>0.89800000000000002</v>
      </c>
      <c r="S388" s="5">
        <v>0.8</v>
      </c>
      <c r="T388" s="5">
        <v>24.2</v>
      </c>
      <c r="U388" s="5">
        <v>35</v>
      </c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x14ac:dyDescent="0.25">
      <c r="A389" s="5" t="s">
        <v>315</v>
      </c>
      <c r="B389" s="5" t="s">
        <v>218</v>
      </c>
      <c r="C389" s="5" t="s">
        <v>219</v>
      </c>
      <c r="D389" s="5" t="s">
        <v>24</v>
      </c>
      <c r="E389" s="5" t="s">
        <v>34</v>
      </c>
      <c r="F389" s="5" t="s">
        <v>30</v>
      </c>
      <c r="G389" s="5" t="s">
        <v>52</v>
      </c>
      <c r="H389" s="5" t="s">
        <v>28</v>
      </c>
      <c r="I389" s="6">
        <v>1.5050699999999999</v>
      </c>
      <c r="J389" s="6">
        <v>0.18403</v>
      </c>
      <c r="K389" s="6"/>
      <c r="L389" s="6"/>
      <c r="M389" s="6"/>
      <c r="N389" s="5">
        <v>1.94</v>
      </c>
      <c r="O389" s="5">
        <v>14.21</v>
      </c>
      <c r="P389" s="5">
        <v>3.7499999999999999E-3</v>
      </c>
      <c r="Q389" s="5">
        <v>36</v>
      </c>
      <c r="R389" s="5">
        <v>0.86499999999999999</v>
      </c>
      <c r="S389" s="5">
        <v>1.9</v>
      </c>
      <c r="T389" s="5">
        <v>17.2</v>
      </c>
      <c r="U389" s="5">
        <v>34</v>
      </c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x14ac:dyDescent="0.25">
      <c r="A390" s="5" t="s">
        <v>315</v>
      </c>
      <c r="B390" s="5" t="s">
        <v>218</v>
      </c>
      <c r="C390" s="5" t="s">
        <v>219</v>
      </c>
      <c r="D390" s="5" t="s">
        <v>29</v>
      </c>
      <c r="E390" s="5" t="s">
        <v>24</v>
      </c>
      <c r="F390" s="5" t="s">
        <v>30</v>
      </c>
      <c r="G390" s="5">
        <v>1</v>
      </c>
      <c r="H390" s="5" t="s">
        <v>31</v>
      </c>
      <c r="I390" s="6">
        <v>1.4161600000000001</v>
      </c>
      <c r="J390" s="6">
        <v>2.42584</v>
      </c>
      <c r="K390" s="6">
        <v>9.9059999999999995E-2</v>
      </c>
      <c r="L390" s="6"/>
      <c r="M390" s="6"/>
      <c r="N390" s="5">
        <v>2.36</v>
      </c>
      <c r="O390" s="5">
        <v>69.02</v>
      </c>
      <c r="P390" s="5">
        <v>0.31474000000000002</v>
      </c>
      <c r="Q390" s="5">
        <v>37</v>
      </c>
      <c r="R390" s="5">
        <v>0.85899999999999999</v>
      </c>
      <c r="S390" s="5">
        <v>2</v>
      </c>
      <c r="T390" s="5">
        <v>94.6</v>
      </c>
      <c r="U390" s="5">
        <v>35</v>
      </c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x14ac:dyDescent="0.25">
      <c r="A391" s="5" t="s">
        <v>315</v>
      </c>
      <c r="B391" s="5" t="s">
        <v>218</v>
      </c>
      <c r="C391" s="5" t="s">
        <v>219</v>
      </c>
      <c r="D391" s="5" t="s">
        <v>25</v>
      </c>
      <c r="E391" s="5" t="s">
        <v>24</v>
      </c>
      <c r="F391" s="5" t="s">
        <v>35</v>
      </c>
      <c r="G391" s="5" t="s">
        <v>71</v>
      </c>
      <c r="H391" s="5" t="s">
        <v>33</v>
      </c>
      <c r="I391" s="6">
        <v>0.59486000000000006</v>
      </c>
      <c r="J391" s="6">
        <v>1.7738499999999999</v>
      </c>
      <c r="K391" s="6">
        <v>-1.15E-2</v>
      </c>
      <c r="L391" s="6"/>
      <c r="M391" s="6"/>
      <c r="N391" s="5">
        <v>2.36</v>
      </c>
      <c r="O391" s="5">
        <v>69.02</v>
      </c>
      <c r="P391" s="5">
        <v>9.4589999999999994E-2</v>
      </c>
      <c r="Q391" s="5">
        <v>37</v>
      </c>
      <c r="R391" s="5">
        <v>0.94</v>
      </c>
      <c r="S391" s="5">
        <v>2</v>
      </c>
      <c r="T391" s="5">
        <v>94.6</v>
      </c>
      <c r="U391" s="5">
        <v>34</v>
      </c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x14ac:dyDescent="0.25">
      <c r="A392" s="5" t="s">
        <v>315</v>
      </c>
      <c r="B392" s="5" t="s">
        <v>218</v>
      </c>
      <c r="C392" s="5" t="s">
        <v>219</v>
      </c>
      <c r="D392" s="5" t="s">
        <v>24</v>
      </c>
      <c r="E392" s="5" t="s">
        <v>37</v>
      </c>
      <c r="F392" s="5" t="s">
        <v>38</v>
      </c>
      <c r="G392" s="5">
        <v>1</v>
      </c>
      <c r="H392" s="5" t="s">
        <v>31</v>
      </c>
      <c r="I392" s="6">
        <v>-1.9986600000000001</v>
      </c>
      <c r="J392" s="6">
        <v>5.66181</v>
      </c>
      <c r="K392" s="6">
        <v>0.35239999999999999</v>
      </c>
      <c r="L392" s="6"/>
      <c r="M392" s="6"/>
      <c r="N392" s="5">
        <v>0.86</v>
      </c>
      <c r="O392" s="5">
        <v>615.24</v>
      </c>
      <c r="P392" s="5">
        <v>0.59363999999999995</v>
      </c>
      <c r="Q392" s="5">
        <v>35</v>
      </c>
      <c r="R392" s="5">
        <v>0.89</v>
      </c>
      <c r="S392" s="5">
        <v>0.2</v>
      </c>
      <c r="T392" s="5">
        <v>1118.3</v>
      </c>
      <c r="U392" s="5">
        <v>33</v>
      </c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x14ac:dyDescent="0.25">
      <c r="A393" s="5" t="s">
        <v>315</v>
      </c>
      <c r="B393" s="5" t="s">
        <v>218</v>
      </c>
      <c r="C393" s="5" t="s">
        <v>219</v>
      </c>
      <c r="D393" s="5" t="s">
        <v>24</v>
      </c>
      <c r="E393" s="5" t="s">
        <v>39</v>
      </c>
      <c r="F393" s="5" t="s">
        <v>30</v>
      </c>
      <c r="G393" s="5" t="s">
        <v>27</v>
      </c>
      <c r="H393" s="5" t="s">
        <v>33</v>
      </c>
      <c r="I393" s="6">
        <v>2.5992299999999999</v>
      </c>
      <c r="J393" s="6">
        <v>0.27032</v>
      </c>
      <c r="K393" s="6">
        <v>-1.24E-3</v>
      </c>
      <c r="L393" s="6"/>
      <c r="M393" s="6"/>
      <c r="N393" s="5">
        <v>3.23</v>
      </c>
      <c r="O393" s="5">
        <v>15.33</v>
      </c>
      <c r="P393" s="5">
        <v>0.11297</v>
      </c>
      <c r="Q393" s="5">
        <v>36</v>
      </c>
      <c r="R393" s="5">
        <v>0.86499999999999999</v>
      </c>
      <c r="S393" s="5">
        <v>2.8</v>
      </c>
      <c r="T393" s="5">
        <v>21.8</v>
      </c>
      <c r="U393" s="5">
        <v>33</v>
      </c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x14ac:dyDescent="0.25">
      <c r="A394" t="s">
        <v>149</v>
      </c>
      <c r="B394" t="s">
        <v>154</v>
      </c>
      <c r="C394" t="s">
        <v>155</v>
      </c>
      <c r="D394" t="s">
        <v>24</v>
      </c>
      <c r="E394" t="s">
        <v>25</v>
      </c>
      <c r="F394" t="s">
        <v>26</v>
      </c>
      <c r="G394" t="s">
        <v>27</v>
      </c>
      <c r="H394" t="s">
        <v>33</v>
      </c>
      <c r="I394" s="4">
        <v>-2.5099100000000001</v>
      </c>
      <c r="J394" s="4">
        <v>0.96782999999999997</v>
      </c>
      <c r="K394" s="4">
        <v>-5.4799999999999996E-3</v>
      </c>
      <c r="N394">
        <v>1</v>
      </c>
      <c r="O394">
        <v>70</v>
      </c>
      <c r="P394">
        <v>1.20444</v>
      </c>
      <c r="Q394">
        <v>30</v>
      </c>
      <c r="R394">
        <v>0.85299999999999998</v>
      </c>
      <c r="S394">
        <v>0</v>
      </c>
      <c r="T394">
        <v>55</v>
      </c>
      <c r="U394">
        <v>27</v>
      </c>
    </row>
    <row r="395" spans="1:36" x14ac:dyDescent="0.25">
      <c r="A395" t="s">
        <v>149</v>
      </c>
      <c r="B395" t="s">
        <v>154</v>
      </c>
      <c r="C395" t="s">
        <v>155</v>
      </c>
      <c r="D395" t="s">
        <v>24</v>
      </c>
      <c r="E395" t="s">
        <v>32</v>
      </c>
      <c r="F395" t="s">
        <v>30</v>
      </c>
      <c r="G395" t="s">
        <v>158</v>
      </c>
      <c r="H395" t="s">
        <v>157</v>
      </c>
      <c r="I395" s="4">
        <v>-0.96823999999999999</v>
      </c>
      <c r="J395" s="4">
        <v>2.6096499999999998</v>
      </c>
      <c r="K395" s="4">
        <v>1.0000000000000001E-5</v>
      </c>
      <c r="N395">
        <v>0.69</v>
      </c>
      <c r="O395">
        <v>16.399999999999999</v>
      </c>
      <c r="P395">
        <v>2.8700000000000002E-3</v>
      </c>
      <c r="Q395">
        <v>30</v>
      </c>
      <c r="R395">
        <v>0.998</v>
      </c>
      <c r="S395">
        <v>0.7</v>
      </c>
      <c r="T395">
        <v>21.9</v>
      </c>
      <c r="U395">
        <v>28</v>
      </c>
    </row>
    <row r="396" spans="1:36" x14ac:dyDescent="0.25">
      <c r="A396" t="s">
        <v>149</v>
      </c>
      <c r="B396" t="s">
        <v>154</v>
      </c>
      <c r="C396" t="s">
        <v>155</v>
      </c>
      <c r="D396" t="s">
        <v>24</v>
      </c>
      <c r="E396" t="s">
        <v>34</v>
      </c>
      <c r="F396" t="s">
        <v>30</v>
      </c>
      <c r="G396" t="s">
        <v>158</v>
      </c>
      <c r="H396" t="s">
        <v>157</v>
      </c>
      <c r="I396" s="4">
        <v>-1.1177900000000001</v>
      </c>
      <c r="J396" s="4">
        <v>2.5924200000000002</v>
      </c>
      <c r="K396" s="4">
        <v>2.0000000000000002E-5</v>
      </c>
      <c r="N396">
        <v>0.59</v>
      </c>
      <c r="O396">
        <v>14.25</v>
      </c>
      <c r="P396">
        <v>4.8799999999999998E-3</v>
      </c>
      <c r="Q396">
        <v>30</v>
      </c>
      <c r="R396">
        <v>0.99399999999999999</v>
      </c>
      <c r="S396">
        <v>0.6</v>
      </c>
      <c r="T396">
        <v>18</v>
      </c>
      <c r="U396">
        <v>28</v>
      </c>
    </row>
    <row r="397" spans="1:36" x14ac:dyDescent="0.25">
      <c r="A397" t="s">
        <v>149</v>
      </c>
      <c r="B397" t="s">
        <v>154</v>
      </c>
      <c r="C397" t="s">
        <v>155</v>
      </c>
      <c r="D397" t="s">
        <v>29</v>
      </c>
      <c r="E397" t="s">
        <v>24</v>
      </c>
      <c r="F397" t="s">
        <v>30</v>
      </c>
      <c r="G397" t="s">
        <v>156</v>
      </c>
      <c r="H397" t="s">
        <v>157</v>
      </c>
      <c r="I397" s="4">
        <v>2.06657</v>
      </c>
      <c r="J397" s="4">
        <v>1.79145</v>
      </c>
      <c r="K397" s="4">
        <v>3.3E-4</v>
      </c>
      <c r="N397">
        <v>0.69</v>
      </c>
      <c r="O397">
        <v>16.399999999999999</v>
      </c>
      <c r="P397">
        <v>1.8190000000000001E-2</v>
      </c>
      <c r="Q397">
        <v>30</v>
      </c>
      <c r="R397">
        <v>0.95599999999999996</v>
      </c>
      <c r="S397">
        <v>2.5</v>
      </c>
      <c r="T397">
        <v>82.5</v>
      </c>
      <c r="U397">
        <v>28</v>
      </c>
    </row>
    <row r="398" spans="1:36" x14ac:dyDescent="0.25">
      <c r="A398" t="s">
        <v>149</v>
      </c>
      <c r="B398" t="s">
        <v>154</v>
      </c>
      <c r="C398" t="s">
        <v>155</v>
      </c>
      <c r="D398" t="s">
        <v>25</v>
      </c>
      <c r="E398" t="s">
        <v>24</v>
      </c>
      <c r="F398" t="s">
        <v>35</v>
      </c>
      <c r="G398" t="s">
        <v>71</v>
      </c>
      <c r="H398" t="s">
        <v>33</v>
      </c>
      <c r="I398" s="4">
        <v>2.5184000000000002</v>
      </c>
      <c r="J398" s="4">
        <v>2.16011</v>
      </c>
      <c r="K398" s="4">
        <v>-1.839E-2</v>
      </c>
      <c r="N398">
        <v>2.52</v>
      </c>
      <c r="O398">
        <v>65.95</v>
      </c>
      <c r="P398">
        <v>0.16058</v>
      </c>
      <c r="Q398">
        <v>30</v>
      </c>
      <c r="R398">
        <v>0.93500000000000005</v>
      </c>
      <c r="S398">
        <v>2.5</v>
      </c>
      <c r="T398">
        <v>82.5</v>
      </c>
      <c r="U398">
        <v>27</v>
      </c>
    </row>
    <row r="399" spans="1:36" x14ac:dyDescent="0.25">
      <c r="A399" t="s">
        <v>149</v>
      </c>
      <c r="B399" t="s">
        <v>154</v>
      </c>
      <c r="C399" t="s">
        <v>155</v>
      </c>
      <c r="D399" t="s">
        <v>24</v>
      </c>
      <c r="E399" t="s">
        <v>37</v>
      </c>
      <c r="F399" t="s">
        <v>38</v>
      </c>
      <c r="G399" t="s">
        <v>158</v>
      </c>
      <c r="H399" t="s">
        <v>157</v>
      </c>
      <c r="I399" s="4">
        <v>-0.29448999999999997</v>
      </c>
      <c r="J399" s="4">
        <v>4.6185200000000002</v>
      </c>
      <c r="K399" s="4">
        <v>6.0000000000000002E-5</v>
      </c>
      <c r="N399">
        <v>2.15</v>
      </c>
      <c r="O399">
        <v>645.89</v>
      </c>
      <c r="P399">
        <v>7.8100000000000001E-3</v>
      </c>
      <c r="Q399">
        <v>28</v>
      </c>
      <c r="R399">
        <v>0.995</v>
      </c>
      <c r="S399">
        <v>2.2000000000000002</v>
      </c>
      <c r="T399">
        <v>1280.7</v>
      </c>
      <c r="U399">
        <v>26</v>
      </c>
    </row>
    <row r="400" spans="1:36" x14ac:dyDescent="0.25">
      <c r="A400" t="s">
        <v>149</v>
      </c>
      <c r="B400" t="s">
        <v>154</v>
      </c>
      <c r="C400" t="s">
        <v>155</v>
      </c>
      <c r="D400" t="s">
        <v>24</v>
      </c>
      <c r="E400" t="s">
        <v>39</v>
      </c>
      <c r="F400" t="s">
        <v>30</v>
      </c>
      <c r="G400" t="s">
        <v>158</v>
      </c>
      <c r="H400" t="s">
        <v>157</v>
      </c>
      <c r="I400" s="4">
        <v>0.16259000000000001</v>
      </c>
      <c r="J400" s="4">
        <v>1.81586</v>
      </c>
      <c r="K400" s="4">
        <v>1.0000000000000001E-5</v>
      </c>
      <c r="N400">
        <v>1.8</v>
      </c>
      <c r="O400">
        <v>16.399999999999999</v>
      </c>
      <c r="P400">
        <v>3.65E-3</v>
      </c>
      <c r="Q400">
        <v>30</v>
      </c>
      <c r="R400">
        <v>0.99299999999999999</v>
      </c>
      <c r="S400">
        <v>1.8</v>
      </c>
      <c r="T400">
        <v>22</v>
      </c>
      <c r="U400">
        <v>28</v>
      </c>
    </row>
    <row r="401" spans="1:36" x14ac:dyDescent="0.25">
      <c r="A401" s="5" t="s">
        <v>315</v>
      </c>
      <c r="B401" s="5" t="s">
        <v>154</v>
      </c>
      <c r="C401" s="5" t="s">
        <v>155</v>
      </c>
      <c r="D401" s="5" t="s">
        <v>24</v>
      </c>
      <c r="E401" s="5" t="s">
        <v>25</v>
      </c>
      <c r="F401" s="5" t="s">
        <v>26</v>
      </c>
      <c r="G401" s="5" t="s">
        <v>52</v>
      </c>
      <c r="H401" s="5" t="s">
        <v>28</v>
      </c>
      <c r="I401" s="6">
        <v>-1.0293099999999999</v>
      </c>
      <c r="J401" s="6">
        <v>0.72719999999999996</v>
      </c>
      <c r="K401" s="6"/>
      <c r="L401" s="6"/>
      <c r="M401" s="6"/>
      <c r="N401" s="5">
        <v>1</v>
      </c>
      <c r="O401" s="5">
        <v>82</v>
      </c>
      <c r="P401" s="5">
        <v>4.4940000000000001E-2</v>
      </c>
      <c r="Q401" s="5">
        <v>59</v>
      </c>
      <c r="R401" s="5">
        <v>0.89100000000000001</v>
      </c>
      <c r="S401" s="5">
        <v>1</v>
      </c>
      <c r="T401" s="5">
        <v>89</v>
      </c>
      <c r="U401" s="5">
        <v>57</v>
      </c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x14ac:dyDescent="0.25">
      <c r="A402" s="5" t="s">
        <v>315</v>
      </c>
      <c r="B402" s="5" t="s">
        <v>154</v>
      </c>
      <c r="C402" s="5" t="s">
        <v>155</v>
      </c>
      <c r="D402" s="5" t="s">
        <v>24</v>
      </c>
      <c r="E402" s="5" t="s">
        <v>32</v>
      </c>
      <c r="F402" s="5" t="s">
        <v>30</v>
      </c>
      <c r="G402" s="5" t="s">
        <v>27</v>
      </c>
      <c r="H402" s="5" t="s">
        <v>43</v>
      </c>
      <c r="I402" s="6">
        <v>1.1185400000000001</v>
      </c>
      <c r="J402" s="6">
        <v>0.37584000000000001</v>
      </c>
      <c r="K402" s="6">
        <v>-2.8500000000000001E-3</v>
      </c>
      <c r="L402" s="6">
        <v>1.0000000000000001E-5</v>
      </c>
      <c r="M402" s="6"/>
      <c r="N402" s="5">
        <v>2.29</v>
      </c>
      <c r="O402" s="5">
        <v>21.72</v>
      </c>
      <c r="P402" s="5">
        <v>7.3330000000000006E-2</v>
      </c>
      <c r="Q402" s="5">
        <v>59</v>
      </c>
      <c r="R402" s="5">
        <v>0.93400000000000005</v>
      </c>
      <c r="S402" s="5">
        <v>1.8</v>
      </c>
      <c r="T402" s="5">
        <v>26</v>
      </c>
      <c r="U402" s="5">
        <v>55</v>
      </c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x14ac:dyDescent="0.25">
      <c r="A403" s="5" t="s">
        <v>315</v>
      </c>
      <c r="B403" s="5" t="s">
        <v>154</v>
      </c>
      <c r="C403" s="5" t="s">
        <v>155</v>
      </c>
      <c r="D403" s="5" t="s">
        <v>24</v>
      </c>
      <c r="E403" s="5" t="s">
        <v>34</v>
      </c>
      <c r="F403" s="5" t="s">
        <v>30</v>
      </c>
      <c r="G403" s="5" t="s">
        <v>40</v>
      </c>
      <c r="H403" s="5" t="s">
        <v>28</v>
      </c>
      <c r="I403" s="6">
        <v>2.79745</v>
      </c>
      <c r="J403" s="6">
        <v>0.13252</v>
      </c>
      <c r="K403" s="6"/>
      <c r="L403" s="6"/>
      <c r="M403" s="6"/>
      <c r="N403" s="5">
        <v>3.22</v>
      </c>
      <c r="O403" s="5">
        <v>17.95</v>
      </c>
      <c r="P403" s="5">
        <v>0.90625999999999995</v>
      </c>
      <c r="Q403" s="5">
        <v>59</v>
      </c>
      <c r="R403" s="5">
        <v>0.73299999999999998</v>
      </c>
      <c r="S403" s="5">
        <v>0.8</v>
      </c>
      <c r="T403" s="5">
        <v>21.4</v>
      </c>
      <c r="U403" s="5">
        <v>57</v>
      </c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x14ac:dyDescent="0.25">
      <c r="A404" s="5" t="s">
        <v>315</v>
      </c>
      <c r="B404" s="5" t="s">
        <v>154</v>
      </c>
      <c r="C404" s="5" t="s">
        <v>155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33</v>
      </c>
      <c r="I404" s="6">
        <v>-2.07328</v>
      </c>
      <c r="J404" s="6">
        <v>2.4363000000000001</v>
      </c>
      <c r="K404" s="6">
        <v>0.10223</v>
      </c>
      <c r="L404" s="6"/>
      <c r="M404" s="6"/>
      <c r="N404" s="5">
        <v>3.2</v>
      </c>
      <c r="O404" s="5">
        <v>114.37</v>
      </c>
      <c r="P404" s="5">
        <v>0.63200999999999996</v>
      </c>
      <c r="Q404" s="5">
        <v>59</v>
      </c>
      <c r="R404" s="5">
        <v>0.91800000000000004</v>
      </c>
      <c r="S404" s="5">
        <v>2.2000000000000002</v>
      </c>
      <c r="T404" s="5">
        <v>142</v>
      </c>
      <c r="U404" s="5">
        <v>56</v>
      </c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x14ac:dyDescent="0.25">
      <c r="A405" s="5" t="s">
        <v>315</v>
      </c>
      <c r="B405" s="5" t="s">
        <v>154</v>
      </c>
      <c r="C405" s="5" t="s">
        <v>155</v>
      </c>
      <c r="D405" s="5" t="s">
        <v>25</v>
      </c>
      <c r="E405" s="5" t="s">
        <v>24</v>
      </c>
      <c r="F405" s="5" t="s">
        <v>35</v>
      </c>
      <c r="G405" s="5" t="s">
        <v>44</v>
      </c>
      <c r="H405" s="5" t="s">
        <v>43</v>
      </c>
      <c r="I405" s="6">
        <v>0.83516000000000001</v>
      </c>
      <c r="J405" s="6">
        <v>2.4023300000000001</v>
      </c>
      <c r="K405" s="6">
        <v>-4.1829999999999999E-2</v>
      </c>
      <c r="L405" s="6">
        <v>3.6000000000000002E-4</v>
      </c>
      <c r="M405" s="6"/>
      <c r="N405" s="5">
        <v>3.2</v>
      </c>
      <c r="O405" s="5">
        <v>114.37</v>
      </c>
      <c r="P405" s="5">
        <v>3.2542599999999999</v>
      </c>
      <c r="Q405" s="5">
        <v>59</v>
      </c>
      <c r="R405" s="5">
        <v>0.91600000000000004</v>
      </c>
      <c r="S405" s="5">
        <v>2.2000000000000002</v>
      </c>
      <c r="T405" s="5">
        <v>142</v>
      </c>
      <c r="U405" s="5">
        <v>55</v>
      </c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x14ac:dyDescent="0.25">
      <c r="A406" s="5" t="s">
        <v>315</v>
      </c>
      <c r="B406" s="5" t="s">
        <v>154</v>
      </c>
      <c r="C406" s="5" t="s">
        <v>155</v>
      </c>
      <c r="D406" s="5" t="s">
        <v>24</v>
      </c>
      <c r="E406" s="5" t="s">
        <v>37</v>
      </c>
      <c r="F406" s="5" t="s">
        <v>38</v>
      </c>
      <c r="G406" s="5">
        <v>1</v>
      </c>
      <c r="H406" s="5" t="s">
        <v>31</v>
      </c>
      <c r="I406" s="6">
        <v>-2.1349</v>
      </c>
      <c r="J406" s="6">
        <v>5.8086700000000002</v>
      </c>
      <c r="K406" s="6">
        <v>0.21015</v>
      </c>
      <c r="L406" s="6"/>
      <c r="M406" s="6"/>
      <c r="N406" s="5">
        <v>1.45</v>
      </c>
      <c r="O406" s="5">
        <v>1142.2</v>
      </c>
      <c r="P406" s="5">
        <v>0.45841999999999999</v>
      </c>
      <c r="Q406" s="5">
        <v>57</v>
      </c>
      <c r="R406" s="5">
        <v>0.86599999999999999</v>
      </c>
      <c r="S406" s="5">
        <v>2.9</v>
      </c>
      <c r="T406" s="5">
        <v>1485</v>
      </c>
      <c r="U406" s="5">
        <v>55</v>
      </c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x14ac:dyDescent="0.25">
      <c r="A407" s="5" t="s">
        <v>315</v>
      </c>
      <c r="B407" s="5" t="s">
        <v>154</v>
      </c>
      <c r="C407" s="5" t="s">
        <v>155</v>
      </c>
      <c r="D407" s="5" t="s">
        <v>24</v>
      </c>
      <c r="E407" s="5" t="s">
        <v>39</v>
      </c>
      <c r="F407" s="5" t="s">
        <v>30</v>
      </c>
      <c r="G407" s="5" t="s">
        <v>40</v>
      </c>
      <c r="H407" s="5" t="s">
        <v>28</v>
      </c>
      <c r="I407" s="6">
        <v>4.2473999999999998</v>
      </c>
      <c r="J407" s="6">
        <v>0.15487000000000001</v>
      </c>
      <c r="K407" s="6"/>
      <c r="L407" s="6"/>
      <c r="M407" s="6"/>
      <c r="N407" s="5">
        <v>4.74</v>
      </c>
      <c r="O407" s="5">
        <v>21.96</v>
      </c>
      <c r="P407" s="5">
        <v>1.1204799999999999</v>
      </c>
      <c r="Q407" s="5">
        <v>59</v>
      </c>
      <c r="R407" s="5">
        <v>0.752</v>
      </c>
      <c r="S407" s="5">
        <v>2.8</v>
      </c>
      <c r="T407" s="5">
        <v>29.2</v>
      </c>
      <c r="U407" s="5">
        <v>57</v>
      </c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x14ac:dyDescent="0.25">
      <c r="A408" t="s">
        <v>322</v>
      </c>
      <c r="B408" t="s">
        <v>325</v>
      </c>
      <c r="C408" t="s">
        <v>326</v>
      </c>
      <c r="D408" t="s">
        <v>24</v>
      </c>
      <c r="E408" t="s">
        <v>25</v>
      </c>
      <c r="F408" t="s">
        <v>26</v>
      </c>
      <c r="G408">
        <v>1</v>
      </c>
      <c r="H408" t="s">
        <v>43</v>
      </c>
      <c r="I408" s="4">
        <v>-5.5229600000000003</v>
      </c>
      <c r="J408" s="4">
        <v>2.1440000000000001</v>
      </c>
      <c r="K408" s="4">
        <v>-3.5999999999999997E-2</v>
      </c>
      <c r="L408" s="4">
        <v>2.1000000000000001E-4</v>
      </c>
      <c r="N408">
        <v>0</v>
      </c>
      <c r="O408">
        <v>55</v>
      </c>
      <c r="P408">
        <v>19.297789999999999</v>
      </c>
      <c r="Q408">
        <v>29</v>
      </c>
      <c r="R408">
        <v>0.82199999999999995</v>
      </c>
      <c r="S408">
        <v>0</v>
      </c>
      <c r="T408">
        <v>50</v>
      </c>
      <c r="U408">
        <v>25</v>
      </c>
    </row>
    <row r="409" spans="1:36" x14ac:dyDescent="0.25">
      <c r="A409" t="s">
        <v>322</v>
      </c>
      <c r="B409" t="s">
        <v>325</v>
      </c>
      <c r="C409" t="s">
        <v>326</v>
      </c>
      <c r="D409" t="s">
        <v>24</v>
      </c>
      <c r="E409" t="s">
        <v>32</v>
      </c>
      <c r="F409" t="s">
        <v>30</v>
      </c>
      <c r="G409">
        <v>1</v>
      </c>
      <c r="H409" t="s">
        <v>31</v>
      </c>
      <c r="I409" s="4">
        <v>-1.1243099999999999</v>
      </c>
      <c r="J409" s="4">
        <v>2.4616500000000001</v>
      </c>
      <c r="K409" s="4">
        <v>2.2720000000000001E-2</v>
      </c>
      <c r="N409">
        <v>0.59</v>
      </c>
      <c r="O409">
        <v>13.03</v>
      </c>
      <c r="P409">
        <v>0.15073</v>
      </c>
      <c r="Q409">
        <v>29</v>
      </c>
      <c r="R409">
        <v>0.93799999999999994</v>
      </c>
      <c r="S409">
        <v>0.5</v>
      </c>
      <c r="T409">
        <v>13</v>
      </c>
      <c r="U409">
        <v>27</v>
      </c>
    </row>
    <row r="410" spans="1:36" x14ac:dyDescent="0.25">
      <c r="A410" t="s">
        <v>322</v>
      </c>
      <c r="B410" t="s">
        <v>325</v>
      </c>
      <c r="C410" t="s">
        <v>326</v>
      </c>
      <c r="D410" t="s">
        <v>24</v>
      </c>
      <c r="E410" t="s">
        <v>34</v>
      </c>
      <c r="F410" t="s">
        <v>30</v>
      </c>
      <c r="G410">
        <v>1</v>
      </c>
      <c r="H410" t="s">
        <v>31</v>
      </c>
      <c r="I410" s="4">
        <v>-1.2759499999999999</v>
      </c>
      <c r="J410" s="4">
        <v>2.1190199999999999</v>
      </c>
      <c r="K410" s="4">
        <v>0.10619000000000001</v>
      </c>
      <c r="N410">
        <v>0.5</v>
      </c>
      <c r="O410">
        <v>6.83</v>
      </c>
      <c r="P410">
        <v>0.32586999999999999</v>
      </c>
      <c r="Q410">
        <v>29</v>
      </c>
      <c r="R410">
        <v>0.70499999999999996</v>
      </c>
      <c r="S410">
        <v>0.4</v>
      </c>
      <c r="T410">
        <v>9</v>
      </c>
      <c r="U410">
        <v>27</v>
      </c>
    </row>
    <row r="411" spans="1:36" x14ac:dyDescent="0.25">
      <c r="A411" t="s">
        <v>322</v>
      </c>
      <c r="B411" t="s">
        <v>325</v>
      </c>
      <c r="C411" t="s">
        <v>326</v>
      </c>
      <c r="D411" t="s">
        <v>29</v>
      </c>
      <c r="E411" t="s">
        <v>24</v>
      </c>
      <c r="F411" t="s">
        <v>30</v>
      </c>
      <c r="G411" t="s">
        <v>49</v>
      </c>
      <c r="H411" t="s">
        <v>33</v>
      </c>
      <c r="I411" s="4">
        <v>0.84526999999999997</v>
      </c>
      <c r="J411" s="4">
        <v>3.1916600000000002</v>
      </c>
      <c r="K411" s="4">
        <v>0.20995</v>
      </c>
      <c r="N411">
        <v>3.06</v>
      </c>
      <c r="O411">
        <v>86.24</v>
      </c>
      <c r="P411">
        <v>1.3938200000000001</v>
      </c>
      <c r="Q411">
        <v>29</v>
      </c>
      <c r="R411">
        <v>0.92900000000000005</v>
      </c>
      <c r="S411">
        <v>2.5</v>
      </c>
      <c r="T411">
        <v>90</v>
      </c>
      <c r="U411">
        <v>26</v>
      </c>
    </row>
    <row r="412" spans="1:36" x14ac:dyDescent="0.25">
      <c r="A412" t="s">
        <v>322</v>
      </c>
      <c r="B412" t="s">
        <v>325</v>
      </c>
      <c r="C412" t="s">
        <v>326</v>
      </c>
      <c r="D412" t="s">
        <v>25</v>
      </c>
      <c r="E412" t="s">
        <v>24</v>
      </c>
      <c r="F412" t="s">
        <v>35</v>
      </c>
      <c r="G412" t="s">
        <v>71</v>
      </c>
      <c r="H412" t="s">
        <v>33</v>
      </c>
      <c r="I412" s="4">
        <v>2.5349499999999998</v>
      </c>
      <c r="J412" s="4">
        <v>0.50529000000000002</v>
      </c>
      <c r="K412" s="4">
        <v>1.848E-2</v>
      </c>
      <c r="N412">
        <v>2.5299999999999998</v>
      </c>
      <c r="O412">
        <v>86.24</v>
      </c>
      <c r="P412">
        <v>8.9169999999999999E-2</v>
      </c>
      <c r="Q412">
        <v>30</v>
      </c>
      <c r="R412">
        <v>0.93</v>
      </c>
      <c r="S412">
        <v>2.5</v>
      </c>
      <c r="T412">
        <v>90</v>
      </c>
      <c r="U412">
        <v>27</v>
      </c>
    </row>
    <row r="413" spans="1:36" x14ac:dyDescent="0.25">
      <c r="A413" t="s">
        <v>322</v>
      </c>
      <c r="B413" t="s">
        <v>325</v>
      </c>
      <c r="C413" t="s">
        <v>326</v>
      </c>
      <c r="D413" t="s">
        <v>24</v>
      </c>
      <c r="E413" t="s">
        <v>37</v>
      </c>
      <c r="F413" t="s">
        <v>38</v>
      </c>
      <c r="G413" t="s">
        <v>27</v>
      </c>
      <c r="H413" t="s">
        <v>64</v>
      </c>
      <c r="I413" s="4">
        <v>-2.17205</v>
      </c>
      <c r="J413" s="4">
        <v>5.2305299999999999</v>
      </c>
      <c r="K413" s="4">
        <v>5.4200000000000003E-3</v>
      </c>
      <c r="N413">
        <v>0.39</v>
      </c>
      <c r="O413">
        <v>362.14</v>
      </c>
      <c r="P413">
        <v>7.3599999999999999E-2</v>
      </c>
      <c r="Q413">
        <v>29</v>
      </c>
      <c r="R413">
        <v>0.97899999999999998</v>
      </c>
      <c r="S413">
        <v>0.4</v>
      </c>
      <c r="T413">
        <v>493.6</v>
      </c>
      <c r="U413">
        <v>27</v>
      </c>
    </row>
    <row r="414" spans="1:36" x14ac:dyDescent="0.25">
      <c r="A414" t="s">
        <v>322</v>
      </c>
      <c r="B414" t="s">
        <v>325</v>
      </c>
      <c r="C414" t="s">
        <v>326</v>
      </c>
      <c r="D414" t="s">
        <v>24</v>
      </c>
      <c r="E414" t="s">
        <v>39</v>
      </c>
      <c r="F414" t="s">
        <v>30</v>
      </c>
      <c r="G414">
        <v>1</v>
      </c>
      <c r="H414" t="s">
        <v>31</v>
      </c>
      <c r="I414" s="4">
        <v>-0.21865999999999999</v>
      </c>
      <c r="J414" s="4">
        <v>1.7400100000000001</v>
      </c>
      <c r="K414" s="4">
        <v>2.0709999999999999E-2</v>
      </c>
      <c r="N414">
        <v>1.22</v>
      </c>
      <c r="O414">
        <v>10.92</v>
      </c>
      <c r="P414">
        <v>0.14391000000000001</v>
      </c>
      <c r="Q414">
        <v>29</v>
      </c>
      <c r="R414">
        <v>0.89300000000000002</v>
      </c>
      <c r="S414">
        <v>1.2</v>
      </c>
      <c r="T414">
        <v>11.5</v>
      </c>
      <c r="U414">
        <v>27</v>
      </c>
    </row>
    <row r="415" spans="1:36" x14ac:dyDescent="0.25">
      <c r="A415" s="5" t="s">
        <v>209</v>
      </c>
      <c r="B415" s="5" t="s">
        <v>216</v>
      </c>
      <c r="C415" s="5" t="s">
        <v>217</v>
      </c>
      <c r="D415" s="5" t="s">
        <v>24</v>
      </c>
      <c r="E415" s="5" t="s">
        <v>25</v>
      </c>
      <c r="F415" s="5" t="s">
        <v>26</v>
      </c>
      <c r="G415" s="5" t="s">
        <v>52</v>
      </c>
      <c r="H415" s="5" t="s">
        <v>171</v>
      </c>
      <c r="I415" s="6">
        <v>1.2444999999999999</v>
      </c>
      <c r="J415" s="6">
        <v>6.5199999999999994E-2</v>
      </c>
      <c r="K415" s="6">
        <v>3.0000000000000001E-5</v>
      </c>
      <c r="L415" s="6"/>
      <c r="M415" s="6"/>
      <c r="N415" s="5">
        <v>4</v>
      </c>
      <c r="O415" s="5">
        <v>70</v>
      </c>
      <c r="P415" s="5">
        <v>5.5700000000000003E-3</v>
      </c>
      <c r="Q415" s="5">
        <v>16</v>
      </c>
      <c r="R415" s="5">
        <v>0.98699999999999999</v>
      </c>
      <c r="S415" s="5">
        <v>4</v>
      </c>
      <c r="T415" s="5">
        <v>55</v>
      </c>
      <c r="U415" s="5">
        <v>14</v>
      </c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x14ac:dyDescent="0.25">
      <c r="A416" s="5" t="s">
        <v>209</v>
      </c>
      <c r="B416" s="5" t="s">
        <v>216</v>
      </c>
      <c r="C416" s="5" t="s">
        <v>217</v>
      </c>
      <c r="D416" s="5" t="s">
        <v>24</v>
      </c>
      <c r="E416" s="5" t="s">
        <v>32</v>
      </c>
      <c r="F416" s="5" t="s">
        <v>30</v>
      </c>
      <c r="G416" s="5" t="s">
        <v>27</v>
      </c>
      <c r="H416" s="5" t="s">
        <v>43</v>
      </c>
      <c r="I416" s="6">
        <v>0.39722000000000002</v>
      </c>
      <c r="J416" s="6">
        <v>0.42904999999999999</v>
      </c>
      <c r="K416" s="6">
        <v>-7.4000000000000003E-3</v>
      </c>
      <c r="L416" s="6">
        <v>4.0000000000000003E-5</v>
      </c>
      <c r="M416" s="6"/>
      <c r="N416" s="5">
        <v>1.46</v>
      </c>
      <c r="O416" s="5">
        <v>9.52</v>
      </c>
      <c r="P416" s="5">
        <v>3.0190000000000002E-2</v>
      </c>
      <c r="Q416" s="5">
        <v>33</v>
      </c>
      <c r="R416" s="5">
        <v>0.92</v>
      </c>
      <c r="S416" s="5">
        <v>1.6</v>
      </c>
      <c r="T416" s="5">
        <v>12.6</v>
      </c>
      <c r="U416" s="5">
        <v>29</v>
      </c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x14ac:dyDescent="0.25">
      <c r="A417" s="5" t="s">
        <v>209</v>
      </c>
      <c r="B417" s="5" t="s">
        <v>216</v>
      </c>
      <c r="C417" s="5" t="s">
        <v>217</v>
      </c>
      <c r="D417" s="5" t="s">
        <v>24</v>
      </c>
      <c r="E417" s="5" t="s">
        <v>34</v>
      </c>
      <c r="F417" s="5" t="s">
        <v>30</v>
      </c>
      <c r="G417" s="5" t="s">
        <v>27</v>
      </c>
      <c r="H417" s="5" t="s">
        <v>64</v>
      </c>
      <c r="I417" s="6">
        <v>5.9060000000000001E-2</v>
      </c>
      <c r="J417" s="6">
        <v>1.26725</v>
      </c>
      <c r="K417" s="6">
        <v>2.0999999999999999E-3</v>
      </c>
      <c r="L417" s="6"/>
      <c r="M417" s="6"/>
      <c r="N417" s="5">
        <v>1.46</v>
      </c>
      <c r="O417" s="5">
        <v>7.35</v>
      </c>
      <c r="P417" s="5">
        <v>4.5830000000000003E-2</v>
      </c>
      <c r="Q417" s="5">
        <v>33</v>
      </c>
      <c r="R417" s="5">
        <v>0.86299999999999999</v>
      </c>
      <c r="S417" s="5">
        <v>1.5</v>
      </c>
      <c r="T417" s="5">
        <v>10.5</v>
      </c>
      <c r="U417" s="5">
        <v>31</v>
      </c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x14ac:dyDescent="0.25">
      <c r="A418" s="5" t="s">
        <v>209</v>
      </c>
      <c r="B418" s="5" t="s">
        <v>216</v>
      </c>
      <c r="C418" s="5" t="s">
        <v>217</v>
      </c>
      <c r="D418" s="5" t="s">
        <v>29</v>
      </c>
      <c r="E418" s="5" t="s">
        <v>24</v>
      </c>
      <c r="F418" s="5" t="s">
        <v>30</v>
      </c>
      <c r="G418" s="5">
        <v>1</v>
      </c>
      <c r="H418" s="5" t="s">
        <v>31</v>
      </c>
      <c r="I418" s="6">
        <v>1.0411900000000001</v>
      </c>
      <c r="J418" s="6">
        <v>3.2403</v>
      </c>
      <c r="K418" s="6">
        <v>0.1176</v>
      </c>
      <c r="L418" s="6"/>
      <c r="M418" s="6"/>
      <c r="N418" s="5">
        <v>2.6</v>
      </c>
      <c r="O418" s="5">
        <v>75</v>
      </c>
      <c r="P418" s="5">
        <v>0.34293000000000001</v>
      </c>
      <c r="Q418" s="5">
        <v>33</v>
      </c>
      <c r="R418" s="5">
        <v>0.79500000000000004</v>
      </c>
      <c r="S418" s="5">
        <v>2.8</v>
      </c>
      <c r="T418" s="5">
        <v>75.400000000000006</v>
      </c>
      <c r="U418" s="5">
        <v>31</v>
      </c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x14ac:dyDescent="0.25">
      <c r="A419" s="5" t="s">
        <v>209</v>
      </c>
      <c r="B419" s="5" t="s">
        <v>216</v>
      </c>
      <c r="C419" s="5" t="s">
        <v>217</v>
      </c>
      <c r="D419" s="5" t="s">
        <v>25</v>
      </c>
      <c r="E419" s="5" t="s">
        <v>24</v>
      </c>
      <c r="F419" s="5" t="s">
        <v>35</v>
      </c>
      <c r="G419" s="5" t="s">
        <v>71</v>
      </c>
      <c r="H419" s="5" t="s">
        <v>43</v>
      </c>
      <c r="I419" s="6">
        <v>-8.5975099999999998</v>
      </c>
      <c r="J419" s="6">
        <v>3.0999699999999999</v>
      </c>
      <c r="K419" s="6">
        <v>-7.8020000000000006E-2</v>
      </c>
      <c r="L419" s="6">
        <v>7.2999999999999996E-4</v>
      </c>
      <c r="M419" s="6"/>
      <c r="N419" s="5">
        <v>2.6</v>
      </c>
      <c r="O419" s="5">
        <v>75</v>
      </c>
      <c r="P419" s="5">
        <v>3.9699999999999996E-3</v>
      </c>
      <c r="Q419" s="5">
        <v>16</v>
      </c>
      <c r="R419" s="5">
        <v>0.99199999999999999</v>
      </c>
      <c r="S419" s="5">
        <v>2.8</v>
      </c>
      <c r="T419" s="5">
        <v>75.400000000000006</v>
      </c>
      <c r="U419" s="5">
        <v>12</v>
      </c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x14ac:dyDescent="0.25">
      <c r="A420" s="5" t="s">
        <v>209</v>
      </c>
      <c r="B420" s="5" t="s">
        <v>216</v>
      </c>
      <c r="C420" s="5" t="s">
        <v>217</v>
      </c>
      <c r="D420" s="5" t="s">
        <v>24</v>
      </c>
      <c r="E420" s="5" t="s">
        <v>37</v>
      </c>
      <c r="F420" s="5" t="s">
        <v>38</v>
      </c>
      <c r="G420" s="5">
        <v>1</v>
      </c>
      <c r="H420" s="5" t="s">
        <v>31</v>
      </c>
      <c r="I420" s="6">
        <v>-1.0213099999999999</v>
      </c>
      <c r="J420" s="6">
        <v>4.6110199999999999</v>
      </c>
      <c r="K420" s="6">
        <v>0.41794999999999999</v>
      </c>
      <c r="L420" s="6"/>
      <c r="M420" s="6"/>
      <c r="N420" s="5">
        <v>2.2599999999999998</v>
      </c>
      <c r="O420" s="5">
        <v>385.49</v>
      </c>
      <c r="P420" s="5">
        <v>0.64649000000000001</v>
      </c>
      <c r="Q420" s="5">
        <v>31</v>
      </c>
      <c r="R420" s="5">
        <v>0.76800000000000002</v>
      </c>
      <c r="S420" s="5">
        <v>0.7</v>
      </c>
      <c r="T420" s="5">
        <v>343.7</v>
      </c>
      <c r="U420" s="5">
        <v>29</v>
      </c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x14ac:dyDescent="0.25">
      <c r="A421" s="5" t="s">
        <v>209</v>
      </c>
      <c r="B421" s="5" t="s">
        <v>216</v>
      </c>
      <c r="C421" s="5" t="s">
        <v>217</v>
      </c>
      <c r="D421" s="5" t="s">
        <v>24</v>
      </c>
      <c r="E421" s="5" t="s">
        <v>39</v>
      </c>
      <c r="F421" s="5" t="s">
        <v>30</v>
      </c>
      <c r="G421" s="5" t="s">
        <v>40</v>
      </c>
      <c r="H421" s="5" t="s">
        <v>60</v>
      </c>
      <c r="I421" s="6">
        <v>0.49306</v>
      </c>
      <c r="J421" s="6">
        <v>1.15202</v>
      </c>
      <c r="K421" s="6">
        <v>8.7200000000000003E-3</v>
      </c>
      <c r="L421" s="6"/>
      <c r="M421" s="6"/>
      <c r="N421" s="5">
        <v>2.19</v>
      </c>
      <c r="O421" s="5">
        <v>9.1999999999999993</v>
      </c>
      <c r="P421" s="5">
        <v>9.3359999999999999E-2</v>
      </c>
      <c r="Q421" s="5">
        <v>33</v>
      </c>
      <c r="R421" s="5">
        <v>0.77900000000000003</v>
      </c>
      <c r="S421" s="5">
        <v>2.5</v>
      </c>
      <c r="T421" s="5">
        <v>13</v>
      </c>
      <c r="U421" s="5">
        <v>31</v>
      </c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x14ac:dyDescent="0.25">
      <c r="A422" t="s">
        <v>178</v>
      </c>
      <c r="B422" t="s">
        <v>179</v>
      </c>
      <c r="C422" t="s">
        <v>180</v>
      </c>
      <c r="D422" t="s">
        <v>24</v>
      </c>
      <c r="E422" t="s">
        <v>25</v>
      </c>
      <c r="F422" t="s">
        <v>26</v>
      </c>
      <c r="G422">
        <v>1</v>
      </c>
      <c r="H422" t="s">
        <v>63</v>
      </c>
      <c r="I422" s="4">
        <v>1.1440999999999999</v>
      </c>
      <c r="J422" s="4">
        <v>6.862E-2</v>
      </c>
      <c r="K422" s="4">
        <v>0.15215000000000001</v>
      </c>
      <c r="N422">
        <v>0</v>
      </c>
      <c r="O422">
        <v>40</v>
      </c>
      <c r="P422">
        <v>0.39006000000000002</v>
      </c>
      <c r="Q422">
        <v>30</v>
      </c>
      <c r="R422">
        <v>0.60799999999999998</v>
      </c>
      <c r="S422">
        <v>3</v>
      </c>
      <c r="T422">
        <v>23</v>
      </c>
      <c r="U422">
        <v>28</v>
      </c>
    </row>
    <row r="423" spans="1:36" x14ac:dyDescent="0.25">
      <c r="A423" t="s">
        <v>178</v>
      </c>
      <c r="B423" t="s">
        <v>179</v>
      </c>
      <c r="C423" t="s">
        <v>180</v>
      </c>
      <c r="D423" t="s">
        <v>24</v>
      </c>
      <c r="E423" t="s">
        <v>32</v>
      </c>
      <c r="F423" t="s">
        <v>30</v>
      </c>
      <c r="G423" t="s">
        <v>52</v>
      </c>
      <c r="H423" t="s">
        <v>28</v>
      </c>
      <c r="I423" s="4">
        <v>1.2198199999999999</v>
      </c>
      <c r="J423" s="4">
        <v>0.21110000000000001</v>
      </c>
      <c r="N423">
        <v>2.13</v>
      </c>
      <c r="O423">
        <v>9.98</v>
      </c>
      <c r="P423">
        <v>2.0100000000000001E-3</v>
      </c>
      <c r="Q423">
        <v>30</v>
      </c>
      <c r="R423">
        <v>0.85599999999999998</v>
      </c>
      <c r="S423">
        <v>1.8</v>
      </c>
      <c r="T423">
        <v>8.6</v>
      </c>
      <c r="U423">
        <v>28</v>
      </c>
    </row>
    <row r="424" spans="1:36" x14ac:dyDescent="0.25">
      <c r="A424" t="s">
        <v>178</v>
      </c>
      <c r="B424" t="s">
        <v>179</v>
      </c>
      <c r="C424" t="s">
        <v>180</v>
      </c>
      <c r="D424" t="s">
        <v>24</v>
      </c>
      <c r="E424" t="s">
        <v>34</v>
      </c>
      <c r="F424" t="s">
        <v>30</v>
      </c>
      <c r="G424">
        <v>1</v>
      </c>
      <c r="H424" t="s">
        <v>31</v>
      </c>
      <c r="I424" s="4">
        <v>-8.5440000000000002E-2</v>
      </c>
      <c r="J424" s="4">
        <v>1.1403700000000001</v>
      </c>
      <c r="K424" s="4">
        <v>9.2289999999999997E-2</v>
      </c>
      <c r="N424">
        <v>1.7</v>
      </c>
      <c r="O424">
        <v>4.2</v>
      </c>
      <c r="P424">
        <v>0.30379</v>
      </c>
      <c r="Q424">
        <v>30</v>
      </c>
      <c r="R424">
        <v>0.34399999999999997</v>
      </c>
      <c r="S424">
        <v>1</v>
      </c>
      <c r="T424">
        <v>5</v>
      </c>
      <c r="U424">
        <v>28</v>
      </c>
    </row>
    <row r="425" spans="1:36" x14ac:dyDescent="0.25">
      <c r="A425" t="s">
        <v>178</v>
      </c>
      <c r="B425" t="s">
        <v>179</v>
      </c>
      <c r="C425" t="s">
        <v>180</v>
      </c>
      <c r="D425" t="s">
        <v>29</v>
      </c>
      <c r="E425" t="s">
        <v>24</v>
      </c>
      <c r="F425" t="s">
        <v>30</v>
      </c>
      <c r="G425">
        <v>1</v>
      </c>
      <c r="H425" t="s">
        <v>31</v>
      </c>
      <c r="I425" s="4">
        <v>1.2984899999999999</v>
      </c>
      <c r="J425" s="4">
        <v>2.6674600000000002</v>
      </c>
      <c r="K425" s="4">
        <v>5.62E-2</v>
      </c>
      <c r="N425">
        <v>4.3</v>
      </c>
      <c r="O425">
        <v>41.49</v>
      </c>
      <c r="P425">
        <v>0.23705999999999999</v>
      </c>
      <c r="Q425">
        <v>30</v>
      </c>
      <c r="R425">
        <v>0.79700000000000004</v>
      </c>
      <c r="S425">
        <v>2.8</v>
      </c>
      <c r="T425">
        <v>35.6</v>
      </c>
      <c r="U425">
        <v>28</v>
      </c>
    </row>
    <row r="426" spans="1:36" x14ac:dyDescent="0.25">
      <c r="A426" t="s">
        <v>178</v>
      </c>
      <c r="B426" t="s">
        <v>179</v>
      </c>
      <c r="C426" t="s">
        <v>180</v>
      </c>
      <c r="D426" t="s">
        <v>25</v>
      </c>
      <c r="E426" t="s">
        <v>24</v>
      </c>
      <c r="F426" t="s">
        <v>35</v>
      </c>
      <c r="G426" t="s">
        <v>44</v>
      </c>
      <c r="H426" t="s">
        <v>28</v>
      </c>
      <c r="I426" s="4">
        <v>4.2970499999999996</v>
      </c>
      <c r="J426" s="4">
        <v>0.92974999999999997</v>
      </c>
      <c r="N426">
        <v>4.3</v>
      </c>
      <c r="O426">
        <v>41.49</v>
      </c>
      <c r="P426">
        <v>1.75474</v>
      </c>
      <c r="Q426">
        <v>30</v>
      </c>
      <c r="R426">
        <v>0.59</v>
      </c>
      <c r="S426">
        <v>2.8</v>
      </c>
      <c r="T426">
        <v>35.6</v>
      </c>
      <c r="U426">
        <v>28</v>
      </c>
    </row>
    <row r="427" spans="1:36" x14ac:dyDescent="0.25">
      <c r="A427" t="s">
        <v>178</v>
      </c>
      <c r="B427" t="s">
        <v>179</v>
      </c>
      <c r="C427" t="s">
        <v>180</v>
      </c>
      <c r="D427" t="s">
        <v>24</v>
      </c>
      <c r="E427" t="s">
        <v>37</v>
      </c>
      <c r="F427" t="s">
        <v>38</v>
      </c>
      <c r="G427">
        <v>1</v>
      </c>
      <c r="H427" t="s">
        <v>31</v>
      </c>
      <c r="I427" s="4">
        <v>-5.0442900000000002</v>
      </c>
      <c r="J427" s="4">
        <v>6.1505099999999997</v>
      </c>
      <c r="K427" s="4">
        <v>0.5091</v>
      </c>
      <c r="N427">
        <v>0.36</v>
      </c>
      <c r="O427">
        <v>28.38</v>
      </c>
      <c r="P427">
        <v>0.71350999999999998</v>
      </c>
      <c r="Q427">
        <v>29</v>
      </c>
      <c r="R427">
        <v>0.66900000000000004</v>
      </c>
      <c r="S427">
        <v>0.1</v>
      </c>
      <c r="T427">
        <v>22.1</v>
      </c>
      <c r="U427">
        <v>27</v>
      </c>
    </row>
    <row r="428" spans="1:36" x14ac:dyDescent="0.25">
      <c r="A428" t="s">
        <v>178</v>
      </c>
      <c r="B428" t="s">
        <v>179</v>
      </c>
      <c r="C428" t="s">
        <v>180</v>
      </c>
      <c r="D428" t="s">
        <v>24</v>
      </c>
      <c r="E428" t="s">
        <v>39</v>
      </c>
      <c r="F428" t="s">
        <v>30</v>
      </c>
      <c r="G428">
        <v>1</v>
      </c>
      <c r="H428" t="s">
        <v>63</v>
      </c>
      <c r="I428" s="4">
        <v>0.86017999999999994</v>
      </c>
      <c r="J428" s="4">
        <v>3.567E-2</v>
      </c>
      <c r="K428" s="4">
        <v>6.3100000000000003E-2</v>
      </c>
      <c r="N428">
        <v>2.84</v>
      </c>
      <c r="O428">
        <v>10.71</v>
      </c>
      <c r="P428">
        <v>0.25119999999999998</v>
      </c>
      <c r="Q428">
        <v>30</v>
      </c>
      <c r="R428">
        <v>0.499</v>
      </c>
      <c r="S428">
        <v>1.6</v>
      </c>
      <c r="T428">
        <v>8</v>
      </c>
      <c r="U428">
        <v>28</v>
      </c>
    </row>
    <row r="429" spans="1:36" x14ac:dyDescent="0.25">
      <c r="A429" s="5" t="s">
        <v>343</v>
      </c>
      <c r="B429" s="5" t="s">
        <v>179</v>
      </c>
      <c r="C429" s="5" t="s">
        <v>180</v>
      </c>
      <c r="D429" s="5" t="s">
        <v>24</v>
      </c>
      <c r="E429" s="5" t="s">
        <v>25</v>
      </c>
      <c r="F429" s="5" t="s">
        <v>26</v>
      </c>
      <c r="G429" s="5">
        <v>1</v>
      </c>
      <c r="H429" s="5" t="s">
        <v>33</v>
      </c>
      <c r="I429" s="6">
        <v>1.64086</v>
      </c>
      <c r="J429" s="6">
        <v>1.2783199999999999</v>
      </c>
      <c r="K429" s="6">
        <v>-1.9130000000000001E-2</v>
      </c>
      <c r="L429" s="6"/>
      <c r="M429" s="6"/>
      <c r="N429" s="5">
        <v>0</v>
      </c>
      <c r="O429" s="5">
        <v>53</v>
      </c>
      <c r="P429" s="5">
        <v>25.59524</v>
      </c>
      <c r="Q429" s="5">
        <v>34</v>
      </c>
      <c r="R429" s="5">
        <v>0.504</v>
      </c>
      <c r="S429" s="5">
        <v>0</v>
      </c>
      <c r="T429" s="5">
        <v>24</v>
      </c>
      <c r="U429" s="5">
        <v>31</v>
      </c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x14ac:dyDescent="0.25">
      <c r="A430" s="5" t="s">
        <v>343</v>
      </c>
      <c r="B430" s="5" t="s">
        <v>179</v>
      </c>
      <c r="C430" s="5" t="s">
        <v>180</v>
      </c>
      <c r="D430" s="5" t="s">
        <v>24</v>
      </c>
      <c r="E430" s="5" t="s">
        <v>32</v>
      </c>
      <c r="F430" s="5" t="s">
        <v>30</v>
      </c>
      <c r="G430" s="5" t="s">
        <v>27</v>
      </c>
      <c r="H430" s="5" t="s">
        <v>28</v>
      </c>
      <c r="I430" s="6">
        <v>0.56745000000000001</v>
      </c>
      <c r="J430" s="6">
        <v>0.25862000000000002</v>
      </c>
      <c r="K430" s="6"/>
      <c r="L430" s="6"/>
      <c r="M430" s="6"/>
      <c r="N430" s="5">
        <v>1.23</v>
      </c>
      <c r="O430" s="5">
        <v>14.52</v>
      </c>
      <c r="P430" s="5">
        <v>3.0460000000000001E-2</v>
      </c>
      <c r="Q430" s="5">
        <v>34</v>
      </c>
      <c r="R430" s="5">
        <v>0.94199999999999995</v>
      </c>
      <c r="S430" s="5">
        <v>1</v>
      </c>
      <c r="T430" s="5">
        <v>12</v>
      </c>
      <c r="U430" s="5">
        <v>32</v>
      </c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x14ac:dyDescent="0.25">
      <c r="A431" s="5" t="s">
        <v>343</v>
      </c>
      <c r="B431" s="5" t="s">
        <v>179</v>
      </c>
      <c r="C431" s="5" t="s">
        <v>180</v>
      </c>
      <c r="D431" s="5" t="s">
        <v>24</v>
      </c>
      <c r="E431" s="5" t="s">
        <v>34</v>
      </c>
      <c r="F431" s="5" t="s">
        <v>30</v>
      </c>
      <c r="G431" s="5" t="s">
        <v>27</v>
      </c>
      <c r="H431" s="5" t="s">
        <v>64</v>
      </c>
      <c r="I431" s="6">
        <v>-0.41405999999999998</v>
      </c>
      <c r="J431" s="6">
        <v>1.6030800000000001</v>
      </c>
      <c r="K431" s="6">
        <v>6.1500000000000001E-3</v>
      </c>
      <c r="L431" s="6"/>
      <c r="M431" s="6"/>
      <c r="N431" s="5">
        <v>0.97</v>
      </c>
      <c r="O431" s="5">
        <v>7.22</v>
      </c>
      <c r="P431" s="5">
        <v>7.8399999999999997E-2</v>
      </c>
      <c r="Q431" s="5">
        <v>34</v>
      </c>
      <c r="R431" s="5">
        <v>0.81200000000000006</v>
      </c>
      <c r="S431" s="5">
        <v>1</v>
      </c>
      <c r="T431" s="5">
        <v>11.1</v>
      </c>
      <c r="U431" s="5">
        <v>32</v>
      </c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x14ac:dyDescent="0.25">
      <c r="A432" s="5" t="s">
        <v>343</v>
      </c>
      <c r="B432" s="5" t="s">
        <v>179</v>
      </c>
      <c r="C432" s="5" t="s">
        <v>180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-1.2668900000000001</v>
      </c>
      <c r="J432" s="6">
        <v>3.7036099999999998</v>
      </c>
      <c r="K432" s="6"/>
      <c r="L432" s="6"/>
      <c r="M432" s="6"/>
      <c r="N432" s="5">
        <v>3.51</v>
      </c>
      <c r="O432" s="5">
        <v>35</v>
      </c>
      <c r="P432" s="5">
        <v>0.30609999999999998</v>
      </c>
      <c r="Q432" s="5">
        <v>34</v>
      </c>
      <c r="R432" s="5">
        <v>0.94699999999999995</v>
      </c>
      <c r="S432" s="5">
        <v>2.5</v>
      </c>
      <c r="T432" s="5">
        <v>41.4</v>
      </c>
      <c r="U432" s="5">
        <v>32</v>
      </c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25</v>
      </c>
      <c r="E433" s="5" t="s">
        <v>24</v>
      </c>
      <c r="F433" s="5" t="s">
        <v>35</v>
      </c>
      <c r="G433" s="5" t="s">
        <v>44</v>
      </c>
      <c r="H433" s="5" t="s">
        <v>28</v>
      </c>
      <c r="I433" s="6">
        <v>2.5437500000000002</v>
      </c>
      <c r="J433" s="6">
        <v>0.96982999999999997</v>
      </c>
      <c r="K433" s="6"/>
      <c r="L433" s="6"/>
      <c r="M433" s="6"/>
      <c r="N433" s="5">
        <v>2.54</v>
      </c>
      <c r="O433" s="5">
        <v>53.94</v>
      </c>
      <c r="P433" s="5">
        <v>3.3315800000000002</v>
      </c>
      <c r="Q433" s="5">
        <v>34</v>
      </c>
      <c r="R433" s="5">
        <v>0.82399999999999995</v>
      </c>
      <c r="S433" s="5">
        <v>2.5</v>
      </c>
      <c r="T433" s="5">
        <v>41.4</v>
      </c>
      <c r="U433" s="5">
        <v>32</v>
      </c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x14ac:dyDescent="0.25">
      <c r="A434" s="5" t="s">
        <v>343</v>
      </c>
      <c r="B434" s="5" t="s">
        <v>179</v>
      </c>
      <c r="C434" s="5" t="s">
        <v>180</v>
      </c>
      <c r="D434" s="5" t="s">
        <v>24</v>
      </c>
      <c r="E434" s="5" t="s">
        <v>37</v>
      </c>
      <c r="F434" s="5" t="s">
        <v>38</v>
      </c>
      <c r="G434" s="5" t="s">
        <v>40</v>
      </c>
      <c r="H434" s="5" t="s">
        <v>60</v>
      </c>
      <c r="I434" s="6">
        <v>-0.27622000000000002</v>
      </c>
      <c r="J434" s="6">
        <v>3.4740500000000001</v>
      </c>
      <c r="K434" s="6">
        <v>0.17871000000000001</v>
      </c>
      <c r="L434" s="6"/>
      <c r="M434" s="6"/>
      <c r="N434" s="5">
        <v>1.98</v>
      </c>
      <c r="O434" s="5">
        <v>181.57</v>
      </c>
      <c r="P434" s="5">
        <v>0.42274</v>
      </c>
      <c r="Q434" s="5">
        <v>34</v>
      </c>
      <c r="R434" s="5">
        <v>0.64900000000000002</v>
      </c>
      <c r="S434" s="5">
        <v>0.9</v>
      </c>
      <c r="T434" s="5">
        <v>239.3</v>
      </c>
      <c r="U434" s="5">
        <v>32</v>
      </c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x14ac:dyDescent="0.25">
      <c r="A435" s="5" t="s">
        <v>343</v>
      </c>
      <c r="B435" s="5" t="s">
        <v>179</v>
      </c>
      <c r="C435" s="5" t="s">
        <v>180</v>
      </c>
      <c r="D435" s="5" t="s">
        <v>24</v>
      </c>
      <c r="E435" s="5" t="s">
        <v>39</v>
      </c>
      <c r="F435" s="5" t="s">
        <v>30</v>
      </c>
      <c r="G435" s="5">
        <v>1</v>
      </c>
      <c r="H435" s="5" t="s">
        <v>31</v>
      </c>
      <c r="I435" s="6">
        <v>-7.7660000000000007E-2</v>
      </c>
      <c r="J435" s="6">
        <v>1.68466</v>
      </c>
      <c r="K435" s="6">
        <v>4.283E-2</v>
      </c>
      <c r="L435" s="6"/>
      <c r="M435" s="6"/>
      <c r="N435" s="5">
        <v>1.41</v>
      </c>
      <c r="O435" s="5">
        <v>9.67</v>
      </c>
      <c r="P435" s="5">
        <v>0.20696000000000001</v>
      </c>
      <c r="Q435" s="5">
        <v>34</v>
      </c>
      <c r="R435" s="5">
        <v>0.81899999999999995</v>
      </c>
      <c r="S435" s="5">
        <v>1.2</v>
      </c>
      <c r="T435" s="5">
        <v>12.7</v>
      </c>
      <c r="U435" s="5">
        <v>32</v>
      </c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x14ac:dyDescent="0.25">
      <c r="A436" t="s">
        <v>21</v>
      </c>
      <c r="B436" t="s">
        <v>41</v>
      </c>
      <c r="C436" t="s">
        <v>42</v>
      </c>
      <c r="D436" t="s">
        <v>24</v>
      </c>
      <c r="E436" t="s">
        <v>25</v>
      </c>
      <c r="F436" t="s">
        <v>26</v>
      </c>
      <c r="G436" t="s">
        <v>27</v>
      </c>
      <c r="H436" t="s">
        <v>28</v>
      </c>
      <c r="I436" s="4">
        <v>1.69357</v>
      </c>
      <c r="J436" s="4">
        <v>0.40905999999999998</v>
      </c>
      <c r="N436">
        <v>1</v>
      </c>
      <c r="O436">
        <v>95</v>
      </c>
      <c r="P436">
        <v>0.78466999999999998</v>
      </c>
      <c r="Q436">
        <v>58</v>
      </c>
      <c r="R436">
        <v>0.878</v>
      </c>
      <c r="S436">
        <v>1</v>
      </c>
      <c r="T436">
        <v>72</v>
      </c>
      <c r="U436">
        <v>56</v>
      </c>
    </row>
    <row r="437" spans="1:36" x14ac:dyDescent="0.25">
      <c r="A437" t="s">
        <v>21</v>
      </c>
      <c r="B437" t="s">
        <v>41</v>
      </c>
      <c r="C437" t="s">
        <v>42</v>
      </c>
      <c r="D437" t="s">
        <v>24</v>
      </c>
      <c r="E437" t="s">
        <v>32</v>
      </c>
      <c r="F437" t="s">
        <v>30</v>
      </c>
      <c r="G437" t="s">
        <v>27</v>
      </c>
      <c r="H437" t="s">
        <v>33</v>
      </c>
      <c r="I437" s="4">
        <v>0.64978000000000002</v>
      </c>
      <c r="J437" s="4">
        <v>0.26140000000000002</v>
      </c>
      <c r="K437" s="4">
        <v>-9.5E-4</v>
      </c>
      <c r="N437">
        <v>1.1599999999999999</v>
      </c>
      <c r="O437">
        <v>18.72</v>
      </c>
      <c r="P437">
        <v>0.11378000000000001</v>
      </c>
      <c r="Q437">
        <v>63</v>
      </c>
      <c r="R437">
        <v>0.878</v>
      </c>
      <c r="S437">
        <v>1.5</v>
      </c>
      <c r="T437">
        <v>23.8</v>
      </c>
      <c r="U437">
        <v>60</v>
      </c>
    </row>
    <row r="438" spans="1:36" x14ac:dyDescent="0.25">
      <c r="A438" t="s">
        <v>21</v>
      </c>
      <c r="B438" t="s">
        <v>41</v>
      </c>
      <c r="C438" t="s">
        <v>42</v>
      </c>
      <c r="D438" t="s">
        <v>24</v>
      </c>
      <c r="E438" t="s">
        <v>34</v>
      </c>
      <c r="F438" t="s">
        <v>30</v>
      </c>
      <c r="G438" t="s">
        <v>40</v>
      </c>
      <c r="H438" t="s">
        <v>43</v>
      </c>
      <c r="I438" s="4">
        <v>1.0140499999999999</v>
      </c>
      <c r="J438" s="4">
        <v>0.26806000000000002</v>
      </c>
      <c r="K438" s="4">
        <v>-2.7499999999999998E-3</v>
      </c>
      <c r="L438" s="4">
        <v>1.0000000000000001E-5</v>
      </c>
      <c r="N438">
        <v>1.53</v>
      </c>
      <c r="O438">
        <v>13.59</v>
      </c>
      <c r="P438">
        <v>0.74377000000000004</v>
      </c>
      <c r="Q438">
        <v>63</v>
      </c>
      <c r="R438">
        <v>0.63300000000000001</v>
      </c>
      <c r="S438">
        <v>1</v>
      </c>
      <c r="T438">
        <v>16</v>
      </c>
      <c r="U438">
        <v>59</v>
      </c>
    </row>
    <row r="439" spans="1:36" x14ac:dyDescent="0.25">
      <c r="A439" t="s">
        <v>21</v>
      </c>
      <c r="B439" t="s">
        <v>41</v>
      </c>
      <c r="C439" t="s">
        <v>42</v>
      </c>
      <c r="D439" t="s">
        <v>29</v>
      </c>
      <c r="E439" t="s">
        <v>24</v>
      </c>
      <c r="F439" t="s">
        <v>30</v>
      </c>
      <c r="G439">
        <v>1</v>
      </c>
      <c r="H439" t="s">
        <v>31</v>
      </c>
      <c r="I439" s="4">
        <v>1.5547800000000001</v>
      </c>
      <c r="J439" s="4">
        <v>2.7309399999999999</v>
      </c>
      <c r="K439" s="4">
        <v>0.10761999999999999</v>
      </c>
      <c r="N439">
        <v>1.96</v>
      </c>
      <c r="O439">
        <v>150.69999999999999</v>
      </c>
      <c r="P439">
        <v>0.32806000000000002</v>
      </c>
      <c r="Q439">
        <v>63</v>
      </c>
      <c r="R439">
        <v>0.84199999999999997</v>
      </c>
      <c r="S439">
        <v>4.8</v>
      </c>
      <c r="T439">
        <v>150.6</v>
      </c>
      <c r="U439">
        <v>61</v>
      </c>
    </row>
    <row r="440" spans="1:36" x14ac:dyDescent="0.25">
      <c r="A440" t="s">
        <v>21</v>
      </c>
      <c r="B440" t="s">
        <v>41</v>
      </c>
      <c r="C440" t="s">
        <v>42</v>
      </c>
      <c r="D440" t="s">
        <v>25</v>
      </c>
      <c r="E440" t="s">
        <v>24</v>
      </c>
      <c r="F440" t="s">
        <v>35</v>
      </c>
      <c r="G440" t="s">
        <v>44</v>
      </c>
      <c r="H440" t="s">
        <v>33</v>
      </c>
      <c r="I440" s="4">
        <v>-0.87707999999999997</v>
      </c>
      <c r="J440" s="4">
        <v>2.85059</v>
      </c>
      <c r="K440" s="4">
        <v>-1.321E-2</v>
      </c>
      <c r="N440">
        <v>1.96</v>
      </c>
      <c r="O440">
        <v>150.69999999999999</v>
      </c>
      <c r="P440">
        <v>8.4085999999999999</v>
      </c>
      <c r="Q440">
        <v>58</v>
      </c>
      <c r="R440">
        <v>0.9</v>
      </c>
      <c r="S440">
        <v>4.8</v>
      </c>
      <c r="T440">
        <v>150.6</v>
      </c>
      <c r="U440">
        <v>55</v>
      </c>
    </row>
    <row r="441" spans="1:36" x14ac:dyDescent="0.25">
      <c r="A441" t="s">
        <v>21</v>
      </c>
      <c r="B441" t="s">
        <v>41</v>
      </c>
      <c r="C441" t="s">
        <v>42</v>
      </c>
      <c r="D441" t="s">
        <v>24</v>
      </c>
      <c r="E441" t="s">
        <v>37</v>
      </c>
      <c r="F441" t="s">
        <v>38</v>
      </c>
      <c r="G441">
        <v>1</v>
      </c>
      <c r="H441" t="s">
        <v>31</v>
      </c>
      <c r="I441" s="4">
        <v>-2.8264900000000002</v>
      </c>
      <c r="J441" s="4">
        <v>6.1376099999999996</v>
      </c>
      <c r="K441" s="4">
        <v>0.38431999999999999</v>
      </c>
      <c r="N441">
        <v>0.27</v>
      </c>
      <c r="O441">
        <v>1438.7</v>
      </c>
      <c r="P441">
        <v>0.61992999999999998</v>
      </c>
      <c r="Q441">
        <v>57</v>
      </c>
      <c r="R441">
        <v>0.80300000000000005</v>
      </c>
      <c r="S441">
        <v>1.3</v>
      </c>
      <c r="T441">
        <v>1679.4</v>
      </c>
      <c r="U441">
        <v>55</v>
      </c>
    </row>
    <row r="442" spans="1:36" x14ac:dyDescent="0.25">
      <c r="A442" t="s">
        <v>21</v>
      </c>
      <c r="B442" t="s">
        <v>41</v>
      </c>
      <c r="C442" t="s">
        <v>42</v>
      </c>
      <c r="D442" t="s">
        <v>24</v>
      </c>
      <c r="E442" t="s">
        <v>39</v>
      </c>
      <c r="F442" t="s">
        <v>30</v>
      </c>
      <c r="G442">
        <v>1</v>
      </c>
      <c r="H442" t="s">
        <v>43</v>
      </c>
      <c r="I442" s="4">
        <v>2.5388899999999999</v>
      </c>
      <c r="J442" s="4">
        <v>0.34177000000000002</v>
      </c>
      <c r="K442" s="4">
        <v>-3.65E-3</v>
      </c>
      <c r="L442" s="4">
        <v>1.0000000000000001E-5</v>
      </c>
      <c r="N442">
        <v>3.19</v>
      </c>
      <c r="O442">
        <v>18.22</v>
      </c>
      <c r="P442">
        <v>7.7187700000000001</v>
      </c>
      <c r="Q442">
        <v>63</v>
      </c>
      <c r="R442">
        <v>0.53600000000000003</v>
      </c>
      <c r="S442">
        <v>2</v>
      </c>
      <c r="T442">
        <v>18.5</v>
      </c>
      <c r="U442">
        <v>59</v>
      </c>
    </row>
    <row r="443" spans="1:36" x14ac:dyDescent="0.25">
      <c r="A443" s="5" t="s">
        <v>115</v>
      </c>
      <c r="B443" s="5" t="s">
        <v>41</v>
      </c>
      <c r="C443" s="5" t="s">
        <v>42</v>
      </c>
      <c r="D443" s="5" t="s">
        <v>24</v>
      </c>
      <c r="E443" s="5" t="s">
        <v>25</v>
      </c>
      <c r="F443" s="5" t="s">
        <v>26</v>
      </c>
      <c r="G443" s="5" t="s">
        <v>52</v>
      </c>
      <c r="H443" s="5" t="s">
        <v>33</v>
      </c>
      <c r="I443" s="6">
        <v>-1.0322800000000001</v>
      </c>
      <c r="J443" s="6">
        <v>0.46250999999999998</v>
      </c>
      <c r="K443" s="6">
        <v>5.2599999999999999E-3</v>
      </c>
      <c r="L443" s="6"/>
      <c r="M443" s="6"/>
      <c r="N443" s="5">
        <v>1</v>
      </c>
      <c r="O443" s="5">
        <v>125</v>
      </c>
      <c r="P443" s="5">
        <v>1.546E-2</v>
      </c>
      <c r="Q443" s="5">
        <v>57</v>
      </c>
      <c r="R443" s="5">
        <v>0.96199999999999997</v>
      </c>
      <c r="S443" s="5">
        <v>0</v>
      </c>
      <c r="T443" s="5">
        <v>95</v>
      </c>
      <c r="U443" s="5">
        <v>54</v>
      </c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x14ac:dyDescent="0.25">
      <c r="A444" s="5" t="s">
        <v>115</v>
      </c>
      <c r="B444" s="5" t="s">
        <v>41</v>
      </c>
      <c r="C444" s="5" t="s">
        <v>42</v>
      </c>
      <c r="D444" s="5" t="s">
        <v>24</v>
      </c>
      <c r="E444" s="5" t="s">
        <v>32</v>
      </c>
      <c r="F444" s="5" t="s">
        <v>30</v>
      </c>
      <c r="G444" s="5" t="s">
        <v>27</v>
      </c>
      <c r="H444" s="5" t="s">
        <v>33</v>
      </c>
      <c r="I444" s="6">
        <v>2.3066</v>
      </c>
      <c r="J444" s="6">
        <v>0.21129000000000001</v>
      </c>
      <c r="K444" s="6">
        <v>-6.7000000000000002E-4</v>
      </c>
      <c r="L444" s="6"/>
      <c r="M444" s="6"/>
      <c r="N444" s="5">
        <v>3.22</v>
      </c>
      <c r="O444" s="5">
        <v>19</v>
      </c>
      <c r="P444" s="5">
        <v>6.1809999999999997E-2</v>
      </c>
      <c r="Q444" s="5">
        <v>57</v>
      </c>
      <c r="R444" s="5">
        <v>0.9</v>
      </c>
      <c r="S444" s="5">
        <v>2.8</v>
      </c>
      <c r="T444" s="5">
        <v>18.600000000000001</v>
      </c>
      <c r="U444" s="5">
        <v>54</v>
      </c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x14ac:dyDescent="0.25">
      <c r="A445" s="5" t="s">
        <v>115</v>
      </c>
      <c r="B445" s="5" t="s">
        <v>41</v>
      </c>
      <c r="C445" s="5" t="s">
        <v>42</v>
      </c>
      <c r="D445" s="5" t="s">
        <v>24</v>
      </c>
      <c r="E445" s="5" t="s">
        <v>34</v>
      </c>
      <c r="F445" s="5" t="s">
        <v>30</v>
      </c>
      <c r="G445" s="5" t="s">
        <v>27</v>
      </c>
      <c r="H445" s="5" t="s">
        <v>33</v>
      </c>
      <c r="I445" s="6">
        <v>1.7895399999999999</v>
      </c>
      <c r="J445" s="6">
        <v>0.16717000000000001</v>
      </c>
      <c r="K445" s="6">
        <v>-5.4000000000000001E-4</v>
      </c>
      <c r="L445" s="6"/>
      <c r="M445" s="6"/>
      <c r="N445" s="5">
        <v>2.17</v>
      </c>
      <c r="O445" s="5">
        <v>14.63</v>
      </c>
      <c r="P445" s="5">
        <v>6.7549999999999999E-2</v>
      </c>
      <c r="Q445" s="5">
        <v>57</v>
      </c>
      <c r="R445" s="5">
        <v>0.83599999999999997</v>
      </c>
      <c r="S445" s="5">
        <v>2</v>
      </c>
      <c r="T445" s="5">
        <v>15</v>
      </c>
      <c r="U445" s="5">
        <v>54</v>
      </c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x14ac:dyDescent="0.25">
      <c r="A446" s="5" t="s">
        <v>115</v>
      </c>
      <c r="B446" s="5" t="s">
        <v>41</v>
      </c>
      <c r="C446" s="5" t="s">
        <v>42</v>
      </c>
      <c r="D446" s="5" t="s">
        <v>29</v>
      </c>
      <c r="E446" s="5" t="s">
        <v>24</v>
      </c>
      <c r="F446" s="5" t="s">
        <v>30</v>
      </c>
      <c r="G446" s="5" t="s">
        <v>49</v>
      </c>
      <c r="H446" s="5" t="s">
        <v>28</v>
      </c>
      <c r="I446" s="6">
        <v>-11.6899</v>
      </c>
      <c r="J446" s="6">
        <v>5.6092000000000004</v>
      </c>
      <c r="K446" s="6"/>
      <c r="L446" s="6"/>
      <c r="M446" s="6"/>
      <c r="N446" s="5">
        <v>4.37</v>
      </c>
      <c r="O446" s="5">
        <v>90</v>
      </c>
      <c r="P446" s="5">
        <v>1.06555</v>
      </c>
      <c r="Q446" s="5">
        <v>57</v>
      </c>
      <c r="R446" s="5">
        <v>0.86599999999999999</v>
      </c>
      <c r="S446" s="5">
        <v>2.2999999999999998</v>
      </c>
      <c r="T446" s="5">
        <v>104.3</v>
      </c>
      <c r="U446" s="5">
        <v>55</v>
      </c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x14ac:dyDescent="0.25">
      <c r="A447" s="5" t="s">
        <v>115</v>
      </c>
      <c r="B447" s="5" t="s">
        <v>41</v>
      </c>
      <c r="C447" s="5" t="s">
        <v>42</v>
      </c>
      <c r="D447" s="5" t="s">
        <v>25</v>
      </c>
      <c r="E447" s="5" t="s">
        <v>24</v>
      </c>
      <c r="F447" s="5" t="s">
        <v>35</v>
      </c>
      <c r="G447" s="5" t="s">
        <v>44</v>
      </c>
      <c r="H447" s="5" t="s">
        <v>43</v>
      </c>
      <c r="I447" s="6">
        <v>2.2768199999999998</v>
      </c>
      <c r="J447" s="6">
        <v>2.1215799999999998</v>
      </c>
      <c r="K447" s="6">
        <v>-2.7009999999999999E-2</v>
      </c>
      <c r="L447" s="6">
        <v>1.6000000000000001E-4</v>
      </c>
      <c r="M447" s="6"/>
      <c r="N447" s="5">
        <v>2.2799999999999998</v>
      </c>
      <c r="O447" s="5">
        <v>160.68</v>
      </c>
      <c r="P447" s="5">
        <v>1.15781</v>
      </c>
      <c r="Q447" s="5">
        <v>57</v>
      </c>
      <c r="R447" s="5">
        <v>0.97799999999999998</v>
      </c>
      <c r="S447" s="5">
        <v>2.2999999999999998</v>
      </c>
      <c r="T447" s="5">
        <v>104.3</v>
      </c>
      <c r="U447" s="5">
        <v>53</v>
      </c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x14ac:dyDescent="0.25">
      <c r="A448" s="5" t="s">
        <v>115</v>
      </c>
      <c r="B448" s="5" t="s">
        <v>41</v>
      </c>
      <c r="C448" s="5" t="s">
        <v>42</v>
      </c>
      <c r="D448" s="5" t="s">
        <v>24</v>
      </c>
      <c r="E448" s="5" t="s">
        <v>37</v>
      </c>
      <c r="F448" s="5" t="s">
        <v>38</v>
      </c>
      <c r="G448" s="5">
        <v>1</v>
      </c>
      <c r="H448" s="5" t="s">
        <v>31</v>
      </c>
      <c r="I448" s="6">
        <v>0.90498000000000001</v>
      </c>
      <c r="J448" s="6">
        <v>3.5652900000000001</v>
      </c>
      <c r="K448" s="6">
        <v>0.45186999999999999</v>
      </c>
      <c r="L448" s="6"/>
      <c r="M448" s="6"/>
      <c r="N448" s="5">
        <v>19.75</v>
      </c>
      <c r="O448" s="5">
        <v>1022.07</v>
      </c>
      <c r="P448" s="5">
        <v>0.20418</v>
      </c>
      <c r="Q448" s="5">
        <v>28</v>
      </c>
      <c r="R448" s="5">
        <v>0.73799999999999999</v>
      </c>
      <c r="S448" s="5">
        <v>7.5</v>
      </c>
      <c r="T448" s="5">
        <v>1512.9</v>
      </c>
      <c r="U448" s="5">
        <v>26</v>
      </c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x14ac:dyDescent="0.25">
      <c r="A449" s="5" t="s">
        <v>115</v>
      </c>
      <c r="B449" s="5" t="s">
        <v>41</v>
      </c>
      <c r="C449" s="5" t="s">
        <v>42</v>
      </c>
      <c r="D449" s="5" t="s">
        <v>24</v>
      </c>
      <c r="E449" s="5" t="s">
        <v>39</v>
      </c>
      <c r="F449" s="5" t="s">
        <v>30</v>
      </c>
      <c r="G449" s="5" t="s">
        <v>27</v>
      </c>
      <c r="H449" s="5" t="s">
        <v>33</v>
      </c>
      <c r="I449" s="6">
        <v>2.96218</v>
      </c>
      <c r="J449" s="6">
        <v>0.22697999999999999</v>
      </c>
      <c r="K449" s="6">
        <v>-6.8000000000000005E-4</v>
      </c>
      <c r="L449" s="6"/>
      <c r="M449" s="6"/>
      <c r="N449" s="5">
        <v>3.48</v>
      </c>
      <c r="O449" s="5">
        <v>21.84</v>
      </c>
      <c r="P449" s="5">
        <v>5.9060000000000001E-2</v>
      </c>
      <c r="Q449" s="5">
        <v>57</v>
      </c>
      <c r="R449" s="5">
        <v>0.91800000000000004</v>
      </c>
      <c r="S449" s="5">
        <v>3.5</v>
      </c>
      <c r="T449" s="5">
        <v>20</v>
      </c>
      <c r="U449" s="5">
        <v>54</v>
      </c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x14ac:dyDescent="0.25">
      <c r="A450" t="s">
        <v>149</v>
      </c>
      <c r="B450" t="s">
        <v>41</v>
      </c>
      <c r="C450" t="s">
        <v>42</v>
      </c>
      <c r="D450" t="s">
        <v>24</v>
      </c>
      <c r="E450" t="s">
        <v>25</v>
      </c>
      <c r="F450" t="s">
        <v>26</v>
      </c>
      <c r="G450" t="s">
        <v>27</v>
      </c>
      <c r="H450" t="s">
        <v>28</v>
      </c>
      <c r="I450" s="4">
        <v>-0.68255999999999994</v>
      </c>
      <c r="J450" s="4">
        <v>0.77820999999999996</v>
      </c>
      <c r="N450">
        <v>1</v>
      </c>
      <c r="O450">
        <v>122</v>
      </c>
      <c r="P450">
        <v>2.6151300000000002</v>
      </c>
      <c r="Q450">
        <v>33</v>
      </c>
      <c r="R450">
        <v>0.80800000000000005</v>
      </c>
      <c r="S450">
        <v>0</v>
      </c>
      <c r="T450">
        <v>100</v>
      </c>
      <c r="U450">
        <v>31</v>
      </c>
    </row>
    <row r="451" spans="1:36" x14ac:dyDescent="0.25">
      <c r="A451" t="s">
        <v>149</v>
      </c>
      <c r="B451" t="s">
        <v>41</v>
      </c>
      <c r="C451" t="s">
        <v>42</v>
      </c>
      <c r="D451" t="s">
        <v>24</v>
      </c>
      <c r="E451" t="s">
        <v>32</v>
      </c>
      <c r="F451" t="s">
        <v>30</v>
      </c>
      <c r="G451" t="s">
        <v>27</v>
      </c>
      <c r="H451" t="s">
        <v>33</v>
      </c>
      <c r="I451" s="4">
        <v>0.42321999999999999</v>
      </c>
      <c r="J451" s="4">
        <v>0.25774000000000002</v>
      </c>
      <c r="K451" s="4">
        <v>-5.1000000000000004E-4</v>
      </c>
      <c r="N451">
        <v>1.07</v>
      </c>
      <c r="O451">
        <v>20.420000000000002</v>
      </c>
      <c r="P451">
        <v>2.9850000000000002E-2</v>
      </c>
      <c r="Q451">
        <v>33</v>
      </c>
      <c r="R451">
        <v>0.96799999999999997</v>
      </c>
      <c r="S451">
        <v>1</v>
      </c>
      <c r="T451">
        <v>22.2</v>
      </c>
      <c r="U451">
        <v>30</v>
      </c>
    </row>
    <row r="452" spans="1:36" x14ac:dyDescent="0.25">
      <c r="A452" t="s">
        <v>149</v>
      </c>
      <c r="B452" t="s">
        <v>41</v>
      </c>
      <c r="C452" t="s">
        <v>42</v>
      </c>
      <c r="D452" t="s">
        <v>24</v>
      </c>
      <c r="E452" t="s">
        <v>34</v>
      </c>
      <c r="F452" t="s">
        <v>30</v>
      </c>
      <c r="G452" t="s">
        <v>40</v>
      </c>
      <c r="H452" t="s">
        <v>60</v>
      </c>
      <c r="I452" s="4">
        <v>-0.78020999999999996</v>
      </c>
      <c r="J452" s="4">
        <v>2.1488499999999999</v>
      </c>
      <c r="K452" s="4">
        <v>1.3520000000000001E-2</v>
      </c>
      <c r="N452">
        <v>0.76</v>
      </c>
      <c r="O452">
        <v>12.82</v>
      </c>
      <c r="P452">
        <v>0.11626</v>
      </c>
      <c r="Q452">
        <v>33</v>
      </c>
      <c r="R452">
        <v>0.90200000000000002</v>
      </c>
      <c r="S452">
        <v>0.9</v>
      </c>
      <c r="T452">
        <v>18.5</v>
      </c>
      <c r="U452">
        <v>31</v>
      </c>
    </row>
    <row r="453" spans="1:36" x14ac:dyDescent="0.25">
      <c r="A453" t="s">
        <v>149</v>
      </c>
      <c r="B453" t="s">
        <v>41</v>
      </c>
      <c r="C453" t="s">
        <v>42</v>
      </c>
      <c r="D453" t="s">
        <v>29</v>
      </c>
      <c r="E453" t="s">
        <v>24</v>
      </c>
      <c r="F453" t="s">
        <v>30</v>
      </c>
      <c r="G453" t="s">
        <v>49</v>
      </c>
      <c r="H453" t="s">
        <v>28</v>
      </c>
      <c r="I453" s="4">
        <v>-1.8764799999999999</v>
      </c>
      <c r="J453" s="4">
        <v>4.2907599999999997</v>
      </c>
      <c r="N453">
        <v>1.07</v>
      </c>
      <c r="O453">
        <v>20.420000000000002</v>
      </c>
      <c r="P453">
        <v>0.36129</v>
      </c>
      <c r="Q453">
        <v>33</v>
      </c>
      <c r="R453">
        <v>0.96299999999999997</v>
      </c>
      <c r="S453">
        <v>2.5</v>
      </c>
      <c r="T453">
        <v>104</v>
      </c>
      <c r="U453">
        <v>31</v>
      </c>
    </row>
    <row r="454" spans="1:36" x14ac:dyDescent="0.25">
      <c r="A454" t="s">
        <v>149</v>
      </c>
      <c r="B454" t="s">
        <v>41</v>
      </c>
      <c r="C454" t="s">
        <v>42</v>
      </c>
      <c r="D454" t="s">
        <v>25</v>
      </c>
      <c r="E454" t="s">
        <v>24</v>
      </c>
      <c r="F454" t="s">
        <v>35</v>
      </c>
      <c r="G454" t="s">
        <v>71</v>
      </c>
      <c r="H454" t="s">
        <v>33</v>
      </c>
      <c r="I454" s="4">
        <v>2.5247600000000001</v>
      </c>
      <c r="J454" s="4">
        <v>1.52318</v>
      </c>
      <c r="K454" s="4">
        <v>-6.2399999999999999E-3</v>
      </c>
      <c r="N454">
        <v>2.52</v>
      </c>
      <c r="O454">
        <v>95.47</v>
      </c>
      <c r="P454">
        <v>0.21686</v>
      </c>
      <c r="Q454">
        <v>33</v>
      </c>
      <c r="R454">
        <v>0.88300000000000001</v>
      </c>
      <c r="S454">
        <v>2.5</v>
      </c>
      <c r="T454">
        <v>104</v>
      </c>
      <c r="U454">
        <v>30</v>
      </c>
    </row>
    <row r="455" spans="1:36" x14ac:dyDescent="0.25">
      <c r="A455" t="s">
        <v>149</v>
      </c>
      <c r="B455" t="s">
        <v>41</v>
      </c>
      <c r="C455" t="s">
        <v>42</v>
      </c>
      <c r="D455" t="s">
        <v>24</v>
      </c>
      <c r="E455" t="s">
        <v>37</v>
      </c>
      <c r="F455" t="s">
        <v>38</v>
      </c>
      <c r="G455" t="s">
        <v>52</v>
      </c>
      <c r="H455" t="s">
        <v>33</v>
      </c>
      <c r="I455" s="4">
        <v>0.88727999999999996</v>
      </c>
      <c r="J455" s="4">
        <v>6.8309999999999996E-2</v>
      </c>
      <c r="K455" s="4">
        <v>0.12892999999999999</v>
      </c>
      <c r="N455">
        <v>1.88</v>
      </c>
      <c r="O455">
        <v>1182.54</v>
      </c>
      <c r="P455">
        <v>3.1444399999999999</v>
      </c>
      <c r="Q455">
        <v>33</v>
      </c>
      <c r="R455">
        <v>0.90100000000000002</v>
      </c>
      <c r="S455">
        <v>1.7</v>
      </c>
      <c r="T455">
        <v>1512.9</v>
      </c>
      <c r="U455">
        <v>30</v>
      </c>
    </row>
    <row r="456" spans="1:36" x14ac:dyDescent="0.25">
      <c r="A456" t="s">
        <v>149</v>
      </c>
      <c r="B456" t="s">
        <v>41</v>
      </c>
      <c r="C456" t="s">
        <v>42</v>
      </c>
      <c r="D456" t="s">
        <v>24</v>
      </c>
      <c r="E456" t="s">
        <v>39</v>
      </c>
      <c r="F456" t="s">
        <v>30</v>
      </c>
      <c r="G456" t="s">
        <v>158</v>
      </c>
      <c r="H456" t="s">
        <v>157</v>
      </c>
      <c r="I456" s="4">
        <v>0.35145999999999999</v>
      </c>
      <c r="J456" s="4">
        <v>1.43974</v>
      </c>
      <c r="K456" s="4">
        <v>5.0000000000000002E-5</v>
      </c>
      <c r="N456">
        <v>1.98</v>
      </c>
      <c r="O456">
        <v>15.56</v>
      </c>
      <c r="P456">
        <v>6.7099999999999998E-3</v>
      </c>
      <c r="Q456">
        <v>33</v>
      </c>
      <c r="R456">
        <v>0.97599999999999998</v>
      </c>
      <c r="S456">
        <v>2</v>
      </c>
      <c r="T456">
        <v>21.5</v>
      </c>
      <c r="U456">
        <v>31</v>
      </c>
    </row>
    <row r="457" spans="1:36" x14ac:dyDescent="0.25">
      <c r="A457" s="5" t="s">
        <v>254</v>
      </c>
      <c r="B457" s="5" t="s">
        <v>41</v>
      </c>
      <c r="C457" s="5" t="s">
        <v>42</v>
      </c>
      <c r="D457" s="5" t="s">
        <v>24</v>
      </c>
      <c r="E457" s="5" t="s">
        <v>25</v>
      </c>
      <c r="F457" s="5" t="s">
        <v>26</v>
      </c>
      <c r="G457" s="5">
        <v>1</v>
      </c>
      <c r="H457" s="5" t="s">
        <v>33</v>
      </c>
      <c r="I457" s="6">
        <v>-4.0237800000000004</v>
      </c>
      <c r="J457" s="6">
        <v>1.7764800000000001</v>
      </c>
      <c r="K457" s="6">
        <v>-8.0400000000000003E-3</v>
      </c>
      <c r="L457" s="6"/>
      <c r="M457" s="6"/>
      <c r="N457" s="5">
        <v>0</v>
      </c>
      <c r="O457" s="5">
        <v>110</v>
      </c>
      <c r="P457" s="5">
        <v>53.579410000000003</v>
      </c>
      <c r="Q457" s="5">
        <v>70</v>
      </c>
      <c r="R457" s="5">
        <v>0.90700000000000003</v>
      </c>
      <c r="S457" s="5">
        <v>0</v>
      </c>
      <c r="T457" s="5">
        <v>103</v>
      </c>
      <c r="U457" s="5">
        <v>67</v>
      </c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x14ac:dyDescent="0.25">
      <c r="A458" s="5" t="s">
        <v>254</v>
      </c>
      <c r="B458" s="5" t="s">
        <v>41</v>
      </c>
      <c r="C458" s="5" t="s">
        <v>42</v>
      </c>
      <c r="D458" s="5" t="s">
        <v>24</v>
      </c>
      <c r="E458" s="5" t="s">
        <v>32</v>
      </c>
      <c r="F458" s="5" t="s">
        <v>30</v>
      </c>
      <c r="G458" s="5" t="s">
        <v>52</v>
      </c>
      <c r="H458" s="5" t="s">
        <v>33</v>
      </c>
      <c r="I458" s="6">
        <v>0.27422000000000002</v>
      </c>
      <c r="J458" s="6">
        <v>0.27039000000000002</v>
      </c>
      <c r="K458" s="6">
        <v>-1.1199999999999999E-3</v>
      </c>
      <c r="L458" s="6"/>
      <c r="M458" s="6"/>
      <c r="N458" s="5">
        <v>1.03</v>
      </c>
      <c r="O458" s="5">
        <v>16.23</v>
      </c>
      <c r="P458" s="5">
        <v>1.07E-3</v>
      </c>
      <c r="Q458" s="5">
        <v>69</v>
      </c>
      <c r="R458" s="5">
        <v>0.96399999999999997</v>
      </c>
      <c r="S458" s="5">
        <v>1.1000000000000001</v>
      </c>
      <c r="T458" s="5">
        <v>17.3</v>
      </c>
      <c r="U458" s="5">
        <v>66</v>
      </c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x14ac:dyDescent="0.25">
      <c r="A459" s="5" t="s">
        <v>254</v>
      </c>
      <c r="B459" s="5" t="s">
        <v>41</v>
      </c>
      <c r="C459" s="5" t="s">
        <v>42</v>
      </c>
      <c r="D459" s="5" t="s">
        <v>24</v>
      </c>
      <c r="E459" s="5" t="s">
        <v>34</v>
      </c>
      <c r="F459" s="5" t="s">
        <v>30</v>
      </c>
      <c r="G459" s="5" t="s">
        <v>27</v>
      </c>
      <c r="H459" s="5" t="s">
        <v>33</v>
      </c>
      <c r="I459" s="6">
        <v>1.37819</v>
      </c>
      <c r="J459" s="6">
        <v>0.11341</v>
      </c>
      <c r="K459" s="6">
        <v>-5.5000000000000003E-4</v>
      </c>
      <c r="L459" s="6"/>
      <c r="M459" s="6"/>
      <c r="N459" s="5">
        <v>1.7</v>
      </c>
      <c r="O459" s="5">
        <v>7.2</v>
      </c>
      <c r="P459" s="5">
        <v>5.7329999999999999E-2</v>
      </c>
      <c r="Q459" s="5">
        <v>69</v>
      </c>
      <c r="R459" s="5">
        <v>0.67200000000000004</v>
      </c>
      <c r="S459" s="5">
        <v>1.2</v>
      </c>
      <c r="T459" s="5">
        <v>11.4</v>
      </c>
      <c r="U459" s="5">
        <v>66</v>
      </c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x14ac:dyDescent="0.25">
      <c r="A460" s="5" t="s">
        <v>254</v>
      </c>
      <c r="B460" s="5" t="s">
        <v>41</v>
      </c>
      <c r="C460" s="5" t="s">
        <v>42</v>
      </c>
      <c r="D460" s="5" t="s">
        <v>29</v>
      </c>
      <c r="E460" s="5" t="s">
        <v>24</v>
      </c>
      <c r="F460" s="5" t="s">
        <v>30</v>
      </c>
      <c r="G460" s="5">
        <v>1</v>
      </c>
      <c r="H460" s="5" t="s">
        <v>31</v>
      </c>
      <c r="I460" s="6">
        <v>1.75966</v>
      </c>
      <c r="J460" s="6">
        <v>2.46286</v>
      </c>
      <c r="K460" s="6">
        <v>4.5740000000000003E-2</v>
      </c>
      <c r="L460" s="6"/>
      <c r="M460" s="6"/>
      <c r="N460" s="5">
        <v>2.84</v>
      </c>
      <c r="O460" s="5">
        <v>80</v>
      </c>
      <c r="P460" s="5">
        <v>0.21387</v>
      </c>
      <c r="Q460" s="5">
        <v>69</v>
      </c>
      <c r="R460" s="5">
        <v>0.9</v>
      </c>
      <c r="S460" s="5">
        <v>2.9</v>
      </c>
      <c r="T460" s="5">
        <v>112.3</v>
      </c>
      <c r="U460" s="5">
        <v>67</v>
      </c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x14ac:dyDescent="0.25">
      <c r="A461" s="5" t="s">
        <v>254</v>
      </c>
      <c r="B461" s="5" t="s">
        <v>41</v>
      </c>
      <c r="C461" s="5" t="s">
        <v>42</v>
      </c>
      <c r="D461" s="5" t="s">
        <v>25</v>
      </c>
      <c r="E461" s="5" t="s">
        <v>24</v>
      </c>
      <c r="F461" s="5" t="s">
        <v>35</v>
      </c>
      <c r="G461" s="5" t="s">
        <v>44</v>
      </c>
      <c r="H461" s="5" t="s">
        <v>33</v>
      </c>
      <c r="I461" s="6">
        <v>2.84131</v>
      </c>
      <c r="J461" s="6">
        <v>0.57501999999999998</v>
      </c>
      <c r="K461" s="6">
        <v>3.1199999999999999E-3</v>
      </c>
      <c r="L461" s="6"/>
      <c r="M461" s="6"/>
      <c r="N461" s="5">
        <v>2.84</v>
      </c>
      <c r="O461" s="5">
        <v>103.88</v>
      </c>
      <c r="P461" s="5">
        <v>1.2480199999999999</v>
      </c>
      <c r="Q461" s="5">
        <v>70</v>
      </c>
      <c r="R461" s="5">
        <v>0.97</v>
      </c>
      <c r="S461" s="5">
        <v>2.9</v>
      </c>
      <c r="T461" s="5">
        <v>112.3</v>
      </c>
      <c r="U461" s="5">
        <v>67</v>
      </c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x14ac:dyDescent="0.25">
      <c r="A462" s="5" t="s">
        <v>254</v>
      </c>
      <c r="B462" s="5" t="s">
        <v>41</v>
      </c>
      <c r="C462" s="5" t="s">
        <v>42</v>
      </c>
      <c r="D462" s="5" t="s">
        <v>24</v>
      </c>
      <c r="E462" s="5" t="s">
        <v>37</v>
      </c>
      <c r="F462" s="5" t="s">
        <v>38</v>
      </c>
      <c r="G462" s="5">
        <v>1</v>
      </c>
      <c r="H462" s="5" t="s">
        <v>31</v>
      </c>
      <c r="I462" s="6">
        <v>-1.51267</v>
      </c>
      <c r="J462" s="6">
        <v>4.9438700000000004</v>
      </c>
      <c r="K462" s="6">
        <v>0.33528000000000002</v>
      </c>
      <c r="L462" s="6"/>
      <c r="M462" s="6"/>
      <c r="N462" s="5">
        <v>1.71</v>
      </c>
      <c r="O462" s="5">
        <v>525.01</v>
      </c>
      <c r="P462" s="5">
        <v>0.57903000000000004</v>
      </c>
      <c r="Q462" s="5">
        <v>57</v>
      </c>
      <c r="R462" s="5">
        <v>0.79400000000000004</v>
      </c>
      <c r="S462" s="5">
        <v>2</v>
      </c>
      <c r="T462" s="5">
        <v>1183.4000000000001</v>
      </c>
      <c r="U462" s="5">
        <v>55</v>
      </c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x14ac:dyDescent="0.25">
      <c r="A463" s="5" t="s">
        <v>254</v>
      </c>
      <c r="B463" s="5" t="s">
        <v>41</v>
      </c>
      <c r="C463" s="5" t="s">
        <v>42</v>
      </c>
      <c r="D463" s="5" t="s">
        <v>24</v>
      </c>
      <c r="E463" s="5" t="s">
        <v>39</v>
      </c>
      <c r="F463" s="5" t="s">
        <v>30</v>
      </c>
      <c r="G463" s="5" t="s">
        <v>40</v>
      </c>
      <c r="H463" s="5" t="s">
        <v>33</v>
      </c>
      <c r="I463" s="6">
        <v>2.5405600000000002</v>
      </c>
      <c r="J463" s="6">
        <v>0.21062</v>
      </c>
      <c r="K463" s="6">
        <v>-1.0200000000000001E-3</v>
      </c>
      <c r="L463" s="6"/>
      <c r="M463" s="6"/>
      <c r="N463" s="5">
        <v>3.13</v>
      </c>
      <c r="O463" s="5">
        <v>13.43</v>
      </c>
      <c r="P463" s="5">
        <v>0.41089999999999999</v>
      </c>
      <c r="Q463" s="5">
        <v>69</v>
      </c>
      <c r="R463" s="5">
        <v>0.79200000000000004</v>
      </c>
      <c r="S463" s="5">
        <v>2.5</v>
      </c>
      <c r="T463" s="5">
        <v>16.600000000000001</v>
      </c>
      <c r="U463" s="5">
        <v>66</v>
      </c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x14ac:dyDescent="0.25">
      <c r="A464" t="s">
        <v>315</v>
      </c>
      <c r="B464" t="s">
        <v>41</v>
      </c>
      <c r="C464" t="s">
        <v>42</v>
      </c>
      <c r="D464" t="s">
        <v>24</v>
      </c>
      <c r="E464" t="s">
        <v>25</v>
      </c>
      <c r="F464" t="s">
        <v>26</v>
      </c>
      <c r="G464" t="s">
        <v>52</v>
      </c>
      <c r="H464" t="s">
        <v>28</v>
      </c>
      <c r="I464" s="4">
        <v>-1.99343</v>
      </c>
      <c r="J464" s="4">
        <v>0.65859000000000001</v>
      </c>
      <c r="N464">
        <v>0</v>
      </c>
      <c r="O464">
        <v>113</v>
      </c>
      <c r="P464">
        <v>2.5819999999999999E-2</v>
      </c>
      <c r="Q464">
        <v>61</v>
      </c>
      <c r="R464">
        <v>0.92200000000000004</v>
      </c>
      <c r="S464">
        <v>0.1</v>
      </c>
      <c r="T464">
        <v>102</v>
      </c>
      <c r="U464">
        <v>59</v>
      </c>
    </row>
    <row r="465" spans="1:36" x14ac:dyDescent="0.25">
      <c r="A465" t="s">
        <v>315</v>
      </c>
      <c r="B465" t="s">
        <v>41</v>
      </c>
      <c r="C465" t="s">
        <v>42</v>
      </c>
      <c r="D465" t="s">
        <v>24</v>
      </c>
      <c r="E465" t="s">
        <v>32</v>
      </c>
      <c r="F465" t="s">
        <v>30</v>
      </c>
      <c r="G465" t="s">
        <v>52</v>
      </c>
      <c r="H465" t="s">
        <v>43</v>
      </c>
      <c r="I465" s="4">
        <v>0.40772000000000003</v>
      </c>
      <c r="J465" s="4">
        <v>0.30820999999999998</v>
      </c>
      <c r="K465" s="4">
        <v>-2.0200000000000001E-3</v>
      </c>
      <c r="L465" s="4">
        <v>1.0000000000000001E-5</v>
      </c>
      <c r="N465">
        <v>1.3</v>
      </c>
      <c r="O465">
        <v>24.96</v>
      </c>
      <c r="P465">
        <v>1.15E-3</v>
      </c>
      <c r="Q465">
        <v>61</v>
      </c>
      <c r="R465">
        <v>0.96399999999999997</v>
      </c>
      <c r="S465">
        <v>1.2</v>
      </c>
      <c r="T465">
        <v>28.3</v>
      </c>
      <c r="U465">
        <v>57</v>
      </c>
    </row>
    <row r="466" spans="1:36" x14ac:dyDescent="0.25">
      <c r="A466" t="s">
        <v>315</v>
      </c>
      <c r="B466" t="s">
        <v>41</v>
      </c>
      <c r="C466" t="s">
        <v>42</v>
      </c>
      <c r="D466" t="s">
        <v>24</v>
      </c>
      <c r="E466" t="s">
        <v>34</v>
      </c>
      <c r="F466" t="s">
        <v>30</v>
      </c>
      <c r="G466" t="s">
        <v>27</v>
      </c>
      <c r="H466" t="s">
        <v>33</v>
      </c>
      <c r="I466" s="4">
        <v>1.3026500000000001</v>
      </c>
      <c r="J466" s="4">
        <v>0.22261</v>
      </c>
      <c r="K466" s="4">
        <v>-7.1000000000000002E-4</v>
      </c>
      <c r="N466">
        <v>1.96</v>
      </c>
      <c r="O466">
        <v>18.3</v>
      </c>
      <c r="P466">
        <v>0.13861999999999999</v>
      </c>
      <c r="Q466">
        <v>61</v>
      </c>
      <c r="R466">
        <v>0.84799999999999998</v>
      </c>
      <c r="S466">
        <v>1.2</v>
      </c>
      <c r="T466">
        <v>27</v>
      </c>
      <c r="U466">
        <v>58</v>
      </c>
    </row>
    <row r="467" spans="1:36" x14ac:dyDescent="0.25">
      <c r="A467" t="s">
        <v>315</v>
      </c>
      <c r="B467" t="s">
        <v>41</v>
      </c>
      <c r="C467" t="s">
        <v>42</v>
      </c>
      <c r="D467" t="s">
        <v>29</v>
      </c>
      <c r="E467" t="s">
        <v>24</v>
      </c>
      <c r="F467" t="s">
        <v>30</v>
      </c>
      <c r="G467">
        <v>1</v>
      </c>
      <c r="H467" t="s">
        <v>31</v>
      </c>
      <c r="I467" s="4">
        <v>1.3046899999999999</v>
      </c>
      <c r="J467" s="4">
        <v>2.8970600000000002</v>
      </c>
      <c r="K467" s="4">
        <v>4.419E-2</v>
      </c>
      <c r="N467">
        <v>2.96</v>
      </c>
      <c r="O467">
        <v>133.79</v>
      </c>
      <c r="P467">
        <v>0.21021000000000001</v>
      </c>
      <c r="Q467">
        <v>61</v>
      </c>
      <c r="R467">
        <v>0.94299999999999995</v>
      </c>
      <c r="S467">
        <v>3.1</v>
      </c>
      <c r="T467">
        <v>135.80000000000001</v>
      </c>
      <c r="U467">
        <v>59</v>
      </c>
    </row>
    <row r="468" spans="1:36" x14ac:dyDescent="0.25">
      <c r="A468" t="s">
        <v>315</v>
      </c>
      <c r="B468" t="s">
        <v>41</v>
      </c>
      <c r="C468" t="s">
        <v>42</v>
      </c>
      <c r="D468" t="s">
        <v>25</v>
      </c>
      <c r="E468" t="s">
        <v>24</v>
      </c>
      <c r="F468" t="s">
        <v>35</v>
      </c>
      <c r="G468" t="s">
        <v>71</v>
      </c>
      <c r="H468" t="s">
        <v>33</v>
      </c>
      <c r="I468" s="4">
        <v>2.9586000000000001</v>
      </c>
      <c r="J468" s="4">
        <v>1.9034199999999999</v>
      </c>
      <c r="K468" s="4">
        <v>-6.6E-3</v>
      </c>
      <c r="N468">
        <v>2.96</v>
      </c>
      <c r="O468">
        <v>133.79</v>
      </c>
      <c r="P468">
        <v>0.16782</v>
      </c>
      <c r="Q468">
        <v>61</v>
      </c>
      <c r="R468">
        <v>0.93700000000000006</v>
      </c>
      <c r="S468">
        <v>3.1</v>
      </c>
      <c r="T468">
        <v>135.80000000000001</v>
      </c>
      <c r="U468">
        <v>58</v>
      </c>
    </row>
    <row r="469" spans="1:36" x14ac:dyDescent="0.25">
      <c r="A469" t="s">
        <v>315</v>
      </c>
      <c r="B469" t="s">
        <v>41</v>
      </c>
      <c r="C469" t="s">
        <v>42</v>
      </c>
      <c r="D469" t="s">
        <v>24</v>
      </c>
      <c r="E469" t="s">
        <v>37</v>
      </c>
      <c r="F469" t="s">
        <v>38</v>
      </c>
      <c r="G469">
        <v>1</v>
      </c>
      <c r="H469" t="s">
        <v>31</v>
      </c>
      <c r="I469" s="4">
        <v>-2.4382700000000002</v>
      </c>
      <c r="J469" s="4">
        <v>5.9697800000000001</v>
      </c>
      <c r="K469" s="4">
        <v>0.14194999999999999</v>
      </c>
      <c r="N469">
        <v>0.79</v>
      </c>
      <c r="O469">
        <v>1260.72</v>
      </c>
      <c r="P469">
        <v>0.37676999999999999</v>
      </c>
      <c r="Q469">
        <v>53</v>
      </c>
      <c r="R469">
        <v>0.91400000000000003</v>
      </c>
      <c r="S469">
        <v>7.9</v>
      </c>
      <c r="T469">
        <v>1844.7</v>
      </c>
      <c r="U469">
        <v>51</v>
      </c>
    </row>
    <row r="470" spans="1:36" x14ac:dyDescent="0.25">
      <c r="A470" t="s">
        <v>315</v>
      </c>
      <c r="B470" t="s">
        <v>41</v>
      </c>
      <c r="C470" t="s">
        <v>42</v>
      </c>
      <c r="D470" t="s">
        <v>24</v>
      </c>
      <c r="E470" t="s">
        <v>39</v>
      </c>
      <c r="F470" t="s">
        <v>30</v>
      </c>
      <c r="G470" t="s">
        <v>27</v>
      </c>
      <c r="H470" t="s">
        <v>33</v>
      </c>
      <c r="I470" s="4">
        <v>2.0156000000000001</v>
      </c>
      <c r="J470" s="4">
        <v>0.28138000000000002</v>
      </c>
      <c r="K470" s="4">
        <v>-1.06E-3</v>
      </c>
      <c r="N470">
        <v>2.84</v>
      </c>
      <c r="O470">
        <v>20.68</v>
      </c>
      <c r="P470">
        <v>0.16536000000000001</v>
      </c>
      <c r="Q470">
        <v>61</v>
      </c>
      <c r="R470">
        <v>0.86399999999999999</v>
      </c>
      <c r="S470">
        <v>3</v>
      </c>
      <c r="T470">
        <v>30</v>
      </c>
      <c r="U470">
        <v>58</v>
      </c>
    </row>
    <row r="471" spans="1:36" x14ac:dyDescent="0.25">
      <c r="A471" s="5" t="s">
        <v>322</v>
      </c>
      <c r="B471" s="5" t="s">
        <v>41</v>
      </c>
      <c r="C471" s="5" t="s">
        <v>42</v>
      </c>
      <c r="D471" s="5" t="s">
        <v>24</v>
      </c>
      <c r="E471" s="5" t="s">
        <v>25</v>
      </c>
      <c r="F471" s="5" t="s">
        <v>26</v>
      </c>
      <c r="G471" s="5" t="s">
        <v>40</v>
      </c>
      <c r="H471" s="5" t="s">
        <v>28</v>
      </c>
      <c r="I471" s="6">
        <v>1.7934099999999999</v>
      </c>
      <c r="J471" s="6">
        <v>0.64810999999999996</v>
      </c>
      <c r="K471" s="6"/>
      <c r="L471" s="6"/>
      <c r="M471" s="6"/>
      <c r="N471" s="5">
        <v>0</v>
      </c>
      <c r="O471" s="5">
        <v>85</v>
      </c>
      <c r="P471" s="5">
        <v>6.4635499999999997</v>
      </c>
      <c r="Q471" s="5">
        <v>29</v>
      </c>
      <c r="R471" s="5">
        <v>0.86499999999999999</v>
      </c>
      <c r="S471" s="5">
        <v>0</v>
      </c>
      <c r="T471" s="5">
        <v>70</v>
      </c>
      <c r="U471" s="5">
        <v>27</v>
      </c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 x14ac:dyDescent="0.25">
      <c r="A472" s="5" t="s">
        <v>322</v>
      </c>
      <c r="B472" s="5" t="s">
        <v>41</v>
      </c>
      <c r="C472" s="5" t="s">
        <v>42</v>
      </c>
      <c r="D472" s="5" t="s">
        <v>24</v>
      </c>
      <c r="E472" s="5" t="s">
        <v>32</v>
      </c>
      <c r="F472" s="5" t="s">
        <v>30</v>
      </c>
      <c r="G472" s="5" t="s">
        <v>52</v>
      </c>
      <c r="H472" s="5" t="s">
        <v>33</v>
      </c>
      <c r="I472" s="6">
        <v>0.82584000000000002</v>
      </c>
      <c r="J472" s="6">
        <v>0.26812000000000002</v>
      </c>
      <c r="K472" s="6">
        <v>-1.17E-3</v>
      </c>
      <c r="L472" s="6"/>
      <c r="M472" s="6"/>
      <c r="N472" s="5">
        <v>1.5</v>
      </c>
      <c r="O472" s="5">
        <v>16.16</v>
      </c>
      <c r="P472" s="5">
        <v>1.16E-3</v>
      </c>
      <c r="Q472" s="5">
        <v>29</v>
      </c>
      <c r="R472" s="5">
        <v>0.96</v>
      </c>
      <c r="S472" s="5">
        <v>1.5</v>
      </c>
      <c r="T472" s="5">
        <v>16.5</v>
      </c>
      <c r="U472" s="5">
        <v>26</v>
      </c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 x14ac:dyDescent="0.25">
      <c r="A473" s="5" t="s">
        <v>322</v>
      </c>
      <c r="B473" s="5" t="s">
        <v>41</v>
      </c>
      <c r="C473" s="5" t="s">
        <v>42</v>
      </c>
      <c r="D473" s="5" t="s">
        <v>24</v>
      </c>
      <c r="E473" s="5" t="s">
        <v>34</v>
      </c>
      <c r="F473" s="5" t="s">
        <v>30</v>
      </c>
      <c r="G473" s="5" t="s">
        <v>40</v>
      </c>
      <c r="H473" s="5" t="s">
        <v>60</v>
      </c>
      <c r="I473" s="6">
        <v>-0.28266999999999998</v>
      </c>
      <c r="J473" s="6">
        <v>1.55446</v>
      </c>
      <c r="K473" s="6">
        <v>1.3520000000000001E-2</v>
      </c>
      <c r="L473" s="6"/>
      <c r="M473" s="6"/>
      <c r="N473" s="5">
        <v>1.0900000000000001</v>
      </c>
      <c r="O473" s="5">
        <v>9.16</v>
      </c>
      <c r="P473" s="5">
        <v>0.11627</v>
      </c>
      <c r="Q473" s="5">
        <v>29</v>
      </c>
      <c r="R473" s="5">
        <v>0.80600000000000005</v>
      </c>
      <c r="S473" s="5">
        <v>1</v>
      </c>
      <c r="T473" s="5">
        <v>11</v>
      </c>
      <c r="U473" s="5">
        <v>27</v>
      </c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 x14ac:dyDescent="0.25">
      <c r="A474" s="5" t="s">
        <v>322</v>
      </c>
      <c r="B474" s="5" t="s">
        <v>41</v>
      </c>
      <c r="C474" s="5" t="s">
        <v>42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64</v>
      </c>
      <c r="I474" s="6">
        <v>1.1790099999999999</v>
      </c>
      <c r="J474" s="6">
        <v>2.9797199999999999</v>
      </c>
      <c r="K474" s="6">
        <v>4.5199999999999997E-3</v>
      </c>
      <c r="L474" s="6"/>
      <c r="M474" s="6"/>
      <c r="N474" s="5">
        <v>2.5299999999999998</v>
      </c>
      <c r="O474" s="5">
        <v>75</v>
      </c>
      <c r="P474" s="5">
        <v>6.7229999999999998E-2</v>
      </c>
      <c r="Q474" s="5">
        <v>29</v>
      </c>
      <c r="R474" s="5">
        <v>0.97099999999999997</v>
      </c>
      <c r="S474" s="5">
        <v>2.5</v>
      </c>
      <c r="T474" s="5">
        <v>90</v>
      </c>
      <c r="U474" s="5">
        <v>27</v>
      </c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 x14ac:dyDescent="0.25">
      <c r="A475" s="5" t="s">
        <v>322</v>
      </c>
      <c r="B475" s="5" t="s">
        <v>41</v>
      </c>
      <c r="C475" s="5" t="s">
        <v>42</v>
      </c>
      <c r="D475" s="5" t="s">
        <v>25</v>
      </c>
      <c r="E475" s="5" t="s">
        <v>24</v>
      </c>
      <c r="F475" s="5" t="s">
        <v>35</v>
      </c>
      <c r="G475" s="5" t="s">
        <v>71</v>
      </c>
      <c r="H475" s="5" t="s">
        <v>28</v>
      </c>
      <c r="I475" s="6">
        <v>2.5266899999999999</v>
      </c>
      <c r="J475" s="6">
        <v>1.33056</v>
      </c>
      <c r="K475" s="6"/>
      <c r="L475" s="6"/>
      <c r="M475" s="6"/>
      <c r="N475" s="5">
        <v>2.5299999999999998</v>
      </c>
      <c r="O475" s="5">
        <v>115.62</v>
      </c>
      <c r="P475" s="5">
        <v>0.12466000000000001</v>
      </c>
      <c r="Q475" s="5">
        <v>29</v>
      </c>
      <c r="R475" s="5">
        <v>0.92900000000000005</v>
      </c>
      <c r="S475" s="5">
        <v>2.5</v>
      </c>
      <c r="T475" s="5">
        <v>90</v>
      </c>
      <c r="U475" s="5">
        <v>27</v>
      </c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 x14ac:dyDescent="0.25">
      <c r="A476" s="5" t="s">
        <v>322</v>
      </c>
      <c r="B476" s="5" t="s">
        <v>41</v>
      </c>
      <c r="C476" s="5" t="s">
        <v>42</v>
      </c>
      <c r="D476" s="5" t="s">
        <v>24</v>
      </c>
      <c r="E476" s="5" t="s">
        <v>37</v>
      </c>
      <c r="F476" s="5" t="s">
        <v>38</v>
      </c>
      <c r="G476" s="5">
        <v>1</v>
      </c>
      <c r="H476" s="5" t="s">
        <v>31</v>
      </c>
      <c r="I476" s="6">
        <v>-1.07155</v>
      </c>
      <c r="J476" s="6">
        <v>4.5587</v>
      </c>
      <c r="K476" s="6">
        <v>0.23591000000000001</v>
      </c>
      <c r="L476" s="6"/>
      <c r="M476" s="6"/>
      <c r="N476" s="5">
        <v>1.48</v>
      </c>
      <c r="O476" s="5">
        <v>469.55</v>
      </c>
      <c r="P476" s="5">
        <v>0.48570999999999998</v>
      </c>
      <c r="Q476" s="5">
        <v>29</v>
      </c>
      <c r="R476" s="5">
        <v>0.85399999999999998</v>
      </c>
      <c r="S476" s="5">
        <v>1.3</v>
      </c>
      <c r="T476" s="5">
        <v>413.6</v>
      </c>
      <c r="U476" s="5">
        <v>27</v>
      </c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 x14ac:dyDescent="0.25">
      <c r="A477" s="5" t="s">
        <v>322</v>
      </c>
      <c r="B477" s="5" t="s">
        <v>41</v>
      </c>
      <c r="C477" s="5" t="s">
        <v>42</v>
      </c>
      <c r="D477" s="5" t="s">
        <v>24</v>
      </c>
      <c r="E477" s="5" t="s">
        <v>39</v>
      </c>
      <c r="F477" s="5" t="s">
        <v>30</v>
      </c>
      <c r="G477" s="5" t="s">
        <v>40</v>
      </c>
      <c r="H477" s="5" t="s">
        <v>60</v>
      </c>
      <c r="I477" s="6">
        <v>0.30886999999999998</v>
      </c>
      <c r="J477" s="6">
        <v>1.4830099999999999</v>
      </c>
      <c r="K477" s="6">
        <v>3.9699999999999996E-3</v>
      </c>
      <c r="L477" s="6"/>
      <c r="M477" s="6"/>
      <c r="N477" s="5">
        <v>1.93</v>
      </c>
      <c r="O477" s="5">
        <v>14.07</v>
      </c>
      <c r="P477" s="5">
        <v>6.2990000000000004E-2</v>
      </c>
      <c r="Q477" s="5">
        <v>29</v>
      </c>
      <c r="R477" s="5">
        <v>0.92800000000000005</v>
      </c>
      <c r="S477" s="5">
        <v>2</v>
      </c>
      <c r="T477" s="5">
        <v>17.5</v>
      </c>
      <c r="U477" s="5">
        <v>27</v>
      </c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 x14ac:dyDescent="0.25">
      <c r="A478" t="s">
        <v>371</v>
      </c>
      <c r="B478" t="s">
        <v>380</v>
      </c>
      <c r="C478" t="s">
        <v>381</v>
      </c>
      <c r="D478" t="s">
        <v>24</v>
      </c>
      <c r="E478" t="s">
        <v>25</v>
      </c>
      <c r="F478" t="s">
        <v>26</v>
      </c>
      <c r="G478">
        <v>1</v>
      </c>
      <c r="H478" t="s">
        <v>31</v>
      </c>
      <c r="I478" s="4">
        <v>-2.4296500000000001</v>
      </c>
      <c r="J478" s="4">
        <v>4.7125399999999997</v>
      </c>
      <c r="K478" s="4">
        <v>0.21484</v>
      </c>
      <c r="N478">
        <v>0</v>
      </c>
      <c r="O478">
        <v>58</v>
      </c>
      <c r="P478">
        <v>0.46350999999999998</v>
      </c>
      <c r="Q478">
        <v>35</v>
      </c>
      <c r="R478">
        <v>0.84899999999999998</v>
      </c>
      <c r="S478">
        <v>0.1</v>
      </c>
      <c r="T478">
        <v>46</v>
      </c>
      <c r="U478">
        <v>33</v>
      </c>
    </row>
    <row r="479" spans="1:36" x14ac:dyDescent="0.25">
      <c r="A479" t="s">
        <v>371</v>
      </c>
      <c r="B479" t="s">
        <v>380</v>
      </c>
      <c r="C479" t="s">
        <v>381</v>
      </c>
      <c r="D479" t="s">
        <v>24</v>
      </c>
      <c r="E479" t="s">
        <v>32</v>
      </c>
      <c r="F479" t="s">
        <v>30</v>
      </c>
      <c r="G479" t="s">
        <v>27</v>
      </c>
      <c r="H479" t="s">
        <v>33</v>
      </c>
      <c r="I479" s="4">
        <v>0.70245999999999997</v>
      </c>
      <c r="J479" s="4">
        <v>0.30232999999999999</v>
      </c>
      <c r="K479" s="4">
        <v>-2.1900000000000001E-3</v>
      </c>
      <c r="N479">
        <v>1.36</v>
      </c>
      <c r="O479">
        <v>11.12</v>
      </c>
      <c r="P479">
        <v>8.4809999999999997E-2</v>
      </c>
      <c r="Q479">
        <v>35</v>
      </c>
      <c r="R479">
        <v>0.81499999999999995</v>
      </c>
      <c r="S479">
        <v>0.9</v>
      </c>
      <c r="T479">
        <v>13.2</v>
      </c>
      <c r="U479">
        <v>32</v>
      </c>
    </row>
    <row r="480" spans="1:36" x14ac:dyDescent="0.25">
      <c r="A480" t="s">
        <v>371</v>
      </c>
      <c r="B480" t="s">
        <v>380</v>
      </c>
      <c r="C480" t="s">
        <v>381</v>
      </c>
      <c r="D480" t="s">
        <v>24</v>
      </c>
      <c r="E480" t="s">
        <v>34</v>
      </c>
      <c r="F480" t="s">
        <v>30</v>
      </c>
      <c r="G480" t="s">
        <v>40</v>
      </c>
      <c r="H480" t="s">
        <v>28</v>
      </c>
      <c r="I480" s="4">
        <v>2.0650300000000001</v>
      </c>
      <c r="J480" s="4">
        <v>0.14443</v>
      </c>
      <c r="N480">
        <v>2.38</v>
      </c>
      <c r="O480">
        <v>12.23</v>
      </c>
      <c r="P480">
        <v>0.57060999999999995</v>
      </c>
      <c r="Q480">
        <v>31</v>
      </c>
      <c r="R480">
        <v>0.52800000000000002</v>
      </c>
      <c r="S480">
        <v>1</v>
      </c>
      <c r="T480">
        <v>10.5</v>
      </c>
      <c r="U480">
        <v>29</v>
      </c>
    </row>
    <row r="481" spans="1:36" x14ac:dyDescent="0.25">
      <c r="A481" t="s">
        <v>371</v>
      </c>
      <c r="B481" t="s">
        <v>380</v>
      </c>
      <c r="C481" t="s">
        <v>381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-1.0470200000000001</v>
      </c>
      <c r="J481" s="4">
        <v>4.0320200000000002</v>
      </c>
      <c r="N481">
        <v>2.19</v>
      </c>
      <c r="O481">
        <v>70.400000000000006</v>
      </c>
      <c r="P481">
        <v>21.225570000000001</v>
      </c>
      <c r="Q481">
        <v>35</v>
      </c>
      <c r="R481">
        <v>0.72499999999999998</v>
      </c>
      <c r="S481">
        <v>2.5</v>
      </c>
      <c r="T481">
        <v>63.5</v>
      </c>
      <c r="U481">
        <v>33</v>
      </c>
    </row>
    <row r="482" spans="1:36" x14ac:dyDescent="0.25">
      <c r="A482" t="s">
        <v>371</v>
      </c>
      <c r="B482" t="s">
        <v>380</v>
      </c>
      <c r="C482" t="s">
        <v>381</v>
      </c>
      <c r="D482" t="s">
        <v>25</v>
      </c>
      <c r="E482" t="s">
        <v>24</v>
      </c>
      <c r="F482" t="s">
        <v>35</v>
      </c>
      <c r="G482" t="s">
        <v>44</v>
      </c>
      <c r="H482" t="s">
        <v>43</v>
      </c>
      <c r="I482" s="4">
        <v>2.1946500000000002</v>
      </c>
      <c r="J482" s="4">
        <v>2.1309</v>
      </c>
      <c r="K482" s="4">
        <v>-7.1590000000000001E-2</v>
      </c>
      <c r="L482" s="4">
        <v>9.5E-4</v>
      </c>
      <c r="N482">
        <v>2.19</v>
      </c>
      <c r="O482">
        <v>70.400000000000006</v>
      </c>
      <c r="P482">
        <v>2.34266</v>
      </c>
      <c r="Q482">
        <v>35</v>
      </c>
      <c r="R482">
        <v>0.88</v>
      </c>
      <c r="S482">
        <v>2.5</v>
      </c>
      <c r="T482">
        <v>63.5</v>
      </c>
      <c r="U482">
        <v>31</v>
      </c>
    </row>
    <row r="483" spans="1:36" x14ac:dyDescent="0.25">
      <c r="A483" t="s">
        <v>371</v>
      </c>
      <c r="B483" t="s">
        <v>380</v>
      </c>
      <c r="C483" t="s">
        <v>381</v>
      </c>
      <c r="D483" t="s">
        <v>24</v>
      </c>
      <c r="E483" t="s">
        <v>37</v>
      </c>
      <c r="F483" t="s">
        <v>38</v>
      </c>
      <c r="G483">
        <v>1</v>
      </c>
      <c r="H483" t="s">
        <v>31</v>
      </c>
      <c r="I483" s="4">
        <v>-1.9739100000000001</v>
      </c>
      <c r="J483" s="4">
        <v>5.26654</v>
      </c>
      <c r="K483" s="4">
        <v>0.50880999999999998</v>
      </c>
      <c r="N483">
        <v>0.87</v>
      </c>
      <c r="O483">
        <v>393</v>
      </c>
      <c r="P483">
        <v>0.71331</v>
      </c>
      <c r="Q483">
        <v>30</v>
      </c>
      <c r="R483">
        <v>0.753</v>
      </c>
      <c r="S483">
        <v>0.7</v>
      </c>
      <c r="T483">
        <v>342.1</v>
      </c>
      <c r="U483">
        <v>28</v>
      </c>
    </row>
    <row r="484" spans="1:36" x14ac:dyDescent="0.25">
      <c r="A484" t="s">
        <v>371</v>
      </c>
      <c r="B484" t="s">
        <v>380</v>
      </c>
      <c r="C484" t="s">
        <v>381</v>
      </c>
      <c r="D484" t="s">
        <v>24</v>
      </c>
      <c r="E484" t="s">
        <v>39</v>
      </c>
      <c r="F484" t="s">
        <v>30</v>
      </c>
      <c r="G484">
        <v>1</v>
      </c>
      <c r="H484" t="s">
        <v>31</v>
      </c>
      <c r="I484" s="4">
        <v>0.49875000000000003</v>
      </c>
      <c r="J484" s="4">
        <v>1.4383999999999999</v>
      </c>
      <c r="K484" s="4">
        <v>5.0380000000000001E-2</v>
      </c>
      <c r="N484">
        <v>2.11</v>
      </c>
      <c r="O484">
        <v>13.39</v>
      </c>
      <c r="P484">
        <v>0.22445000000000001</v>
      </c>
      <c r="Q484">
        <v>31</v>
      </c>
      <c r="R484">
        <v>0.68600000000000005</v>
      </c>
      <c r="S484">
        <v>2</v>
      </c>
      <c r="T484">
        <v>12.5</v>
      </c>
      <c r="U484">
        <v>29</v>
      </c>
    </row>
    <row r="485" spans="1:36" x14ac:dyDescent="0.25">
      <c r="A485" s="5" t="s">
        <v>371</v>
      </c>
      <c r="B485" s="5" t="s">
        <v>382</v>
      </c>
      <c r="C485" s="5" t="s">
        <v>383</v>
      </c>
      <c r="D485" s="5" t="s">
        <v>24</v>
      </c>
      <c r="E485" s="5" t="s">
        <v>25</v>
      </c>
      <c r="F485" s="5" t="s">
        <v>26</v>
      </c>
      <c r="G485" s="5">
        <v>1</v>
      </c>
      <c r="H485" s="5" t="s">
        <v>33</v>
      </c>
      <c r="I485" s="6">
        <v>5.3269200000000003</v>
      </c>
      <c r="J485" s="6">
        <v>0.83479999999999999</v>
      </c>
      <c r="K485" s="6">
        <v>-4.9800000000000001E-3</v>
      </c>
      <c r="L485" s="6"/>
      <c r="M485" s="6"/>
      <c r="N485" s="5">
        <v>1</v>
      </c>
      <c r="O485" s="5">
        <v>48</v>
      </c>
      <c r="P485" s="5">
        <v>26.100809999999999</v>
      </c>
      <c r="Q485" s="5">
        <v>37</v>
      </c>
      <c r="R485" s="5">
        <v>0.80900000000000005</v>
      </c>
      <c r="S485" s="5">
        <v>0.1</v>
      </c>
      <c r="T485" s="5">
        <v>45</v>
      </c>
      <c r="U485" s="5">
        <v>34</v>
      </c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 x14ac:dyDescent="0.25">
      <c r="A486" s="5" t="s">
        <v>371</v>
      </c>
      <c r="B486" s="5" t="s">
        <v>382</v>
      </c>
      <c r="C486" s="5" t="s">
        <v>383</v>
      </c>
      <c r="D486" s="5" t="s">
        <v>24</v>
      </c>
      <c r="E486" s="5" t="s">
        <v>32</v>
      </c>
      <c r="F486" s="5" t="s">
        <v>30</v>
      </c>
      <c r="G486" s="5" t="s">
        <v>27</v>
      </c>
      <c r="H486" s="5" t="s">
        <v>33</v>
      </c>
      <c r="I486" s="6">
        <v>0.78180000000000005</v>
      </c>
      <c r="J486" s="6">
        <v>0.19403000000000001</v>
      </c>
      <c r="K486" s="6">
        <v>-8.4999999999999995E-4</v>
      </c>
      <c r="L486" s="6"/>
      <c r="M486" s="6"/>
      <c r="N486" s="5">
        <v>1.1599999999999999</v>
      </c>
      <c r="O486" s="5">
        <v>11.25</v>
      </c>
      <c r="P486" s="5">
        <v>7.0300000000000001E-2</v>
      </c>
      <c r="Q486" s="5">
        <v>35</v>
      </c>
      <c r="R486" s="5">
        <v>0.83799999999999997</v>
      </c>
      <c r="S486" s="5">
        <v>1</v>
      </c>
      <c r="T486" s="5">
        <v>14.3</v>
      </c>
      <c r="U486" s="5">
        <v>32</v>
      </c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 x14ac:dyDescent="0.25">
      <c r="A487" s="5" t="s">
        <v>371</v>
      </c>
      <c r="B487" s="5" t="s">
        <v>382</v>
      </c>
      <c r="C487" s="5" t="s">
        <v>383</v>
      </c>
      <c r="D487" s="5" t="s">
        <v>24</v>
      </c>
      <c r="E487" s="5" t="s">
        <v>34</v>
      </c>
      <c r="F487" s="5" t="s">
        <v>30</v>
      </c>
      <c r="G487" s="5" t="s">
        <v>27</v>
      </c>
      <c r="H487" s="5" t="s">
        <v>28</v>
      </c>
      <c r="I487" s="6">
        <v>0.78032999999999997</v>
      </c>
      <c r="J487" s="6">
        <v>6.6009999999999999E-2</v>
      </c>
      <c r="K487" s="6"/>
      <c r="L487" s="6"/>
      <c r="M487" s="6"/>
      <c r="N487" s="5">
        <v>0.91</v>
      </c>
      <c r="O487" s="5">
        <v>6.6</v>
      </c>
      <c r="P487" s="5">
        <v>4.7910000000000001E-2</v>
      </c>
      <c r="Q487" s="5">
        <v>34</v>
      </c>
      <c r="R487" s="5">
        <v>0.623</v>
      </c>
      <c r="S487" s="5">
        <v>0.5</v>
      </c>
      <c r="T487" s="5">
        <v>8.5</v>
      </c>
      <c r="U487" s="5">
        <v>32</v>
      </c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 x14ac:dyDescent="0.25">
      <c r="A488" s="5" t="s">
        <v>371</v>
      </c>
      <c r="B488" s="5" t="s">
        <v>382</v>
      </c>
      <c r="C488" s="5" t="s">
        <v>383</v>
      </c>
      <c r="D488" s="5" t="s">
        <v>29</v>
      </c>
      <c r="E488" s="5" t="s">
        <v>24</v>
      </c>
      <c r="F488" s="5" t="s">
        <v>30</v>
      </c>
      <c r="G488" s="5">
        <v>1</v>
      </c>
      <c r="H488" s="5" t="s">
        <v>31</v>
      </c>
      <c r="I488" s="6">
        <v>1.8585700000000001</v>
      </c>
      <c r="J488" s="6">
        <v>2.51749</v>
      </c>
      <c r="K488" s="6">
        <v>0.39338000000000001</v>
      </c>
      <c r="L488" s="6"/>
      <c r="M488" s="6"/>
      <c r="N488" s="5">
        <v>2.44</v>
      </c>
      <c r="O488" s="5">
        <v>88.1</v>
      </c>
      <c r="P488" s="5">
        <v>0.15475</v>
      </c>
      <c r="Q488" s="5">
        <v>35</v>
      </c>
      <c r="R488" s="5">
        <v>0.81799999999999995</v>
      </c>
      <c r="S488" s="5">
        <v>2</v>
      </c>
      <c r="T488" s="5">
        <v>89.7</v>
      </c>
      <c r="U488" s="5">
        <v>33</v>
      </c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 x14ac:dyDescent="0.25">
      <c r="A489" s="5" t="s">
        <v>371</v>
      </c>
      <c r="B489" s="5" t="s">
        <v>382</v>
      </c>
      <c r="C489" s="5" t="s">
        <v>383</v>
      </c>
      <c r="D489" s="5" t="s">
        <v>25</v>
      </c>
      <c r="E489" s="5" t="s">
        <v>24</v>
      </c>
      <c r="F489" s="5" t="s">
        <v>35</v>
      </c>
      <c r="G489" s="5" t="s">
        <v>71</v>
      </c>
      <c r="H489" s="5" t="s">
        <v>33</v>
      </c>
      <c r="I489" s="6">
        <v>1.9534800000000001</v>
      </c>
      <c r="J489" s="6">
        <v>0.46073999999999998</v>
      </c>
      <c r="K489" s="6">
        <v>2.7789999999999999E-2</v>
      </c>
      <c r="L489" s="6"/>
      <c r="M489" s="6"/>
      <c r="N489" s="5">
        <v>1.95</v>
      </c>
      <c r="O489" s="5">
        <v>88.1</v>
      </c>
      <c r="P489" s="5">
        <v>0.22095000000000001</v>
      </c>
      <c r="Q489" s="5">
        <v>37</v>
      </c>
      <c r="R489" s="5">
        <v>0.86499999999999999</v>
      </c>
      <c r="S489" s="5">
        <v>2</v>
      </c>
      <c r="T489" s="5">
        <v>89.7</v>
      </c>
      <c r="U489" s="5">
        <v>34</v>
      </c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 x14ac:dyDescent="0.25">
      <c r="A490" s="5" t="s">
        <v>371</v>
      </c>
      <c r="B490" s="5" t="s">
        <v>382</v>
      </c>
      <c r="C490" s="5" t="s">
        <v>383</v>
      </c>
      <c r="D490" s="5" t="s">
        <v>24</v>
      </c>
      <c r="E490" s="5" t="s">
        <v>37</v>
      </c>
      <c r="F490" s="5" t="s">
        <v>38</v>
      </c>
      <c r="G490" s="5">
        <v>1</v>
      </c>
      <c r="H490" s="5" t="s">
        <v>31</v>
      </c>
      <c r="I490" s="6">
        <v>-3.6815600000000002</v>
      </c>
      <c r="J490" s="6">
        <v>5.5553800000000004</v>
      </c>
      <c r="K490" s="6">
        <v>1.68407</v>
      </c>
      <c r="L490" s="6"/>
      <c r="M490" s="6"/>
      <c r="N490" s="5">
        <v>0.96</v>
      </c>
      <c r="O490" s="5">
        <v>245.3</v>
      </c>
      <c r="P490" s="5">
        <v>1.29772</v>
      </c>
      <c r="Q490" s="5">
        <v>33</v>
      </c>
      <c r="R490" s="5">
        <v>0.627</v>
      </c>
      <c r="S490" s="5">
        <v>0.2</v>
      </c>
      <c r="T490" s="5">
        <v>184.4</v>
      </c>
      <c r="U490" s="5">
        <v>31</v>
      </c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 x14ac:dyDescent="0.25">
      <c r="A491" s="5" t="s">
        <v>371</v>
      </c>
      <c r="B491" s="5" t="s">
        <v>382</v>
      </c>
      <c r="C491" s="5" t="s">
        <v>383</v>
      </c>
      <c r="D491" s="5" t="s">
        <v>24</v>
      </c>
      <c r="E491" s="5" t="s">
        <v>39</v>
      </c>
      <c r="F491" s="5" t="s">
        <v>30</v>
      </c>
      <c r="G491" s="5" t="s">
        <v>40</v>
      </c>
      <c r="H491" s="5" t="s">
        <v>60</v>
      </c>
      <c r="I491" s="6">
        <v>-8.2580000000000001E-2</v>
      </c>
      <c r="J491" s="6">
        <v>1.38862</v>
      </c>
      <c r="K491" s="6">
        <v>2.2190000000000001E-2</v>
      </c>
      <c r="L491" s="6"/>
      <c r="M491" s="6"/>
      <c r="N491" s="5">
        <v>1.04</v>
      </c>
      <c r="O491" s="5">
        <v>8.2200000000000006</v>
      </c>
      <c r="P491" s="5">
        <v>0.14896000000000001</v>
      </c>
      <c r="Q491" s="5">
        <v>34</v>
      </c>
      <c r="R491" s="5">
        <v>0.73399999999999999</v>
      </c>
      <c r="S491" s="5">
        <v>1</v>
      </c>
      <c r="T491" s="5">
        <v>12</v>
      </c>
      <c r="U491" s="5">
        <v>32</v>
      </c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 x14ac:dyDescent="0.25">
      <c r="A492" t="s">
        <v>371</v>
      </c>
      <c r="B492" t="s">
        <v>386</v>
      </c>
      <c r="C492" t="s">
        <v>387</v>
      </c>
      <c r="D492" t="s">
        <v>24</v>
      </c>
      <c r="E492" t="s">
        <v>25</v>
      </c>
      <c r="F492" t="s">
        <v>26</v>
      </c>
      <c r="G492" t="s">
        <v>52</v>
      </c>
      <c r="H492" t="s">
        <v>33</v>
      </c>
      <c r="I492" s="4">
        <v>-1.7070399999999999</v>
      </c>
      <c r="J492" s="4">
        <v>1.1591400000000001</v>
      </c>
      <c r="K492" s="4">
        <v>-8.0800000000000004E-3</v>
      </c>
      <c r="N492">
        <v>0</v>
      </c>
      <c r="O492">
        <v>67</v>
      </c>
      <c r="P492">
        <v>7.2559999999999999E-2</v>
      </c>
      <c r="Q492">
        <v>33</v>
      </c>
      <c r="R492">
        <v>0.874</v>
      </c>
      <c r="S492">
        <v>0.1</v>
      </c>
      <c r="T492">
        <v>55</v>
      </c>
      <c r="U492">
        <v>30</v>
      </c>
    </row>
    <row r="493" spans="1:36" x14ac:dyDescent="0.25">
      <c r="A493" t="s">
        <v>371</v>
      </c>
      <c r="B493" t="s">
        <v>386</v>
      </c>
      <c r="C493" t="s">
        <v>387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 s="4">
        <v>0.56176999999999999</v>
      </c>
      <c r="J493" s="4">
        <v>0.19461000000000001</v>
      </c>
      <c r="N493">
        <v>1.01</v>
      </c>
      <c r="O493">
        <v>10.130000000000001</v>
      </c>
      <c r="P493">
        <v>7.324E-2</v>
      </c>
      <c r="Q493">
        <v>33</v>
      </c>
      <c r="R493">
        <v>0.84899999999999998</v>
      </c>
      <c r="S493">
        <v>0.6</v>
      </c>
      <c r="T493">
        <v>12.2</v>
      </c>
      <c r="U493">
        <v>31</v>
      </c>
    </row>
    <row r="494" spans="1:36" x14ac:dyDescent="0.25">
      <c r="A494" t="s">
        <v>371</v>
      </c>
      <c r="B494" t="s">
        <v>386</v>
      </c>
      <c r="C494" t="s">
        <v>387</v>
      </c>
      <c r="D494" t="s">
        <v>24</v>
      </c>
      <c r="E494" t="s">
        <v>34</v>
      </c>
      <c r="F494" t="s">
        <v>30</v>
      </c>
      <c r="G494" t="s">
        <v>27</v>
      </c>
      <c r="H494" t="s">
        <v>28</v>
      </c>
      <c r="I494" s="4">
        <v>0.53378999999999999</v>
      </c>
      <c r="J494" s="4">
        <v>0.13800000000000001</v>
      </c>
      <c r="N494">
        <v>0.85</v>
      </c>
      <c r="O494">
        <v>7.32</v>
      </c>
      <c r="P494">
        <v>6.1219999999999997E-2</v>
      </c>
      <c r="Q494">
        <v>33</v>
      </c>
      <c r="R494">
        <v>0.77100000000000002</v>
      </c>
      <c r="S494">
        <v>0.5</v>
      </c>
      <c r="T494">
        <v>9.5</v>
      </c>
      <c r="U494">
        <v>31</v>
      </c>
    </row>
    <row r="495" spans="1:36" x14ac:dyDescent="0.25">
      <c r="A495" t="s">
        <v>371</v>
      </c>
      <c r="B495" t="s">
        <v>386</v>
      </c>
      <c r="C495" t="s">
        <v>387</v>
      </c>
      <c r="D495" t="s">
        <v>29</v>
      </c>
      <c r="E495" t="s">
        <v>24</v>
      </c>
      <c r="F495" t="s">
        <v>30</v>
      </c>
      <c r="G495">
        <v>1</v>
      </c>
      <c r="H495" t="s">
        <v>28</v>
      </c>
      <c r="I495" s="4">
        <v>1.6350100000000001</v>
      </c>
      <c r="J495" s="4">
        <v>4.3184800000000001</v>
      </c>
      <c r="N495">
        <v>2.29</v>
      </c>
      <c r="O495">
        <v>38</v>
      </c>
      <c r="P495">
        <v>44.25685</v>
      </c>
      <c r="Q495">
        <v>33</v>
      </c>
      <c r="R495">
        <v>0.753</v>
      </c>
      <c r="S495">
        <v>1.8</v>
      </c>
      <c r="T495">
        <v>60.2</v>
      </c>
      <c r="U495">
        <v>31</v>
      </c>
    </row>
    <row r="496" spans="1:36" x14ac:dyDescent="0.25">
      <c r="A496" t="s">
        <v>371</v>
      </c>
      <c r="B496" t="s">
        <v>386</v>
      </c>
      <c r="C496" t="s">
        <v>387</v>
      </c>
      <c r="D496" t="s">
        <v>25</v>
      </c>
      <c r="E496" t="s">
        <v>24</v>
      </c>
      <c r="F496" t="s">
        <v>35</v>
      </c>
      <c r="G496" t="s">
        <v>36</v>
      </c>
      <c r="H496" t="s">
        <v>33</v>
      </c>
      <c r="I496" s="4">
        <v>2.28654</v>
      </c>
      <c r="J496" s="4">
        <v>1.3946799999999999</v>
      </c>
      <c r="K496" s="4">
        <v>-1.038E-2</v>
      </c>
      <c r="N496">
        <v>2.29</v>
      </c>
      <c r="O496">
        <v>49.15</v>
      </c>
      <c r="P496">
        <v>15.8727</v>
      </c>
      <c r="Q496">
        <v>33</v>
      </c>
      <c r="R496">
        <v>0.75900000000000001</v>
      </c>
      <c r="S496">
        <v>1.8</v>
      </c>
      <c r="T496">
        <v>60.2</v>
      </c>
      <c r="U496">
        <v>30</v>
      </c>
    </row>
    <row r="497" spans="1:36" x14ac:dyDescent="0.25">
      <c r="A497" t="s">
        <v>371</v>
      </c>
      <c r="B497" t="s">
        <v>386</v>
      </c>
      <c r="C497" t="s">
        <v>387</v>
      </c>
      <c r="D497" t="s">
        <v>24</v>
      </c>
      <c r="E497" t="s">
        <v>37</v>
      </c>
      <c r="F497" t="s">
        <v>38</v>
      </c>
      <c r="G497">
        <v>1</v>
      </c>
      <c r="H497" t="s">
        <v>31</v>
      </c>
      <c r="I497" s="4">
        <v>-3.9855900000000002</v>
      </c>
      <c r="J497" s="4">
        <v>6.55722</v>
      </c>
      <c r="K497" s="4">
        <v>1.16459</v>
      </c>
      <c r="N497">
        <v>0.79</v>
      </c>
      <c r="O497">
        <v>253.81</v>
      </c>
      <c r="P497">
        <v>1.0791599999999999</v>
      </c>
      <c r="Q497">
        <v>29</v>
      </c>
      <c r="R497">
        <v>0.73399999999999999</v>
      </c>
      <c r="S497">
        <v>0.1</v>
      </c>
      <c r="T497">
        <v>252.1</v>
      </c>
      <c r="U497">
        <v>27</v>
      </c>
    </row>
    <row r="498" spans="1:36" x14ac:dyDescent="0.25">
      <c r="A498" t="s">
        <v>371</v>
      </c>
      <c r="B498" t="s">
        <v>386</v>
      </c>
      <c r="C498" t="s">
        <v>387</v>
      </c>
      <c r="D498" t="s">
        <v>24</v>
      </c>
      <c r="E498" t="s">
        <v>39</v>
      </c>
      <c r="F498" t="s">
        <v>30</v>
      </c>
      <c r="G498" t="s">
        <v>40</v>
      </c>
      <c r="H498" t="s">
        <v>28</v>
      </c>
      <c r="I498" s="4">
        <v>1.74017</v>
      </c>
      <c r="J498" s="4">
        <v>0.18522</v>
      </c>
      <c r="N498">
        <v>2.16</v>
      </c>
      <c r="O498">
        <v>10.84</v>
      </c>
      <c r="P498">
        <v>0.35302</v>
      </c>
      <c r="Q498">
        <v>33</v>
      </c>
      <c r="R498">
        <v>0.80500000000000005</v>
      </c>
      <c r="S498">
        <v>1</v>
      </c>
      <c r="T498">
        <v>11.5</v>
      </c>
      <c r="U498">
        <v>31</v>
      </c>
    </row>
    <row r="499" spans="1:36" x14ac:dyDescent="0.25">
      <c r="A499" s="5" t="s">
        <v>92</v>
      </c>
      <c r="B499" s="5" t="s">
        <v>99</v>
      </c>
      <c r="C499" s="5" t="s">
        <v>100</v>
      </c>
      <c r="D499" s="5" t="s">
        <v>24</v>
      </c>
      <c r="E499" s="5" t="s">
        <v>25</v>
      </c>
      <c r="F499" s="5" t="s">
        <v>26</v>
      </c>
      <c r="G499" s="5" t="s">
        <v>52</v>
      </c>
      <c r="H499" s="5" t="s">
        <v>28</v>
      </c>
      <c r="I499" s="6">
        <v>-0.67522000000000004</v>
      </c>
      <c r="J499" s="6">
        <v>1.0293600000000001</v>
      </c>
      <c r="K499" s="6"/>
      <c r="L499" s="6"/>
      <c r="M499" s="6"/>
      <c r="N499" s="5">
        <v>1</v>
      </c>
      <c r="O499" s="5">
        <v>51</v>
      </c>
      <c r="P499" s="5">
        <v>0.10846</v>
      </c>
      <c r="Q499" s="5">
        <v>34</v>
      </c>
      <c r="R499" s="5">
        <v>0.749</v>
      </c>
      <c r="S499" s="5">
        <v>3</v>
      </c>
      <c r="T499" s="5">
        <v>45</v>
      </c>
      <c r="U499" s="5">
        <v>32</v>
      </c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 x14ac:dyDescent="0.25">
      <c r="A500" s="5" t="s">
        <v>92</v>
      </c>
      <c r="B500" s="5" t="s">
        <v>99</v>
      </c>
      <c r="C500" s="5" t="s">
        <v>100</v>
      </c>
      <c r="D500" s="5" t="s">
        <v>24</v>
      </c>
      <c r="E500" s="5" t="s">
        <v>32</v>
      </c>
      <c r="F500" s="5" t="s">
        <v>30</v>
      </c>
      <c r="G500" s="5" t="s">
        <v>40</v>
      </c>
      <c r="H500" s="5" t="s">
        <v>33</v>
      </c>
      <c r="I500" s="6">
        <v>0.21537999999999999</v>
      </c>
      <c r="J500" s="6">
        <v>0.41554000000000002</v>
      </c>
      <c r="K500" s="6">
        <v>-5.3600000000000002E-3</v>
      </c>
      <c r="L500" s="6"/>
      <c r="M500" s="6"/>
      <c r="N500" s="5">
        <v>0.82</v>
      </c>
      <c r="O500" s="5">
        <v>8.17</v>
      </c>
      <c r="P500" s="5">
        <v>0.36191000000000001</v>
      </c>
      <c r="Q500" s="5">
        <v>34</v>
      </c>
      <c r="R500" s="5">
        <v>0.65200000000000002</v>
      </c>
      <c r="S500" s="5">
        <v>1.3</v>
      </c>
      <c r="T500" s="5">
        <v>11.1</v>
      </c>
      <c r="U500" s="5">
        <v>31</v>
      </c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 x14ac:dyDescent="0.25">
      <c r="A501" s="5" t="s">
        <v>92</v>
      </c>
      <c r="B501" s="5" t="s">
        <v>99</v>
      </c>
      <c r="C501" s="5" t="s">
        <v>100</v>
      </c>
      <c r="D501" s="5" t="s">
        <v>24</v>
      </c>
      <c r="E501" s="5" t="s">
        <v>34</v>
      </c>
      <c r="F501" s="5" t="s">
        <v>30</v>
      </c>
      <c r="G501" s="5">
        <v>1</v>
      </c>
      <c r="H501" s="5" t="s">
        <v>33</v>
      </c>
      <c r="I501" s="6">
        <v>0.73087000000000002</v>
      </c>
      <c r="J501" s="6">
        <v>0.28222999999999998</v>
      </c>
      <c r="K501" s="6">
        <v>-3.9100000000000003E-3</v>
      </c>
      <c r="L501" s="6"/>
      <c r="M501" s="6"/>
      <c r="N501" s="5">
        <v>1.1399999999999999</v>
      </c>
      <c r="O501" s="5">
        <v>5.82</v>
      </c>
      <c r="P501" s="5">
        <v>2.0564800000000001</v>
      </c>
      <c r="Q501" s="5">
        <v>33</v>
      </c>
      <c r="R501" s="5">
        <v>0.28100000000000003</v>
      </c>
      <c r="S501" s="5">
        <v>0.5</v>
      </c>
      <c r="T501" s="5">
        <v>8.5</v>
      </c>
      <c r="U501" s="5">
        <v>30</v>
      </c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 x14ac:dyDescent="0.25">
      <c r="A502" s="5" t="s">
        <v>92</v>
      </c>
      <c r="B502" s="5" t="s">
        <v>99</v>
      </c>
      <c r="C502" s="5" t="s">
        <v>100</v>
      </c>
      <c r="D502" s="5" t="s">
        <v>29</v>
      </c>
      <c r="E502" s="5" t="s">
        <v>24</v>
      </c>
      <c r="F502" s="5" t="s">
        <v>30</v>
      </c>
      <c r="G502" s="5">
        <v>1</v>
      </c>
      <c r="H502" s="5" t="s">
        <v>31</v>
      </c>
      <c r="I502" s="6">
        <v>1.7126399999999999</v>
      </c>
      <c r="J502" s="6">
        <v>1.9244600000000001</v>
      </c>
      <c r="K502" s="6">
        <v>0.10013</v>
      </c>
      <c r="L502" s="6"/>
      <c r="M502" s="6"/>
      <c r="N502" s="5">
        <v>1.39</v>
      </c>
      <c r="O502" s="5">
        <v>35.340000000000003</v>
      </c>
      <c r="P502" s="5">
        <v>0.31642999999999999</v>
      </c>
      <c r="Q502" s="5">
        <v>34</v>
      </c>
      <c r="R502" s="5">
        <v>0.61699999999999999</v>
      </c>
      <c r="S502" s="5">
        <v>3.8</v>
      </c>
      <c r="T502" s="5">
        <v>47.5</v>
      </c>
      <c r="U502" s="5">
        <v>32</v>
      </c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 x14ac:dyDescent="0.25">
      <c r="A503" s="5" t="s">
        <v>92</v>
      </c>
      <c r="B503" s="5" t="s">
        <v>99</v>
      </c>
      <c r="C503" s="5" t="s">
        <v>100</v>
      </c>
      <c r="D503" s="5" t="s">
        <v>25</v>
      </c>
      <c r="E503" s="5" t="s">
        <v>24</v>
      </c>
      <c r="F503" s="5" t="s">
        <v>35</v>
      </c>
      <c r="G503" s="5">
        <v>1</v>
      </c>
      <c r="H503" s="5" t="s">
        <v>31</v>
      </c>
      <c r="I503" s="6">
        <v>0.96777999999999997</v>
      </c>
      <c r="J503" s="6">
        <v>1.85836</v>
      </c>
      <c r="K503" s="6">
        <v>8.7669999999999998E-2</v>
      </c>
      <c r="L503" s="6"/>
      <c r="M503" s="6"/>
      <c r="N503" s="5">
        <v>1.49</v>
      </c>
      <c r="O503" s="5">
        <v>34.53</v>
      </c>
      <c r="P503" s="5">
        <v>0.29609000000000002</v>
      </c>
      <c r="Q503" s="5">
        <v>34</v>
      </c>
      <c r="R503" s="5">
        <v>0.66500000000000004</v>
      </c>
      <c r="S503" s="5">
        <v>3.8</v>
      </c>
      <c r="T503" s="5">
        <v>47.5</v>
      </c>
      <c r="U503" s="5">
        <v>32</v>
      </c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 x14ac:dyDescent="0.25">
      <c r="A504" s="5" t="s">
        <v>92</v>
      </c>
      <c r="B504" s="5" t="s">
        <v>99</v>
      </c>
      <c r="C504" s="5" t="s">
        <v>100</v>
      </c>
      <c r="D504" s="5" t="s">
        <v>24</v>
      </c>
      <c r="E504" s="5" t="s">
        <v>37</v>
      </c>
      <c r="F504" s="5" t="s">
        <v>38</v>
      </c>
      <c r="G504" s="5">
        <v>1</v>
      </c>
      <c r="H504" s="5" t="s">
        <v>31</v>
      </c>
      <c r="I504" s="6">
        <v>-5.5739099999999997</v>
      </c>
      <c r="J504" s="6">
        <v>6.7406300000000003</v>
      </c>
      <c r="K504" s="6">
        <v>1.57914</v>
      </c>
      <c r="L504" s="6"/>
      <c r="M504" s="6"/>
      <c r="N504" s="5">
        <v>0.14000000000000001</v>
      </c>
      <c r="O504" s="5">
        <v>77.569999999999993</v>
      </c>
      <c r="P504" s="5">
        <v>1.25664</v>
      </c>
      <c r="Q504" s="5">
        <v>28</v>
      </c>
      <c r="R504" s="5">
        <v>0.504</v>
      </c>
      <c r="S504" s="5">
        <v>0</v>
      </c>
      <c r="T504" s="5">
        <v>95</v>
      </c>
      <c r="U504" s="5">
        <v>26</v>
      </c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 x14ac:dyDescent="0.25">
      <c r="A505" s="5" t="s">
        <v>92</v>
      </c>
      <c r="B505" s="5" t="s">
        <v>99</v>
      </c>
      <c r="C505" s="5" t="s">
        <v>100</v>
      </c>
      <c r="D505" s="5" t="s">
        <v>24</v>
      </c>
      <c r="E505" s="5" t="s">
        <v>39</v>
      </c>
      <c r="F505" s="5" t="s">
        <v>30</v>
      </c>
      <c r="G505" s="5">
        <v>1</v>
      </c>
      <c r="H505" s="5" t="s">
        <v>33</v>
      </c>
      <c r="I505" s="6">
        <v>2.25488</v>
      </c>
      <c r="J505" s="6">
        <v>0.31929000000000002</v>
      </c>
      <c r="K505" s="6">
        <v>-4.4200000000000003E-3</v>
      </c>
      <c r="L505" s="6"/>
      <c r="M505" s="6"/>
      <c r="N505" s="5">
        <v>2.72</v>
      </c>
      <c r="O505" s="5">
        <v>8.01</v>
      </c>
      <c r="P505" s="5">
        <v>2.29861</v>
      </c>
      <c r="Q505" s="5">
        <v>33</v>
      </c>
      <c r="R505" s="5">
        <v>0.314</v>
      </c>
      <c r="S505" s="5">
        <v>2.5</v>
      </c>
      <c r="T505" s="5">
        <v>10</v>
      </c>
      <c r="U505" s="5">
        <v>30</v>
      </c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 x14ac:dyDescent="0.25">
      <c r="A506" t="s">
        <v>302</v>
      </c>
      <c r="B506" t="s">
        <v>99</v>
      </c>
      <c r="C506" t="s">
        <v>100</v>
      </c>
      <c r="D506" t="s">
        <v>24</v>
      </c>
      <c r="E506" t="s">
        <v>25</v>
      </c>
      <c r="F506" t="s">
        <v>26</v>
      </c>
      <c r="G506" t="s">
        <v>27</v>
      </c>
      <c r="H506" t="s">
        <v>28</v>
      </c>
      <c r="I506" s="4">
        <v>2.4465699999999999</v>
      </c>
      <c r="J506" s="4">
        <v>0.50578000000000001</v>
      </c>
      <c r="N506">
        <v>2</v>
      </c>
      <c r="O506">
        <v>30</v>
      </c>
      <c r="P506">
        <v>0.26388</v>
      </c>
      <c r="Q506">
        <v>33</v>
      </c>
      <c r="R506">
        <v>0.91800000000000004</v>
      </c>
      <c r="S506">
        <v>2</v>
      </c>
      <c r="T506">
        <v>27</v>
      </c>
      <c r="U506">
        <v>31</v>
      </c>
    </row>
    <row r="507" spans="1:36" x14ac:dyDescent="0.25">
      <c r="A507" t="s">
        <v>302</v>
      </c>
      <c r="B507" t="s">
        <v>99</v>
      </c>
      <c r="C507" t="s">
        <v>100</v>
      </c>
      <c r="D507" t="s">
        <v>24</v>
      </c>
      <c r="E507" t="s">
        <v>32</v>
      </c>
      <c r="F507" t="s">
        <v>30</v>
      </c>
      <c r="G507" t="s">
        <v>40</v>
      </c>
      <c r="H507" t="s">
        <v>33</v>
      </c>
      <c r="I507" s="4">
        <v>1.2357100000000001</v>
      </c>
      <c r="J507" s="4">
        <v>0.31119000000000002</v>
      </c>
      <c r="K507" s="4">
        <v>-2.33E-3</v>
      </c>
      <c r="N507">
        <v>1.68</v>
      </c>
      <c r="O507">
        <v>11.1</v>
      </c>
      <c r="P507">
        <v>0.33639000000000002</v>
      </c>
      <c r="Q507">
        <v>33</v>
      </c>
      <c r="R507">
        <v>0.84</v>
      </c>
      <c r="S507">
        <v>1.1000000000000001</v>
      </c>
      <c r="T507">
        <v>12.6</v>
      </c>
      <c r="U507">
        <v>30</v>
      </c>
    </row>
    <row r="508" spans="1:36" x14ac:dyDescent="0.25">
      <c r="A508" t="s">
        <v>302</v>
      </c>
      <c r="B508" t="s">
        <v>99</v>
      </c>
      <c r="C508" t="s">
        <v>100</v>
      </c>
      <c r="D508" t="s">
        <v>24</v>
      </c>
      <c r="E508" t="s">
        <v>34</v>
      </c>
      <c r="F508" t="s">
        <v>30</v>
      </c>
      <c r="G508" t="s">
        <v>27</v>
      </c>
      <c r="H508" t="s">
        <v>28</v>
      </c>
      <c r="I508" s="4">
        <v>2.10385</v>
      </c>
      <c r="J508" s="4">
        <v>0.11917</v>
      </c>
      <c r="N508">
        <v>2.2799999999999998</v>
      </c>
      <c r="O508">
        <v>8.25</v>
      </c>
      <c r="P508">
        <v>8.2030000000000006E-2</v>
      </c>
      <c r="Q508">
        <v>33</v>
      </c>
      <c r="R508">
        <v>0.66500000000000004</v>
      </c>
      <c r="S508">
        <v>1</v>
      </c>
      <c r="T508">
        <v>11</v>
      </c>
      <c r="U508">
        <v>31</v>
      </c>
    </row>
    <row r="509" spans="1:36" x14ac:dyDescent="0.25">
      <c r="A509" t="s">
        <v>302</v>
      </c>
      <c r="B509" t="s">
        <v>99</v>
      </c>
      <c r="C509" t="s">
        <v>100</v>
      </c>
      <c r="D509" t="s">
        <v>29</v>
      </c>
      <c r="E509" t="s">
        <v>24</v>
      </c>
      <c r="F509" t="s">
        <v>30</v>
      </c>
      <c r="G509" t="s">
        <v>85</v>
      </c>
      <c r="H509" t="s">
        <v>28</v>
      </c>
      <c r="I509" s="4">
        <v>-3.9214500000000001</v>
      </c>
      <c r="J509" s="4">
        <v>4.0008900000000001</v>
      </c>
      <c r="N509">
        <v>1.44</v>
      </c>
      <c r="O509">
        <v>51.61</v>
      </c>
      <c r="P509">
        <v>5.5385900000000001</v>
      </c>
      <c r="Q509">
        <v>33</v>
      </c>
      <c r="R509">
        <v>0.82099999999999995</v>
      </c>
      <c r="S509">
        <v>1.3</v>
      </c>
      <c r="T509">
        <v>49</v>
      </c>
      <c r="U509">
        <v>31</v>
      </c>
    </row>
    <row r="510" spans="1:36" x14ac:dyDescent="0.25">
      <c r="A510" t="s">
        <v>302</v>
      </c>
      <c r="B510" t="s">
        <v>99</v>
      </c>
      <c r="C510" t="s">
        <v>100</v>
      </c>
      <c r="D510" t="s">
        <v>25</v>
      </c>
      <c r="E510" t="s">
        <v>24</v>
      </c>
      <c r="F510" t="s">
        <v>35</v>
      </c>
      <c r="G510" t="s">
        <v>44</v>
      </c>
      <c r="H510" t="s">
        <v>28</v>
      </c>
      <c r="I510" s="4">
        <v>-2.1408100000000001</v>
      </c>
      <c r="J510" s="4">
        <v>1.79176</v>
      </c>
      <c r="N510">
        <v>1.44</v>
      </c>
      <c r="O510">
        <v>51.61</v>
      </c>
      <c r="P510">
        <v>1.3797600000000001</v>
      </c>
      <c r="Q510">
        <v>33</v>
      </c>
      <c r="R510">
        <v>0.90700000000000003</v>
      </c>
      <c r="S510">
        <v>1.3</v>
      </c>
      <c r="T510">
        <v>49</v>
      </c>
      <c r="U510">
        <v>31</v>
      </c>
    </row>
    <row r="511" spans="1:36" x14ac:dyDescent="0.25">
      <c r="A511" t="s">
        <v>302</v>
      </c>
      <c r="B511" t="s">
        <v>99</v>
      </c>
      <c r="C511" t="s">
        <v>100</v>
      </c>
      <c r="D511" t="s">
        <v>24</v>
      </c>
      <c r="E511" t="s">
        <v>37</v>
      </c>
      <c r="F511" t="s">
        <v>38</v>
      </c>
      <c r="G511">
        <v>1</v>
      </c>
      <c r="H511" t="s">
        <v>31</v>
      </c>
      <c r="I511" s="4">
        <v>-2.4673500000000002</v>
      </c>
      <c r="J511" s="4">
        <v>4.9415300000000002</v>
      </c>
      <c r="K511" s="4">
        <v>0.93059000000000003</v>
      </c>
      <c r="N511">
        <v>0.39</v>
      </c>
      <c r="O511">
        <v>132.38</v>
      </c>
      <c r="P511">
        <v>0.96467000000000003</v>
      </c>
      <c r="Q511">
        <v>31</v>
      </c>
      <c r="R511">
        <v>0.72199999999999998</v>
      </c>
      <c r="S511">
        <v>0</v>
      </c>
      <c r="T511">
        <v>175.8</v>
      </c>
      <c r="U511">
        <v>29</v>
      </c>
    </row>
    <row r="512" spans="1:36" x14ac:dyDescent="0.25">
      <c r="A512" t="s">
        <v>302</v>
      </c>
      <c r="B512" t="s">
        <v>99</v>
      </c>
      <c r="C512" t="s">
        <v>100</v>
      </c>
      <c r="D512" t="s">
        <v>24</v>
      </c>
      <c r="E512" t="s">
        <v>39</v>
      </c>
      <c r="F512" t="s">
        <v>30</v>
      </c>
      <c r="G512" t="s">
        <v>27</v>
      </c>
      <c r="H512" t="s">
        <v>64</v>
      </c>
      <c r="I512" s="4">
        <v>0.86929999999999996</v>
      </c>
      <c r="J512" s="4">
        <v>0.90912999999999999</v>
      </c>
      <c r="K512" s="4">
        <v>2.14E-3</v>
      </c>
      <c r="N512">
        <v>2.16</v>
      </c>
      <c r="O512">
        <v>8.81</v>
      </c>
      <c r="P512">
        <v>4.6280000000000002E-2</v>
      </c>
      <c r="Q512">
        <v>33</v>
      </c>
      <c r="R512">
        <v>0.91200000000000003</v>
      </c>
      <c r="S512">
        <v>2</v>
      </c>
      <c r="T512">
        <v>11</v>
      </c>
      <c r="U512">
        <v>31</v>
      </c>
    </row>
    <row r="513" spans="1:36" x14ac:dyDescent="0.25">
      <c r="A513" s="5" t="s">
        <v>368</v>
      </c>
      <c r="B513" s="5" t="s">
        <v>369</v>
      </c>
      <c r="C513" s="5" t="s">
        <v>370</v>
      </c>
      <c r="D513" s="5" t="s">
        <v>24</v>
      </c>
      <c r="E513" s="5" t="s">
        <v>25</v>
      </c>
      <c r="F513" s="5" t="s">
        <v>26</v>
      </c>
      <c r="G513" s="5" t="s">
        <v>27</v>
      </c>
      <c r="H513" s="5" t="s">
        <v>43</v>
      </c>
      <c r="I513" s="6">
        <v>9.0363100000000003</v>
      </c>
      <c r="J513" s="6">
        <v>-0.84965000000000002</v>
      </c>
      <c r="K513" s="6">
        <v>8.0560000000000007E-2</v>
      </c>
      <c r="L513" s="6">
        <v>-8.4000000000000003E-4</v>
      </c>
      <c r="M513" s="6"/>
      <c r="N513" s="5">
        <v>3</v>
      </c>
      <c r="O513" s="5">
        <v>70</v>
      </c>
      <c r="P513" s="5">
        <v>1.21966</v>
      </c>
      <c r="Q513" s="5">
        <v>33</v>
      </c>
      <c r="R513" s="5">
        <v>0.91600000000000004</v>
      </c>
      <c r="S513" s="5">
        <v>3</v>
      </c>
      <c r="T513" s="5">
        <v>65</v>
      </c>
      <c r="U513" s="5">
        <v>29</v>
      </c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 x14ac:dyDescent="0.25">
      <c r="A514" s="5" t="s">
        <v>368</v>
      </c>
      <c r="B514" s="5" t="s">
        <v>369</v>
      </c>
      <c r="C514" s="5" t="s">
        <v>370</v>
      </c>
      <c r="D514" s="5" t="s">
        <v>24</v>
      </c>
      <c r="E514" s="5" t="s">
        <v>32</v>
      </c>
      <c r="F514" s="5" t="s">
        <v>30</v>
      </c>
      <c r="G514" s="5" t="s">
        <v>27</v>
      </c>
      <c r="H514" s="5" t="s">
        <v>43</v>
      </c>
      <c r="I514" s="6">
        <v>-0.68640999999999996</v>
      </c>
      <c r="J514" s="6">
        <v>0.68317000000000005</v>
      </c>
      <c r="K514" s="6">
        <v>-2.0410000000000001E-2</v>
      </c>
      <c r="L514" s="6">
        <v>2.3000000000000001E-4</v>
      </c>
      <c r="M514" s="6"/>
      <c r="N514" s="5">
        <v>0.6</v>
      </c>
      <c r="O514" s="5">
        <v>9.69</v>
      </c>
      <c r="P514" s="5">
        <v>4.0980000000000003E-2</v>
      </c>
      <c r="Q514" s="5">
        <v>32</v>
      </c>
      <c r="R514" s="5">
        <v>0.88300000000000001</v>
      </c>
      <c r="S514" s="5">
        <v>1.6</v>
      </c>
      <c r="T514" s="5">
        <v>16</v>
      </c>
      <c r="U514" s="5">
        <v>28</v>
      </c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 x14ac:dyDescent="0.25">
      <c r="A515" s="5" t="s">
        <v>368</v>
      </c>
      <c r="B515" s="5" t="s">
        <v>369</v>
      </c>
      <c r="C515" s="5" t="s">
        <v>370</v>
      </c>
      <c r="D515" s="5" t="s">
        <v>24</v>
      </c>
      <c r="E515" s="5" t="s">
        <v>34</v>
      </c>
      <c r="F515" s="5" t="s">
        <v>30</v>
      </c>
      <c r="G515" s="5" t="s">
        <v>40</v>
      </c>
      <c r="H515" s="5" t="s">
        <v>28</v>
      </c>
      <c r="I515" s="6">
        <v>1.97855</v>
      </c>
      <c r="J515" s="6">
        <v>0.12790000000000001</v>
      </c>
      <c r="K515" s="6"/>
      <c r="L515" s="6"/>
      <c r="M515" s="6"/>
      <c r="N515" s="5">
        <v>2.2400000000000002</v>
      </c>
      <c r="O515" s="5">
        <v>7.78</v>
      </c>
      <c r="P515" s="5">
        <v>0.27387</v>
      </c>
      <c r="Q515" s="5">
        <v>33</v>
      </c>
      <c r="R515" s="5">
        <v>0.69599999999999995</v>
      </c>
      <c r="S515" s="5">
        <v>1.5</v>
      </c>
      <c r="T515" s="5">
        <v>12</v>
      </c>
      <c r="U515" s="5">
        <v>31</v>
      </c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 x14ac:dyDescent="0.25">
      <c r="A516" s="5" t="s">
        <v>368</v>
      </c>
      <c r="B516" s="5" t="s">
        <v>369</v>
      </c>
      <c r="C516" s="5" t="s">
        <v>370</v>
      </c>
      <c r="D516" s="5" t="s">
        <v>29</v>
      </c>
      <c r="E516" s="5" t="s">
        <v>24</v>
      </c>
      <c r="F516" s="5" t="s">
        <v>30</v>
      </c>
      <c r="G516" s="5" t="s">
        <v>49</v>
      </c>
      <c r="H516" s="5" t="s">
        <v>43</v>
      </c>
      <c r="I516" s="6">
        <v>6.8018599999999996</v>
      </c>
      <c r="J516" s="6">
        <v>-3.50745</v>
      </c>
      <c r="K516" s="6">
        <v>1.3242400000000001</v>
      </c>
      <c r="L516" s="6">
        <v>-5.8889999999999998E-2</v>
      </c>
      <c r="M516" s="6"/>
      <c r="N516" s="5">
        <v>3.26</v>
      </c>
      <c r="O516" s="5">
        <v>45.39</v>
      </c>
      <c r="P516" s="5">
        <v>0.62621000000000004</v>
      </c>
      <c r="Q516" s="5">
        <v>32</v>
      </c>
      <c r="R516" s="5">
        <v>0.89200000000000002</v>
      </c>
      <c r="S516" s="5">
        <v>4.5999999999999996</v>
      </c>
      <c r="T516" s="5">
        <v>56.4</v>
      </c>
      <c r="U516" s="5">
        <v>28</v>
      </c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 x14ac:dyDescent="0.25">
      <c r="A517" s="5" t="s">
        <v>368</v>
      </c>
      <c r="B517" s="5" t="s">
        <v>369</v>
      </c>
      <c r="C517" s="5" t="s">
        <v>370</v>
      </c>
      <c r="D517" s="5" t="s">
        <v>25</v>
      </c>
      <c r="E517" s="5" t="s">
        <v>24</v>
      </c>
      <c r="F517" s="5" t="s">
        <v>35</v>
      </c>
      <c r="G517" s="5" t="s">
        <v>44</v>
      </c>
      <c r="H517" s="5" t="s">
        <v>33</v>
      </c>
      <c r="I517" s="6">
        <v>-0.56542000000000003</v>
      </c>
      <c r="J517" s="6">
        <v>1.3042</v>
      </c>
      <c r="K517" s="6">
        <v>-9.2499999999999995E-3</v>
      </c>
      <c r="L517" s="6"/>
      <c r="M517" s="6"/>
      <c r="N517" s="5">
        <v>2.0099999999999998</v>
      </c>
      <c r="O517" s="5">
        <v>45.39</v>
      </c>
      <c r="P517" s="5">
        <v>0.50624000000000002</v>
      </c>
      <c r="Q517" s="5">
        <v>33</v>
      </c>
      <c r="R517" s="5">
        <v>0.94</v>
      </c>
      <c r="S517" s="5">
        <v>4.5999999999999996</v>
      </c>
      <c r="T517" s="5">
        <v>56.4</v>
      </c>
      <c r="U517" s="5">
        <v>30</v>
      </c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 x14ac:dyDescent="0.25">
      <c r="A518" s="5" t="s">
        <v>368</v>
      </c>
      <c r="B518" s="5" t="s">
        <v>369</v>
      </c>
      <c r="C518" s="5" t="s">
        <v>370</v>
      </c>
      <c r="D518" s="5" t="s">
        <v>24</v>
      </c>
      <c r="E518" s="5" t="s">
        <v>37</v>
      </c>
      <c r="F518" s="5" t="s">
        <v>38</v>
      </c>
      <c r="G518" s="5" t="s">
        <v>40</v>
      </c>
      <c r="H518" s="5" t="s">
        <v>60</v>
      </c>
      <c r="I518" s="6">
        <v>-0.18462999999999999</v>
      </c>
      <c r="J518" s="6">
        <v>4.0358799999999997</v>
      </c>
      <c r="K518" s="6">
        <v>5.876E-2</v>
      </c>
      <c r="L518" s="6"/>
      <c r="M518" s="6"/>
      <c r="N518" s="5">
        <v>1.28</v>
      </c>
      <c r="O518" s="5">
        <v>230.56</v>
      </c>
      <c r="P518" s="5">
        <v>0.2424</v>
      </c>
      <c r="Q518" s="5">
        <v>32</v>
      </c>
      <c r="R518" s="5">
        <v>0.77500000000000002</v>
      </c>
      <c r="S518" s="5">
        <v>5.2</v>
      </c>
      <c r="T518" s="5">
        <v>828.3</v>
      </c>
      <c r="U518" s="5">
        <v>30</v>
      </c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 x14ac:dyDescent="0.25">
      <c r="A519" s="5" t="s">
        <v>368</v>
      </c>
      <c r="B519" s="5" t="s">
        <v>369</v>
      </c>
      <c r="C519" s="5" t="s">
        <v>370</v>
      </c>
      <c r="D519" s="5" t="s">
        <v>24</v>
      </c>
      <c r="E519" s="5" t="s">
        <v>39</v>
      </c>
      <c r="F519" s="5" t="s">
        <v>30</v>
      </c>
      <c r="G519" s="5">
        <v>1</v>
      </c>
      <c r="H519" s="5" t="s">
        <v>28</v>
      </c>
      <c r="I519" s="6">
        <v>3.4934599999999998</v>
      </c>
      <c r="J519" s="6">
        <v>0.13678999999999999</v>
      </c>
      <c r="K519" s="6"/>
      <c r="L519" s="6"/>
      <c r="M519" s="6"/>
      <c r="N519" s="5">
        <v>3.77</v>
      </c>
      <c r="O519" s="5">
        <v>9.6999999999999993</v>
      </c>
      <c r="P519" s="5">
        <v>1.3783099999999999</v>
      </c>
      <c r="Q519" s="5">
        <v>33</v>
      </c>
      <c r="R519" s="5">
        <v>0.69199999999999995</v>
      </c>
      <c r="S519" s="5">
        <v>3</v>
      </c>
      <c r="T519" s="5">
        <v>12.5</v>
      </c>
      <c r="U519" s="5">
        <v>31</v>
      </c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 x14ac:dyDescent="0.25">
      <c r="A520" t="s">
        <v>278</v>
      </c>
      <c r="B520" t="s">
        <v>285</v>
      </c>
      <c r="C520" t="s">
        <v>286</v>
      </c>
      <c r="D520" t="s">
        <v>24</v>
      </c>
      <c r="E520" t="s">
        <v>25</v>
      </c>
      <c r="F520" t="s">
        <v>26</v>
      </c>
      <c r="G520">
        <v>1</v>
      </c>
      <c r="H520" t="s">
        <v>31</v>
      </c>
      <c r="I520" s="4">
        <v>0.66847999999999996</v>
      </c>
      <c r="J520" s="4">
        <v>2.2634099999999999</v>
      </c>
      <c r="K520" s="4">
        <v>0.21909000000000001</v>
      </c>
      <c r="N520">
        <v>2</v>
      </c>
      <c r="O520">
        <v>48</v>
      </c>
      <c r="P520">
        <v>0.46806999999999999</v>
      </c>
      <c r="Q520">
        <v>74</v>
      </c>
      <c r="R520">
        <v>0.91900000000000004</v>
      </c>
      <c r="S520">
        <v>1</v>
      </c>
      <c r="T520">
        <v>47</v>
      </c>
      <c r="U520">
        <v>72</v>
      </c>
    </row>
    <row r="521" spans="1:36" x14ac:dyDescent="0.25">
      <c r="A521" t="s">
        <v>278</v>
      </c>
      <c r="B521" t="s">
        <v>285</v>
      </c>
      <c r="C521" t="s">
        <v>286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 s="4">
        <v>0.17454</v>
      </c>
      <c r="J521" s="4">
        <v>0.40207999999999999</v>
      </c>
      <c r="K521" s="4">
        <v>-4.4400000000000004E-3</v>
      </c>
      <c r="N521">
        <v>0.92</v>
      </c>
      <c r="O521">
        <v>9.06</v>
      </c>
      <c r="P521">
        <v>2.333E-2</v>
      </c>
      <c r="Q521">
        <v>74</v>
      </c>
      <c r="R521">
        <v>0.97399999999999998</v>
      </c>
      <c r="S521">
        <v>0.4</v>
      </c>
      <c r="T521">
        <v>10.7</v>
      </c>
      <c r="U521">
        <v>71</v>
      </c>
    </row>
    <row r="522" spans="1:36" x14ac:dyDescent="0.25">
      <c r="A522" t="s">
        <v>278</v>
      </c>
      <c r="B522" t="s">
        <v>285</v>
      </c>
      <c r="C522" t="s">
        <v>286</v>
      </c>
      <c r="D522" t="s">
        <v>24</v>
      </c>
      <c r="E522" t="s">
        <v>34</v>
      </c>
      <c r="F522" t="s">
        <v>30</v>
      </c>
      <c r="G522" t="s">
        <v>40</v>
      </c>
      <c r="H522" t="s">
        <v>33</v>
      </c>
      <c r="I522" s="4">
        <v>0.93095000000000006</v>
      </c>
      <c r="J522" s="4">
        <v>0.25847999999999999</v>
      </c>
      <c r="K522" s="4">
        <v>-1.6000000000000001E-3</v>
      </c>
      <c r="N522">
        <v>1.42</v>
      </c>
      <c r="O522">
        <v>8.4700000000000006</v>
      </c>
      <c r="P522">
        <v>0.28216999999999998</v>
      </c>
      <c r="Q522">
        <v>74</v>
      </c>
      <c r="R522">
        <v>0.84499999999999997</v>
      </c>
      <c r="S522">
        <v>1</v>
      </c>
      <c r="T522">
        <v>11</v>
      </c>
      <c r="U522">
        <v>71</v>
      </c>
    </row>
    <row r="523" spans="1:36" x14ac:dyDescent="0.25">
      <c r="A523" t="s">
        <v>278</v>
      </c>
      <c r="B523" t="s">
        <v>285</v>
      </c>
      <c r="C523" t="s">
        <v>286</v>
      </c>
      <c r="D523" t="s">
        <v>29</v>
      </c>
      <c r="E523" t="s">
        <v>24</v>
      </c>
      <c r="F523" t="s">
        <v>30</v>
      </c>
      <c r="G523" t="s">
        <v>49</v>
      </c>
      <c r="H523" t="s">
        <v>43</v>
      </c>
      <c r="I523" s="4">
        <v>1.02603</v>
      </c>
      <c r="J523" s="4">
        <v>-6.6869999999999999E-2</v>
      </c>
      <c r="K523" s="4">
        <v>0.77347999999999995</v>
      </c>
      <c r="L523" s="4">
        <v>-3.7280000000000001E-2</v>
      </c>
      <c r="N523">
        <v>1.9</v>
      </c>
      <c r="O523">
        <v>38.229999999999997</v>
      </c>
      <c r="P523">
        <v>0.42215999999999998</v>
      </c>
      <c r="Q523">
        <v>74</v>
      </c>
      <c r="R523">
        <v>0.96199999999999997</v>
      </c>
      <c r="S523">
        <v>0.9</v>
      </c>
      <c r="T523">
        <v>52</v>
      </c>
      <c r="U523">
        <v>70</v>
      </c>
    </row>
    <row r="524" spans="1:36" x14ac:dyDescent="0.25">
      <c r="A524" t="s">
        <v>278</v>
      </c>
      <c r="B524" t="s">
        <v>285</v>
      </c>
      <c r="C524" t="s">
        <v>286</v>
      </c>
      <c r="D524" t="s">
        <v>25</v>
      </c>
      <c r="E524" t="s">
        <v>24</v>
      </c>
      <c r="F524" t="s">
        <v>35</v>
      </c>
      <c r="G524" t="s">
        <v>71</v>
      </c>
      <c r="H524" t="s">
        <v>43</v>
      </c>
      <c r="I524" s="4">
        <v>0.20544000000000001</v>
      </c>
      <c r="J524" s="4">
        <v>0.81745000000000001</v>
      </c>
      <c r="K524" s="4">
        <v>1.5939999999999999E-2</v>
      </c>
      <c r="L524" s="4">
        <v>-3.4000000000000002E-4</v>
      </c>
      <c r="N524">
        <v>1.9</v>
      </c>
      <c r="O524">
        <v>38.229999999999997</v>
      </c>
      <c r="P524">
        <v>4.0750000000000001E-2</v>
      </c>
      <c r="Q524">
        <v>74</v>
      </c>
      <c r="R524">
        <v>0.94699999999999995</v>
      </c>
      <c r="S524">
        <v>0.9</v>
      </c>
      <c r="T524">
        <v>52</v>
      </c>
      <c r="U524">
        <v>70</v>
      </c>
    </row>
    <row r="525" spans="1:36" x14ac:dyDescent="0.25">
      <c r="A525" t="s">
        <v>278</v>
      </c>
      <c r="B525" t="s">
        <v>285</v>
      </c>
      <c r="C525" t="s">
        <v>286</v>
      </c>
      <c r="D525" t="s">
        <v>24</v>
      </c>
      <c r="E525" t="s">
        <v>37</v>
      </c>
      <c r="F525" t="s">
        <v>38</v>
      </c>
      <c r="G525" t="s">
        <v>52</v>
      </c>
      <c r="H525" t="s">
        <v>43</v>
      </c>
      <c r="I525" s="4">
        <v>1.26793</v>
      </c>
      <c r="J525" s="4">
        <v>-1.41462</v>
      </c>
      <c r="K525" s="4">
        <v>0.39699000000000001</v>
      </c>
      <c r="L525" s="4">
        <v>-4.1900000000000001E-3</v>
      </c>
      <c r="N525">
        <v>0.32</v>
      </c>
      <c r="O525">
        <v>293.54000000000002</v>
      </c>
      <c r="P525">
        <v>3.24851</v>
      </c>
      <c r="Q525">
        <v>74</v>
      </c>
      <c r="R525">
        <v>0.91800000000000004</v>
      </c>
      <c r="S525">
        <v>0</v>
      </c>
      <c r="T525">
        <v>470.6</v>
      </c>
      <c r="U525">
        <v>70</v>
      </c>
    </row>
    <row r="526" spans="1:36" x14ac:dyDescent="0.25">
      <c r="A526" t="s">
        <v>278</v>
      </c>
      <c r="B526" t="s">
        <v>285</v>
      </c>
      <c r="C526" t="s">
        <v>286</v>
      </c>
      <c r="D526" t="s">
        <v>24</v>
      </c>
      <c r="E526" t="s">
        <v>39</v>
      </c>
      <c r="F526" t="s">
        <v>30</v>
      </c>
      <c r="G526" t="s">
        <v>40</v>
      </c>
      <c r="H526" t="s">
        <v>33</v>
      </c>
      <c r="I526" s="4">
        <v>1.88852</v>
      </c>
      <c r="J526" s="4">
        <v>0.33423000000000003</v>
      </c>
      <c r="K526" s="4">
        <v>-2.5200000000000001E-3</v>
      </c>
      <c r="N526">
        <v>2.5099999999999998</v>
      </c>
      <c r="O526">
        <v>10.99</v>
      </c>
      <c r="P526">
        <v>0.25145000000000001</v>
      </c>
      <c r="Q526">
        <v>74</v>
      </c>
      <c r="R526">
        <v>0.89800000000000002</v>
      </c>
      <c r="S526">
        <v>2</v>
      </c>
      <c r="T526">
        <v>13</v>
      </c>
      <c r="U526">
        <v>71</v>
      </c>
    </row>
    <row r="527" spans="1:36" x14ac:dyDescent="0.25">
      <c r="A527" s="5" t="s">
        <v>322</v>
      </c>
      <c r="B527" s="5" t="s">
        <v>327</v>
      </c>
      <c r="C527" s="5" t="s">
        <v>328</v>
      </c>
      <c r="D527" s="5" t="s">
        <v>24</v>
      </c>
      <c r="E527" s="5" t="s">
        <v>25</v>
      </c>
      <c r="F527" s="5" t="s">
        <v>26</v>
      </c>
      <c r="G527" s="5">
        <v>1</v>
      </c>
      <c r="H527" s="5" t="s">
        <v>31</v>
      </c>
      <c r="I527" s="6">
        <v>-0.65356000000000003</v>
      </c>
      <c r="J527" s="6">
        <v>3.1503399999999999</v>
      </c>
      <c r="K527" s="6">
        <v>0.10758</v>
      </c>
      <c r="L527" s="6"/>
      <c r="M527" s="6"/>
      <c r="N527" s="5">
        <v>0</v>
      </c>
      <c r="O527" s="5">
        <v>75</v>
      </c>
      <c r="P527" s="5">
        <v>0.32799</v>
      </c>
      <c r="Q527" s="5">
        <v>30</v>
      </c>
      <c r="R527" s="5">
        <v>0.93300000000000005</v>
      </c>
      <c r="S527" s="5">
        <v>1</v>
      </c>
      <c r="T527" s="5">
        <v>55</v>
      </c>
      <c r="U527" s="5">
        <v>28</v>
      </c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 x14ac:dyDescent="0.25">
      <c r="A528" s="5" t="s">
        <v>322</v>
      </c>
      <c r="B528" s="5" t="s">
        <v>327</v>
      </c>
      <c r="C528" s="5" t="s">
        <v>328</v>
      </c>
      <c r="D528" s="5" t="s">
        <v>24</v>
      </c>
      <c r="E528" s="5" t="s">
        <v>32</v>
      </c>
      <c r="F528" s="5" t="s">
        <v>30</v>
      </c>
      <c r="G528" s="5">
        <v>1</v>
      </c>
      <c r="H528" s="5" t="s">
        <v>31</v>
      </c>
      <c r="I528" s="6">
        <v>-0.34737000000000001</v>
      </c>
      <c r="J528" s="6">
        <v>1.92743</v>
      </c>
      <c r="K528" s="6">
        <v>2.6620000000000001E-2</v>
      </c>
      <c r="L528" s="6"/>
      <c r="M528" s="6"/>
      <c r="N528" s="5">
        <v>0.51</v>
      </c>
      <c r="O528" s="5">
        <v>10.47</v>
      </c>
      <c r="P528" s="5">
        <v>0.16317000000000001</v>
      </c>
      <c r="Q528" s="5">
        <v>30</v>
      </c>
      <c r="R528" s="5">
        <v>0.95399999999999996</v>
      </c>
      <c r="S528" s="5">
        <v>0.8</v>
      </c>
      <c r="T528" s="5">
        <v>11</v>
      </c>
      <c r="U528" s="5">
        <v>28</v>
      </c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 x14ac:dyDescent="0.25">
      <c r="A529" s="5" t="s">
        <v>322</v>
      </c>
      <c r="B529" s="5" t="s">
        <v>327</v>
      </c>
      <c r="C529" s="5" t="s">
        <v>328</v>
      </c>
      <c r="D529" s="5" t="s">
        <v>24</v>
      </c>
      <c r="E529" s="5" t="s">
        <v>34</v>
      </c>
      <c r="F529" s="5" t="s">
        <v>30</v>
      </c>
      <c r="G529" s="5" t="s">
        <v>40</v>
      </c>
      <c r="H529" s="5" t="s">
        <v>28</v>
      </c>
      <c r="I529" s="6">
        <v>1.0575000000000001</v>
      </c>
      <c r="J529" s="6">
        <v>0.11194</v>
      </c>
      <c r="K529" s="6"/>
      <c r="L529" s="6"/>
      <c r="M529" s="6"/>
      <c r="N529" s="5">
        <v>1.2</v>
      </c>
      <c r="O529" s="5">
        <v>7.29</v>
      </c>
      <c r="P529" s="5">
        <v>0.18951999999999999</v>
      </c>
      <c r="Q529" s="5">
        <v>30</v>
      </c>
      <c r="R529" s="5">
        <v>0.79900000000000004</v>
      </c>
      <c r="S529" s="5">
        <v>0.5</v>
      </c>
      <c r="T529" s="5">
        <v>8</v>
      </c>
      <c r="U529" s="5">
        <v>28</v>
      </c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 x14ac:dyDescent="0.25">
      <c r="A530" s="5" t="s">
        <v>322</v>
      </c>
      <c r="B530" s="5" t="s">
        <v>327</v>
      </c>
      <c r="C530" s="5" t="s">
        <v>328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1.5681099999999999</v>
      </c>
      <c r="J530" s="6">
        <v>2.3678300000000001</v>
      </c>
      <c r="K530" s="6">
        <v>5.6399999999999999E-2</v>
      </c>
      <c r="L530" s="6"/>
      <c r="M530" s="6"/>
      <c r="N530" s="5">
        <v>1.3</v>
      </c>
      <c r="O530" s="5">
        <v>55.64</v>
      </c>
      <c r="P530" s="5">
        <v>0.23748</v>
      </c>
      <c r="Q530" s="5">
        <v>30</v>
      </c>
      <c r="R530" s="5">
        <v>0.94299999999999995</v>
      </c>
      <c r="S530" s="5">
        <v>2.1</v>
      </c>
      <c r="T530" s="5">
        <v>55</v>
      </c>
      <c r="U530" s="5">
        <v>28</v>
      </c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 x14ac:dyDescent="0.25">
      <c r="A531" s="5" t="s">
        <v>322</v>
      </c>
      <c r="B531" s="5" t="s">
        <v>327</v>
      </c>
      <c r="C531" s="5" t="s">
        <v>328</v>
      </c>
      <c r="D531" s="5" t="s">
        <v>25</v>
      </c>
      <c r="E531" s="5" t="s">
        <v>24</v>
      </c>
      <c r="F531" s="5" t="s">
        <v>35</v>
      </c>
      <c r="G531" s="5" t="s">
        <v>44</v>
      </c>
      <c r="H531" s="5" t="s">
        <v>33</v>
      </c>
      <c r="I531" s="6">
        <v>1.30481</v>
      </c>
      <c r="J531" s="6">
        <v>1.3781000000000001</v>
      </c>
      <c r="K531" s="6">
        <v>-8.7200000000000003E-3</v>
      </c>
      <c r="L531" s="6"/>
      <c r="M531" s="6"/>
      <c r="N531" s="5">
        <v>1.3</v>
      </c>
      <c r="O531" s="5">
        <v>55.64</v>
      </c>
      <c r="P531" s="5">
        <v>1.9163300000000001</v>
      </c>
      <c r="Q531" s="5">
        <v>31</v>
      </c>
      <c r="R531" s="5">
        <v>0.90200000000000002</v>
      </c>
      <c r="S531" s="5">
        <v>2.1</v>
      </c>
      <c r="T531" s="5">
        <v>55</v>
      </c>
      <c r="U531" s="5">
        <v>28</v>
      </c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 x14ac:dyDescent="0.25">
      <c r="A532" s="5" t="s">
        <v>322</v>
      </c>
      <c r="B532" s="5" t="s">
        <v>327</v>
      </c>
      <c r="C532" s="5" t="s">
        <v>328</v>
      </c>
      <c r="D532" s="5" t="s">
        <v>24</v>
      </c>
      <c r="E532" s="5" t="s">
        <v>37</v>
      </c>
      <c r="F532" s="5" t="s">
        <v>38</v>
      </c>
      <c r="G532" s="5" t="s">
        <v>52</v>
      </c>
      <c r="H532" s="5" t="s">
        <v>33</v>
      </c>
      <c r="I532" s="6">
        <v>-3.2480000000000002E-2</v>
      </c>
      <c r="J532" s="6">
        <v>0.62085000000000001</v>
      </c>
      <c r="K532" s="6">
        <v>7.5670000000000001E-2</v>
      </c>
      <c r="L532" s="6"/>
      <c r="M532" s="6"/>
      <c r="N532" s="5">
        <v>0.91</v>
      </c>
      <c r="O532" s="5">
        <v>268.76</v>
      </c>
      <c r="P532" s="5">
        <v>1.2570399999999999</v>
      </c>
      <c r="Q532" s="5">
        <v>29</v>
      </c>
      <c r="R532" s="5">
        <v>0.82899999999999996</v>
      </c>
      <c r="S532" s="5">
        <v>0.3</v>
      </c>
      <c r="T532" s="5">
        <v>250</v>
      </c>
      <c r="U532" s="5">
        <v>26</v>
      </c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 x14ac:dyDescent="0.25">
      <c r="A533" s="5" t="s">
        <v>322</v>
      </c>
      <c r="B533" s="5" t="s">
        <v>327</v>
      </c>
      <c r="C533" s="5" t="s">
        <v>328</v>
      </c>
      <c r="D533" s="5" t="s">
        <v>24</v>
      </c>
      <c r="E533" s="5" t="s">
        <v>39</v>
      </c>
      <c r="F533" s="5" t="s">
        <v>30</v>
      </c>
      <c r="G533" s="5" t="s">
        <v>27</v>
      </c>
      <c r="H533" s="5" t="s">
        <v>33</v>
      </c>
      <c r="I533" s="6">
        <v>2.1936200000000001</v>
      </c>
      <c r="J533" s="6">
        <v>0.26965</v>
      </c>
      <c r="K533" s="6">
        <v>-2.2599999999999999E-3</v>
      </c>
      <c r="L533" s="6"/>
      <c r="M533" s="6"/>
      <c r="N533" s="5">
        <v>2.54</v>
      </c>
      <c r="O533" s="5">
        <v>10.19</v>
      </c>
      <c r="P533" s="5">
        <v>4.4499999999999998E-2</v>
      </c>
      <c r="Q533" s="5">
        <v>30</v>
      </c>
      <c r="R533" s="5">
        <v>0.91200000000000003</v>
      </c>
      <c r="S533" s="5">
        <v>2.5</v>
      </c>
      <c r="T533" s="5">
        <v>11</v>
      </c>
      <c r="U533" s="5">
        <v>27</v>
      </c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 x14ac:dyDescent="0.25">
      <c r="A534" t="s">
        <v>371</v>
      </c>
      <c r="B534" t="s">
        <v>388</v>
      </c>
      <c r="C534" t="s">
        <v>389</v>
      </c>
      <c r="D534" t="s">
        <v>24</v>
      </c>
      <c r="E534" t="s">
        <v>25</v>
      </c>
      <c r="F534" t="s">
        <v>26</v>
      </c>
      <c r="G534">
        <v>1</v>
      </c>
      <c r="H534" t="s">
        <v>31</v>
      </c>
      <c r="I534" s="4">
        <v>-1.7022299999999999</v>
      </c>
      <c r="J534" s="4">
        <v>3.9409999999999998</v>
      </c>
      <c r="K534" s="4">
        <v>0.15647</v>
      </c>
      <c r="N534">
        <v>0</v>
      </c>
      <c r="O534">
        <v>85</v>
      </c>
      <c r="P534">
        <v>0.39556999999999998</v>
      </c>
      <c r="Q534">
        <v>59</v>
      </c>
      <c r="R534">
        <v>0.88100000000000001</v>
      </c>
      <c r="S534">
        <v>0.1</v>
      </c>
      <c r="T534">
        <v>88</v>
      </c>
      <c r="U534">
        <v>57</v>
      </c>
    </row>
    <row r="535" spans="1:36" x14ac:dyDescent="0.25">
      <c r="A535" t="s">
        <v>371</v>
      </c>
      <c r="B535" t="s">
        <v>388</v>
      </c>
      <c r="C535" t="s">
        <v>389</v>
      </c>
      <c r="D535" t="s">
        <v>24</v>
      </c>
      <c r="E535" t="s">
        <v>32</v>
      </c>
      <c r="F535" t="s">
        <v>30</v>
      </c>
      <c r="G535" t="s">
        <v>27</v>
      </c>
      <c r="H535" t="s">
        <v>43</v>
      </c>
      <c r="I535" s="4">
        <v>-0.10588</v>
      </c>
      <c r="J535" s="4">
        <v>0.40933999999999998</v>
      </c>
      <c r="K535" s="4">
        <v>-6.2599999999999999E-3</v>
      </c>
      <c r="L535" s="4">
        <v>4.0000000000000003E-5</v>
      </c>
      <c r="N535">
        <v>0.55000000000000004</v>
      </c>
      <c r="O535">
        <v>11.95</v>
      </c>
      <c r="P535">
        <v>0.10043000000000001</v>
      </c>
      <c r="Q535">
        <v>59</v>
      </c>
      <c r="R535">
        <v>0.86</v>
      </c>
      <c r="S535">
        <v>0.7</v>
      </c>
      <c r="T535">
        <v>19.7</v>
      </c>
      <c r="U535">
        <v>55</v>
      </c>
    </row>
    <row r="536" spans="1:36" x14ac:dyDescent="0.25">
      <c r="A536" t="s">
        <v>371</v>
      </c>
      <c r="B536" t="s">
        <v>388</v>
      </c>
      <c r="C536" t="s">
        <v>389</v>
      </c>
      <c r="D536" t="s">
        <v>24</v>
      </c>
      <c r="E536" t="s">
        <v>34</v>
      </c>
      <c r="F536" t="s">
        <v>30</v>
      </c>
      <c r="G536" t="s">
        <v>27</v>
      </c>
      <c r="H536" t="s">
        <v>28</v>
      </c>
      <c r="I536" s="4">
        <v>0.86704000000000003</v>
      </c>
      <c r="J536" s="4">
        <v>5.6500000000000002E-2</v>
      </c>
      <c r="N536">
        <v>0.96</v>
      </c>
      <c r="O536">
        <v>4.92</v>
      </c>
      <c r="P536">
        <v>4.3589999999999997E-2</v>
      </c>
      <c r="Q536">
        <v>57</v>
      </c>
      <c r="R536">
        <v>0.58899999999999997</v>
      </c>
      <c r="S536">
        <v>0.5</v>
      </c>
      <c r="T536">
        <v>7</v>
      </c>
      <c r="U536">
        <v>55</v>
      </c>
    </row>
    <row r="537" spans="1:36" x14ac:dyDescent="0.25">
      <c r="A537" t="s">
        <v>371</v>
      </c>
      <c r="B537" t="s">
        <v>388</v>
      </c>
      <c r="C537" t="s">
        <v>389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1.8446400000000001</v>
      </c>
      <c r="J537" s="4">
        <v>2.2432799999999999</v>
      </c>
      <c r="K537" s="4">
        <v>0.37036999999999998</v>
      </c>
      <c r="N537">
        <v>3.29</v>
      </c>
      <c r="O537">
        <v>71.78</v>
      </c>
      <c r="P537">
        <v>0.13718</v>
      </c>
      <c r="Q537">
        <v>59</v>
      </c>
      <c r="R537">
        <v>0.79100000000000004</v>
      </c>
      <c r="S537">
        <v>1.7</v>
      </c>
      <c r="T537">
        <v>101.9</v>
      </c>
      <c r="U537">
        <v>57</v>
      </c>
    </row>
    <row r="538" spans="1:36" x14ac:dyDescent="0.25">
      <c r="A538" t="s">
        <v>371</v>
      </c>
      <c r="B538" t="s">
        <v>388</v>
      </c>
      <c r="C538" t="s">
        <v>389</v>
      </c>
      <c r="D538" t="s">
        <v>25</v>
      </c>
      <c r="E538" t="s">
        <v>24</v>
      </c>
      <c r="F538" t="s">
        <v>35</v>
      </c>
      <c r="G538" t="s">
        <v>44</v>
      </c>
      <c r="H538" t="s">
        <v>33</v>
      </c>
      <c r="I538" s="4">
        <v>1.64273</v>
      </c>
      <c r="J538" s="4">
        <v>1.65829</v>
      </c>
      <c r="K538" s="4">
        <v>-9.7999999999999997E-3</v>
      </c>
      <c r="N538">
        <v>1.64</v>
      </c>
      <c r="O538">
        <v>71.78</v>
      </c>
      <c r="P538">
        <v>3.9740199999999999</v>
      </c>
      <c r="Q538">
        <v>59</v>
      </c>
      <c r="R538">
        <v>0.90200000000000002</v>
      </c>
      <c r="S538">
        <v>1.7</v>
      </c>
      <c r="T538">
        <v>101.9</v>
      </c>
      <c r="U538">
        <v>56</v>
      </c>
    </row>
    <row r="539" spans="1:36" x14ac:dyDescent="0.25">
      <c r="A539" t="s">
        <v>371</v>
      </c>
      <c r="B539" t="s">
        <v>388</v>
      </c>
      <c r="C539" t="s">
        <v>389</v>
      </c>
      <c r="D539" t="s">
        <v>24</v>
      </c>
      <c r="E539" t="s">
        <v>37</v>
      </c>
      <c r="F539" t="s">
        <v>38</v>
      </c>
      <c r="G539">
        <v>1</v>
      </c>
      <c r="H539" t="s">
        <v>31</v>
      </c>
      <c r="I539" s="4">
        <v>-4.4500799999999998</v>
      </c>
      <c r="J539" s="4">
        <v>6.3272700000000004</v>
      </c>
      <c r="K539" s="4">
        <v>1.3446</v>
      </c>
      <c r="N539">
        <v>0.27</v>
      </c>
      <c r="O539">
        <v>293.58</v>
      </c>
      <c r="P539">
        <v>1.15957</v>
      </c>
      <c r="Q539">
        <v>55</v>
      </c>
      <c r="R539">
        <v>0.69499999999999995</v>
      </c>
      <c r="S539">
        <v>0</v>
      </c>
      <c r="T539">
        <v>372.1</v>
      </c>
      <c r="U539">
        <v>53</v>
      </c>
    </row>
    <row r="540" spans="1:36" x14ac:dyDescent="0.25">
      <c r="A540" t="s">
        <v>371</v>
      </c>
      <c r="B540" t="s">
        <v>388</v>
      </c>
      <c r="C540" t="s">
        <v>389</v>
      </c>
      <c r="D540" t="s">
        <v>24</v>
      </c>
      <c r="E540" t="s">
        <v>39</v>
      </c>
      <c r="F540" t="s">
        <v>30</v>
      </c>
      <c r="G540">
        <v>1</v>
      </c>
      <c r="H540" t="s">
        <v>31</v>
      </c>
      <c r="I540" s="4">
        <v>0.22609000000000001</v>
      </c>
      <c r="J540" s="4">
        <v>1.22407</v>
      </c>
      <c r="K540" s="4">
        <v>6.2990000000000004E-2</v>
      </c>
      <c r="N540">
        <v>1.26</v>
      </c>
      <c r="O540">
        <v>7.52</v>
      </c>
      <c r="P540">
        <v>0.25097000000000003</v>
      </c>
      <c r="Q540">
        <v>57</v>
      </c>
      <c r="R540">
        <v>0.64200000000000002</v>
      </c>
      <c r="S540">
        <v>1.5</v>
      </c>
      <c r="T540">
        <v>13</v>
      </c>
      <c r="U540">
        <v>55</v>
      </c>
    </row>
    <row r="541" spans="1:36" x14ac:dyDescent="0.25">
      <c r="A541" s="5" t="s">
        <v>178</v>
      </c>
      <c r="B541" s="5" t="s">
        <v>181</v>
      </c>
      <c r="C541" s="5" t="s">
        <v>182</v>
      </c>
      <c r="D541" s="5" t="s">
        <v>24</v>
      </c>
      <c r="E541" s="5" t="s">
        <v>25</v>
      </c>
      <c r="F541" s="5" t="s">
        <v>26</v>
      </c>
      <c r="G541" s="5" t="s">
        <v>27</v>
      </c>
      <c r="H541" s="5" t="s">
        <v>43</v>
      </c>
      <c r="I541" s="6">
        <v>-9.1459899999999994</v>
      </c>
      <c r="J541" s="6">
        <v>1.9997</v>
      </c>
      <c r="K541" s="6">
        <v>-3.9070000000000001E-2</v>
      </c>
      <c r="L541" s="6">
        <v>2.5000000000000001E-4</v>
      </c>
      <c r="M541" s="6"/>
      <c r="N541" s="5">
        <v>0</v>
      </c>
      <c r="O541" s="5">
        <v>85</v>
      </c>
      <c r="P541" s="5">
        <v>1.2273700000000001</v>
      </c>
      <c r="Q541" s="5">
        <v>30</v>
      </c>
      <c r="R541" s="5">
        <v>0.71899999999999997</v>
      </c>
      <c r="S541" s="5">
        <v>3</v>
      </c>
      <c r="T541" s="5">
        <v>39</v>
      </c>
      <c r="U541" s="5">
        <v>26</v>
      </c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 x14ac:dyDescent="0.25">
      <c r="A542" s="5" t="s">
        <v>178</v>
      </c>
      <c r="B542" s="5" t="s">
        <v>181</v>
      </c>
      <c r="C542" s="5" t="s">
        <v>182</v>
      </c>
      <c r="D542" s="5" t="s">
        <v>24</v>
      </c>
      <c r="E542" s="5" t="s">
        <v>32</v>
      </c>
      <c r="F542" s="5" t="s">
        <v>30</v>
      </c>
      <c r="G542" s="5" t="s">
        <v>40</v>
      </c>
      <c r="H542" s="5" t="s">
        <v>28</v>
      </c>
      <c r="I542" s="6">
        <v>2.3956900000000001</v>
      </c>
      <c r="J542" s="6">
        <v>0.18354999999999999</v>
      </c>
      <c r="K542" s="6"/>
      <c r="L542" s="6"/>
      <c r="M542" s="6"/>
      <c r="N542" s="5">
        <v>2.7</v>
      </c>
      <c r="O542" s="5">
        <v>17.22</v>
      </c>
      <c r="P542" s="5">
        <v>0.25897999999999999</v>
      </c>
      <c r="Q542" s="5">
        <v>30</v>
      </c>
      <c r="R542" s="5">
        <v>0.89600000000000002</v>
      </c>
      <c r="S542" s="5">
        <v>3.1</v>
      </c>
      <c r="T542" s="5">
        <v>17</v>
      </c>
      <c r="U542" s="5">
        <v>28</v>
      </c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 x14ac:dyDescent="0.25">
      <c r="A543" s="5" t="s">
        <v>178</v>
      </c>
      <c r="B543" s="5" t="s">
        <v>181</v>
      </c>
      <c r="C543" s="5" t="s">
        <v>182</v>
      </c>
      <c r="D543" s="5" t="s">
        <v>24</v>
      </c>
      <c r="E543" s="5" t="s">
        <v>34</v>
      </c>
      <c r="F543" s="5" t="s">
        <v>30</v>
      </c>
      <c r="G543" s="5" t="s">
        <v>27</v>
      </c>
      <c r="H543" s="5" t="s">
        <v>28</v>
      </c>
      <c r="I543" s="6">
        <v>2.1741899999999998</v>
      </c>
      <c r="J543" s="6">
        <v>0.11933000000000001</v>
      </c>
      <c r="K543" s="6"/>
      <c r="L543" s="6"/>
      <c r="M543" s="6"/>
      <c r="N543" s="5">
        <v>2.37</v>
      </c>
      <c r="O543" s="5">
        <v>11.81</v>
      </c>
      <c r="P543" s="5">
        <v>4.0809999999999999E-2</v>
      </c>
      <c r="Q543" s="5">
        <v>30</v>
      </c>
      <c r="R543" s="5">
        <v>0.81299999999999994</v>
      </c>
      <c r="S543" s="5">
        <v>2.5</v>
      </c>
      <c r="T543" s="5">
        <v>13</v>
      </c>
      <c r="U543" s="5">
        <v>28</v>
      </c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 x14ac:dyDescent="0.25">
      <c r="A544" s="5" t="s">
        <v>178</v>
      </c>
      <c r="B544" s="5" t="s">
        <v>181</v>
      </c>
      <c r="C544" s="5" t="s">
        <v>182</v>
      </c>
      <c r="D544" s="5" t="s">
        <v>29</v>
      </c>
      <c r="E544" s="5" t="s">
        <v>24</v>
      </c>
      <c r="F544" s="5" t="s">
        <v>30</v>
      </c>
      <c r="G544" s="5" t="s">
        <v>49</v>
      </c>
      <c r="H544" s="5" t="s">
        <v>28</v>
      </c>
      <c r="I544" s="6">
        <v>-8.2968100000000007</v>
      </c>
      <c r="J544" s="6">
        <v>4.9151100000000003</v>
      </c>
      <c r="K544" s="6"/>
      <c r="L544" s="6"/>
      <c r="M544" s="6"/>
      <c r="N544" s="5">
        <v>4.3</v>
      </c>
      <c r="O544" s="5">
        <v>80.63</v>
      </c>
      <c r="P544" s="5">
        <v>0.48956</v>
      </c>
      <c r="Q544" s="5">
        <v>30</v>
      </c>
      <c r="R544" s="5">
        <v>0.90600000000000003</v>
      </c>
      <c r="S544" s="5">
        <v>5.2</v>
      </c>
      <c r="T544" s="5">
        <v>80.8</v>
      </c>
      <c r="U544" s="5">
        <v>28</v>
      </c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 x14ac:dyDescent="0.25">
      <c r="A545" s="5" t="s">
        <v>178</v>
      </c>
      <c r="B545" s="5" t="s">
        <v>181</v>
      </c>
      <c r="C545" s="5" t="s">
        <v>182</v>
      </c>
      <c r="D545" s="5" t="s">
        <v>25</v>
      </c>
      <c r="E545" s="5" t="s">
        <v>24</v>
      </c>
      <c r="F545" s="5" t="s">
        <v>35</v>
      </c>
      <c r="G545" s="5" t="s">
        <v>36</v>
      </c>
      <c r="H545" s="5" t="s">
        <v>60</v>
      </c>
      <c r="I545" s="6">
        <v>1.23943</v>
      </c>
      <c r="J545" s="6">
        <v>2.0965799999999999</v>
      </c>
      <c r="K545" s="6">
        <v>3.678E-2</v>
      </c>
      <c r="L545" s="6"/>
      <c r="M545" s="6"/>
      <c r="N545" s="5">
        <v>1.63</v>
      </c>
      <c r="O545" s="5">
        <v>80.739999999999995</v>
      </c>
      <c r="P545" s="5">
        <v>0.19177</v>
      </c>
      <c r="Q545" s="5">
        <v>30</v>
      </c>
      <c r="R545" s="5">
        <v>0.76500000000000001</v>
      </c>
      <c r="S545" s="5">
        <v>5.2</v>
      </c>
      <c r="T545" s="5">
        <v>80.8</v>
      </c>
      <c r="U545" s="5">
        <v>28</v>
      </c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 x14ac:dyDescent="0.25">
      <c r="A546" s="5" t="s">
        <v>178</v>
      </c>
      <c r="B546" s="5" t="s">
        <v>181</v>
      </c>
      <c r="C546" s="5" t="s">
        <v>182</v>
      </c>
      <c r="D546" s="5" t="s">
        <v>24</v>
      </c>
      <c r="E546" s="5" t="s">
        <v>37</v>
      </c>
      <c r="F546" s="5" t="s">
        <v>38</v>
      </c>
      <c r="G546" s="5">
        <v>1</v>
      </c>
      <c r="H546" s="5" t="s">
        <v>31</v>
      </c>
      <c r="I546" s="6">
        <v>-5.9868399999999999</v>
      </c>
      <c r="J546" s="6">
        <v>7.9892099999999999</v>
      </c>
      <c r="K546" s="6">
        <v>0.38713999999999998</v>
      </c>
      <c r="L546" s="6"/>
      <c r="M546" s="6"/>
      <c r="N546" s="5">
        <v>0.36</v>
      </c>
      <c r="O546" s="5">
        <v>492.85</v>
      </c>
      <c r="P546" s="5">
        <v>0.62221000000000004</v>
      </c>
      <c r="Q546" s="5">
        <v>30</v>
      </c>
      <c r="R546" s="5">
        <v>0.874</v>
      </c>
      <c r="S546" s="5">
        <v>1.1000000000000001</v>
      </c>
      <c r="T546" s="5">
        <v>503.7</v>
      </c>
      <c r="U546" s="5">
        <v>28</v>
      </c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 x14ac:dyDescent="0.25">
      <c r="A547" s="5" t="s">
        <v>178</v>
      </c>
      <c r="B547" s="5" t="s">
        <v>181</v>
      </c>
      <c r="C547" s="5" t="s">
        <v>182</v>
      </c>
      <c r="D547" s="5" t="s">
        <v>24</v>
      </c>
      <c r="E547" s="5" t="s">
        <v>39</v>
      </c>
      <c r="F547" s="5" t="s">
        <v>30</v>
      </c>
      <c r="G547" s="5">
        <v>1</v>
      </c>
      <c r="H547" s="5" t="s">
        <v>31</v>
      </c>
      <c r="I547" s="6">
        <v>-0.14852000000000001</v>
      </c>
      <c r="J547" s="6">
        <v>1.7873000000000001</v>
      </c>
      <c r="K547" s="6">
        <v>1.9779999999999999E-2</v>
      </c>
      <c r="L547" s="6"/>
      <c r="M547" s="6"/>
      <c r="N547" s="5">
        <v>0.83</v>
      </c>
      <c r="O547" s="5">
        <v>12.24</v>
      </c>
      <c r="P547" s="5">
        <v>0.14063000000000001</v>
      </c>
      <c r="Q547" s="5">
        <v>30</v>
      </c>
      <c r="R547" s="5">
        <v>0.872</v>
      </c>
      <c r="S547" s="5">
        <v>3</v>
      </c>
      <c r="T547" s="5">
        <v>15</v>
      </c>
      <c r="U547" s="5">
        <v>28</v>
      </c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 x14ac:dyDescent="0.25">
      <c r="A548" t="s">
        <v>371</v>
      </c>
      <c r="B548" t="s">
        <v>390</v>
      </c>
      <c r="C548" t="s">
        <v>391</v>
      </c>
      <c r="D548" t="s">
        <v>24</v>
      </c>
      <c r="E548" t="s">
        <v>25</v>
      </c>
      <c r="F548" t="s">
        <v>26</v>
      </c>
      <c r="G548">
        <v>1</v>
      </c>
      <c r="H548" t="s">
        <v>43</v>
      </c>
      <c r="I548" s="4">
        <v>-14.54931</v>
      </c>
      <c r="J548" s="4">
        <v>4.4765300000000003</v>
      </c>
      <c r="K548" s="4">
        <v>-0.12406</v>
      </c>
      <c r="L548" s="4">
        <v>1.1000000000000001E-3</v>
      </c>
      <c r="N548">
        <v>0</v>
      </c>
      <c r="O548">
        <v>70</v>
      </c>
      <c r="P548">
        <v>29.896830000000001</v>
      </c>
      <c r="Q548">
        <v>34</v>
      </c>
      <c r="R548">
        <v>0.78100000000000003</v>
      </c>
      <c r="S548">
        <v>0.1</v>
      </c>
      <c r="T548">
        <v>45</v>
      </c>
      <c r="U548">
        <v>30</v>
      </c>
    </row>
    <row r="549" spans="1:36" x14ac:dyDescent="0.25">
      <c r="A549" t="s">
        <v>371</v>
      </c>
      <c r="B549" t="s">
        <v>390</v>
      </c>
      <c r="C549" t="s">
        <v>391</v>
      </c>
      <c r="D549" t="s">
        <v>24</v>
      </c>
      <c r="E549" t="s">
        <v>32</v>
      </c>
      <c r="F549" t="s">
        <v>30</v>
      </c>
      <c r="G549" t="s">
        <v>27</v>
      </c>
      <c r="H549" t="s">
        <v>33</v>
      </c>
      <c r="I549" s="4">
        <v>0.43845000000000001</v>
      </c>
      <c r="J549" s="4">
        <v>0.2185</v>
      </c>
      <c r="K549" s="4">
        <v>-9.3999999999999997E-4</v>
      </c>
      <c r="N549">
        <v>0.96</v>
      </c>
      <c r="O549">
        <v>10.24</v>
      </c>
      <c r="P549">
        <v>2.7629999999999998E-2</v>
      </c>
      <c r="Q549">
        <v>34</v>
      </c>
      <c r="R549">
        <v>0.92700000000000005</v>
      </c>
      <c r="S549">
        <v>0.8</v>
      </c>
      <c r="T549">
        <v>11.3</v>
      </c>
      <c r="U549">
        <v>31</v>
      </c>
    </row>
    <row r="550" spans="1:36" x14ac:dyDescent="0.25">
      <c r="A550" t="s">
        <v>371</v>
      </c>
      <c r="B550" t="s">
        <v>390</v>
      </c>
      <c r="C550" t="s">
        <v>391</v>
      </c>
      <c r="D550" t="s">
        <v>24</v>
      </c>
      <c r="E550" t="s">
        <v>34</v>
      </c>
      <c r="F550" t="s">
        <v>30</v>
      </c>
      <c r="G550" t="s">
        <v>27</v>
      </c>
      <c r="H550" t="s">
        <v>33</v>
      </c>
      <c r="I550" s="4">
        <v>8.0180000000000001E-2</v>
      </c>
      <c r="J550" s="4">
        <v>0.19048999999999999</v>
      </c>
      <c r="K550" s="4">
        <v>-1.5399999999999999E-3</v>
      </c>
      <c r="N550">
        <v>0.53</v>
      </c>
      <c r="O550">
        <v>5.99</v>
      </c>
      <c r="P550">
        <v>2.0449999999999999E-2</v>
      </c>
      <c r="Q550">
        <v>33</v>
      </c>
      <c r="R550">
        <v>0.88400000000000001</v>
      </c>
      <c r="S550">
        <v>0.6</v>
      </c>
      <c r="T550">
        <v>7.5</v>
      </c>
      <c r="U550">
        <v>30</v>
      </c>
    </row>
    <row r="551" spans="1:36" x14ac:dyDescent="0.25">
      <c r="A551" t="s">
        <v>371</v>
      </c>
      <c r="B551" t="s">
        <v>390</v>
      </c>
      <c r="C551" t="s">
        <v>391</v>
      </c>
      <c r="D551" t="s">
        <v>29</v>
      </c>
      <c r="E551" t="s">
        <v>24</v>
      </c>
      <c r="F551" t="s">
        <v>30</v>
      </c>
      <c r="G551" t="s">
        <v>49</v>
      </c>
      <c r="H551" t="s">
        <v>28</v>
      </c>
      <c r="I551" s="4">
        <v>-1.94339</v>
      </c>
      <c r="J551" s="4">
        <v>5.3511199999999999</v>
      </c>
      <c r="N551">
        <v>3.25</v>
      </c>
      <c r="O551">
        <v>58</v>
      </c>
      <c r="P551">
        <v>0.99731999999999998</v>
      </c>
      <c r="Q551">
        <v>34</v>
      </c>
      <c r="R551">
        <v>0.92300000000000004</v>
      </c>
      <c r="S551">
        <v>2.5</v>
      </c>
      <c r="T551">
        <v>62.2</v>
      </c>
      <c r="U551">
        <v>32</v>
      </c>
    </row>
    <row r="552" spans="1:36" x14ac:dyDescent="0.25">
      <c r="A552" t="s">
        <v>371</v>
      </c>
      <c r="B552" t="s">
        <v>390</v>
      </c>
      <c r="C552" t="s">
        <v>391</v>
      </c>
      <c r="D552" t="s">
        <v>25</v>
      </c>
      <c r="E552" t="s">
        <v>24</v>
      </c>
      <c r="F552" t="s">
        <v>35</v>
      </c>
      <c r="G552" t="s">
        <v>71</v>
      </c>
      <c r="H552" t="s">
        <v>28</v>
      </c>
      <c r="I552" s="4">
        <v>2.41656</v>
      </c>
      <c r="J552" s="4">
        <v>0.83335000000000004</v>
      </c>
      <c r="N552">
        <v>2.42</v>
      </c>
      <c r="O552">
        <v>60.75</v>
      </c>
      <c r="P552">
        <v>0.12576000000000001</v>
      </c>
      <c r="Q552">
        <v>34</v>
      </c>
      <c r="R552">
        <v>0.83699999999999997</v>
      </c>
      <c r="S552">
        <v>2.5</v>
      </c>
      <c r="T552">
        <v>62.2</v>
      </c>
      <c r="U552">
        <v>32</v>
      </c>
    </row>
    <row r="553" spans="1:36" x14ac:dyDescent="0.25">
      <c r="A553" t="s">
        <v>371</v>
      </c>
      <c r="B553" t="s">
        <v>390</v>
      </c>
      <c r="C553" t="s">
        <v>391</v>
      </c>
      <c r="D553" t="s">
        <v>24</v>
      </c>
      <c r="E553" t="s">
        <v>37</v>
      </c>
      <c r="F553" t="s">
        <v>38</v>
      </c>
      <c r="G553">
        <v>1</v>
      </c>
      <c r="H553" t="s">
        <v>31</v>
      </c>
      <c r="I553" s="4">
        <v>-3.9527100000000002</v>
      </c>
      <c r="J553" s="4">
        <v>6.3245399999999998</v>
      </c>
      <c r="K553" s="4">
        <v>0.34466999999999998</v>
      </c>
      <c r="N553">
        <v>0.16</v>
      </c>
      <c r="O553">
        <v>193.57</v>
      </c>
      <c r="P553">
        <v>0.58708000000000005</v>
      </c>
      <c r="Q553">
        <v>32</v>
      </c>
      <c r="R553">
        <v>0.88200000000000001</v>
      </c>
      <c r="S553">
        <v>0.4</v>
      </c>
      <c r="T553">
        <v>241.2</v>
      </c>
      <c r="U553">
        <v>30</v>
      </c>
    </row>
    <row r="554" spans="1:36" x14ac:dyDescent="0.25">
      <c r="A554" t="s">
        <v>371</v>
      </c>
      <c r="B554" t="s">
        <v>390</v>
      </c>
      <c r="C554" t="s">
        <v>391</v>
      </c>
      <c r="D554" t="s">
        <v>24</v>
      </c>
      <c r="E554" t="s">
        <v>39</v>
      </c>
      <c r="F554" t="s">
        <v>30</v>
      </c>
      <c r="G554">
        <v>1</v>
      </c>
      <c r="H554" t="s">
        <v>31</v>
      </c>
      <c r="I554" s="4">
        <v>-6.1890000000000001E-2</v>
      </c>
      <c r="J554" s="4">
        <v>1.70259</v>
      </c>
      <c r="K554" s="4">
        <v>1.6449999999999999E-2</v>
      </c>
      <c r="N554">
        <v>1.35</v>
      </c>
      <c r="O554">
        <v>10.52</v>
      </c>
      <c r="P554">
        <v>0.12823999999999999</v>
      </c>
      <c r="Q554">
        <v>34</v>
      </c>
      <c r="R554">
        <v>0.92</v>
      </c>
      <c r="S554">
        <v>1.5</v>
      </c>
      <c r="T554">
        <v>12</v>
      </c>
      <c r="U554">
        <v>32</v>
      </c>
    </row>
    <row r="555" spans="1:36" x14ac:dyDescent="0.25">
      <c r="A555" s="5" t="s">
        <v>21</v>
      </c>
      <c r="B555" s="5" t="s">
        <v>45</v>
      </c>
      <c r="C555" s="5" t="s">
        <v>46</v>
      </c>
      <c r="D555" s="5" t="s">
        <v>24</v>
      </c>
      <c r="E555" s="5" t="s">
        <v>25</v>
      </c>
      <c r="F555" s="5" t="s">
        <v>26</v>
      </c>
      <c r="G555" s="5" t="s">
        <v>27</v>
      </c>
      <c r="H555" s="5" t="s">
        <v>28</v>
      </c>
      <c r="I555" s="6">
        <v>2.4520499999999998</v>
      </c>
      <c r="J555" s="6">
        <v>0.38213999999999998</v>
      </c>
      <c r="K555" s="6"/>
      <c r="L555" s="6"/>
      <c r="M555" s="6"/>
      <c r="N555" s="5">
        <v>1</v>
      </c>
      <c r="O555" s="5">
        <v>30</v>
      </c>
      <c r="P555" s="5">
        <v>0.66744000000000003</v>
      </c>
      <c r="Q555" s="5">
        <v>30</v>
      </c>
      <c r="R555" s="5">
        <v>0.63700000000000001</v>
      </c>
      <c r="S555" s="5">
        <v>2</v>
      </c>
      <c r="T555" s="5">
        <v>23</v>
      </c>
      <c r="U555" s="5">
        <v>28</v>
      </c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 x14ac:dyDescent="0.25">
      <c r="A556" s="5" t="s">
        <v>21</v>
      </c>
      <c r="B556" s="5" t="s">
        <v>45</v>
      </c>
      <c r="C556" s="5" t="s">
        <v>46</v>
      </c>
      <c r="D556" s="5" t="s">
        <v>24</v>
      </c>
      <c r="E556" s="5" t="s">
        <v>32</v>
      </c>
      <c r="F556" s="5" t="s">
        <v>30</v>
      </c>
      <c r="G556" s="5" t="s">
        <v>27</v>
      </c>
      <c r="H556" s="5" t="s">
        <v>28</v>
      </c>
      <c r="I556" s="6">
        <v>0.83557999999999999</v>
      </c>
      <c r="J556" s="6">
        <v>0.22941</v>
      </c>
      <c r="K556" s="6"/>
      <c r="L556" s="6"/>
      <c r="M556" s="6"/>
      <c r="N556" s="5">
        <v>1.23</v>
      </c>
      <c r="O556" s="5">
        <v>13.42</v>
      </c>
      <c r="P556" s="5">
        <v>4.5969999999999997E-2</v>
      </c>
      <c r="Q556" s="5">
        <v>30</v>
      </c>
      <c r="R556" s="5">
        <v>0.90300000000000002</v>
      </c>
      <c r="S556" s="5">
        <v>1</v>
      </c>
      <c r="T556" s="5">
        <v>10</v>
      </c>
      <c r="U556" s="5">
        <v>28</v>
      </c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 x14ac:dyDescent="0.25">
      <c r="A557" s="5" t="s">
        <v>21</v>
      </c>
      <c r="B557" s="5" t="s">
        <v>45</v>
      </c>
      <c r="C557" s="5" t="s">
        <v>46</v>
      </c>
      <c r="D557" s="5" t="s">
        <v>24</v>
      </c>
      <c r="E557" s="5" t="s">
        <v>34</v>
      </c>
      <c r="F557" s="5" t="s">
        <v>30</v>
      </c>
      <c r="G557" s="5" t="s">
        <v>27</v>
      </c>
      <c r="H557" s="5" t="s">
        <v>28</v>
      </c>
      <c r="I557" s="6">
        <v>0.47577000000000003</v>
      </c>
      <c r="J557" s="6">
        <v>0.14851</v>
      </c>
      <c r="K557" s="6"/>
      <c r="L557" s="6"/>
      <c r="M557" s="6"/>
      <c r="N557" s="5">
        <v>0.73</v>
      </c>
      <c r="O557" s="5">
        <v>8.6300000000000008</v>
      </c>
      <c r="P557" s="5">
        <v>5.3760000000000002E-2</v>
      </c>
      <c r="Q557" s="5">
        <v>30</v>
      </c>
      <c r="R557" s="5">
        <v>0.76800000000000002</v>
      </c>
      <c r="S557" s="5">
        <v>0.5</v>
      </c>
      <c r="T557" s="5">
        <v>9</v>
      </c>
      <c r="U557" s="5">
        <v>28</v>
      </c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 x14ac:dyDescent="0.25">
      <c r="A558" s="5" t="s">
        <v>21</v>
      </c>
      <c r="B558" s="5" t="s">
        <v>45</v>
      </c>
      <c r="C558" s="5" t="s">
        <v>46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1.5042</v>
      </c>
      <c r="J558" s="6">
        <v>2.3921899999999998</v>
      </c>
      <c r="K558" s="6">
        <v>6.0569999999999999E-2</v>
      </c>
      <c r="L558" s="6"/>
      <c r="M558" s="6"/>
      <c r="N558" s="5">
        <v>3.5</v>
      </c>
      <c r="O558" s="5">
        <v>54.87</v>
      </c>
      <c r="P558" s="5">
        <v>0.24612000000000001</v>
      </c>
      <c r="Q558" s="5">
        <v>30</v>
      </c>
      <c r="R558" s="5">
        <v>0.89200000000000002</v>
      </c>
      <c r="S558" s="5">
        <v>1.5</v>
      </c>
      <c r="T558" s="5">
        <v>43</v>
      </c>
      <c r="U558" s="5">
        <v>28</v>
      </c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 x14ac:dyDescent="0.25">
      <c r="A559" s="5" t="s">
        <v>21</v>
      </c>
      <c r="B559" s="5" t="s">
        <v>45</v>
      </c>
      <c r="C559" s="5" t="s">
        <v>46</v>
      </c>
      <c r="D559" s="5" t="s">
        <v>25</v>
      </c>
      <c r="E559" s="5" t="s">
        <v>24</v>
      </c>
      <c r="F559" s="5" t="s">
        <v>35</v>
      </c>
      <c r="G559" s="5" t="s">
        <v>44</v>
      </c>
      <c r="H559" s="5" t="s">
        <v>28</v>
      </c>
      <c r="I559" s="6">
        <v>1.7260899999999999</v>
      </c>
      <c r="J559" s="6">
        <v>1.7715700000000001</v>
      </c>
      <c r="K559" s="6"/>
      <c r="L559" s="6"/>
      <c r="M559" s="6"/>
      <c r="N559" s="5">
        <v>1.73</v>
      </c>
      <c r="O559" s="5">
        <v>54.87</v>
      </c>
      <c r="P559" s="5">
        <v>5.6037699999999999</v>
      </c>
      <c r="Q559" s="5">
        <v>30</v>
      </c>
      <c r="R559" s="5">
        <v>0.60899999999999999</v>
      </c>
      <c r="S559" s="5">
        <v>1.5</v>
      </c>
      <c r="T559" s="5">
        <v>43</v>
      </c>
      <c r="U559" s="5">
        <v>28</v>
      </c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 x14ac:dyDescent="0.25">
      <c r="A560" s="5" t="s">
        <v>21</v>
      </c>
      <c r="B560" s="5" t="s">
        <v>45</v>
      </c>
      <c r="C560" s="5" t="s">
        <v>46</v>
      </c>
      <c r="D560" s="5" t="s">
        <v>24</v>
      </c>
      <c r="E560" s="5" t="s">
        <v>37</v>
      </c>
      <c r="F560" s="5" t="s">
        <v>38</v>
      </c>
      <c r="G560" s="5">
        <v>1</v>
      </c>
      <c r="H560" s="5" t="s">
        <v>31</v>
      </c>
      <c r="I560" s="6">
        <v>-3.0725199999999999</v>
      </c>
      <c r="J560" s="6">
        <v>6.1388100000000003</v>
      </c>
      <c r="K560" s="6">
        <v>0.22352</v>
      </c>
      <c r="L560" s="6"/>
      <c r="M560" s="6"/>
      <c r="N560" s="5">
        <v>0.88</v>
      </c>
      <c r="O560" s="5">
        <v>281.8</v>
      </c>
      <c r="P560" s="5">
        <v>0.47277999999999998</v>
      </c>
      <c r="Q560" s="5">
        <v>26</v>
      </c>
      <c r="R560" s="5">
        <v>0.94099999999999995</v>
      </c>
      <c r="S560" s="5">
        <v>0.1</v>
      </c>
      <c r="T560" s="5">
        <v>206.2</v>
      </c>
      <c r="U560" s="5">
        <v>24</v>
      </c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 x14ac:dyDescent="0.25">
      <c r="A561" s="5" t="s">
        <v>21</v>
      </c>
      <c r="B561" s="5" t="s">
        <v>45</v>
      </c>
      <c r="C561" s="5" t="s">
        <v>46</v>
      </c>
      <c r="D561" s="5" t="s">
        <v>24</v>
      </c>
      <c r="E561" s="5" t="s">
        <v>39</v>
      </c>
      <c r="F561" s="5" t="s">
        <v>30</v>
      </c>
      <c r="G561" s="5" t="s">
        <v>27</v>
      </c>
      <c r="H561" s="5" t="s">
        <v>33</v>
      </c>
      <c r="I561" s="6">
        <v>1.1555500000000001</v>
      </c>
      <c r="J561" s="6">
        <v>0.28023999999999999</v>
      </c>
      <c r="K561" s="6">
        <v>-2.66E-3</v>
      </c>
      <c r="L561" s="6"/>
      <c r="M561" s="6"/>
      <c r="N561" s="5">
        <v>1.63</v>
      </c>
      <c r="O561" s="5">
        <v>8.5399999999999991</v>
      </c>
      <c r="P561" s="5">
        <v>5.5989999999999998E-2</v>
      </c>
      <c r="Q561" s="5">
        <v>30</v>
      </c>
      <c r="R561" s="5">
        <v>0.83799999999999997</v>
      </c>
      <c r="S561" s="5">
        <v>1.5</v>
      </c>
      <c r="T561" s="5">
        <v>11</v>
      </c>
      <c r="U561" s="5">
        <v>27</v>
      </c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 x14ac:dyDescent="0.25">
      <c r="A562" t="s">
        <v>322</v>
      </c>
      <c r="B562" t="s">
        <v>329</v>
      </c>
      <c r="C562" t="s">
        <v>330</v>
      </c>
      <c r="D562" t="s">
        <v>24</v>
      </c>
      <c r="E562" t="s">
        <v>25</v>
      </c>
      <c r="F562" t="s">
        <v>26</v>
      </c>
      <c r="G562">
        <v>1</v>
      </c>
      <c r="H562" t="s">
        <v>43</v>
      </c>
      <c r="I562" s="4">
        <v>-4.7226400000000002</v>
      </c>
      <c r="J562" s="4">
        <v>1.8489</v>
      </c>
      <c r="K562" s="4">
        <v>-2.853E-2</v>
      </c>
      <c r="L562" s="4">
        <v>1.6000000000000001E-4</v>
      </c>
      <c r="N562">
        <v>0</v>
      </c>
      <c r="O562">
        <v>55</v>
      </c>
      <c r="P562">
        <v>11.56657</v>
      </c>
      <c r="Q562">
        <v>31</v>
      </c>
      <c r="R562">
        <v>0.85099999999999998</v>
      </c>
      <c r="S562">
        <v>0</v>
      </c>
      <c r="T562">
        <v>55</v>
      </c>
      <c r="U562">
        <v>27</v>
      </c>
    </row>
    <row r="563" spans="1:36" x14ac:dyDescent="0.25">
      <c r="A563" t="s">
        <v>322</v>
      </c>
      <c r="B563" t="s">
        <v>329</v>
      </c>
      <c r="C563" t="s">
        <v>330</v>
      </c>
      <c r="D563" t="s">
        <v>24</v>
      </c>
      <c r="E563" t="s">
        <v>32</v>
      </c>
      <c r="F563" t="s">
        <v>30</v>
      </c>
      <c r="G563" t="s">
        <v>52</v>
      </c>
      <c r="H563" t="s">
        <v>43</v>
      </c>
      <c r="I563" s="4">
        <v>0.27156000000000002</v>
      </c>
      <c r="J563" s="4">
        <v>0.29607</v>
      </c>
      <c r="K563" s="4">
        <v>-3.9199999999999999E-3</v>
      </c>
      <c r="L563" s="4">
        <v>2.0000000000000002E-5</v>
      </c>
      <c r="N563">
        <v>1</v>
      </c>
      <c r="O563">
        <v>17.920000000000002</v>
      </c>
      <c r="P563">
        <v>4.6999999999999999E-4</v>
      </c>
      <c r="Q563">
        <v>31</v>
      </c>
      <c r="R563">
        <v>0.97299999999999998</v>
      </c>
      <c r="S563">
        <v>1</v>
      </c>
      <c r="T563">
        <v>15.5</v>
      </c>
      <c r="U563">
        <v>27</v>
      </c>
    </row>
    <row r="564" spans="1:36" x14ac:dyDescent="0.25">
      <c r="A564" t="s">
        <v>322</v>
      </c>
      <c r="B564" t="s">
        <v>329</v>
      </c>
      <c r="C564" t="s">
        <v>330</v>
      </c>
      <c r="D564" t="s">
        <v>24</v>
      </c>
      <c r="E564" t="s">
        <v>34</v>
      </c>
      <c r="F564" t="s">
        <v>30</v>
      </c>
      <c r="G564" t="s">
        <v>52</v>
      </c>
      <c r="H564" t="s">
        <v>28</v>
      </c>
      <c r="I564" s="4">
        <v>1.0013799999999999</v>
      </c>
      <c r="J564" s="4">
        <v>8.1939999999999999E-2</v>
      </c>
      <c r="N564">
        <v>1.21</v>
      </c>
      <c r="O564">
        <v>9.9</v>
      </c>
      <c r="P564">
        <v>1.0300000000000001E-3</v>
      </c>
      <c r="Q564">
        <v>31</v>
      </c>
      <c r="R564">
        <v>0.83899999999999997</v>
      </c>
      <c r="S564">
        <v>1.2</v>
      </c>
      <c r="T564">
        <v>12</v>
      </c>
      <c r="U564">
        <v>29</v>
      </c>
    </row>
    <row r="565" spans="1:36" x14ac:dyDescent="0.25">
      <c r="A565" t="s">
        <v>322</v>
      </c>
      <c r="B565" t="s">
        <v>329</v>
      </c>
      <c r="C565" t="s">
        <v>330</v>
      </c>
      <c r="D565" t="s">
        <v>29</v>
      </c>
      <c r="E565" t="s">
        <v>24</v>
      </c>
      <c r="F565" t="s">
        <v>30</v>
      </c>
      <c r="G565">
        <v>1</v>
      </c>
      <c r="H565" t="s">
        <v>31</v>
      </c>
      <c r="I565" s="4">
        <v>1.8673999999999999</v>
      </c>
      <c r="J565" s="4">
        <v>2.6081300000000001</v>
      </c>
      <c r="K565" s="4">
        <v>3.091E-2</v>
      </c>
      <c r="N565">
        <v>2.5299999999999998</v>
      </c>
      <c r="O565">
        <v>108.66</v>
      </c>
      <c r="P565">
        <v>0.17580000000000001</v>
      </c>
      <c r="Q565">
        <v>31</v>
      </c>
      <c r="R565">
        <v>0.92400000000000004</v>
      </c>
      <c r="S565">
        <v>2.5</v>
      </c>
      <c r="T565">
        <v>100</v>
      </c>
      <c r="U565">
        <v>29</v>
      </c>
    </row>
    <row r="566" spans="1:36" x14ac:dyDescent="0.25">
      <c r="A566" t="s">
        <v>322</v>
      </c>
      <c r="B566" t="s">
        <v>329</v>
      </c>
      <c r="C566" t="s">
        <v>330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 s="4">
        <v>2.5337900000000002</v>
      </c>
      <c r="J566" s="4">
        <v>0.62041999999999997</v>
      </c>
      <c r="K566" s="4">
        <v>2.3800000000000002E-2</v>
      </c>
      <c r="N566">
        <v>2.5299999999999998</v>
      </c>
      <c r="O566">
        <v>108.66</v>
      </c>
      <c r="P566">
        <v>8.8889999999999997E-2</v>
      </c>
      <c r="Q566">
        <v>32</v>
      </c>
      <c r="R566">
        <v>0.96</v>
      </c>
      <c r="S566">
        <v>2.5</v>
      </c>
      <c r="T566">
        <v>100</v>
      </c>
      <c r="U566">
        <v>29</v>
      </c>
    </row>
    <row r="567" spans="1:36" x14ac:dyDescent="0.25">
      <c r="A567" t="s">
        <v>322</v>
      </c>
      <c r="B567" t="s">
        <v>329</v>
      </c>
      <c r="C567" t="s">
        <v>330</v>
      </c>
      <c r="D567" t="s">
        <v>24</v>
      </c>
      <c r="E567" t="s">
        <v>37</v>
      </c>
      <c r="F567" t="s">
        <v>38</v>
      </c>
      <c r="G567" t="s">
        <v>52</v>
      </c>
      <c r="H567" t="s">
        <v>43</v>
      </c>
      <c r="I567" s="4">
        <v>-11.48659</v>
      </c>
      <c r="J567" s="4">
        <v>5.3917299999999999</v>
      </c>
      <c r="K567" s="4">
        <v>-0.12114</v>
      </c>
      <c r="L567" s="4">
        <v>1.3600000000000001E-3</v>
      </c>
      <c r="N567">
        <v>1.42</v>
      </c>
      <c r="O567">
        <v>883.58</v>
      </c>
      <c r="P567">
        <v>1.86697</v>
      </c>
      <c r="Q567">
        <v>31</v>
      </c>
      <c r="R567">
        <v>0.84899999999999998</v>
      </c>
      <c r="S567">
        <v>1.6</v>
      </c>
      <c r="T567">
        <v>840</v>
      </c>
      <c r="U567">
        <v>27</v>
      </c>
    </row>
    <row r="568" spans="1:36" x14ac:dyDescent="0.25">
      <c r="A568" t="s">
        <v>322</v>
      </c>
      <c r="B568" t="s">
        <v>329</v>
      </c>
      <c r="C568" t="s">
        <v>330</v>
      </c>
      <c r="D568" t="s">
        <v>24</v>
      </c>
      <c r="E568" t="s">
        <v>39</v>
      </c>
      <c r="F568" t="s">
        <v>30</v>
      </c>
      <c r="G568" t="s">
        <v>52</v>
      </c>
      <c r="H568" t="s">
        <v>157</v>
      </c>
      <c r="I568" s="4">
        <v>0.10924</v>
      </c>
      <c r="J568" s="4">
        <v>1.54013</v>
      </c>
      <c r="K568" s="4">
        <v>1.0000000000000001E-5</v>
      </c>
      <c r="N568">
        <v>1.6</v>
      </c>
      <c r="O568">
        <v>12.96</v>
      </c>
      <c r="P568">
        <v>3.4499999999999999E-3</v>
      </c>
      <c r="Q568">
        <v>31</v>
      </c>
      <c r="R568">
        <v>0.98799999999999999</v>
      </c>
      <c r="S568">
        <v>1.6</v>
      </c>
      <c r="T568">
        <v>16.5</v>
      </c>
      <c r="U568">
        <v>29</v>
      </c>
    </row>
    <row r="569" spans="1:36" x14ac:dyDescent="0.25">
      <c r="A569" s="5" t="s">
        <v>254</v>
      </c>
      <c r="B569" s="5" t="s">
        <v>259</v>
      </c>
      <c r="C569" s="5" t="s">
        <v>260</v>
      </c>
      <c r="D569" s="5" t="s">
        <v>24</v>
      </c>
      <c r="E569" s="5" t="s">
        <v>25</v>
      </c>
      <c r="F569" s="5" t="s">
        <v>26</v>
      </c>
      <c r="G569" s="5" t="s">
        <v>27</v>
      </c>
      <c r="H569" s="5" t="s">
        <v>43</v>
      </c>
      <c r="I569" s="6">
        <v>0.68130999999999997</v>
      </c>
      <c r="J569" s="6">
        <v>0.45913999999999999</v>
      </c>
      <c r="K569" s="6">
        <v>-8.5999999999999998E-4</v>
      </c>
      <c r="L569" s="6">
        <v>1.0000000000000001E-5</v>
      </c>
      <c r="M569" s="6"/>
      <c r="N569" s="5">
        <v>0</v>
      </c>
      <c r="O569" s="5">
        <v>88</v>
      </c>
      <c r="P569" s="5">
        <v>0.57335999999999998</v>
      </c>
      <c r="Q569" s="5">
        <v>67</v>
      </c>
      <c r="R569" s="5">
        <v>0.95199999999999996</v>
      </c>
      <c r="S569" s="5">
        <v>0</v>
      </c>
      <c r="T569" s="5">
        <v>123</v>
      </c>
      <c r="U569" s="5">
        <v>63</v>
      </c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 x14ac:dyDescent="0.25">
      <c r="A570" s="5" t="s">
        <v>254</v>
      </c>
      <c r="B570" s="5" t="s">
        <v>259</v>
      </c>
      <c r="C570" s="5" t="s">
        <v>260</v>
      </c>
      <c r="D570" s="5" t="s">
        <v>24</v>
      </c>
      <c r="E570" s="5" t="s">
        <v>32</v>
      </c>
      <c r="F570" s="5" t="s">
        <v>30</v>
      </c>
      <c r="G570" s="5" t="s">
        <v>27</v>
      </c>
      <c r="H570" s="5" t="s">
        <v>33</v>
      </c>
      <c r="I570" s="6">
        <v>0.69945999999999997</v>
      </c>
      <c r="J570" s="6">
        <v>0.22520999999999999</v>
      </c>
      <c r="K570" s="6">
        <v>-5.1000000000000004E-4</v>
      </c>
      <c r="L570" s="6"/>
      <c r="M570" s="6"/>
      <c r="N570" s="5">
        <v>1.1100000000000001</v>
      </c>
      <c r="O570" s="5">
        <v>22.25</v>
      </c>
      <c r="P570" s="5">
        <v>0.11481</v>
      </c>
      <c r="Q570" s="5">
        <v>66</v>
      </c>
      <c r="R570" s="5">
        <v>0.9</v>
      </c>
      <c r="S570" s="5">
        <v>1.2</v>
      </c>
      <c r="T570" s="5">
        <v>29.2</v>
      </c>
      <c r="U570" s="5">
        <v>63</v>
      </c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 x14ac:dyDescent="0.25">
      <c r="A571" s="5" t="s">
        <v>254</v>
      </c>
      <c r="B571" s="5" t="s">
        <v>259</v>
      </c>
      <c r="C571" s="5" t="s">
        <v>260</v>
      </c>
      <c r="D571" s="5" t="s">
        <v>24</v>
      </c>
      <c r="E571" s="5" t="s">
        <v>34</v>
      </c>
      <c r="F571" s="5" t="s">
        <v>30</v>
      </c>
      <c r="G571" s="5" t="s">
        <v>40</v>
      </c>
      <c r="H571" s="5" t="s">
        <v>43</v>
      </c>
      <c r="I571" s="6">
        <v>0.38422000000000001</v>
      </c>
      <c r="J571" s="6">
        <v>0.45643</v>
      </c>
      <c r="K571" s="6">
        <v>-3.3700000000000002E-3</v>
      </c>
      <c r="L571" s="6">
        <v>1.0000000000000001E-5</v>
      </c>
      <c r="M571" s="6"/>
      <c r="N571" s="5">
        <v>1.21</v>
      </c>
      <c r="O571" s="5">
        <v>25.74</v>
      </c>
      <c r="P571" s="5">
        <v>3.1188799999999999</v>
      </c>
      <c r="Q571" s="5">
        <v>66</v>
      </c>
      <c r="R571" s="5">
        <v>0.70799999999999996</v>
      </c>
      <c r="S571" s="5">
        <v>2.5</v>
      </c>
      <c r="T571" s="5">
        <v>37.299999999999997</v>
      </c>
      <c r="U571" s="5">
        <v>62</v>
      </c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 x14ac:dyDescent="0.25">
      <c r="A572" s="5" t="s">
        <v>254</v>
      </c>
      <c r="B572" s="5" t="s">
        <v>259</v>
      </c>
      <c r="C572" s="5" t="s">
        <v>260</v>
      </c>
      <c r="D572" s="5" t="s">
        <v>29</v>
      </c>
      <c r="E572" s="5" t="s">
        <v>24</v>
      </c>
      <c r="F572" s="5" t="s">
        <v>30</v>
      </c>
      <c r="G572" s="5">
        <v>1</v>
      </c>
      <c r="H572" s="5" t="s">
        <v>31</v>
      </c>
      <c r="I572" s="6">
        <v>1.60965</v>
      </c>
      <c r="J572" s="6">
        <v>2.69394</v>
      </c>
      <c r="K572" s="6">
        <v>7.2959999999999997E-2</v>
      </c>
      <c r="L572" s="6"/>
      <c r="M572" s="6"/>
      <c r="N572" s="5">
        <v>2.79</v>
      </c>
      <c r="O572" s="5">
        <v>140.01</v>
      </c>
      <c r="P572" s="5">
        <v>0.27011000000000002</v>
      </c>
      <c r="Q572" s="5">
        <v>66</v>
      </c>
      <c r="R572" s="5">
        <v>0.88900000000000001</v>
      </c>
      <c r="S572" s="5">
        <v>2.9</v>
      </c>
      <c r="T572" s="5">
        <v>184</v>
      </c>
      <c r="U572" s="5">
        <v>64</v>
      </c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 x14ac:dyDescent="0.25">
      <c r="A573" s="5" t="s">
        <v>254</v>
      </c>
      <c r="B573" s="5" t="s">
        <v>259</v>
      </c>
      <c r="C573" s="5" t="s">
        <v>260</v>
      </c>
      <c r="D573" s="5" t="s">
        <v>25</v>
      </c>
      <c r="E573" s="5" t="s">
        <v>24</v>
      </c>
      <c r="F573" s="5" t="s">
        <v>35</v>
      </c>
      <c r="G573" s="5" t="s">
        <v>36</v>
      </c>
      <c r="H573" s="5" t="s">
        <v>33</v>
      </c>
      <c r="I573" s="6">
        <v>1.84032</v>
      </c>
      <c r="J573" s="6">
        <v>2.3319800000000002</v>
      </c>
      <c r="K573" s="6">
        <v>-8.6499999999999997E-3</v>
      </c>
      <c r="L573" s="6"/>
      <c r="M573" s="6"/>
      <c r="N573" s="5">
        <v>1.84</v>
      </c>
      <c r="O573" s="5">
        <v>140.07</v>
      </c>
      <c r="P573" s="5">
        <v>16.47232</v>
      </c>
      <c r="Q573" s="5">
        <v>67</v>
      </c>
      <c r="R573" s="5">
        <v>0.96699999999999997</v>
      </c>
      <c r="S573" s="5">
        <v>2.9</v>
      </c>
      <c r="T573" s="5">
        <v>184</v>
      </c>
      <c r="U573" s="5">
        <v>64</v>
      </c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 x14ac:dyDescent="0.25">
      <c r="A574" s="5" t="s">
        <v>254</v>
      </c>
      <c r="B574" s="5" t="s">
        <v>259</v>
      </c>
      <c r="C574" s="5" t="s">
        <v>260</v>
      </c>
      <c r="D574" s="5" t="s">
        <v>24</v>
      </c>
      <c r="E574" s="5" t="s">
        <v>37</v>
      </c>
      <c r="F574" s="5" t="s">
        <v>38</v>
      </c>
      <c r="G574" s="5" t="s">
        <v>27</v>
      </c>
      <c r="H574" s="5" t="s">
        <v>64</v>
      </c>
      <c r="I574" s="6">
        <v>-0.23669999999999999</v>
      </c>
      <c r="J574" s="6">
        <v>4.4478600000000004</v>
      </c>
      <c r="K574" s="6">
        <v>3.96E-3</v>
      </c>
      <c r="L574" s="6"/>
      <c r="M574" s="6"/>
      <c r="N574" s="5">
        <v>0.96</v>
      </c>
      <c r="O574" s="5">
        <v>1278.78</v>
      </c>
      <c r="P574" s="5">
        <v>6.2909999999999994E-2</v>
      </c>
      <c r="Q574" s="5">
        <v>18</v>
      </c>
      <c r="R574" s="5">
        <v>0.98299999999999998</v>
      </c>
      <c r="S574" s="5">
        <v>4.8</v>
      </c>
      <c r="T574" s="5">
        <v>2314.1</v>
      </c>
      <c r="U574" s="5">
        <v>16</v>
      </c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 x14ac:dyDescent="0.25">
      <c r="A575" s="5" t="s">
        <v>254</v>
      </c>
      <c r="B575" s="5" t="s">
        <v>259</v>
      </c>
      <c r="C575" s="5" t="s">
        <v>260</v>
      </c>
      <c r="D575" s="5" t="s">
        <v>24</v>
      </c>
      <c r="E575" s="5" t="s">
        <v>39</v>
      </c>
      <c r="F575" s="5" t="s">
        <v>30</v>
      </c>
      <c r="G575" s="5" t="s">
        <v>40</v>
      </c>
      <c r="H575" s="5" t="s">
        <v>43</v>
      </c>
      <c r="I575" s="6">
        <v>1.74868</v>
      </c>
      <c r="J575" s="6">
        <v>0.74848000000000003</v>
      </c>
      <c r="K575" s="6">
        <v>-6.1900000000000002E-3</v>
      </c>
      <c r="L575" s="6">
        <v>2.0000000000000002E-5</v>
      </c>
      <c r="M575" s="6"/>
      <c r="N575" s="5">
        <v>3.11</v>
      </c>
      <c r="O575" s="5">
        <v>34.979999999999997</v>
      </c>
      <c r="P575" s="5">
        <v>5.7987399999999996</v>
      </c>
      <c r="Q575" s="5">
        <v>64</v>
      </c>
      <c r="R575" s="5">
        <v>0.71</v>
      </c>
      <c r="S575" s="5">
        <v>3.2</v>
      </c>
      <c r="T575" s="5">
        <v>42.3</v>
      </c>
      <c r="U575" s="5">
        <v>60</v>
      </c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 x14ac:dyDescent="0.25">
      <c r="A576" t="s">
        <v>343</v>
      </c>
      <c r="B576" t="s">
        <v>350</v>
      </c>
      <c r="C576" t="s">
        <v>351</v>
      </c>
      <c r="D576" t="s">
        <v>24</v>
      </c>
      <c r="E576" t="s">
        <v>25</v>
      </c>
      <c r="F576" t="s">
        <v>26</v>
      </c>
      <c r="G576" t="s">
        <v>27</v>
      </c>
      <c r="H576" t="s">
        <v>33</v>
      </c>
      <c r="I576" s="4">
        <v>-2.15035</v>
      </c>
      <c r="J576" s="4">
        <v>0.77761999999999998</v>
      </c>
      <c r="K576" s="4">
        <v>-4.1000000000000003E-3</v>
      </c>
      <c r="N576">
        <v>0</v>
      </c>
      <c r="O576">
        <v>45</v>
      </c>
      <c r="P576">
        <v>0.98014000000000001</v>
      </c>
      <c r="Q576">
        <v>36</v>
      </c>
      <c r="R576">
        <v>0.80700000000000005</v>
      </c>
      <c r="S576">
        <v>0</v>
      </c>
      <c r="T576">
        <v>34</v>
      </c>
      <c r="U576">
        <v>33</v>
      </c>
    </row>
    <row r="577" spans="1:36" x14ac:dyDescent="0.25">
      <c r="A577" t="s">
        <v>343</v>
      </c>
      <c r="B577" t="s">
        <v>350</v>
      </c>
      <c r="C577" t="s">
        <v>351</v>
      </c>
      <c r="D577" t="s">
        <v>24</v>
      </c>
      <c r="E577" t="s">
        <v>32</v>
      </c>
      <c r="F577" t="s">
        <v>30</v>
      </c>
      <c r="G577">
        <v>1</v>
      </c>
      <c r="H577" t="s">
        <v>31</v>
      </c>
      <c r="I577" s="4">
        <v>-1.0633900000000001</v>
      </c>
      <c r="J577" s="4">
        <v>2.5792099999999998</v>
      </c>
      <c r="K577" s="4">
        <v>6.7419999999999994E-2</v>
      </c>
      <c r="N577">
        <v>0.68</v>
      </c>
      <c r="O577">
        <v>16.61</v>
      </c>
      <c r="P577">
        <v>0.25966</v>
      </c>
      <c r="Q577">
        <v>36</v>
      </c>
      <c r="R577">
        <v>0.85199999999999998</v>
      </c>
      <c r="S577">
        <v>0.8</v>
      </c>
      <c r="T577">
        <v>23.9</v>
      </c>
      <c r="U577">
        <v>34</v>
      </c>
    </row>
    <row r="578" spans="1:36" x14ac:dyDescent="0.25">
      <c r="A578" t="s">
        <v>343</v>
      </c>
      <c r="B578" t="s">
        <v>350</v>
      </c>
      <c r="C578" t="s">
        <v>351</v>
      </c>
      <c r="D578" t="s">
        <v>24</v>
      </c>
      <c r="E578" t="s">
        <v>34</v>
      </c>
      <c r="F578" t="s">
        <v>30</v>
      </c>
      <c r="G578" t="s">
        <v>27</v>
      </c>
      <c r="H578" t="s">
        <v>43</v>
      </c>
      <c r="I578" s="4">
        <v>0.32823000000000002</v>
      </c>
      <c r="J578" s="4">
        <v>0.48942000000000002</v>
      </c>
      <c r="K578" s="4">
        <v>-7.8499999999999993E-3</v>
      </c>
      <c r="L578" s="4">
        <v>6.0000000000000002E-5</v>
      </c>
      <c r="N578">
        <v>1.53</v>
      </c>
      <c r="O578">
        <v>20.74</v>
      </c>
      <c r="P578">
        <v>0.15659000000000001</v>
      </c>
      <c r="Q578">
        <v>36</v>
      </c>
      <c r="R578">
        <v>0.82899999999999996</v>
      </c>
      <c r="S578">
        <v>1.3</v>
      </c>
      <c r="T578">
        <v>23.7</v>
      </c>
      <c r="U578">
        <v>32</v>
      </c>
    </row>
    <row r="579" spans="1:36" x14ac:dyDescent="0.25">
      <c r="A579" t="s">
        <v>343</v>
      </c>
      <c r="B579" t="s">
        <v>350</v>
      </c>
      <c r="C579" t="s">
        <v>351</v>
      </c>
      <c r="D579" t="s">
        <v>29</v>
      </c>
      <c r="E579" t="s">
        <v>24</v>
      </c>
      <c r="F579" t="s">
        <v>30</v>
      </c>
      <c r="G579" t="s">
        <v>49</v>
      </c>
      <c r="H579" t="s">
        <v>43</v>
      </c>
      <c r="I579" s="4">
        <v>1.10927</v>
      </c>
      <c r="J579" s="4">
        <v>1.71838</v>
      </c>
      <c r="K579" s="4">
        <v>0.46588000000000002</v>
      </c>
      <c r="L579" s="4">
        <v>-2.0119999999999999E-2</v>
      </c>
      <c r="N579">
        <v>2.56</v>
      </c>
      <c r="O579">
        <v>85.13</v>
      </c>
      <c r="P579">
        <v>0.68488000000000004</v>
      </c>
      <c r="Q579">
        <v>36</v>
      </c>
      <c r="R579">
        <v>0.93300000000000005</v>
      </c>
      <c r="S579">
        <v>2.5</v>
      </c>
      <c r="T579">
        <v>86.9</v>
      </c>
      <c r="U579">
        <v>32</v>
      </c>
    </row>
    <row r="580" spans="1:36" x14ac:dyDescent="0.25">
      <c r="A580" t="s">
        <v>343</v>
      </c>
      <c r="B580" t="s">
        <v>350</v>
      </c>
      <c r="C580" t="s">
        <v>351</v>
      </c>
      <c r="D580" t="s">
        <v>25</v>
      </c>
      <c r="E580" t="s">
        <v>24</v>
      </c>
      <c r="F580" t="s">
        <v>35</v>
      </c>
      <c r="G580" t="s">
        <v>44</v>
      </c>
      <c r="H580" t="s">
        <v>28</v>
      </c>
      <c r="I580" s="4">
        <v>2.5589599999999999</v>
      </c>
      <c r="J580" s="4">
        <v>1.8348599999999999</v>
      </c>
      <c r="N580">
        <v>2.56</v>
      </c>
      <c r="O580">
        <v>85.13</v>
      </c>
      <c r="P580">
        <v>7.4408099999999999</v>
      </c>
      <c r="Q580">
        <v>36</v>
      </c>
      <c r="R580">
        <v>0.89300000000000002</v>
      </c>
      <c r="S580">
        <v>2.5</v>
      </c>
      <c r="T580">
        <v>86.9</v>
      </c>
      <c r="U580">
        <v>34</v>
      </c>
    </row>
    <row r="581" spans="1:36" x14ac:dyDescent="0.25">
      <c r="A581" t="s">
        <v>343</v>
      </c>
      <c r="B581" t="s">
        <v>350</v>
      </c>
      <c r="C581" t="s">
        <v>351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 s="4">
        <v>-1.6014999999999999</v>
      </c>
      <c r="J581" s="4">
        <v>5.5250000000000004</v>
      </c>
      <c r="K581" s="4">
        <v>0.33254</v>
      </c>
      <c r="N581">
        <v>1.49</v>
      </c>
      <c r="O581">
        <v>949.98</v>
      </c>
      <c r="P581">
        <v>0.57665999999999995</v>
      </c>
      <c r="Q581">
        <v>36</v>
      </c>
      <c r="R581">
        <v>0.84299999999999997</v>
      </c>
      <c r="S581">
        <v>2.2999999999999998</v>
      </c>
      <c r="T581">
        <v>1247.2</v>
      </c>
      <c r="U581">
        <v>34</v>
      </c>
    </row>
    <row r="582" spans="1:36" x14ac:dyDescent="0.25">
      <c r="A582" t="s">
        <v>343</v>
      </c>
      <c r="B582" t="s">
        <v>350</v>
      </c>
      <c r="C582" t="s">
        <v>351</v>
      </c>
      <c r="D582" t="s">
        <v>24</v>
      </c>
      <c r="E582" t="s">
        <v>39</v>
      </c>
      <c r="F582" t="s">
        <v>30</v>
      </c>
      <c r="G582" t="s">
        <v>27</v>
      </c>
      <c r="H582" t="s">
        <v>43</v>
      </c>
      <c r="I582" s="4">
        <v>1.2724200000000001</v>
      </c>
      <c r="J582" s="4">
        <v>0.57171000000000005</v>
      </c>
      <c r="K582" s="4">
        <v>-8.6199999999999992E-3</v>
      </c>
      <c r="L582" s="4">
        <v>6.0000000000000002E-5</v>
      </c>
      <c r="N582">
        <v>2.68</v>
      </c>
      <c r="O582">
        <v>23.39</v>
      </c>
      <c r="P582">
        <v>0.13768</v>
      </c>
      <c r="Q582">
        <v>36</v>
      </c>
      <c r="R582">
        <v>0.88</v>
      </c>
      <c r="S582">
        <v>2.4</v>
      </c>
      <c r="T582">
        <v>25.7</v>
      </c>
      <c r="U582">
        <v>32</v>
      </c>
    </row>
    <row r="583" spans="1:36" x14ac:dyDescent="0.25">
      <c r="A583" s="5" t="s">
        <v>115</v>
      </c>
      <c r="B583" s="5" t="s">
        <v>118</v>
      </c>
      <c r="C583" s="5" t="s">
        <v>119</v>
      </c>
      <c r="D583" s="5" t="s">
        <v>24</v>
      </c>
      <c r="E583" s="5" t="s">
        <v>25</v>
      </c>
      <c r="F583" s="5" t="s">
        <v>26</v>
      </c>
      <c r="G583" s="5">
        <v>1</v>
      </c>
      <c r="H583" s="5" t="s">
        <v>31</v>
      </c>
      <c r="I583" s="6">
        <v>-3.2869100000000002</v>
      </c>
      <c r="J583" s="6">
        <v>4.9508900000000002</v>
      </c>
      <c r="K583" s="6">
        <v>3.32E-2</v>
      </c>
      <c r="L583" s="6"/>
      <c r="M583" s="6"/>
      <c r="N583" s="5">
        <v>0</v>
      </c>
      <c r="O583" s="5">
        <v>80</v>
      </c>
      <c r="P583" s="5">
        <v>1.1000000000000001E-3</v>
      </c>
      <c r="Q583" s="5">
        <v>37</v>
      </c>
      <c r="R583" s="5">
        <v>0.95699999999999996</v>
      </c>
      <c r="S583" s="5">
        <v>2</v>
      </c>
      <c r="T583" s="5">
        <v>75</v>
      </c>
      <c r="U583" s="5">
        <v>35</v>
      </c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 x14ac:dyDescent="0.25">
      <c r="A584" s="5" t="s">
        <v>115</v>
      </c>
      <c r="B584" s="5" t="s">
        <v>118</v>
      </c>
      <c r="C584" s="5" t="s">
        <v>119</v>
      </c>
      <c r="D584" s="5" t="s">
        <v>24</v>
      </c>
      <c r="E584" s="5" t="s">
        <v>32</v>
      </c>
      <c r="F584" s="5" t="s">
        <v>30</v>
      </c>
      <c r="G584" s="5">
        <v>1</v>
      </c>
      <c r="H584" s="5" t="s">
        <v>63</v>
      </c>
      <c r="I584" s="6">
        <v>1.66042</v>
      </c>
      <c r="J584" s="6">
        <v>1.6740000000000001E-2</v>
      </c>
      <c r="K584" s="6">
        <v>6.5259999999999999E-2</v>
      </c>
      <c r="L584" s="6"/>
      <c r="M584" s="6"/>
      <c r="N584" s="5">
        <v>5.9</v>
      </c>
      <c r="O584" s="5">
        <v>20.96</v>
      </c>
      <c r="P584" s="5">
        <v>4.2599999999999999E-3</v>
      </c>
      <c r="Q584" s="5">
        <v>37</v>
      </c>
      <c r="R584" s="5">
        <v>0.67</v>
      </c>
      <c r="S584" s="5">
        <v>4.5</v>
      </c>
      <c r="T584" s="5">
        <v>24</v>
      </c>
      <c r="U584" s="5">
        <v>35</v>
      </c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 x14ac:dyDescent="0.25">
      <c r="A585" s="5" t="s">
        <v>115</v>
      </c>
      <c r="B585" s="5" t="s">
        <v>118</v>
      </c>
      <c r="C585" s="5" t="s">
        <v>119</v>
      </c>
      <c r="D585" s="5" t="s">
        <v>24</v>
      </c>
      <c r="E585" s="5" t="s">
        <v>34</v>
      </c>
      <c r="F585" s="5" t="s">
        <v>30</v>
      </c>
      <c r="G585" s="5">
        <v>1</v>
      </c>
      <c r="H585" s="5" t="s">
        <v>31</v>
      </c>
      <c r="I585" s="6">
        <v>-0.42969000000000002</v>
      </c>
      <c r="J585" s="6">
        <v>2.09572</v>
      </c>
      <c r="K585" s="6">
        <v>8.1430000000000002E-2</v>
      </c>
      <c r="L585" s="6"/>
      <c r="M585" s="6"/>
      <c r="N585" s="5">
        <v>2.25</v>
      </c>
      <c r="O585" s="5">
        <v>14.81</v>
      </c>
      <c r="P585" s="5">
        <v>6.6299999999999996E-3</v>
      </c>
      <c r="Q585" s="5">
        <v>37</v>
      </c>
      <c r="R585" s="5">
        <v>0.61399999999999999</v>
      </c>
      <c r="S585" s="5">
        <v>3.5</v>
      </c>
      <c r="T585" s="5">
        <v>20.5</v>
      </c>
      <c r="U585" s="5">
        <v>35</v>
      </c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 x14ac:dyDescent="0.25">
      <c r="A586" s="5" t="s">
        <v>115</v>
      </c>
      <c r="B586" s="5" t="s">
        <v>118</v>
      </c>
      <c r="C586" s="5" t="s">
        <v>119</v>
      </c>
      <c r="D586" s="5" t="s">
        <v>29</v>
      </c>
      <c r="E586" s="5" t="s">
        <v>24</v>
      </c>
      <c r="F586" s="5" t="s">
        <v>30</v>
      </c>
      <c r="G586" s="5" t="s">
        <v>55</v>
      </c>
      <c r="H586" s="5" t="s">
        <v>33</v>
      </c>
      <c r="I586" s="6">
        <v>-19.84083</v>
      </c>
      <c r="J586" s="6">
        <v>7.7512299999999996</v>
      </c>
      <c r="K586" s="6">
        <v>-0.16216</v>
      </c>
      <c r="L586" s="6"/>
      <c r="M586" s="6"/>
      <c r="N586" s="5">
        <v>4.8499999999999996</v>
      </c>
      <c r="O586" s="5">
        <v>65</v>
      </c>
      <c r="P586" s="5">
        <v>45.541069999999998</v>
      </c>
      <c r="Q586" s="5">
        <v>37</v>
      </c>
      <c r="R586" s="5">
        <v>0.68400000000000005</v>
      </c>
      <c r="S586" s="5">
        <v>8.4</v>
      </c>
      <c r="T586" s="5">
        <v>95</v>
      </c>
      <c r="U586" s="5">
        <v>34</v>
      </c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 x14ac:dyDescent="0.25">
      <c r="A587" s="5" t="s">
        <v>115</v>
      </c>
      <c r="B587" s="5" t="s">
        <v>118</v>
      </c>
      <c r="C587" s="5" t="s">
        <v>119</v>
      </c>
      <c r="D587" s="5" t="s">
        <v>25</v>
      </c>
      <c r="E587" s="5" t="s">
        <v>24</v>
      </c>
      <c r="F587" s="5" t="s">
        <v>35</v>
      </c>
      <c r="G587" s="5" t="s">
        <v>71</v>
      </c>
      <c r="H587" s="5" t="s">
        <v>33</v>
      </c>
      <c r="I587" s="6">
        <v>4.8501599999999998</v>
      </c>
      <c r="J587" s="6">
        <v>1.82135</v>
      </c>
      <c r="K587" s="6">
        <v>-1.093E-2</v>
      </c>
      <c r="L587" s="6"/>
      <c r="M587" s="6"/>
      <c r="N587" s="5">
        <v>4.8499999999999996</v>
      </c>
      <c r="O587" s="5">
        <v>80.62</v>
      </c>
      <c r="P587" s="5">
        <v>4.9840000000000002E-2</v>
      </c>
      <c r="Q587" s="5">
        <v>37</v>
      </c>
      <c r="R587" s="5">
        <v>0.96299999999999997</v>
      </c>
      <c r="S587" s="5">
        <v>8.4</v>
      </c>
      <c r="T587" s="5">
        <v>95</v>
      </c>
      <c r="U587" s="5">
        <v>34</v>
      </c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 x14ac:dyDescent="0.25">
      <c r="A588" s="5" t="s">
        <v>115</v>
      </c>
      <c r="B588" s="5" t="s">
        <v>118</v>
      </c>
      <c r="C588" s="5" t="s">
        <v>119</v>
      </c>
      <c r="D588" s="5" t="s">
        <v>24</v>
      </c>
      <c r="E588" s="5" t="s">
        <v>37</v>
      </c>
      <c r="F588" s="5" t="s">
        <v>38</v>
      </c>
      <c r="G588" s="5">
        <v>1</v>
      </c>
      <c r="H588" s="5" t="s">
        <v>63</v>
      </c>
      <c r="I588" s="6">
        <v>3.4131900000000002</v>
      </c>
      <c r="J588" s="6">
        <v>4.0689999999999997E-2</v>
      </c>
      <c r="K588" s="6">
        <v>0.17979000000000001</v>
      </c>
      <c r="L588" s="6"/>
      <c r="M588" s="6"/>
      <c r="N588" s="5">
        <v>40.46</v>
      </c>
      <c r="O588" s="5">
        <v>882.87</v>
      </c>
      <c r="P588" s="5">
        <v>3.2320000000000002E-2</v>
      </c>
      <c r="Q588" s="5">
        <v>34</v>
      </c>
      <c r="R588" s="5">
        <v>0.81499999999999995</v>
      </c>
      <c r="S588" s="5">
        <v>26.3</v>
      </c>
      <c r="T588" s="5">
        <v>1292.3</v>
      </c>
      <c r="U588" s="5">
        <v>32</v>
      </c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 x14ac:dyDescent="0.25">
      <c r="A589" s="5" t="s">
        <v>115</v>
      </c>
      <c r="B589" s="5" t="s">
        <v>118</v>
      </c>
      <c r="C589" s="5" t="s">
        <v>119</v>
      </c>
      <c r="D589" s="5" t="s">
        <v>24</v>
      </c>
      <c r="E589" s="5" t="s">
        <v>39</v>
      </c>
      <c r="F589" s="5" t="s">
        <v>30</v>
      </c>
      <c r="G589" s="5">
        <v>1</v>
      </c>
      <c r="H589" s="5" t="s">
        <v>63</v>
      </c>
      <c r="I589" s="6">
        <v>1.78929</v>
      </c>
      <c r="J589" s="6">
        <v>1.6920000000000001E-2</v>
      </c>
      <c r="K589" s="6">
        <v>5.577E-2</v>
      </c>
      <c r="L589" s="6"/>
      <c r="M589" s="6"/>
      <c r="N589" s="5">
        <v>6.68</v>
      </c>
      <c r="O589" s="5">
        <v>24.07</v>
      </c>
      <c r="P589" s="5">
        <v>3.1099999999999999E-3</v>
      </c>
      <c r="Q589" s="5">
        <v>37</v>
      </c>
      <c r="R589" s="5">
        <v>0.70799999999999996</v>
      </c>
      <c r="S589" s="5">
        <v>5.5</v>
      </c>
      <c r="T589" s="5">
        <v>27.5</v>
      </c>
      <c r="U589" s="5">
        <v>35</v>
      </c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 x14ac:dyDescent="0.25">
      <c r="A590" t="s">
        <v>278</v>
      </c>
      <c r="B590" t="s">
        <v>287</v>
      </c>
      <c r="C590" t="s">
        <v>288</v>
      </c>
      <c r="D590" t="s">
        <v>24</v>
      </c>
      <c r="E590" t="s">
        <v>25</v>
      </c>
      <c r="F590" t="s">
        <v>26</v>
      </c>
      <c r="G590" t="s">
        <v>27</v>
      </c>
      <c r="H590" t="s">
        <v>43</v>
      </c>
      <c r="I590" s="4">
        <v>1.00624</v>
      </c>
      <c r="J590" s="4">
        <v>0.24853</v>
      </c>
      <c r="K590" s="4">
        <v>1.04E-2</v>
      </c>
      <c r="L590" s="4">
        <v>-1E-4</v>
      </c>
      <c r="N590">
        <v>2</v>
      </c>
      <c r="O590">
        <v>42</v>
      </c>
      <c r="P590">
        <v>0.14285</v>
      </c>
      <c r="Q590">
        <v>38</v>
      </c>
      <c r="R590">
        <v>0.98199999999999998</v>
      </c>
      <c r="S590">
        <v>1</v>
      </c>
      <c r="T590">
        <v>38</v>
      </c>
      <c r="U590">
        <v>34</v>
      </c>
    </row>
    <row r="591" spans="1:36" x14ac:dyDescent="0.25">
      <c r="A591" t="s">
        <v>278</v>
      </c>
      <c r="B591" t="s">
        <v>287</v>
      </c>
      <c r="C591" t="s">
        <v>288</v>
      </c>
      <c r="D591" t="s">
        <v>24</v>
      </c>
      <c r="E591" t="s">
        <v>32</v>
      </c>
      <c r="F591" t="s">
        <v>30</v>
      </c>
      <c r="G591" t="s">
        <v>40</v>
      </c>
      <c r="H591" t="s">
        <v>43</v>
      </c>
      <c r="I591" s="4">
        <v>-2.818E-2</v>
      </c>
      <c r="J591" s="4">
        <v>0.46803</v>
      </c>
      <c r="K591" s="4">
        <v>-5.4999999999999997E-3</v>
      </c>
      <c r="L591" s="4">
        <v>3.0000000000000001E-5</v>
      </c>
      <c r="N591">
        <v>1.57</v>
      </c>
      <c r="O591">
        <v>20.61</v>
      </c>
      <c r="P591">
        <v>3.1870000000000002E-2</v>
      </c>
      <c r="Q591">
        <v>38</v>
      </c>
      <c r="R591">
        <v>0.98</v>
      </c>
      <c r="S591">
        <v>0.2</v>
      </c>
      <c r="T591">
        <v>21</v>
      </c>
      <c r="U591">
        <v>34</v>
      </c>
    </row>
    <row r="592" spans="1:36" x14ac:dyDescent="0.25">
      <c r="A592" t="s">
        <v>278</v>
      </c>
      <c r="B592" t="s">
        <v>287</v>
      </c>
      <c r="C592" t="s">
        <v>288</v>
      </c>
      <c r="D592" t="s">
        <v>24</v>
      </c>
      <c r="E592" t="s">
        <v>34</v>
      </c>
      <c r="F592" t="s">
        <v>30</v>
      </c>
      <c r="G592" t="s">
        <v>27</v>
      </c>
      <c r="H592" t="s">
        <v>43</v>
      </c>
      <c r="I592" s="4">
        <v>0.24099999999999999</v>
      </c>
      <c r="J592" s="4">
        <v>0.58169999999999999</v>
      </c>
      <c r="K592" s="4">
        <v>-7.9699999999999997E-3</v>
      </c>
      <c r="L592" s="4">
        <v>5.0000000000000002E-5</v>
      </c>
      <c r="N592">
        <v>2.2200000000000002</v>
      </c>
      <c r="O592">
        <v>20.65</v>
      </c>
      <c r="P592">
        <v>8.9940000000000006E-2</v>
      </c>
      <c r="Q592">
        <v>38</v>
      </c>
      <c r="R592">
        <v>0.95699999999999996</v>
      </c>
      <c r="S592">
        <v>0.5</v>
      </c>
      <c r="T592">
        <v>20</v>
      </c>
      <c r="U592">
        <v>34</v>
      </c>
    </row>
    <row r="593" spans="1:36" x14ac:dyDescent="0.25">
      <c r="A593" t="s">
        <v>278</v>
      </c>
      <c r="B593" t="s">
        <v>287</v>
      </c>
      <c r="C593" t="s">
        <v>288</v>
      </c>
      <c r="D593" t="s">
        <v>29</v>
      </c>
      <c r="E593" t="s">
        <v>24</v>
      </c>
      <c r="F593" t="s">
        <v>30</v>
      </c>
      <c r="G593" t="s">
        <v>49</v>
      </c>
      <c r="H593" t="s">
        <v>43</v>
      </c>
      <c r="I593" s="4">
        <v>0.81620000000000004</v>
      </c>
      <c r="J593" s="4">
        <v>1.20719</v>
      </c>
      <c r="K593" s="4">
        <v>0.26656999999999997</v>
      </c>
      <c r="L593" s="4">
        <v>-6.4200000000000004E-3</v>
      </c>
      <c r="N593">
        <v>3.56</v>
      </c>
      <c r="O593">
        <v>87.41</v>
      </c>
      <c r="P593">
        <v>0.18994</v>
      </c>
      <c r="Q593">
        <v>38</v>
      </c>
      <c r="R593">
        <v>0.98099999999999998</v>
      </c>
      <c r="S593">
        <v>1</v>
      </c>
      <c r="T593">
        <v>88.3</v>
      </c>
      <c r="U593">
        <v>34</v>
      </c>
    </row>
    <row r="594" spans="1:36" x14ac:dyDescent="0.25">
      <c r="A594" t="s">
        <v>278</v>
      </c>
      <c r="B594" t="s">
        <v>287</v>
      </c>
      <c r="C594" t="s">
        <v>288</v>
      </c>
      <c r="D594" t="s">
        <v>25</v>
      </c>
      <c r="E594" t="s">
        <v>24</v>
      </c>
      <c r="F594" t="s">
        <v>35</v>
      </c>
      <c r="G594" t="s">
        <v>44</v>
      </c>
      <c r="H594" t="s">
        <v>43</v>
      </c>
      <c r="I594" s="4">
        <v>-2.6445400000000001</v>
      </c>
      <c r="J594" s="4">
        <v>3.2856299999999998</v>
      </c>
      <c r="K594" s="4">
        <v>-9.3640000000000001E-2</v>
      </c>
      <c r="L594" s="4">
        <v>1.58E-3</v>
      </c>
      <c r="N594">
        <v>3.56</v>
      </c>
      <c r="O594">
        <v>87.41</v>
      </c>
      <c r="P594">
        <v>1.11111</v>
      </c>
      <c r="Q594">
        <v>38</v>
      </c>
      <c r="R594">
        <v>0.97799999999999998</v>
      </c>
      <c r="S594">
        <v>1</v>
      </c>
      <c r="T594">
        <v>88.3</v>
      </c>
      <c r="U594">
        <v>34</v>
      </c>
    </row>
    <row r="595" spans="1:36" x14ac:dyDescent="0.25">
      <c r="A595" t="s">
        <v>278</v>
      </c>
      <c r="B595" t="s">
        <v>287</v>
      </c>
      <c r="C595" t="s">
        <v>288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 s="4">
        <v>-1.0000199999999999</v>
      </c>
      <c r="J595" s="4">
        <v>5.5366400000000002</v>
      </c>
      <c r="K595" s="4">
        <v>9.3359999999999999E-2</v>
      </c>
      <c r="N595">
        <v>4.3899999999999997</v>
      </c>
      <c r="O595">
        <v>1575.98</v>
      </c>
      <c r="P595">
        <v>0.30556</v>
      </c>
      <c r="Q595">
        <v>34</v>
      </c>
      <c r="R595">
        <v>0.97</v>
      </c>
      <c r="S595">
        <v>2.6</v>
      </c>
      <c r="T595">
        <v>1689.9</v>
      </c>
      <c r="U595">
        <v>32</v>
      </c>
    </row>
    <row r="596" spans="1:36" x14ac:dyDescent="0.25">
      <c r="A596" t="s">
        <v>278</v>
      </c>
      <c r="B596" t="s">
        <v>287</v>
      </c>
      <c r="C596" t="s">
        <v>288</v>
      </c>
      <c r="D596" t="s">
        <v>24</v>
      </c>
      <c r="E596" t="s">
        <v>39</v>
      </c>
      <c r="F596" t="s">
        <v>30</v>
      </c>
      <c r="G596" t="s">
        <v>40</v>
      </c>
      <c r="H596" t="s">
        <v>43</v>
      </c>
      <c r="I596" s="4">
        <v>0.25817000000000001</v>
      </c>
      <c r="J596" s="4">
        <v>0.79152</v>
      </c>
      <c r="K596" s="4">
        <v>-1.23E-2</v>
      </c>
      <c r="L596" s="4">
        <v>6.9999999999999994E-5</v>
      </c>
      <c r="N596">
        <v>2.93</v>
      </c>
      <c r="O596">
        <v>24.99</v>
      </c>
      <c r="P596">
        <v>0.54725000000000001</v>
      </c>
      <c r="Q596">
        <v>38</v>
      </c>
      <c r="R596">
        <v>0.96199999999999997</v>
      </c>
      <c r="S596">
        <v>0.5</v>
      </c>
      <c r="T596">
        <v>24.5</v>
      </c>
      <c r="U596">
        <v>34</v>
      </c>
    </row>
    <row r="597" spans="1:36" x14ac:dyDescent="0.25">
      <c r="A597" s="5" t="s">
        <v>371</v>
      </c>
      <c r="B597" s="5" t="s">
        <v>392</v>
      </c>
      <c r="C597" s="5" t="s">
        <v>393</v>
      </c>
      <c r="D597" s="5" t="s">
        <v>24</v>
      </c>
      <c r="E597" s="5" t="s">
        <v>25</v>
      </c>
      <c r="F597" s="5" t="s">
        <v>26</v>
      </c>
      <c r="G597" s="5" t="s">
        <v>27</v>
      </c>
      <c r="H597" s="5" t="s">
        <v>43</v>
      </c>
      <c r="I597" s="6">
        <v>1.69696</v>
      </c>
      <c r="J597" s="6">
        <v>0.11736000000000001</v>
      </c>
      <c r="K597" s="6">
        <v>2.0160000000000001E-2</v>
      </c>
      <c r="L597" s="6">
        <v>-1E-4</v>
      </c>
      <c r="M597" s="6"/>
      <c r="N597" s="5">
        <v>1</v>
      </c>
      <c r="O597" s="5">
        <v>115</v>
      </c>
      <c r="P597" s="5">
        <v>2.1342699999999999</v>
      </c>
      <c r="Q597" s="5">
        <v>59</v>
      </c>
      <c r="R597" s="5">
        <v>0.93500000000000005</v>
      </c>
      <c r="S597" s="5">
        <v>0.1</v>
      </c>
      <c r="T597" s="5">
        <v>105</v>
      </c>
      <c r="U597" s="5">
        <v>55</v>
      </c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 x14ac:dyDescent="0.25">
      <c r="A598" s="5" t="s">
        <v>371</v>
      </c>
      <c r="B598" s="5" t="s">
        <v>392</v>
      </c>
      <c r="C598" s="5" t="s">
        <v>393</v>
      </c>
      <c r="D598" s="5" t="s">
        <v>24</v>
      </c>
      <c r="E598" s="5" t="s">
        <v>32</v>
      </c>
      <c r="F598" s="5" t="s">
        <v>30</v>
      </c>
      <c r="G598" s="5" t="s">
        <v>40</v>
      </c>
      <c r="H598" s="5" t="s">
        <v>33</v>
      </c>
      <c r="I598" s="6">
        <v>-1.1544700000000001</v>
      </c>
      <c r="J598" s="6">
        <v>0.39311000000000001</v>
      </c>
      <c r="K598" s="6">
        <v>-1.1299999999999999E-3</v>
      </c>
      <c r="L598" s="6"/>
      <c r="M598" s="6"/>
      <c r="N598" s="5">
        <v>0.45</v>
      </c>
      <c r="O598" s="5">
        <v>28.17</v>
      </c>
      <c r="P598" s="5">
        <v>1.65019</v>
      </c>
      <c r="Q598" s="5">
        <v>59</v>
      </c>
      <c r="R598" s="5">
        <v>0.86799999999999999</v>
      </c>
      <c r="S598" s="5">
        <v>1</v>
      </c>
      <c r="T598" s="5">
        <v>36.5</v>
      </c>
      <c r="U598" s="5">
        <v>56</v>
      </c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 x14ac:dyDescent="0.25">
      <c r="A599" s="5" t="s">
        <v>371</v>
      </c>
      <c r="B599" s="5" t="s">
        <v>392</v>
      </c>
      <c r="C599" s="5" t="s">
        <v>393</v>
      </c>
      <c r="D599" s="5" t="s">
        <v>24</v>
      </c>
      <c r="E599" s="5" t="s">
        <v>34</v>
      </c>
      <c r="F599" s="5" t="s">
        <v>30</v>
      </c>
      <c r="G599" s="5" t="s">
        <v>27</v>
      </c>
      <c r="H599" s="5" t="s">
        <v>33</v>
      </c>
      <c r="I599" s="6">
        <v>0.20371</v>
      </c>
      <c r="J599" s="6">
        <v>0.18712999999999999</v>
      </c>
      <c r="K599" s="6">
        <v>-5.2999999999999998E-4</v>
      </c>
      <c r="L599" s="6"/>
      <c r="M599" s="6"/>
      <c r="N599" s="5">
        <v>0.97</v>
      </c>
      <c r="O599" s="5">
        <v>14.29</v>
      </c>
      <c r="P599" s="5">
        <v>0.12474</v>
      </c>
      <c r="Q599" s="5">
        <v>58</v>
      </c>
      <c r="R599" s="5">
        <v>0.80800000000000005</v>
      </c>
      <c r="S599" s="5">
        <v>0.5</v>
      </c>
      <c r="T599" s="5">
        <v>21</v>
      </c>
      <c r="U599" s="5">
        <v>55</v>
      </c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 x14ac:dyDescent="0.25">
      <c r="A600" s="5" t="s">
        <v>371</v>
      </c>
      <c r="B600" s="5" t="s">
        <v>392</v>
      </c>
      <c r="C600" s="5" t="s">
        <v>393</v>
      </c>
      <c r="D600" s="5" t="s">
        <v>29</v>
      </c>
      <c r="E600" s="5" t="s">
        <v>24</v>
      </c>
      <c r="F600" s="5" t="s">
        <v>30</v>
      </c>
      <c r="G600" s="5" t="s">
        <v>55</v>
      </c>
      <c r="H600" s="5" t="s">
        <v>28</v>
      </c>
      <c r="I600" s="6">
        <v>6.7819700000000003</v>
      </c>
      <c r="J600" s="6">
        <v>3.0576599999999998</v>
      </c>
      <c r="K600" s="6"/>
      <c r="L600" s="6"/>
      <c r="M600" s="6"/>
      <c r="N600" s="5">
        <v>4.13</v>
      </c>
      <c r="O600" s="5">
        <v>108.41</v>
      </c>
      <c r="P600" s="5">
        <v>55.497500000000002</v>
      </c>
      <c r="Q600" s="5">
        <v>59</v>
      </c>
      <c r="R600" s="5">
        <v>0.81200000000000006</v>
      </c>
      <c r="S600" s="5">
        <v>2.5</v>
      </c>
      <c r="T600" s="5">
        <v>180.3</v>
      </c>
      <c r="U600" s="5">
        <v>57</v>
      </c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 x14ac:dyDescent="0.25">
      <c r="A601" s="5" t="s">
        <v>371</v>
      </c>
      <c r="B601" s="5" t="s">
        <v>392</v>
      </c>
      <c r="C601" s="5" t="s">
        <v>393</v>
      </c>
      <c r="D601" s="5" t="s">
        <v>25</v>
      </c>
      <c r="E601" s="5" t="s">
        <v>24</v>
      </c>
      <c r="F601" s="5" t="s">
        <v>35</v>
      </c>
      <c r="G601" s="5" t="s">
        <v>44</v>
      </c>
      <c r="H601" s="5" t="s">
        <v>43</v>
      </c>
      <c r="I601" s="6">
        <v>2.2439399999999998</v>
      </c>
      <c r="J601" s="6">
        <v>1.91147</v>
      </c>
      <c r="K601" s="6">
        <v>-2.3230000000000001E-2</v>
      </c>
      <c r="L601" s="6">
        <v>1.2999999999999999E-4</v>
      </c>
      <c r="M601" s="6"/>
      <c r="N601" s="5">
        <v>4.13</v>
      </c>
      <c r="O601" s="5">
        <v>108.41</v>
      </c>
      <c r="P601" s="5">
        <v>3.3528500000000001</v>
      </c>
      <c r="Q601" s="5">
        <v>59</v>
      </c>
      <c r="R601" s="5">
        <v>0.93300000000000005</v>
      </c>
      <c r="S601" s="5">
        <v>2.5</v>
      </c>
      <c r="T601" s="5">
        <v>180.3</v>
      </c>
      <c r="U601" s="5">
        <v>55</v>
      </c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 x14ac:dyDescent="0.25">
      <c r="A602" s="5" t="s">
        <v>371</v>
      </c>
      <c r="B602" s="5" t="s">
        <v>392</v>
      </c>
      <c r="C602" s="5" t="s">
        <v>393</v>
      </c>
      <c r="D602" s="5" t="s">
        <v>24</v>
      </c>
      <c r="E602" s="5" t="s">
        <v>37</v>
      </c>
      <c r="F602" s="5" t="s">
        <v>38</v>
      </c>
      <c r="G602" s="5" t="s">
        <v>52</v>
      </c>
      <c r="H602" s="5" t="s">
        <v>43</v>
      </c>
      <c r="I602" s="6">
        <v>12.994450000000001</v>
      </c>
      <c r="J602" s="6">
        <v>-5.0909899999999997</v>
      </c>
      <c r="K602" s="6">
        <v>0.34608</v>
      </c>
      <c r="L602" s="6">
        <v>-1.89E-3</v>
      </c>
      <c r="M602" s="6"/>
      <c r="N602" s="5">
        <v>0.86</v>
      </c>
      <c r="O602" s="5">
        <v>1114.22</v>
      </c>
      <c r="P602" s="5">
        <v>10.89784</v>
      </c>
      <c r="Q602" s="5">
        <v>44</v>
      </c>
      <c r="R602" s="5">
        <v>0.83899999999999997</v>
      </c>
      <c r="S602" s="5">
        <v>0.7</v>
      </c>
      <c r="T602" s="5">
        <v>1402.4</v>
      </c>
      <c r="U602" s="5">
        <v>40</v>
      </c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 x14ac:dyDescent="0.25">
      <c r="A603" s="5" t="s">
        <v>371</v>
      </c>
      <c r="B603" s="5" t="s">
        <v>392</v>
      </c>
      <c r="C603" s="5" t="s">
        <v>393</v>
      </c>
      <c r="D603" s="5" t="s">
        <v>24</v>
      </c>
      <c r="E603" s="5" t="s">
        <v>39</v>
      </c>
      <c r="F603" s="5" t="s">
        <v>30</v>
      </c>
      <c r="G603" s="5" t="s">
        <v>40</v>
      </c>
      <c r="H603" s="5" t="s">
        <v>33</v>
      </c>
      <c r="I603" s="6">
        <v>0.49558000000000002</v>
      </c>
      <c r="J603" s="6">
        <v>0.28605999999999998</v>
      </c>
      <c r="K603" s="6">
        <v>-8.8999999999999995E-4</v>
      </c>
      <c r="L603" s="6"/>
      <c r="M603" s="6"/>
      <c r="N603" s="5">
        <v>1.66</v>
      </c>
      <c r="O603" s="5">
        <v>21.06</v>
      </c>
      <c r="P603" s="5">
        <v>1.1304000000000001</v>
      </c>
      <c r="Q603" s="5">
        <v>58</v>
      </c>
      <c r="R603" s="5">
        <v>0.82399999999999995</v>
      </c>
      <c r="S603" s="5">
        <v>1.5</v>
      </c>
      <c r="T603" s="5">
        <v>28</v>
      </c>
      <c r="U603" s="5">
        <v>55</v>
      </c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 x14ac:dyDescent="0.25">
      <c r="A604" t="s">
        <v>322</v>
      </c>
      <c r="B604" t="s">
        <v>331</v>
      </c>
      <c r="C604" t="s">
        <v>332</v>
      </c>
      <c r="D604" t="s">
        <v>24</v>
      </c>
      <c r="E604" t="s">
        <v>25</v>
      </c>
      <c r="F604" t="s">
        <v>26</v>
      </c>
      <c r="G604">
        <v>1</v>
      </c>
      <c r="H604" t="s">
        <v>28</v>
      </c>
      <c r="I604" s="4">
        <v>-0.50677000000000005</v>
      </c>
      <c r="J604" s="4">
        <v>0.69174000000000002</v>
      </c>
      <c r="N604">
        <v>0</v>
      </c>
      <c r="O604">
        <v>51</v>
      </c>
      <c r="P604">
        <v>26.246680000000001</v>
      </c>
      <c r="Q604">
        <v>31</v>
      </c>
      <c r="R604">
        <v>0.82</v>
      </c>
      <c r="S604">
        <v>0</v>
      </c>
      <c r="T604">
        <v>55</v>
      </c>
      <c r="U604">
        <v>29</v>
      </c>
    </row>
    <row r="605" spans="1:36" x14ac:dyDescent="0.25">
      <c r="A605" t="s">
        <v>322</v>
      </c>
      <c r="B605" t="s">
        <v>331</v>
      </c>
      <c r="C605" t="s">
        <v>332</v>
      </c>
      <c r="D605" t="s">
        <v>24</v>
      </c>
      <c r="E605" t="s">
        <v>32</v>
      </c>
      <c r="F605" t="s">
        <v>30</v>
      </c>
      <c r="G605" t="s">
        <v>52</v>
      </c>
      <c r="H605" t="s">
        <v>28</v>
      </c>
      <c r="I605" s="4">
        <v>0.77625</v>
      </c>
      <c r="J605" s="4">
        <v>0.16300999999999999</v>
      </c>
      <c r="N605">
        <v>1.18</v>
      </c>
      <c r="O605">
        <v>13.81</v>
      </c>
      <c r="P605">
        <v>7.2000000000000005E-4</v>
      </c>
      <c r="Q605">
        <v>31</v>
      </c>
      <c r="R605">
        <v>0.96599999999999997</v>
      </c>
      <c r="S605">
        <v>1.2</v>
      </c>
      <c r="T605">
        <v>13.5</v>
      </c>
      <c r="U605">
        <v>29</v>
      </c>
    </row>
    <row r="606" spans="1:36" x14ac:dyDescent="0.25">
      <c r="A606" t="s">
        <v>322</v>
      </c>
      <c r="B606" t="s">
        <v>331</v>
      </c>
      <c r="C606" t="s">
        <v>332</v>
      </c>
      <c r="D606" t="s">
        <v>24</v>
      </c>
      <c r="E606" t="s">
        <v>34</v>
      </c>
      <c r="F606" t="s">
        <v>30</v>
      </c>
      <c r="G606">
        <v>1</v>
      </c>
      <c r="H606" t="s">
        <v>28</v>
      </c>
      <c r="I606" s="4">
        <v>0.90569999999999995</v>
      </c>
      <c r="J606" s="4">
        <v>7.0779999999999996E-2</v>
      </c>
      <c r="N606">
        <v>1.08</v>
      </c>
      <c r="O606">
        <v>6.56</v>
      </c>
      <c r="P606">
        <v>0.98155000000000003</v>
      </c>
      <c r="Q606">
        <v>31</v>
      </c>
      <c r="R606">
        <v>0.55700000000000005</v>
      </c>
      <c r="S606">
        <v>0.8</v>
      </c>
      <c r="T606">
        <v>7</v>
      </c>
      <c r="U606">
        <v>29</v>
      </c>
    </row>
    <row r="607" spans="1:36" x14ac:dyDescent="0.25">
      <c r="A607" t="s">
        <v>322</v>
      </c>
      <c r="B607" t="s">
        <v>331</v>
      </c>
      <c r="C607" t="s">
        <v>332</v>
      </c>
      <c r="D607" t="s">
        <v>29</v>
      </c>
      <c r="E607" t="s">
        <v>24</v>
      </c>
      <c r="F607" t="s">
        <v>30</v>
      </c>
      <c r="G607" t="s">
        <v>85</v>
      </c>
      <c r="H607" t="s">
        <v>43</v>
      </c>
      <c r="I607" s="4">
        <v>-14.34944</v>
      </c>
      <c r="J607" s="4">
        <v>15.64959</v>
      </c>
      <c r="K607" s="4">
        <v>-1.5714300000000001</v>
      </c>
      <c r="L607" s="4">
        <v>6.7659999999999998E-2</v>
      </c>
      <c r="N607">
        <v>2.5</v>
      </c>
      <c r="O607">
        <v>79.95</v>
      </c>
      <c r="P607">
        <v>4.7551699999999997</v>
      </c>
      <c r="Q607">
        <v>31</v>
      </c>
      <c r="R607">
        <v>0.91900000000000004</v>
      </c>
      <c r="S607">
        <v>2.5</v>
      </c>
      <c r="T607">
        <v>80</v>
      </c>
      <c r="U607">
        <v>27</v>
      </c>
    </row>
    <row r="608" spans="1:36" x14ac:dyDescent="0.25">
      <c r="A608" t="s">
        <v>322</v>
      </c>
      <c r="B608" t="s">
        <v>331</v>
      </c>
      <c r="C608" t="s">
        <v>332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 s="4">
        <v>2.5038800000000001</v>
      </c>
      <c r="J608" s="4">
        <v>3.61389</v>
      </c>
      <c r="K608" s="4">
        <v>-0.12425</v>
      </c>
      <c r="L608" s="4">
        <v>1.6299999999999999E-3</v>
      </c>
      <c r="N608">
        <v>2.5</v>
      </c>
      <c r="O608">
        <v>79.95</v>
      </c>
      <c r="P608">
        <v>4.2000000000000003E-2</v>
      </c>
      <c r="Q608">
        <v>33</v>
      </c>
      <c r="R608">
        <v>0.97899999999999998</v>
      </c>
      <c r="S608">
        <v>2.5</v>
      </c>
      <c r="T608">
        <v>80</v>
      </c>
      <c r="U608">
        <v>29</v>
      </c>
    </row>
    <row r="609" spans="1:36" x14ac:dyDescent="0.25">
      <c r="A609" t="s">
        <v>322</v>
      </c>
      <c r="B609" t="s">
        <v>331</v>
      </c>
      <c r="C609" t="s">
        <v>332</v>
      </c>
      <c r="D609" t="s">
        <v>24</v>
      </c>
      <c r="E609" t="s">
        <v>37</v>
      </c>
      <c r="F609" t="s">
        <v>38</v>
      </c>
      <c r="G609">
        <v>1</v>
      </c>
      <c r="H609" t="s">
        <v>63</v>
      </c>
      <c r="I609" s="4">
        <v>1.68974</v>
      </c>
      <c r="J609" s="4">
        <v>5.9470000000000002E-2</v>
      </c>
      <c r="K609" s="4">
        <v>0.26924999999999999</v>
      </c>
      <c r="N609">
        <v>7.19</v>
      </c>
      <c r="O609">
        <v>719.63</v>
      </c>
      <c r="P609">
        <v>0.51888999999999996</v>
      </c>
      <c r="Q609">
        <v>31</v>
      </c>
      <c r="R609">
        <v>0.76700000000000002</v>
      </c>
      <c r="S609">
        <v>3.7</v>
      </c>
      <c r="T609">
        <v>439.4</v>
      </c>
      <c r="U609">
        <v>29</v>
      </c>
    </row>
    <row r="610" spans="1:36" x14ac:dyDescent="0.25">
      <c r="A610" t="s">
        <v>322</v>
      </c>
      <c r="B610" t="s">
        <v>331</v>
      </c>
      <c r="C610" t="s">
        <v>332</v>
      </c>
      <c r="D610" t="s">
        <v>24</v>
      </c>
      <c r="E610" t="s">
        <v>39</v>
      </c>
      <c r="F610" t="s">
        <v>30</v>
      </c>
      <c r="G610" t="s">
        <v>52</v>
      </c>
      <c r="H610" t="s">
        <v>33</v>
      </c>
      <c r="I610" s="4">
        <v>0.94984000000000002</v>
      </c>
      <c r="J610" s="4">
        <v>0.21876999999999999</v>
      </c>
      <c r="K610" s="4">
        <v>-1.0399999999999999E-3</v>
      </c>
      <c r="N610">
        <v>1.49</v>
      </c>
      <c r="O610">
        <v>11.8</v>
      </c>
      <c r="P610">
        <v>4.0000000000000002E-4</v>
      </c>
      <c r="Q610">
        <v>31</v>
      </c>
      <c r="R610">
        <v>0.98</v>
      </c>
      <c r="S610">
        <v>1.5</v>
      </c>
      <c r="T610">
        <v>14.5</v>
      </c>
      <c r="U610">
        <v>28</v>
      </c>
    </row>
    <row r="611" spans="1:36" x14ac:dyDescent="0.25">
      <c r="A611" s="5" t="s">
        <v>371</v>
      </c>
      <c r="B611" s="5" t="s">
        <v>394</v>
      </c>
      <c r="C611" s="5" t="s">
        <v>395</v>
      </c>
      <c r="D611" s="5" t="s">
        <v>24</v>
      </c>
      <c r="E611" s="5" t="s">
        <v>25</v>
      </c>
      <c r="F611" s="5" t="s">
        <v>26</v>
      </c>
      <c r="G611" s="5">
        <v>1</v>
      </c>
      <c r="H611" s="5" t="s">
        <v>31</v>
      </c>
      <c r="I611" s="6">
        <v>0.22989999999999999</v>
      </c>
      <c r="J611" s="6">
        <v>2.5383399999999998</v>
      </c>
      <c r="K611" s="6">
        <v>6.0449999999999997E-2</v>
      </c>
      <c r="L611" s="6"/>
      <c r="M611" s="6"/>
      <c r="N611" s="5">
        <v>1</v>
      </c>
      <c r="O611" s="5">
        <v>58</v>
      </c>
      <c r="P611" s="5">
        <v>0.24587000000000001</v>
      </c>
      <c r="Q611" s="5">
        <v>35</v>
      </c>
      <c r="R611" s="5">
        <v>0.88500000000000001</v>
      </c>
      <c r="S611" s="5">
        <v>2</v>
      </c>
      <c r="T611" s="5">
        <v>50</v>
      </c>
      <c r="U611" s="5">
        <v>33</v>
      </c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 x14ac:dyDescent="0.25">
      <c r="A612" s="5" t="s">
        <v>371</v>
      </c>
      <c r="B612" s="5" t="s">
        <v>394</v>
      </c>
      <c r="C612" s="5" t="s">
        <v>395</v>
      </c>
      <c r="D612" s="5" t="s">
        <v>24</v>
      </c>
      <c r="E612" s="5" t="s">
        <v>32</v>
      </c>
      <c r="F612" s="5" t="s">
        <v>30</v>
      </c>
      <c r="G612" s="5" t="s">
        <v>40</v>
      </c>
      <c r="H612" s="5" t="s">
        <v>28</v>
      </c>
      <c r="I612" s="6">
        <v>1.0169900000000001</v>
      </c>
      <c r="J612" s="6">
        <v>0.21035999999999999</v>
      </c>
      <c r="K612" s="6"/>
      <c r="L612" s="6"/>
      <c r="M612" s="6"/>
      <c r="N612" s="5">
        <v>1.35</v>
      </c>
      <c r="O612" s="5">
        <v>13.85</v>
      </c>
      <c r="P612" s="5">
        <v>0.46065</v>
      </c>
      <c r="Q612" s="5">
        <v>35</v>
      </c>
      <c r="R612" s="5">
        <v>0.82899999999999996</v>
      </c>
      <c r="S612" s="5">
        <v>0.8</v>
      </c>
      <c r="T612" s="5">
        <v>14.3</v>
      </c>
      <c r="U612" s="5">
        <v>33</v>
      </c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 x14ac:dyDescent="0.25">
      <c r="A613" s="5" t="s">
        <v>371</v>
      </c>
      <c r="B613" s="5" t="s">
        <v>394</v>
      </c>
      <c r="C613" s="5" t="s">
        <v>395</v>
      </c>
      <c r="D613" s="5" t="s">
        <v>24</v>
      </c>
      <c r="E613" s="5" t="s">
        <v>34</v>
      </c>
      <c r="F613" s="5" t="s">
        <v>30</v>
      </c>
      <c r="G613" s="5" t="s">
        <v>40</v>
      </c>
      <c r="H613" s="5" t="s">
        <v>28</v>
      </c>
      <c r="I613" s="6">
        <v>0.88571999999999995</v>
      </c>
      <c r="J613" s="6">
        <v>0.14216999999999999</v>
      </c>
      <c r="K613" s="6"/>
      <c r="L613" s="6"/>
      <c r="M613" s="6"/>
      <c r="N613" s="5">
        <v>1.1100000000000001</v>
      </c>
      <c r="O613" s="5">
        <v>9.56</v>
      </c>
      <c r="P613" s="5">
        <v>0.36630000000000001</v>
      </c>
      <c r="Q613" s="5">
        <v>35</v>
      </c>
      <c r="R613" s="5">
        <v>0.73399999999999999</v>
      </c>
      <c r="S613" s="5">
        <v>0</v>
      </c>
      <c r="T613" s="5">
        <v>10.5</v>
      </c>
      <c r="U613" s="5">
        <v>33</v>
      </c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 x14ac:dyDescent="0.25">
      <c r="A614" s="5" t="s">
        <v>371</v>
      </c>
      <c r="B614" s="5" t="s">
        <v>394</v>
      </c>
      <c r="C614" s="5" t="s">
        <v>395</v>
      </c>
      <c r="D614" s="5" t="s">
        <v>29</v>
      </c>
      <c r="E614" s="5" t="s">
        <v>24</v>
      </c>
      <c r="F614" s="5" t="s">
        <v>30</v>
      </c>
      <c r="G614" s="5">
        <v>1</v>
      </c>
      <c r="H614" s="5" t="s">
        <v>28</v>
      </c>
      <c r="I614" s="6">
        <v>1.4501500000000001</v>
      </c>
      <c r="J614" s="6">
        <v>3.85358</v>
      </c>
      <c r="K614" s="6"/>
      <c r="L614" s="6"/>
      <c r="M614" s="6"/>
      <c r="N614" s="5">
        <v>2.62</v>
      </c>
      <c r="O614" s="5">
        <v>61.02</v>
      </c>
      <c r="P614" s="5">
        <v>42.975700000000003</v>
      </c>
      <c r="Q614" s="5">
        <v>35</v>
      </c>
      <c r="R614" s="5">
        <v>0.79500000000000004</v>
      </c>
      <c r="S614" s="5">
        <v>2.5</v>
      </c>
      <c r="T614" s="5">
        <v>57.7</v>
      </c>
      <c r="U614" s="5">
        <v>33</v>
      </c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 x14ac:dyDescent="0.25">
      <c r="A615" s="5" t="s">
        <v>371</v>
      </c>
      <c r="B615" s="5" t="s">
        <v>394</v>
      </c>
      <c r="C615" s="5" t="s">
        <v>395</v>
      </c>
      <c r="D615" s="5" t="s">
        <v>25</v>
      </c>
      <c r="E615" s="5" t="s">
        <v>24</v>
      </c>
      <c r="F615" s="5" t="s">
        <v>35</v>
      </c>
      <c r="G615" s="5" t="s">
        <v>44</v>
      </c>
      <c r="H615" s="5" t="s">
        <v>28</v>
      </c>
      <c r="I615" s="6">
        <v>0.53420000000000001</v>
      </c>
      <c r="J615" s="6">
        <v>1.04288</v>
      </c>
      <c r="K615" s="6"/>
      <c r="L615" s="6"/>
      <c r="M615" s="6"/>
      <c r="N615" s="5">
        <v>1.58</v>
      </c>
      <c r="O615" s="5">
        <v>61.02</v>
      </c>
      <c r="P615" s="5">
        <v>1.7433700000000001</v>
      </c>
      <c r="Q615" s="5">
        <v>35</v>
      </c>
      <c r="R615" s="5">
        <v>0.88200000000000001</v>
      </c>
      <c r="S615" s="5">
        <v>2.5</v>
      </c>
      <c r="T615" s="5">
        <v>57.7</v>
      </c>
      <c r="U615" s="5">
        <v>33</v>
      </c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 x14ac:dyDescent="0.25">
      <c r="A616" s="5" t="s">
        <v>371</v>
      </c>
      <c r="B616" s="5" t="s">
        <v>394</v>
      </c>
      <c r="C616" s="5" t="s">
        <v>395</v>
      </c>
      <c r="D616" s="5" t="s">
        <v>24</v>
      </c>
      <c r="E616" s="5" t="s">
        <v>37</v>
      </c>
      <c r="F616" s="5" t="s">
        <v>38</v>
      </c>
      <c r="G616" s="5">
        <v>1</v>
      </c>
      <c r="H616" s="5" t="s">
        <v>31</v>
      </c>
      <c r="I616" s="6">
        <v>-2.3969499999999999</v>
      </c>
      <c r="J616" s="6">
        <v>5.6301199999999998</v>
      </c>
      <c r="K616" s="6">
        <v>0.43673000000000001</v>
      </c>
      <c r="L616" s="6"/>
      <c r="M616" s="6"/>
      <c r="N616" s="5">
        <v>0.22</v>
      </c>
      <c r="O616" s="5">
        <v>356</v>
      </c>
      <c r="P616" s="5">
        <v>0.66085000000000005</v>
      </c>
      <c r="Q616" s="5">
        <v>34</v>
      </c>
      <c r="R616" s="5">
        <v>0.84299999999999997</v>
      </c>
      <c r="S616" s="5">
        <v>0.4</v>
      </c>
      <c r="T616" s="5">
        <v>436.7</v>
      </c>
      <c r="U616" s="5">
        <v>32</v>
      </c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 x14ac:dyDescent="0.25">
      <c r="A617" s="5" t="s">
        <v>371</v>
      </c>
      <c r="B617" s="5" t="s">
        <v>394</v>
      </c>
      <c r="C617" s="5" t="s">
        <v>395</v>
      </c>
      <c r="D617" s="5" t="s">
        <v>24</v>
      </c>
      <c r="E617" s="5" t="s">
        <v>39</v>
      </c>
      <c r="F617" s="5" t="s">
        <v>30</v>
      </c>
      <c r="G617" s="5" t="s">
        <v>27</v>
      </c>
      <c r="H617" s="5" t="s">
        <v>28</v>
      </c>
      <c r="I617" s="6">
        <v>2.35934</v>
      </c>
      <c r="J617" s="6">
        <v>0.20483999999999999</v>
      </c>
      <c r="K617" s="6"/>
      <c r="L617" s="6"/>
      <c r="M617" s="6"/>
      <c r="N617" s="5">
        <v>2.68</v>
      </c>
      <c r="O617" s="5">
        <v>14.86</v>
      </c>
      <c r="P617" s="5">
        <v>0.11099000000000001</v>
      </c>
      <c r="Q617" s="5">
        <v>35</v>
      </c>
      <c r="R617" s="5">
        <v>0.82499999999999996</v>
      </c>
      <c r="S617" s="5">
        <v>2.5</v>
      </c>
      <c r="T617" s="5">
        <v>14</v>
      </c>
      <c r="U617" s="5">
        <v>33</v>
      </c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 x14ac:dyDescent="0.25">
      <c r="A618" t="s">
        <v>178</v>
      </c>
      <c r="B618" t="s">
        <v>183</v>
      </c>
      <c r="C618" t="s">
        <v>184</v>
      </c>
      <c r="D618" t="s">
        <v>24</v>
      </c>
      <c r="E618" t="s">
        <v>25</v>
      </c>
      <c r="F618" t="s">
        <v>26</v>
      </c>
      <c r="G618">
        <v>1</v>
      </c>
      <c r="H618" t="s">
        <v>33</v>
      </c>
      <c r="I618" s="4">
        <v>-3.4963099999999998</v>
      </c>
      <c r="J618" s="4">
        <v>1.18005</v>
      </c>
      <c r="K618" s="4">
        <v>-1.051E-2</v>
      </c>
      <c r="N618">
        <v>1</v>
      </c>
      <c r="O618">
        <v>50</v>
      </c>
      <c r="P618">
        <v>9.9871300000000005</v>
      </c>
      <c r="Q618">
        <v>28</v>
      </c>
      <c r="R618">
        <v>0.83599999999999997</v>
      </c>
      <c r="S618">
        <v>3</v>
      </c>
      <c r="T618">
        <v>34</v>
      </c>
      <c r="U618">
        <v>25</v>
      </c>
    </row>
    <row r="619" spans="1:36" x14ac:dyDescent="0.25">
      <c r="A619" t="s">
        <v>178</v>
      </c>
      <c r="B619" t="s">
        <v>183</v>
      </c>
      <c r="C619" t="s">
        <v>184</v>
      </c>
      <c r="D619" t="s">
        <v>24</v>
      </c>
      <c r="E619" t="s">
        <v>32</v>
      </c>
      <c r="F619" t="s">
        <v>30</v>
      </c>
      <c r="G619" t="s">
        <v>52</v>
      </c>
      <c r="H619" t="s">
        <v>28</v>
      </c>
      <c r="I619" s="4">
        <v>0.12373000000000001</v>
      </c>
      <c r="J619" s="4">
        <v>0.28514</v>
      </c>
      <c r="N619">
        <v>0.82</v>
      </c>
      <c r="O619">
        <v>21.73</v>
      </c>
      <c r="P619">
        <v>2.0100000000000001E-3</v>
      </c>
      <c r="Q619">
        <v>28</v>
      </c>
      <c r="R619">
        <v>0.94199999999999995</v>
      </c>
      <c r="S619">
        <v>1.8</v>
      </c>
      <c r="T619">
        <v>19.100000000000001</v>
      </c>
      <c r="U619">
        <v>26</v>
      </c>
    </row>
    <row r="620" spans="1:36" x14ac:dyDescent="0.25">
      <c r="A620" t="s">
        <v>178</v>
      </c>
      <c r="B620" t="s">
        <v>183</v>
      </c>
      <c r="C620" t="s">
        <v>184</v>
      </c>
      <c r="D620" t="s">
        <v>24</v>
      </c>
      <c r="E620" t="s">
        <v>34</v>
      </c>
      <c r="F620" t="s">
        <v>30</v>
      </c>
      <c r="G620" t="s">
        <v>52</v>
      </c>
      <c r="H620" t="s">
        <v>28</v>
      </c>
      <c r="I620" s="4">
        <v>1.3213900000000001</v>
      </c>
      <c r="J620" s="4">
        <v>0.19767999999999999</v>
      </c>
      <c r="N620">
        <v>1.8</v>
      </c>
      <c r="O620">
        <v>16.3</v>
      </c>
      <c r="P620">
        <v>2.81E-3</v>
      </c>
      <c r="Q620">
        <v>28</v>
      </c>
      <c r="R620">
        <v>0.84699999999999998</v>
      </c>
      <c r="S620">
        <v>2.5</v>
      </c>
      <c r="T620">
        <v>15.5</v>
      </c>
      <c r="U620">
        <v>26</v>
      </c>
    </row>
    <row r="621" spans="1:36" x14ac:dyDescent="0.25">
      <c r="A621" t="s">
        <v>178</v>
      </c>
      <c r="B621" t="s">
        <v>183</v>
      </c>
      <c r="C621" t="s">
        <v>184</v>
      </c>
      <c r="D621" t="s">
        <v>29</v>
      </c>
      <c r="E621" t="s">
        <v>24</v>
      </c>
      <c r="F621" t="s">
        <v>30</v>
      </c>
      <c r="G621" t="s">
        <v>49</v>
      </c>
      <c r="H621" t="s">
        <v>28</v>
      </c>
      <c r="I621" s="4">
        <v>0.60599000000000003</v>
      </c>
      <c r="J621" s="4">
        <v>3.43547</v>
      </c>
      <c r="N621">
        <v>2.44</v>
      </c>
      <c r="O621">
        <v>75.760000000000005</v>
      </c>
      <c r="P621">
        <v>0.31084000000000001</v>
      </c>
      <c r="Q621">
        <v>28</v>
      </c>
      <c r="R621">
        <v>0.93600000000000005</v>
      </c>
      <c r="S621">
        <v>5.0999999999999996</v>
      </c>
      <c r="T621">
        <v>68.099999999999994</v>
      </c>
      <c r="U621">
        <v>26</v>
      </c>
    </row>
    <row r="622" spans="1:36" x14ac:dyDescent="0.25">
      <c r="A622" t="s">
        <v>178</v>
      </c>
      <c r="B622" t="s">
        <v>183</v>
      </c>
      <c r="C622" t="s">
        <v>184</v>
      </c>
      <c r="D622" t="s">
        <v>25</v>
      </c>
      <c r="E622" t="s">
        <v>24</v>
      </c>
      <c r="F622" t="s">
        <v>35</v>
      </c>
      <c r="G622" t="s">
        <v>71</v>
      </c>
      <c r="H622" t="s">
        <v>28</v>
      </c>
      <c r="I622" s="4">
        <v>0.94594</v>
      </c>
      <c r="J622" s="4">
        <v>1.4962299999999999</v>
      </c>
      <c r="N622">
        <v>2.44</v>
      </c>
      <c r="O622">
        <v>75.760000000000005</v>
      </c>
      <c r="P622">
        <v>0.15789</v>
      </c>
      <c r="Q622">
        <v>28</v>
      </c>
      <c r="R622">
        <v>0.87</v>
      </c>
      <c r="S622">
        <v>5.0999999999999996</v>
      </c>
      <c r="T622">
        <v>68.099999999999994</v>
      </c>
      <c r="U622">
        <v>26</v>
      </c>
    </row>
    <row r="623" spans="1:36" x14ac:dyDescent="0.25">
      <c r="A623" t="s">
        <v>178</v>
      </c>
      <c r="B623" t="s">
        <v>183</v>
      </c>
      <c r="C623" t="s">
        <v>184</v>
      </c>
      <c r="D623" t="s">
        <v>24</v>
      </c>
      <c r="E623" t="s">
        <v>37</v>
      </c>
      <c r="F623" t="s">
        <v>38</v>
      </c>
      <c r="G623" t="s">
        <v>40</v>
      </c>
      <c r="H623" t="s">
        <v>60</v>
      </c>
      <c r="I623" s="4">
        <v>-8.4165700000000001</v>
      </c>
      <c r="J623" s="4">
        <v>10.218070000000001</v>
      </c>
      <c r="K623" s="4">
        <v>0.10871</v>
      </c>
      <c r="N623">
        <v>0.14000000000000001</v>
      </c>
      <c r="O623">
        <v>789.71</v>
      </c>
      <c r="P623">
        <v>0.32971</v>
      </c>
      <c r="Q623">
        <v>27</v>
      </c>
      <c r="R623">
        <v>0.90300000000000002</v>
      </c>
      <c r="S623">
        <v>0.2</v>
      </c>
      <c r="T623">
        <v>786.5</v>
      </c>
      <c r="U623">
        <v>25</v>
      </c>
    </row>
    <row r="624" spans="1:36" x14ac:dyDescent="0.25">
      <c r="A624" t="s">
        <v>178</v>
      </c>
      <c r="B624" t="s">
        <v>183</v>
      </c>
      <c r="C624" t="s">
        <v>184</v>
      </c>
      <c r="D624" t="s">
        <v>24</v>
      </c>
      <c r="E624" t="s">
        <v>39</v>
      </c>
      <c r="F624" t="s">
        <v>30</v>
      </c>
      <c r="G624" t="s">
        <v>52</v>
      </c>
      <c r="H624" t="s">
        <v>28</v>
      </c>
      <c r="I624" s="4">
        <v>3.4719600000000002</v>
      </c>
      <c r="J624" s="4">
        <v>0.19495000000000001</v>
      </c>
      <c r="N624">
        <v>3.95</v>
      </c>
      <c r="O624">
        <v>18.239999999999998</v>
      </c>
      <c r="P624">
        <v>3.0000000000000001E-3</v>
      </c>
      <c r="Q624">
        <v>28</v>
      </c>
      <c r="R624">
        <v>0.83399999999999996</v>
      </c>
      <c r="S624">
        <v>4.5</v>
      </c>
      <c r="T624">
        <v>17</v>
      </c>
      <c r="U624">
        <v>26</v>
      </c>
    </row>
    <row r="625" spans="1:36" x14ac:dyDescent="0.25">
      <c r="A625" s="5" t="s">
        <v>209</v>
      </c>
      <c r="B625" s="5" t="s">
        <v>183</v>
      </c>
      <c r="C625" s="5" t="s">
        <v>184</v>
      </c>
      <c r="D625" s="5" t="s">
        <v>24</v>
      </c>
      <c r="E625" s="5" t="s">
        <v>25</v>
      </c>
      <c r="F625" s="5" t="s">
        <v>26</v>
      </c>
      <c r="G625" s="5" t="s">
        <v>52</v>
      </c>
      <c r="H625" s="5" t="s">
        <v>43</v>
      </c>
      <c r="I625" s="6">
        <v>5.5003500000000001</v>
      </c>
      <c r="J625" s="6">
        <v>-0.64346000000000003</v>
      </c>
      <c r="K625" s="6">
        <v>5.1810000000000002E-2</v>
      </c>
      <c r="L625" s="6">
        <v>-3.6000000000000002E-4</v>
      </c>
      <c r="M625" s="6"/>
      <c r="N625" s="5">
        <v>3</v>
      </c>
      <c r="O625" s="5">
        <v>90</v>
      </c>
      <c r="P625" s="5">
        <v>7.2590000000000002E-2</v>
      </c>
      <c r="Q625" s="5">
        <v>23</v>
      </c>
      <c r="R625" s="5">
        <v>0.874</v>
      </c>
      <c r="S625" s="5">
        <v>4</v>
      </c>
      <c r="T625" s="5">
        <v>102</v>
      </c>
      <c r="U625" s="5">
        <v>19</v>
      </c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 x14ac:dyDescent="0.25">
      <c r="A626" s="5" t="s">
        <v>209</v>
      </c>
      <c r="B626" s="5" t="s">
        <v>183</v>
      </c>
      <c r="C626" s="5" t="s">
        <v>184</v>
      </c>
      <c r="D626" s="5" t="s">
        <v>24</v>
      </c>
      <c r="E626" s="5" t="s">
        <v>32</v>
      </c>
      <c r="F626" s="5" t="s">
        <v>30</v>
      </c>
      <c r="G626" s="5">
        <v>1</v>
      </c>
      <c r="H626" s="5" t="s">
        <v>31</v>
      </c>
      <c r="I626" s="6">
        <v>-0.59262999999999999</v>
      </c>
      <c r="J626" s="6">
        <v>2.2256</v>
      </c>
      <c r="K626" s="6">
        <v>4.2459999999999998E-2</v>
      </c>
      <c r="L626" s="6"/>
      <c r="M626" s="6"/>
      <c r="N626" s="5">
        <v>0.87</v>
      </c>
      <c r="O626" s="5">
        <v>15.65</v>
      </c>
      <c r="P626" s="5">
        <v>0.20607</v>
      </c>
      <c r="Q626" s="5">
        <v>55</v>
      </c>
      <c r="R626" s="5">
        <v>0.875</v>
      </c>
      <c r="S626" s="5">
        <v>1.6</v>
      </c>
      <c r="T626" s="5">
        <v>21.1</v>
      </c>
      <c r="U626" s="5">
        <v>53</v>
      </c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 x14ac:dyDescent="0.25">
      <c r="A627" s="5" t="s">
        <v>209</v>
      </c>
      <c r="B627" s="5" t="s">
        <v>183</v>
      </c>
      <c r="C627" s="5" t="s">
        <v>184</v>
      </c>
      <c r="D627" s="5" t="s">
        <v>24</v>
      </c>
      <c r="E627" s="5" t="s">
        <v>34</v>
      </c>
      <c r="F627" s="5" t="s">
        <v>30</v>
      </c>
      <c r="G627" s="5" t="s">
        <v>27</v>
      </c>
      <c r="H627" s="5" t="s">
        <v>33</v>
      </c>
      <c r="I627" s="6">
        <v>0.38279000000000002</v>
      </c>
      <c r="J627" s="6">
        <v>0.42626999999999998</v>
      </c>
      <c r="K627" s="6">
        <v>-2.4599999999999999E-3</v>
      </c>
      <c r="L627" s="6"/>
      <c r="M627" s="6"/>
      <c r="N627" s="5">
        <v>1.37</v>
      </c>
      <c r="O627" s="5">
        <v>18.82</v>
      </c>
      <c r="P627" s="5">
        <v>0.18694</v>
      </c>
      <c r="Q627" s="5">
        <v>55</v>
      </c>
      <c r="R627" s="5">
        <v>0.84299999999999997</v>
      </c>
      <c r="S627" s="5">
        <v>1</v>
      </c>
      <c r="T627" s="5">
        <v>25</v>
      </c>
      <c r="U627" s="5">
        <v>52</v>
      </c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 x14ac:dyDescent="0.25">
      <c r="A628" s="5" t="s">
        <v>209</v>
      </c>
      <c r="B628" s="5" t="s">
        <v>183</v>
      </c>
      <c r="C628" s="5" t="s">
        <v>184</v>
      </c>
      <c r="D628" s="5" t="s">
        <v>29</v>
      </c>
      <c r="E628" s="5" t="s">
        <v>24</v>
      </c>
      <c r="F628" s="5" t="s">
        <v>30</v>
      </c>
      <c r="G628" s="5" t="s">
        <v>49</v>
      </c>
      <c r="H628" s="5" t="s">
        <v>43</v>
      </c>
      <c r="I628" s="6">
        <v>4.8266099999999996</v>
      </c>
      <c r="J628" s="6">
        <v>-0.62749999999999995</v>
      </c>
      <c r="K628" s="6">
        <v>0.65064999999999995</v>
      </c>
      <c r="L628" s="6">
        <v>-1.8790000000000001E-2</v>
      </c>
      <c r="M628" s="6"/>
      <c r="N628" s="5">
        <v>2.34</v>
      </c>
      <c r="O628" s="5">
        <v>86.36</v>
      </c>
      <c r="P628" s="5">
        <v>1.7971600000000001</v>
      </c>
      <c r="Q628" s="5">
        <v>55</v>
      </c>
      <c r="R628" s="5">
        <v>0.85099999999999998</v>
      </c>
      <c r="S628" s="5">
        <v>5.0999999999999996</v>
      </c>
      <c r="T628" s="5">
        <v>118.1</v>
      </c>
      <c r="U628" s="5">
        <v>51</v>
      </c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 x14ac:dyDescent="0.25">
      <c r="A629" s="5" t="s">
        <v>209</v>
      </c>
      <c r="B629" s="5" t="s">
        <v>183</v>
      </c>
      <c r="C629" s="5" t="s">
        <v>184</v>
      </c>
      <c r="D629" s="5" t="s">
        <v>25</v>
      </c>
      <c r="E629" s="5" t="s">
        <v>24</v>
      </c>
      <c r="F629" s="5" t="s">
        <v>35</v>
      </c>
      <c r="G629" s="5" t="s">
        <v>71</v>
      </c>
      <c r="H629" s="5" t="s">
        <v>33</v>
      </c>
      <c r="I629" s="6">
        <v>-3.53416</v>
      </c>
      <c r="J629" s="6">
        <v>1.9916</v>
      </c>
      <c r="K629" s="6">
        <v>-1.103E-2</v>
      </c>
      <c r="L629" s="6"/>
      <c r="M629" s="6"/>
      <c r="N629" s="5">
        <v>2.34</v>
      </c>
      <c r="O629" s="5">
        <v>86.36</v>
      </c>
      <c r="P629" s="5">
        <v>6.9190000000000002E-2</v>
      </c>
      <c r="Q629" s="5">
        <v>23</v>
      </c>
      <c r="R629" s="5">
        <v>0.92200000000000004</v>
      </c>
      <c r="S629" s="5">
        <v>5.0999999999999996</v>
      </c>
      <c r="T629" s="5">
        <v>118.1</v>
      </c>
      <c r="U629" s="5">
        <v>20</v>
      </c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 x14ac:dyDescent="0.25">
      <c r="A630" s="5" t="s">
        <v>209</v>
      </c>
      <c r="B630" s="5" t="s">
        <v>183</v>
      </c>
      <c r="C630" s="5" t="s">
        <v>184</v>
      </c>
      <c r="D630" s="5" t="s">
        <v>24</v>
      </c>
      <c r="E630" s="5" t="s">
        <v>37</v>
      </c>
      <c r="F630" s="5" t="s">
        <v>38</v>
      </c>
      <c r="G630" s="5">
        <v>1</v>
      </c>
      <c r="H630" s="5" t="s">
        <v>31</v>
      </c>
      <c r="I630" s="6">
        <v>-0.55045999999999995</v>
      </c>
      <c r="J630" s="6">
        <v>4.8470300000000002</v>
      </c>
      <c r="K630" s="6">
        <v>0.36009000000000002</v>
      </c>
      <c r="L630" s="6"/>
      <c r="M630" s="6"/>
      <c r="N630" s="5">
        <v>2.81</v>
      </c>
      <c r="O630" s="5">
        <v>991.19</v>
      </c>
      <c r="P630" s="5">
        <v>0.60007999999999995</v>
      </c>
      <c r="Q630" s="5">
        <v>52</v>
      </c>
      <c r="R630" s="5">
        <v>0.80200000000000005</v>
      </c>
      <c r="S630" s="5">
        <v>1.5</v>
      </c>
      <c r="T630" s="5">
        <v>1795.2</v>
      </c>
      <c r="U630" s="5">
        <v>50</v>
      </c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 x14ac:dyDescent="0.25">
      <c r="A631" s="5" t="s">
        <v>209</v>
      </c>
      <c r="B631" s="5" t="s">
        <v>183</v>
      </c>
      <c r="C631" s="5" t="s">
        <v>184</v>
      </c>
      <c r="D631" s="5" t="s">
        <v>24</v>
      </c>
      <c r="E631" s="5" t="s">
        <v>39</v>
      </c>
      <c r="F631" s="5" t="s">
        <v>30</v>
      </c>
      <c r="G631" s="5">
        <v>1</v>
      </c>
      <c r="H631" s="5" t="s">
        <v>31</v>
      </c>
      <c r="I631" s="6">
        <v>0.15275</v>
      </c>
      <c r="J631" s="6">
        <v>1.96967</v>
      </c>
      <c r="K631" s="6">
        <v>4.2169999999999999E-2</v>
      </c>
      <c r="L631" s="6"/>
      <c r="M631" s="6"/>
      <c r="N631" s="5">
        <v>1.74</v>
      </c>
      <c r="O631" s="5">
        <v>22.45</v>
      </c>
      <c r="P631" s="5">
        <v>0.20533999999999999</v>
      </c>
      <c r="Q631" s="5">
        <v>55</v>
      </c>
      <c r="R631" s="5">
        <v>0.84699999999999998</v>
      </c>
      <c r="S631" s="5">
        <v>3</v>
      </c>
      <c r="T631" s="5">
        <v>29</v>
      </c>
      <c r="U631" s="5">
        <v>53</v>
      </c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 x14ac:dyDescent="0.25">
      <c r="A632" t="s">
        <v>234</v>
      </c>
      <c r="B632" t="s">
        <v>183</v>
      </c>
      <c r="C632" t="s">
        <v>184</v>
      </c>
      <c r="D632" t="s">
        <v>24</v>
      </c>
      <c r="E632" t="s">
        <v>25</v>
      </c>
      <c r="F632" t="s">
        <v>26</v>
      </c>
      <c r="G632">
        <v>1</v>
      </c>
      <c r="H632" t="s">
        <v>43</v>
      </c>
      <c r="I632" s="4">
        <v>-0.97465999999999997</v>
      </c>
      <c r="J632" s="4">
        <v>0.72272999999999998</v>
      </c>
      <c r="K632" s="4">
        <v>-1.6060000000000001E-2</v>
      </c>
      <c r="L632" s="4">
        <v>2.5999999999999998E-4</v>
      </c>
      <c r="N632">
        <v>1</v>
      </c>
      <c r="O632">
        <v>24</v>
      </c>
      <c r="P632">
        <v>0.57813000000000003</v>
      </c>
      <c r="Q632">
        <v>38</v>
      </c>
      <c r="R632">
        <v>0.98899999999999999</v>
      </c>
      <c r="S632">
        <v>0</v>
      </c>
      <c r="T632">
        <v>24</v>
      </c>
      <c r="U632">
        <v>34</v>
      </c>
    </row>
    <row r="633" spans="1:36" x14ac:dyDescent="0.25">
      <c r="A633" t="s">
        <v>234</v>
      </c>
      <c r="B633" t="s">
        <v>183</v>
      </c>
      <c r="C633" t="s">
        <v>184</v>
      </c>
      <c r="D633" t="s">
        <v>24</v>
      </c>
      <c r="E633" t="s">
        <v>32</v>
      </c>
      <c r="F633" t="s">
        <v>30</v>
      </c>
      <c r="G633" t="s">
        <v>27</v>
      </c>
      <c r="H633" t="s">
        <v>43</v>
      </c>
      <c r="I633" s="4">
        <v>-0.37618000000000001</v>
      </c>
      <c r="J633" s="4">
        <v>0.60219999999999996</v>
      </c>
      <c r="K633" s="4">
        <v>-1.746E-2</v>
      </c>
      <c r="L633" s="4">
        <v>2.3000000000000001E-4</v>
      </c>
      <c r="N633">
        <v>1.2</v>
      </c>
      <c r="O633">
        <v>12.6</v>
      </c>
      <c r="P633">
        <v>2.282E-2</v>
      </c>
      <c r="Q633">
        <v>38</v>
      </c>
      <c r="R633">
        <v>0.96499999999999997</v>
      </c>
      <c r="S633">
        <v>1.4</v>
      </c>
      <c r="T633">
        <v>13.5</v>
      </c>
      <c r="U633">
        <v>34</v>
      </c>
    </row>
    <row r="634" spans="1:36" x14ac:dyDescent="0.25">
      <c r="A634" t="s">
        <v>234</v>
      </c>
      <c r="B634" t="s">
        <v>183</v>
      </c>
      <c r="C634" t="s">
        <v>184</v>
      </c>
      <c r="D634" t="s">
        <v>24</v>
      </c>
      <c r="E634" t="s">
        <v>34</v>
      </c>
      <c r="F634" t="s">
        <v>30</v>
      </c>
      <c r="G634">
        <v>1</v>
      </c>
      <c r="H634" t="s">
        <v>31</v>
      </c>
      <c r="I634" s="4">
        <v>0.1123</v>
      </c>
      <c r="J634" s="4">
        <v>1.7294400000000001</v>
      </c>
      <c r="K634" s="4">
        <v>2.332E-2</v>
      </c>
      <c r="N634">
        <v>1.9</v>
      </c>
      <c r="O634">
        <v>11.53</v>
      </c>
      <c r="P634">
        <v>0.15268999999999999</v>
      </c>
      <c r="Q634">
        <v>38</v>
      </c>
      <c r="R634">
        <v>0.92100000000000004</v>
      </c>
      <c r="S634">
        <v>2</v>
      </c>
      <c r="T634">
        <v>12.5</v>
      </c>
      <c r="U634">
        <v>36</v>
      </c>
    </row>
    <row r="635" spans="1:36" x14ac:dyDescent="0.25">
      <c r="A635" t="s">
        <v>234</v>
      </c>
      <c r="B635" t="s">
        <v>183</v>
      </c>
      <c r="C635" t="s">
        <v>184</v>
      </c>
      <c r="D635" t="s">
        <v>29</v>
      </c>
      <c r="E635" t="s">
        <v>24</v>
      </c>
      <c r="F635" t="s">
        <v>30</v>
      </c>
      <c r="G635" t="s">
        <v>49</v>
      </c>
      <c r="H635" t="s">
        <v>43</v>
      </c>
      <c r="I635" s="4">
        <v>5.4730800000000004</v>
      </c>
      <c r="J635" s="4">
        <v>-2.47601</v>
      </c>
      <c r="K635" s="4">
        <v>1.13514</v>
      </c>
      <c r="L635" s="4">
        <v>-5.5460000000000002E-2</v>
      </c>
      <c r="N635">
        <v>3.74</v>
      </c>
      <c r="O635">
        <v>45.6</v>
      </c>
      <c r="P635">
        <v>0.15337000000000001</v>
      </c>
      <c r="Q635">
        <v>38</v>
      </c>
      <c r="R635">
        <v>0.96799999999999997</v>
      </c>
      <c r="S635">
        <v>3.3</v>
      </c>
      <c r="T635">
        <v>46.7</v>
      </c>
      <c r="U635">
        <v>34</v>
      </c>
    </row>
    <row r="636" spans="1:36" x14ac:dyDescent="0.25">
      <c r="A636" t="s">
        <v>234</v>
      </c>
      <c r="B636" t="s">
        <v>183</v>
      </c>
      <c r="C636" t="s">
        <v>184</v>
      </c>
      <c r="D636" t="s">
        <v>25</v>
      </c>
      <c r="E636" t="s">
        <v>24</v>
      </c>
      <c r="F636" t="s">
        <v>35</v>
      </c>
      <c r="G636">
        <v>1</v>
      </c>
      <c r="H636" t="s">
        <v>43</v>
      </c>
      <c r="I636" s="4">
        <v>2.83778</v>
      </c>
      <c r="J636" s="4">
        <v>0.75231000000000003</v>
      </c>
      <c r="K636" s="4">
        <v>0.15945999999999999</v>
      </c>
      <c r="L636" s="4">
        <v>-4.8599999999999997E-3</v>
      </c>
      <c r="N636">
        <v>2.84</v>
      </c>
      <c r="O636">
        <v>45.6</v>
      </c>
      <c r="P636">
        <v>1.9496100000000001</v>
      </c>
      <c r="Q636">
        <v>38</v>
      </c>
      <c r="R636">
        <v>0.99099999999999999</v>
      </c>
      <c r="S636">
        <v>3.3</v>
      </c>
      <c r="T636">
        <v>46.7</v>
      </c>
      <c r="U636">
        <v>34</v>
      </c>
    </row>
    <row r="637" spans="1:36" x14ac:dyDescent="0.25">
      <c r="A637" t="s">
        <v>234</v>
      </c>
      <c r="B637" t="s">
        <v>183</v>
      </c>
      <c r="C637" t="s">
        <v>184</v>
      </c>
      <c r="D637" t="s">
        <v>24</v>
      </c>
      <c r="E637" t="s">
        <v>37</v>
      </c>
      <c r="F637" t="s">
        <v>38</v>
      </c>
      <c r="G637">
        <v>1</v>
      </c>
      <c r="H637" t="s">
        <v>31</v>
      </c>
      <c r="I637" s="4">
        <v>-4.5867500000000003</v>
      </c>
      <c r="J637" s="4">
        <v>7.6412500000000003</v>
      </c>
      <c r="K637" s="4">
        <v>0.14424000000000001</v>
      </c>
      <c r="N637">
        <v>0.42</v>
      </c>
      <c r="O637">
        <v>343.72</v>
      </c>
      <c r="P637">
        <v>0.37979000000000002</v>
      </c>
      <c r="Q637">
        <v>37</v>
      </c>
      <c r="R637">
        <v>0.97399999999999998</v>
      </c>
      <c r="S637">
        <v>0.2</v>
      </c>
      <c r="T637">
        <v>426.9</v>
      </c>
      <c r="U637">
        <v>35</v>
      </c>
    </row>
    <row r="638" spans="1:36" x14ac:dyDescent="0.25">
      <c r="A638" t="s">
        <v>234</v>
      </c>
      <c r="B638" t="s">
        <v>183</v>
      </c>
      <c r="C638" t="s">
        <v>184</v>
      </c>
      <c r="D638" t="s">
        <v>24</v>
      </c>
      <c r="E638" t="s">
        <v>39</v>
      </c>
      <c r="F638" t="s">
        <v>30</v>
      </c>
      <c r="G638">
        <v>1</v>
      </c>
      <c r="H638" t="s">
        <v>31</v>
      </c>
      <c r="I638" s="4">
        <v>0.65268999999999999</v>
      </c>
      <c r="J638" s="4">
        <v>1.57152</v>
      </c>
      <c r="K638" s="4">
        <v>1.0670000000000001E-2</v>
      </c>
      <c r="N638">
        <v>3.08</v>
      </c>
      <c r="O638">
        <v>15.96</v>
      </c>
      <c r="P638">
        <v>0.10332</v>
      </c>
      <c r="Q638">
        <v>38</v>
      </c>
      <c r="R638">
        <v>0.95499999999999996</v>
      </c>
      <c r="S638">
        <v>3.5</v>
      </c>
      <c r="T638">
        <v>17</v>
      </c>
      <c r="U638">
        <v>36</v>
      </c>
    </row>
    <row r="639" spans="1:36" x14ac:dyDescent="0.25">
      <c r="A639" s="5" t="s">
        <v>243</v>
      </c>
      <c r="B639" s="5" t="s">
        <v>183</v>
      </c>
      <c r="C639" s="5" t="s">
        <v>184</v>
      </c>
      <c r="D639" s="5" t="s">
        <v>24</v>
      </c>
      <c r="E639" s="5" t="s">
        <v>25</v>
      </c>
      <c r="F639" s="5" t="s">
        <v>26</v>
      </c>
      <c r="G639" s="5" t="s">
        <v>52</v>
      </c>
      <c r="H639" s="5" t="s">
        <v>43</v>
      </c>
      <c r="I639" s="6">
        <v>-3.11077</v>
      </c>
      <c r="J639" s="6">
        <v>1.2204999999999999</v>
      </c>
      <c r="K639" s="6">
        <v>-1.7309999999999999E-2</v>
      </c>
      <c r="L639" s="6">
        <v>1.4999999999999999E-4</v>
      </c>
      <c r="M639" s="6"/>
      <c r="N639" s="5">
        <v>1</v>
      </c>
      <c r="O639" s="5">
        <v>64</v>
      </c>
      <c r="P639" s="5">
        <v>1.0319999999999999E-2</v>
      </c>
      <c r="Q639" s="5">
        <v>31</v>
      </c>
      <c r="R639" s="5">
        <v>0.97099999999999997</v>
      </c>
      <c r="S639" s="5">
        <v>0</v>
      </c>
      <c r="T639" s="5">
        <v>76</v>
      </c>
      <c r="U639" s="5">
        <v>27</v>
      </c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 x14ac:dyDescent="0.25">
      <c r="A640" s="5" t="s">
        <v>243</v>
      </c>
      <c r="B640" s="5" t="s">
        <v>183</v>
      </c>
      <c r="C640" s="5" t="s">
        <v>184</v>
      </c>
      <c r="D640" s="5" t="s">
        <v>24</v>
      </c>
      <c r="E640" s="5" t="s">
        <v>32</v>
      </c>
      <c r="F640" s="5" t="s">
        <v>30</v>
      </c>
      <c r="G640" s="5">
        <v>1</v>
      </c>
      <c r="H640" s="5" t="s">
        <v>31</v>
      </c>
      <c r="I640" s="6">
        <v>-0.50892000000000004</v>
      </c>
      <c r="J640" s="6">
        <v>2.27196</v>
      </c>
      <c r="K640" s="6">
        <v>1.345E-2</v>
      </c>
      <c r="L640" s="6"/>
      <c r="M640" s="6"/>
      <c r="N640" s="5">
        <v>1.19</v>
      </c>
      <c r="O640" s="5">
        <v>17.46</v>
      </c>
      <c r="P640" s="5">
        <v>0.11595999999999999</v>
      </c>
      <c r="Q640" s="5">
        <v>30</v>
      </c>
      <c r="R640" s="5">
        <v>0.96399999999999997</v>
      </c>
      <c r="S640" s="5">
        <v>2.5</v>
      </c>
      <c r="T640" s="5">
        <v>21.7</v>
      </c>
      <c r="U640" s="5">
        <v>28</v>
      </c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 x14ac:dyDescent="0.25">
      <c r="A641" s="5" t="s">
        <v>243</v>
      </c>
      <c r="B641" s="5" t="s">
        <v>183</v>
      </c>
      <c r="C641" s="5" t="s">
        <v>184</v>
      </c>
      <c r="D641" s="5" t="s">
        <v>24</v>
      </c>
      <c r="E641" s="5" t="s">
        <v>34</v>
      </c>
      <c r="F641" s="5" t="s">
        <v>30</v>
      </c>
      <c r="G641" s="5">
        <v>1</v>
      </c>
      <c r="H641" s="5" t="s">
        <v>31</v>
      </c>
      <c r="I641" s="6">
        <v>-0.12157</v>
      </c>
      <c r="J641" s="6">
        <v>2.0095200000000002</v>
      </c>
      <c r="K641" s="6">
        <v>5.3839999999999999E-2</v>
      </c>
      <c r="L641" s="6"/>
      <c r="M641" s="6"/>
      <c r="N641" s="5">
        <v>1.67</v>
      </c>
      <c r="O641" s="5">
        <v>17.59</v>
      </c>
      <c r="P641" s="5">
        <v>5.3839999999999999E-2</v>
      </c>
      <c r="Q641" s="5">
        <v>30</v>
      </c>
      <c r="R641" s="5">
        <v>0.83699999999999997</v>
      </c>
      <c r="S641" s="5">
        <v>3</v>
      </c>
      <c r="T641" s="5">
        <v>21</v>
      </c>
      <c r="U641" s="5">
        <v>28</v>
      </c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 x14ac:dyDescent="0.25">
      <c r="A642" s="5" t="s">
        <v>243</v>
      </c>
      <c r="B642" s="5" t="s">
        <v>183</v>
      </c>
      <c r="C642" s="5" t="s">
        <v>184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2.38185</v>
      </c>
      <c r="J642" s="6">
        <v>0.93088000000000004</v>
      </c>
      <c r="K642" s="6">
        <v>0.19535</v>
      </c>
      <c r="L642" s="6"/>
      <c r="M642" s="6"/>
      <c r="N642" s="5">
        <v>3.65</v>
      </c>
      <c r="O642" s="5">
        <v>80.31</v>
      </c>
      <c r="P642" s="5">
        <v>0.36582999999999999</v>
      </c>
      <c r="Q642" s="5">
        <v>30</v>
      </c>
      <c r="R642" s="5">
        <v>0.94399999999999995</v>
      </c>
      <c r="S642" s="5">
        <v>2.9</v>
      </c>
      <c r="T642" s="5">
        <v>89.2</v>
      </c>
      <c r="U642" s="5">
        <v>27</v>
      </c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 x14ac:dyDescent="0.25">
      <c r="A643" s="5" t="s">
        <v>243</v>
      </c>
      <c r="B643" s="5" t="s">
        <v>183</v>
      </c>
      <c r="C643" s="5" t="s">
        <v>184</v>
      </c>
      <c r="D643" s="5" t="s">
        <v>25</v>
      </c>
      <c r="E643" s="5" t="s">
        <v>24</v>
      </c>
      <c r="F643" s="5" t="s">
        <v>35</v>
      </c>
      <c r="G643" s="5" t="s">
        <v>71</v>
      </c>
      <c r="H643" s="5" t="s">
        <v>43</v>
      </c>
      <c r="I643" s="6">
        <v>2.8422000000000001</v>
      </c>
      <c r="J643" s="6">
        <v>0.77951000000000004</v>
      </c>
      <c r="K643" s="6">
        <v>3.184E-2</v>
      </c>
      <c r="L643" s="6">
        <v>-3.8999999999999999E-4</v>
      </c>
      <c r="M643" s="6"/>
      <c r="N643" s="5">
        <v>2.84</v>
      </c>
      <c r="O643" s="5">
        <v>80.31</v>
      </c>
      <c r="P643" s="5">
        <v>3.7319999999999999E-2</v>
      </c>
      <c r="Q643" s="5">
        <v>31</v>
      </c>
      <c r="R643" s="5">
        <v>0.97199999999999998</v>
      </c>
      <c r="S643" s="5">
        <v>2.9</v>
      </c>
      <c r="T643" s="5">
        <v>89.2</v>
      </c>
      <c r="U643" s="5">
        <v>27</v>
      </c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 x14ac:dyDescent="0.25">
      <c r="A644" s="5" t="s">
        <v>243</v>
      </c>
      <c r="B644" s="5" t="s">
        <v>183</v>
      </c>
      <c r="C644" s="5" t="s">
        <v>184</v>
      </c>
      <c r="D644" s="5" t="s">
        <v>24</v>
      </c>
      <c r="E644" s="5" t="s">
        <v>37</v>
      </c>
      <c r="F644" s="5" t="s">
        <v>38</v>
      </c>
      <c r="G644" s="5">
        <v>1</v>
      </c>
      <c r="H644" s="5" t="s">
        <v>31</v>
      </c>
      <c r="I644" s="6">
        <v>-1.7134199999999999</v>
      </c>
      <c r="J644" s="6">
        <v>6.0104600000000001</v>
      </c>
      <c r="K644" s="6">
        <v>0.27589000000000002</v>
      </c>
      <c r="L644" s="6"/>
      <c r="M644" s="6"/>
      <c r="N644" s="5">
        <v>1.93</v>
      </c>
      <c r="O644" s="5">
        <v>1595.47</v>
      </c>
      <c r="P644" s="5">
        <v>0.52524999999999999</v>
      </c>
      <c r="Q644" s="5">
        <v>27</v>
      </c>
      <c r="R644" s="5">
        <v>0.89900000000000002</v>
      </c>
      <c r="S644" s="5">
        <v>5</v>
      </c>
      <c r="T644" s="5">
        <v>2045.8</v>
      </c>
      <c r="U644" s="5">
        <v>25</v>
      </c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 x14ac:dyDescent="0.25">
      <c r="A645" s="5" t="s">
        <v>243</v>
      </c>
      <c r="B645" s="5" t="s">
        <v>183</v>
      </c>
      <c r="C645" s="5" t="s">
        <v>184</v>
      </c>
      <c r="D645" s="5" t="s">
        <v>24</v>
      </c>
      <c r="E645" s="5" t="s">
        <v>39</v>
      </c>
      <c r="F645" s="5" t="s">
        <v>30</v>
      </c>
      <c r="G645" s="5">
        <v>1</v>
      </c>
      <c r="H645" s="5" t="s">
        <v>31</v>
      </c>
      <c r="I645" s="6">
        <v>0.42963000000000001</v>
      </c>
      <c r="J645" s="6">
        <v>1.73177</v>
      </c>
      <c r="K645" s="6">
        <v>3.6429999999999997E-2</v>
      </c>
      <c r="L645" s="6"/>
      <c r="M645" s="6"/>
      <c r="N645" s="5">
        <v>2.63</v>
      </c>
      <c r="O645" s="5">
        <v>20.12</v>
      </c>
      <c r="P645" s="5">
        <v>0.19086</v>
      </c>
      <c r="Q645" s="5">
        <v>30</v>
      </c>
      <c r="R645" s="5">
        <v>0.84899999999999998</v>
      </c>
      <c r="S645" s="5">
        <v>4.5</v>
      </c>
      <c r="T645" s="5">
        <v>25</v>
      </c>
      <c r="U645" s="5">
        <v>28</v>
      </c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 x14ac:dyDescent="0.25">
      <c r="A646" t="s">
        <v>368</v>
      </c>
      <c r="B646" t="s">
        <v>183</v>
      </c>
      <c r="C646" t="s">
        <v>184</v>
      </c>
      <c r="D646" t="s">
        <v>24</v>
      </c>
      <c r="E646" t="s">
        <v>25</v>
      </c>
      <c r="F646" t="s">
        <v>26</v>
      </c>
      <c r="G646" t="s">
        <v>27</v>
      </c>
      <c r="H646" t="s">
        <v>43</v>
      </c>
      <c r="I646" s="4">
        <v>6.9778200000000004</v>
      </c>
      <c r="J646" s="4">
        <v>-0.19328000000000001</v>
      </c>
      <c r="K646" s="4">
        <v>2.2749999999999999E-2</v>
      </c>
      <c r="L646" s="4">
        <v>-1.2E-4</v>
      </c>
      <c r="N646">
        <v>4</v>
      </c>
      <c r="O646">
        <v>98</v>
      </c>
      <c r="P646">
        <v>0.69640000000000002</v>
      </c>
      <c r="Q646">
        <v>32</v>
      </c>
      <c r="R646">
        <v>0.93</v>
      </c>
      <c r="S646">
        <v>4</v>
      </c>
      <c r="T646">
        <v>95</v>
      </c>
      <c r="U646">
        <v>28</v>
      </c>
    </row>
    <row r="647" spans="1:36" x14ac:dyDescent="0.25">
      <c r="A647" t="s">
        <v>368</v>
      </c>
      <c r="B647" t="s">
        <v>183</v>
      </c>
      <c r="C647" t="s">
        <v>184</v>
      </c>
      <c r="D647" t="s">
        <v>24</v>
      </c>
      <c r="E647" t="s">
        <v>32</v>
      </c>
      <c r="F647" t="s">
        <v>30</v>
      </c>
      <c r="G647" t="s">
        <v>27</v>
      </c>
      <c r="H647" t="s">
        <v>43</v>
      </c>
      <c r="I647" s="4">
        <v>-0.42166999999999999</v>
      </c>
      <c r="J647" s="4">
        <v>0.52775000000000005</v>
      </c>
      <c r="K647" s="4">
        <v>-6.8700000000000002E-3</v>
      </c>
      <c r="L647" s="4">
        <v>4.0000000000000003E-5</v>
      </c>
      <c r="N647">
        <v>0.67</v>
      </c>
      <c r="O647">
        <v>24.02</v>
      </c>
      <c r="P647">
        <v>5.2449999999999997E-2</v>
      </c>
      <c r="Q647">
        <v>32</v>
      </c>
      <c r="R647">
        <v>0.94799999999999995</v>
      </c>
      <c r="S647">
        <v>1.6</v>
      </c>
      <c r="T647">
        <v>25.7</v>
      </c>
      <c r="U647">
        <v>28</v>
      </c>
    </row>
    <row r="648" spans="1:36" x14ac:dyDescent="0.25">
      <c r="A648" t="s">
        <v>368</v>
      </c>
      <c r="B648" t="s">
        <v>183</v>
      </c>
      <c r="C648" t="s">
        <v>184</v>
      </c>
      <c r="D648" t="s">
        <v>24</v>
      </c>
      <c r="E648" t="s">
        <v>34</v>
      </c>
      <c r="F648" t="s">
        <v>30</v>
      </c>
      <c r="G648" t="s">
        <v>27</v>
      </c>
      <c r="H648" t="s">
        <v>33</v>
      </c>
      <c r="I648" s="4">
        <v>1.4977199999999999</v>
      </c>
      <c r="J648" s="4">
        <v>0.29893999999999998</v>
      </c>
      <c r="K648" s="4">
        <v>-1.1299999999999999E-3</v>
      </c>
      <c r="N648">
        <v>2.13</v>
      </c>
      <c r="O648">
        <v>20.420000000000002</v>
      </c>
      <c r="P648">
        <v>5.654E-2</v>
      </c>
      <c r="Q648">
        <v>32</v>
      </c>
      <c r="R648">
        <v>0.93100000000000005</v>
      </c>
      <c r="S648">
        <v>2.5</v>
      </c>
      <c r="T648">
        <v>21.5</v>
      </c>
      <c r="U648">
        <v>29</v>
      </c>
    </row>
    <row r="649" spans="1:36" x14ac:dyDescent="0.25">
      <c r="A649" t="s">
        <v>368</v>
      </c>
      <c r="B649" t="s">
        <v>183</v>
      </c>
      <c r="C649" t="s">
        <v>184</v>
      </c>
      <c r="D649" t="s">
        <v>29</v>
      </c>
      <c r="E649" t="s">
        <v>24</v>
      </c>
      <c r="F649" t="s">
        <v>30</v>
      </c>
      <c r="G649" t="s">
        <v>49</v>
      </c>
      <c r="H649" t="s">
        <v>33</v>
      </c>
      <c r="I649" s="4">
        <v>0.46772999999999998</v>
      </c>
      <c r="J649" s="4">
        <v>2.1152500000000001</v>
      </c>
      <c r="K649" s="4">
        <v>9.8220000000000002E-2</v>
      </c>
      <c r="N649">
        <v>2.12</v>
      </c>
      <c r="O649">
        <v>105.58</v>
      </c>
      <c r="P649">
        <v>0.54725999999999997</v>
      </c>
      <c r="Q649">
        <v>32</v>
      </c>
      <c r="R649">
        <v>0.90900000000000003</v>
      </c>
      <c r="S649">
        <v>3.8</v>
      </c>
      <c r="T649">
        <v>105.9</v>
      </c>
      <c r="U649">
        <v>29</v>
      </c>
    </row>
    <row r="650" spans="1:36" x14ac:dyDescent="0.25">
      <c r="A650" t="s">
        <v>368</v>
      </c>
      <c r="B650" t="s">
        <v>183</v>
      </c>
      <c r="C650" t="s">
        <v>184</v>
      </c>
      <c r="D650" t="s">
        <v>25</v>
      </c>
      <c r="E650" t="s">
        <v>24</v>
      </c>
      <c r="F650" t="s">
        <v>35</v>
      </c>
      <c r="G650" t="s">
        <v>44</v>
      </c>
      <c r="H650" t="s">
        <v>43</v>
      </c>
      <c r="I650" s="4">
        <v>-8.4305099999999999</v>
      </c>
      <c r="J650" s="4">
        <v>2.7956799999999999</v>
      </c>
      <c r="K650" s="4">
        <v>-4.0489999999999998E-2</v>
      </c>
      <c r="L650" s="4">
        <v>2.4000000000000001E-4</v>
      </c>
      <c r="N650">
        <v>2.12</v>
      </c>
      <c r="O650">
        <v>105.58</v>
      </c>
      <c r="P650">
        <v>1.5861700000000001</v>
      </c>
      <c r="Q650">
        <v>32</v>
      </c>
      <c r="R650">
        <v>0.90800000000000003</v>
      </c>
      <c r="S650">
        <v>3.8</v>
      </c>
      <c r="T650">
        <v>105.9</v>
      </c>
      <c r="U650">
        <v>28</v>
      </c>
    </row>
    <row r="651" spans="1:36" x14ac:dyDescent="0.25">
      <c r="A651" t="s">
        <v>368</v>
      </c>
      <c r="B651" t="s">
        <v>183</v>
      </c>
      <c r="C651" t="s">
        <v>184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 s="4">
        <v>-1.59551</v>
      </c>
      <c r="J651" s="4">
        <v>5.6688700000000001</v>
      </c>
      <c r="K651" s="4">
        <v>0.28506999999999999</v>
      </c>
      <c r="N651">
        <v>0.82</v>
      </c>
      <c r="O651">
        <v>1495.54</v>
      </c>
      <c r="P651">
        <v>0.53391999999999995</v>
      </c>
      <c r="Q651">
        <v>31</v>
      </c>
      <c r="R651">
        <v>0.88</v>
      </c>
      <c r="S651">
        <v>1.5</v>
      </c>
      <c r="T651">
        <v>827.2</v>
      </c>
      <c r="U651">
        <v>29</v>
      </c>
    </row>
    <row r="652" spans="1:36" x14ac:dyDescent="0.25">
      <c r="A652" t="s">
        <v>368</v>
      </c>
      <c r="B652" t="s">
        <v>183</v>
      </c>
      <c r="C652" t="s">
        <v>184</v>
      </c>
      <c r="D652" t="s">
        <v>24</v>
      </c>
      <c r="E652" t="s">
        <v>39</v>
      </c>
      <c r="F652" t="s">
        <v>30</v>
      </c>
      <c r="G652" t="s">
        <v>27</v>
      </c>
      <c r="H652" t="s">
        <v>33</v>
      </c>
      <c r="I652" s="4">
        <v>3.3769999999999998</v>
      </c>
      <c r="J652" s="4">
        <v>0.29497000000000001</v>
      </c>
      <c r="K652" s="4">
        <v>-6.8999999999999997E-4</v>
      </c>
      <c r="N652">
        <v>4</v>
      </c>
      <c r="O652">
        <v>26.83</v>
      </c>
      <c r="P652">
        <v>8.5169999999999996E-2</v>
      </c>
      <c r="Q652">
        <v>32</v>
      </c>
      <c r="R652">
        <v>0.91800000000000004</v>
      </c>
      <c r="S652">
        <v>4</v>
      </c>
      <c r="T652">
        <v>28.5</v>
      </c>
      <c r="U652">
        <v>29</v>
      </c>
    </row>
    <row r="653" spans="1:36" x14ac:dyDescent="0.25">
      <c r="A653" s="5" t="s">
        <v>178</v>
      </c>
      <c r="B653" s="5" t="s">
        <v>185</v>
      </c>
      <c r="C653" s="5" t="s">
        <v>186</v>
      </c>
      <c r="D653" s="5" t="s">
        <v>24</v>
      </c>
      <c r="E653" s="5" t="s">
        <v>25</v>
      </c>
      <c r="F653" s="5" t="s">
        <v>26</v>
      </c>
      <c r="G653" s="5">
        <v>1</v>
      </c>
      <c r="H653" s="5" t="s">
        <v>31</v>
      </c>
      <c r="I653" s="6">
        <v>-1.6051</v>
      </c>
      <c r="J653" s="6">
        <v>3.8061400000000001</v>
      </c>
      <c r="K653" s="6">
        <v>0.18296000000000001</v>
      </c>
      <c r="L653" s="6"/>
      <c r="M653" s="6"/>
      <c r="N653" s="5">
        <v>1</v>
      </c>
      <c r="O653" s="5">
        <v>67</v>
      </c>
      <c r="P653" s="5">
        <v>0.42773</v>
      </c>
      <c r="Q653" s="5">
        <v>30</v>
      </c>
      <c r="R653" s="5">
        <v>0.79400000000000004</v>
      </c>
      <c r="S653" s="5">
        <v>2</v>
      </c>
      <c r="T653" s="5">
        <v>55</v>
      </c>
      <c r="U653" s="5">
        <v>28</v>
      </c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 x14ac:dyDescent="0.25">
      <c r="A654" s="5" t="s">
        <v>178</v>
      </c>
      <c r="B654" s="5" t="s">
        <v>185</v>
      </c>
      <c r="C654" s="5" t="s">
        <v>186</v>
      </c>
      <c r="D654" s="5" t="s">
        <v>24</v>
      </c>
      <c r="E654" s="5" t="s">
        <v>32</v>
      </c>
      <c r="F654" s="5" t="s">
        <v>30</v>
      </c>
      <c r="G654" s="5" t="s">
        <v>27</v>
      </c>
      <c r="H654" s="5" t="s">
        <v>28</v>
      </c>
      <c r="I654" s="6">
        <v>0.79198999999999997</v>
      </c>
      <c r="J654" s="6">
        <v>0.20968999999999999</v>
      </c>
      <c r="K654" s="6"/>
      <c r="L654" s="6"/>
      <c r="M654" s="6"/>
      <c r="N654" s="5">
        <v>1.58</v>
      </c>
      <c r="O654" s="5">
        <v>11.57</v>
      </c>
      <c r="P654" s="5">
        <v>2.8240000000000001E-2</v>
      </c>
      <c r="Q654" s="5">
        <v>30</v>
      </c>
      <c r="R654" s="5">
        <v>0.92500000000000004</v>
      </c>
      <c r="S654" s="5">
        <v>1.2</v>
      </c>
      <c r="T654" s="5">
        <v>12.3</v>
      </c>
      <c r="U654" s="5">
        <v>28</v>
      </c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 x14ac:dyDescent="0.25">
      <c r="A655" s="5" t="s">
        <v>178</v>
      </c>
      <c r="B655" s="5" t="s">
        <v>185</v>
      </c>
      <c r="C655" s="5" t="s">
        <v>186</v>
      </c>
      <c r="D655" s="5" t="s">
        <v>24</v>
      </c>
      <c r="E655" s="5" t="s">
        <v>34</v>
      </c>
      <c r="F655" s="5" t="s">
        <v>30</v>
      </c>
      <c r="G655" s="5" t="s">
        <v>27</v>
      </c>
      <c r="H655" s="5" t="s">
        <v>33</v>
      </c>
      <c r="I655" s="6">
        <v>0.36304999999999998</v>
      </c>
      <c r="J655" s="6">
        <v>0.31369999999999998</v>
      </c>
      <c r="K655" s="6">
        <v>-2.8E-3</v>
      </c>
      <c r="L655" s="6"/>
      <c r="M655" s="6"/>
      <c r="N655" s="5">
        <v>1.51</v>
      </c>
      <c r="O655" s="5">
        <v>9.08</v>
      </c>
      <c r="P655" s="5">
        <v>2.9100000000000001E-2</v>
      </c>
      <c r="Q655" s="5">
        <v>30</v>
      </c>
      <c r="R655" s="5">
        <v>0.89100000000000001</v>
      </c>
      <c r="S655" s="5">
        <v>1.1000000000000001</v>
      </c>
      <c r="T655" s="5">
        <v>10.5</v>
      </c>
      <c r="U655" s="5">
        <v>27</v>
      </c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 x14ac:dyDescent="0.25">
      <c r="A656" s="5" t="s">
        <v>178</v>
      </c>
      <c r="B656" s="5" t="s">
        <v>185</v>
      </c>
      <c r="C656" s="5" t="s">
        <v>186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43</v>
      </c>
      <c r="I656" s="6">
        <v>4.6027500000000003</v>
      </c>
      <c r="J656" s="6">
        <v>-0.77386999999999995</v>
      </c>
      <c r="K656" s="6">
        <v>1.03775</v>
      </c>
      <c r="L656" s="6">
        <v>-5.4420000000000003E-2</v>
      </c>
      <c r="M656" s="6"/>
      <c r="N656" s="5">
        <v>5.19</v>
      </c>
      <c r="O656" s="5">
        <v>51.39</v>
      </c>
      <c r="P656" s="5">
        <v>0.36070999999999998</v>
      </c>
      <c r="Q656" s="5">
        <v>30</v>
      </c>
      <c r="R656" s="5">
        <v>0.92900000000000005</v>
      </c>
      <c r="S656" s="5">
        <v>5.0999999999999996</v>
      </c>
      <c r="T656" s="5">
        <v>64.5</v>
      </c>
      <c r="U656" s="5">
        <v>26</v>
      </c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 x14ac:dyDescent="0.25">
      <c r="A657" s="5" t="s">
        <v>178</v>
      </c>
      <c r="B657" s="5" t="s">
        <v>185</v>
      </c>
      <c r="C657" s="5" t="s">
        <v>186</v>
      </c>
      <c r="D657" s="5" t="s">
        <v>25</v>
      </c>
      <c r="E657" s="5" t="s">
        <v>24</v>
      </c>
      <c r="F657" s="5" t="s">
        <v>35</v>
      </c>
      <c r="G657" s="5" t="s">
        <v>44</v>
      </c>
      <c r="H657" s="5" t="s">
        <v>33</v>
      </c>
      <c r="I657" s="6">
        <v>3.7799399999999999</v>
      </c>
      <c r="J657" s="6">
        <v>1.4203600000000001</v>
      </c>
      <c r="K657" s="6">
        <v>-1.059E-2</v>
      </c>
      <c r="L657" s="6"/>
      <c r="M657" s="6"/>
      <c r="N657" s="5">
        <v>3.78</v>
      </c>
      <c r="O657" s="5">
        <v>51.39</v>
      </c>
      <c r="P657" s="5">
        <v>2.6427900000000002</v>
      </c>
      <c r="Q657" s="5">
        <v>30</v>
      </c>
      <c r="R657" s="5">
        <v>0.77300000000000002</v>
      </c>
      <c r="S657" s="5">
        <v>5.0999999999999996</v>
      </c>
      <c r="T657" s="5">
        <v>64.5</v>
      </c>
      <c r="U657" s="5">
        <v>27</v>
      </c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 x14ac:dyDescent="0.25">
      <c r="A658" s="5" t="s">
        <v>178</v>
      </c>
      <c r="B658" s="5" t="s">
        <v>185</v>
      </c>
      <c r="C658" s="5" t="s">
        <v>186</v>
      </c>
      <c r="D658" s="5" t="s">
        <v>24</v>
      </c>
      <c r="E658" s="5" t="s">
        <v>37</v>
      </c>
      <c r="F658" s="5" t="s">
        <v>38</v>
      </c>
      <c r="G658" s="5">
        <v>1</v>
      </c>
      <c r="H658" s="5" t="s">
        <v>31</v>
      </c>
      <c r="I658" s="6">
        <v>-7.8517299999999999</v>
      </c>
      <c r="J658" s="6">
        <v>9.7102000000000004</v>
      </c>
      <c r="K658" s="6">
        <v>0.29965999999999998</v>
      </c>
      <c r="L658" s="6"/>
      <c r="M658" s="6"/>
      <c r="N658" s="5">
        <v>0.28999999999999998</v>
      </c>
      <c r="O658" s="5">
        <v>354.1</v>
      </c>
      <c r="P658" s="5">
        <v>0.54740999999999995</v>
      </c>
      <c r="Q658" s="5">
        <v>30</v>
      </c>
      <c r="R658" s="5">
        <v>0.93899999999999995</v>
      </c>
      <c r="S658" s="5">
        <v>0.1</v>
      </c>
      <c r="T658" s="5">
        <v>397.2</v>
      </c>
      <c r="U658" s="5">
        <v>28</v>
      </c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 x14ac:dyDescent="0.25">
      <c r="A659" s="5" t="s">
        <v>178</v>
      </c>
      <c r="B659" s="5" t="s">
        <v>185</v>
      </c>
      <c r="C659" s="5" t="s">
        <v>186</v>
      </c>
      <c r="D659" s="5" t="s">
        <v>24</v>
      </c>
      <c r="E659" s="5" t="s">
        <v>39</v>
      </c>
      <c r="F659" s="5" t="s">
        <v>30</v>
      </c>
      <c r="G659" s="5">
        <v>1</v>
      </c>
      <c r="H659" s="5" t="s">
        <v>31</v>
      </c>
      <c r="I659" s="6">
        <v>0.34216999999999997</v>
      </c>
      <c r="J659" s="6">
        <v>1.5114799999999999</v>
      </c>
      <c r="K659" s="6">
        <v>1.0880000000000001E-2</v>
      </c>
      <c r="L659" s="6"/>
      <c r="M659" s="6"/>
      <c r="N659" s="5">
        <v>2.78</v>
      </c>
      <c r="O659" s="5">
        <v>11.29</v>
      </c>
      <c r="P659" s="5">
        <v>0.10431</v>
      </c>
      <c r="Q659" s="5">
        <v>30</v>
      </c>
      <c r="R659" s="5">
        <v>0.91100000000000003</v>
      </c>
      <c r="S659" s="5">
        <v>2.7</v>
      </c>
      <c r="T659" s="5">
        <v>12.5</v>
      </c>
      <c r="U659" s="5">
        <v>28</v>
      </c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 x14ac:dyDescent="0.25">
      <c r="A660" t="s">
        <v>149</v>
      </c>
      <c r="B660" t="s">
        <v>159</v>
      </c>
      <c r="C660" t="s">
        <v>160</v>
      </c>
      <c r="D660" t="s">
        <v>24</v>
      </c>
      <c r="E660" t="s">
        <v>25</v>
      </c>
      <c r="F660" t="s">
        <v>26</v>
      </c>
      <c r="G660" t="s">
        <v>52</v>
      </c>
      <c r="H660" t="s">
        <v>28</v>
      </c>
      <c r="I660" s="4">
        <v>-1.4799899999999999</v>
      </c>
      <c r="J660" s="4">
        <v>0.60589999999999999</v>
      </c>
      <c r="N660">
        <v>0</v>
      </c>
      <c r="O660">
        <v>40</v>
      </c>
      <c r="P660">
        <v>2.682E-2</v>
      </c>
      <c r="Q660">
        <v>33</v>
      </c>
      <c r="R660">
        <v>0.90600000000000003</v>
      </c>
      <c r="S660">
        <v>0</v>
      </c>
      <c r="T660">
        <v>40</v>
      </c>
      <c r="U660">
        <v>31</v>
      </c>
    </row>
    <row r="661" spans="1:36" x14ac:dyDescent="0.25">
      <c r="A661" t="s">
        <v>149</v>
      </c>
      <c r="B661" t="s">
        <v>159</v>
      </c>
      <c r="C661" t="s">
        <v>160</v>
      </c>
      <c r="D661" t="s">
        <v>24</v>
      </c>
      <c r="E661" t="s">
        <v>32</v>
      </c>
      <c r="F661" t="s">
        <v>30</v>
      </c>
      <c r="G661" t="s">
        <v>40</v>
      </c>
      <c r="H661" t="s">
        <v>60</v>
      </c>
      <c r="I661" s="4">
        <v>-0.46082000000000001</v>
      </c>
      <c r="J661" s="4">
        <v>2.09714</v>
      </c>
      <c r="K661" s="4">
        <v>3.8700000000000002E-3</v>
      </c>
      <c r="N661">
        <v>1.02</v>
      </c>
      <c r="O661">
        <v>11.68</v>
      </c>
      <c r="P661">
        <v>6.2179999999999999E-2</v>
      </c>
      <c r="Q661">
        <v>33</v>
      </c>
      <c r="R661">
        <v>0.95799999999999996</v>
      </c>
      <c r="S661">
        <v>1</v>
      </c>
      <c r="T661">
        <v>15.5</v>
      </c>
      <c r="U661">
        <v>31</v>
      </c>
    </row>
    <row r="662" spans="1:36" x14ac:dyDescent="0.25">
      <c r="A662" t="s">
        <v>149</v>
      </c>
      <c r="B662" t="s">
        <v>159</v>
      </c>
      <c r="C662" t="s">
        <v>160</v>
      </c>
      <c r="D662" t="s">
        <v>24</v>
      </c>
      <c r="E662" t="s">
        <v>34</v>
      </c>
      <c r="F662" t="s">
        <v>30</v>
      </c>
      <c r="G662">
        <v>1</v>
      </c>
      <c r="H662" t="s">
        <v>31</v>
      </c>
      <c r="I662" s="4">
        <v>-0.40477000000000002</v>
      </c>
      <c r="J662" s="4">
        <v>2.0854400000000002</v>
      </c>
      <c r="K662" s="4">
        <v>3.8350000000000002E-2</v>
      </c>
      <c r="N662">
        <v>1.1100000000000001</v>
      </c>
      <c r="O662">
        <v>12.11</v>
      </c>
      <c r="P662">
        <v>0.19583999999999999</v>
      </c>
      <c r="Q662">
        <v>33</v>
      </c>
      <c r="R662">
        <v>0.83199999999999996</v>
      </c>
      <c r="S662">
        <v>0.9</v>
      </c>
      <c r="T662">
        <v>15.5</v>
      </c>
      <c r="U662">
        <v>31</v>
      </c>
    </row>
    <row r="663" spans="1:36" x14ac:dyDescent="0.25">
      <c r="A663" t="s">
        <v>149</v>
      </c>
      <c r="B663" t="s">
        <v>159</v>
      </c>
      <c r="C663" t="s">
        <v>160</v>
      </c>
      <c r="D663" t="s">
        <v>29</v>
      </c>
      <c r="E663" t="s">
        <v>24</v>
      </c>
      <c r="F663" t="s">
        <v>30</v>
      </c>
      <c r="G663" t="s">
        <v>49</v>
      </c>
      <c r="H663" t="s">
        <v>28</v>
      </c>
      <c r="I663" s="4">
        <v>-2.0747399999999998</v>
      </c>
      <c r="J663" s="4">
        <v>4.3979999999999997</v>
      </c>
      <c r="N663">
        <v>1.02</v>
      </c>
      <c r="O663">
        <v>11.68</v>
      </c>
      <c r="P663">
        <v>0.90215000000000001</v>
      </c>
      <c r="Q663">
        <v>33</v>
      </c>
      <c r="R663">
        <v>0.92200000000000004</v>
      </c>
      <c r="S663">
        <v>2.5</v>
      </c>
      <c r="T663">
        <v>72</v>
      </c>
      <c r="U663">
        <v>31</v>
      </c>
    </row>
    <row r="664" spans="1:36" x14ac:dyDescent="0.25">
      <c r="A664" t="s">
        <v>149</v>
      </c>
      <c r="B664" t="s">
        <v>159</v>
      </c>
      <c r="C664" t="s">
        <v>160</v>
      </c>
      <c r="D664" t="s">
        <v>25</v>
      </c>
      <c r="E664" t="s">
        <v>24</v>
      </c>
      <c r="F664" t="s">
        <v>35</v>
      </c>
      <c r="G664" t="s">
        <v>71</v>
      </c>
      <c r="H664" t="s">
        <v>33</v>
      </c>
      <c r="I664" s="4">
        <v>2.5145200000000001</v>
      </c>
      <c r="J664" s="4">
        <v>2.5484399999999998</v>
      </c>
      <c r="K664" s="4">
        <v>-3.1940000000000003E-2</v>
      </c>
      <c r="N664">
        <v>2.5099999999999998</v>
      </c>
      <c r="O664">
        <v>53.34</v>
      </c>
      <c r="P664">
        <v>0.21501999999999999</v>
      </c>
      <c r="Q664">
        <v>33</v>
      </c>
      <c r="R664">
        <v>0.93300000000000005</v>
      </c>
      <c r="S664">
        <v>2.5</v>
      </c>
      <c r="T664">
        <v>72</v>
      </c>
      <c r="U664">
        <v>30</v>
      </c>
    </row>
    <row r="665" spans="1:36" x14ac:dyDescent="0.25">
      <c r="A665" t="s">
        <v>149</v>
      </c>
      <c r="B665" t="s">
        <v>159</v>
      </c>
      <c r="C665" t="s">
        <v>160</v>
      </c>
      <c r="D665" t="s">
        <v>24</v>
      </c>
      <c r="E665" t="s">
        <v>37</v>
      </c>
      <c r="F665" t="s">
        <v>38</v>
      </c>
      <c r="G665" t="s">
        <v>52</v>
      </c>
      <c r="H665" t="s">
        <v>28</v>
      </c>
      <c r="I665" s="4">
        <v>-15.670730000000001</v>
      </c>
      <c r="J665" s="4">
        <v>7.08439</v>
      </c>
      <c r="N665">
        <v>2.14</v>
      </c>
      <c r="O665">
        <v>362.25</v>
      </c>
      <c r="P665">
        <v>4.0168200000000001</v>
      </c>
      <c r="Q665">
        <v>33</v>
      </c>
      <c r="R665">
        <v>0.89800000000000002</v>
      </c>
      <c r="S665">
        <v>2.2000000000000002</v>
      </c>
      <c r="T665">
        <v>520</v>
      </c>
      <c r="U665">
        <v>31</v>
      </c>
    </row>
    <row r="666" spans="1:36" x14ac:dyDescent="0.25">
      <c r="A666" t="s">
        <v>149</v>
      </c>
      <c r="B666" t="s">
        <v>159</v>
      </c>
      <c r="C666" t="s">
        <v>160</v>
      </c>
      <c r="D666" t="s">
        <v>24</v>
      </c>
      <c r="E666" t="s">
        <v>39</v>
      </c>
      <c r="F666" t="s">
        <v>30</v>
      </c>
      <c r="G666" t="s">
        <v>40</v>
      </c>
      <c r="H666" t="s">
        <v>60</v>
      </c>
      <c r="I666" s="4">
        <v>0.30681999999999998</v>
      </c>
      <c r="J666" s="4">
        <v>1.72462</v>
      </c>
      <c r="K666" s="4">
        <v>3.2499999999999999E-3</v>
      </c>
      <c r="N666">
        <v>2.02</v>
      </c>
      <c r="O666">
        <v>14.99</v>
      </c>
      <c r="P666">
        <v>5.7009999999999998E-2</v>
      </c>
      <c r="Q666">
        <v>33</v>
      </c>
      <c r="R666">
        <v>0.94799999999999995</v>
      </c>
      <c r="S666">
        <v>2</v>
      </c>
      <c r="T666">
        <v>19</v>
      </c>
      <c r="U666">
        <v>31</v>
      </c>
    </row>
    <row r="667" spans="1:36" x14ac:dyDescent="0.25">
      <c r="A667" s="5" t="s">
        <v>149</v>
      </c>
      <c r="B667" s="5" t="s">
        <v>161</v>
      </c>
      <c r="C667" s="5" t="s">
        <v>162</v>
      </c>
      <c r="D667" s="5" t="s">
        <v>24</v>
      </c>
      <c r="E667" s="5" t="s">
        <v>25</v>
      </c>
      <c r="F667" s="5" t="s">
        <v>26</v>
      </c>
      <c r="G667" s="5" t="s">
        <v>27</v>
      </c>
      <c r="H667" s="5" t="s">
        <v>28</v>
      </c>
      <c r="I667" s="6">
        <v>-0.78695999999999999</v>
      </c>
      <c r="J667" s="6">
        <v>0.79415999999999998</v>
      </c>
      <c r="K667" s="6"/>
      <c r="L667" s="6"/>
      <c r="M667" s="6"/>
      <c r="N667" s="5">
        <v>0</v>
      </c>
      <c r="O667" s="5">
        <v>60</v>
      </c>
      <c r="P667" s="5">
        <v>1.0825400000000001</v>
      </c>
      <c r="Q667" s="5">
        <v>29</v>
      </c>
      <c r="R667" s="5">
        <v>0.86799999999999999</v>
      </c>
      <c r="S667" s="5">
        <v>0</v>
      </c>
      <c r="T667" s="5">
        <v>55</v>
      </c>
      <c r="U667" s="5">
        <v>27</v>
      </c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 x14ac:dyDescent="0.25">
      <c r="A668" s="5" t="s">
        <v>149</v>
      </c>
      <c r="B668" s="5" t="s">
        <v>161</v>
      </c>
      <c r="C668" s="5" t="s">
        <v>162</v>
      </c>
      <c r="D668" s="5" t="s">
        <v>24</v>
      </c>
      <c r="E668" s="5" t="s">
        <v>32</v>
      </c>
      <c r="F668" s="5" t="s">
        <v>30</v>
      </c>
      <c r="G668" s="5" t="s">
        <v>52</v>
      </c>
      <c r="H668" s="5" t="s">
        <v>33</v>
      </c>
      <c r="I668" s="6">
        <v>-7.9320000000000002E-2</v>
      </c>
      <c r="J668" s="6">
        <v>0.35604000000000002</v>
      </c>
      <c r="K668" s="6">
        <v>-2.4499999999999999E-3</v>
      </c>
      <c r="L668" s="6"/>
      <c r="M668" s="6"/>
      <c r="N668" s="5">
        <v>0.99</v>
      </c>
      <c r="O668" s="5">
        <v>12.83</v>
      </c>
      <c r="P668" s="5">
        <v>1.17E-3</v>
      </c>
      <c r="Q668" s="5">
        <v>29</v>
      </c>
      <c r="R668" s="5">
        <v>0.96899999999999997</v>
      </c>
      <c r="S668" s="5">
        <v>0.8</v>
      </c>
      <c r="T668" s="5">
        <v>13</v>
      </c>
      <c r="U668" s="5">
        <v>26</v>
      </c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 x14ac:dyDescent="0.25">
      <c r="A669" s="5" t="s">
        <v>149</v>
      </c>
      <c r="B669" s="5" t="s">
        <v>161</v>
      </c>
      <c r="C669" s="5" t="s">
        <v>162</v>
      </c>
      <c r="D669" s="5" t="s">
        <v>24</v>
      </c>
      <c r="E669" s="5" t="s">
        <v>34</v>
      </c>
      <c r="F669" s="5" t="s">
        <v>30</v>
      </c>
      <c r="G669" s="5">
        <v>1</v>
      </c>
      <c r="H669" s="5" t="s">
        <v>33</v>
      </c>
      <c r="I669" s="6">
        <v>1.50152</v>
      </c>
      <c r="J669" s="6">
        <v>0.28400999999999998</v>
      </c>
      <c r="K669" s="6">
        <v>-2.81E-3</v>
      </c>
      <c r="L669" s="6"/>
      <c r="M669" s="6"/>
      <c r="N669" s="5">
        <v>2.35</v>
      </c>
      <c r="O669" s="5">
        <v>8.67</v>
      </c>
      <c r="P669" s="5">
        <v>0.79632000000000003</v>
      </c>
      <c r="Q669" s="5">
        <v>29</v>
      </c>
      <c r="R669" s="5">
        <v>0.82099999999999995</v>
      </c>
      <c r="S669" s="5">
        <v>0.8</v>
      </c>
      <c r="T669" s="5">
        <v>10</v>
      </c>
      <c r="U669" s="5">
        <v>26</v>
      </c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 x14ac:dyDescent="0.25">
      <c r="A670" s="5" t="s">
        <v>149</v>
      </c>
      <c r="B670" s="5" t="s">
        <v>161</v>
      </c>
      <c r="C670" s="5" t="s">
        <v>162</v>
      </c>
      <c r="D670" s="5" t="s">
        <v>29</v>
      </c>
      <c r="E670" s="5" t="s">
        <v>24</v>
      </c>
      <c r="F670" s="5" t="s">
        <v>30</v>
      </c>
      <c r="G670" s="5" t="s">
        <v>49</v>
      </c>
      <c r="H670" s="5" t="s">
        <v>43</v>
      </c>
      <c r="I670" s="6">
        <v>-1.0270999999999999</v>
      </c>
      <c r="J670" s="6">
        <v>4.4954700000000001</v>
      </c>
      <c r="K670" s="6">
        <v>-0.39473000000000003</v>
      </c>
      <c r="L670" s="6">
        <v>3.5490000000000001E-2</v>
      </c>
      <c r="M670" s="6"/>
      <c r="N670" s="5">
        <v>0.99</v>
      </c>
      <c r="O670" s="5">
        <v>12.83</v>
      </c>
      <c r="P670" s="5">
        <v>0.27266000000000001</v>
      </c>
      <c r="Q670" s="5">
        <v>29</v>
      </c>
      <c r="R670" s="5">
        <v>0.95899999999999996</v>
      </c>
      <c r="S670" s="5">
        <v>2.5</v>
      </c>
      <c r="T670" s="5">
        <v>66</v>
      </c>
      <c r="U670" s="5">
        <v>25</v>
      </c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 x14ac:dyDescent="0.25">
      <c r="A671" s="5" t="s">
        <v>149</v>
      </c>
      <c r="B671" s="5" t="s">
        <v>161</v>
      </c>
      <c r="C671" s="5" t="s">
        <v>162</v>
      </c>
      <c r="D671" s="5" t="s">
        <v>25</v>
      </c>
      <c r="E671" s="5" t="s">
        <v>24</v>
      </c>
      <c r="F671" s="5" t="s">
        <v>35</v>
      </c>
      <c r="G671" s="5" t="s">
        <v>36</v>
      </c>
      <c r="H671" s="5" t="s">
        <v>28</v>
      </c>
      <c r="I671" s="6">
        <v>3.0692599999999999</v>
      </c>
      <c r="J671" s="6">
        <v>1.12052</v>
      </c>
      <c r="K671" s="6"/>
      <c r="L671" s="6"/>
      <c r="M671" s="6"/>
      <c r="N671" s="5">
        <v>3.07</v>
      </c>
      <c r="O671" s="5">
        <v>70.3</v>
      </c>
      <c r="P671" s="5">
        <v>9.1555099999999996</v>
      </c>
      <c r="Q671" s="5">
        <v>29</v>
      </c>
      <c r="R671" s="5">
        <v>0.90200000000000002</v>
      </c>
      <c r="S671" s="5">
        <v>2.5</v>
      </c>
      <c r="T671" s="5">
        <v>66</v>
      </c>
      <c r="U671" s="5">
        <v>27</v>
      </c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 x14ac:dyDescent="0.25">
      <c r="A672" s="5" t="s">
        <v>149</v>
      </c>
      <c r="B672" s="5" t="s">
        <v>161</v>
      </c>
      <c r="C672" s="5" t="s">
        <v>162</v>
      </c>
      <c r="D672" s="5" t="s">
        <v>24</v>
      </c>
      <c r="E672" s="5" t="s">
        <v>37</v>
      </c>
      <c r="F672" s="5" t="s">
        <v>38</v>
      </c>
      <c r="G672" s="5">
        <v>1</v>
      </c>
      <c r="H672" s="5" t="s">
        <v>31</v>
      </c>
      <c r="I672" s="6">
        <v>-0.97023000000000004</v>
      </c>
      <c r="J672" s="6">
        <v>4.6629100000000001</v>
      </c>
      <c r="K672" s="6">
        <v>0.12365</v>
      </c>
      <c r="L672" s="6"/>
      <c r="M672" s="6"/>
      <c r="N672" s="5">
        <v>2.25</v>
      </c>
      <c r="O672" s="5">
        <v>351.5</v>
      </c>
      <c r="P672" s="5">
        <v>0.35164000000000001</v>
      </c>
      <c r="Q672" s="5">
        <v>29</v>
      </c>
      <c r="R672" s="5">
        <v>0.94299999999999995</v>
      </c>
      <c r="S672" s="5">
        <v>1.5</v>
      </c>
      <c r="T672" s="5">
        <v>360</v>
      </c>
      <c r="U672" s="5">
        <v>27</v>
      </c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 x14ac:dyDescent="0.25">
      <c r="A673" s="5" t="s">
        <v>149</v>
      </c>
      <c r="B673" s="5" t="s">
        <v>161</v>
      </c>
      <c r="C673" s="5" t="s">
        <v>162</v>
      </c>
      <c r="D673" s="5" t="s">
        <v>24</v>
      </c>
      <c r="E673" s="5" t="s">
        <v>39</v>
      </c>
      <c r="F673" s="5" t="s">
        <v>30</v>
      </c>
      <c r="G673" s="5">
        <v>1</v>
      </c>
      <c r="H673" s="5" t="s">
        <v>43</v>
      </c>
      <c r="I673" s="6">
        <v>1.5688800000000001</v>
      </c>
      <c r="J673" s="6">
        <v>0.53974999999999995</v>
      </c>
      <c r="K673" s="6">
        <v>-1.2290000000000001E-2</v>
      </c>
      <c r="L673" s="6">
        <v>1.1E-4</v>
      </c>
      <c r="M673" s="6"/>
      <c r="N673" s="5">
        <v>3.11</v>
      </c>
      <c r="O673" s="5">
        <v>16.43</v>
      </c>
      <c r="P673" s="5">
        <v>0.48923</v>
      </c>
      <c r="Q673" s="5">
        <v>29</v>
      </c>
      <c r="R673" s="5">
        <v>0.94399999999999995</v>
      </c>
      <c r="S673" s="5">
        <v>2</v>
      </c>
      <c r="T673" s="5">
        <v>15.2</v>
      </c>
      <c r="U673" s="5">
        <v>25</v>
      </c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 x14ac:dyDescent="0.25">
      <c r="A674" t="s">
        <v>149</v>
      </c>
      <c r="B674" t="s">
        <v>163</v>
      </c>
      <c r="C674" t="s">
        <v>164</v>
      </c>
      <c r="D674" t="s">
        <v>24</v>
      </c>
      <c r="E674" t="s">
        <v>25</v>
      </c>
      <c r="F674" t="s">
        <v>26</v>
      </c>
      <c r="G674" t="s">
        <v>52</v>
      </c>
      <c r="H674" t="s">
        <v>43</v>
      </c>
      <c r="I674" s="4">
        <v>-3.0277599999999998</v>
      </c>
      <c r="J674" s="4">
        <v>1.2452000000000001</v>
      </c>
      <c r="K674" s="4">
        <v>-1.9640000000000001E-2</v>
      </c>
      <c r="L674" s="4">
        <v>1.3999999999999999E-4</v>
      </c>
      <c r="N674">
        <v>0</v>
      </c>
      <c r="O674">
        <v>76</v>
      </c>
      <c r="P674">
        <v>1.091E-2</v>
      </c>
      <c r="Q674">
        <v>31</v>
      </c>
      <c r="R674">
        <v>0.95699999999999996</v>
      </c>
      <c r="S674">
        <v>0</v>
      </c>
      <c r="T674">
        <v>60</v>
      </c>
      <c r="U674">
        <v>27</v>
      </c>
    </row>
    <row r="675" spans="1:36" x14ac:dyDescent="0.25">
      <c r="A675" t="s">
        <v>149</v>
      </c>
      <c r="B675" t="s">
        <v>163</v>
      </c>
      <c r="C675" t="s">
        <v>164</v>
      </c>
      <c r="D675" t="s">
        <v>24</v>
      </c>
      <c r="E675" t="s">
        <v>32</v>
      </c>
      <c r="F675" t="s">
        <v>30</v>
      </c>
      <c r="G675" t="s">
        <v>40</v>
      </c>
      <c r="H675" t="s">
        <v>60</v>
      </c>
      <c r="I675" s="4">
        <v>-0.75717999999999996</v>
      </c>
      <c r="J675" s="4">
        <v>2.3130099999999998</v>
      </c>
      <c r="K675" s="4">
        <v>2.97E-3</v>
      </c>
      <c r="N675">
        <v>0.8</v>
      </c>
      <c r="O675">
        <v>15.47</v>
      </c>
      <c r="P675">
        <v>5.4530000000000002E-2</v>
      </c>
      <c r="Q675">
        <v>31</v>
      </c>
      <c r="R675">
        <v>0.97599999999999998</v>
      </c>
      <c r="S675">
        <v>0.8</v>
      </c>
      <c r="T675">
        <v>16.5</v>
      </c>
      <c r="U675">
        <v>29</v>
      </c>
    </row>
    <row r="676" spans="1:36" x14ac:dyDescent="0.25">
      <c r="A676" t="s">
        <v>149</v>
      </c>
      <c r="B676" t="s">
        <v>163</v>
      </c>
      <c r="C676" t="s">
        <v>164</v>
      </c>
      <c r="D676" t="s">
        <v>24</v>
      </c>
      <c r="E676" t="s">
        <v>34</v>
      </c>
      <c r="F676" t="s">
        <v>30</v>
      </c>
      <c r="G676" t="s">
        <v>158</v>
      </c>
      <c r="H676" t="s">
        <v>157</v>
      </c>
      <c r="I676" s="4">
        <v>-0.75797000000000003</v>
      </c>
      <c r="J676" s="4">
        <v>2.28159</v>
      </c>
      <c r="K676" s="4">
        <v>2.0000000000000002E-5</v>
      </c>
      <c r="N676">
        <v>0.79</v>
      </c>
      <c r="O676">
        <v>15.76</v>
      </c>
      <c r="P676">
        <v>4.4999999999999997E-3</v>
      </c>
      <c r="Q676">
        <v>31</v>
      </c>
      <c r="R676">
        <v>0.99099999999999999</v>
      </c>
      <c r="S676">
        <v>0.8</v>
      </c>
      <c r="T676">
        <v>21</v>
      </c>
      <c r="U676">
        <v>29</v>
      </c>
    </row>
    <row r="677" spans="1:36" x14ac:dyDescent="0.25">
      <c r="A677" t="s">
        <v>149</v>
      </c>
      <c r="B677" t="s">
        <v>163</v>
      </c>
      <c r="C677" t="s">
        <v>164</v>
      </c>
      <c r="D677" t="s">
        <v>29</v>
      </c>
      <c r="E677" t="s">
        <v>24</v>
      </c>
      <c r="F677" t="s">
        <v>30</v>
      </c>
      <c r="G677" t="s">
        <v>156</v>
      </c>
      <c r="H677" t="s">
        <v>157</v>
      </c>
      <c r="I677" s="4">
        <v>2.04596</v>
      </c>
      <c r="J677" s="4">
        <v>2.09605</v>
      </c>
      <c r="K677" s="4">
        <v>3.2000000000000003E-4</v>
      </c>
      <c r="N677">
        <v>0.8</v>
      </c>
      <c r="O677">
        <v>15.47</v>
      </c>
      <c r="P677">
        <v>1.7909999999999999E-2</v>
      </c>
      <c r="Q677">
        <v>31</v>
      </c>
      <c r="R677">
        <v>0.995</v>
      </c>
      <c r="S677">
        <v>2.5</v>
      </c>
      <c r="T677">
        <v>102</v>
      </c>
      <c r="U677">
        <v>29</v>
      </c>
    </row>
    <row r="678" spans="1:36" x14ac:dyDescent="0.25">
      <c r="A678" t="s">
        <v>149</v>
      </c>
      <c r="B678" t="s">
        <v>163</v>
      </c>
      <c r="C678" t="s">
        <v>164</v>
      </c>
      <c r="D678" t="s">
        <v>25</v>
      </c>
      <c r="E678" t="s">
        <v>24</v>
      </c>
      <c r="F678" t="s">
        <v>35</v>
      </c>
      <c r="G678" t="s">
        <v>71</v>
      </c>
      <c r="H678" t="s">
        <v>33</v>
      </c>
      <c r="I678" s="4">
        <v>2.51709</v>
      </c>
      <c r="J678" s="4">
        <v>2.2915199999999998</v>
      </c>
      <c r="K678" s="4">
        <v>-1.5089999999999999E-2</v>
      </c>
      <c r="N678">
        <v>2.52</v>
      </c>
      <c r="O678">
        <v>89.54</v>
      </c>
      <c r="P678">
        <v>0.12192</v>
      </c>
      <c r="Q678">
        <v>31</v>
      </c>
      <c r="R678">
        <v>0.96199999999999997</v>
      </c>
      <c r="S678">
        <v>2.5</v>
      </c>
      <c r="T678">
        <v>102</v>
      </c>
      <c r="U678">
        <v>28</v>
      </c>
    </row>
    <row r="679" spans="1:36" x14ac:dyDescent="0.25">
      <c r="A679" t="s">
        <v>149</v>
      </c>
      <c r="B679" t="s">
        <v>163</v>
      </c>
      <c r="C679" t="s">
        <v>164</v>
      </c>
      <c r="D679" t="s">
        <v>24</v>
      </c>
      <c r="E679" t="s">
        <v>37</v>
      </c>
      <c r="F679" t="s">
        <v>38</v>
      </c>
      <c r="G679" t="s">
        <v>40</v>
      </c>
      <c r="H679" t="s">
        <v>60</v>
      </c>
      <c r="I679" s="4">
        <v>-0.25744</v>
      </c>
      <c r="J679" s="4">
        <v>4.4100799999999998</v>
      </c>
      <c r="K679" s="4">
        <v>2.085E-2</v>
      </c>
      <c r="N679">
        <v>2.16</v>
      </c>
      <c r="O679">
        <v>651.97</v>
      </c>
      <c r="P679">
        <v>0.1444</v>
      </c>
      <c r="Q679">
        <v>31</v>
      </c>
      <c r="R679">
        <v>0.95499999999999996</v>
      </c>
      <c r="S679">
        <v>2.2000000000000002</v>
      </c>
      <c r="T679">
        <v>767.6</v>
      </c>
      <c r="U679">
        <v>29</v>
      </c>
    </row>
    <row r="680" spans="1:36" x14ac:dyDescent="0.25">
      <c r="A680" t="s">
        <v>149</v>
      </c>
      <c r="B680" t="s">
        <v>163</v>
      </c>
      <c r="C680" t="s">
        <v>164</v>
      </c>
      <c r="D680" t="s">
        <v>24</v>
      </c>
      <c r="E680" t="s">
        <v>39</v>
      </c>
      <c r="F680" t="s">
        <v>30</v>
      </c>
      <c r="G680" t="s">
        <v>158</v>
      </c>
      <c r="H680" t="s">
        <v>157</v>
      </c>
      <c r="I680" s="4">
        <v>0.30012</v>
      </c>
      <c r="J680" s="4">
        <v>1.6760200000000001</v>
      </c>
      <c r="K680" s="4">
        <v>1.0000000000000001E-5</v>
      </c>
      <c r="N680">
        <v>1.98</v>
      </c>
      <c r="O680">
        <v>17.850000000000001</v>
      </c>
      <c r="P680">
        <v>3.8400000000000001E-3</v>
      </c>
      <c r="Q680">
        <v>31</v>
      </c>
      <c r="R680">
        <v>0.98799999999999999</v>
      </c>
      <c r="S680">
        <v>2</v>
      </c>
      <c r="T680">
        <v>25</v>
      </c>
      <c r="U680">
        <v>29</v>
      </c>
    </row>
    <row r="681" spans="1:36" x14ac:dyDescent="0.25">
      <c r="A681" s="5" t="s">
        <v>278</v>
      </c>
      <c r="B681" s="5" t="s">
        <v>289</v>
      </c>
      <c r="C681" s="5" t="s">
        <v>290</v>
      </c>
      <c r="D681" s="5" t="s">
        <v>24</v>
      </c>
      <c r="E681" s="5" t="s">
        <v>25</v>
      </c>
      <c r="F681" s="5" t="s">
        <v>26</v>
      </c>
      <c r="G681" s="5" t="s">
        <v>52</v>
      </c>
      <c r="H681" s="5" t="s">
        <v>33</v>
      </c>
      <c r="I681" s="6">
        <v>0.54234000000000004</v>
      </c>
      <c r="J681" s="6">
        <v>0.5756</v>
      </c>
      <c r="K681" s="6">
        <v>2.47E-3</v>
      </c>
      <c r="L681" s="6"/>
      <c r="M681" s="6"/>
      <c r="N681" s="5">
        <v>2</v>
      </c>
      <c r="O681" s="5">
        <v>85</v>
      </c>
      <c r="P681" s="5">
        <v>2.2259999999999999E-2</v>
      </c>
      <c r="Q681" s="5">
        <v>39</v>
      </c>
      <c r="R681" s="5">
        <v>0.95099999999999996</v>
      </c>
      <c r="S681" s="5">
        <v>1</v>
      </c>
      <c r="T681" s="5">
        <v>112</v>
      </c>
      <c r="U681" s="5">
        <v>36</v>
      </c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 x14ac:dyDescent="0.25">
      <c r="A682" s="5" t="s">
        <v>278</v>
      </c>
      <c r="B682" s="5" t="s">
        <v>289</v>
      </c>
      <c r="C682" s="5" t="s">
        <v>290</v>
      </c>
      <c r="D682" s="5" t="s">
        <v>24</v>
      </c>
      <c r="E682" s="5" t="s">
        <v>32</v>
      </c>
      <c r="F682" s="5" t="s">
        <v>30</v>
      </c>
      <c r="G682" s="5" t="s">
        <v>52</v>
      </c>
      <c r="H682" s="5" t="s">
        <v>43</v>
      </c>
      <c r="I682" s="6">
        <v>0.18904000000000001</v>
      </c>
      <c r="J682" s="6">
        <v>0.37563000000000002</v>
      </c>
      <c r="K682" s="6">
        <v>-3.9899999999999996E-3</v>
      </c>
      <c r="L682" s="6">
        <v>2.0000000000000002E-5</v>
      </c>
      <c r="M682" s="6"/>
      <c r="N682" s="5">
        <v>1.23</v>
      </c>
      <c r="O682" s="5">
        <v>17.309999999999999</v>
      </c>
      <c r="P682" s="5">
        <v>0</v>
      </c>
      <c r="Q682" s="5">
        <v>39</v>
      </c>
      <c r="R682" s="5">
        <v>0.95499999999999996</v>
      </c>
      <c r="S682" s="5">
        <v>0.5</v>
      </c>
      <c r="T682" s="5">
        <v>27.3</v>
      </c>
      <c r="U682" s="5">
        <v>35</v>
      </c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 x14ac:dyDescent="0.25">
      <c r="A683" s="5" t="s">
        <v>278</v>
      </c>
      <c r="B683" s="5" t="s">
        <v>289</v>
      </c>
      <c r="C683" s="5" t="s">
        <v>290</v>
      </c>
      <c r="D683" s="5" t="s">
        <v>24</v>
      </c>
      <c r="E683" s="5" t="s">
        <v>34</v>
      </c>
      <c r="F683" s="5" t="s">
        <v>30</v>
      </c>
      <c r="G683" s="5" t="s">
        <v>52</v>
      </c>
      <c r="H683" s="5" t="s">
        <v>33</v>
      </c>
      <c r="I683" s="6">
        <v>0.53508999999999995</v>
      </c>
      <c r="J683" s="6">
        <v>0.37253999999999998</v>
      </c>
      <c r="K683" s="6">
        <v>-1.6299999999999999E-3</v>
      </c>
      <c r="L683" s="6"/>
      <c r="M683" s="6"/>
      <c r="N683" s="5">
        <v>1.59</v>
      </c>
      <c r="O683" s="5">
        <v>21.16</v>
      </c>
      <c r="P683" s="5">
        <v>4.9500000000000004E-3</v>
      </c>
      <c r="Q683" s="5">
        <v>39</v>
      </c>
      <c r="R683" s="5">
        <v>0.92400000000000004</v>
      </c>
      <c r="S683" s="5">
        <v>1</v>
      </c>
      <c r="T683" s="5">
        <v>28</v>
      </c>
      <c r="U683" s="5">
        <v>36</v>
      </c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 x14ac:dyDescent="0.25">
      <c r="A684" s="5" t="s">
        <v>278</v>
      </c>
      <c r="B684" s="5" t="s">
        <v>289</v>
      </c>
      <c r="C684" s="5" t="s">
        <v>290</v>
      </c>
      <c r="D684" s="5" t="s">
        <v>29</v>
      </c>
      <c r="E684" s="5" t="s">
        <v>24</v>
      </c>
      <c r="F684" s="5" t="s">
        <v>30</v>
      </c>
      <c r="G684" s="5">
        <v>1</v>
      </c>
      <c r="H684" s="5" t="s">
        <v>31</v>
      </c>
      <c r="I684" s="6">
        <v>1.7636700000000001</v>
      </c>
      <c r="J684" s="6">
        <v>2.3995299999999999</v>
      </c>
      <c r="K684" s="6">
        <v>6.6780000000000006E-2</v>
      </c>
      <c r="L684" s="6"/>
      <c r="M684" s="6"/>
      <c r="N684" s="5">
        <v>2.86</v>
      </c>
      <c r="O684" s="5">
        <v>94.09</v>
      </c>
      <c r="P684" s="5">
        <v>0.25840999999999997</v>
      </c>
      <c r="Q684" s="5">
        <v>39</v>
      </c>
      <c r="R684" s="5">
        <v>0.95499999999999996</v>
      </c>
      <c r="S684" s="5">
        <v>1</v>
      </c>
      <c r="T684" s="5">
        <v>141.19999999999999</v>
      </c>
      <c r="U684" s="5">
        <v>37</v>
      </c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 x14ac:dyDescent="0.25">
      <c r="A685" s="5" t="s">
        <v>278</v>
      </c>
      <c r="B685" s="5" t="s">
        <v>289</v>
      </c>
      <c r="C685" s="5" t="s">
        <v>290</v>
      </c>
      <c r="D685" s="5" t="s">
        <v>25</v>
      </c>
      <c r="E685" s="5" t="s">
        <v>24</v>
      </c>
      <c r="F685" s="5" t="s">
        <v>35</v>
      </c>
      <c r="G685" s="5" t="s">
        <v>44</v>
      </c>
      <c r="H685" s="5" t="s">
        <v>43</v>
      </c>
      <c r="I685" s="6">
        <v>-1.63283</v>
      </c>
      <c r="J685" s="6">
        <v>2.29867</v>
      </c>
      <c r="K685" s="6">
        <v>-2.7349999999999999E-2</v>
      </c>
      <c r="L685" s="6">
        <v>1.6000000000000001E-4</v>
      </c>
      <c r="M685" s="6"/>
      <c r="N685" s="5">
        <v>2.86</v>
      </c>
      <c r="O685" s="5">
        <v>94.09</v>
      </c>
      <c r="P685" s="5">
        <v>1.1920299999999999</v>
      </c>
      <c r="Q685" s="5">
        <v>39</v>
      </c>
      <c r="R685" s="5">
        <v>0.97699999999999998</v>
      </c>
      <c r="S685" s="5">
        <v>1</v>
      </c>
      <c r="T685" s="5">
        <v>141.19999999999999</v>
      </c>
      <c r="U685" s="5">
        <v>35</v>
      </c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 x14ac:dyDescent="0.25">
      <c r="A686" s="5" t="s">
        <v>278</v>
      </c>
      <c r="B686" s="5" t="s">
        <v>289</v>
      </c>
      <c r="C686" s="5" t="s">
        <v>290</v>
      </c>
      <c r="D686" s="5" t="s">
        <v>24</v>
      </c>
      <c r="E686" s="5" t="s">
        <v>37</v>
      </c>
      <c r="F686" s="5" t="s">
        <v>38</v>
      </c>
      <c r="G686" s="5" t="s">
        <v>40</v>
      </c>
      <c r="H686" s="5" t="s">
        <v>60</v>
      </c>
      <c r="I686" s="6">
        <v>-1.2783199999999999</v>
      </c>
      <c r="J686" s="6">
        <v>5.5419900000000002</v>
      </c>
      <c r="K686" s="6">
        <v>5.7570000000000003E-2</v>
      </c>
      <c r="L686" s="6"/>
      <c r="M686" s="6"/>
      <c r="N686" s="5">
        <v>1.54</v>
      </c>
      <c r="O686" s="5">
        <v>1641.98</v>
      </c>
      <c r="P686" s="5">
        <v>0.23993999999999999</v>
      </c>
      <c r="Q686" s="5">
        <v>34</v>
      </c>
      <c r="R686" s="5">
        <v>0.98599999999999999</v>
      </c>
      <c r="S686" s="5">
        <v>0</v>
      </c>
      <c r="T686" s="5">
        <v>2023.5</v>
      </c>
      <c r="U686" s="5">
        <v>32</v>
      </c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 x14ac:dyDescent="0.25">
      <c r="A687" s="5" t="s">
        <v>278</v>
      </c>
      <c r="B687" s="5" t="s">
        <v>289</v>
      </c>
      <c r="C687" s="5" t="s">
        <v>290</v>
      </c>
      <c r="D687" s="5" t="s">
        <v>24</v>
      </c>
      <c r="E687" s="5" t="s">
        <v>39</v>
      </c>
      <c r="F687" s="5" t="s">
        <v>30</v>
      </c>
      <c r="G687" s="5" t="s">
        <v>27</v>
      </c>
      <c r="H687" s="5" t="s">
        <v>33</v>
      </c>
      <c r="I687" s="6">
        <v>1.4075299999999999</v>
      </c>
      <c r="J687" s="6">
        <v>0.49125000000000002</v>
      </c>
      <c r="K687" s="6">
        <v>-2.5999999999999999E-3</v>
      </c>
      <c r="L687" s="6"/>
      <c r="M687" s="6"/>
      <c r="N687" s="5">
        <v>2.79</v>
      </c>
      <c r="O687" s="5">
        <v>24.58</v>
      </c>
      <c r="P687" s="5">
        <v>0.20186000000000001</v>
      </c>
      <c r="Q687" s="5">
        <v>39</v>
      </c>
      <c r="R687" s="5">
        <v>0.94899999999999995</v>
      </c>
      <c r="S687" s="5">
        <v>2</v>
      </c>
      <c r="T687" s="5">
        <v>30</v>
      </c>
      <c r="U687" s="5">
        <v>36</v>
      </c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 x14ac:dyDescent="0.25">
      <c r="A688" t="s">
        <v>178</v>
      </c>
      <c r="B688" t="s">
        <v>187</v>
      </c>
      <c r="C688" t="s">
        <v>188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 s="4">
        <v>4.9420799999999998</v>
      </c>
      <c r="J688" s="4">
        <v>-0.35291</v>
      </c>
      <c r="K688" s="4">
        <v>5.7680000000000002E-2</v>
      </c>
      <c r="L688" s="4">
        <v>-6.8999999999999997E-4</v>
      </c>
      <c r="N688">
        <v>1</v>
      </c>
      <c r="O688">
        <v>60</v>
      </c>
      <c r="P688">
        <v>0.98387999999999998</v>
      </c>
      <c r="Q688">
        <v>31</v>
      </c>
      <c r="R688">
        <v>0.90200000000000002</v>
      </c>
      <c r="S688">
        <v>3</v>
      </c>
      <c r="T688">
        <v>58</v>
      </c>
      <c r="U688">
        <v>27</v>
      </c>
    </row>
    <row r="689" spans="1:36" x14ac:dyDescent="0.25">
      <c r="A689" t="s">
        <v>178</v>
      </c>
      <c r="B689" t="s">
        <v>187</v>
      </c>
      <c r="C689" t="s">
        <v>188</v>
      </c>
      <c r="D689" t="s">
        <v>24</v>
      </c>
      <c r="E689" t="s">
        <v>32</v>
      </c>
      <c r="F689" t="s">
        <v>30</v>
      </c>
      <c r="G689" t="s">
        <v>52</v>
      </c>
      <c r="H689" t="s">
        <v>43</v>
      </c>
      <c r="I689" s="4">
        <v>-1.79996</v>
      </c>
      <c r="J689" s="4">
        <v>0.65676999999999996</v>
      </c>
      <c r="K689" s="4">
        <v>-1.4E-2</v>
      </c>
      <c r="L689" s="4">
        <v>1.2999999999999999E-4</v>
      </c>
      <c r="N689">
        <v>0.37</v>
      </c>
      <c r="O689">
        <v>21.52</v>
      </c>
      <c r="P689">
        <v>1.9E-3</v>
      </c>
      <c r="Q689">
        <v>31</v>
      </c>
      <c r="R689">
        <v>0.94599999999999995</v>
      </c>
      <c r="S689">
        <v>1.3</v>
      </c>
      <c r="T689">
        <v>20.2</v>
      </c>
      <c r="U689">
        <v>27</v>
      </c>
    </row>
    <row r="690" spans="1:36" x14ac:dyDescent="0.25">
      <c r="A690" t="s">
        <v>178</v>
      </c>
      <c r="B690" t="s">
        <v>187</v>
      </c>
      <c r="C690" t="s">
        <v>188</v>
      </c>
      <c r="D690" t="s">
        <v>24</v>
      </c>
      <c r="E690" t="s">
        <v>34</v>
      </c>
      <c r="F690" t="s">
        <v>30</v>
      </c>
      <c r="G690" t="s">
        <v>27</v>
      </c>
      <c r="H690" t="s">
        <v>28</v>
      </c>
      <c r="I690" s="4">
        <v>2.3774099999999998</v>
      </c>
      <c r="J690" s="4">
        <v>0.16325000000000001</v>
      </c>
      <c r="N690">
        <v>2.78</v>
      </c>
      <c r="O690">
        <v>13.91</v>
      </c>
      <c r="P690">
        <v>8.8950000000000001E-2</v>
      </c>
      <c r="Q690">
        <v>31</v>
      </c>
      <c r="R690">
        <v>0.79800000000000004</v>
      </c>
      <c r="S690">
        <v>2</v>
      </c>
      <c r="T690">
        <v>14</v>
      </c>
      <c r="U690">
        <v>29</v>
      </c>
    </row>
    <row r="691" spans="1:36" x14ac:dyDescent="0.25">
      <c r="A691" t="s">
        <v>178</v>
      </c>
      <c r="B691" t="s">
        <v>187</v>
      </c>
      <c r="C691" t="s">
        <v>188</v>
      </c>
      <c r="D691" t="s">
        <v>29</v>
      </c>
      <c r="E691" t="s">
        <v>24</v>
      </c>
      <c r="F691" t="s">
        <v>30</v>
      </c>
      <c r="G691">
        <v>1</v>
      </c>
      <c r="H691" t="s">
        <v>31</v>
      </c>
      <c r="I691" s="4">
        <v>1.73505</v>
      </c>
      <c r="J691" s="4">
        <v>2.10649</v>
      </c>
      <c r="K691" s="4">
        <v>5.7689999999999998E-2</v>
      </c>
      <c r="N691">
        <v>3.57</v>
      </c>
      <c r="O691">
        <v>70.61</v>
      </c>
      <c r="P691">
        <v>0.24018999999999999</v>
      </c>
      <c r="Q691">
        <v>31</v>
      </c>
      <c r="R691">
        <v>0.89800000000000002</v>
      </c>
      <c r="S691">
        <v>5.0999999999999996</v>
      </c>
      <c r="T691">
        <v>65.8</v>
      </c>
      <c r="U691">
        <v>29</v>
      </c>
    </row>
    <row r="692" spans="1:36" x14ac:dyDescent="0.25">
      <c r="A692" t="s">
        <v>178</v>
      </c>
      <c r="B692" t="s">
        <v>187</v>
      </c>
      <c r="C692" t="s">
        <v>188</v>
      </c>
      <c r="D692" t="s">
        <v>25</v>
      </c>
      <c r="E692" t="s">
        <v>24</v>
      </c>
      <c r="F692" t="s">
        <v>35</v>
      </c>
      <c r="G692" t="s">
        <v>71</v>
      </c>
      <c r="H692" t="s">
        <v>28</v>
      </c>
      <c r="I692" s="4">
        <v>2.4363600000000001</v>
      </c>
      <c r="J692" s="4">
        <v>1.13626</v>
      </c>
      <c r="N692">
        <v>2.44</v>
      </c>
      <c r="O692">
        <v>70.61</v>
      </c>
      <c r="P692">
        <v>0.10217</v>
      </c>
      <c r="Q692">
        <v>31</v>
      </c>
      <c r="R692">
        <v>0.874</v>
      </c>
      <c r="S692">
        <v>5.0999999999999996</v>
      </c>
      <c r="T692">
        <v>65.8</v>
      </c>
      <c r="U692">
        <v>29</v>
      </c>
    </row>
    <row r="693" spans="1:36" x14ac:dyDescent="0.25">
      <c r="A693" t="s">
        <v>178</v>
      </c>
      <c r="B693" t="s">
        <v>187</v>
      </c>
      <c r="C693" t="s">
        <v>188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 s="4">
        <v>-7.4138900000000003</v>
      </c>
      <c r="J693" s="4">
        <v>9.5868699999999993</v>
      </c>
      <c r="K693" s="4">
        <v>8.9599999999999999E-2</v>
      </c>
      <c r="N693">
        <v>0.14000000000000001</v>
      </c>
      <c r="O693">
        <v>974.4</v>
      </c>
      <c r="P693">
        <v>0.29932999999999998</v>
      </c>
      <c r="Q693">
        <v>30</v>
      </c>
      <c r="R693">
        <v>0.93600000000000005</v>
      </c>
      <c r="S693">
        <v>0.2</v>
      </c>
      <c r="T693">
        <v>1142.0999999999999</v>
      </c>
      <c r="U693">
        <v>28</v>
      </c>
    </row>
    <row r="694" spans="1:36" x14ac:dyDescent="0.25">
      <c r="A694" t="s">
        <v>178</v>
      </c>
      <c r="B694" t="s">
        <v>187</v>
      </c>
      <c r="C694" t="s">
        <v>188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 s="4">
        <v>3.6487599999999998</v>
      </c>
      <c r="J694" s="4">
        <v>0.19161</v>
      </c>
      <c r="N694">
        <v>4.12</v>
      </c>
      <c r="O694">
        <v>17.18</v>
      </c>
      <c r="P694">
        <v>9.239E-2</v>
      </c>
      <c r="Q694">
        <v>31</v>
      </c>
      <c r="R694">
        <v>0.84</v>
      </c>
      <c r="S694">
        <v>4</v>
      </c>
      <c r="T694">
        <v>17</v>
      </c>
      <c r="U694">
        <v>29</v>
      </c>
    </row>
    <row r="695" spans="1:36" x14ac:dyDescent="0.25">
      <c r="A695" s="5" t="s">
        <v>209</v>
      </c>
      <c r="B695" s="5" t="s">
        <v>187</v>
      </c>
      <c r="C695" s="5" t="s">
        <v>188</v>
      </c>
      <c r="D695" s="5" t="s">
        <v>24</v>
      </c>
      <c r="E695" s="5" t="s">
        <v>25</v>
      </c>
      <c r="F695" s="5" t="s">
        <v>26</v>
      </c>
      <c r="G695" s="5" t="s">
        <v>40</v>
      </c>
      <c r="H695" s="5" t="s">
        <v>60</v>
      </c>
      <c r="I695" s="6">
        <v>-0.63599000000000006</v>
      </c>
      <c r="J695" s="6">
        <v>3.1476000000000002</v>
      </c>
      <c r="K695" s="6">
        <v>1.6580000000000001E-2</v>
      </c>
      <c r="L695" s="6"/>
      <c r="M695" s="6"/>
      <c r="N695" s="5">
        <v>3</v>
      </c>
      <c r="O695" s="5">
        <v>120</v>
      </c>
      <c r="P695" s="5">
        <v>0.12878000000000001</v>
      </c>
      <c r="Q695" s="5">
        <v>29</v>
      </c>
      <c r="R695" s="5">
        <v>0.93799999999999994</v>
      </c>
      <c r="S695" s="5">
        <v>4</v>
      </c>
      <c r="T695" s="5">
        <v>88</v>
      </c>
      <c r="U695" s="5">
        <v>27</v>
      </c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 x14ac:dyDescent="0.25">
      <c r="A696" s="5" t="s">
        <v>209</v>
      </c>
      <c r="B696" s="5" t="s">
        <v>187</v>
      </c>
      <c r="C696" s="5" t="s">
        <v>188</v>
      </c>
      <c r="D696" s="5" t="s">
        <v>24</v>
      </c>
      <c r="E696" s="5" t="s">
        <v>32</v>
      </c>
      <c r="F696" s="5" t="s">
        <v>30</v>
      </c>
      <c r="G696" s="5" t="s">
        <v>27</v>
      </c>
      <c r="H696" s="5" t="s">
        <v>43</v>
      </c>
      <c r="I696" s="6">
        <v>-1.31091</v>
      </c>
      <c r="J696" s="6">
        <v>0.54464000000000001</v>
      </c>
      <c r="K696" s="6">
        <v>-6.5799999999999999E-3</v>
      </c>
      <c r="L696" s="6">
        <v>3.0000000000000001E-5</v>
      </c>
      <c r="M696" s="6"/>
      <c r="N696" s="5">
        <v>0.55000000000000004</v>
      </c>
      <c r="O696" s="5">
        <v>19.22</v>
      </c>
      <c r="P696" s="5">
        <v>7.0309999999999997E-2</v>
      </c>
      <c r="Q696" s="5">
        <v>49</v>
      </c>
      <c r="R696" s="5">
        <v>0.91100000000000003</v>
      </c>
      <c r="S696" s="5">
        <v>2.1</v>
      </c>
      <c r="T696" s="5">
        <v>21.2</v>
      </c>
      <c r="U696" s="5">
        <v>45</v>
      </c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 x14ac:dyDescent="0.25">
      <c r="A697" s="5" t="s">
        <v>209</v>
      </c>
      <c r="B697" s="5" t="s">
        <v>187</v>
      </c>
      <c r="C697" s="5" t="s">
        <v>188</v>
      </c>
      <c r="D697" s="5" t="s">
        <v>24</v>
      </c>
      <c r="E697" s="5" t="s">
        <v>34</v>
      </c>
      <c r="F697" s="5" t="s">
        <v>30</v>
      </c>
      <c r="G697" s="5">
        <v>1</v>
      </c>
      <c r="H697" s="5" t="s">
        <v>31</v>
      </c>
      <c r="I697" s="6">
        <v>-0.41848999999999997</v>
      </c>
      <c r="J697" s="6">
        <v>2.1325599999999998</v>
      </c>
      <c r="K697" s="6">
        <v>7.9549999999999996E-2</v>
      </c>
      <c r="L697" s="6"/>
      <c r="M697" s="6"/>
      <c r="N697" s="5">
        <v>0.81</v>
      </c>
      <c r="O697" s="5">
        <v>18.440000000000001</v>
      </c>
      <c r="P697" s="5">
        <v>0.28205000000000002</v>
      </c>
      <c r="Q697" s="5">
        <v>49</v>
      </c>
      <c r="R697" s="5">
        <v>0.73599999999999999</v>
      </c>
      <c r="S697" s="5">
        <v>2.5</v>
      </c>
      <c r="T697" s="5">
        <v>25</v>
      </c>
      <c r="U697" s="5">
        <v>47</v>
      </c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 x14ac:dyDescent="0.25">
      <c r="A698" s="5" t="s">
        <v>209</v>
      </c>
      <c r="B698" s="5" t="s">
        <v>187</v>
      </c>
      <c r="C698" s="5" t="s">
        <v>188</v>
      </c>
      <c r="D698" s="5" t="s">
        <v>29</v>
      </c>
      <c r="E698" s="5" t="s">
        <v>24</v>
      </c>
      <c r="F698" s="5" t="s">
        <v>30</v>
      </c>
      <c r="G698" s="5">
        <v>1</v>
      </c>
      <c r="H698" s="5" t="s">
        <v>31</v>
      </c>
      <c r="I698" s="6">
        <v>1.0079</v>
      </c>
      <c r="J698" s="6">
        <v>3.1096599999999999</v>
      </c>
      <c r="K698" s="6">
        <v>9.0920000000000001E-2</v>
      </c>
      <c r="L698" s="6"/>
      <c r="M698" s="6"/>
      <c r="N698" s="5">
        <v>3.56</v>
      </c>
      <c r="O698" s="5">
        <v>104.79</v>
      </c>
      <c r="P698" s="5">
        <v>0.30152000000000001</v>
      </c>
      <c r="Q698" s="5">
        <v>49</v>
      </c>
      <c r="R698" s="5">
        <v>0.85099999999999998</v>
      </c>
      <c r="S698" s="5">
        <v>6.1</v>
      </c>
      <c r="T698" s="5">
        <v>116.3</v>
      </c>
      <c r="U698" s="5">
        <v>47</v>
      </c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 x14ac:dyDescent="0.25">
      <c r="A699" s="5" t="s">
        <v>209</v>
      </c>
      <c r="B699" s="5" t="s">
        <v>187</v>
      </c>
      <c r="C699" s="5" t="s">
        <v>188</v>
      </c>
      <c r="D699" s="5" t="s">
        <v>25</v>
      </c>
      <c r="E699" s="5" t="s">
        <v>24</v>
      </c>
      <c r="F699" s="5" t="s">
        <v>35</v>
      </c>
      <c r="G699" s="5" t="s">
        <v>44</v>
      </c>
      <c r="H699" s="5" t="s">
        <v>64</v>
      </c>
      <c r="I699" s="6">
        <v>0.37846999999999997</v>
      </c>
      <c r="J699" s="6">
        <v>2.7255199999999999</v>
      </c>
      <c r="K699" s="6">
        <v>1.1999999999999999E-3</v>
      </c>
      <c r="L699" s="6"/>
      <c r="M699" s="6"/>
      <c r="N699" s="5">
        <v>1.89</v>
      </c>
      <c r="O699" s="5">
        <v>112.57</v>
      </c>
      <c r="P699" s="5">
        <v>3.4689999999999999E-2</v>
      </c>
      <c r="Q699" s="5">
        <v>29</v>
      </c>
      <c r="R699" s="5">
        <v>0.97899999999999998</v>
      </c>
      <c r="S699" s="5">
        <v>6.1</v>
      </c>
      <c r="T699" s="5">
        <v>116.3</v>
      </c>
      <c r="U699" s="5">
        <v>27</v>
      </c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 x14ac:dyDescent="0.25">
      <c r="A700" s="5" t="s">
        <v>209</v>
      </c>
      <c r="B700" s="5" t="s">
        <v>187</v>
      </c>
      <c r="C700" s="5" t="s">
        <v>188</v>
      </c>
      <c r="D700" s="5" t="s">
        <v>24</v>
      </c>
      <c r="E700" s="5" t="s">
        <v>37</v>
      </c>
      <c r="F700" s="5" t="s">
        <v>38</v>
      </c>
      <c r="G700" s="5">
        <v>1</v>
      </c>
      <c r="H700" s="5" t="s">
        <v>31</v>
      </c>
      <c r="I700" s="6">
        <v>-1.6597</v>
      </c>
      <c r="J700" s="6">
        <v>5.5927699999999998</v>
      </c>
      <c r="K700" s="6">
        <v>0.35254999999999997</v>
      </c>
      <c r="L700" s="6"/>
      <c r="M700" s="6"/>
      <c r="N700" s="5">
        <v>0.63</v>
      </c>
      <c r="O700" s="5">
        <v>1366.8</v>
      </c>
      <c r="P700" s="5">
        <v>0.59375999999999995</v>
      </c>
      <c r="Q700" s="5">
        <v>45</v>
      </c>
      <c r="R700" s="5">
        <v>0.82</v>
      </c>
      <c r="S700" s="5">
        <v>3.6</v>
      </c>
      <c r="T700" s="5">
        <v>1262.3</v>
      </c>
      <c r="U700" s="5">
        <v>43</v>
      </c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 x14ac:dyDescent="0.25">
      <c r="A701" s="5" t="s">
        <v>209</v>
      </c>
      <c r="B701" s="5" t="s">
        <v>187</v>
      </c>
      <c r="C701" s="5" t="s">
        <v>188</v>
      </c>
      <c r="D701" s="5" t="s">
        <v>24</v>
      </c>
      <c r="E701" s="5" t="s">
        <v>39</v>
      </c>
      <c r="F701" s="5" t="s">
        <v>30</v>
      </c>
      <c r="G701" s="5" t="s">
        <v>40</v>
      </c>
      <c r="H701" s="5" t="s">
        <v>60</v>
      </c>
      <c r="I701" s="6">
        <v>0.12517</v>
      </c>
      <c r="J701" s="6">
        <v>1.8688</v>
      </c>
      <c r="K701" s="6">
        <v>9.7800000000000005E-3</v>
      </c>
      <c r="L701" s="6"/>
      <c r="M701" s="6"/>
      <c r="N701" s="5">
        <v>1.27</v>
      </c>
      <c r="O701" s="5">
        <v>21.8</v>
      </c>
      <c r="P701" s="5">
        <v>9.8879999999999996E-2</v>
      </c>
      <c r="Q701" s="5">
        <v>49</v>
      </c>
      <c r="R701" s="5">
        <v>0.78600000000000003</v>
      </c>
      <c r="S701" s="5">
        <v>4.5</v>
      </c>
      <c r="T701" s="5">
        <v>27.5</v>
      </c>
      <c r="U701" s="5">
        <v>47</v>
      </c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 x14ac:dyDescent="0.25">
      <c r="A702" t="s">
        <v>234</v>
      </c>
      <c r="B702" t="s">
        <v>187</v>
      </c>
      <c r="C702" t="s">
        <v>188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0.64219000000000004</v>
      </c>
      <c r="J702" s="4">
        <v>0.50048999999999999</v>
      </c>
      <c r="K702" s="4">
        <v>-1.15E-3</v>
      </c>
      <c r="L702" s="4">
        <v>2.0000000000000002E-5</v>
      </c>
      <c r="N702">
        <v>2</v>
      </c>
      <c r="O702">
        <v>70</v>
      </c>
      <c r="P702">
        <v>1.56E-3</v>
      </c>
      <c r="Q702">
        <v>46</v>
      </c>
      <c r="R702">
        <v>0.98899999999999999</v>
      </c>
      <c r="S702">
        <v>3</v>
      </c>
      <c r="T702">
        <v>60</v>
      </c>
      <c r="U702">
        <v>42</v>
      </c>
    </row>
    <row r="703" spans="1:36" x14ac:dyDescent="0.25">
      <c r="A703" t="s">
        <v>234</v>
      </c>
      <c r="B703" t="s">
        <v>187</v>
      </c>
      <c r="C703" t="s">
        <v>188</v>
      </c>
      <c r="D703" t="s">
        <v>24</v>
      </c>
      <c r="E703" t="s">
        <v>32</v>
      </c>
      <c r="F703" t="s">
        <v>30</v>
      </c>
      <c r="G703">
        <v>1</v>
      </c>
      <c r="H703" t="s">
        <v>31</v>
      </c>
      <c r="I703" s="4">
        <v>-1.1080099999999999</v>
      </c>
      <c r="J703" s="4">
        <v>2.5981900000000002</v>
      </c>
      <c r="K703" s="4">
        <v>3.031E-2</v>
      </c>
      <c r="N703">
        <v>0.43</v>
      </c>
      <c r="O703">
        <v>18.25</v>
      </c>
      <c r="P703">
        <v>0.17410999999999999</v>
      </c>
      <c r="Q703">
        <v>46</v>
      </c>
      <c r="R703">
        <v>0.93</v>
      </c>
      <c r="S703">
        <v>1.3</v>
      </c>
      <c r="T703">
        <v>23.7</v>
      </c>
      <c r="U703">
        <v>44</v>
      </c>
    </row>
    <row r="704" spans="1:36" x14ac:dyDescent="0.25">
      <c r="A704" t="s">
        <v>234</v>
      </c>
      <c r="B704" t="s">
        <v>187</v>
      </c>
      <c r="C704" t="s">
        <v>188</v>
      </c>
      <c r="D704" t="s">
        <v>24</v>
      </c>
      <c r="E704" t="s">
        <v>34</v>
      </c>
      <c r="F704" t="s">
        <v>30</v>
      </c>
      <c r="G704" t="s">
        <v>27</v>
      </c>
      <c r="H704" t="s">
        <v>43</v>
      </c>
      <c r="I704" s="4">
        <v>-0.73231000000000002</v>
      </c>
      <c r="J704" s="4">
        <v>0.67730999999999997</v>
      </c>
      <c r="K704" s="4">
        <v>-1.261E-2</v>
      </c>
      <c r="L704" s="4">
        <v>8.0000000000000007E-5</v>
      </c>
      <c r="N704">
        <v>0.56999999999999995</v>
      </c>
      <c r="O704">
        <v>23.67</v>
      </c>
      <c r="P704">
        <v>0.11323999999999999</v>
      </c>
      <c r="Q704">
        <v>46</v>
      </c>
      <c r="R704">
        <v>0.84799999999999998</v>
      </c>
      <c r="S704">
        <v>2</v>
      </c>
      <c r="T704">
        <v>27</v>
      </c>
      <c r="U704">
        <v>42</v>
      </c>
    </row>
    <row r="705" spans="1:36" x14ac:dyDescent="0.25">
      <c r="A705" t="s">
        <v>234</v>
      </c>
      <c r="B705" t="s">
        <v>187</v>
      </c>
      <c r="C705" t="s">
        <v>188</v>
      </c>
      <c r="D705" t="s">
        <v>29</v>
      </c>
      <c r="E705" t="s">
        <v>24</v>
      </c>
      <c r="F705" t="s">
        <v>30</v>
      </c>
      <c r="G705" t="s">
        <v>49</v>
      </c>
      <c r="H705" t="s">
        <v>43</v>
      </c>
      <c r="I705" s="4">
        <v>5.3728199999999999</v>
      </c>
      <c r="J705" s="4">
        <v>-0.59669000000000005</v>
      </c>
      <c r="K705" s="4">
        <v>0.69284999999999997</v>
      </c>
      <c r="L705" s="4">
        <v>-2.2380000000000001E-2</v>
      </c>
      <c r="N705">
        <v>1.99</v>
      </c>
      <c r="O705">
        <v>88</v>
      </c>
      <c r="P705">
        <v>0.99473</v>
      </c>
      <c r="Q705">
        <v>46</v>
      </c>
      <c r="R705">
        <v>0.91200000000000003</v>
      </c>
      <c r="S705">
        <v>5.8</v>
      </c>
      <c r="T705">
        <v>107.2</v>
      </c>
      <c r="U705">
        <v>42</v>
      </c>
    </row>
    <row r="706" spans="1:36" x14ac:dyDescent="0.25">
      <c r="A706" t="s">
        <v>234</v>
      </c>
      <c r="B706" t="s">
        <v>187</v>
      </c>
      <c r="C706" t="s">
        <v>188</v>
      </c>
      <c r="D706" t="s">
        <v>25</v>
      </c>
      <c r="E706" t="s">
        <v>24</v>
      </c>
      <c r="F706" t="s">
        <v>35</v>
      </c>
      <c r="G706" t="s">
        <v>44</v>
      </c>
      <c r="H706" t="s">
        <v>33</v>
      </c>
      <c r="I706" s="4">
        <v>-2.71787</v>
      </c>
      <c r="J706" s="4">
        <v>2.37818</v>
      </c>
      <c r="K706" s="4">
        <v>-1.1860000000000001E-2</v>
      </c>
      <c r="N706">
        <v>1.99</v>
      </c>
      <c r="O706">
        <v>105.62</v>
      </c>
      <c r="P706">
        <v>0.30639</v>
      </c>
      <c r="Q706">
        <v>42</v>
      </c>
      <c r="R706">
        <v>0.99299999999999999</v>
      </c>
      <c r="S706">
        <v>5.8</v>
      </c>
      <c r="T706">
        <v>107.2</v>
      </c>
      <c r="U706">
        <v>39</v>
      </c>
    </row>
    <row r="707" spans="1:36" x14ac:dyDescent="0.25">
      <c r="A707" t="s">
        <v>234</v>
      </c>
      <c r="B707" t="s">
        <v>187</v>
      </c>
      <c r="C707" t="s">
        <v>188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 s="4">
        <v>-5.9670199999999998</v>
      </c>
      <c r="J707" s="4">
        <v>8.57193</v>
      </c>
      <c r="K707" s="4">
        <v>0.31370999999999999</v>
      </c>
      <c r="N707">
        <v>0.45</v>
      </c>
      <c r="O707">
        <v>1854.81</v>
      </c>
      <c r="P707">
        <v>0.56010000000000004</v>
      </c>
      <c r="Q707">
        <v>46</v>
      </c>
      <c r="R707">
        <v>0.93300000000000005</v>
      </c>
      <c r="S707">
        <v>0.2</v>
      </c>
      <c r="T707">
        <v>2213.4</v>
      </c>
      <c r="U707">
        <v>44</v>
      </c>
    </row>
    <row r="708" spans="1:36" x14ac:dyDescent="0.25">
      <c r="A708" t="s">
        <v>234</v>
      </c>
      <c r="B708" t="s">
        <v>187</v>
      </c>
      <c r="C708" t="s">
        <v>188</v>
      </c>
      <c r="D708" t="s">
        <v>24</v>
      </c>
      <c r="E708" t="s">
        <v>39</v>
      </c>
      <c r="F708" t="s">
        <v>30</v>
      </c>
      <c r="G708">
        <v>1</v>
      </c>
      <c r="H708" t="s">
        <v>31</v>
      </c>
      <c r="I708" s="4">
        <v>0.38241000000000003</v>
      </c>
      <c r="J708" s="4">
        <v>1.8267</v>
      </c>
      <c r="K708" s="4">
        <v>2.811E-2</v>
      </c>
      <c r="N708">
        <v>1.77</v>
      </c>
      <c r="O708">
        <v>24.6</v>
      </c>
      <c r="P708">
        <v>0.16767000000000001</v>
      </c>
      <c r="Q708">
        <v>46</v>
      </c>
      <c r="R708">
        <v>0.875</v>
      </c>
      <c r="S708">
        <v>4</v>
      </c>
      <c r="T708">
        <v>35</v>
      </c>
      <c r="U708">
        <v>44</v>
      </c>
    </row>
    <row r="709" spans="1:36" x14ac:dyDescent="0.25">
      <c r="A709" s="5" t="s">
        <v>243</v>
      </c>
      <c r="B709" s="5" t="s">
        <v>187</v>
      </c>
      <c r="C709" s="5" t="s">
        <v>188</v>
      </c>
      <c r="D709" s="5" t="s">
        <v>24</v>
      </c>
      <c r="E709" s="5" t="s">
        <v>25</v>
      </c>
      <c r="F709" s="5" t="s">
        <v>26</v>
      </c>
      <c r="G709" s="5" t="s">
        <v>27</v>
      </c>
      <c r="H709" s="5" t="s">
        <v>43</v>
      </c>
      <c r="I709" s="6">
        <v>0.75083999999999995</v>
      </c>
      <c r="J709" s="6">
        <v>0.26193</v>
      </c>
      <c r="K709" s="6">
        <v>1.6580000000000001E-2</v>
      </c>
      <c r="L709" s="6">
        <v>-1.1E-4</v>
      </c>
      <c r="M709" s="6"/>
      <c r="N709" s="5">
        <v>0</v>
      </c>
      <c r="O709" s="5">
        <v>97</v>
      </c>
      <c r="P709" s="5">
        <v>1.0819300000000001</v>
      </c>
      <c r="Q709" s="5">
        <v>65</v>
      </c>
      <c r="R709" s="5">
        <v>0.95299999999999996</v>
      </c>
      <c r="S709" s="5">
        <v>0</v>
      </c>
      <c r="T709" s="5">
        <v>97</v>
      </c>
      <c r="U709" s="5">
        <v>61</v>
      </c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 x14ac:dyDescent="0.25">
      <c r="A710" s="5" t="s">
        <v>243</v>
      </c>
      <c r="B710" s="5" t="s">
        <v>187</v>
      </c>
      <c r="C710" s="5" t="s">
        <v>188</v>
      </c>
      <c r="D710" s="5" t="s">
        <v>24</v>
      </c>
      <c r="E710" s="5" t="s">
        <v>32</v>
      </c>
      <c r="F710" s="5" t="s">
        <v>30</v>
      </c>
      <c r="G710" s="5">
        <v>1</v>
      </c>
      <c r="H710" s="5" t="s">
        <v>31</v>
      </c>
      <c r="I710" s="6">
        <v>-0.57933000000000001</v>
      </c>
      <c r="J710" s="6">
        <v>2.2979400000000001</v>
      </c>
      <c r="K710" s="6">
        <v>1.7270000000000001E-2</v>
      </c>
      <c r="L710" s="6"/>
      <c r="M710" s="6"/>
      <c r="N710" s="5">
        <v>1.1200000000000001</v>
      </c>
      <c r="O710" s="5">
        <v>18.809999999999999</v>
      </c>
      <c r="P710" s="5">
        <v>0.13141</v>
      </c>
      <c r="Q710" s="5">
        <v>64</v>
      </c>
      <c r="R710" s="5">
        <v>0.92900000000000005</v>
      </c>
      <c r="S710" s="5">
        <v>2.7</v>
      </c>
      <c r="T710" s="5">
        <v>22.6</v>
      </c>
      <c r="U710" s="5">
        <v>62</v>
      </c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 x14ac:dyDescent="0.25">
      <c r="A711" s="5" t="s">
        <v>243</v>
      </c>
      <c r="B711" s="5" t="s">
        <v>187</v>
      </c>
      <c r="C711" s="5" t="s">
        <v>188</v>
      </c>
      <c r="D711" s="5" t="s">
        <v>24</v>
      </c>
      <c r="E711" s="5" t="s">
        <v>34</v>
      </c>
      <c r="F711" s="5" t="s">
        <v>30</v>
      </c>
      <c r="G711" s="5" t="s">
        <v>27</v>
      </c>
      <c r="H711" s="5" t="s">
        <v>33</v>
      </c>
      <c r="I711" s="6">
        <v>2.4818199999999999</v>
      </c>
      <c r="J711" s="6">
        <v>0.32121</v>
      </c>
      <c r="K711" s="6">
        <v>-1.5900000000000001E-3</v>
      </c>
      <c r="L711" s="6"/>
      <c r="M711" s="6"/>
      <c r="N711" s="5">
        <v>3.38</v>
      </c>
      <c r="O711" s="5">
        <v>18.670000000000002</v>
      </c>
      <c r="P711" s="5">
        <v>0.12444</v>
      </c>
      <c r="Q711" s="5">
        <v>64</v>
      </c>
      <c r="R711" s="5">
        <v>0.84899999999999998</v>
      </c>
      <c r="S711" s="5">
        <v>4</v>
      </c>
      <c r="T711" s="5">
        <v>27</v>
      </c>
      <c r="U711" s="5">
        <v>61</v>
      </c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 x14ac:dyDescent="0.25">
      <c r="A712" s="5" t="s">
        <v>243</v>
      </c>
      <c r="B712" s="5" t="s">
        <v>187</v>
      </c>
      <c r="C712" s="5" t="s">
        <v>188</v>
      </c>
      <c r="D712" s="5" t="s">
        <v>29</v>
      </c>
      <c r="E712" s="5" t="s">
        <v>24</v>
      </c>
      <c r="F712" s="5" t="s">
        <v>30</v>
      </c>
      <c r="G712" s="5">
        <v>1</v>
      </c>
      <c r="H712" s="5" t="s">
        <v>31</v>
      </c>
      <c r="I712" s="6">
        <v>0.53725999999999996</v>
      </c>
      <c r="J712" s="6">
        <v>3.5649000000000002</v>
      </c>
      <c r="K712" s="6">
        <v>3.9539999999999999E-2</v>
      </c>
      <c r="L712" s="6"/>
      <c r="M712" s="6"/>
      <c r="N712" s="5">
        <v>2.83</v>
      </c>
      <c r="O712" s="5">
        <v>99.01</v>
      </c>
      <c r="P712" s="5">
        <v>0.19885</v>
      </c>
      <c r="Q712" s="5">
        <v>64</v>
      </c>
      <c r="R712" s="5">
        <v>0.92500000000000004</v>
      </c>
      <c r="S712" s="5">
        <v>2.9</v>
      </c>
      <c r="T712" s="5">
        <v>121.6</v>
      </c>
      <c r="U712" s="5">
        <v>62</v>
      </c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 x14ac:dyDescent="0.25">
      <c r="A713" s="5" t="s">
        <v>243</v>
      </c>
      <c r="B713" s="5" t="s">
        <v>187</v>
      </c>
      <c r="C713" s="5" t="s">
        <v>188</v>
      </c>
      <c r="D713" s="5" t="s">
        <v>25</v>
      </c>
      <c r="E713" s="5" t="s">
        <v>24</v>
      </c>
      <c r="F713" s="5" t="s">
        <v>35</v>
      </c>
      <c r="G713" s="5" t="s">
        <v>44</v>
      </c>
      <c r="H713" s="5" t="s">
        <v>33</v>
      </c>
      <c r="I713" s="6">
        <v>2.8339500000000002</v>
      </c>
      <c r="J713" s="6">
        <v>1.4456800000000001</v>
      </c>
      <c r="K713" s="6">
        <v>-4.6800000000000001E-3</v>
      </c>
      <c r="L713" s="6"/>
      <c r="M713" s="6"/>
      <c r="N713" s="5">
        <v>2.83</v>
      </c>
      <c r="O713" s="5">
        <v>99.01</v>
      </c>
      <c r="P713" s="5">
        <v>1.69983</v>
      </c>
      <c r="Q713" s="5">
        <v>65</v>
      </c>
      <c r="R713" s="5">
        <v>0.97199999999999998</v>
      </c>
      <c r="S713" s="5">
        <v>2.9</v>
      </c>
      <c r="T713" s="5">
        <v>121.6</v>
      </c>
      <c r="U713" s="5">
        <v>62</v>
      </c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 x14ac:dyDescent="0.25">
      <c r="A714" s="5" t="s">
        <v>243</v>
      </c>
      <c r="B714" s="5" t="s">
        <v>187</v>
      </c>
      <c r="C714" s="5" t="s">
        <v>188</v>
      </c>
      <c r="D714" s="5" t="s">
        <v>24</v>
      </c>
      <c r="E714" s="5" t="s">
        <v>37</v>
      </c>
      <c r="F714" s="5" t="s">
        <v>38</v>
      </c>
      <c r="G714" s="5" t="s">
        <v>52</v>
      </c>
      <c r="H714" s="5" t="s">
        <v>43</v>
      </c>
      <c r="I714" s="6">
        <v>-10.047800000000001</v>
      </c>
      <c r="J714" s="6">
        <v>3.3311899999999999</v>
      </c>
      <c r="K714" s="6">
        <v>0.28544000000000003</v>
      </c>
      <c r="L714" s="6">
        <v>-1.6800000000000001E-3</v>
      </c>
      <c r="M714" s="6"/>
      <c r="N714" s="5">
        <v>1.65</v>
      </c>
      <c r="O714" s="5">
        <v>1490.5</v>
      </c>
      <c r="P714" s="5">
        <v>17.359760000000001</v>
      </c>
      <c r="Q714" s="5">
        <v>56</v>
      </c>
      <c r="R714" s="5">
        <v>0.87</v>
      </c>
      <c r="S714" s="5">
        <v>9.6999999999999993</v>
      </c>
      <c r="T714" s="5">
        <v>2320.4</v>
      </c>
      <c r="U714" s="5">
        <v>52</v>
      </c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 x14ac:dyDescent="0.25">
      <c r="A715" s="5" t="s">
        <v>243</v>
      </c>
      <c r="B715" s="5" t="s">
        <v>187</v>
      </c>
      <c r="C715" s="5" t="s">
        <v>188</v>
      </c>
      <c r="D715" s="5" t="s">
        <v>24</v>
      </c>
      <c r="E715" s="5" t="s">
        <v>39</v>
      </c>
      <c r="F715" s="5" t="s">
        <v>30</v>
      </c>
      <c r="G715" s="5" t="s">
        <v>27</v>
      </c>
      <c r="H715" s="5" t="s">
        <v>33</v>
      </c>
      <c r="I715" s="6">
        <v>2.7563499999999999</v>
      </c>
      <c r="J715" s="6">
        <v>0.40679999999999999</v>
      </c>
      <c r="K715" s="6">
        <v>-2.0600000000000002E-3</v>
      </c>
      <c r="L715" s="6"/>
      <c r="M715" s="6"/>
      <c r="N715" s="5">
        <v>3.89</v>
      </c>
      <c r="O715" s="5">
        <v>22.87</v>
      </c>
      <c r="P715" s="5">
        <v>0.14577999999999999</v>
      </c>
      <c r="Q715" s="5">
        <v>64</v>
      </c>
      <c r="R715" s="5">
        <v>0.88200000000000001</v>
      </c>
      <c r="S715" s="5">
        <v>5</v>
      </c>
      <c r="T715" s="5">
        <v>30</v>
      </c>
      <c r="U715" s="5">
        <v>61</v>
      </c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 x14ac:dyDescent="0.25">
      <c r="A716" t="s">
        <v>271</v>
      </c>
      <c r="B716" t="s">
        <v>187</v>
      </c>
      <c r="C716" t="s">
        <v>188</v>
      </c>
      <c r="D716" t="s">
        <v>24</v>
      </c>
      <c r="E716" t="s">
        <v>25</v>
      </c>
      <c r="F716" t="s">
        <v>26</v>
      </c>
      <c r="G716" t="s">
        <v>52</v>
      </c>
      <c r="H716" t="s">
        <v>33</v>
      </c>
      <c r="I716" s="4">
        <v>0.15398000000000001</v>
      </c>
      <c r="J716" s="4">
        <v>0.50207000000000002</v>
      </c>
      <c r="K716" s="4">
        <v>1.235E-2</v>
      </c>
      <c r="N716">
        <v>0</v>
      </c>
      <c r="O716">
        <v>107</v>
      </c>
      <c r="P716">
        <v>3.5729999999999998E-2</v>
      </c>
      <c r="Q716">
        <v>41</v>
      </c>
      <c r="R716">
        <v>0.93400000000000005</v>
      </c>
      <c r="S716">
        <v>2</v>
      </c>
      <c r="T716">
        <v>85</v>
      </c>
      <c r="U716">
        <v>38</v>
      </c>
    </row>
    <row r="717" spans="1:36" x14ac:dyDescent="0.25">
      <c r="A717" t="s">
        <v>271</v>
      </c>
      <c r="B717" t="s">
        <v>187</v>
      </c>
      <c r="C717" t="s">
        <v>188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-0.55791999999999997</v>
      </c>
      <c r="J717" s="4">
        <v>0.48265999999999998</v>
      </c>
      <c r="K717" s="4">
        <v>-5.2700000000000004E-3</v>
      </c>
      <c r="L717" s="4">
        <v>2.0000000000000002E-5</v>
      </c>
      <c r="N717">
        <v>0.57999999999999996</v>
      </c>
      <c r="O717">
        <v>23.38</v>
      </c>
      <c r="P717">
        <v>8.4970000000000004E-2</v>
      </c>
      <c r="Q717">
        <v>44</v>
      </c>
      <c r="R717">
        <v>0.92300000000000004</v>
      </c>
      <c r="S717">
        <v>0.7</v>
      </c>
      <c r="T717">
        <v>24.7</v>
      </c>
      <c r="U717">
        <v>40</v>
      </c>
    </row>
    <row r="718" spans="1:36" x14ac:dyDescent="0.25">
      <c r="A718" t="s">
        <v>271</v>
      </c>
      <c r="B718" t="s">
        <v>187</v>
      </c>
      <c r="C718" t="s">
        <v>188</v>
      </c>
      <c r="D718" t="s">
        <v>24</v>
      </c>
      <c r="E718" t="s">
        <v>34</v>
      </c>
      <c r="F718" t="s">
        <v>30</v>
      </c>
      <c r="G718" t="s">
        <v>27</v>
      </c>
      <c r="H718" t="s">
        <v>33</v>
      </c>
      <c r="I718" s="4">
        <v>1.3817900000000001</v>
      </c>
      <c r="J718" s="4">
        <v>0.24945999999999999</v>
      </c>
      <c r="K718" s="4">
        <v>-9.5E-4</v>
      </c>
      <c r="N718">
        <v>1.98</v>
      </c>
      <c r="O718">
        <v>17.63</v>
      </c>
      <c r="P718">
        <v>0.19123000000000001</v>
      </c>
      <c r="Q718">
        <v>44</v>
      </c>
      <c r="R718">
        <v>0.77500000000000002</v>
      </c>
      <c r="S718">
        <v>0.8</v>
      </c>
      <c r="T718">
        <v>26.5</v>
      </c>
      <c r="U718">
        <v>41</v>
      </c>
    </row>
    <row r="719" spans="1:36" x14ac:dyDescent="0.25">
      <c r="A719" t="s">
        <v>271</v>
      </c>
      <c r="B719" t="s">
        <v>187</v>
      </c>
      <c r="C719" t="s">
        <v>188</v>
      </c>
      <c r="D719" t="s">
        <v>29</v>
      </c>
      <c r="E719" t="s">
        <v>24</v>
      </c>
      <c r="F719" t="s">
        <v>30</v>
      </c>
      <c r="G719" t="s">
        <v>49</v>
      </c>
      <c r="H719" t="s">
        <v>33</v>
      </c>
      <c r="I719" s="4">
        <v>2.0926800000000001</v>
      </c>
      <c r="J719" s="4">
        <v>2.0109499999999998</v>
      </c>
      <c r="K719" s="4">
        <v>0.13594000000000001</v>
      </c>
      <c r="N719">
        <v>3.86</v>
      </c>
      <c r="O719">
        <v>123.45</v>
      </c>
      <c r="P719">
        <v>1.22058</v>
      </c>
      <c r="Q719">
        <v>52</v>
      </c>
      <c r="R719">
        <v>0.89600000000000002</v>
      </c>
      <c r="S719">
        <v>2.7</v>
      </c>
      <c r="T719">
        <v>122.7</v>
      </c>
      <c r="U719">
        <v>49</v>
      </c>
    </row>
    <row r="720" spans="1:36" x14ac:dyDescent="0.25">
      <c r="A720" t="s">
        <v>271</v>
      </c>
      <c r="B720" t="s">
        <v>187</v>
      </c>
      <c r="C720" t="s">
        <v>188</v>
      </c>
      <c r="D720" t="s">
        <v>25</v>
      </c>
      <c r="E720" t="s">
        <v>24</v>
      </c>
      <c r="F720" t="s">
        <v>35</v>
      </c>
      <c r="G720" t="s">
        <v>36</v>
      </c>
      <c r="H720" t="s">
        <v>43</v>
      </c>
      <c r="I720" s="4">
        <v>2.41764</v>
      </c>
      <c r="J720" s="4">
        <v>1.4625999999999999</v>
      </c>
      <c r="K720" s="4">
        <v>-2.052E-2</v>
      </c>
      <c r="L720" s="4">
        <v>1.6000000000000001E-4</v>
      </c>
      <c r="N720">
        <v>2.42</v>
      </c>
      <c r="O720">
        <v>123.45</v>
      </c>
      <c r="P720">
        <v>3.0580599999999998</v>
      </c>
      <c r="Q720">
        <v>41</v>
      </c>
      <c r="R720">
        <v>0.94699999999999995</v>
      </c>
      <c r="S720">
        <v>2.7</v>
      </c>
      <c r="T720">
        <v>122.7</v>
      </c>
      <c r="U720">
        <v>37</v>
      </c>
    </row>
    <row r="721" spans="1:36" x14ac:dyDescent="0.25">
      <c r="A721" t="s">
        <v>271</v>
      </c>
      <c r="B721" t="s">
        <v>187</v>
      </c>
      <c r="C721" t="s">
        <v>188</v>
      </c>
      <c r="D721" t="s">
        <v>24</v>
      </c>
      <c r="E721" t="s">
        <v>37</v>
      </c>
      <c r="F721" t="s">
        <v>38</v>
      </c>
      <c r="G721" t="s">
        <v>40</v>
      </c>
      <c r="H721" t="s">
        <v>60</v>
      </c>
      <c r="I721" s="4">
        <v>-1.5117700000000001</v>
      </c>
      <c r="J721" s="4">
        <v>5.3901500000000002</v>
      </c>
      <c r="K721" s="4">
        <v>6.139E-2</v>
      </c>
      <c r="N721">
        <v>0.7</v>
      </c>
      <c r="O721">
        <v>1234.45</v>
      </c>
      <c r="P721">
        <v>0.24776999999999999</v>
      </c>
      <c r="Q721">
        <v>35</v>
      </c>
      <c r="R721">
        <v>0.89800000000000002</v>
      </c>
      <c r="S721">
        <v>2.2999999999999998</v>
      </c>
      <c r="T721">
        <v>1217.3</v>
      </c>
      <c r="U721">
        <v>33</v>
      </c>
    </row>
    <row r="722" spans="1:36" x14ac:dyDescent="0.25">
      <c r="A722" t="s">
        <v>271</v>
      </c>
      <c r="B722" t="s">
        <v>187</v>
      </c>
      <c r="C722" t="s">
        <v>188</v>
      </c>
      <c r="D722" t="s">
        <v>24</v>
      </c>
      <c r="E722" t="s">
        <v>39</v>
      </c>
      <c r="F722" t="s">
        <v>30</v>
      </c>
      <c r="G722">
        <v>1</v>
      </c>
      <c r="H722" t="s">
        <v>31</v>
      </c>
      <c r="I722" s="4">
        <v>-1.0399999999999999E-3</v>
      </c>
      <c r="J722" s="4">
        <v>2.0007999999999999</v>
      </c>
      <c r="K722" s="4">
        <v>4.1759999999999999E-2</v>
      </c>
      <c r="N722">
        <v>1.56</v>
      </c>
      <c r="O722">
        <v>23.48</v>
      </c>
      <c r="P722">
        <v>0.20436000000000001</v>
      </c>
      <c r="Q722">
        <v>44</v>
      </c>
      <c r="R722">
        <v>0.86599999999999999</v>
      </c>
      <c r="S722">
        <v>2.2000000000000002</v>
      </c>
      <c r="T722">
        <v>34</v>
      </c>
      <c r="U722">
        <v>42</v>
      </c>
    </row>
    <row r="723" spans="1:36" x14ac:dyDescent="0.25">
      <c r="A723" s="5" t="s">
        <v>368</v>
      </c>
      <c r="B723" s="5" t="s">
        <v>187</v>
      </c>
      <c r="C723" s="5" t="s">
        <v>188</v>
      </c>
      <c r="D723" s="5" t="s">
        <v>24</v>
      </c>
      <c r="E723" s="5" t="s">
        <v>25</v>
      </c>
      <c r="F723" s="5" t="s">
        <v>26</v>
      </c>
      <c r="G723" s="5" t="s">
        <v>52</v>
      </c>
      <c r="H723" s="5" t="s">
        <v>43</v>
      </c>
      <c r="I723" s="6">
        <v>2.19713</v>
      </c>
      <c r="J723" s="6">
        <v>0.45545999999999998</v>
      </c>
      <c r="K723" s="6">
        <v>1.5800000000000002E-2</v>
      </c>
      <c r="L723" s="6">
        <v>-1.1E-4</v>
      </c>
      <c r="M723" s="6"/>
      <c r="N723" s="5">
        <v>2</v>
      </c>
      <c r="O723" s="5">
        <v>115</v>
      </c>
      <c r="P723" s="5">
        <v>3.9780000000000003E-2</v>
      </c>
      <c r="Q723" s="5">
        <v>60</v>
      </c>
      <c r="R723" s="5">
        <v>0.93400000000000005</v>
      </c>
      <c r="S723" s="5">
        <v>3</v>
      </c>
      <c r="T723" s="5">
        <v>105</v>
      </c>
      <c r="U723" s="5">
        <v>56</v>
      </c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 x14ac:dyDescent="0.25">
      <c r="A724" s="5" t="s">
        <v>368</v>
      </c>
      <c r="B724" s="5" t="s">
        <v>187</v>
      </c>
      <c r="C724" s="5" t="s">
        <v>188</v>
      </c>
      <c r="D724" s="5" t="s">
        <v>24</v>
      </c>
      <c r="E724" s="5" t="s">
        <v>32</v>
      </c>
      <c r="F724" s="5" t="s">
        <v>30</v>
      </c>
      <c r="G724" s="5" t="s">
        <v>40</v>
      </c>
      <c r="H724" s="5" t="s">
        <v>60</v>
      </c>
      <c r="I724" s="6">
        <v>-0.95682</v>
      </c>
      <c r="J724" s="6">
        <v>2.5765199999999999</v>
      </c>
      <c r="K724" s="6">
        <v>3.9300000000000003E-3</v>
      </c>
      <c r="L724" s="6"/>
      <c r="M724" s="6"/>
      <c r="N724" s="5">
        <v>0.6</v>
      </c>
      <c r="O724" s="5">
        <v>18.91</v>
      </c>
      <c r="P724" s="5">
        <v>6.2710000000000002E-2</v>
      </c>
      <c r="Q724" s="5">
        <v>60</v>
      </c>
      <c r="R724" s="5">
        <v>0.96499999999999997</v>
      </c>
      <c r="S724" s="5">
        <v>1.2</v>
      </c>
      <c r="T724" s="5">
        <v>24.9</v>
      </c>
      <c r="U724" s="5">
        <v>58</v>
      </c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 x14ac:dyDescent="0.25">
      <c r="A725" s="5" t="s">
        <v>368</v>
      </c>
      <c r="B725" s="5" t="s">
        <v>187</v>
      </c>
      <c r="C725" s="5" t="s">
        <v>188</v>
      </c>
      <c r="D725" s="5" t="s">
        <v>24</v>
      </c>
      <c r="E725" s="5" t="s">
        <v>34</v>
      </c>
      <c r="F725" s="5" t="s">
        <v>30</v>
      </c>
      <c r="G725" s="5" t="s">
        <v>27</v>
      </c>
      <c r="H725" s="5" t="s">
        <v>33</v>
      </c>
      <c r="I725" s="6">
        <v>1.60012</v>
      </c>
      <c r="J725" s="6">
        <v>0.27493000000000001</v>
      </c>
      <c r="K725" s="6">
        <v>-8.0999999999999996E-4</v>
      </c>
      <c r="L725" s="6"/>
      <c r="M725" s="6"/>
      <c r="N725" s="5">
        <v>2.2200000000000002</v>
      </c>
      <c r="O725" s="5">
        <v>19.690000000000001</v>
      </c>
      <c r="P725" s="5">
        <v>0.11384</v>
      </c>
      <c r="Q725" s="5">
        <v>60</v>
      </c>
      <c r="R725" s="5">
        <v>0.89700000000000002</v>
      </c>
      <c r="S725" s="5">
        <v>2</v>
      </c>
      <c r="T725" s="5">
        <v>30</v>
      </c>
      <c r="U725" s="5">
        <v>57</v>
      </c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 x14ac:dyDescent="0.25">
      <c r="A726" s="5" t="s">
        <v>368</v>
      </c>
      <c r="B726" s="5" t="s">
        <v>187</v>
      </c>
      <c r="C726" s="5" t="s">
        <v>188</v>
      </c>
      <c r="D726" s="5" t="s">
        <v>29</v>
      </c>
      <c r="E726" s="5" t="s">
        <v>24</v>
      </c>
      <c r="F726" s="5" t="s">
        <v>30</v>
      </c>
      <c r="G726" s="5" t="s">
        <v>49</v>
      </c>
      <c r="H726" s="5" t="s">
        <v>43</v>
      </c>
      <c r="I726" s="6">
        <v>2.1716500000000001</v>
      </c>
      <c r="J726" s="6">
        <v>1.10792</v>
      </c>
      <c r="K726" s="6">
        <v>0.33067000000000002</v>
      </c>
      <c r="L726" s="6">
        <v>-8.6300000000000005E-3</v>
      </c>
      <c r="M726" s="6"/>
      <c r="N726" s="5">
        <v>2.2799999999999998</v>
      </c>
      <c r="O726" s="5">
        <v>89.44</v>
      </c>
      <c r="P726" s="5">
        <v>0.69428999999999996</v>
      </c>
      <c r="Q726" s="5">
        <v>60</v>
      </c>
      <c r="R726" s="5">
        <v>0.92600000000000005</v>
      </c>
      <c r="S726" s="5">
        <v>3.6</v>
      </c>
      <c r="T726" s="5">
        <v>116.8</v>
      </c>
      <c r="U726" s="5">
        <v>56</v>
      </c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 x14ac:dyDescent="0.25">
      <c r="A727" s="5" t="s">
        <v>368</v>
      </c>
      <c r="B727" s="5" t="s">
        <v>187</v>
      </c>
      <c r="C727" s="5" t="s">
        <v>188</v>
      </c>
      <c r="D727" s="5" t="s">
        <v>25</v>
      </c>
      <c r="E727" s="5" t="s">
        <v>24</v>
      </c>
      <c r="F727" s="5" t="s">
        <v>35</v>
      </c>
      <c r="G727" s="5" t="s">
        <v>44</v>
      </c>
      <c r="H727" s="5" t="s">
        <v>33</v>
      </c>
      <c r="I727" s="6">
        <v>-0.36182999999999998</v>
      </c>
      <c r="J727" s="6">
        <v>1.32795</v>
      </c>
      <c r="K727" s="6">
        <v>-4.7600000000000003E-3</v>
      </c>
      <c r="L727" s="6"/>
      <c r="M727" s="6"/>
      <c r="N727" s="5">
        <v>2.2799999999999998</v>
      </c>
      <c r="O727" s="5">
        <v>89.44</v>
      </c>
      <c r="P727" s="5">
        <v>1.2244299999999999</v>
      </c>
      <c r="Q727" s="5">
        <v>60</v>
      </c>
      <c r="R727" s="5">
        <v>0.94799999999999995</v>
      </c>
      <c r="S727" s="5">
        <v>3.6</v>
      </c>
      <c r="T727" s="5">
        <v>116.8</v>
      </c>
      <c r="U727" s="5">
        <v>57</v>
      </c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 x14ac:dyDescent="0.25">
      <c r="A728" s="5" t="s">
        <v>368</v>
      </c>
      <c r="B728" s="5" t="s">
        <v>187</v>
      </c>
      <c r="C728" s="5" t="s">
        <v>188</v>
      </c>
      <c r="D728" s="5" t="s">
        <v>24</v>
      </c>
      <c r="E728" s="5" t="s">
        <v>37</v>
      </c>
      <c r="F728" s="5" t="s">
        <v>38</v>
      </c>
      <c r="G728" s="5">
        <v>1</v>
      </c>
      <c r="H728" s="5" t="s">
        <v>31</v>
      </c>
      <c r="I728" s="6">
        <v>-1.9305399999999999</v>
      </c>
      <c r="J728" s="6">
        <v>5.8685700000000001</v>
      </c>
      <c r="K728" s="6">
        <v>0.21107000000000001</v>
      </c>
      <c r="L728" s="6"/>
      <c r="M728" s="6"/>
      <c r="N728" s="5">
        <v>0.65</v>
      </c>
      <c r="O728" s="5">
        <v>1139.3499999999999</v>
      </c>
      <c r="P728" s="5">
        <v>0.45942</v>
      </c>
      <c r="Q728" s="5">
        <v>56</v>
      </c>
      <c r="R728" s="5">
        <v>0.91300000000000003</v>
      </c>
      <c r="S728" s="5">
        <v>0.8</v>
      </c>
      <c r="T728" s="5">
        <v>2191.6999999999998</v>
      </c>
      <c r="U728" s="5">
        <v>54</v>
      </c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 x14ac:dyDescent="0.25">
      <c r="A729" s="5" t="s">
        <v>368</v>
      </c>
      <c r="B729" s="5" t="s">
        <v>187</v>
      </c>
      <c r="C729" s="5" t="s">
        <v>188</v>
      </c>
      <c r="D729" s="5" t="s">
        <v>24</v>
      </c>
      <c r="E729" s="5" t="s">
        <v>39</v>
      </c>
      <c r="F729" s="5" t="s">
        <v>30</v>
      </c>
      <c r="G729" s="5" t="s">
        <v>27</v>
      </c>
      <c r="H729" s="5" t="s">
        <v>33</v>
      </c>
      <c r="I729" s="6">
        <v>3.1217000000000001</v>
      </c>
      <c r="J729" s="6">
        <v>0.31412000000000001</v>
      </c>
      <c r="K729" s="6">
        <v>-9.2000000000000003E-4</v>
      </c>
      <c r="L729" s="6"/>
      <c r="M729" s="6"/>
      <c r="N729" s="5">
        <v>3.83</v>
      </c>
      <c r="O729" s="5">
        <v>23.83</v>
      </c>
      <c r="P729" s="5">
        <v>0.10703</v>
      </c>
      <c r="Q729" s="5">
        <v>60</v>
      </c>
      <c r="R729" s="5">
        <v>0.92400000000000004</v>
      </c>
      <c r="S729" s="5">
        <v>4</v>
      </c>
      <c r="T729" s="5">
        <v>33</v>
      </c>
      <c r="U729" s="5">
        <v>57</v>
      </c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 x14ac:dyDescent="0.25">
      <c r="A730" t="s">
        <v>149</v>
      </c>
      <c r="B730" t="s">
        <v>165</v>
      </c>
      <c r="C730" t="s">
        <v>166</v>
      </c>
      <c r="D730" t="s">
        <v>24</v>
      </c>
      <c r="E730" t="s">
        <v>25</v>
      </c>
      <c r="F730" t="s">
        <v>26</v>
      </c>
      <c r="G730" t="s">
        <v>52</v>
      </c>
      <c r="H730" t="s">
        <v>28</v>
      </c>
      <c r="I730" s="4">
        <v>-1.7674000000000001</v>
      </c>
      <c r="J730" s="4">
        <v>0.79278000000000004</v>
      </c>
      <c r="N730">
        <v>1</v>
      </c>
      <c r="O730">
        <v>48</v>
      </c>
      <c r="P730">
        <v>5.2179999999999997E-2</v>
      </c>
      <c r="Q730">
        <v>30</v>
      </c>
      <c r="R730">
        <v>0.879</v>
      </c>
      <c r="S730">
        <v>0</v>
      </c>
      <c r="T730">
        <v>43</v>
      </c>
      <c r="U730">
        <v>28</v>
      </c>
    </row>
    <row r="731" spans="1:36" x14ac:dyDescent="0.25">
      <c r="A731" t="s">
        <v>149</v>
      </c>
      <c r="B731" t="s">
        <v>165</v>
      </c>
      <c r="C731" t="s">
        <v>166</v>
      </c>
      <c r="D731" t="s">
        <v>24</v>
      </c>
      <c r="E731" t="s">
        <v>32</v>
      </c>
      <c r="F731" t="s">
        <v>30</v>
      </c>
      <c r="G731" t="s">
        <v>27</v>
      </c>
      <c r="H731" t="s">
        <v>64</v>
      </c>
      <c r="I731" s="4">
        <v>-0.81764000000000003</v>
      </c>
      <c r="J731" s="4">
        <v>2.5631599999999999</v>
      </c>
      <c r="K731" s="4">
        <v>1.25E-3</v>
      </c>
      <c r="N731">
        <v>0.8</v>
      </c>
      <c r="O731">
        <v>13.85</v>
      </c>
      <c r="P731">
        <v>3.5319999999999997E-2</v>
      </c>
      <c r="Q731">
        <v>30</v>
      </c>
      <c r="R731">
        <v>0.97799999999999998</v>
      </c>
      <c r="S731">
        <v>0.8</v>
      </c>
      <c r="T731">
        <v>16.5</v>
      </c>
      <c r="U731">
        <v>28</v>
      </c>
    </row>
    <row r="732" spans="1:36" x14ac:dyDescent="0.25">
      <c r="A732" t="s">
        <v>149</v>
      </c>
      <c r="B732" t="s">
        <v>165</v>
      </c>
      <c r="C732" t="s">
        <v>166</v>
      </c>
      <c r="D732" t="s">
        <v>24</v>
      </c>
      <c r="E732" t="s">
        <v>34</v>
      </c>
      <c r="F732" t="s">
        <v>30</v>
      </c>
      <c r="G732" t="s">
        <v>158</v>
      </c>
      <c r="H732" t="s">
        <v>157</v>
      </c>
      <c r="I732" s="4">
        <v>-0.73868999999999996</v>
      </c>
      <c r="J732" s="4">
        <v>2.1976900000000001</v>
      </c>
      <c r="K732" s="4">
        <v>6.9999999999999994E-5</v>
      </c>
      <c r="N732">
        <v>0.79</v>
      </c>
      <c r="O732">
        <v>9.5399999999999991</v>
      </c>
      <c r="P732">
        <v>8.1899999999999994E-3</v>
      </c>
      <c r="Q732">
        <v>30</v>
      </c>
      <c r="R732">
        <v>0.98599999999999999</v>
      </c>
      <c r="S732">
        <v>0.8</v>
      </c>
      <c r="T732">
        <v>13.5</v>
      </c>
      <c r="U732">
        <v>28</v>
      </c>
    </row>
    <row r="733" spans="1:36" x14ac:dyDescent="0.25">
      <c r="A733" t="s">
        <v>149</v>
      </c>
      <c r="B733" t="s">
        <v>165</v>
      </c>
      <c r="C733" t="s">
        <v>166</v>
      </c>
      <c r="D733" t="s">
        <v>29</v>
      </c>
      <c r="E733" t="s">
        <v>24</v>
      </c>
      <c r="F733" t="s">
        <v>30</v>
      </c>
      <c r="G733">
        <v>1</v>
      </c>
      <c r="H733" t="s">
        <v>31</v>
      </c>
      <c r="I733" s="4">
        <v>1.76895</v>
      </c>
      <c r="J733" s="4">
        <v>1.8154699999999999</v>
      </c>
      <c r="K733" s="4">
        <v>4.999E-2</v>
      </c>
      <c r="N733">
        <v>0.8</v>
      </c>
      <c r="O733">
        <v>13.85</v>
      </c>
      <c r="P733">
        <v>0.22359000000000001</v>
      </c>
      <c r="Q733">
        <v>30</v>
      </c>
      <c r="R733">
        <v>0.82699999999999996</v>
      </c>
      <c r="S733">
        <v>2.5</v>
      </c>
      <c r="T733">
        <v>50</v>
      </c>
      <c r="U733">
        <v>28</v>
      </c>
    </row>
    <row r="734" spans="1:36" x14ac:dyDescent="0.25">
      <c r="A734" t="s">
        <v>149</v>
      </c>
      <c r="B734" t="s">
        <v>165</v>
      </c>
      <c r="C734" t="s">
        <v>166</v>
      </c>
      <c r="D734" t="s">
        <v>25</v>
      </c>
      <c r="E734" t="s">
        <v>24</v>
      </c>
      <c r="F734" t="s">
        <v>35</v>
      </c>
      <c r="G734" t="s">
        <v>71</v>
      </c>
      <c r="H734" t="s">
        <v>33</v>
      </c>
      <c r="I734" s="4">
        <v>2.5227400000000002</v>
      </c>
      <c r="J734" s="4">
        <v>1.7253700000000001</v>
      </c>
      <c r="K734" s="4">
        <v>-1.8159999999999999E-2</v>
      </c>
      <c r="N734">
        <v>2.52</v>
      </c>
      <c r="O734">
        <v>43.49</v>
      </c>
      <c r="P734">
        <v>0.12676000000000001</v>
      </c>
      <c r="Q734">
        <v>30</v>
      </c>
      <c r="R734">
        <v>0.92900000000000005</v>
      </c>
      <c r="S734">
        <v>2.5</v>
      </c>
      <c r="T734">
        <v>50</v>
      </c>
      <c r="U734">
        <v>27</v>
      </c>
    </row>
    <row r="735" spans="1:36" x14ac:dyDescent="0.25">
      <c r="A735" t="s">
        <v>149</v>
      </c>
      <c r="B735" t="s">
        <v>165</v>
      </c>
      <c r="C735" t="s">
        <v>166</v>
      </c>
      <c r="D735" t="s">
        <v>24</v>
      </c>
      <c r="E735" t="s">
        <v>37</v>
      </c>
      <c r="F735" t="s">
        <v>38</v>
      </c>
      <c r="G735" t="s">
        <v>40</v>
      </c>
      <c r="H735" t="s">
        <v>60</v>
      </c>
      <c r="I735" s="4">
        <v>-0.32643</v>
      </c>
      <c r="J735" s="4">
        <v>4.5704700000000003</v>
      </c>
      <c r="K735" s="4">
        <v>2.998E-2</v>
      </c>
      <c r="N735">
        <v>2.12</v>
      </c>
      <c r="O735">
        <v>353.67</v>
      </c>
      <c r="P735">
        <v>0.17315</v>
      </c>
      <c r="Q735">
        <v>30</v>
      </c>
      <c r="R735">
        <v>0.92800000000000005</v>
      </c>
      <c r="S735">
        <v>2.2000000000000002</v>
      </c>
      <c r="T735">
        <v>511.3</v>
      </c>
      <c r="U735">
        <v>28</v>
      </c>
    </row>
    <row r="736" spans="1:36" x14ac:dyDescent="0.25">
      <c r="A736" t="s">
        <v>149</v>
      </c>
      <c r="B736" t="s">
        <v>165</v>
      </c>
      <c r="C736" t="s">
        <v>166</v>
      </c>
      <c r="D736" t="s">
        <v>24</v>
      </c>
      <c r="E736" t="s">
        <v>39</v>
      </c>
      <c r="F736" t="s">
        <v>30</v>
      </c>
      <c r="G736" t="s">
        <v>158</v>
      </c>
      <c r="H736" t="s">
        <v>157</v>
      </c>
      <c r="I736" s="4">
        <v>0.32163999999999998</v>
      </c>
      <c r="J736" s="4">
        <v>1.58718</v>
      </c>
      <c r="K736" s="4">
        <v>3.0000000000000001E-5</v>
      </c>
      <c r="N736">
        <v>1.99</v>
      </c>
      <c r="O736">
        <v>11.77</v>
      </c>
      <c r="P736">
        <v>5.3E-3</v>
      </c>
      <c r="Q736">
        <v>30</v>
      </c>
      <c r="R736">
        <v>0.98899999999999999</v>
      </c>
      <c r="S736">
        <v>2</v>
      </c>
      <c r="T736">
        <v>16.5</v>
      </c>
      <c r="U736">
        <v>28</v>
      </c>
    </row>
    <row r="737" spans="1:36" x14ac:dyDescent="0.25">
      <c r="A737" s="5" t="s">
        <v>115</v>
      </c>
      <c r="B737" s="5" t="s">
        <v>120</v>
      </c>
      <c r="C737" s="5" t="s">
        <v>121</v>
      </c>
      <c r="D737" s="5" t="s">
        <v>24</v>
      </c>
      <c r="E737" s="5" t="s">
        <v>25</v>
      </c>
      <c r="F737" s="5" t="s">
        <v>26</v>
      </c>
      <c r="G737" s="5">
        <v>1</v>
      </c>
      <c r="H737" s="5" t="s">
        <v>33</v>
      </c>
      <c r="I737" s="6">
        <v>-12.62238</v>
      </c>
      <c r="J737" s="6">
        <v>1.1875599999999999</v>
      </c>
      <c r="K737" s="6">
        <v>-6.8199999999999997E-3</v>
      </c>
      <c r="L737" s="6"/>
      <c r="M737" s="6"/>
      <c r="N737" s="5">
        <v>1</v>
      </c>
      <c r="O737" s="5">
        <v>90</v>
      </c>
      <c r="P737" s="5">
        <v>19.343640000000001</v>
      </c>
      <c r="Q737" s="5">
        <v>37</v>
      </c>
      <c r="R737" s="5">
        <v>0.85099999999999998</v>
      </c>
      <c r="S737" s="5">
        <v>5</v>
      </c>
      <c r="T737" s="5">
        <v>40</v>
      </c>
      <c r="U737" s="5">
        <v>34</v>
      </c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 x14ac:dyDescent="0.25">
      <c r="A738" s="5" t="s">
        <v>115</v>
      </c>
      <c r="B738" s="5" t="s">
        <v>120</v>
      </c>
      <c r="C738" s="5" t="s">
        <v>121</v>
      </c>
      <c r="D738" s="5" t="s">
        <v>24</v>
      </c>
      <c r="E738" s="5" t="s">
        <v>32</v>
      </c>
      <c r="F738" s="5" t="s">
        <v>30</v>
      </c>
      <c r="G738" s="5">
        <v>1</v>
      </c>
      <c r="H738" s="5" t="s">
        <v>31</v>
      </c>
      <c r="I738" s="6">
        <v>-0.78849999999999998</v>
      </c>
      <c r="J738" s="6">
        <v>2.5088400000000002</v>
      </c>
      <c r="K738" s="6">
        <v>2.5989999999999999E-2</v>
      </c>
      <c r="L738" s="6"/>
      <c r="M738" s="6"/>
      <c r="N738" s="5">
        <v>0.28999999999999998</v>
      </c>
      <c r="O738" s="5">
        <v>23.31</v>
      </c>
      <c r="P738" s="5">
        <v>6.8000000000000005E-4</v>
      </c>
      <c r="Q738" s="5">
        <v>37</v>
      </c>
      <c r="R738" s="5">
        <v>0.82599999999999996</v>
      </c>
      <c r="S738" s="5">
        <v>4</v>
      </c>
      <c r="T738" s="5">
        <v>25</v>
      </c>
      <c r="U738" s="5">
        <v>35</v>
      </c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 x14ac:dyDescent="0.25">
      <c r="A739" s="5" t="s">
        <v>115</v>
      </c>
      <c r="B739" s="5" t="s">
        <v>120</v>
      </c>
      <c r="C739" s="5" t="s">
        <v>121</v>
      </c>
      <c r="D739" s="5" t="s">
        <v>24</v>
      </c>
      <c r="E739" s="5" t="s">
        <v>34</v>
      </c>
      <c r="F739" s="5" t="s">
        <v>30</v>
      </c>
      <c r="G739" s="5" t="s">
        <v>27</v>
      </c>
      <c r="H739" s="5" t="s">
        <v>28</v>
      </c>
      <c r="I739" s="6">
        <v>3.7239800000000001</v>
      </c>
      <c r="J739" s="6">
        <v>0.15579999999999999</v>
      </c>
      <c r="K739" s="6"/>
      <c r="L739" s="6"/>
      <c r="M739" s="6"/>
      <c r="N739" s="5">
        <v>3.93</v>
      </c>
      <c r="O739" s="5">
        <v>22.11</v>
      </c>
      <c r="P739" s="5">
        <v>0.1002</v>
      </c>
      <c r="Q739" s="5">
        <v>37</v>
      </c>
      <c r="R739" s="5">
        <v>0.77800000000000002</v>
      </c>
      <c r="S739" s="5">
        <v>3.5</v>
      </c>
      <c r="T739" s="5">
        <v>21.5</v>
      </c>
      <c r="U739" s="5">
        <v>35</v>
      </c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 x14ac:dyDescent="0.25">
      <c r="A740" s="5" t="s">
        <v>115</v>
      </c>
      <c r="B740" s="5" t="s">
        <v>120</v>
      </c>
      <c r="C740" s="5" t="s">
        <v>121</v>
      </c>
      <c r="D740" s="5" t="s">
        <v>29</v>
      </c>
      <c r="E740" s="5" t="s">
        <v>24</v>
      </c>
      <c r="F740" s="5" t="s">
        <v>30</v>
      </c>
      <c r="G740" s="5">
        <v>1</v>
      </c>
      <c r="H740" s="5" t="s">
        <v>31</v>
      </c>
      <c r="I740" s="6">
        <v>0.54286000000000001</v>
      </c>
      <c r="J740" s="6">
        <v>3.4360900000000001</v>
      </c>
      <c r="K740" s="6">
        <v>5.432E-2</v>
      </c>
      <c r="L740" s="6"/>
      <c r="M740" s="6"/>
      <c r="N740" s="5">
        <v>1.29</v>
      </c>
      <c r="O740" s="5">
        <v>117.96</v>
      </c>
      <c r="P740" s="5">
        <v>2.9499999999999999E-3</v>
      </c>
      <c r="Q740" s="5">
        <v>37</v>
      </c>
      <c r="R740" s="5">
        <v>0.81100000000000005</v>
      </c>
      <c r="S740" s="5">
        <v>14.1</v>
      </c>
      <c r="T740" s="5">
        <v>120.5</v>
      </c>
      <c r="U740" s="5">
        <v>35</v>
      </c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 x14ac:dyDescent="0.25">
      <c r="A741" s="5" t="s">
        <v>115</v>
      </c>
      <c r="B741" s="5" t="s">
        <v>120</v>
      </c>
      <c r="C741" s="5" t="s">
        <v>121</v>
      </c>
      <c r="D741" s="5" t="s">
        <v>25</v>
      </c>
      <c r="E741" s="5" t="s">
        <v>24</v>
      </c>
      <c r="F741" s="5" t="s">
        <v>35</v>
      </c>
      <c r="G741" s="5" t="s">
        <v>36</v>
      </c>
      <c r="H741" s="5" t="s">
        <v>60</v>
      </c>
      <c r="I741" s="6">
        <v>1.13547</v>
      </c>
      <c r="J741" s="6">
        <v>2.4091999999999998</v>
      </c>
      <c r="K741" s="6">
        <v>1.081E-2</v>
      </c>
      <c r="L741" s="6"/>
      <c r="M741" s="6"/>
      <c r="N741" s="5">
        <v>1.29</v>
      </c>
      <c r="O741" s="5">
        <v>118.04</v>
      </c>
      <c r="P741" s="5">
        <v>1.2E-4</v>
      </c>
      <c r="Q741" s="5">
        <v>37</v>
      </c>
      <c r="R741" s="5">
        <v>0.85899999999999999</v>
      </c>
      <c r="S741" s="5">
        <v>14.1</v>
      </c>
      <c r="T741" s="5">
        <v>120.5</v>
      </c>
      <c r="U741" s="5">
        <v>35</v>
      </c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 x14ac:dyDescent="0.25">
      <c r="A742" s="5" t="s">
        <v>115</v>
      </c>
      <c r="B742" s="5" t="s">
        <v>120</v>
      </c>
      <c r="C742" s="5" t="s">
        <v>121</v>
      </c>
      <c r="D742" s="5" t="s">
        <v>24</v>
      </c>
      <c r="E742" s="5" t="s">
        <v>37</v>
      </c>
      <c r="F742" s="5" t="s">
        <v>38</v>
      </c>
      <c r="G742" s="5" t="s">
        <v>27</v>
      </c>
      <c r="H742" s="5" t="s">
        <v>64</v>
      </c>
      <c r="I742" s="6">
        <v>-1.72679</v>
      </c>
      <c r="J742" s="6">
        <v>5.6650999999999998</v>
      </c>
      <c r="K742" s="6">
        <v>2.0799999999999998E-3</v>
      </c>
      <c r="L742" s="6"/>
      <c r="M742" s="6"/>
      <c r="N742" s="5">
        <v>0.06</v>
      </c>
      <c r="O742" s="5">
        <v>1255.73</v>
      </c>
      <c r="P742" s="5">
        <v>0</v>
      </c>
      <c r="Q742" s="5">
        <v>37</v>
      </c>
      <c r="R742" s="5">
        <v>0.90200000000000002</v>
      </c>
      <c r="S742" s="5">
        <v>52.2</v>
      </c>
      <c r="T742" s="5">
        <v>1948.2</v>
      </c>
      <c r="U742" s="5">
        <v>35</v>
      </c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 x14ac:dyDescent="0.25">
      <c r="A743" s="5" t="s">
        <v>115</v>
      </c>
      <c r="B743" s="5" t="s">
        <v>120</v>
      </c>
      <c r="C743" s="5" t="s">
        <v>121</v>
      </c>
      <c r="D743" s="5" t="s">
        <v>24</v>
      </c>
      <c r="E743" s="5" t="s">
        <v>39</v>
      </c>
      <c r="F743" s="5" t="s">
        <v>30</v>
      </c>
      <c r="G743" s="5">
        <v>1</v>
      </c>
      <c r="H743" s="5" t="s">
        <v>31</v>
      </c>
      <c r="I743" s="6">
        <v>-0.72201000000000004</v>
      </c>
      <c r="J743" s="6">
        <v>2.56053</v>
      </c>
      <c r="K743" s="6">
        <v>2.087E-2</v>
      </c>
      <c r="L743" s="6"/>
      <c r="M743" s="6"/>
      <c r="N743" s="5">
        <v>0.31</v>
      </c>
      <c r="O743" s="5">
        <v>26.82</v>
      </c>
      <c r="P743" s="5">
        <v>4.4000000000000002E-4</v>
      </c>
      <c r="Q743" s="5">
        <v>37</v>
      </c>
      <c r="R743" s="5">
        <v>0.86099999999999999</v>
      </c>
      <c r="S743" s="5">
        <v>4.5</v>
      </c>
      <c r="T743" s="5">
        <v>28.5</v>
      </c>
      <c r="U743" s="5">
        <v>35</v>
      </c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 x14ac:dyDescent="0.25">
      <c r="A744" t="s">
        <v>343</v>
      </c>
      <c r="B744" t="s">
        <v>120</v>
      </c>
      <c r="C744" t="s">
        <v>121</v>
      </c>
      <c r="D744" t="s">
        <v>24</v>
      </c>
      <c r="E744" t="s">
        <v>25</v>
      </c>
      <c r="F744" t="s">
        <v>26</v>
      </c>
      <c r="G744" t="s">
        <v>27</v>
      </c>
      <c r="H744" t="s">
        <v>43</v>
      </c>
      <c r="I744" s="4">
        <v>-2.2049799999999999</v>
      </c>
      <c r="J744" s="4">
        <v>1.3438699999999999</v>
      </c>
      <c r="K744" s="4">
        <v>-2.0899999999999998E-2</v>
      </c>
      <c r="L744" s="4">
        <v>1.6000000000000001E-4</v>
      </c>
      <c r="N744">
        <v>0</v>
      </c>
      <c r="O744">
        <v>45</v>
      </c>
      <c r="P744">
        <v>0.39499000000000001</v>
      </c>
      <c r="Q744">
        <v>32</v>
      </c>
      <c r="R744">
        <v>0.93600000000000005</v>
      </c>
      <c r="S744">
        <v>0</v>
      </c>
      <c r="T744">
        <v>44</v>
      </c>
      <c r="U744">
        <v>28</v>
      </c>
    </row>
    <row r="745" spans="1:36" x14ac:dyDescent="0.25">
      <c r="A745" t="s">
        <v>343</v>
      </c>
      <c r="B745" t="s">
        <v>120</v>
      </c>
      <c r="C745" t="s">
        <v>121</v>
      </c>
      <c r="D745" t="s">
        <v>24</v>
      </c>
      <c r="E745" t="s">
        <v>32</v>
      </c>
      <c r="F745" t="s">
        <v>30</v>
      </c>
      <c r="G745" t="s">
        <v>27</v>
      </c>
      <c r="H745" t="s">
        <v>28</v>
      </c>
      <c r="I745" s="4">
        <v>0.8377</v>
      </c>
      <c r="J745" s="4">
        <v>0.24410999999999999</v>
      </c>
      <c r="N745">
        <v>1.46</v>
      </c>
      <c r="O745">
        <v>18.45</v>
      </c>
      <c r="P745">
        <v>3.8539999999999998E-2</v>
      </c>
      <c r="Q745">
        <v>32</v>
      </c>
      <c r="R745">
        <v>0.94699999999999995</v>
      </c>
      <c r="S745">
        <v>0.9</v>
      </c>
      <c r="T745">
        <v>16.399999999999999</v>
      </c>
      <c r="U745">
        <v>30</v>
      </c>
    </row>
    <row r="746" spans="1:36" x14ac:dyDescent="0.25">
      <c r="A746" t="s">
        <v>343</v>
      </c>
      <c r="B746" t="s">
        <v>120</v>
      </c>
      <c r="C746" t="s">
        <v>121</v>
      </c>
      <c r="D746" t="s">
        <v>24</v>
      </c>
      <c r="E746" t="s">
        <v>34</v>
      </c>
      <c r="F746" t="s">
        <v>30</v>
      </c>
      <c r="G746" t="s">
        <v>40</v>
      </c>
      <c r="H746" t="s">
        <v>28</v>
      </c>
      <c r="I746" s="4">
        <v>1.08446</v>
      </c>
      <c r="J746" s="4">
        <v>0.19785</v>
      </c>
      <c r="N746">
        <v>1.59</v>
      </c>
      <c r="O746">
        <v>15.36</v>
      </c>
      <c r="P746">
        <v>0.14766000000000001</v>
      </c>
      <c r="Q746">
        <v>32</v>
      </c>
      <c r="R746">
        <v>0.93700000000000006</v>
      </c>
      <c r="S746">
        <v>0.9</v>
      </c>
      <c r="T746">
        <v>13.8</v>
      </c>
      <c r="U746">
        <v>30</v>
      </c>
    </row>
    <row r="747" spans="1:36" x14ac:dyDescent="0.25">
      <c r="A747" t="s">
        <v>343</v>
      </c>
      <c r="B747" t="s">
        <v>120</v>
      </c>
      <c r="C747" t="s">
        <v>121</v>
      </c>
      <c r="D747" t="s">
        <v>29</v>
      </c>
      <c r="E747" t="s">
        <v>24</v>
      </c>
      <c r="F747" t="s">
        <v>30</v>
      </c>
      <c r="G747" t="s">
        <v>85</v>
      </c>
      <c r="H747" t="s">
        <v>28</v>
      </c>
      <c r="I747" s="4">
        <v>-2.2992400000000002</v>
      </c>
      <c r="J747" s="4">
        <v>3.9254899999999999</v>
      </c>
      <c r="N747">
        <v>2.5299999999999998</v>
      </c>
      <c r="O747">
        <v>72.150000000000006</v>
      </c>
      <c r="P747">
        <v>2.0280100000000001</v>
      </c>
      <c r="Q747">
        <v>32</v>
      </c>
      <c r="R747">
        <v>0.94799999999999995</v>
      </c>
      <c r="S747">
        <v>2.5</v>
      </c>
      <c r="T747">
        <v>69.099999999999994</v>
      </c>
      <c r="U747">
        <v>30</v>
      </c>
    </row>
    <row r="748" spans="1:36" x14ac:dyDescent="0.25">
      <c r="A748" t="s">
        <v>343</v>
      </c>
      <c r="B748" t="s">
        <v>120</v>
      </c>
      <c r="C748" t="s">
        <v>121</v>
      </c>
      <c r="D748" t="s">
        <v>25</v>
      </c>
      <c r="E748" t="s">
        <v>24</v>
      </c>
      <c r="F748" t="s">
        <v>35</v>
      </c>
      <c r="G748" t="s">
        <v>71</v>
      </c>
      <c r="H748" t="s">
        <v>33</v>
      </c>
      <c r="I748" s="4">
        <v>2.53294</v>
      </c>
      <c r="J748" s="4">
        <v>0.70648999999999995</v>
      </c>
      <c r="K748" s="4">
        <v>1.8679999999999999E-2</v>
      </c>
      <c r="N748">
        <v>2.5299999999999998</v>
      </c>
      <c r="O748">
        <v>72.150000000000006</v>
      </c>
      <c r="P748">
        <v>7.9750000000000001E-2</v>
      </c>
      <c r="Q748">
        <v>32</v>
      </c>
      <c r="R748">
        <v>0.92900000000000005</v>
      </c>
      <c r="S748">
        <v>2.5</v>
      </c>
      <c r="T748">
        <v>69.099999999999994</v>
      </c>
      <c r="U748">
        <v>29</v>
      </c>
    </row>
    <row r="749" spans="1:36" x14ac:dyDescent="0.25">
      <c r="A749" t="s">
        <v>343</v>
      </c>
      <c r="B749" t="s">
        <v>120</v>
      </c>
      <c r="C749" t="s">
        <v>121</v>
      </c>
      <c r="D749" t="s">
        <v>24</v>
      </c>
      <c r="E749" t="s">
        <v>37</v>
      </c>
      <c r="F749" t="s">
        <v>38</v>
      </c>
      <c r="G749" t="s">
        <v>52</v>
      </c>
      <c r="H749" t="s">
        <v>33</v>
      </c>
      <c r="I749" s="4">
        <v>2.6637200000000001</v>
      </c>
      <c r="J749" s="4">
        <v>-2.0459999999999999E-2</v>
      </c>
      <c r="K749" s="4">
        <v>0.222</v>
      </c>
      <c r="N749">
        <v>4.04</v>
      </c>
      <c r="O749">
        <v>1156.76</v>
      </c>
      <c r="P749">
        <v>6.0459500000000004</v>
      </c>
      <c r="Q749">
        <v>30</v>
      </c>
      <c r="R749">
        <v>0.85899999999999999</v>
      </c>
      <c r="S749">
        <v>2.1</v>
      </c>
      <c r="T749">
        <v>1143.5</v>
      </c>
      <c r="U749">
        <v>27</v>
      </c>
    </row>
    <row r="750" spans="1:36" x14ac:dyDescent="0.25">
      <c r="A750" t="s">
        <v>343</v>
      </c>
      <c r="B750" t="s">
        <v>120</v>
      </c>
      <c r="C750" t="s">
        <v>121</v>
      </c>
      <c r="D750" t="s">
        <v>24</v>
      </c>
      <c r="E750" t="s">
        <v>39</v>
      </c>
      <c r="F750" t="s">
        <v>30</v>
      </c>
      <c r="G750">
        <v>1</v>
      </c>
      <c r="H750" t="s">
        <v>43</v>
      </c>
      <c r="I750" s="4">
        <v>2.10487</v>
      </c>
      <c r="J750" s="4">
        <v>0.40333999999999998</v>
      </c>
      <c r="K750" s="4">
        <v>-7.0299999999999998E-3</v>
      </c>
      <c r="L750" s="4">
        <v>6.9999999999999994E-5</v>
      </c>
      <c r="N750">
        <v>3.08</v>
      </c>
      <c r="O750">
        <v>20.28</v>
      </c>
      <c r="P750">
        <v>0.84775</v>
      </c>
      <c r="Q750">
        <v>32</v>
      </c>
      <c r="R750">
        <v>0.93100000000000005</v>
      </c>
      <c r="S750">
        <v>2.2000000000000002</v>
      </c>
      <c r="T750">
        <v>18.899999999999999</v>
      </c>
      <c r="U750">
        <v>28</v>
      </c>
    </row>
    <row r="751" spans="1:36" x14ac:dyDescent="0.25">
      <c r="A751" s="5" t="s">
        <v>178</v>
      </c>
      <c r="B751" s="5" t="s">
        <v>189</v>
      </c>
      <c r="C751" s="5" t="s">
        <v>190</v>
      </c>
      <c r="D751" s="5" t="s">
        <v>24</v>
      </c>
      <c r="E751" s="5" t="s">
        <v>25</v>
      </c>
      <c r="F751" s="5" t="s">
        <v>26</v>
      </c>
      <c r="G751" s="5" t="s">
        <v>40</v>
      </c>
      <c r="H751" s="5" t="s">
        <v>33</v>
      </c>
      <c r="I751" s="6">
        <v>-4.2642499999999997</v>
      </c>
      <c r="J751" s="6">
        <v>1.29921</v>
      </c>
      <c r="K751" s="6">
        <v>-9.4500000000000001E-3</v>
      </c>
      <c r="L751" s="6"/>
      <c r="M751" s="6"/>
      <c r="N751" s="5">
        <v>0</v>
      </c>
      <c r="O751" s="5">
        <v>52</v>
      </c>
      <c r="P751" s="5">
        <v>4.08263</v>
      </c>
      <c r="Q751" s="5">
        <v>65</v>
      </c>
      <c r="R751" s="5">
        <v>0.91</v>
      </c>
      <c r="S751" s="5">
        <v>2</v>
      </c>
      <c r="T751" s="5">
        <v>46</v>
      </c>
      <c r="U751" s="5">
        <v>62</v>
      </c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 x14ac:dyDescent="0.25">
      <c r="A752" s="5" t="s">
        <v>178</v>
      </c>
      <c r="B752" s="5" t="s">
        <v>189</v>
      </c>
      <c r="C752" s="5" t="s">
        <v>190</v>
      </c>
      <c r="D752" s="5" t="s">
        <v>24</v>
      </c>
      <c r="E752" s="5" t="s">
        <v>32</v>
      </c>
      <c r="F752" s="5" t="s">
        <v>30</v>
      </c>
      <c r="G752" s="5" t="s">
        <v>27</v>
      </c>
      <c r="H752" s="5" t="s">
        <v>33</v>
      </c>
      <c r="I752" s="6">
        <v>0.25201000000000001</v>
      </c>
      <c r="J752" s="6">
        <v>0.34447</v>
      </c>
      <c r="K752" s="6">
        <v>-1.5E-3</v>
      </c>
      <c r="L752" s="6"/>
      <c r="M752" s="6"/>
      <c r="N752" s="5">
        <v>1.81</v>
      </c>
      <c r="O752" s="5">
        <v>16.420000000000002</v>
      </c>
      <c r="P752" s="5">
        <v>5.398E-2</v>
      </c>
      <c r="Q752" s="5">
        <v>65</v>
      </c>
      <c r="R752" s="5">
        <v>0.95399999999999996</v>
      </c>
      <c r="S752" s="5">
        <v>1.8</v>
      </c>
      <c r="T752" s="5">
        <v>22.1</v>
      </c>
      <c r="U752" s="5">
        <v>62</v>
      </c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 x14ac:dyDescent="0.25">
      <c r="A753" s="5" t="s">
        <v>178</v>
      </c>
      <c r="B753" s="5" t="s">
        <v>189</v>
      </c>
      <c r="C753" s="5" t="s">
        <v>190</v>
      </c>
      <c r="D753" s="5" t="s">
        <v>24</v>
      </c>
      <c r="E753" s="5" t="s">
        <v>34</v>
      </c>
      <c r="F753" s="5" t="s">
        <v>30</v>
      </c>
      <c r="G753" s="5" t="s">
        <v>52</v>
      </c>
      <c r="H753" s="5" t="s">
        <v>43</v>
      </c>
      <c r="I753" s="6">
        <v>2.8201100000000001</v>
      </c>
      <c r="J753" s="6">
        <v>1.8489999999999999E-2</v>
      </c>
      <c r="K753" s="6">
        <v>5.9899999999999997E-3</v>
      </c>
      <c r="L753" s="6">
        <v>-6.0000000000000002E-5</v>
      </c>
      <c r="M753" s="6"/>
      <c r="N753" s="5">
        <v>3.03</v>
      </c>
      <c r="O753" s="5">
        <v>13.38</v>
      </c>
      <c r="P753" s="5">
        <v>1.83E-3</v>
      </c>
      <c r="Q753" s="5">
        <v>65</v>
      </c>
      <c r="R753" s="5">
        <v>0.88600000000000001</v>
      </c>
      <c r="S753" s="5">
        <v>2.6</v>
      </c>
      <c r="T753" s="5">
        <v>18</v>
      </c>
      <c r="U753" s="5">
        <v>61</v>
      </c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 x14ac:dyDescent="0.25">
      <c r="A754" s="5" t="s">
        <v>178</v>
      </c>
      <c r="B754" s="5" t="s">
        <v>189</v>
      </c>
      <c r="C754" s="5" t="s">
        <v>190</v>
      </c>
      <c r="D754" s="5" t="s">
        <v>29</v>
      </c>
      <c r="E754" s="5" t="s">
        <v>24</v>
      </c>
      <c r="F754" s="5" t="s">
        <v>30</v>
      </c>
      <c r="G754" s="5" t="s">
        <v>49</v>
      </c>
      <c r="H754" s="5" t="s">
        <v>43</v>
      </c>
      <c r="I754" s="6">
        <v>2.4018000000000002</v>
      </c>
      <c r="J754" s="6">
        <v>1.1351500000000001</v>
      </c>
      <c r="K754" s="6">
        <v>0.32950000000000002</v>
      </c>
      <c r="L754" s="6">
        <v>-1.0449999999999999E-2</v>
      </c>
      <c r="M754" s="6"/>
      <c r="N754" s="5">
        <v>4.6100000000000003</v>
      </c>
      <c r="O754" s="5">
        <v>65.67</v>
      </c>
      <c r="P754" s="5">
        <v>0.38022</v>
      </c>
      <c r="Q754" s="5">
        <v>65</v>
      </c>
      <c r="R754" s="5">
        <v>0.94299999999999995</v>
      </c>
      <c r="S754" s="5">
        <v>4.3</v>
      </c>
      <c r="T754" s="5">
        <v>78.7</v>
      </c>
      <c r="U754" s="5">
        <v>61</v>
      </c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 x14ac:dyDescent="0.25">
      <c r="A755" s="5" t="s">
        <v>178</v>
      </c>
      <c r="B755" s="5" t="s">
        <v>189</v>
      </c>
      <c r="C755" s="5" t="s">
        <v>190</v>
      </c>
      <c r="D755" s="5" t="s">
        <v>25</v>
      </c>
      <c r="E755" s="5" t="s">
        <v>24</v>
      </c>
      <c r="F755" s="5" t="s">
        <v>35</v>
      </c>
      <c r="G755" s="5" t="s">
        <v>71</v>
      </c>
      <c r="H755" s="5" t="s">
        <v>43</v>
      </c>
      <c r="I755" s="6">
        <v>4.6134500000000003</v>
      </c>
      <c r="J755" s="6">
        <v>0.39974999999999999</v>
      </c>
      <c r="K755" s="6">
        <v>5.339E-2</v>
      </c>
      <c r="L755" s="6">
        <v>-7.3999999999999999E-4</v>
      </c>
      <c r="M755" s="6"/>
      <c r="N755" s="5">
        <v>4.6100000000000003</v>
      </c>
      <c r="O755" s="5">
        <v>65.67</v>
      </c>
      <c r="P755" s="5">
        <v>0.12717000000000001</v>
      </c>
      <c r="Q755" s="5">
        <v>65</v>
      </c>
      <c r="R755" s="5">
        <v>0.89800000000000002</v>
      </c>
      <c r="S755" s="5">
        <v>4.3</v>
      </c>
      <c r="T755" s="5">
        <v>78.7</v>
      </c>
      <c r="U755" s="5">
        <v>61</v>
      </c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 x14ac:dyDescent="0.25">
      <c r="A756" s="5" t="s">
        <v>178</v>
      </c>
      <c r="B756" s="5" t="s">
        <v>189</v>
      </c>
      <c r="C756" s="5" t="s">
        <v>190</v>
      </c>
      <c r="D756" s="5" t="s">
        <v>24</v>
      </c>
      <c r="E756" s="5" t="s">
        <v>37</v>
      </c>
      <c r="F756" s="5" t="s">
        <v>38</v>
      </c>
      <c r="G756" s="5">
        <v>1</v>
      </c>
      <c r="H756" s="5" t="s">
        <v>31</v>
      </c>
      <c r="I756" s="6">
        <v>-6.9308399999999999</v>
      </c>
      <c r="J756" s="6">
        <v>9.3600399999999997</v>
      </c>
      <c r="K756" s="6">
        <v>0.32139000000000001</v>
      </c>
      <c r="L756" s="6"/>
      <c r="M756" s="6"/>
      <c r="N756" s="5">
        <v>0.37</v>
      </c>
      <c r="O756" s="5">
        <v>946.12</v>
      </c>
      <c r="P756" s="5">
        <v>0.56691000000000003</v>
      </c>
      <c r="Q756" s="5">
        <v>65</v>
      </c>
      <c r="R756" s="5">
        <v>0.94899999999999995</v>
      </c>
      <c r="S756" s="5">
        <v>0.3</v>
      </c>
      <c r="T756" s="5">
        <v>1601.4</v>
      </c>
      <c r="U756" s="5">
        <v>63</v>
      </c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 x14ac:dyDescent="0.25">
      <c r="A757" s="5" t="s">
        <v>178</v>
      </c>
      <c r="B757" s="5" t="s">
        <v>189</v>
      </c>
      <c r="C757" s="5" t="s">
        <v>190</v>
      </c>
      <c r="D757" s="5" t="s">
        <v>24</v>
      </c>
      <c r="E757" s="5" t="s">
        <v>39</v>
      </c>
      <c r="F757" s="5" t="s">
        <v>30</v>
      </c>
      <c r="G757" s="5" t="s">
        <v>52</v>
      </c>
      <c r="H757" s="5" t="s">
        <v>28</v>
      </c>
      <c r="I757" s="6">
        <v>3.3749400000000001</v>
      </c>
      <c r="J757" s="6">
        <v>0.19932</v>
      </c>
      <c r="K757" s="6"/>
      <c r="L757" s="6"/>
      <c r="M757" s="6"/>
      <c r="N757" s="5">
        <v>4.29</v>
      </c>
      <c r="O757" s="5">
        <v>16.46</v>
      </c>
      <c r="P757" s="5">
        <v>1.7700000000000001E-3</v>
      </c>
      <c r="Q757" s="5">
        <v>65</v>
      </c>
      <c r="R757" s="5">
        <v>0.91900000000000004</v>
      </c>
      <c r="S757" s="5">
        <v>4</v>
      </c>
      <c r="T757" s="5">
        <v>22</v>
      </c>
      <c r="U757" s="5">
        <v>63</v>
      </c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 x14ac:dyDescent="0.25">
      <c r="A758" s="7" t="s">
        <v>254</v>
      </c>
      <c r="B758" s="7" t="s">
        <v>189</v>
      </c>
      <c r="C758" s="7" t="s">
        <v>190</v>
      </c>
      <c r="D758" s="7" t="s">
        <v>24</v>
      </c>
      <c r="E758" s="7" t="s">
        <v>25</v>
      </c>
      <c r="F758" s="7" t="s">
        <v>26</v>
      </c>
      <c r="G758" s="7">
        <v>1</v>
      </c>
      <c r="H758" s="7" t="s">
        <v>33</v>
      </c>
      <c r="I758" s="8">
        <v>2.0723199999999999</v>
      </c>
      <c r="J758" s="8">
        <v>1.1978899999999999</v>
      </c>
      <c r="K758" s="8">
        <v>-7.2100000000000003E-3</v>
      </c>
      <c r="L758" s="8"/>
      <c r="M758" s="8"/>
      <c r="N758" s="7">
        <v>0</v>
      </c>
      <c r="O758" s="7">
        <v>64</v>
      </c>
      <c r="P758" s="7">
        <v>59.886740000000003</v>
      </c>
      <c r="Q758" s="7">
        <v>33</v>
      </c>
      <c r="R758" s="7">
        <v>0.77200000000000002</v>
      </c>
      <c r="S758" s="7">
        <v>0</v>
      </c>
      <c r="T758" s="7">
        <v>63</v>
      </c>
      <c r="U758" s="7">
        <v>30</v>
      </c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</row>
    <row r="759" spans="1:36" x14ac:dyDescent="0.25">
      <c r="A759" s="7" t="s">
        <v>254</v>
      </c>
      <c r="B759" s="7" t="s">
        <v>189</v>
      </c>
      <c r="C759" s="7" t="s">
        <v>190</v>
      </c>
      <c r="D759" s="7" t="s">
        <v>24</v>
      </c>
      <c r="E759" s="7" t="s">
        <v>32</v>
      </c>
      <c r="F759" s="7" t="s">
        <v>30</v>
      </c>
      <c r="G759" s="7">
        <v>1</v>
      </c>
      <c r="H759" s="7" t="s">
        <v>31</v>
      </c>
      <c r="I759" s="8">
        <v>-0.79157999999999995</v>
      </c>
      <c r="J759" s="8">
        <v>2.39893</v>
      </c>
      <c r="K759" s="8">
        <v>2.2919999999999999E-2</v>
      </c>
      <c r="L759" s="8"/>
      <c r="M759" s="8"/>
      <c r="N759" s="7">
        <v>0.94</v>
      </c>
      <c r="O759" s="7">
        <v>16.36</v>
      </c>
      <c r="P759" s="7">
        <v>0.15139</v>
      </c>
      <c r="Q759" s="7">
        <v>32</v>
      </c>
      <c r="R759" s="7">
        <v>0.93899999999999995</v>
      </c>
      <c r="S759" s="7">
        <v>1.1000000000000001</v>
      </c>
      <c r="T759" s="7">
        <v>17.899999999999999</v>
      </c>
      <c r="U759" s="7">
        <v>30</v>
      </c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</row>
    <row r="760" spans="1:36" x14ac:dyDescent="0.25">
      <c r="A760" s="7" t="s">
        <v>254</v>
      </c>
      <c r="B760" s="7" t="s">
        <v>189</v>
      </c>
      <c r="C760" s="7" t="s">
        <v>190</v>
      </c>
      <c r="D760" s="7" t="s">
        <v>24</v>
      </c>
      <c r="E760" s="7" t="s">
        <v>34</v>
      </c>
      <c r="F760" s="7" t="s">
        <v>30</v>
      </c>
      <c r="G760" s="7">
        <v>1</v>
      </c>
      <c r="H760" s="7" t="s">
        <v>31</v>
      </c>
      <c r="I760" s="8">
        <v>-3.1579999999999997E-2</v>
      </c>
      <c r="J760" s="8">
        <v>1.64567</v>
      </c>
      <c r="K760" s="8">
        <v>4.8460000000000003E-2</v>
      </c>
      <c r="L760" s="8"/>
      <c r="M760" s="8"/>
      <c r="N760" s="7">
        <v>1.63</v>
      </c>
      <c r="O760" s="7">
        <v>11.4</v>
      </c>
      <c r="P760" s="7">
        <v>0.22012999999999999</v>
      </c>
      <c r="Q760" s="7">
        <v>32</v>
      </c>
      <c r="R760" s="7">
        <v>0.77300000000000002</v>
      </c>
      <c r="S760" s="7">
        <v>1.4</v>
      </c>
      <c r="T760" s="7">
        <v>13.7</v>
      </c>
      <c r="U760" s="7">
        <v>30</v>
      </c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</row>
    <row r="761" spans="1:36" x14ac:dyDescent="0.25">
      <c r="A761" s="7" t="s">
        <v>254</v>
      </c>
      <c r="B761" s="7" t="s">
        <v>189</v>
      </c>
      <c r="C761" s="7" t="s">
        <v>190</v>
      </c>
      <c r="D761" s="7" t="s">
        <v>29</v>
      </c>
      <c r="E761" s="7" t="s">
        <v>24</v>
      </c>
      <c r="F761" s="7" t="s">
        <v>30</v>
      </c>
      <c r="G761" s="7" t="s">
        <v>49</v>
      </c>
      <c r="H761" s="7" t="s">
        <v>43</v>
      </c>
      <c r="I761" s="8">
        <v>2.67625</v>
      </c>
      <c r="J761" s="8">
        <v>0.28988000000000003</v>
      </c>
      <c r="K761" s="8">
        <v>0.52924000000000004</v>
      </c>
      <c r="L761" s="8">
        <v>-1.7950000000000001E-2</v>
      </c>
      <c r="M761" s="8"/>
      <c r="N761" s="7">
        <v>3.51</v>
      </c>
      <c r="O761" s="7">
        <v>78</v>
      </c>
      <c r="P761" s="7">
        <v>0.48987000000000003</v>
      </c>
      <c r="Q761" s="7">
        <v>32</v>
      </c>
      <c r="R761" s="7">
        <v>0.94299999999999995</v>
      </c>
      <c r="S761" s="7">
        <v>2.9</v>
      </c>
      <c r="T761" s="7">
        <v>78.900000000000006</v>
      </c>
      <c r="U761" s="7">
        <v>28</v>
      </c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</row>
    <row r="762" spans="1:36" x14ac:dyDescent="0.25">
      <c r="A762" s="7" t="s">
        <v>254</v>
      </c>
      <c r="B762" s="7" t="s">
        <v>189</v>
      </c>
      <c r="C762" s="7" t="s">
        <v>190</v>
      </c>
      <c r="D762" s="7" t="s">
        <v>25</v>
      </c>
      <c r="E762" s="7" t="s">
        <v>24</v>
      </c>
      <c r="F762" s="7" t="s">
        <v>35</v>
      </c>
      <c r="G762" s="7" t="s">
        <v>71</v>
      </c>
      <c r="H762" s="7" t="s">
        <v>33</v>
      </c>
      <c r="I762" s="8">
        <v>2.84341</v>
      </c>
      <c r="J762" s="8">
        <v>0.65805999999999998</v>
      </c>
      <c r="K762" s="8">
        <v>9.6299999999999997E-3</v>
      </c>
      <c r="L762" s="8"/>
      <c r="M762" s="8"/>
      <c r="N762" s="7">
        <v>2.84</v>
      </c>
      <c r="O762" s="7">
        <v>84.4</v>
      </c>
      <c r="P762" s="7">
        <v>0.12178</v>
      </c>
      <c r="Q762" s="7">
        <v>33</v>
      </c>
      <c r="R762" s="7">
        <v>0.88200000000000001</v>
      </c>
      <c r="S762" s="7">
        <v>2.9</v>
      </c>
      <c r="T762" s="7">
        <v>78.900000000000006</v>
      </c>
      <c r="U762" s="7">
        <v>30</v>
      </c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</row>
    <row r="763" spans="1:36" x14ac:dyDescent="0.25">
      <c r="A763" s="7" t="s">
        <v>254</v>
      </c>
      <c r="B763" s="7" t="s">
        <v>189</v>
      </c>
      <c r="C763" s="7" t="s">
        <v>190</v>
      </c>
      <c r="D763" s="7" t="s">
        <v>24</v>
      </c>
      <c r="E763" s="7" t="s">
        <v>37</v>
      </c>
      <c r="F763" s="7" t="s">
        <v>38</v>
      </c>
      <c r="G763" s="7">
        <v>1</v>
      </c>
      <c r="H763" s="7" t="s">
        <v>31</v>
      </c>
      <c r="I763" s="8">
        <v>-0.80327999999999999</v>
      </c>
      <c r="J763" s="8">
        <v>4.8199699999999996</v>
      </c>
      <c r="K763" s="8">
        <v>0.32229000000000002</v>
      </c>
      <c r="L763" s="8"/>
      <c r="M763" s="8"/>
      <c r="N763" s="7">
        <v>3.24</v>
      </c>
      <c r="O763" s="7">
        <v>707.1</v>
      </c>
      <c r="P763" s="7">
        <v>0.56771000000000005</v>
      </c>
      <c r="Q763" s="7">
        <v>29</v>
      </c>
      <c r="R763" s="7">
        <v>0.82099999999999995</v>
      </c>
      <c r="S763" s="7">
        <v>1.6</v>
      </c>
      <c r="T763" s="7">
        <v>694.8</v>
      </c>
      <c r="U763" s="7">
        <v>27</v>
      </c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</row>
    <row r="764" spans="1:36" x14ac:dyDescent="0.25">
      <c r="A764" s="7" t="s">
        <v>254</v>
      </c>
      <c r="B764" s="7" t="s">
        <v>189</v>
      </c>
      <c r="C764" s="7" t="s">
        <v>190</v>
      </c>
      <c r="D764" s="7" t="s">
        <v>24</v>
      </c>
      <c r="E764" s="7" t="s">
        <v>39</v>
      </c>
      <c r="F764" s="7" t="s">
        <v>30</v>
      </c>
      <c r="G764" s="7">
        <v>1</v>
      </c>
      <c r="H764" s="7" t="s">
        <v>31</v>
      </c>
      <c r="I764" s="8">
        <v>0.76815</v>
      </c>
      <c r="J764" s="8">
        <v>1.3886400000000001</v>
      </c>
      <c r="K764" s="8">
        <v>2.2100000000000002E-2</v>
      </c>
      <c r="L764" s="8"/>
      <c r="M764" s="8"/>
      <c r="N764" s="7">
        <v>3.3</v>
      </c>
      <c r="O764" s="7">
        <v>17.18</v>
      </c>
      <c r="P764" s="7">
        <v>0.14868000000000001</v>
      </c>
      <c r="Q764" s="7">
        <v>32</v>
      </c>
      <c r="R764" s="7">
        <v>0.84199999999999997</v>
      </c>
      <c r="S764" s="7">
        <v>4</v>
      </c>
      <c r="T764" s="7">
        <v>21.3</v>
      </c>
      <c r="U764" s="7">
        <v>30</v>
      </c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</row>
    <row r="765" spans="1:36" x14ac:dyDescent="0.25">
      <c r="A765" s="5" t="s">
        <v>343</v>
      </c>
      <c r="B765" s="5" t="s">
        <v>189</v>
      </c>
      <c r="C765" s="5" t="s">
        <v>190</v>
      </c>
      <c r="D765" s="5" t="s">
        <v>24</v>
      </c>
      <c r="E765" s="5" t="s">
        <v>25</v>
      </c>
      <c r="F765" s="5" t="s">
        <v>26</v>
      </c>
      <c r="G765" s="5" t="s">
        <v>40</v>
      </c>
      <c r="H765" s="5" t="s">
        <v>33</v>
      </c>
      <c r="I765" s="6">
        <v>0.61248999999999998</v>
      </c>
      <c r="J765" s="6">
        <v>1.17848</v>
      </c>
      <c r="K765" s="6">
        <v>-8.9499999999999996E-3</v>
      </c>
      <c r="L765" s="6"/>
      <c r="M765" s="6"/>
      <c r="N765" s="5">
        <v>0</v>
      </c>
      <c r="O765" s="5">
        <v>45</v>
      </c>
      <c r="P765" s="5">
        <v>5.5543500000000003</v>
      </c>
      <c r="Q765" s="5">
        <v>59</v>
      </c>
      <c r="R765" s="5">
        <v>0.84199999999999997</v>
      </c>
      <c r="S765" s="5">
        <v>0</v>
      </c>
      <c r="T765" s="5">
        <v>42</v>
      </c>
      <c r="U765" s="5">
        <v>56</v>
      </c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 x14ac:dyDescent="0.25">
      <c r="A766" s="5" t="s">
        <v>343</v>
      </c>
      <c r="B766" s="5" t="s">
        <v>189</v>
      </c>
      <c r="C766" s="5" t="s">
        <v>190</v>
      </c>
      <c r="D766" s="5" t="s">
        <v>24</v>
      </c>
      <c r="E766" s="5" t="s">
        <v>32</v>
      </c>
      <c r="F766" s="5" t="s">
        <v>30</v>
      </c>
      <c r="G766" s="5" t="s">
        <v>27</v>
      </c>
      <c r="H766" s="5" t="s">
        <v>33</v>
      </c>
      <c r="I766" s="6">
        <v>0.64395000000000002</v>
      </c>
      <c r="J766" s="6">
        <v>0.31029000000000001</v>
      </c>
      <c r="K766" s="6">
        <v>-1.73E-3</v>
      </c>
      <c r="L766" s="6"/>
      <c r="M766" s="6"/>
      <c r="N766" s="5">
        <v>2.4500000000000002</v>
      </c>
      <c r="O766" s="5">
        <v>14.52</v>
      </c>
      <c r="P766" s="5">
        <v>5.602E-2</v>
      </c>
      <c r="Q766" s="5">
        <v>59</v>
      </c>
      <c r="R766" s="5">
        <v>0.92800000000000005</v>
      </c>
      <c r="S766" s="5">
        <v>1</v>
      </c>
      <c r="T766" s="5">
        <v>17.8</v>
      </c>
      <c r="U766" s="5">
        <v>56</v>
      </c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 x14ac:dyDescent="0.25">
      <c r="A767" s="5" t="s">
        <v>343</v>
      </c>
      <c r="B767" s="5" t="s">
        <v>189</v>
      </c>
      <c r="C767" s="5" t="s">
        <v>190</v>
      </c>
      <c r="D767" s="5" t="s">
        <v>24</v>
      </c>
      <c r="E767" s="5" t="s">
        <v>34</v>
      </c>
      <c r="F767" s="5" t="s">
        <v>30</v>
      </c>
      <c r="G767" s="5">
        <v>1</v>
      </c>
      <c r="H767" s="5" t="s">
        <v>31</v>
      </c>
      <c r="I767" s="6">
        <v>-0.51297999999999999</v>
      </c>
      <c r="J767" s="6">
        <v>1.95658</v>
      </c>
      <c r="K767" s="6">
        <v>5.1270000000000003E-2</v>
      </c>
      <c r="L767" s="6"/>
      <c r="M767" s="6"/>
      <c r="N767" s="5">
        <v>2.2599999999999998</v>
      </c>
      <c r="O767" s="5">
        <v>11.25</v>
      </c>
      <c r="P767" s="5">
        <v>0.22642999999999999</v>
      </c>
      <c r="Q767" s="5">
        <v>59</v>
      </c>
      <c r="R767" s="5">
        <v>0.84299999999999997</v>
      </c>
      <c r="S767" s="5">
        <v>1.1000000000000001</v>
      </c>
      <c r="T767" s="5">
        <v>16.399999999999999</v>
      </c>
      <c r="U767" s="5">
        <v>57</v>
      </c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 x14ac:dyDescent="0.25">
      <c r="A768" s="5" t="s">
        <v>343</v>
      </c>
      <c r="B768" s="5" t="s">
        <v>189</v>
      </c>
      <c r="C768" s="5" t="s">
        <v>190</v>
      </c>
      <c r="D768" s="5" t="s">
        <v>29</v>
      </c>
      <c r="E768" s="5" t="s">
        <v>24</v>
      </c>
      <c r="F768" s="5" t="s">
        <v>30</v>
      </c>
      <c r="G768" s="5">
        <v>1</v>
      </c>
      <c r="H768" s="5" t="s">
        <v>31</v>
      </c>
      <c r="I768" s="6">
        <v>1.27969</v>
      </c>
      <c r="J768" s="6">
        <v>2.7690199999999998</v>
      </c>
      <c r="K768" s="6">
        <v>6.1969999999999997E-2</v>
      </c>
      <c r="L768" s="6"/>
      <c r="M768" s="6"/>
      <c r="N768" s="5">
        <v>6.01</v>
      </c>
      <c r="O768" s="5">
        <v>60</v>
      </c>
      <c r="P768" s="5">
        <v>0.24893999999999999</v>
      </c>
      <c r="Q768" s="5">
        <v>59</v>
      </c>
      <c r="R768" s="5">
        <v>0.90600000000000003</v>
      </c>
      <c r="S768" s="5">
        <v>2.5</v>
      </c>
      <c r="T768" s="5">
        <v>80.400000000000006</v>
      </c>
      <c r="U768" s="5">
        <v>57</v>
      </c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 x14ac:dyDescent="0.25">
      <c r="A769" s="5" t="s">
        <v>343</v>
      </c>
      <c r="B769" s="5" t="s">
        <v>189</v>
      </c>
      <c r="C769" s="5" t="s">
        <v>190</v>
      </c>
      <c r="D769" s="5" t="s">
        <v>25</v>
      </c>
      <c r="E769" s="5" t="s">
        <v>24</v>
      </c>
      <c r="F769" s="5" t="s">
        <v>35</v>
      </c>
      <c r="G769" s="5">
        <v>1</v>
      </c>
      <c r="H769" s="5" t="s">
        <v>63</v>
      </c>
      <c r="I769" s="6">
        <v>1.71976</v>
      </c>
      <c r="J769" s="6">
        <v>5.8819999999999997E-2</v>
      </c>
      <c r="K769" s="6">
        <v>0.14849999999999999</v>
      </c>
      <c r="L769" s="6"/>
      <c r="M769" s="6"/>
      <c r="N769" s="5">
        <v>6.01</v>
      </c>
      <c r="O769" s="5">
        <v>84.87</v>
      </c>
      <c r="P769" s="5">
        <v>0.14849999999999999</v>
      </c>
      <c r="Q769" s="5">
        <v>59</v>
      </c>
      <c r="R769" s="5">
        <v>0.77500000000000002</v>
      </c>
      <c r="S769" s="5">
        <v>2.5</v>
      </c>
      <c r="T769" s="5">
        <v>80.400000000000006</v>
      </c>
      <c r="U769" s="5">
        <v>57</v>
      </c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 x14ac:dyDescent="0.25">
      <c r="A770" s="5" t="s">
        <v>343</v>
      </c>
      <c r="B770" s="5" t="s">
        <v>189</v>
      </c>
      <c r="C770" s="5" t="s">
        <v>190</v>
      </c>
      <c r="D770" s="5" t="s">
        <v>24</v>
      </c>
      <c r="E770" s="5" t="s">
        <v>37</v>
      </c>
      <c r="F770" s="5" t="s">
        <v>38</v>
      </c>
      <c r="G770" s="5">
        <v>1</v>
      </c>
      <c r="H770" s="5" t="s">
        <v>31</v>
      </c>
      <c r="I770" s="6">
        <v>-0.79661000000000004</v>
      </c>
      <c r="J770" s="6">
        <v>4.6579100000000002</v>
      </c>
      <c r="K770" s="6">
        <v>0.48159000000000002</v>
      </c>
      <c r="L770" s="6"/>
      <c r="M770" s="6"/>
      <c r="N770" s="5">
        <v>17.32</v>
      </c>
      <c r="O770" s="5">
        <v>605.13</v>
      </c>
      <c r="P770" s="5">
        <v>0.69396999999999998</v>
      </c>
      <c r="Q770" s="5">
        <v>55</v>
      </c>
      <c r="R770" s="5">
        <v>0.746</v>
      </c>
      <c r="S770" s="5">
        <v>2.4</v>
      </c>
      <c r="T770" s="5">
        <v>732.1</v>
      </c>
      <c r="U770" s="5">
        <v>53</v>
      </c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 x14ac:dyDescent="0.25">
      <c r="A771" s="5" t="s">
        <v>343</v>
      </c>
      <c r="B771" s="5" t="s">
        <v>189</v>
      </c>
      <c r="C771" s="5" t="s">
        <v>190</v>
      </c>
      <c r="D771" s="5" t="s">
        <v>24</v>
      </c>
      <c r="E771" s="5" t="s">
        <v>39</v>
      </c>
      <c r="F771" s="5" t="s">
        <v>30</v>
      </c>
      <c r="G771" s="5">
        <v>1</v>
      </c>
      <c r="H771" s="5" t="s">
        <v>31</v>
      </c>
      <c r="I771" s="6">
        <v>0.35063</v>
      </c>
      <c r="J771" s="6">
        <v>1.5440700000000001</v>
      </c>
      <c r="K771" s="6">
        <v>2.6790000000000001E-2</v>
      </c>
      <c r="L771" s="6"/>
      <c r="M771" s="6"/>
      <c r="N771" s="5">
        <v>4.0199999999999996</v>
      </c>
      <c r="O771" s="5">
        <v>14.32</v>
      </c>
      <c r="P771" s="5">
        <v>0.16369</v>
      </c>
      <c r="Q771" s="5">
        <v>59</v>
      </c>
      <c r="R771" s="5">
        <v>0.86599999999999999</v>
      </c>
      <c r="S771" s="5">
        <v>2.2000000000000002</v>
      </c>
      <c r="T771" s="5">
        <v>18.600000000000001</v>
      </c>
      <c r="U771" s="5">
        <v>57</v>
      </c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 x14ac:dyDescent="0.25">
      <c r="A772" t="s">
        <v>115</v>
      </c>
      <c r="B772" t="s">
        <v>122</v>
      </c>
      <c r="C772" t="s">
        <v>123</v>
      </c>
      <c r="D772" t="s">
        <v>24</v>
      </c>
      <c r="E772" t="s">
        <v>25</v>
      </c>
      <c r="F772" t="s">
        <v>26</v>
      </c>
      <c r="G772" t="s">
        <v>27</v>
      </c>
      <c r="H772" t="s">
        <v>43</v>
      </c>
      <c r="I772" s="4">
        <v>2.2519900000000002</v>
      </c>
      <c r="J772" s="4">
        <v>-0.65051000000000003</v>
      </c>
      <c r="K772" s="4">
        <v>7.4440000000000006E-2</v>
      </c>
      <c r="L772" s="4">
        <v>-8.7000000000000001E-4</v>
      </c>
      <c r="N772">
        <v>0</v>
      </c>
      <c r="O772">
        <v>59</v>
      </c>
      <c r="P772">
        <v>1.0021100000000001</v>
      </c>
      <c r="Q772">
        <v>36</v>
      </c>
      <c r="R772">
        <v>0.93799999999999994</v>
      </c>
      <c r="S772">
        <v>0</v>
      </c>
      <c r="T772">
        <v>50</v>
      </c>
      <c r="U772">
        <v>32</v>
      </c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32</v>
      </c>
      <c r="F773" t="s">
        <v>30</v>
      </c>
      <c r="G773" t="s">
        <v>27</v>
      </c>
      <c r="H773" t="s">
        <v>33</v>
      </c>
      <c r="I773" s="4">
        <v>1.5384199999999999</v>
      </c>
      <c r="J773" s="4">
        <v>0.24365999999999999</v>
      </c>
      <c r="K773" s="4">
        <v>-1.41E-3</v>
      </c>
      <c r="N773">
        <v>2.2599999999999998</v>
      </c>
      <c r="O773">
        <v>10.23</v>
      </c>
      <c r="P773">
        <v>7.356E-2</v>
      </c>
      <c r="Q773">
        <v>36</v>
      </c>
      <c r="R773">
        <v>0.877</v>
      </c>
      <c r="S773">
        <v>2</v>
      </c>
      <c r="T773">
        <v>15</v>
      </c>
      <c r="U773">
        <v>33</v>
      </c>
    </row>
    <row r="774" spans="1:36" x14ac:dyDescent="0.25">
      <c r="A774" t="s">
        <v>115</v>
      </c>
      <c r="B774" t="s">
        <v>122</v>
      </c>
      <c r="C774" t="s">
        <v>123</v>
      </c>
      <c r="D774" t="s">
        <v>24</v>
      </c>
      <c r="E774" t="s">
        <v>34</v>
      </c>
      <c r="F774" t="s">
        <v>30</v>
      </c>
      <c r="G774">
        <v>1</v>
      </c>
      <c r="H774" t="s">
        <v>31</v>
      </c>
      <c r="I774" s="4">
        <v>-0.35976999999999998</v>
      </c>
      <c r="J774" s="4">
        <v>1.75665</v>
      </c>
      <c r="K774" s="4">
        <v>7.4639999999999998E-2</v>
      </c>
      <c r="N774">
        <v>1.31</v>
      </c>
      <c r="O774">
        <v>7.88</v>
      </c>
      <c r="P774">
        <v>5.5700000000000003E-3</v>
      </c>
      <c r="Q774">
        <v>36</v>
      </c>
      <c r="R774">
        <v>0.79400000000000004</v>
      </c>
      <c r="S774">
        <v>1</v>
      </c>
      <c r="T774">
        <v>13</v>
      </c>
      <c r="U774">
        <v>34</v>
      </c>
    </row>
    <row r="775" spans="1:36" x14ac:dyDescent="0.25">
      <c r="A775" t="s">
        <v>115</v>
      </c>
      <c r="B775" t="s">
        <v>122</v>
      </c>
      <c r="C775" t="s">
        <v>123</v>
      </c>
      <c r="D775" t="s">
        <v>29</v>
      </c>
      <c r="E775" t="s">
        <v>24</v>
      </c>
      <c r="F775" t="s">
        <v>30</v>
      </c>
      <c r="G775" t="s">
        <v>49</v>
      </c>
      <c r="H775" t="s">
        <v>33</v>
      </c>
      <c r="I775" s="4">
        <v>-13.38897</v>
      </c>
      <c r="J775" s="4">
        <v>8.1061399999999999</v>
      </c>
      <c r="K775" s="4">
        <v>-0.22181000000000001</v>
      </c>
      <c r="N775">
        <v>3.02</v>
      </c>
      <c r="O775">
        <v>50.32</v>
      </c>
      <c r="P775">
        <v>1.1178300000000001</v>
      </c>
      <c r="Q775">
        <v>36</v>
      </c>
      <c r="R775">
        <v>0.88700000000000001</v>
      </c>
      <c r="S775">
        <v>2.9</v>
      </c>
      <c r="T775">
        <v>59.9</v>
      </c>
      <c r="U775">
        <v>33</v>
      </c>
    </row>
    <row r="776" spans="1:36" x14ac:dyDescent="0.25">
      <c r="A776" t="s">
        <v>115</v>
      </c>
      <c r="B776" t="s">
        <v>122</v>
      </c>
      <c r="C776" t="s">
        <v>123</v>
      </c>
      <c r="D776" t="s">
        <v>25</v>
      </c>
      <c r="E776" t="s">
        <v>24</v>
      </c>
      <c r="F776" t="s">
        <v>35</v>
      </c>
      <c r="G776" t="s">
        <v>44</v>
      </c>
      <c r="H776" t="s">
        <v>33</v>
      </c>
      <c r="I776" s="4">
        <v>3.0236499999999999</v>
      </c>
      <c r="J776" s="4">
        <v>1.5985100000000001</v>
      </c>
      <c r="K776" s="4">
        <v>-1.3509999999999999E-2</v>
      </c>
      <c r="N776">
        <v>3.02</v>
      </c>
      <c r="O776">
        <v>50.32</v>
      </c>
      <c r="P776">
        <v>1.66632</v>
      </c>
      <c r="Q776">
        <v>36</v>
      </c>
      <c r="R776">
        <v>0.95</v>
      </c>
      <c r="S776">
        <v>2.9</v>
      </c>
      <c r="T776">
        <v>59.9</v>
      </c>
      <c r="U776">
        <v>33</v>
      </c>
    </row>
    <row r="777" spans="1:36" x14ac:dyDescent="0.25">
      <c r="A777" t="s">
        <v>115</v>
      </c>
      <c r="B777" t="s">
        <v>122</v>
      </c>
      <c r="C777" t="s">
        <v>123</v>
      </c>
      <c r="D777" t="s">
        <v>24</v>
      </c>
      <c r="E777" t="s">
        <v>37</v>
      </c>
      <c r="F777" t="s">
        <v>38</v>
      </c>
      <c r="G777">
        <v>1</v>
      </c>
      <c r="H777" t="s">
        <v>31</v>
      </c>
      <c r="I777" s="4">
        <v>0.16249</v>
      </c>
      <c r="J777" s="4">
        <v>3.9803700000000002</v>
      </c>
      <c r="K777" s="4">
        <v>0.29480000000000001</v>
      </c>
      <c r="N777">
        <v>11.92</v>
      </c>
      <c r="O777">
        <v>319.17</v>
      </c>
      <c r="P777">
        <v>8.6910000000000001E-2</v>
      </c>
      <c r="Q777">
        <v>36</v>
      </c>
      <c r="R777">
        <v>0.83399999999999996</v>
      </c>
      <c r="S777">
        <v>3.2</v>
      </c>
      <c r="T777">
        <v>479.2</v>
      </c>
      <c r="U777">
        <v>34</v>
      </c>
    </row>
    <row r="778" spans="1:36" x14ac:dyDescent="0.25">
      <c r="A778" t="s">
        <v>115</v>
      </c>
      <c r="B778" t="s">
        <v>122</v>
      </c>
      <c r="C778" t="s">
        <v>123</v>
      </c>
      <c r="D778" t="s">
        <v>24</v>
      </c>
      <c r="E778" t="s">
        <v>39</v>
      </c>
      <c r="F778" t="s">
        <v>30</v>
      </c>
      <c r="G778" t="s">
        <v>27</v>
      </c>
      <c r="H778" t="s">
        <v>33</v>
      </c>
      <c r="I778" s="4">
        <v>2.2959000000000001</v>
      </c>
      <c r="J778" s="4">
        <v>0.26454</v>
      </c>
      <c r="K778" s="4">
        <v>-1.3600000000000001E-3</v>
      </c>
      <c r="N778">
        <v>3.08</v>
      </c>
      <c r="O778">
        <v>12.15</v>
      </c>
      <c r="P778">
        <v>7.7049999999999993E-2</v>
      </c>
      <c r="Q778">
        <v>36</v>
      </c>
      <c r="R778">
        <v>0.89700000000000002</v>
      </c>
      <c r="S778">
        <v>3</v>
      </c>
      <c r="T778">
        <v>17</v>
      </c>
      <c r="U778">
        <v>33</v>
      </c>
    </row>
    <row r="779" spans="1:36" x14ac:dyDescent="0.25">
      <c r="A779" s="5" t="s">
        <v>149</v>
      </c>
      <c r="B779" s="5" t="s">
        <v>122</v>
      </c>
      <c r="C779" s="5" t="s">
        <v>123</v>
      </c>
      <c r="D779" s="5" t="s">
        <v>24</v>
      </c>
      <c r="E779" s="5" t="s">
        <v>25</v>
      </c>
      <c r="F779" s="5" t="s">
        <v>26</v>
      </c>
      <c r="G779" s="5" t="s">
        <v>52</v>
      </c>
      <c r="H779" s="5" t="s">
        <v>28</v>
      </c>
      <c r="I779" s="6">
        <v>-1.82361</v>
      </c>
      <c r="J779" s="6">
        <v>0.73114000000000001</v>
      </c>
      <c r="K779" s="6"/>
      <c r="L779" s="6"/>
      <c r="M779" s="6"/>
      <c r="N779" s="5">
        <v>1</v>
      </c>
      <c r="O779" s="5">
        <v>75</v>
      </c>
      <c r="P779" s="5">
        <v>2.0299999999999999E-2</v>
      </c>
      <c r="Q779" s="5">
        <v>30</v>
      </c>
      <c r="R779" s="5">
        <v>0.95499999999999996</v>
      </c>
      <c r="S779" s="5">
        <v>0</v>
      </c>
      <c r="T779" s="5">
        <v>80</v>
      </c>
      <c r="U779" s="5">
        <v>28</v>
      </c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 x14ac:dyDescent="0.25">
      <c r="A780" s="5" t="s">
        <v>149</v>
      </c>
      <c r="B780" s="5" t="s">
        <v>122</v>
      </c>
      <c r="C780" s="5" t="s">
        <v>123</v>
      </c>
      <c r="D780" s="5" t="s">
        <v>24</v>
      </c>
      <c r="E780" s="5" t="s">
        <v>32</v>
      </c>
      <c r="F780" s="5" t="s">
        <v>30</v>
      </c>
      <c r="G780" s="5" t="s">
        <v>158</v>
      </c>
      <c r="H780" s="5" t="s">
        <v>157</v>
      </c>
      <c r="I780" s="6">
        <v>-0.51256999999999997</v>
      </c>
      <c r="J780" s="6">
        <v>2.1866699999999999</v>
      </c>
      <c r="K780" s="6">
        <v>1.0000000000000001E-5</v>
      </c>
      <c r="L780" s="6"/>
      <c r="M780" s="6"/>
      <c r="N780" s="5">
        <v>0.99</v>
      </c>
      <c r="O780" s="5">
        <v>15.17</v>
      </c>
      <c r="P780" s="5">
        <v>3.0500000000000002E-3</v>
      </c>
      <c r="Q780" s="5">
        <v>30</v>
      </c>
      <c r="R780" s="5">
        <v>0.995</v>
      </c>
      <c r="S780" s="5">
        <v>1</v>
      </c>
      <c r="T780" s="5">
        <v>19.399999999999999</v>
      </c>
      <c r="U780" s="5">
        <v>28</v>
      </c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 x14ac:dyDescent="0.25">
      <c r="A781" s="5" t="s">
        <v>149</v>
      </c>
      <c r="B781" s="5" t="s">
        <v>122</v>
      </c>
      <c r="C781" s="5" t="s">
        <v>123</v>
      </c>
      <c r="D781" s="5" t="s">
        <v>24</v>
      </c>
      <c r="E781" s="5" t="s">
        <v>34</v>
      </c>
      <c r="F781" s="5" t="s">
        <v>30</v>
      </c>
      <c r="G781" s="5" t="s">
        <v>158</v>
      </c>
      <c r="H781" s="5" t="s">
        <v>157</v>
      </c>
      <c r="I781" s="6">
        <v>-0.76841999999999999</v>
      </c>
      <c r="J781" s="6">
        <v>2.3250799999999998</v>
      </c>
      <c r="K781" s="6">
        <v>2.0000000000000002E-5</v>
      </c>
      <c r="L781" s="6"/>
      <c r="M781" s="6"/>
      <c r="N781" s="5">
        <v>0.79</v>
      </c>
      <c r="O781" s="5">
        <v>14.74</v>
      </c>
      <c r="P781" s="5">
        <v>4.2100000000000002E-3</v>
      </c>
      <c r="Q781" s="5">
        <v>30</v>
      </c>
      <c r="R781" s="5">
        <v>0.99199999999999999</v>
      </c>
      <c r="S781" s="5">
        <v>0.8</v>
      </c>
      <c r="T781" s="5">
        <v>20.5</v>
      </c>
      <c r="U781" s="5">
        <v>28</v>
      </c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 x14ac:dyDescent="0.25">
      <c r="A782" s="5" t="s">
        <v>149</v>
      </c>
      <c r="B782" s="5" t="s">
        <v>122</v>
      </c>
      <c r="C782" s="5" t="s">
        <v>123</v>
      </c>
      <c r="D782" s="5" t="s">
        <v>29</v>
      </c>
      <c r="E782" s="5" t="s">
        <v>24</v>
      </c>
      <c r="F782" s="5" t="s">
        <v>30</v>
      </c>
      <c r="G782" s="5" t="s">
        <v>156</v>
      </c>
      <c r="H782" s="5" t="s">
        <v>157</v>
      </c>
      <c r="I782" s="6">
        <v>1.7899499999999999</v>
      </c>
      <c r="J782" s="6">
        <v>2.3397700000000001</v>
      </c>
      <c r="K782" s="6">
        <v>2.2000000000000001E-4</v>
      </c>
      <c r="L782" s="6"/>
      <c r="M782" s="6"/>
      <c r="N782" s="5">
        <v>0.99</v>
      </c>
      <c r="O782" s="5">
        <v>15.17</v>
      </c>
      <c r="P782" s="5">
        <v>1.4760000000000001E-2</v>
      </c>
      <c r="Q782" s="5">
        <v>30</v>
      </c>
      <c r="R782" s="5">
        <v>0.996</v>
      </c>
      <c r="S782" s="5">
        <v>2.5</v>
      </c>
      <c r="T782" s="5">
        <v>90</v>
      </c>
      <c r="U782" s="5">
        <v>28</v>
      </c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 x14ac:dyDescent="0.25">
      <c r="A783" s="5" t="s">
        <v>149</v>
      </c>
      <c r="B783" s="5" t="s">
        <v>122</v>
      </c>
      <c r="C783" s="5" t="s">
        <v>123</v>
      </c>
      <c r="D783" s="5" t="s">
        <v>25</v>
      </c>
      <c r="E783" s="5" t="s">
        <v>24</v>
      </c>
      <c r="F783" s="5" t="s">
        <v>35</v>
      </c>
      <c r="G783" s="5" t="s">
        <v>71</v>
      </c>
      <c r="H783" s="5" t="s">
        <v>33</v>
      </c>
      <c r="I783" s="6">
        <v>2.5205899999999999</v>
      </c>
      <c r="J783" s="6">
        <v>1.94085</v>
      </c>
      <c r="K783" s="6">
        <v>-1.2970000000000001E-2</v>
      </c>
      <c r="L783" s="6"/>
      <c r="M783" s="6"/>
      <c r="N783" s="5">
        <v>2.52</v>
      </c>
      <c r="O783" s="5">
        <v>75.13</v>
      </c>
      <c r="P783" s="5">
        <v>5.391E-2</v>
      </c>
      <c r="Q783" s="5">
        <v>30</v>
      </c>
      <c r="R783" s="5">
        <v>0.97099999999999997</v>
      </c>
      <c r="S783" s="5">
        <v>2.5</v>
      </c>
      <c r="T783" s="5">
        <v>90</v>
      </c>
      <c r="U783" s="5">
        <v>27</v>
      </c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 x14ac:dyDescent="0.25">
      <c r="A784" s="5" t="s">
        <v>149</v>
      </c>
      <c r="B784" s="5" t="s">
        <v>122</v>
      </c>
      <c r="C784" s="5" t="s">
        <v>123</v>
      </c>
      <c r="D784" s="5" t="s">
        <v>24</v>
      </c>
      <c r="E784" s="5" t="s">
        <v>37</v>
      </c>
      <c r="F784" s="5" t="s">
        <v>38</v>
      </c>
      <c r="G784" s="5" t="s">
        <v>52</v>
      </c>
      <c r="H784" s="5" t="s">
        <v>157</v>
      </c>
      <c r="I784" s="6">
        <v>-0.30095</v>
      </c>
      <c r="J784" s="6">
        <v>4.4485900000000003</v>
      </c>
      <c r="K784" s="6">
        <v>3.0000000000000001E-5</v>
      </c>
      <c r="L784" s="6"/>
      <c r="M784" s="6"/>
      <c r="N784" s="5">
        <v>2.06</v>
      </c>
      <c r="O784" s="5">
        <v>550.55999999999995</v>
      </c>
      <c r="P784" s="5">
        <v>5.64E-3</v>
      </c>
      <c r="Q784" s="5">
        <v>30</v>
      </c>
      <c r="R784" s="5">
        <v>0.996</v>
      </c>
      <c r="S784" s="5">
        <v>2.1</v>
      </c>
      <c r="T784" s="5">
        <v>905.9</v>
      </c>
      <c r="U784" s="5">
        <v>28</v>
      </c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 x14ac:dyDescent="0.25">
      <c r="A785" s="5" t="s">
        <v>149</v>
      </c>
      <c r="B785" s="5" t="s">
        <v>122</v>
      </c>
      <c r="C785" s="5" t="s">
        <v>123</v>
      </c>
      <c r="D785" s="5" t="s">
        <v>24</v>
      </c>
      <c r="E785" s="5" t="s">
        <v>39</v>
      </c>
      <c r="F785" s="5" t="s">
        <v>30</v>
      </c>
      <c r="G785" s="5" t="s">
        <v>52</v>
      </c>
      <c r="H785" s="5" t="s">
        <v>28</v>
      </c>
      <c r="I785" s="6">
        <v>1.3355699999999999</v>
      </c>
      <c r="J785" s="6">
        <v>0.26367000000000002</v>
      </c>
      <c r="K785" s="6"/>
      <c r="L785" s="6"/>
      <c r="M785" s="6"/>
      <c r="N785" s="5">
        <v>2</v>
      </c>
      <c r="O785" s="5">
        <v>21.14</v>
      </c>
      <c r="P785" s="5">
        <v>2.33E-3</v>
      </c>
      <c r="Q785" s="5">
        <v>30</v>
      </c>
      <c r="R785" s="5">
        <v>0.96</v>
      </c>
      <c r="S785" s="5">
        <v>2</v>
      </c>
      <c r="T785" s="5">
        <v>24</v>
      </c>
      <c r="U785" s="5">
        <v>28</v>
      </c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 x14ac:dyDescent="0.25">
      <c r="A786" t="s">
        <v>315</v>
      </c>
      <c r="B786" t="s">
        <v>122</v>
      </c>
      <c r="C786" t="s">
        <v>123</v>
      </c>
      <c r="D786" t="s">
        <v>24</v>
      </c>
      <c r="E786" t="s">
        <v>25</v>
      </c>
      <c r="F786" t="s">
        <v>26</v>
      </c>
      <c r="G786">
        <v>1</v>
      </c>
      <c r="H786" t="s">
        <v>31</v>
      </c>
      <c r="I786" s="4">
        <v>-2.6146600000000002</v>
      </c>
      <c r="J786" s="4">
        <v>4.4321599999999997</v>
      </c>
      <c r="K786" s="4">
        <v>0.30840000000000001</v>
      </c>
      <c r="L786" s="4">
        <v>9.511E-2</v>
      </c>
      <c r="N786">
        <v>0</v>
      </c>
      <c r="O786">
        <v>77</v>
      </c>
      <c r="P786">
        <v>0.55533999999999994</v>
      </c>
      <c r="Q786">
        <v>39</v>
      </c>
      <c r="R786">
        <v>0.89100000000000001</v>
      </c>
      <c r="S786">
        <v>1</v>
      </c>
      <c r="T786">
        <v>72</v>
      </c>
      <c r="U786">
        <v>37</v>
      </c>
    </row>
    <row r="787" spans="1:36" x14ac:dyDescent="0.25">
      <c r="A787" t="s">
        <v>315</v>
      </c>
      <c r="B787" t="s">
        <v>122</v>
      </c>
      <c r="C787" t="s">
        <v>123</v>
      </c>
      <c r="D787" t="s">
        <v>24</v>
      </c>
      <c r="E787" t="s">
        <v>32</v>
      </c>
      <c r="F787" t="s">
        <v>30</v>
      </c>
      <c r="G787" t="s">
        <v>27</v>
      </c>
      <c r="H787" t="s">
        <v>28</v>
      </c>
      <c r="I787" s="4">
        <v>2.7064699999999999</v>
      </c>
      <c r="J787" s="4">
        <v>0.15246000000000001</v>
      </c>
      <c r="N787">
        <v>2.89</v>
      </c>
      <c r="O787">
        <v>20.399999999999999</v>
      </c>
      <c r="P787">
        <v>0.11928</v>
      </c>
      <c r="Q787">
        <v>40</v>
      </c>
      <c r="R787">
        <v>0.81599999999999995</v>
      </c>
      <c r="S787">
        <v>2.7</v>
      </c>
      <c r="T787">
        <v>25</v>
      </c>
      <c r="U787">
        <v>38</v>
      </c>
    </row>
    <row r="788" spans="1:36" x14ac:dyDescent="0.25">
      <c r="A788" t="s">
        <v>315</v>
      </c>
      <c r="B788" t="s">
        <v>122</v>
      </c>
      <c r="C788" t="s">
        <v>123</v>
      </c>
      <c r="D788" t="s">
        <v>24</v>
      </c>
      <c r="E788" t="s">
        <v>34</v>
      </c>
      <c r="F788" t="s">
        <v>30</v>
      </c>
      <c r="G788" t="s">
        <v>27</v>
      </c>
      <c r="H788" t="s">
        <v>28</v>
      </c>
      <c r="I788" s="4">
        <v>2.8818700000000002</v>
      </c>
      <c r="J788" s="4">
        <v>0.11198</v>
      </c>
      <c r="N788">
        <v>3.02</v>
      </c>
      <c r="O788">
        <v>15.88</v>
      </c>
      <c r="P788">
        <v>8.3110000000000003E-2</v>
      </c>
      <c r="Q788">
        <v>40</v>
      </c>
      <c r="R788">
        <v>0.77500000000000002</v>
      </c>
      <c r="S788">
        <v>3</v>
      </c>
      <c r="T788">
        <v>18.5</v>
      </c>
      <c r="U788">
        <v>38</v>
      </c>
    </row>
    <row r="789" spans="1:36" x14ac:dyDescent="0.25">
      <c r="A789" t="s">
        <v>315</v>
      </c>
      <c r="B789" t="s">
        <v>122</v>
      </c>
      <c r="C789" t="s">
        <v>123</v>
      </c>
      <c r="D789" t="s">
        <v>29</v>
      </c>
      <c r="E789" t="s">
        <v>24</v>
      </c>
      <c r="F789" t="s">
        <v>30</v>
      </c>
      <c r="G789">
        <v>1</v>
      </c>
      <c r="H789" t="s">
        <v>28</v>
      </c>
      <c r="I789" s="4">
        <v>1.0920700000000001</v>
      </c>
      <c r="J789" s="4">
        <v>4.9365399999999999</v>
      </c>
      <c r="N789">
        <v>1.22</v>
      </c>
      <c r="O789">
        <v>116.04</v>
      </c>
      <c r="P789">
        <v>237.19060999999999</v>
      </c>
      <c r="Q789">
        <v>40</v>
      </c>
      <c r="R789">
        <v>0.72899999999999998</v>
      </c>
      <c r="S789">
        <v>4.4000000000000004</v>
      </c>
      <c r="T789">
        <v>145.5</v>
      </c>
      <c r="U789">
        <v>38</v>
      </c>
    </row>
    <row r="790" spans="1:36" x14ac:dyDescent="0.25">
      <c r="A790" t="s">
        <v>315</v>
      </c>
      <c r="B790" t="s">
        <v>122</v>
      </c>
      <c r="C790" t="s">
        <v>123</v>
      </c>
      <c r="D790" t="s">
        <v>25</v>
      </c>
      <c r="E790" t="s">
        <v>24</v>
      </c>
      <c r="F790" t="s">
        <v>35</v>
      </c>
      <c r="G790" t="s">
        <v>71</v>
      </c>
      <c r="H790" t="s">
        <v>43</v>
      </c>
      <c r="I790" s="4">
        <v>1.2221599999999999</v>
      </c>
      <c r="J790" s="4">
        <v>3.0808900000000001</v>
      </c>
      <c r="K790" s="4">
        <v>-6.2770000000000006E-2</v>
      </c>
      <c r="L790" s="4">
        <v>5.5000000000000003E-4</v>
      </c>
      <c r="N790">
        <v>1.22</v>
      </c>
      <c r="O790">
        <v>116.04</v>
      </c>
      <c r="P790">
        <v>0.10097</v>
      </c>
      <c r="Q790">
        <v>39</v>
      </c>
      <c r="R790">
        <v>0.95299999999999996</v>
      </c>
      <c r="S790">
        <v>4.4000000000000004</v>
      </c>
      <c r="T790">
        <v>145.5</v>
      </c>
      <c r="U790">
        <v>35</v>
      </c>
    </row>
    <row r="791" spans="1:36" x14ac:dyDescent="0.25">
      <c r="A791" t="s">
        <v>315</v>
      </c>
      <c r="B791" t="s">
        <v>122</v>
      </c>
      <c r="C791" t="s">
        <v>123</v>
      </c>
      <c r="D791" t="s">
        <v>24</v>
      </c>
      <c r="E791" t="s">
        <v>37</v>
      </c>
      <c r="F791" t="s">
        <v>38</v>
      </c>
      <c r="G791" t="s">
        <v>52</v>
      </c>
      <c r="H791" t="s">
        <v>33</v>
      </c>
      <c r="I791" s="4">
        <v>-0.74319000000000002</v>
      </c>
      <c r="J791" s="4">
        <v>2.9374099999999999</v>
      </c>
      <c r="K791" s="4">
        <v>4.1939999999999998E-2</v>
      </c>
      <c r="N791">
        <v>2.91</v>
      </c>
      <c r="O791">
        <v>904.97</v>
      </c>
      <c r="P791">
        <v>5.1158900000000003</v>
      </c>
      <c r="Q791">
        <v>37</v>
      </c>
      <c r="R791">
        <v>0.79600000000000004</v>
      </c>
      <c r="S791">
        <v>10</v>
      </c>
      <c r="T791">
        <v>1007</v>
      </c>
      <c r="U791">
        <v>34</v>
      </c>
    </row>
    <row r="792" spans="1:36" x14ac:dyDescent="0.25">
      <c r="A792" t="s">
        <v>315</v>
      </c>
      <c r="B792" t="s">
        <v>122</v>
      </c>
      <c r="C792" t="s">
        <v>123</v>
      </c>
      <c r="D792" t="s">
        <v>24</v>
      </c>
      <c r="E792" t="s">
        <v>39</v>
      </c>
      <c r="F792" t="s">
        <v>30</v>
      </c>
      <c r="G792" t="s">
        <v>52</v>
      </c>
      <c r="H792" t="s">
        <v>33</v>
      </c>
      <c r="I792" s="4">
        <v>2.9738600000000002</v>
      </c>
      <c r="J792" s="4">
        <v>0.22689999999999999</v>
      </c>
      <c r="K792" s="4">
        <v>-8.7000000000000001E-4</v>
      </c>
      <c r="N792">
        <v>3.25</v>
      </c>
      <c r="O792">
        <v>17.62</v>
      </c>
      <c r="P792">
        <v>2E-3</v>
      </c>
      <c r="Q792">
        <v>40</v>
      </c>
      <c r="R792">
        <v>0.89200000000000002</v>
      </c>
      <c r="S792">
        <v>4</v>
      </c>
      <c r="T792">
        <v>23</v>
      </c>
      <c r="U792">
        <v>37</v>
      </c>
    </row>
    <row r="793" spans="1:36" x14ac:dyDescent="0.25">
      <c r="A793" s="5" t="s">
        <v>115</v>
      </c>
      <c r="B793" s="5" t="s">
        <v>124</v>
      </c>
      <c r="C793" s="5" t="s">
        <v>125</v>
      </c>
      <c r="D793" s="5" t="s">
        <v>24</v>
      </c>
      <c r="E793" s="5" t="s">
        <v>25</v>
      </c>
      <c r="F793" s="5" t="s">
        <v>26</v>
      </c>
      <c r="G793" s="5" t="s">
        <v>27</v>
      </c>
      <c r="H793" s="5" t="s">
        <v>43</v>
      </c>
      <c r="I793" s="6">
        <v>3.90604</v>
      </c>
      <c r="J793" s="6">
        <v>-0.32380999999999999</v>
      </c>
      <c r="K793" s="6">
        <v>5.3490000000000003E-2</v>
      </c>
      <c r="L793" s="6">
        <v>-5.5999999999999995E-4</v>
      </c>
      <c r="M793" s="6"/>
      <c r="N793" s="5">
        <v>1</v>
      </c>
      <c r="O793" s="5">
        <v>50</v>
      </c>
      <c r="P793" s="5">
        <v>1.11829</v>
      </c>
      <c r="Q793" s="5">
        <v>37</v>
      </c>
      <c r="R793" s="5">
        <v>0.91100000000000003</v>
      </c>
      <c r="S793" s="5">
        <v>2</v>
      </c>
      <c r="T793" s="5">
        <v>55</v>
      </c>
      <c r="U793" s="5">
        <v>33</v>
      </c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 x14ac:dyDescent="0.25">
      <c r="A794" s="5" t="s">
        <v>115</v>
      </c>
      <c r="B794" s="5" t="s">
        <v>124</v>
      </c>
      <c r="C794" s="5" t="s">
        <v>125</v>
      </c>
      <c r="D794" s="5" t="s">
        <v>24</v>
      </c>
      <c r="E794" s="5" t="s">
        <v>32</v>
      </c>
      <c r="F794" s="5" t="s">
        <v>30</v>
      </c>
      <c r="G794" s="5">
        <v>1</v>
      </c>
      <c r="H794" s="5" t="s">
        <v>31</v>
      </c>
      <c r="I794" s="6">
        <v>4.666E-2</v>
      </c>
      <c r="J794" s="6">
        <v>1.9241900000000001</v>
      </c>
      <c r="K794" s="6">
        <v>5.4300000000000001E-2</v>
      </c>
      <c r="L794" s="6"/>
      <c r="M794" s="6"/>
      <c r="N794" s="5">
        <v>0.81</v>
      </c>
      <c r="O794" s="5">
        <v>15.12</v>
      </c>
      <c r="P794" s="5">
        <v>2.9499999999999999E-3</v>
      </c>
      <c r="Q794" s="5">
        <v>37</v>
      </c>
      <c r="R794" s="5">
        <v>0.79100000000000004</v>
      </c>
      <c r="S794" s="5">
        <v>1.5</v>
      </c>
      <c r="T794" s="5">
        <v>21.5</v>
      </c>
      <c r="U794" s="5">
        <v>35</v>
      </c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 x14ac:dyDescent="0.25">
      <c r="A795" s="5" t="s">
        <v>115</v>
      </c>
      <c r="B795" s="5" t="s">
        <v>124</v>
      </c>
      <c r="C795" s="5" t="s">
        <v>125</v>
      </c>
      <c r="D795" s="5" t="s">
        <v>24</v>
      </c>
      <c r="E795" s="5" t="s">
        <v>34</v>
      </c>
      <c r="F795" s="5" t="s">
        <v>30</v>
      </c>
      <c r="G795" s="5">
        <v>1</v>
      </c>
      <c r="H795" s="5" t="s">
        <v>31</v>
      </c>
      <c r="I795" s="6">
        <v>-0.22098999999999999</v>
      </c>
      <c r="J795" s="6">
        <v>2.05741</v>
      </c>
      <c r="K795" s="6">
        <v>6.862E-2</v>
      </c>
      <c r="L795" s="6"/>
      <c r="M795" s="6"/>
      <c r="N795" s="5">
        <v>0.64</v>
      </c>
      <c r="O795" s="5">
        <v>13.76</v>
      </c>
      <c r="P795" s="5">
        <v>4.7099999999999998E-3</v>
      </c>
      <c r="Q795" s="5">
        <v>37</v>
      </c>
      <c r="R795" s="5">
        <v>0.77400000000000002</v>
      </c>
      <c r="S795" s="5">
        <v>1</v>
      </c>
      <c r="T795" s="5">
        <v>19.5</v>
      </c>
      <c r="U795" s="5">
        <v>35</v>
      </c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 x14ac:dyDescent="0.25">
      <c r="A796" s="5" t="s">
        <v>115</v>
      </c>
      <c r="B796" s="5" t="s">
        <v>124</v>
      </c>
      <c r="C796" s="5" t="s">
        <v>125</v>
      </c>
      <c r="D796" s="5" t="s">
        <v>29</v>
      </c>
      <c r="E796" s="5" t="s">
        <v>24</v>
      </c>
      <c r="F796" s="5" t="s">
        <v>30</v>
      </c>
      <c r="G796" s="5">
        <v>1</v>
      </c>
      <c r="H796" s="5" t="s">
        <v>31</v>
      </c>
      <c r="I796" s="6">
        <v>0.84633999999999998</v>
      </c>
      <c r="J796" s="6">
        <v>2.8232400000000002</v>
      </c>
      <c r="K796" s="6">
        <v>0.10942</v>
      </c>
      <c r="L796" s="6"/>
      <c r="M796" s="6"/>
      <c r="N796" s="5">
        <v>1.37</v>
      </c>
      <c r="O796" s="5">
        <v>50.82</v>
      </c>
      <c r="P796" s="5">
        <v>1.197E-2</v>
      </c>
      <c r="Q796" s="5">
        <v>37</v>
      </c>
      <c r="R796" s="5">
        <v>0.77500000000000002</v>
      </c>
      <c r="S796" s="5">
        <v>2.4</v>
      </c>
      <c r="T796" s="5">
        <v>74.7</v>
      </c>
      <c r="U796" s="5">
        <v>35</v>
      </c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 x14ac:dyDescent="0.25">
      <c r="A797" s="5" t="s">
        <v>115</v>
      </c>
      <c r="B797" s="5" t="s">
        <v>124</v>
      </c>
      <c r="C797" s="5" t="s">
        <v>125</v>
      </c>
      <c r="D797" s="5" t="s">
        <v>25</v>
      </c>
      <c r="E797" s="5" t="s">
        <v>24</v>
      </c>
      <c r="F797" s="5" t="s">
        <v>35</v>
      </c>
      <c r="G797" s="5" t="s">
        <v>44</v>
      </c>
      <c r="H797" s="5" t="s">
        <v>43</v>
      </c>
      <c r="I797" s="6">
        <v>-0.86799000000000004</v>
      </c>
      <c r="J797" s="6">
        <v>2.2972299999999999</v>
      </c>
      <c r="K797" s="6">
        <v>-5.9240000000000001E-2</v>
      </c>
      <c r="L797" s="6">
        <v>6.8000000000000005E-4</v>
      </c>
      <c r="M797" s="6"/>
      <c r="N797" s="5">
        <v>1.37</v>
      </c>
      <c r="O797" s="5">
        <v>50.82</v>
      </c>
      <c r="P797" s="5">
        <v>1.84087</v>
      </c>
      <c r="Q797" s="5">
        <v>37</v>
      </c>
      <c r="R797" s="5">
        <v>0.87</v>
      </c>
      <c r="S797" s="5">
        <v>2.4</v>
      </c>
      <c r="T797" s="5">
        <v>74.7</v>
      </c>
      <c r="U797" s="5">
        <v>33</v>
      </c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 x14ac:dyDescent="0.25">
      <c r="A798" s="5" t="s">
        <v>115</v>
      </c>
      <c r="B798" s="5" t="s">
        <v>124</v>
      </c>
      <c r="C798" s="5" t="s">
        <v>125</v>
      </c>
      <c r="D798" s="5" t="s">
        <v>24</v>
      </c>
      <c r="E798" s="5" t="s">
        <v>37</v>
      </c>
      <c r="F798" s="5" t="s">
        <v>38</v>
      </c>
      <c r="G798" s="5">
        <v>1</v>
      </c>
      <c r="H798" s="5" t="s">
        <v>31</v>
      </c>
      <c r="I798" s="6">
        <v>-1.8174300000000001</v>
      </c>
      <c r="J798" s="6">
        <v>5.5122799999999996</v>
      </c>
      <c r="K798" s="6">
        <v>0.20832999999999999</v>
      </c>
      <c r="L798" s="6"/>
      <c r="M798" s="6"/>
      <c r="N798" s="5">
        <v>0.08</v>
      </c>
      <c r="O798" s="5">
        <v>349.29</v>
      </c>
      <c r="P798" s="5">
        <v>4.3400000000000001E-2</v>
      </c>
      <c r="Q798" s="5">
        <v>35</v>
      </c>
      <c r="R798" s="5">
        <v>0.88900000000000001</v>
      </c>
      <c r="S798" s="5">
        <v>0.8</v>
      </c>
      <c r="T798" s="5">
        <v>689.6</v>
      </c>
      <c r="U798" s="5">
        <v>33</v>
      </c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 x14ac:dyDescent="0.25">
      <c r="A799" s="5" t="s">
        <v>115</v>
      </c>
      <c r="B799" s="5" t="s">
        <v>124</v>
      </c>
      <c r="C799" s="5" t="s">
        <v>125</v>
      </c>
      <c r="D799" s="5" t="s">
        <v>24</v>
      </c>
      <c r="E799" s="5" t="s">
        <v>39</v>
      </c>
      <c r="F799" s="5" t="s">
        <v>30</v>
      </c>
      <c r="G799" s="5">
        <v>1</v>
      </c>
      <c r="H799" s="5" t="s">
        <v>31</v>
      </c>
      <c r="I799" s="6">
        <v>0.24141000000000001</v>
      </c>
      <c r="J799" s="6">
        <v>1.8408</v>
      </c>
      <c r="K799" s="6">
        <v>4.8219999999999999E-2</v>
      </c>
      <c r="L799" s="6"/>
      <c r="M799" s="6"/>
      <c r="N799" s="5">
        <v>1.02</v>
      </c>
      <c r="O799" s="5">
        <v>16.12</v>
      </c>
      <c r="P799" s="5">
        <v>2.33E-3</v>
      </c>
      <c r="Q799" s="5">
        <v>37</v>
      </c>
      <c r="R799" s="5">
        <v>0.79600000000000004</v>
      </c>
      <c r="S799" s="5">
        <v>2</v>
      </c>
      <c r="T799" s="5">
        <v>23.5</v>
      </c>
      <c r="U799" s="5">
        <v>35</v>
      </c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 x14ac:dyDescent="0.25">
      <c r="A800" t="s">
        <v>149</v>
      </c>
      <c r="B800" t="s">
        <v>124</v>
      </c>
      <c r="C800" t="s">
        <v>125</v>
      </c>
      <c r="D800" t="s">
        <v>24</v>
      </c>
      <c r="E800" t="s">
        <v>25</v>
      </c>
      <c r="F800" t="s">
        <v>26</v>
      </c>
      <c r="G800">
        <v>1</v>
      </c>
      <c r="H800" t="s">
        <v>43</v>
      </c>
      <c r="I800" s="4">
        <v>1.12019</v>
      </c>
      <c r="J800" s="4">
        <v>1.8278099999999999</v>
      </c>
      <c r="K800" s="4">
        <v>-3.9609999999999999E-2</v>
      </c>
      <c r="L800" s="4">
        <v>3.4000000000000002E-4</v>
      </c>
      <c r="N800">
        <v>0</v>
      </c>
      <c r="O800">
        <v>67</v>
      </c>
      <c r="P800">
        <v>16.41938</v>
      </c>
      <c r="Q800">
        <v>34</v>
      </c>
      <c r="R800">
        <v>0.89600000000000002</v>
      </c>
      <c r="S800">
        <v>0</v>
      </c>
      <c r="T800">
        <v>64</v>
      </c>
      <c r="U800">
        <v>30</v>
      </c>
    </row>
    <row r="801" spans="1:36" x14ac:dyDescent="0.25">
      <c r="A801" t="s">
        <v>149</v>
      </c>
      <c r="B801" t="s">
        <v>124</v>
      </c>
      <c r="C801" t="s">
        <v>125</v>
      </c>
      <c r="D801" t="s">
        <v>24</v>
      </c>
      <c r="E801" t="s">
        <v>32</v>
      </c>
      <c r="F801" t="s">
        <v>30</v>
      </c>
      <c r="G801">
        <v>1</v>
      </c>
      <c r="H801" t="s">
        <v>31</v>
      </c>
      <c r="I801" s="4">
        <v>-0.60570000000000002</v>
      </c>
      <c r="J801" s="4">
        <v>2.1048499999999999</v>
      </c>
      <c r="K801" s="4">
        <v>3.3119999999999997E-2</v>
      </c>
      <c r="N801">
        <v>0.9</v>
      </c>
      <c r="O801">
        <v>12.14</v>
      </c>
      <c r="P801">
        <v>0.18199000000000001</v>
      </c>
      <c r="Q801">
        <v>34</v>
      </c>
      <c r="R801">
        <v>0.93</v>
      </c>
      <c r="S801">
        <v>0.7</v>
      </c>
      <c r="T801">
        <v>14</v>
      </c>
      <c r="U801">
        <v>32</v>
      </c>
    </row>
    <row r="802" spans="1:36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 s="4">
        <v>1.45556</v>
      </c>
      <c r="J802" s="4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36" x14ac:dyDescent="0.25">
      <c r="A803" t="s">
        <v>149</v>
      </c>
      <c r="B803" t="s">
        <v>124</v>
      </c>
      <c r="C803" t="s">
        <v>125</v>
      </c>
      <c r="D803" t="s">
        <v>29</v>
      </c>
      <c r="E803" t="s">
        <v>24</v>
      </c>
      <c r="F803" t="s">
        <v>30</v>
      </c>
      <c r="G803" t="s">
        <v>49</v>
      </c>
      <c r="H803" t="s">
        <v>33</v>
      </c>
      <c r="I803" s="4">
        <v>-1.5630000000000002E-2</v>
      </c>
      <c r="J803" s="4">
        <v>2.9815</v>
      </c>
      <c r="K803" s="4">
        <v>0.17405000000000001</v>
      </c>
      <c r="N803">
        <v>0.9</v>
      </c>
      <c r="O803">
        <v>12.14</v>
      </c>
      <c r="P803">
        <v>0.78583999999999998</v>
      </c>
      <c r="Q803">
        <v>34</v>
      </c>
      <c r="R803">
        <v>0.93700000000000006</v>
      </c>
      <c r="S803">
        <v>2.5</v>
      </c>
      <c r="T803">
        <v>78</v>
      </c>
      <c r="U803">
        <v>31</v>
      </c>
    </row>
    <row r="804" spans="1:36" x14ac:dyDescent="0.25">
      <c r="A804" t="s">
        <v>149</v>
      </c>
      <c r="B804" t="s">
        <v>124</v>
      </c>
      <c r="C804" t="s">
        <v>125</v>
      </c>
      <c r="D804" t="s">
        <v>25</v>
      </c>
      <c r="E804" t="s">
        <v>24</v>
      </c>
      <c r="F804" t="s">
        <v>35</v>
      </c>
      <c r="G804" t="s">
        <v>71</v>
      </c>
      <c r="H804" t="s">
        <v>43</v>
      </c>
      <c r="I804" s="4">
        <v>2.5410400000000002</v>
      </c>
      <c r="J804" s="4">
        <v>-0.10417999999999999</v>
      </c>
      <c r="K804" s="4">
        <v>5.3100000000000001E-2</v>
      </c>
      <c r="L804" s="4">
        <v>-5.1999999999999995E-4</v>
      </c>
      <c r="N804">
        <v>2.4900000000000002</v>
      </c>
      <c r="O804">
        <v>76.459999999999994</v>
      </c>
      <c r="P804">
        <v>7.0150000000000004E-2</v>
      </c>
      <c r="Q804">
        <v>34</v>
      </c>
      <c r="R804">
        <v>0.92100000000000004</v>
      </c>
      <c r="S804">
        <v>2.5</v>
      </c>
      <c r="T804">
        <v>78</v>
      </c>
      <c r="U804">
        <v>30</v>
      </c>
    </row>
    <row r="805" spans="1:36" x14ac:dyDescent="0.25">
      <c r="A805" t="s">
        <v>149</v>
      </c>
      <c r="B805" t="s">
        <v>124</v>
      </c>
      <c r="C805" t="s">
        <v>125</v>
      </c>
      <c r="D805" t="s">
        <v>24</v>
      </c>
      <c r="E805" t="s">
        <v>37</v>
      </c>
      <c r="F805" t="s">
        <v>38</v>
      </c>
      <c r="G805">
        <v>1</v>
      </c>
      <c r="H805" t="s">
        <v>31</v>
      </c>
      <c r="I805" s="4">
        <v>-0.89371</v>
      </c>
      <c r="J805" s="4">
        <v>4.7993899999999998</v>
      </c>
      <c r="K805" s="4">
        <v>0.20710000000000001</v>
      </c>
      <c r="N805">
        <v>1.75</v>
      </c>
      <c r="O805">
        <v>531.05999999999995</v>
      </c>
      <c r="P805">
        <v>0.45507999999999998</v>
      </c>
      <c r="Q805">
        <v>34</v>
      </c>
      <c r="R805">
        <v>0.91700000000000004</v>
      </c>
      <c r="S805">
        <v>0.9</v>
      </c>
      <c r="T805">
        <v>682</v>
      </c>
      <c r="U805">
        <v>32</v>
      </c>
    </row>
    <row r="806" spans="1:36" x14ac:dyDescent="0.25">
      <c r="A806" t="s">
        <v>149</v>
      </c>
      <c r="B806" t="s">
        <v>124</v>
      </c>
      <c r="C806" t="s">
        <v>125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1.11408</v>
      </c>
      <c r="J806" s="4">
        <v>0.53441000000000005</v>
      </c>
      <c r="K806" s="4">
        <v>-9.8099999999999993E-3</v>
      </c>
      <c r="L806" s="4">
        <v>8.0000000000000007E-5</v>
      </c>
      <c r="N806">
        <v>2.38</v>
      </c>
      <c r="O806">
        <v>21.29</v>
      </c>
      <c r="P806">
        <v>0.10588</v>
      </c>
      <c r="Q806">
        <v>34</v>
      </c>
      <c r="R806">
        <v>0.90900000000000003</v>
      </c>
      <c r="S806">
        <v>1.6</v>
      </c>
      <c r="T806">
        <v>23</v>
      </c>
      <c r="U806">
        <v>30</v>
      </c>
    </row>
    <row r="807" spans="1:36" x14ac:dyDescent="0.25">
      <c r="A807" s="5" t="s">
        <v>234</v>
      </c>
      <c r="B807" s="5" t="s">
        <v>124</v>
      </c>
      <c r="C807" s="5" t="s">
        <v>125</v>
      </c>
      <c r="D807" s="5" t="s">
        <v>24</v>
      </c>
      <c r="E807" s="5" t="s">
        <v>25</v>
      </c>
      <c r="F807" s="5" t="s">
        <v>26</v>
      </c>
      <c r="G807" s="5" t="s">
        <v>52</v>
      </c>
      <c r="H807" s="5" t="s">
        <v>33</v>
      </c>
      <c r="I807" s="6">
        <v>-3.8862199999999998</v>
      </c>
      <c r="J807" s="6">
        <v>1.16852</v>
      </c>
      <c r="K807" s="6">
        <v>-1.0030000000000001E-2</v>
      </c>
      <c r="L807" s="6"/>
      <c r="M807" s="6"/>
      <c r="N807" s="5">
        <v>0</v>
      </c>
      <c r="O807" s="5">
        <v>40</v>
      </c>
      <c r="P807" s="5">
        <v>1.8970000000000001E-2</v>
      </c>
      <c r="Q807" s="5">
        <v>48</v>
      </c>
      <c r="R807" s="5">
        <v>0.94399999999999995</v>
      </c>
      <c r="S807" s="5">
        <v>0</v>
      </c>
      <c r="T807" s="5">
        <v>27</v>
      </c>
      <c r="U807" s="5">
        <v>45</v>
      </c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 x14ac:dyDescent="0.25">
      <c r="A808" s="5" t="s">
        <v>234</v>
      </c>
      <c r="B808" s="5" t="s">
        <v>124</v>
      </c>
      <c r="C808" s="5" t="s">
        <v>125</v>
      </c>
      <c r="D808" s="5" t="s">
        <v>24</v>
      </c>
      <c r="E808" s="5" t="s">
        <v>32</v>
      </c>
      <c r="F808" s="5" t="s">
        <v>30</v>
      </c>
      <c r="G808" s="5" t="s">
        <v>27</v>
      </c>
      <c r="H808" s="5" t="s">
        <v>28</v>
      </c>
      <c r="I808" s="6">
        <v>0.22006000000000001</v>
      </c>
      <c r="J808" s="6">
        <v>0.22938</v>
      </c>
      <c r="K808" s="6"/>
      <c r="L808" s="6"/>
      <c r="M808" s="6"/>
      <c r="N808" s="5">
        <v>1.04</v>
      </c>
      <c r="O808" s="5">
        <v>11.51</v>
      </c>
      <c r="P808" s="5">
        <v>4.913E-2</v>
      </c>
      <c r="Q808" s="5">
        <v>48</v>
      </c>
      <c r="R808" s="5">
        <v>0.89100000000000001</v>
      </c>
      <c r="S808" s="5">
        <v>0.8</v>
      </c>
      <c r="T808" s="5">
        <v>9.1999999999999993</v>
      </c>
      <c r="U808" s="5">
        <v>46</v>
      </c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 x14ac:dyDescent="0.25">
      <c r="A809" s="5" t="s">
        <v>234</v>
      </c>
      <c r="B809" s="5" t="s">
        <v>124</v>
      </c>
      <c r="C809" s="5" t="s">
        <v>125</v>
      </c>
      <c r="D809" s="5" t="s">
        <v>24</v>
      </c>
      <c r="E809" s="5" t="s">
        <v>34</v>
      </c>
      <c r="F809" s="5" t="s">
        <v>30</v>
      </c>
      <c r="G809" s="5" t="s">
        <v>27</v>
      </c>
      <c r="H809" s="5" t="s">
        <v>33</v>
      </c>
      <c r="I809" s="6">
        <v>-1.3799999999999999E-3</v>
      </c>
      <c r="J809" s="6">
        <v>0.33859</v>
      </c>
      <c r="K809" s="6">
        <v>-2.99E-3</v>
      </c>
      <c r="L809" s="6"/>
      <c r="M809" s="6"/>
      <c r="N809" s="5">
        <v>1.17</v>
      </c>
      <c r="O809" s="5">
        <v>9.42</v>
      </c>
      <c r="P809" s="5">
        <v>4.8579999999999998E-2</v>
      </c>
      <c r="Q809" s="5">
        <v>48</v>
      </c>
      <c r="R809" s="5">
        <v>0.89800000000000002</v>
      </c>
      <c r="S809" s="5">
        <v>0.5</v>
      </c>
      <c r="T809" s="5">
        <v>10.5</v>
      </c>
      <c r="U809" s="5">
        <v>45</v>
      </c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 x14ac:dyDescent="0.25">
      <c r="A810" s="5" t="s">
        <v>234</v>
      </c>
      <c r="B810" s="5" t="s">
        <v>124</v>
      </c>
      <c r="C810" s="5" t="s">
        <v>125</v>
      </c>
      <c r="D810" s="5" t="s">
        <v>29</v>
      </c>
      <c r="E810" s="5" t="s">
        <v>24</v>
      </c>
      <c r="F810" s="5" t="s">
        <v>30</v>
      </c>
      <c r="G810" s="5" t="s">
        <v>85</v>
      </c>
      <c r="H810" s="5" t="s">
        <v>43</v>
      </c>
      <c r="I810" s="6">
        <v>3.70689</v>
      </c>
      <c r="J810" s="6">
        <v>-0.19414000000000001</v>
      </c>
      <c r="K810" s="6">
        <v>1.29742</v>
      </c>
      <c r="L810" s="6">
        <v>-0.10433000000000001</v>
      </c>
      <c r="M810" s="6"/>
      <c r="N810" s="5">
        <v>3.59</v>
      </c>
      <c r="O810" s="5">
        <v>30</v>
      </c>
      <c r="P810" s="5">
        <v>3.1482399999999999</v>
      </c>
      <c r="Q810" s="5">
        <v>48</v>
      </c>
      <c r="R810" s="5">
        <v>0.89800000000000002</v>
      </c>
      <c r="S810" s="5">
        <v>3</v>
      </c>
      <c r="T810" s="5">
        <v>38.6</v>
      </c>
      <c r="U810" s="5">
        <v>44</v>
      </c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 x14ac:dyDescent="0.25">
      <c r="A811" s="5" t="s">
        <v>234</v>
      </c>
      <c r="B811" s="5" t="s">
        <v>124</v>
      </c>
      <c r="C811" s="5" t="s">
        <v>125</v>
      </c>
      <c r="D811" s="5" t="s">
        <v>25</v>
      </c>
      <c r="E811" s="5" t="s">
        <v>24</v>
      </c>
      <c r="F811" s="5" t="s">
        <v>35</v>
      </c>
      <c r="G811" s="5" t="s">
        <v>36</v>
      </c>
      <c r="H811" s="5" t="s">
        <v>28</v>
      </c>
      <c r="I811" s="6">
        <v>3.58555</v>
      </c>
      <c r="J811" s="6">
        <v>1.14093</v>
      </c>
      <c r="K811" s="6"/>
      <c r="L811" s="6"/>
      <c r="M811" s="6"/>
      <c r="N811" s="5">
        <v>3.59</v>
      </c>
      <c r="O811" s="5">
        <v>49.22</v>
      </c>
      <c r="P811" s="5">
        <v>3.0045199999999999</v>
      </c>
      <c r="Q811" s="5">
        <v>48</v>
      </c>
      <c r="R811" s="5">
        <v>0.95299999999999996</v>
      </c>
      <c r="S811" s="5">
        <v>3</v>
      </c>
      <c r="T811" s="5">
        <v>38.6</v>
      </c>
      <c r="U811" s="5">
        <v>46</v>
      </c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 x14ac:dyDescent="0.25">
      <c r="A812" s="5" t="s">
        <v>234</v>
      </c>
      <c r="B812" s="5" t="s">
        <v>124</v>
      </c>
      <c r="C812" s="5" t="s">
        <v>125</v>
      </c>
      <c r="D812" s="5" t="s">
        <v>24</v>
      </c>
      <c r="E812" s="5" t="s">
        <v>37</v>
      </c>
      <c r="F812" s="5" t="s">
        <v>38</v>
      </c>
      <c r="G812" s="5">
        <v>1</v>
      </c>
      <c r="H812" s="5" t="s">
        <v>31</v>
      </c>
      <c r="I812" s="6">
        <v>-7.6804300000000003</v>
      </c>
      <c r="J812" s="6">
        <v>9.2093900000000009</v>
      </c>
      <c r="K812" s="6">
        <v>0.38550000000000001</v>
      </c>
      <c r="L812" s="6"/>
      <c r="M812" s="6"/>
      <c r="N812" s="5">
        <v>0.2</v>
      </c>
      <c r="O812" s="5">
        <v>167.09</v>
      </c>
      <c r="P812" s="5">
        <v>0.62089000000000005</v>
      </c>
      <c r="Q812" s="5">
        <v>48</v>
      </c>
      <c r="R812" s="5">
        <v>0.94799999999999995</v>
      </c>
      <c r="S812" s="5">
        <v>0</v>
      </c>
      <c r="T812" s="5">
        <v>111.1</v>
      </c>
      <c r="U812" s="5">
        <v>46</v>
      </c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 x14ac:dyDescent="0.25">
      <c r="A813" s="5" t="s">
        <v>234</v>
      </c>
      <c r="B813" s="5" t="s">
        <v>124</v>
      </c>
      <c r="C813" s="5" t="s">
        <v>125</v>
      </c>
      <c r="D813" s="5" t="s">
        <v>24</v>
      </c>
      <c r="E813" s="5" t="s">
        <v>39</v>
      </c>
      <c r="F813" s="5" t="s">
        <v>30</v>
      </c>
      <c r="G813" s="5" t="s">
        <v>52</v>
      </c>
      <c r="H813" s="5" t="s">
        <v>33</v>
      </c>
      <c r="I813" s="6">
        <v>1.0726500000000001</v>
      </c>
      <c r="J813" s="6">
        <v>0.49602000000000002</v>
      </c>
      <c r="K813" s="6">
        <v>-5.2500000000000003E-3</v>
      </c>
      <c r="L813" s="6"/>
      <c r="M813" s="6"/>
      <c r="N813" s="5">
        <v>2.78</v>
      </c>
      <c r="O813" s="5">
        <v>12.78</v>
      </c>
      <c r="P813" s="5">
        <v>3.8700000000000002E-3</v>
      </c>
      <c r="Q813" s="5">
        <v>48</v>
      </c>
      <c r="R813" s="5">
        <v>0.92700000000000005</v>
      </c>
      <c r="S813" s="5">
        <v>2.5</v>
      </c>
      <c r="T813" s="5">
        <v>14</v>
      </c>
      <c r="U813" s="5">
        <v>45</v>
      </c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 x14ac:dyDescent="0.25">
      <c r="A814" t="s">
        <v>254</v>
      </c>
      <c r="B814" t="s">
        <v>124</v>
      </c>
      <c r="C814" t="s">
        <v>125</v>
      </c>
      <c r="D814" t="s">
        <v>24</v>
      </c>
      <c r="E814" t="s">
        <v>25</v>
      </c>
      <c r="F814" t="s">
        <v>26</v>
      </c>
      <c r="G814" t="s">
        <v>27</v>
      </c>
      <c r="H814" t="s">
        <v>33</v>
      </c>
      <c r="I814" s="4">
        <v>4.947E-2</v>
      </c>
      <c r="J814" s="4">
        <v>1.9381900000000001</v>
      </c>
      <c r="K814" s="4">
        <v>-1.907E-2</v>
      </c>
      <c r="N814">
        <v>0</v>
      </c>
      <c r="O814">
        <v>58</v>
      </c>
      <c r="P814">
        <v>2.3725999999999998</v>
      </c>
      <c r="Q814">
        <v>34</v>
      </c>
      <c r="R814">
        <v>0.91</v>
      </c>
      <c r="S814">
        <v>0</v>
      </c>
      <c r="T814">
        <v>58</v>
      </c>
      <c r="U814">
        <v>31</v>
      </c>
    </row>
    <row r="815" spans="1:36" x14ac:dyDescent="0.25">
      <c r="A815" t="s">
        <v>254</v>
      </c>
      <c r="B815" t="s">
        <v>124</v>
      </c>
      <c r="C815" t="s">
        <v>125</v>
      </c>
      <c r="D815" t="s">
        <v>24</v>
      </c>
      <c r="E815" t="s">
        <v>32</v>
      </c>
      <c r="F815" t="s">
        <v>30</v>
      </c>
      <c r="G815" t="s">
        <v>52</v>
      </c>
      <c r="H815" t="s">
        <v>33</v>
      </c>
      <c r="I815" s="4">
        <v>0.34638000000000002</v>
      </c>
      <c r="J815" s="4">
        <v>0.37483</v>
      </c>
      <c r="K815" s="4">
        <v>-3.5000000000000001E-3</v>
      </c>
      <c r="N815">
        <v>1.1100000000000001</v>
      </c>
      <c r="O815">
        <v>9.66</v>
      </c>
      <c r="P815">
        <v>2.98E-3</v>
      </c>
      <c r="Q815">
        <v>33</v>
      </c>
      <c r="R815">
        <v>0.95799999999999996</v>
      </c>
      <c r="S815">
        <v>0.6</v>
      </c>
      <c r="T815">
        <v>11.5</v>
      </c>
      <c r="U815">
        <v>30</v>
      </c>
    </row>
    <row r="816" spans="1:36" x14ac:dyDescent="0.25">
      <c r="A816" t="s">
        <v>254</v>
      </c>
      <c r="B816" t="s">
        <v>124</v>
      </c>
      <c r="C816" t="s">
        <v>125</v>
      </c>
      <c r="D816" t="s">
        <v>24</v>
      </c>
      <c r="E816" t="s">
        <v>34</v>
      </c>
      <c r="F816" t="s">
        <v>30</v>
      </c>
      <c r="G816" t="s">
        <v>40</v>
      </c>
      <c r="H816" t="s">
        <v>33</v>
      </c>
      <c r="I816" s="4">
        <v>0.70306999999999997</v>
      </c>
      <c r="J816" s="4">
        <v>0.37325999999999998</v>
      </c>
      <c r="K816" s="4">
        <v>-4.1200000000000004E-3</v>
      </c>
      <c r="N816">
        <v>1.46</v>
      </c>
      <c r="O816">
        <v>9</v>
      </c>
      <c r="P816">
        <v>0.37977</v>
      </c>
      <c r="Q816">
        <v>33</v>
      </c>
      <c r="R816">
        <v>0.86299999999999999</v>
      </c>
      <c r="S816">
        <v>0.6</v>
      </c>
      <c r="T816">
        <v>11.6</v>
      </c>
      <c r="U816">
        <v>30</v>
      </c>
    </row>
    <row r="817" spans="1:36" x14ac:dyDescent="0.25">
      <c r="A817" t="s">
        <v>254</v>
      </c>
      <c r="B817" t="s">
        <v>124</v>
      </c>
      <c r="C817" t="s">
        <v>125</v>
      </c>
      <c r="D817" t="s">
        <v>29</v>
      </c>
      <c r="E817" t="s">
        <v>24</v>
      </c>
      <c r="F817" t="s">
        <v>30</v>
      </c>
      <c r="G817">
        <v>1</v>
      </c>
      <c r="H817" t="s">
        <v>31</v>
      </c>
      <c r="I817" s="4">
        <v>1.40479</v>
      </c>
      <c r="J817" s="4">
        <v>2.39723</v>
      </c>
      <c r="K817" s="4">
        <v>4.8980000000000003E-2</v>
      </c>
      <c r="N817">
        <v>2.0699999999999998</v>
      </c>
      <c r="O817">
        <v>39.15</v>
      </c>
      <c r="P817">
        <v>0.22133</v>
      </c>
      <c r="Q817">
        <v>33</v>
      </c>
      <c r="R817">
        <v>0.95399999999999996</v>
      </c>
      <c r="S817">
        <v>0.5</v>
      </c>
      <c r="T817">
        <v>38.700000000000003</v>
      </c>
      <c r="U817">
        <v>31</v>
      </c>
    </row>
    <row r="818" spans="1:36" x14ac:dyDescent="0.25">
      <c r="A818" t="s">
        <v>254</v>
      </c>
      <c r="B818" t="s">
        <v>124</v>
      </c>
      <c r="C818" t="s">
        <v>125</v>
      </c>
      <c r="D818" t="s">
        <v>25</v>
      </c>
      <c r="E818" t="s">
        <v>24</v>
      </c>
      <c r="F818" t="s">
        <v>35</v>
      </c>
      <c r="G818" t="s">
        <v>36</v>
      </c>
      <c r="H818" t="s">
        <v>28</v>
      </c>
      <c r="I818" s="4">
        <v>2.0701700000000001</v>
      </c>
      <c r="J818" s="4">
        <v>0.63932999999999995</v>
      </c>
      <c r="N818">
        <v>2.0699999999999998</v>
      </c>
      <c r="O818">
        <v>39.15</v>
      </c>
      <c r="P818">
        <v>5.2138499999999999</v>
      </c>
      <c r="Q818">
        <v>34</v>
      </c>
      <c r="R818">
        <v>0.9</v>
      </c>
      <c r="S818">
        <v>0.5</v>
      </c>
      <c r="T818">
        <v>38.700000000000003</v>
      </c>
      <c r="U818">
        <v>32</v>
      </c>
    </row>
    <row r="819" spans="1:36" x14ac:dyDescent="0.25">
      <c r="A819" t="s">
        <v>254</v>
      </c>
      <c r="B819" t="s">
        <v>124</v>
      </c>
      <c r="C819" t="s">
        <v>125</v>
      </c>
      <c r="D819" t="s">
        <v>24</v>
      </c>
      <c r="E819" t="s">
        <v>37</v>
      </c>
      <c r="F819" t="s">
        <v>38</v>
      </c>
      <c r="G819">
        <v>1</v>
      </c>
      <c r="H819" t="s">
        <v>31</v>
      </c>
      <c r="I819" s="4">
        <v>0.56279000000000001</v>
      </c>
      <c r="J819" s="4">
        <v>3.6527699999999999</v>
      </c>
      <c r="K819" s="4">
        <v>0.42631000000000002</v>
      </c>
      <c r="N819">
        <v>5.04</v>
      </c>
      <c r="O819">
        <v>254.57</v>
      </c>
      <c r="P819">
        <v>0.65293000000000001</v>
      </c>
      <c r="Q819">
        <v>32</v>
      </c>
      <c r="R819">
        <v>0.878</v>
      </c>
      <c r="S819">
        <v>0.2</v>
      </c>
      <c r="T819">
        <v>370.1</v>
      </c>
      <c r="U819">
        <v>30</v>
      </c>
    </row>
    <row r="820" spans="1:36" x14ac:dyDescent="0.25">
      <c r="A820" t="s">
        <v>254</v>
      </c>
      <c r="B820" t="s">
        <v>124</v>
      </c>
      <c r="C820" t="s">
        <v>125</v>
      </c>
      <c r="D820" t="s">
        <v>24</v>
      </c>
      <c r="E820" t="s">
        <v>39</v>
      </c>
      <c r="F820" t="s">
        <v>30</v>
      </c>
      <c r="G820" t="s">
        <v>40</v>
      </c>
      <c r="H820" t="s">
        <v>33</v>
      </c>
      <c r="I820" s="4">
        <v>1.0447</v>
      </c>
      <c r="J820" s="4">
        <v>0.56054000000000004</v>
      </c>
      <c r="K820" s="4">
        <v>-7.1300000000000001E-3</v>
      </c>
      <c r="N820">
        <v>2.17</v>
      </c>
      <c r="O820">
        <v>12.06</v>
      </c>
      <c r="P820">
        <v>0.44889000000000001</v>
      </c>
      <c r="Q820">
        <v>33</v>
      </c>
      <c r="R820">
        <v>0.91</v>
      </c>
      <c r="S820">
        <v>1</v>
      </c>
      <c r="T820">
        <v>15</v>
      </c>
      <c r="U820">
        <v>30</v>
      </c>
    </row>
    <row r="821" spans="1:36" x14ac:dyDescent="0.25">
      <c r="A821" s="5" t="s">
        <v>271</v>
      </c>
      <c r="B821" s="5" t="s">
        <v>124</v>
      </c>
      <c r="C821" s="5" t="s">
        <v>125</v>
      </c>
      <c r="D821" s="5" t="s">
        <v>24</v>
      </c>
      <c r="E821" s="5" t="s">
        <v>25</v>
      </c>
      <c r="F821" s="5" t="s">
        <v>26</v>
      </c>
      <c r="G821" s="5" t="s">
        <v>52</v>
      </c>
      <c r="H821" s="5" t="s">
        <v>33</v>
      </c>
      <c r="I821" s="6">
        <v>2.0062700000000002</v>
      </c>
      <c r="J821" s="6">
        <v>0.94391000000000003</v>
      </c>
      <c r="K821" s="6">
        <v>8.0000000000000007E-5</v>
      </c>
      <c r="L821" s="6"/>
      <c r="M821" s="6"/>
      <c r="N821" s="5">
        <v>0</v>
      </c>
      <c r="O821" s="5">
        <v>104</v>
      </c>
      <c r="P821" s="5">
        <v>0.53569</v>
      </c>
      <c r="Q821" s="5">
        <v>82</v>
      </c>
      <c r="R821" s="5">
        <v>0.84399999999999997</v>
      </c>
      <c r="S821" s="5">
        <v>2</v>
      </c>
      <c r="T821" s="5">
        <v>85</v>
      </c>
      <c r="U821" s="5">
        <v>79</v>
      </c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 x14ac:dyDescent="0.25">
      <c r="A822" s="5" t="s">
        <v>271</v>
      </c>
      <c r="B822" s="5" t="s">
        <v>124</v>
      </c>
      <c r="C822" s="5" t="s">
        <v>125</v>
      </c>
      <c r="D822" s="5" t="s">
        <v>24</v>
      </c>
      <c r="E822" s="5" t="s">
        <v>32</v>
      </c>
      <c r="F822" s="5" t="s">
        <v>30</v>
      </c>
      <c r="G822" s="5" t="s">
        <v>27</v>
      </c>
      <c r="H822" s="5" t="s">
        <v>33</v>
      </c>
      <c r="I822" s="6">
        <v>0.56506000000000001</v>
      </c>
      <c r="J822" s="6">
        <v>0.23562</v>
      </c>
      <c r="K822" s="6">
        <v>-7.3999999999999999E-4</v>
      </c>
      <c r="L822" s="6"/>
      <c r="M822" s="6"/>
      <c r="N822" s="5">
        <v>1.01</v>
      </c>
      <c r="O822" s="5">
        <v>15</v>
      </c>
      <c r="P822" s="5">
        <v>7.9949999999999993E-2</v>
      </c>
      <c r="Q822" s="5">
        <v>32</v>
      </c>
      <c r="R822" s="5">
        <v>0.90600000000000003</v>
      </c>
      <c r="S822" s="5">
        <v>1.2</v>
      </c>
      <c r="T822" s="5">
        <v>17.8</v>
      </c>
      <c r="U822" s="5">
        <v>29</v>
      </c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 x14ac:dyDescent="0.25">
      <c r="A823" s="5" t="s">
        <v>271</v>
      </c>
      <c r="B823" s="5" t="s">
        <v>124</v>
      </c>
      <c r="C823" s="5" t="s">
        <v>125</v>
      </c>
      <c r="D823" s="5" t="s">
        <v>24</v>
      </c>
      <c r="E823" s="5" t="s">
        <v>34</v>
      </c>
      <c r="F823" s="5" t="s">
        <v>30</v>
      </c>
      <c r="G823" s="5" t="s">
        <v>27</v>
      </c>
      <c r="H823" s="5" t="s">
        <v>33</v>
      </c>
      <c r="I823" s="6">
        <v>4.7759999999999997E-2</v>
      </c>
      <c r="J823" s="6">
        <v>0.35239999999999999</v>
      </c>
      <c r="K823" s="6">
        <v>-1.97E-3</v>
      </c>
      <c r="L823" s="6"/>
      <c r="M823" s="6"/>
      <c r="N823" s="5">
        <v>0.72</v>
      </c>
      <c r="O823" s="5">
        <v>15.72</v>
      </c>
      <c r="P823" s="5">
        <v>5.5559999999999998E-2</v>
      </c>
      <c r="Q823" s="5">
        <v>33</v>
      </c>
      <c r="R823" s="5">
        <v>0.95</v>
      </c>
      <c r="S823" s="5">
        <v>1</v>
      </c>
      <c r="T823" s="5">
        <v>19</v>
      </c>
      <c r="U823" s="5">
        <v>30</v>
      </c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 x14ac:dyDescent="0.25">
      <c r="A824" s="5" t="s">
        <v>271</v>
      </c>
      <c r="B824" s="5" t="s">
        <v>124</v>
      </c>
      <c r="C824" s="5" t="s">
        <v>125</v>
      </c>
      <c r="D824" s="5" t="s">
        <v>29</v>
      </c>
      <c r="E824" s="5" t="s">
        <v>24</v>
      </c>
      <c r="F824" s="5" t="s">
        <v>30</v>
      </c>
      <c r="G824" s="5">
        <v>1</v>
      </c>
      <c r="H824" s="5" t="s">
        <v>31</v>
      </c>
      <c r="I824" s="6">
        <v>1.79975</v>
      </c>
      <c r="J824" s="6">
        <v>2.3924300000000001</v>
      </c>
      <c r="K824" s="6">
        <v>0.10242999999999999</v>
      </c>
      <c r="L824" s="6"/>
      <c r="M824" s="6"/>
      <c r="N824" s="5">
        <v>3.01</v>
      </c>
      <c r="O824" s="5">
        <v>82.59</v>
      </c>
      <c r="P824" s="5">
        <v>0.32003999999999999</v>
      </c>
      <c r="Q824" s="5">
        <v>32</v>
      </c>
      <c r="R824" s="5">
        <v>0.871</v>
      </c>
      <c r="S824" s="5">
        <v>1.1000000000000001</v>
      </c>
      <c r="T824" s="5">
        <v>106.2</v>
      </c>
      <c r="U824" s="5">
        <v>30</v>
      </c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 x14ac:dyDescent="0.25">
      <c r="A825" s="5" t="s">
        <v>271</v>
      </c>
      <c r="B825" s="5" t="s">
        <v>124</v>
      </c>
      <c r="C825" s="5" t="s">
        <v>125</v>
      </c>
      <c r="D825" s="5" t="s">
        <v>25</v>
      </c>
      <c r="E825" s="5" t="s">
        <v>24</v>
      </c>
      <c r="F825" s="5" t="s">
        <v>35</v>
      </c>
      <c r="G825" s="5" t="s">
        <v>44</v>
      </c>
      <c r="H825" s="5" t="s">
        <v>33</v>
      </c>
      <c r="I825" s="6">
        <v>1.9191800000000001</v>
      </c>
      <c r="J825" s="6">
        <v>1.0947</v>
      </c>
      <c r="K825" s="6">
        <v>-3.0699999999999998E-3</v>
      </c>
      <c r="L825" s="6"/>
      <c r="M825" s="6"/>
      <c r="N825" s="5">
        <v>1.92</v>
      </c>
      <c r="O825" s="5">
        <v>82.59</v>
      </c>
      <c r="P825" s="5">
        <v>3.1697600000000001</v>
      </c>
      <c r="Q825" s="5">
        <v>82</v>
      </c>
      <c r="R825" s="5">
        <v>0.85</v>
      </c>
      <c r="S825" s="5">
        <v>1.1000000000000001</v>
      </c>
      <c r="T825" s="5">
        <v>106.2</v>
      </c>
      <c r="U825" s="5">
        <v>79</v>
      </c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 x14ac:dyDescent="0.25">
      <c r="A826" s="5" t="s">
        <v>271</v>
      </c>
      <c r="B826" s="5" t="s">
        <v>124</v>
      </c>
      <c r="C826" s="5" t="s">
        <v>125</v>
      </c>
      <c r="D826" s="5" t="s">
        <v>24</v>
      </c>
      <c r="E826" s="5" t="s">
        <v>37</v>
      </c>
      <c r="F826" s="5" t="s">
        <v>38</v>
      </c>
      <c r="G826" s="5">
        <v>1</v>
      </c>
      <c r="H826" s="5" t="s">
        <v>31</v>
      </c>
      <c r="I826" s="6">
        <v>-2.2674099999999999</v>
      </c>
      <c r="J826" s="6">
        <v>5.50962</v>
      </c>
      <c r="K826" s="6">
        <v>0.50117</v>
      </c>
      <c r="L826" s="6"/>
      <c r="M826" s="6"/>
      <c r="N826" s="5">
        <v>0.48</v>
      </c>
      <c r="O826" s="5">
        <v>508.49</v>
      </c>
      <c r="P826" s="5">
        <v>0.70794000000000001</v>
      </c>
      <c r="Q826" s="5">
        <v>22</v>
      </c>
      <c r="R826" s="5">
        <v>0.83699999999999997</v>
      </c>
      <c r="S826" s="5">
        <v>1.6</v>
      </c>
      <c r="T826" s="5">
        <v>787.8</v>
      </c>
      <c r="U826" s="5">
        <v>20</v>
      </c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 x14ac:dyDescent="0.25">
      <c r="A827" s="5" t="s">
        <v>271</v>
      </c>
      <c r="B827" s="5" t="s">
        <v>124</v>
      </c>
      <c r="C827" s="5" t="s">
        <v>125</v>
      </c>
      <c r="D827" s="5" t="s">
        <v>24</v>
      </c>
      <c r="E827" s="5" t="s">
        <v>39</v>
      </c>
      <c r="F827" s="5" t="s">
        <v>30</v>
      </c>
      <c r="G827" s="5" t="s">
        <v>52</v>
      </c>
      <c r="H827" s="5" t="s">
        <v>33</v>
      </c>
      <c r="I827" s="6">
        <v>1.5039499999999999</v>
      </c>
      <c r="J827" s="6">
        <v>0.44055</v>
      </c>
      <c r="K827" s="6">
        <v>-2.5100000000000001E-3</v>
      </c>
      <c r="L827" s="6"/>
      <c r="M827" s="6"/>
      <c r="N827" s="5">
        <v>2.34</v>
      </c>
      <c r="O827" s="5">
        <v>20.74</v>
      </c>
      <c r="P827" s="5">
        <v>2.3E-3</v>
      </c>
      <c r="Q827" s="5">
        <v>33</v>
      </c>
      <c r="R827" s="5">
        <v>0.96</v>
      </c>
      <c r="S827" s="5">
        <v>3</v>
      </c>
      <c r="T827" s="5">
        <v>23</v>
      </c>
      <c r="U827" s="5">
        <v>30</v>
      </c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 x14ac:dyDescent="0.25">
      <c r="A828" t="s">
        <v>315</v>
      </c>
      <c r="B828" t="s">
        <v>124</v>
      </c>
      <c r="C828" t="s">
        <v>125</v>
      </c>
      <c r="D828" t="s">
        <v>24</v>
      </c>
      <c r="E828" t="s">
        <v>25</v>
      </c>
      <c r="F828" t="s">
        <v>26</v>
      </c>
      <c r="G828" t="s">
        <v>52</v>
      </c>
      <c r="H828" t="s">
        <v>43</v>
      </c>
      <c r="I828" s="4">
        <v>-0.30337999999999998</v>
      </c>
      <c r="J828" s="4">
        <v>0.63907999999999998</v>
      </c>
      <c r="K828" s="4">
        <v>1.137E-2</v>
      </c>
      <c r="L828" s="4">
        <v>-8.0000000000000007E-5</v>
      </c>
      <c r="N828">
        <v>1</v>
      </c>
      <c r="O828">
        <v>117</v>
      </c>
      <c r="P828">
        <v>5.5469999999999998E-2</v>
      </c>
      <c r="Q828">
        <v>60</v>
      </c>
      <c r="R828">
        <v>0.93600000000000005</v>
      </c>
      <c r="S828">
        <v>0.1</v>
      </c>
      <c r="T828">
        <v>112</v>
      </c>
      <c r="U828">
        <v>56</v>
      </c>
    </row>
    <row r="829" spans="1:36" x14ac:dyDescent="0.25">
      <c r="A829" t="s">
        <v>315</v>
      </c>
      <c r="B829" t="s">
        <v>124</v>
      </c>
      <c r="C829" t="s">
        <v>125</v>
      </c>
      <c r="D829" t="s">
        <v>24</v>
      </c>
      <c r="E829" t="s">
        <v>32</v>
      </c>
      <c r="F829" t="s">
        <v>30</v>
      </c>
      <c r="G829" t="s">
        <v>40</v>
      </c>
      <c r="H829" t="s">
        <v>43</v>
      </c>
      <c r="I829" s="4">
        <v>0.74902000000000002</v>
      </c>
      <c r="J829" s="4">
        <v>0.33360000000000001</v>
      </c>
      <c r="K829" s="4">
        <v>-2.7299999999999998E-3</v>
      </c>
      <c r="L829" s="4">
        <v>1.0000000000000001E-5</v>
      </c>
      <c r="N829">
        <v>1.46</v>
      </c>
      <c r="O829">
        <v>23.61</v>
      </c>
      <c r="P829">
        <v>0.45036999999999999</v>
      </c>
      <c r="Q829">
        <v>57</v>
      </c>
      <c r="R829">
        <v>0.91400000000000003</v>
      </c>
      <c r="S829">
        <v>1.3</v>
      </c>
      <c r="T829">
        <v>24.2</v>
      </c>
      <c r="U829">
        <v>53</v>
      </c>
    </row>
    <row r="830" spans="1:36" x14ac:dyDescent="0.25">
      <c r="A830" t="s">
        <v>315</v>
      </c>
      <c r="B830" t="s">
        <v>124</v>
      </c>
      <c r="C830" t="s">
        <v>125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 s="4">
        <v>1.9374499999999999</v>
      </c>
      <c r="J830" s="4">
        <v>0.26338</v>
      </c>
      <c r="K830" s="4">
        <v>-6.3000000000000003E-4</v>
      </c>
      <c r="N830">
        <v>2.5099999999999998</v>
      </c>
      <c r="O830">
        <v>23.92</v>
      </c>
      <c r="P830">
        <v>0.14976999999999999</v>
      </c>
      <c r="Q830">
        <v>56</v>
      </c>
      <c r="R830">
        <v>0.90400000000000003</v>
      </c>
      <c r="S830">
        <v>2.2000000000000002</v>
      </c>
      <c r="T830">
        <v>26.4</v>
      </c>
      <c r="U830">
        <v>53</v>
      </c>
    </row>
    <row r="831" spans="1:36" x14ac:dyDescent="0.25">
      <c r="A831" t="s">
        <v>315</v>
      </c>
      <c r="B831" t="s">
        <v>124</v>
      </c>
      <c r="C831" t="s">
        <v>125</v>
      </c>
      <c r="D831" t="s">
        <v>29</v>
      </c>
      <c r="E831" t="s">
        <v>24</v>
      </c>
      <c r="F831" t="s">
        <v>30</v>
      </c>
      <c r="G831" t="s">
        <v>85</v>
      </c>
      <c r="H831" t="s">
        <v>33</v>
      </c>
      <c r="I831" s="4">
        <v>-1.39794</v>
      </c>
      <c r="J831" s="4">
        <v>3.5160800000000001</v>
      </c>
      <c r="K831" s="4">
        <v>5.2850000000000001E-2</v>
      </c>
      <c r="N831">
        <v>2.17</v>
      </c>
      <c r="O831">
        <v>120.81</v>
      </c>
      <c r="P831">
        <v>6.9764200000000001</v>
      </c>
      <c r="Q831">
        <v>57</v>
      </c>
      <c r="R831">
        <v>0.90800000000000003</v>
      </c>
      <c r="S831">
        <v>0.6</v>
      </c>
      <c r="T831">
        <v>117.1</v>
      </c>
      <c r="U831">
        <v>54</v>
      </c>
    </row>
    <row r="832" spans="1:36" x14ac:dyDescent="0.25">
      <c r="A832" t="s">
        <v>315</v>
      </c>
      <c r="B832" t="s">
        <v>124</v>
      </c>
      <c r="C832" t="s">
        <v>125</v>
      </c>
      <c r="D832" t="s">
        <v>25</v>
      </c>
      <c r="E832" t="s">
        <v>24</v>
      </c>
      <c r="F832" t="s">
        <v>35</v>
      </c>
      <c r="G832" t="s">
        <v>44</v>
      </c>
      <c r="H832" t="s">
        <v>43</v>
      </c>
      <c r="I832" s="4">
        <v>0.45133000000000001</v>
      </c>
      <c r="J832" s="4">
        <v>1.7385699999999999</v>
      </c>
      <c r="K832" s="4">
        <v>-2.112E-2</v>
      </c>
      <c r="L832" s="4">
        <v>1.2999999999999999E-4</v>
      </c>
      <c r="N832">
        <v>2.17</v>
      </c>
      <c r="O832">
        <v>120.81</v>
      </c>
      <c r="P832">
        <v>2.0729799999999998</v>
      </c>
      <c r="Q832">
        <v>60</v>
      </c>
      <c r="R832">
        <v>0.95</v>
      </c>
      <c r="S832">
        <v>0.6</v>
      </c>
      <c r="T832">
        <v>117.1</v>
      </c>
      <c r="U832">
        <v>56</v>
      </c>
    </row>
    <row r="833" spans="1:36" x14ac:dyDescent="0.25">
      <c r="A833" t="s">
        <v>315</v>
      </c>
      <c r="B833" t="s">
        <v>124</v>
      </c>
      <c r="C833" t="s">
        <v>125</v>
      </c>
      <c r="D833" t="s">
        <v>24</v>
      </c>
      <c r="E833" t="s">
        <v>37</v>
      </c>
      <c r="F833" t="s">
        <v>38</v>
      </c>
      <c r="G833" t="s">
        <v>52</v>
      </c>
      <c r="H833" t="s">
        <v>43</v>
      </c>
      <c r="I833" s="4">
        <v>0.53490000000000004</v>
      </c>
      <c r="J833" s="4">
        <v>0.45712999999999998</v>
      </c>
      <c r="K833" s="4">
        <v>0.16613</v>
      </c>
      <c r="L833" s="4">
        <v>-9.2000000000000003E-4</v>
      </c>
      <c r="N833">
        <v>2.2999999999999998</v>
      </c>
      <c r="O833">
        <v>852.53</v>
      </c>
      <c r="P833">
        <v>3.8335599999999999</v>
      </c>
      <c r="Q833">
        <v>57</v>
      </c>
      <c r="R833">
        <v>0.89400000000000002</v>
      </c>
      <c r="S833">
        <v>0.9</v>
      </c>
      <c r="T833">
        <v>983.6</v>
      </c>
      <c r="U833">
        <v>53</v>
      </c>
    </row>
    <row r="834" spans="1:36" x14ac:dyDescent="0.25">
      <c r="A834" t="s">
        <v>315</v>
      </c>
      <c r="B834" t="s">
        <v>124</v>
      </c>
      <c r="C834" t="s">
        <v>125</v>
      </c>
      <c r="D834" t="s">
        <v>24</v>
      </c>
      <c r="E834" t="s">
        <v>39</v>
      </c>
      <c r="F834" t="s">
        <v>30</v>
      </c>
      <c r="G834" t="s">
        <v>52</v>
      </c>
      <c r="H834" t="s">
        <v>33</v>
      </c>
      <c r="I834" s="4">
        <v>1.96732</v>
      </c>
      <c r="J834" s="4">
        <v>0.37957999999999997</v>
      </c>
      <c r="K834" s="4">
        <v>-1.58E-3</v>
      </c>
      <c r="N834">
        <v>2.78</v>
      </c>
      <c r="O834">
        <v>24.77</v>
      </c>
      <c r="P834">
        <v>4.6100000000000004E-3</v>
      </c>
      <c r="Q834">
        <v>56</v>
      </c>
      <c r="R834">
        <v>0.94699999999999995</v>
      </c>
      <c r="S834">
        <v>2.2000000000000002</v>
      </c>
      <c r="T834">
        <v>30.2</v>
      </c>
      <c r="U834">
        <v>53</v>
      </c>
    </row>
    <row r="835" spans="1:36" x14ac:dyDescent="0.25">
      <c r="A835" s="5" t="s">
        <v>92</v>
      </c>
      <c r="B835" s="5" t="s">
        <v>101</v>
      </c>
      <c r="C835" s="5" t="s">
        <v>102</v>
      </c>
      <c r="D835" s="5" t="s">
        <v>24</v>
      </c>
      <c r="E835" s="5" t="s">
        <v>25</v>
      </c>
      <c r="F835" s="5" t="s">
        <v>26</v>
      </c>
      <c r="G835" s="5" t="s">
        <v>40</v>
      </c>
      <c r="H835" s="5" t="s">
        <v>43</v>
      </c>
      <c r="I835" s="6">
        <v>-8.0498600000000007</v>
      </c>
      <c r="J835" s="6">
        <v>3.2023700000000002</v>
      </c>
      <c r="K835" s="6">
        <v>-0.15081</v>
      </c>
      <c r="L835" s="6">
        <v>2.5899999999999999E-3</v>
      </c>
      <c r="M835" s="6"/>
      <c r="N835" s="5">
        <v>1</v>
      </c>
      <c r="O835" s="5">
        <v>47</v>
      </c>
      <c r="P835" s="5">
        <v>6.1429600000000004</v>
      </c>
      <c r="Q835" s="5">
        <v>37</v>
      </c>
      <c r="R835" s="5">
        <v>0.71599999999999997</v>
      </c>
      <c r="S835" s="5">
        <v>0</v>
      </c>
      <c r="T835" s="5">
        <v>40</v>
      </c>
      <c r="U835" s="5">
        <v>33</v>
      </c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 x14ac:dyDescent="0.25">
      <c r="A836" s="5" t="s">
        <v>92</v>
      </c>
      <c r="B836" s="5" t="s">
        <v>101</v>
      </c>
      <c r="C836" s="5" t="s">
        <v>102</v>
      </c>
      <c r="D836" s="5" t="s">
        <v>24</v>
      </c>
      <c r="E836" s="5" t="s">
        <v>32</v>
      </c>
      <c r="F836" s="5" t="s">
        <v>30</v>
      </c>
      <c r="G836" s="5">
        <v>1</v>
      </c>
      <c r="H836" s="5" t="s">
        <v>31</v>
      </c>
      <c r="I836" s="6">
        <v>-0.53985000000000005</v>
      </c>
      <c r="J836" s="6">
        <v>2.3083200000000001</v>
      </c>
      <c r="K836" s="6">
        <v>3.039E-2</v>
      </c>
      <c r="L836" s="6"/>
      <c r="M836" s="6"/>
      <c r="N836" s="5">
        <v>1.02</v>
      </c>
      <c r="O836" s="5">
        <v>11.11</v>
      </c>
      <c r="P836" s="5">
        <v>0.17432</v>
      </c>
      <c r="Q836" s="5">
        <v>37</v>
      </c>
      <c r="R836" s="5">
        <v>0.89</v>
      </c>
      <c r="S836" s="5">
        <v>0.9</v>
      </c>
      <c r="T836" s="5">
        <v>13.2</v>
      </c>
      <c r="U836" s="5">
        <v>35</v>
      </c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 x14ac:dyDescent="0.25">
      <c r="A837" s="5" t="s">
        <v>92</v>
      </c>
      <c r="B837" s="5" t="s">
        <v>101</v>
      </c>
      <c r="C837" s="5" t="s">
        <v>102</v>
      </c>
      <c r="D837" s="5" t="s">
        <v>24</v>
      </c>
      <c r="E837" s="5" t="s">
        <v>34</v>
      </c>
      <c r="F837" s="5" t="s">
        <v>30</v>
      </c>
      <c r="G837" s="5">
        <v>1</v>
      </c>
      <c r="H837" s="5" t="s">
        <v>31</v>
      </c>
      <c r="I837" s="6">
        <v>-0.82872999999999997</v>
      </c>
      <c r="J837" s="6">
        <v>2.2456100000000001</v>
      </c>
      <c r="K837" s="6">
        <v>6.9360000000000005E-2</v>
      </c>
      <c r="L837" s="6"/>
      <c r="M837" s="6"/>
      <c r="N837" s="5">
        <v>0.78</v>
      </c>
      <c r="O837" s="5">
        <v>7.78</v>
      </c>
      <c r="P837" s="5">
        <v>0.26336999999999999</v>
      </c>
      <c r="Q837" s="5">
        <v>36</v>
      </c>
      <c r="R837" s="5">
        <v>0.77400000000000002</v>
      </c>
      <c r="S837" s="5">
        <v>0.7</v>
      </c>
      <c r="T837" s="5">
        <v>9.5</v>
      </c>
      <c r="U837" s="5">
        <v>34</v>
      </c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 x14ac:dyDescent="0.25">
      <c r="A838" s="5" t="s">
        <v>92</v>
      </c>
      <c r="B838" s="5" t="s">
        <v>101</v>
      </c>
      <c r="C838" s="5" t="s">
        <v>102</v>
      </c>
      <c r="D838" s="5" t="s">
        <v>29</v>
      </c>
      <c r="E838" s="5" t="s">
        <v>24</v>
      </c>
      <c r="F838" s="5" t="s">
        <v>30</v>
      </c>
      <c r="G838" s="5" t="s">
        <v>49</v>
      </c>
      <c r="H838" s="5" t="s">
        <v>28</v>
      </c>
      <c r="I838" s="6">
        <v>1.7049999999999999E-2</v>
      </c>
      <c r="J838" s="6">
        <v>2.73407</v>
      </c>
      <c r="K838" s="6"/>
      <c r="L838" s="6"/>
      <c r="M838" s="6"/>
      <c r="N838" s="5">
        <v>3.88</v>
      </c>
      <c r="O838" s="5">
        <v>34.54</v>
      </c>
      <c r="P838" s="5">
        <v>0.38533000000000001</v>
      </c>
      <c r="Q838" s="5">
        <v>37</v>
      </c>
      <c r="R838" s="5">
        <v>0.90900000000000003</v>
      </c>
      <c r="S838" s="5">
        <v>2.5</v>
      </c>
      <c r="T838" s="5">
        <v>39.4</v>
      </c>
      <c r="U838" s="5">
        <v>35</v>
      </c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 x14ac:dyDescent="0.25">
      <c r="A839" s="5" t="s">
        <v>92</v>
      </c>
      <c r="B839" s="5" t="s">
        <v>101</v>
      </c>
      <c r="C839" s="5" t="s">
        <v>102</v>
      </c>
      <c r="D839" s="5" t="s">
        <v>25</v>
      </c>
      <c r="E839" s="5" t="s">
        <v>24</v>
      </c>
      <c r="F839" s="5" t="s">
        <v>35</v>
      </c>
      <c r="G839" s="5" t="s">
        <v>71</v>
      </c>
      <c r="H839" s="5" t="s">
        <v>33</v>
      </c>
      <c r="I839" s="6">
        <v>2.5262600000000002</v>
      </c>
      <c r="J839" s="6">
        <v>1.37056</v>
      </c>
      <c r="K839" s="6">
        <v>-1.4670000000000001E-2</v>
      </c>
      <c r="L839" s="6"/>
      <c r="M839" s="6"/>
      <c r="N839" s="5">
        <v>2.5299999999999998</v>
      </c>
      <c r="O839" s="5">
        <v>34.54</v>
      </c>
      <c r="P839" s="5">
        <v>0.12403</v>
      </c>
      <c r="Q839" s="5">
        <v>37</v>
      </c>
      <c r="R839" s="5">
        <v>0.9</v>
      </c>
      <c r="S839" s="5">
        <v>2.5</v>
      </c>
      <c r="T839" s="5">
        <v>39.4</v>
      </c>
      <c r="U839" s="5">
        <v>34</v>
      </c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 x14ac:dyDescent="0.25">
      <c r="A840" s="5" t="s">
        <v>92</v>
      </c>
      <c r="B840" s="5" t="s">
        <v>101</v>
      </c>
      <c r="C840" s="5" t="s">
        <v>102</v>
      </c>
      <c r="D840" s="5" t="s">
        <v>24</v>
      </c>
      <c r="E840" s="5" t="s">
        <v>37</v>
      </c>
      <c r="F840" s="5" t="s">
        <v>38</v>
      </c>
      <c r="G840" s="5">
        <v>1</v>
      </c>
      <c r="H840" s="5" t="s">
        <v>63</v>
      </c>
      <c r="I840" s="6">
        <v>0.74143999999999999</v>
      </c>
      <c r="J840" s="6">
        <v>0.10206999999999999</v>
      </c>
      <c r="K840" s="6">
        <v>0.83082</v>
      </c>
      <c r="L840" s="6"/>
      <c r="M840" s="6"/>
      <c r="N840" s="5">
        <v>4.12</v>
      </c>
      <c r="O840" s="5">
        <v>108.03</v>
      </c>
      <c r="P840" s="5">
        <v>0.91149000000000002</v>
      </c>
      <c r="Q840" s="5">
        <v>33</v>
      </c>
      <c r="R840" s="5">
        <v>0.44</v>
      </c>
      <c r="S840" s="5">
        <v>2.6</v>
      </c>
      <c r="T840" s="5">
        <v>154.9</v>
      </c>
      <c r="U840" s="5">
        <v>31</v>
      </c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 x14ac:dyDescent="0.25">
      <c r="A841" s="5" t="s">
        <v>92</v>
      </c>
      <c r="B841" s="5" t="s">
        <v>101</v>
      </c>
      <c r="C841" s="5" t="s">
        <v>102</v>
      </c>
      <c r="D841" s="5" t="s">
        <v>24</v>
      </c>
      <c r="E841" s="5" t="s">
        <v>39</v>
      </c>
      <c r="F841" s="5" t="s">
        <v>30</v>
      </c>
      <c r="G841" s="5">
        <v>1</v>
      </c>
      <c r="H841" s="5" t="s">
        <v>31</v>
      </c>
      <c r="I841" s="6">
        <v>5.1389999999999998E-2</v>
      </c>
      <c r="J841" s="6">
        <v>1.7858700000000001</v>
      </c>
      <c r="K841" s="6">
        <v>4.9279999999999997E-2</v>
      </c>
      <c r="L841" s="6"/>
      <c r="M841" s="6"/>
      <c r="N841" s="5">
        <v>1.65</v>
      </c>
      <c r="O841" s="5">
        <v>10.35</v>
      </c>
      <c r="P841" s="5">
        <v>0.22198000000000001</v>
      </c>
      <c r="Q841" s="5">
        <v>36</v>
      </c>
      <c r="R841" s="5">
        <v>0.753</v>
      </c>
      <c r="S841" s="5">
        <v>1.5</v>
      </c>
      <c r="T841" s="5">
        <v>11.5</v>
      </c>
      <c r="U841" s="5">
        <v>34</v>
      </c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 x14ac:dyDescent="0.25">
      <c r="A842" t="s">
        <v>149</v>
      </c>
      <c r="B842" t="s">
        <v>101</v>
      </c>
      <c r="C842" t="s">
        <v>102</v>
      </c>
      <c r="D842" t="s">
        <v>24</v>
      </c>
      <c r="E842" t="s">
        <v>25</v>
      </c>
      <c r="F842" t="s">
        <v>26</v>
      </c>
      <c r="G842" t="s">
        <v>52</v>
      </c>
      <c r="H842" t="s">
        <v>43</v>
      </c>
      <c r="I842" s="4">
        <v>-5.6252199999999997</v>
      </c>
      <c r="J842" s="4">
        <v>2.3483800000000001</v>
      </c>
      <c r="K842" s="4">
        <v>-5.1029999999999999E-2</v>
      </c>
      <c r="L842" s="4">
        <v>3.8000000000000002E-4</v>
      </c>
      <c r="N842">
        <v>1</v>
      </c>
      <c r="O842">
        <v>65</v>
      </c>
      <c r="P842">
        <v>9.1800000000000007E-3</v>
      </c>
      <c r="Q842">
        <v>29</v>
      </c>
      <c r="R842">
        <v>0.97899999999999998</v>
      </c>
      <c r="S842">
        <v>0</v>
      </c>
      <c r="T842">
        <v>50</v>
      </c>
      <c r="U842">
        <v>25</v>
      </c>
    </row>
    <row r="843" spans="1:36" x14ac:dyDescent="0.25">
      <c r="A843" t="s">
        <v>149</v>
      </c>
      <c r="B843" t="s">
        <v>101</v>
      </c>
      <c r="C843" t="s">
        <v>102</v>
      </c>
      <c r="D843" t="s">
        <v>24</v>
      </c>
      <c r="E843" t="s">
        <v>32</v>
      </c>
      <c r="F843" t="s">
        <v>30</v>
      </c>
      <c r="G843" t="s">
        <v>52</v>
      </c>
      <c r="H843" t="s">
        <v>157</v>
      </c>
      <c r="I843" s="4">
        <v>-0.42231000000000002</v>
      </c>
      <c r="J843" s="4">
        <v>2.2077499999999999</v>
      </c>
      <c r="K843" s="4">
        <v>1.0000000000000001E-5</v>
      </c>
      <c r="N843">
        <v>1.0900000000000001</v>
      </c>
      <c r="O843">
        <v>16.55</v>
      </c>
      <c r="P843">
        <v>3.0999999999999999E-3</v>
      </c>
      <c r="Q843">
        <v>29</v>
      </c>
      <c r="R843">
        <v>0.997</v>
      </c>
      <c r="S843">
        <v>1.1000000000000001</v>
      </c>
      <c r="T843">
        <v>19</v>
      </c>
      <c r="U843">
        <v>27</v>
      </c>
    </row>
    <row r="844" spans="1:36" x14ac:dyDescent="0.25">
      <c r="A844" t="s">
        <v>149</v>
      </c>
      <c r="B844" t="s">
        <v>101</v>
      </c>
      <c r="C844" t="s">
        <v>102</v>
      </c>
      <c r="D844" t="s">
        <v>24</v>
      </c>
      <c r="E844" t="s">
        <v>34</v>
      </c>
      <c r="F844" t="s">
        <v>30</v>
      </c>
      <c r="G844" t="s">
        <v>52</v>
      </c>
      <c r="H844" t="s">
        <v>157</v>
      </c>
      <c r="I844" s="4">
        <v>-0.90117000000000003</v>
      </c>
      <c r="J844" s="4">
        <v>2.3226200000000001</v>
      </c>
      <c r="K844" s="4">
        <v>5.0000000000000002E-5</v>
      </c>
      <c r="N844">
        <v>0.7</v>
      </c>
      <c r="O844">
        <v>13.47</v>
      </c>
      <c r="P844">
        <v>7.2300000000000003E-3</v>
      </c>
      <c r="Q844">
        <v>29</v>
      </c>
      <c r="R844">
        <v>0.98299999999999998</v>
      </c>
      <c r="S844">
        <v>0.7</v>
      </c>
      <c r="T844">
        <v>17</v>
      </c>
      <c r="U844">
        <v>27</v>
      </c>
    </row>
    <row r="845" spans="1:36" x14ac:dyDescent="0.25">
      <c r="A845" t="s">
        <v>149</v>
      </c>
      <c r="B845" t="s">
        <v>101</v>
      </c>
      <c r="C845" t="s">
        <v>102</v>
      </c>
      <c r="D845" t="s">
        <v>29</v>
      </c>
      <c r="E845" t="s">
        <v>24</v>
      </c>
      <c r="F845" t="s">
        <v>30</v>
      </c>
      <c r="G845">
        <v>1</v>
      </c>
      <c r="H845" t="s">
        <v>31</v>
      </c>
      <c r="I845" s="4">
        <v>1.5606599999999999</v>
      </c>
      <c r="J845" s="4">
        <v>2.3351799999999998</v>
      </c>
      <c r="K845" s="4">
        <v>2.921E-2</v>
      </c>
      <c r="N845">
        <v>1.0900000000000001</v>
      </c>
      <c r="O845">
        <v>16.55</v>
      </c>
      <c r="P845">
        <v>0.1709</v>
      </c>
      <c r="Q845">
        <v>29</v>
      </c>
      <c r="R845">
        <v>0.91400000000000003</v>
      </c>
      <c r="S845">
        <v>2.5</v>
      </c>
      <c r="T845">
        <v>80</v>
      </c>
      <c r="U845">
        <v>27</v>
      </c>
    </row>
    <row r="846" spans="1:36" x14ac:dyDescent="0.25">
      <c r="A846" t="s">
        <v>149</v>
      </c>
      <c r="B846" t="s">
        <v>101</v>
      </c>
      <c r="C846" t="s">
        <v>102</v>
      </c>
      <c r="D846" t="s">
        <v>25</v>
      </c>
      <c r="E846" t="s">
        <v>24</v>
      </c>
      <c r="F846" t="s">
        <v>35</v>
      </c>
      <c r="G846" t="s">
        <v>71</v>
      </c>
      <c r="H846" t="s">
        <v>28</v>
      </c>
      <c r="I846" s="4">
        <v>2.5264000000000002</v>
      </c>
      <c r="J846" s="4">
        <v>1.3603700000000001</v>
      </c>
      <c r="N846">
        <v>2.5299999999999998</v>
      </c>
      <c r="O846">
        <v>70.55</v>
      </c>
      <c r="P846">
        <v>0.10317</v>
      </c>
      <c r="Q846">
        <v>29</v>
      </c>
      <c r="R846">
        <v>0.94299999999999995</v>
      </c>
      <c r="S846">
        <v>2.5</v>
      </c>
      <c r="T846">
        <v>80</v>
      </c>
      <c r="U846">
        <v>27</v>
      </c>
    </row>
    <row r="847" spans="1:36" x14ac:dyDescent="0.25">
      <c r="A847" t="s">
        <v>149</v>
      </c>
      <c r="B847" t="s">
        <v>101</v>
      </c>
      <c r="C847" t="s">
        <v>102</v>
      </c>
      <c r="D847" t="s">
        <v>24</v>
      </c>
      <c r="E847" t="s">
        <v>37</v>
      </c>
      <c r="F847" t="s">
        <v>38</v>
      </c>
      <c r="G847" t="s">
        <v>52</v>
      </c>
      <c r="H847" t="s">
        <v>157</v>
      </c>
      <c r="I847" s="4">
        <v>-0.95928000000000002</v>
      </c>
      <c r="J847" s="4">
        <v>4.8643099999999997</v>
      </c>
      <c r="K847" s="4">
        <v>9.0000000000000006E-5</v>
      </c>
      <c r="N847">
        <v>1.18</v>
      </c>
      <c r="O847">
        <v>563.77</v>
      </c>
      <c r="P847">
        <v>9.6699999999999998E-3</v>
      </c>
      <c r="Q847">
        <v>29</v>
      </c>
      <c r="R847">
        <v>0.99299999999999999</v>
      </c>
      <c r="S847">
        <v>1.2</v>
      </c>
      <c r="T847">
        <v>705</v>
      </c>
      <c r="U847">
        <v>27</v>
      </c>
    </row>
    <row r="848" spans="1:36" x14ac:dyDescent="0.25">
      <c r="A848" t="s">
        <v>149</v>
      </c>
      <c r="B848" t="s">
        <v>101</v>
      </c>
      <c r="C848" t="s">
        <v>102</v>
      </c>
      <c r="D848" t="s">
        <v>24</v>
      </c>
      <c r="E848" t="s">
        <v>39</v>
      </c>
      <c r="F848" t="s">
        <v>30</v>
      </c>
      <c r="G848" t="s">
        <v>52</v>
      </c>
      <c r="H848" t="s">
        <v>157</v>
      </c>
      <c r="I848" s="4">
        <v>0.30463000000000001</v>
      </c>
      <c r="J848" s="4">
        <v>1.6554</v>
      </c>
      <c r="K848" s="4">
        <v>3.0000000000000001E-5</v>
      </c>
      <c r="N848">
        <v>1.99</v>
      </c>
      <c r="O848">
        <v>16.170000000000002</v>
      </c>
      <c r="P848">
        <v>5.5100000000000001E-3</v>
      </c>
      <c r="Q848">
        <v>29</v>
      </c>
      <c r="R848">
        <v>0.98099999999999998</v>
      </c>
      <c r="S848">
        <v>2</v>
      </c>
      <c r="T848">
        <v>21</v>
      </c>
      <c r="U848">
        <v>27</v>
      </c>
    </row>
    <row r="849" spans="1:36" x14ac:dyDescent="0.25">
      <c r="A849" s="5" t="s">
        <v>178</v>
      </c>
      <c r="B849" s="5" t="s">
        <v>101</v>
      </c>
      <c r="C849" s="5" t="s">
        <v>102</v>
      </c>
      <c r="D849" s="5" t="s">
        <v>24</v>
      </c>
      <c r="E849" s="5" t="s">
        <v>25</v>
      </c>
      <c r="F849" s="5" t="s">
        <v>26</v>
      </c>
      <c r="G849" s="5" t="s">
        <v>40</v>
      </c>
      <c r="H849" s="5" t="s">
        <v>33</v>
      </c>
      <c r="I849" s="6">
        <v>-0.83991000000000005</v>
      </c>
      <c r="J849" s="6">
        <v>1.0093700000000001</v>
      </c>
      <c r="K849" s="6">
        <v>-3.7000000000000002E-3</v>
      </c>
      <c r="L849" s="6"/>
      <c r="M849" s="6"/>
      <c r="N849" s="5">
        <v>0</v>
      </c>
      <c r="O849" s="5">
        <v>57</v>
      </c>
      <c r="P849" s="5">
        <v>5.2274900000000004</v>
      </c>
      <c r="Q849" s="5">
        <v>68</v>
      </c>
      <c r="R849" s="5">
        <v>0.88100000000000001</v>
      </c>
      <c r="S849" s="5">
        <v>2</v>
      </c>
      <c r="T849" s="5">
        <v>49</v>
      </c>
      <c r="U849" s="5">
        <v>65</v>
      </c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 x14ac:dyDescent="0.25">
      <c r="A850" s="5" t="s">
        <v>178</v>
      </c>
      <c r="B850" s="5" t="s">
        <v>101</v>
      </c>
      <c r="C850" s="5" t="s">
        <v>102</v>
      </c>
      <c r="D850" s="5" t="s">
        <v>24</v>
      </c>
      <c r="E850" s="5" t="s">
        <v>32</v>
      </c>
      <c r="F850" s="5" t="s">
        <v>30</v>
      </c>
      <c r="G850" s="5" t="s">
        <v>27</v>
      </c>
      <c r="H850" s="5" t="s">
        <v>43</v>
      </c>
      <c r="I850" s="6">
        <v>-0.72835000000000005</v>
      </c>
      <c r="J850" s="6">
        <v>0.58462999999999998</v>
      </c>
      <c r="K850" s="6">
        <v>-1.157E-2</v>
      </c>
      <c r="L850" s="6">
        <v>1E-4</v>
      </c>
      <c r="M850" s="6"/>
      <c r="N850" s="5">
        <v>0.78</v>
      </c>
      <c r="O850" s="5">
        <v>16.190000000000001</v>
      </c>
      <c r="P850" s="5">
        <v>5.6509999999999998E-2</v>
      </c>
      <c r="Q850" s="5">
        <v>68</v>
      </c>
      <c r="R850" s="5">
        <v>0.92</v>
      </c>
      <c r="S850" s="5">
        <v>1.2</v>
      </c>
      <c r="T850" s="5">
        <v>17.100000000000001</v>
      </c>
      <c r="U850" s="5">
        <v>64</v>
      </c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 x14ac:dyDescent="0.25">
      <c r="A851" s="5" t="s">
        <v>178</v>
      </c>
      <c r="B851" s="5" t="s">
        <v>101</v>
      </c>
      <c r="C851" s="5" t="s">
        <v>102</v>
      </c>
      <c r="D851" s="5" t="s">
        <v>24</v>
      </c>
      <c r="E851" s="5" t="s">
        <v>34</v>
      </c>
      <c r="F851" s="5" t="s">
        <v>30</v>
      </c>
      <c r="G851" s="5" t="s">
        <v>52</v>
      </c>
      <c r="H851" s="5" t="s">
        <v>28</v>
      </c>
      <c r="I851" s="6">
        <v>1.33382</v>
      </c>
      <c r="J851" s="6">
        <v>0.17277999999999999</v>
      </c>
      <c r="K851" s="6"/>
      <c r="L851" s="6"/>
      <c r="M851" s="6"/>
      <c r="N851" s="5">
        <v>1.8</v>
      </c>
      <c r="O851" s="5">
        <v>12.75</v>
      </c>
      <c r="P851" s="5">
        <v>2.6800000000000001E-3</v>
      </c>
      <c r="Q851" s="5">
        <v>68</v>
      </c>
      <c r="R851" s="5">
        <v>0.83199999999999996</v>
      </c>
      <c r="S851" s="5">
        <v>1.9</v>
      </c>
      <c r="T851" s="5">
        <v>18</v>
      </c>
      <c r="U851" s="5">
        <v>66</v>
      </c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 x14ac:dyDescent="0.25">
      <c r="A852" s="5" t="s">
        <v>178</v>
      </c>
      <c r="B852" s="5" t="s">
        <v>101</v>
      </c>
      <c r="C852" s="5" t="s">
        <v>102</v>
      </c>
      <c r="D852" s="5" t="s">
        <v>29</v>
      </c>
      <c r="E852" s="5" t="s">
        <v>24</v>
      </c>
      <c r="F852" s="5" t="s">
        <v>30</v>
      </c>
      <c r="G852" s="5" t="s">
        <v>49</v>
      </c>
      <c r="H852" s="5" t="s">
        <v>43</v>
      </c>
      <c r="I852" s="6">
        <v>9.0871499999999994</v>
      </c>
      <c r="J852" s="6">
        <v>-3.4263499999999998</v>
      </c>
      <c r="K852" s="6">
        <v>1.0340199999999999</v>
      </c>
      <c r="L852" s="6">
        <v>-3.9640000000000002E-2</v>
      </c>
      <c r="M852" s="6"/>
      <c r="N852" s="5">
        <v>2.72</v>
      </c>
      <c r="O852" s="5">
        <v>66.08</v>
      </c>
      <c r="P852" s="5">
        <v>0.46357999999999999</v>
      </c>
      <c r="Q852" s="5">
        <v>68</v>
      </c>
      <c r="R852" s="5">
        <v>0.92400000000000004</v>
      </c>
      <c r="S852" s="5">
        <v>4.8</v>
      </c>
      <c r="T852" s="5">
        <v>66.8</v>
      </c>
      <c r="U852" s="5">
        <v>64</v>
      </c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 x14ac:dyDescent="0.25">
      <c r="A853" s="5" t="s">
        <v>178</v>
      </c>
      <c r="B853" s="5" t="s">
        <v>101</v>
      </c>
      <c r="C853" s="5" t="s">
        <v>102</v>
      </c>
      <c r="D853" s="5" t="s">
        <v>25</v>
      </c>
      <c r="E853" s="5" t="s">
        <v>24</v>
      </c>
      <c r="F853" s="5" t="s">
        <v>35</v>
      </c>
      <c r="G853" s="5" t="s">
        <v>36</v>
      </c>
      <c r="H853" s="5" t="s">
        <v>28</v>
      </c>
      <c r="I853" s="6">
        <v>2.71672</v>
      </c>
      <c r="J853" s="6">
        <v>1.1116900000000001</v>
      </c>
      <c r="K853" s="6"/>
      <c r="L853" s="6"/>
      <c r="M853" s="6"/>
      <c r="N853" s="5">
        <v>2.72</v>
      </c>
      <c r="O853" s="5">
        <v>66.08</v>
      </c>
      <c r="P853" s="5">
        <v>8.5622199999999999</v>
      </c>
      <c r="Q853" s="5">
        <v>68</v>
      </c>
      <c r="R853" s="5">
        <v>0.88600000000000001</v>
      </c>
      <c r="S853" s="5">
        <v>4.8</v>
      </c>
      <c r="T853" s="5">
        <v>66.8</v>
      </c>
      <c r="U853" s="5">
        <v>66</v>
      </c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 x14ac:dyDescent="0.25">
      <c r="A854" s="5" t="s">
        <v>178</v>
      </c>
      <c r="B854" s="5" t="s">
        <v>101</v>
      </c>
      <c r="C854" s="5" t="s">
        <v>102</v>
      </c>
      <c r="D854" s="5" t="s">
        <v>24</v>
      </c>
      <c r="E854" s="5" t="s">
        <v>37</v>
      </c>
      <c r="F854" s="5" t="s">
        <v>38</v>
      </c>
      <c r="G854" s="5">
        <v>1</v>
      </c>
      <c r="H854" s="5" t="s">
        <v>31</v>
      </c>
      <c r="I854" s="6">
        <v>-6.5735599999999996</v>
      </c>
      <c r="J854" s="6">
        <v>8.7048699999999997</v>
      </c>
      <c r="K854" s="6">
        <v>0.45562000000000002</v>
      </c>
      <c r="L854" s="6"/>
      <c r="M854" s="6"/>
      <c r="N854" s="5">
        <v>0.24</v>
      </c>
      <c r="O854" s="5">
        <v>595.91999999999996</v>
      </c>
      <c r="P854" s="5">
        <v>0.67500000000000004</v>
      </c>
      <c r="Q854" s="5">
        <v>67</v>
      </c>
      <c r="R854" s="5">
        <v>0.89400000000000002</v>
      </c>
      <c r="S854" s="5">
        <v>0.2</v>
      </c>
      <c r="T854" s="5">
        <v>1093.5999999999999</v>
      </c>
      <c r="U854" s="5">
        <v>65</v>
      </c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 x14ac:dyDescent="0.25">
      <c r="A855" s="5" t="s">
        <v>178</v>
      </c>
      <c r="B855" s="5" t="s">
        <v>101</v>
      </c>
      <c r="C855" s="5" t="s">
        <v>102</v>
      </c>
      <c r="D855" s="5" t="s">
        <v>24</v>
      </c>
      <c r="E855" s="5" t="s">
        <v>39</v>
      </c>
      <c r="F855" s="5" t="s">
        <v>30</v>
      </c>
      <c r="G855" s="5" t="s">
        <v>52</v>
      </c>
      <c r="H855" s="5" t="s">
        <v>28</v>
      </c>
      <c r="I855" s="6">
        <v>2.51844</v>
      </c>
      <c r="J855" s="6">
        <v>0.21562999999999999</v>
      </c>
      <c r="K855" s="6"/>
      <c r="L855" s="6"/>
      <c r="M855" s="6"/>
      <c r="N855" s="5">
        <v>3.1</v>
      </c>
      <c r="O855" s="5">
        <v>16.77</v>
      </c>
      <c r="P855" s="5">
        <v>2.7799999999999999E-3</v>
      </c>
      <c r="Q855" s="5">
        <v>68</v>
      </c>
      <c r="R855" s="5">
        <v>0.88200000000000001</v>
      </c>
      <c r="S855" s="5">
        <v>3</v>
      </c>
      <c r="T855" s="5">
        <v>20</v>
      </c>
      <c r="U855" s="5">
        <v>66</v>
      </c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 x14ac:dyDescent="0.25">
      <c r="A856" t="s">
        <v>209</v>
      </c>
      <c r="B856" t="s">
        <v>101</v>
      </c>
      <c r="C856" t="s">
        <v>102</v>
      </c>
      <c r="D856" t="s">
        <v>24</v>
      </c>
      <c r="E856" t="s">
        <v>25</v>
      </c>
      <c r="F856" t="s">
        <v>26</v>
      </c>
      <c r="G856" t="s">
        <v>52</v>
      </c>
      <c r="H856" t="s">
        <v>33</v>
      </c>
      <c r="I856" s="4">
        <v>3.1037699999999999</v>
      </c>
      <c r="J856" s="4">
        <v>0.27378000000000002</v>
      </c>
      <c r="K856" s="4">
        <v>9.4199999999999996E-3</v>
      </c>
      <c r="N856">
        <v>2</v>
      </c>
      <c r="O856">
        <v>100</v>
      </c>
      <c r="P856">
        <v>2.8160000000000001E-2</v>
      </c>
      <c r="Q856">
        <v>19</v>
      </c>
      <c r="R856">
        <v>0.85199999999999998</v>
      </c>
      <c r="S856">
        <v>5</v>
      </c>
      <c r="T856">
        <v>56</v>
      </c>
      <c r="U856">
        <v>16</v>
      </c>
    </row>
    <row r="857" spans="1:36" x14ac:dyDescent="0.25">
      <c r="A857" t="s">
        <v>209</v>
      </c>
      <c r="B857" t="s">
        <v>101</v>
      </c>
      <c r="C857" t="s">
        <v>102</v>
      </c>
      <c r="D857" t="s">
        <v>24</v>
      </c>
      <c r="E857" t="s">
        <v>32</v>
      </c>
      <c r="F857" t="s">
        <v>30</v>
      </c>
      <c r="G857" t="s">
        <v>52</v>
      </c>
      <c r="H857" t="s">
        <v>33</v>
      </c>
      <c r="I857" s="4">
        <v>0.70515000000000005</v>
      </c>
      <c r="J857" s="4">
        <v>0.41163</v>
      </c>
      <c r="K857" s="4">
        <v>-2.3900000000000002E-3</v>
      </c>
      <c r="N857">
        <v>1.46</v>
      </c>
      <c r="O857">
        <v>18.45</v>
      </c>
      <c r="P857">
        <v>8.3000000000000001E-4</v>
      </c>
      <c r="Q857">
        <v>35</v>
      </c>
      <c r="R857">
        <v>0.98099999999999998</v>
      </c>
      <c r="S857">
        <v>2.2999999999999998</v>
      </c>
      <c r="T857">
        <v>19.3</v>
      </c>
      <c r="U857">
        <v>32</v>
      </c>
    </row>
    <row r="858" spans="1:36" x14ac:dyDescent="0.25">
      <c r="A858" t="s">
        <v>209</v>
      </c>
      <c r="B858" t="s">
        <v>101</v>
      </c>
      <c r="C858" t="s">
        <v>102</v>
      </c>
      <c r="D858" t="s">
        <v>24</v>
      </c>
      <c r="E858" t="s">
        <v>34</v>
      </c>
      <c r="F858" t="s">
        <v>30</v>
      </c>
      <c r="G858">
        <v>1</v>
      </c>
      <c r="H858" t="s">
        <v>31</v>
      </c>
      <c r="I858" s="4">
        <v>-0.68869000000000002</v>
      </c>
      <c r="J858" s="4">
        <v>2.3688899999999999</v>
      </c>
      <c r="K858" s="4">
        <v>5.2359999999999997E-2</v>
      </c>
      <c r="N858">
        <v>0.6</v>
      </c>
      <c r="O858">
        <v>20.46</v>
      </c>
      <c r="P858">
        <v>0.22881000000000001</v>
      </c>
      <c r="Q858">
        <v>35</v>
      </c>
      <c r="R858">
        <v>0.85499999999999998</v>
      </c>
      <c r="S858">
        <v>2</v>
      </c>
      <c r="T858">
        <v>20.5</v>
      </c>
      <c r="U858">
        <v>33</v>
      </c>
    </row>
    <row r="859" spans="1:36" x14ac:dyDescent="0.25">
      <c r="A859" t="s">
        <v>209</v>
      </c>
      <c r="B859" t="s">
        <v>101</v>
      </c>
      <c r="C859" t="s">
        <v>102</v>
      </c>
      <c r="D859" t="s">
        <v>29</v>
      </c>
      <c r="E859" t="s">
        <v>24</v>
      </c>
      <c r="F859" t="s">
        <v>30</v>
      </c>
      <c r="G859" t="s">
        <v>55</v>
      </c>
      <c r="H859" t="s">
        <v>60</v>
      </c>
      <c r="I859" s="4">
        <v>0.64500999999999997</v>
      </c>
      <c r="J859" s="4">
        <v>3.19319</v>
      </c>
      <c r="K859" s="4">
        <v>1.171E-2</v>
      </c>
      <c r="N859">
        <v>1.6</v>
      </c>
      <c r="O859">
        <v>115.3</v>
      </c>
      <c r="P859">
        <v>0.10821</v>
      </c>
      <c r="Q859">
        <v>35</v>
      </c>
      <c r="R859">
        <v>0.95</v>
      </c>
      <c r="S859">
        <v>4.0999999999999996</v>
      </c>
      <c r="T859">
        <v>113</v>
      </c>
      <c r="U859">
        <v>33</v>
      </c>
    </row>
    <row r="860" spans="1:36" x14ac:dyDescent="0.25">
      <c r="A860" t="s">
        <v>209</v>
      </c>
      <c r="B860" t="s">
        <v>101</v>
      </c>
      <c r="C860" t="s">
        <v>102</v>
      </c>
      <c r="D860" t="s">
        <v>25</v>
      </c>
      <c r="E860" t="s">
        <v>24</v>
      </c>
      <c r="F860" t="s">
        <v>35</v>
      </c>
      <c r="G860" t="s">
        <v>44</v>
      </c>
      <c r="H860" t="s">
        <v>28</v>
      </c>
      <c r="I860" s="4">
        <v>1.8553599999999999</v>
      </c>
      <c r="J860" s="4">
        <v>1.13446</v>
      </c>
      <c r="N860">
        <v>1.86</v>
      </c>
      <c r="O860">
        <v>115.3</v>
      </c>
      <c r="P860">
        <v>0.87827</v>
      </c>
      <c r="Q860">
        <v>19</v>
      </c>
      <c r="R860">
        <v>0.92700000000000005</v>
      </c>
      <c r="S860">
        <v>4.0999999999999996</v>
      </c>
      <c r="T860">
        <v>113</v>
      </c>
      <c r="U860">
        <v>17</v>
      </c>
    </row>
    <row r="861" spans="1:36" x14ac:dyDescent="0.25">
      <c r="A861" t="s">
        <v>209</v>
      </c>
      <c r="B861" t="s">
        <v>101</v>
      </c>
      <c r="C861" t="s">
        <v>102</v>
      </c>
      <c r="D861" t="s">
        <v>24</v>
      </c>
      <c r="E861" t="s">
        <v>37</v>
      </c>
      <c r="F861" t="s">
        <v>38</v>
      </c>
      <c r="G861">
        <v>1</v>
      </c>
      <c r="H861" t="s">
        <v>31</v>
      </c>
      <c r="I861" s="4">
        <v>-1.62517</v>
      </c>
      <c r="J861" s="4">
        <v>5.7572900000000002</v>
      </c>
      <c r="K861" s="4">
        <v>0.19642999999999999</v>
      </c>
      <c r="N861">
        <v>0.43</v>
      </c>
      <c r="O861">
        <v>1755.8</v>
      </c>
      <c r="P861">
        <v>0.44320999999999999</v>
      </c>
      <c r="Q861">
        <v>31</v>
      </c>
      <c r="R861">
        <v>0.90600000000000003</v>
      </c>
      <c r="S861">
        <v>2.7</v>
      </c>
      <c r="T861">
        <v>1364.7</v>
      </c>
      <c r="U861">
        <v>29</v>
      </c>
    </row>
    <row r="862" spans="1:36" x14ac:dyDescent="0.25">
      <c r="A862" t="s">
        <v>209</v>
      </c>
      <c r="B862" t="s">
        <v>101</v>
      </c>
      <c r="C862" t="s">
        <v>102</v>
      </c>
      <c r="D862" t="s">
        <v>24</v>
      </c>
      <c r="E862" t="s">
        <v>39</v>
      </c>
      <c r="F862" t="s">
        <v>30</v>
      </c>
      <c r="G862">
        <v>1</v>
      </c>
      <c r="H862" t="s">
        <v>31</v>
      </c>
      <c r="I862" s="4">
        <v>9.6129999999999993E-2</v>
      </c>
      <c r="J862" s="4">
        <v>1.9527600000000001</v>
      </c>
      <c r="K862" s="4">
        <v>2.334E-2</v>
      </c>
      <c r="N862">
        <v>1.24</v>
      </c>
      <c r="O862">
        <v>23.25</v>
      </c>
      <c r="P862">
        <v>0.15279000000000001</v>
      </c>
      <c r="Q862">
        <v>35</v>
      </c>
      <c r="R862">
        <v>0.9</v>
      </c>
      <c r="S862">
        <v>3</v>
      </c>
      <c r="T862">
        <v>22.5</v>
      </c>
      <c r="U862">
        <v>33</v>
      </c>
    </row>
    <row r="863" spans="1:36" x14ac:dyDescent="0.25">
      <c r="A863" s="5" t="s">
        <v>234</v>
      </c>
      <c r="B863" s="5" t="s">
        <v>101</v>
      </c>
      <c r="C863" s="5" t="s">
        <v>102</v>
      </c>
      <c r="D863" s="5" t="s">
        <v>24</v>
      </c>
      <c r="E863" s="5" t="s">
        <v>25</v>
      </c>
      <c r="F863" s="5" t="s">
        <v>26</v>
      </c>
      <c r="G863" s="5">
        <v>1</v>
      </c>
      <c r="H863" s="5" t="s">
        <v>43</v>
      </c>
      <c r="I863" s="6">
        <v>6.4130000000000006E-2</v>
      </c>
      <c r="J863" s="6">
        <v>0.63493999999999995</v>
      </c>
      <c r="K863" s="6">
        <v>-1.184E-2</v>
      </c>
      <c r="L863" s="6">
        <v>1.2999999999999999E-4</v>
      </c>
      <c r="M863" s="6"/>
      <c r="N863" s="5">
        <v>1</v>
      </c>
      <c r="O863" s="5">
        <v>21</v>
      </c>
      <c r="P863" s="5">
        <v>1.6383799999999999</v>
      </c>
      <c r="Q863" s="5">
        <v>48</v>
      </c>
      <c r="R863" s="5">
        <v>0.95799999999999996</v>
      </c>
      <c r="S863" s="5">
        <v>0</v>
      </c>
      <c r="T863" s="5">
        <v>23</v>
      </c>
      <c r="U863" s="5">
        <v>44</v>
      </c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 x14ac:dyDescent="0.25">
      <c r="A864" s="5" t="s">
        <v>234</v>
      </c>
      <c r="B864" s="5" t="s">
        <v>101</v>
      </c>
      <c r="C864" s="5" t="s">
        <v>102</v>
      </c>
      <c r="D864" s="5" t="s">
        <v>24</v>
      </c>
      <c r="E864" s="5" t="s">
        <v>32</v>
      </c>
      <c r="F864" s="5" t="s">
        <v>30</v>
      </c>
      <c r="G864" s="5">
        <v>1</v>
      </c>
      <c r="H864" s="5" t="s">
        <v>31</v>
      </c>
      <c r="I864" s="6">
        <v>-0.47127000000000002</v>
      </c>
      <c r="J864" s="6">
        <v>2.2217600000000002</v>
      </c>
      <c r="K864" s="6">
        <v>2.171E-2</v>
      </c>
      <c r="L864" s="6"/>
      <c r="M864" s="6"/>
      <c r="N864" s="5">
        <v>1.71</v>
      </c>
      <c r="O864" s="5">
        <v>13.69</v>
      </c>
      <c r="P864" s="5">
        <v>0.14734</v>
      </c>
      <c r="Q864" s="5">
        <v>48</v>
      </c>
      <c r="R864" s="5">
        <v>0.95</v>
      </c>
      <c r="S864" s="5">
        <v>1.6</v>
      </c>
      <c r="T864" s="5">
        <v>17.399999999999999</v>
      </c>
      <c r="U864" s="5">
        <v>46</v>
      </c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 x14ac:dyDescent="0.25">
      <c r="A865" s="5" t="s">
        <v>234</v>
      </c>
      <c r="B865" s="5" t="s">
        <v>101</v>
      </c>
      <c r="C865" s="5" t="s">
        <v>102</v>
      </c>
      <c r="D865" s="5" t="s">
        <v>24</v>
      </c>
      <c r="E865" s="5" t="s">
        <v>34</v>
      </c>
      <c r="F865" s="5" t="s">
        <v>30</v>
      </c>
      <c r="G865" s="5" t="s">
        <v>27</v>
      </c>
      <c r="H865" s="5" t="s">
        <v>28</v>
      </c>
      <c r="I865" s="6">
        <v>0.58489000000000002</v>
      </c>
      <c r="J865" s="6">
        <v>0.24568999999999999</v>
      </c>
      <c r="K865" s="6"/>
      <c r="L865" s="6"/>
      <c r="M865" s="6"/>
      <c r="N865" s="5">
        <v>1.51</v>
      </c>
      <c r="O865" s="5">
        <v>13.8</v>
      </c>
      <c r="P865" s="5">
        <v>9.5630000000000007E-2</v>
      </c>
      <c r="Q865" s="5">
        <v>48</v>
      </c>
      <c r="R865" s="5">
        <v>0.89500000000000002</v>
      </c>
      <c r="S865" s="5">
        <v>0.8</v>
      </c>
      <c r="T865" s="5">
        <v>19.7</v>
      </c>
      <c r="U865" s="5">
        <v>46</v>
      </c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 x14ac:dyDescent="0.25">
      <c r="A866" s="5" t="s">
        <v>234</v>
      </c>
      <c r="B866" s="5" t="s">
        <v>101</v>
      </c>
      <c r="C866" s="5" t="s">
        <v>102</v>
      </c>
      <c r="D866" s="5" t="s">
        <v>29</v>
      </c>
      <c r="E866" s="5" t="s">
        <v>24</v>
      </c>
      <c r="F866" s="5" t="s">
        <v>30</v>
      </c>
      <c r="G866" s="5" t="s">
        <v>49</v>
      </c>
      <c r="H866" s="5" t="s">
        <v>43</v>
      </c>
      <c r="I866" s="6">
        <v>4.75793</v>
      </c>
      <c r="J866" s="6">
        <v>-1.2977099999999999</v>
      </c>
      <c r="K866" s="6">
        <v>0.68056000000000005</v>
      </c>
      <c r="L866" s="6">
        <v>-2.5430000000000001E-2</v>
      </c>
      <c r="M866" s="6"/>
      <c r="N866" s="5">
        <v>3.77</v>
      </c>
      <c r="O866" s="5">
        <v>53.79</v>
      </c>
      <c r="P866" s="5">
        <v>0.26751000000000003</v>
      </c>
      <c r="Q866" s="5">
        <v>48</v>
      </c>
      <c r="R866" s="5">
        <v>0.94699999999999995</v>
      </c>
      <c r="S866" s="5">
        <v>4.0999999999999996</v>
      </c>
      <c r="T866" s="5">
        <v>61.5</v>
      </c>
      <c r="U866" s="5">
        <v>44</v>
      </c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 x14ac:dyDescent="0.25">
      <c r="A867" s="5" t="s">
        <v>234</v>
      </c>
      <c r="B867" s="5" t="s">
        <v>101</v>
      </c>
      <c r="C867" s="5" t="s">
        <v>102</v>
      </c>
      <c r="D867" s="5" t="s">
        <v>25</v>
      </c>
      <c r="E867" s="5" t="s">
        <v>24</v>
      </c>
      <c r="F867" s="5" t="s">
        <v>35</v>
      </c>
      <c r="G867" s="5" t="s">
        <v>36</v>
      </c>
      <c r="H867" s="5" t="s">
        <v>43</v>
      </c>
      <c r="I867" s="6">
        <v>4.2279499999999999</v>
      </c>
      <c r="J867" s="6">
        <v>-0.82484000000000002</v>
      </c>
      <c r="K867" s="6">
        <v>0.37242999999999998</v>
      </c>
      <c r="L867" s="6">
        <v>-1.051E-2</v>
      </c>
      <c r="M867" s="6"/>
      <c r="N867" s="5">
        <v>3.77</v>
      </c>
      <c r="O867" s="5">
        <v>53.79</v>
      </c>
      <c r="P867" s="5">
        <v>2.5996000000000001</v>
      </c>
      <c r="Q867" s="5">
        <v>48</v>
      </c>
      <c r="R867" s="5">
        <v>0.98399999999999999</v>
      </c>
      <c r="S867" s="5">
        <v>4.0999999999999996</v>
      </c>
      <c r="T867" s="5">
        <v>61.5</v>
      </c>
      <c r="U867" s="5">
        <v>44</v>
      </c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 x14ac:dyDescent="0.25">
      <c r="A868" s="5" t="s">
        <v>234</v>
      </c>
      <c r="B868" s="5" t="s">
        <v>101</v>
      </c>
      <c r="C868" s="5" t="s">
        <v>102</v>
      </c>
      <c r="D868" s="5" t="s">
        <v>24</v>
      </c>
      <c r="E868" s="5" t="s">
        <v>37</v>
      </c>
      <c r="F868" s="5" t="s">
        <v>38</v>
      </c>
      <c r="G868" s="5">
        <v>1</v>
      </c>
      <c r="H868" s="5" t="s">
        <v>31</v>
      </c>
      <c r="I868" s="6">
        <v>-5.7411599999999998</v>
      </c>
      <c r="J868" s="6">
        <v>8.4865700000000004</v>
      </c>
      <c r="K868" s="6">
        <v>0.20082</v>
      </c>
      <c r="L868" s="6"/>
      <c r="M868" s="6"/>
      <c r="N868" s="5">
        <v>0.24</v>
      </c>
      <c r="O868" s="5">
        <v>513.57000000000005</v>
      </c>
      <c r="P868" s="5">
        <v>0.44812999999999997</v>
      </c>
      <c r="Q868" s="5">
        <v>48</v>
      </c>
      <c r="R868" s="5">
        <v>0.96799999999999997</v>
      </c>
      <c r="S868" s="5">
        <v>0.2</v>
      </c>
      <c r="T868" s="5">
        <v>797.6</v>
      </c>
      <c r="U868" s="5">
        <v>46</v>
      </c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 x14ac:dyDescent="0.25">
      <c r="A869" s="5" t="s">
        <v>234</v>
      </c>
      <c r="B869" s="5" t="s">
        <v>101</v>
      </c>
      <c r="C869" s="5" t="s">
        <v>102</v>
      </c>
      <c r="D869" s="5" t="s">
        <v>24</v>
      </c>
      <c r="E869" s="5" t="s">
        <v>39</v>
      </c>
      <c r="F869" s="5" t="s">
        <v>30</v>
      </c>
      <c r="G869" s="5" t="s">
        <v>27</v>
      </c>
      <c r="H869" s="5" t="s">
        <v>43</v>
      </c>
      <c r="I869" s="6">
        <v>0.64936000000000005</v>
      </c>
      <c r="J869" s="6">
        <v>0.69260999999999995</v>
      </c>
      <c r="K869" s="6">
        <v>-1.49E-2</v>
      </c>
      <c r="L869" s="6">
        <v>1.4999999999999999E-4</v>
      </c>
      <c r="M869" s="6"/>
      <c r="N869" s="5">
        <v>3.05</v>
      </c>
      <c r="O869" s="5">
        <v>18.36</v>
      </c>
      <c r="P869" s="5">
        <v>7.4950000000000003E-2</v>
      </c>
      <c r="Q869" s="5">
        <v>48</v>
      </c>
      <c r="R869" s="5">
        <v>0.94299999999999995</v>
      </c>
      <c r="S869" s="5">
        <v>2.6</v>
      </c>
      <c r="T869" s="5">
        <v>22</v>
      </c>
      <c r="U869" s="5">
        <v>44</v>
      </c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 x14ac:dyDescent="0.25">
      <c r="A870" t="s">
        <v>243</v>
      </c>
      <c r="B870" t="s">
        <v>101</v>
      </c>
      <c r="C870" t="s">
        <v>102</v>
      </c>
      <c r="D870" t="s">
        <v>24</v>
      </c>
      <c r="E870" t="s">
        <v>25</v>
      </c>
      <c r="F870" t="s">
        <v>26</v>
      </c>
      <c r="G870" t="s">
        <v>52</v>
      </c>
      <c r="H870" t="s">
        <v>28</v>
      </c>
      <c r="I870" s="4">
        <v>-2.1319300000000001</v>
      </c>
      <c r="J870" s="4">
        <v>0.83672000000000002</v>
      </c>
      <c r="N870">
        <v>0</v>
      </c>
      <c r="O870">
        <v>120</v>
      </c>
      <c r="P870">
        <v>3.007E-2</v>
      </c>
      <c r="Q870">
        <v>64</v>
      </c>
      <c r="R870">
        <v>0.93899999999999995</v>
      </c>
      <c r="S870">
        <v>0</v>
      </c>
      <c r="T870">
        <v>86</v>
      </c>
      <c r="U870">
        <v>62</v>
      </c>
    </row>
    <row r="871" spans="1:36" x14ac:dyDescent="0.25">
      <c r="A871" t="s">
        <v>243</v>
      </c>
      <c r="B871" t="s">
        <v>101</v>
      </c>
      <c r="C871" t="s">
        <v>102</v>
      </c>
      <c r="D871" t="s">
        <v>24</v>
      </c>
      <c r="E871" t="s">
        <v>32</v>
      </c>
      <c r="F871" t="s">
        <v>30</v>
      </c>
      <c r="G871">
        <v>1</v>
      </c>
      <c r="H871" t="s">
        <v>31</v>
      </c>
      <c r="I871" s="4">
        <v>-0.24887000000000001</v>
      </c>
      <c r="J871" s="4">
        <v>2.08432</v>
      </c>
      <c r="K871" s="4">
        <v>1.423E-2</v>
      </c>
      <c r="N871">
        <v>1.45</v>
      </c>
      <c r="O871">
        <v>19.100000000000001</v>
      </c>
      <c r="P871">
        <v>0.11928999999999999</v>
      </c>
      <c r="Q871">
        <v>63</v>
      </c>
      <c r="R871">
        <v>0.94399999999999995</v>
      </c>
      <c r="S871">
        <v>2.2000000000000002</v>
      </c>
      <c r="T871">
        <v>22.4</v>
      </c>
      <c r="U871">
        <v>61</v>
      </c>
    </row>
    <row r="872" spans="1:36" x14ac:dyDescent="0.25">
      <c r="A872" t="s">
        <v>243</v>
      </c>
      <c r="B872" t="s">
        <v>101</v>
      </c>
      <c r="C872" t="s">
        <v>102</v>
      </c>
      <c r="D872" t="s">
        <v>24</v>
      </c>
      <c r="E872" t="s">
        <v>34</v>
      </c>
      <c r="F872" t="s">
        <v>30</v>
      </c>
      <c r="G872" t="s">
        <v>27</v>
      </c>
      <c r="H872" t="s">
        <v>33</v>
      </c>
      <c r="I872" s="4">
        <v>1.2459899999999999</v>
      </c>
      <c r="J872" s="4">
        <v>0.35965000000000003</v>
      </c>
      <c r="K872" s="4">
        <v>-1.6999999999999999E-3</v>
      </c>
      <c r="N872">
        <v>2.25</v>
      </c>
      <c r="O872">
        <v>20.2</v>
      </c>
      <c r="P872">
        <v>0.12747</v>
      </c>
      <c r="Q872">
        <v>63</v>
      </c>
      <c r="R872">
        <v>0.89800000000000002</v>
      </c>
      <c r="S872">
        <v>3</v>
      </c>
      <c r="T872">
        <v>25.5</v>
      </c>
      <c r="U872">
        <v>60</v>
      </c>
    </row>
    <row r="873" spans="1:36" x14ac:dyDescent="0.25">
      <c r="A873" t="s">
        <v>243</v>
      </c>
      <c r="B873" t="s">
        <v>101</v>
      </c>
      <c r="C873" t="s">
        <v>102</v>
      </c>
      <c r="D873" t="s">
        <v>29</v>
      </c>
      <c r="E873" t="s">
        <v>24</v>
      </c>
      <c r="F873" t="s">
        <v>30</v>
      </c>
      <c r="G873" t="s">
        <v>49</v>
      </c>
      <c r="H873" t="s">
        <v>43</v>
      </c>
      <c r="I873" s="4">
        <v>11.14254</v>
      </c>
      <c r="J873" s="4">
        <v>-4.4006800000000004</v>
      </c>
      <c r="K873" s="4">
        <v>0.88116000000000005</v>
      </c>
      <c r="L873" s="4">
        <v>-2.2880000000000001E-2</v>
      </c>
      <c r="N873">
        <v>2.82</v>
      </c>
      <c r="O873">
        <v>101.75</v>
      </c>
      <c r="P873">
        <v>0.63200000000000001</v>
      </c>
      <c r="Q873">
        <v>63</v>
      </c>
      <c r="R873">
        <v>0.93100000000000005</v>
      </c>
      <c r="S873">
        <v>2.9</v>
      </c>
      <c r="T873">
        <v>111.3</v>
      </c>
      <c r="U873">
        <v>59</v>
      </c>
    </row>
    <row r="874" spans="1:36" x14ac:dyDescent="0.25">
      <c r="A874" t="s">
        <v>243</v>
      </c>
      <c r="B874" t="s">
        <v>101</v>
      </c>
      <c r="C874" t="s">
        <v>102</v>
      </c>
      <c r="D874" t="s">
        <v>25</v>
      </c>
      <c r="E874" t="s">
        <v>24</v>
      </c>
      <c r="F874" t="s">
        <v>35</v>
      </c>
      <c r="G874" t="s">
        <v>44</v>
      </c>
      <c r="H874" t="s">
        <v>33</v>
      </c>
      <c r="I874" s="4">
        <v>2.8243399999999999</v>
      </c>
      <c r="J874" s="4">
        <v>1.53556</v>
      </c>
      <c r="K874" s="4">
        <v>-5.9300000000000004E-3</v>
      </c>
      <c r="N874">
        <v>2.82</v>
      </c>
      <c r="O874">
        <v>101.75</v>
      </c>
      <c r="P874">
        <v>2.11416</v>
      </c>
      <c r="Q874">
        <v>64</v>
      </c>
      <c r="R874">
        <v>0.96399999999999997</v>
      </c>
      <c r="S874">
        <v>2.9</v>
      </c>
      <c r="T874">
        <v>111.3</v>
      </c>
      <c r="U874">
        <v>61</v>
      </c>
    </row>
    <row r="875" spans="1:36" x14ac:dyDescent="0.25">
      <c r="A875" t="s">
        <v>243</v>
      </c>
      <c r="B875" t="s">
        <v>101</v>
      </c>
      <c r="C875" t="s">
        <v>102</v>
      </c>
      <c r="D875" t="s">
        <v>24</v>
      </c>
      <c r="E875" t="s">
        <v>37</v>
      </c>
      <c r="F875" t="s">
        <v>38</v>
      </c>
      <c r="G875" t="s">
        <v>27</v>
      </c>
      <c r="H875" t="s">
        <v>33</v>
      </c>
      <c r="I875" s="4">
        <v>-40.098050000000001</v>
      </c>
      <c r="J875" s="4">
        <v>9.9756999999999998</v>
      </c>
      <c r="K875" s="4">
        <v>6.4519999999999994E-2</v>
      </c>
      <c r="N875">
        <v>4.5599999999999996</v>
      </c>
      <c r="O875">
        <v>1642.82</v>
      </c>
      <c r="P875">
        <v>972.68074999999999</v>
      </c>
      <c r="Q875">
        <v>59</v>
      </c>
      <c r="R875">
        <v>0.85799999999999998</v>
      </c>
      <c r="S875">
        <v>2.4</v>
      </c>
      <c r="T875">
        <v>2365.8000000000002</v>
      </c>
      <c r="U875">
        <v>56</v>
      </c>
    </row>
    <row r="876" spans="1:36" x14ac:dyDescent="0.25">
      <c r="A876" t="s">
        <v>243</v>
      </c>
      <c r="B876" t="s">
        <v>101</v>
      </c>
      <c r="C876" t="s">
        <v>102</v>
      </c>
      <c r="D876" t="s">
        <v>24</v>
      </c>
      <c r="E876" t="s">
        <v>39</v>
      </c>
      <c r="F876" t="s">
        <v>30</v>
      </c>
      <c r="G876" t="s">
        <v>40</v>
      </c>
      <c r="H876" t="s">
        <v>43</v>
      </c>
      <c r="I876" s="4">
        <v>1.38978</v>
      </c>
      <c r="J876" s="4">
        <v>0.56667000000000001</v>
      </c>
      <c r="K876" s="4">
        <v>-5.9100000000000003E-3</v>
      </c>
      <c r="L876" s="4">
        <v>3.0000000000000001E-5</v>
      </c>
      <c r="N876">
        <v>2.94</v>
      </c>
      <c r="O876">
        <v>25.65</v>
      </c>
      <c r="P876">
        <v>0.79471000000000003</v>
      </c>
      <c r="Q876">
        <v>63</v>
      </c>
      <c r="R876">
        <v>0.90400000000000003</v>
      </c>
      <c r="S876">
        <v>4.5</v>
      </c>
      <c r="T876">
        <v>29.5</v>
      </c>
      <c r="U876">
        <v>59</v>
      </c>
    </row>
    <row r="877" spans="1:36" x14ac:dyDescent="0.25">
      <c r="A877" s="5" t="s">
        <v>271</v>
      </c>
      <c r="B877" s="5" t="s">
        <v>101</v>
      </c>
      <c r="C877" s="5" t="s">
        <v>102</v>
      </c>
      <c r="D877" s="5" t="s">
        <v>24</v>
      </c>
      <c r="E877" s="5" t="s">
        <v>25</v>
      </c>
      <c r="F877" s="5" t="s">
        <v>26</v>
      </c>
      <c r="G877" s="5" t="s">
        <v>52</v>
      </c>
      <c r="H877" s="5" t="s">
        <v>28</v>
      </c>
      <c r="I877" s="6">
        <v>-2.0848399999999998</v>
      </c>
      <c r="J877" s="6">
        <v>0.69230999999999998</v>
      </c>
      <c r="K877" s="6"/>
      <c r="L877" s="6"/>
      <c r="M877" s="6"/>
      <c r="N877" s="5">
        <v>1</v>
      </c>
      <c r="O877" s="5">
        <v>150</v>
      </c>
      <c r="P877" s="5">
        <v>2.8039999999999999E-2</v>
      </c>
      <c r="Q877" s="5">
        <v>24</v>
      </c>
      <c r="R877" s="5">
        <v>0.86699999999999999</v>
      </c>
      <c r="S877" s="5">
        <v>2</v>
      </c>
      <c r="T877" s="5">
        <v>85</v>
      </c>
      <c r="U877" s="5">
        <v>22</v>
      </c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 x14ac:dyDescent="0.25">
      <c r="A878" s="5" t="s">
        <v>271</v>
      </c>
      <c r="B878" s="5" t="s">
        <v>101</v>
      </c>
      <c r="C878" s="5" t="s">
        <v>102</v>
      </c>
      <c r="D878" s="5" t="s">
        <v>24</v>
      </c>
      <c r="E878" s="5" t="s">
        <v>32</v>
      </c>
      <c r="F878" s="5" t="s">
        <v>30</v>
      </c>
      <c r="G878" s="5">
        <v>1</v>
      </c>
      <c r="H878" s="5" t="s">
        <v>31</v>
      </c>
      <c r="I878" s="6">
        <v>-0.48921999999999999</v>
      </c>
      <c r="J878" s="6">
        <v>2.3254100000000002</v>
      </c>
      <c r="K878" s="6">
        <v>1.5339999999999999E-2</v>
      </c>
      <c r="L878" s="6"/>
      <c r="M878" s="6"/>
      <c r="N878" s="5">
        <v>1.46</v>
      </c>
      <c r="O878" s="5">
        <v>18.190000000000001</v>
      </c>
      <c r="P878" s="5">
        <v>0.12384000000000001</v>
      </c>
      <c r="Q878" s="5">
        <v>33</v>
      </c>
      <c r="R878" s="5">
        <v>0.96899999999999997</v>
      </c>
      <c r="S878" s="5">
        <v>1.1000000000000001</v>
      </c>
      <c r="T878" s="5">
        <v>19.3</v>
      </c>
      <c r="U878" s="5">
        <v>31</v>
      </c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 x14ac:dyDescent="0.25">
      <c r="A879" s="5" t="s">
        <v>271</v>
      </c>
      <c r="B879" s="5" t="s">
        <v>101</v>
      </c>
      <c r="C879" s="5" t="s">
        <v>102</v>
      </c>
      <c r="D879" s="5" t="s">
        <v>24</v>
      </c>
      <c r="E879" s="5" t="s">
        <v>34</v>
      </c>
      <c r="F879" s="5" t="s">
        <v>30</v>
      </c>
      <c r="G879" s="5">
        <v>1</v>
      </c>
      <c r="H879" s="5" t="s">
        <v>33</v>
      </c>
      <c r="I879" s="6">
        <v>2.4014099999999998</v>
      </c>
      <c r="J879" s="6">
        <v>0.26136999999999999</v>
      </c>
      <c r="K879" s="6">
        <v>-1.1900000000000001E-3</v>
      </c>
      <c r="L879" s="6"/>
      <c r="M879" s="6"/>
      <c r="N879" s="5">
        <v>3.23</v>
      </c>
      <c r="O879" s="5">
        <v>15.04</v>
      </c>
      <c r="P879" s="5">
        <v>5.5613200000000003</v>
      </c>
      <c r="Q879" s="5">
        <v>34</v>
      </c>
      <c r="R879" s="5">
        <v>0.71799999999999997</v>
      </c>
      <c r="S879" s="5">
        <v>0.7</v>
      </c>
      <c r="T879" s="5">
        <v>18</v>
      </c>
      <c r="U879" s="5">
        <v>31</v>
      </c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 x14ac:dyDescent="0.25">
      <c r="A880" s="5" t="s">
        <v>271</v>
      </c>
      <c r="B880" s="5" t="s">
        <v>101</v>
      </c>
      <c r="C880" s="5" t="s">
        <v>102</v>
      </c>
      <c r="D880" s="5" t="s">
        <v>29</v>
      </c>
      <c r="E880" s="5" t="s">
        <v>24</v>
      </c>
      <c r="F880" s="5" t="s">
        <v>30</v>
      </c>
      <c r="G880" s="5" t="s">
        <v>49</v>
      </c>
      <c r="H880" s="5" t="s">
        <v>33</v>
      </c>
      <c r="I880" s="6">
        <v>0.72824</v>
      </c>
      <c r="J880" s="6">
        <v>1.6024099999999999</v>
      </c>
      <c r="K880" s="6">
        <v>0.11904000000000001</v>
      </c>
      <c r="L880" s="6"/>
      <c r="M880" s="6"/>
      <c r="N880" s="5">
        <v>3.1</v>
      </c>
      <c r="O880" s="5">
        <v>73.540000000000006</v>
      </c>
      <c r="P880" s="5">
        <v>0.46562999999999999</v>
      </c>
      <c r="Q880" s="5">
        <v>34</v>
      </c>
      <c r="R880" s="5">
        <v>0.93799999999999994</v>
      </c>
      <c r="S880" s="5">
        <v>5</v>
      </c>
      <c r="T880" s="5">
        <v>94</v>
      </c>
      <c r="U880" s="5">
        <v>31</v>
      </c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 x14ac:dyDescent="0.25">
      <c r="A881" s="5" t="s">
        <v>271</v>
      </c>
      <c r="B881" s="5" t="s">
        <v>101</v>
      </c>
      <c r="C881" s="5" t="s">
        <v>102</v>
      </c>
      <c r="D881" s="5" t="s">
        <v>25</v>
      </c>
      <c r="E881" s="5" t="s">
        <v>24</v>
      </c>
      <c r="F881" s="5" t="s">
        <v>35</v>
      </c>
      <c r="G881" s="5">
        <v>1</v>
      </c>
      <c r="H881" s="5" t="s">
        <v>31</v>
      </c>
      <c r="I881" s="6">
        <v>1.68387</v>
      </c>
      <c r="J881" s="6">
        <v>1.5996699999999999</v>
      </c>
      <c r="K881" s="6">
        <v>6.7820000000000005E-2</v>
      </c>
      <c r="L881" s="6"/>
      <c r="M881" s="6"/>
      <c r="N881" s="5">
        <v>3.23</v>
      </c>
      <c r="O881" s="5">
        <v>71.86</v>
      </c>
      <c r="P881" s="5">
        <v>0.26042999999999999</v>
      </c>
      <c r="Q881" s="5">
        <v>24</v>
      </c>
      <c r="R881" s="5">
        <v>0.84799999999999998</v>
      </c>
      <c r="S881" s="5">
        <v>5</v>
      </c>
      <c r="T881" s="5">
        <v>94</v>
      </c>
      <c r="U881" s="5">
        <v>22</v>
      </c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 x14ac:dyDescent="0.25">
      <c r="A882" s="5" t="s">
        <v>271</v>
      </c>
      <c r="B882" s="5" t="s">
        <v>101</v>
      </c>
      <c r="C882" s="5" t="s">
        <v>102</v>
      </c>
      <c r="D882" s="5" t="s">
        <v>24</v>
      </c>
      <c r="E882" s="5" t="s">
        <v>37</v>
      </c>
      <c r="F882" s="5" t="s">
        <v>38</v>
      </c>
      <c r="G882" s="5">
        <v>1</v>
      </c>
      <c r="H882" s="5" t="s">
        <v>31</v>
      </c>
      <c r="I882" s="6">
        <v>-0.69993000000000005</v>
      </c>
      <c r="J882" s="6">
        <v>4.9661400000000002</v>
      </c>
      <c r="K882" s="6">
        <v>0.16328999999999999</v>
      </c>
      <c r="L882" s="6"/>
      <c r="M882" s="6"/>
      <c r="N882" s="5">
        <v>4.04</v>
      </c>
      <c r="O882" s="5">
        <v>753.08</v>
      </c>
      <c r="P882" s="5">
        <v>0.40410000000000001</v>
      </c>
      <c r="Q882" s="5">
        <v>24</v>
      </c>
      <c r="R882" s="5">
        <v>0.94099999999999995</v>
      </c>
      <c r="S882" s="5">
        <v>1.2</v>
      </c>
      <c r="T882" s="5">
        <v>1038</v>
      </c>
      <c r="U882" s="5">
        <v>22</v>
      </c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 x14ac:dyDescent="0.25">
      <c r="A883" s="5" t="s">
        <v>271</v>
      </c>
      <c r="B883" s="5" t="s">
        <v>101</v>
      </c>
      <c r="C883" s="5" t="s">
        <v>102</v>
      </c>
      <c r="D883" s="5" t="s">
        <v>24</v>
      </c>
      <c r="E883" s="5" t="s">
        <v>39</v>
      </c>
      <c r="F883" s="5" t="s">
        <v>30</v>
      </c>
      <c r="G883" s="5">
        <v>1</v>
      </c>
      <c r="H883" s="5" t="s">
        <v>33</v>
      </c>
      <c r="I883" s="6">
        <v>2.7256800000000001</v>
      </c>
      <c r="J883" s="6">
        <v>0.40206999999999998</v>
      </c>
      <c r="K883" s="6">
        <v>-2.31E-3</v>
      </c>
      <c r="L883" s="6"/>
      <c r="M883" s="6"/>
      <c r="N883" s="5">
        <v>4</v>
      </c>
      <c r="O883" s="5">
        <v>19.7</v>
      </c>
      <c r="P883" s="5">
        <v>5.9452999999999996</v>
      </c>
      <c r="Q883" s="5">
        <v>34</v>
      </c>
      <c r="R883" s="5">
        <v>0.80500000000000005</v>
      </c>
      <c r="S883" s="5">
        <v>2</v>
      </c>
      <c r="T883" s="5">
        <v>22.5</v>
      </c>
      <c r="U883" s="5">
        <v>31</v>
      </c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 x14ac:dyDescent="0.25">
      <c r="A884" t="s">
        <v>368</v>
      </c>
      <c r="B884" t="s">
        <v>101</v>
      </c>
      <c r="C884" t="s">
        <v>102</v>
      </c>
      <c r="D884" t="s">
        <v>24</v>
      </c>
      <c r="E884" t="s">
        <v>25</v>
      </c>
      <c r="F884" t="s">
        <v>26</v>
      </c>
      <c r="G884" t="s">
        <v>52</v>
      </c>
      <c r="H884" t="s">
        <v>33</v>
      </c>
      <c r="I884" s="4">
        <v>-0.60131000000000001</v>
      </c>
      <c r="J884" s="4">
        <v>0.62151000000000001</v>
      </c>
      <c r="K884" s="4">
        <v>3.9199999999999999E-3</v>
      </c>
      <c r="N884">
        <v>0</v>
      </c>
      <c r="O884">
        <v>89</v>
      </c>
      <c r="P884">
        <v>2.138E-2</v>
      </c>
      <c r="Q884">
        <v>33</v>
      </c>
      <c r="R884">
        <v>0.95099999999999996</v>
      </c>
      <c r="S884">
        <v>2</v>
      </c>
      <c r="T884">
        <v>113</v>
      </c>
      <c r="U884">
        <v>30</v>
      </c>
    </row>
    <row r="885" spans="1:36" x14ac:dyDescent="0.25">
      <c r="A885" t="s">
        <v>368</v>
      </c>
      <c r="B885" t="s">
        <v>101</v>
      </c>
      <c r="C885" t="s">
        <v>102</v>
      </c>
      <c r="D885" t="s">
        <v>24</v>
      </c>
      <c r="E885" t="s">
        <v>32</v>
      </c>
      <c r="F885" t="s">
        <v>30</v>
      </c>
      <c r="G885">
        <v>1</v>
      </c>
      <c r="H885" t="s">
        <v>31</v>
      </c>
      <c r="I885" s="4">
        <v>-0.64034000000000002</v>
      </c>
      <c r="J885" s="4">
        <v>2.4608099999999999</v>
      </c>
      <c r="K885" s="4">
        <v>3.0009999999999998E-2</v>
      </c>
      <c r="N885">
        <v>0.94</v>
      </c>
      <c r="O885">
        <v>21.1</v>
      </c>
      <c r="P885">
        <v>0.17324999999999999</v>
      </c>
      <c r="Q885">
        <v>33</v>
      </c>
      <c r="R885">
        <v>0.91500000000000004</v>
      </c>
      <c r="S885">
        <v>1.5</v>
      </c>
      <c r="T885">
        <v>25.9</v>
      </c>
      <c r="U885">
        <v>31</v>
      </c>
    </row>
    <row r="886" spans="1:36" x14ac:dyDescent="0.25">
      <c r="A886" t="s">
        <v>368</v>
      </c>
      <c r="B886" t="s">
        <v>101</v>
      </c>
      <c r="C886" t="s">
        <v>102</v>
      </c>
      <c r="D886" t="s">
        <v>24</v>
      </c>
      <c r="E886" t="s">
        <v>34</v>
      </c>
      <c r="F886" t="s">
        <v>30</v>
      </c>
      <c r="G886" t="s">
        <v>27</v>
      </c>
      <c r="H886" t="s">
        <v>28</v>
      </c>
      <c r="I886" s="4">
        <v>2.2490700000000001</v>
      </c>
      <c r="J886" s="4">
        <v>0.21251999999999999</v>
      </c>
      <c r="N886">
        <v>2.78</v>
      </c>
      <c r="O886">
        <v>20.49</v>
      </c>
      <c r="P886">
        <v>0.16211</v>
      </c>
      <c r="Q886">
        <v>33</v>
      </c>
      <c r="R886">
        <v>0.84899999999999998</v>
      </c>
      <c r="S886">
        <v>2.5</v>
      </c>
      <c r="T886">
        <v>26</v>
      </c>
      <c r="U886">
        <v>31</v>
      </c>
    </row>
    <row r="887" spans="1:36" x14ac:dyDescent="0.25">
      <c r="A887" t="s">
        <v>368</v>
      </c>
      <c r="B887" t="s">
        <v>101</v>
      </c>
      <c r="C887" t="s">
        <v>102</v>
      </c>
      <c r="D887" t="s">
        <v>29</v>
      </c>
      <c r="E887" t="s">
        <v>24</v>
      </c>
      <c r="F887" t="s">
        <v>30</v>
      </c>
      <c r="G887" t="s">
        <v>49</v>
      </c>
      <c r="H887" t="s">
        <v>43</v>
      </c>
      <c r="I887" s="4">
        <v>4.8210600000000001</v>
      </c>
      <c r="J887" s="4">
        <v>-0.83652000000000004</v>
      </c>
      <c r="K887" s="4">
        <v>0.44367000000000001</v>
      </c>
      <c r="L887" s="4">
        <v>-1.153E-2</v>
      </c>
      <c r="N887">
        <v>3.72</v>
      </c>
      <c r="O887">
        <v>78</v>
      </c>
      <c r="P887">
        <v>0.57799999999999996</v>
      </c>
      <c r="Q887">
        <v>33</v>
      </c>
      <c r="R887">
        <v>0.91300000000000003</v>
      </c>
      <c r="S887">
        <v>4.3</v>
      </c>
      <c r="T887">
        <v>93.2</v>
      </c>
      <c r="U887">
        <v>29</v>
      </c>
    </row>
    <row r="888" spans="1:36" x14ac:dyDescent="0.25">
      <c r="A888" t="s">
        <v>368</v>
      </c>
      <c r="B888" t="s">
        <v>101</v>
      </c>
      <c r="C888" t="s">
        <v>102</v>
      </c>
      <c r="D888" t="s">
        <v>25</v>
      </c>
      <c r="E888" t="s">
        <v>24</v>
      </c>
      <c r="F888" t="s">
        <v>35</v>
      </c>
      <c r="G888" t="s">
        <v>36</v>
      </c>
      <c r="H888" t="s">
        <v>43</v>
      </c>
      <c r="I888" s="4">
        <v>2.4909400000000002</v>
      </c>
      <c r="J888" s="4">
        <v>1.2233000000000001</v>
      </c>
      <c r="K888" s="4">
        <v>4.1799999999999997E-3</v>
      </c>
      <c r="L888" s="4">
        <v>-8.0000000000000007E-5</v>
      </c>
      <c r="N888">
        <v>2.4900000000000002</v>
      </c>
      <c r="O888">
        <v>85.84</v>
      </c>
      <c r="P888">
        <v>2.80552</v>
      </c>
      <c r="Q888">
        <v>33</v>
      </c>
      <c r="R888">
        <v>0.97699999999999998</v>
      </c>
      <c r="S888">
        <v>4.3</v>
      </c>
      <c r="T888">
        <v>93.2</v>
      </c>
      <c r="U888">
        <v>29</v>
      </c>
    </row>
    <row r="889" spans="1:36" x14ac:dyDescent="0.25">
      <c r="A889" t="s">
        <v>368</v>
      </c>
      <c r="B889" t="s">
        <v>101</v>
      </c>
      <c r="C889" t="s">
        <v>102</v>
      </c>
      <c r="D889" t="s">
        <v>24</v>
      </c>
      <c r="E889" t="s">
        <v>37</v>
      </c>
      <c r="F889" t="s">
        <v>38</v>
      </c>
      <c r="G889">
        <v>1</v>
      </c>
      <c r="H889" t="s">
        <v>31</v>
      </c>
      <c r="I889" s="4">
        <v>-1.7817499999999999</v>
      </c>
      <c r="J889" s="4">
        <v>5.9196799999999996</v>
      </c>
      <c r="K889" s="4">
        <v>0.18475</v>
      </c>
      <c r="N889">
        <v>0.96</v>
      </c>
      <c r="O889">
        <v>1333.64</v>
      </c>
      <c r="P889">
        <v>0.42981999999999998</v>
      </c>
      <c r="Q889">
        <v>29</v>
      </c>
      <c r="R889">
        <v>0.91300000000000003</v>
      </c>
      <c r="S889">
        <v>2.7</v>
      </c>
      <c r="T889">
        <v>2019.9</v>
      </c>
      <c r="U889">
        <v>27</v>
      </c>
    </row>
    <row r="890" spans="1:36" x14ac:dyDescent="0.25">
      <c r="A890" t="s">
        <v>368</v>
      </c>
      <c r="B890" t="s">
        <v>101</v>
      </c>
      <c r="C890" t="s">
        <v>102</v>
      </c>
      <c r="D890" t="s">
        <v>24</v>
      </c>
      <c r="E890" t="s">
        <v>39</v>
      </c>
      <c r="F890" t="s">
        <v>30</v>
      </c>
      <c r="G890" t="s">
        <v>27</v>
      </c>
      <c r="H890" t="s">
        <v>28</v>
      </c>
      <c r="I890" s="4">
        <v>3.40896</v>
      </c>
      <c r="J890" s="4">
        <v>0.25494</v>
      </c>
      <c r="N890">
        <v>4.04</v>
      </c>
      <c r="O890">
        <v>25.29</v>
      </c>
      <c r="P890">
        <v>0.16914000000000001</v>
      </c>
      <c r="Q890">
        <v>33</v>
      </c>
      <c r="R890">
        <v>0.88600000000000001</v>
      </c>
      <c r="S890">
        <v>4</v>
      </c>
      <c r="T890">
        <v>28</v>
      </c>
      <c r="U890">
        <v>31</v>
      </c>
    </row>
    <row r="891" spans="1:36" x14ac:dyDescent="0.25">
      <c r="A891" s="5" t="s">
        <v>243</v>
      </c>
      <c r="B891" s="5" t="s">
        <v>244</v>
      </c>
      <c r="C891" s="5" t="s">
        <v>245</v>
      </c>
      <c r="D891" s="5" t="s">
        <v>24</v>
      </c>
      <c r="E891" s="5" t="s">
        <v>25</v>
      </c>
      <c r="F891" s="5" t="s">
        <v>26</v>
      </c>
      <c r="G891" s="5">
        <v>1</v>
      </c>
      <c r="H891" s="5" t="s">
        <v>28</v>
      </c>
      <c r="I891" s="6">
        <v>3.5856400000000002</v>
      </c>
      <c r="J891" s="6">
        <v>0.70421</v>
      </c>
      <c r="K891" s="6"/>
      <c r="L891" s="6"/>
      <c r="M891" s="6"/>
      <c r="N891" s="5">
        <v>0</v>
      </c>
      <c r="O891" s="5">
        <v>75</v>
      </c>
      <c r="P891" s="5">
        <v>20.98856</v>
      </c>
      <c r="Q891" s="5">
        <v>31</v>
      </c>
      <c r="R891" s="5">
        <v>0.81699999999999995</v>
      </c>
      <c r="S891" s="5">
        <v>0</v>
      </c>
      <c r="T891" s="5">
        <v>51</v>
      </c>
      <c r="U891" s="5">
        <v>29</v>
      </c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 x14ac:dyDescent="0.25">
      <c r="A892" s="5" t="s">
        <v>243</v>
      </c>
      <c r="B892" s="5" t="s">
        <v>244</v>
      </c>
      <c r="C892" s="5" t="s">
        <v>245</v>
      </c>
      <c r="D892" s="5" t="s">
        <v>24</v>
      </c>
      <c r="E892" s="5" t="s">
        <v>32</v>
      </c>
      <c r="F892" s="5" t="s">
        <v>30</v>
      </c>
      <c r="G892" s="5">
        <v>1</v>
      </c>
      <c r="H892" s="5" t="s">
        <v>43</v>
      </c>
      <c r="I892" s="6">
        <v>-0.98723000000000005</v>
      </c>
      <c r="J892" s="6">
        <v>0.71892999999999996</v>
      </c>
      <c r="K892" s="6">
        <v>-1.472E-2</v>
      </c>
      <c r="L892" s="6">
        <v>1.1E-4</v>
      </c>
      <c r="M892" s="6"/>
      <c r="N892" s="5">
        <v>0.94</v>
      </c>
      <c r="O892" s="5">
        <v>14.65</v>
      </c>
      <c r="P892" s="5">
        <v>0.59736</v>
      </c>
      <c r="Q892" s="5">
        <v>30</v>
      </c>
      <c r="R892" s="5">
        <v>0.93700000000000006</v>
      </c>
      <c r="S892" s="5">
        <v>2.5</v>
      </c>
      <c r="T892" s="5">
        <v>14.6</v>
      </c>
      <c r="U892" s="5">
        <v>26</v>
      </c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 x14ac:dyDescent="0.25">
      <c r="A893" s="5" t="s">
        <v>243</v>
      </c>
      <c r="B893" s="5" t="s">
        <v>244</v>
      </c>
      <c r="C893" s="5" t="s">
        <v>245</v>
      </c>
      <c r="D893" s="5" t="s">
        <v>24</v>
      </c>
      <c r="E893" s="5" t="s">
        <v>34</v>
      </c>
      <c r="F893" s="5" t="s">
        <v>30</v>
      </c>
      <c r="G893" s="5">
        <v>1</v>
      </c>
      <c r="H893" s="5" t="s">
        <v>43</v>
      </c>
      <c r="I893" s="6">
        <v>-1.74946</v>
      </c>
      <c r="J893" s="6">
        <v>0.74463000000000001</v>
      </c>
      <c r="K893" s="6">
        <v>-1.3990000000000001E-2</v>
      </c>
      <c r="L893" s="6">
        <v>1E-4</v>
      </c>
      <c r="M893" s="6"/>
      <c r="N893" s="5">
        <v>0.26</v>
      </c>
      <c r="O893" s="5">
        <v>16</v>
      </c>
      <c r="P893" s="5">
        <v>0.99165000000000003</v>
      </c>
      <c r="Q893" s="5">
        <v>30</v>
      </c>
      <c r="R893" s="5">
        <v>0.92200000000000004</v>
      </c>
      <c r="S893" s="5">
        <v>1</v>
      </c>
      <c r="T893" s="5">
        <v>16</v>
      </c>
      <c r="U893" s="5">
        <v>26</v>
      </c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 x14ac:dyDescent="0.25">
      <c r="A894" s="5" t="s">
        <v>243</v>
      </c>
      <c r="B894" s="5" t="s">
        <v>244</v>
      </c>
      <c r="C894" s="5" t="s">
        <v>245</v>
      </c>
      <c r="D894" s="5" t="s">
        <v>29</v>
      </c>
      <c r="E894" s="5" t="s">
        <v>24</v>
      </c>
      <c r="F894" s="5" t="s">
        <v>30</v>
      </c>
      <c r="G894" s="5">
        <v>1</v>
      </c>
      <c r="H894" s="5" t="s">
        <v>63</v>
      </c>
      <c r="I894" s="6">
        <v>1.35494</v>
      </c>
      <c r="J894" s="6">
        <v>0.19489000000000001</v>
      </c>
      <c r="K894" s="6">
        <v>2.5870000000000001E-2</v>
      </c>
      <c r="L894" s="6"/>
      <c r="M894" s="6"/>
      <c r="N894" s="5">
        <v>2.84</v>
      </c>
      <c r="O894" s="5">
        <v>71.290000000000006</v>
      </c>
      <c r="P894" s="5">
        <v>0.16084000000000001</v>
      </c>
      <c r="Q894" s="5">
        <v>30</v>
      </c>
      <c r="R894" s="5">
        <v>0.93700000000000006</v>
      </c>
      <c r="S894" s="5">
        <v>2.9</v>
      </c>
      <c r="T894" s="5">
        <v>67.3</v>
      </c>
      <c r="U894" s="5">
        <v>28</v>
      </c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 x14ac:dyDescent="0.25">
      <c r="A895" s="5" t="s">
        <v>243</v>
      </c>
      <c r="B895" s="5" t="s">
        <v>244</v>
      </c>
      <c r="C895" s="5" t="s">
        <v>245</v>
      </c>
      <c r="D895" s="5" t="s">
        <v>25</v>
      </c>
      <c r="E895" s="5" t="s">
        <v>24</v>
      </c>
      <c r="F895" s="5" t="s">
        <v>35</v>
      </c>
      <c r="G895" s="5" t="s">
        <v>71</v>
      </c>
      <c r="H895" s="5" t="s">
        <v>28</v>
      </c>
      <c r="I895" s="6">
        <v>2.8408799999999998</v>
      </c>
      <c r="J895" s="6">
        <v>0.91269999999999996</v>
      </c>
      <c r="K895" s="6"/>
      <c r="L895" s="6"/>
      <c r="M895" s="6"/>
      <c r="N895" s="5">
        <v>2.84</v>
      </c>
      <c r="O895" s="5">
        <v>66.73</v>
      </c>
      <c r="P895" s="5">
        <v>0.13396</v>
      </c>
      <c r="Q895" s="5">
        <v>31</v>
      </c>
      <c r="R895" s="5">
        <v>0.85199999999999998</v>
      </c>
      <c r="S895" s="5">
        <v>2.9</v>
      </c>
      <c r="T895" s="5">
        <v>67.3</v>
      </c>
      <c r="U895" s="5">
        <v>29</v>
      </c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 x14ac:dyDescent="0.25">
      <c r="A896" s="5" t="s">
        <v>243</v>
      </c>
      <c r="B896" s="5" t="s">
        <v>244</v>
      </c>
      <c r="C896" s="5" t="s">
        <v>245</v>
      </c>
      <c r="D896" s="5" t="s">
        <v>24</v>
      </c>
      <c r="E896" s="5" t="s">
        <v>37</v>
      </c>
      <c r="F896" s="5" t="s">
        <v>38</v>
      </c>
      <c r="G896" s="5" t="s">
        <v>52</v>
      </c>
      <c r="H896" s="5" t="s">
        <v>33</v>
      </c>
      <c r="I896" s="6">
        <v>-29.551829999999999</v>
      </c>
      <c r="J896" s="6">
        <v>8.1042400000000008</v>
      </c>
      <c r="K896" s="6">
        <v>8.1530000000000005E-2</v>
      </c>
      <c r="L896" s="6"/>
      <c r="M896" s="6"/>
      <c r="N896" s="5">
        <v>2.02</v>
      </c>
      <c r="O896" s="5">
        <v>874.3</v>
      </c>
      <c r="P896" s="5">
        <v>9.4141999999999992</v>
      </c>
      <c r="Q896" s="5">
        <v>30</v>
      </c>
      <c r="R896" s="5">
        <v>0.81399999999999995</v>
      </c>
      <c r="S896" s="5">
        <v>2.5</v>
      </c>
      <c r="T896" s="5">
        <v>869.6</v>
      </c>
      <c r="U896" s="5">
        <v>27</v>
      </c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 x14ac:dyDescent="0.25">
      <c r="A897" s="5" t="s">
        <v>243</v>
      </c>
      <c r="B897" s="5" t="s">
        <v>244</v>
      </c>
      <c r="C897" s="5" t="s">
        <v>245</v>
      </c>
      <c r="D897" s="5" t="s">
        <v>24</v>
      </c>
      <c r="E897" s="5" t="s">
        <v>39</v>
      </c>
      <c r="F897" s="5" t="s">
        <v>30</v>
      </c>
      <c r="G897" s="5">
        <v>1</v>
      </c>
      <c r="H897" s="5" t="s">
        <v>43</v>
      </c>
      <c r="I897" s="6">
        <v>-0.72202</v>
      </c>
      <c r="J897" s="6">
        <v>0.81403000000000003</v>
      </c>
      <c r="K897" s="6">
        <v>-1.494E-2</v>
      </c>
      <c r="L897" s="6">
        <v>1E-4</v>
      </c>
      <c r="M897" s="6"/>
      <c r="N897" s="5">
        <v>1.47</v>
      </c>
      <c r="O897" s="5">
        <v>17.899999999999999</v>
      </c>
      <c r="P897" s="5">
        <v>1.2147699999999999</v>
      </c>
      <c r="Q897" s="5">
        <v>30</v>
      </c>
      <c r="R897" s="5">
        <v>0.91900000000000004</v>
      </c>
      <c r="S897" s="5">
        <v>3</v>
      </c>
      <c r="T897" s="5">
        <v>18</v>
      </c>
      <c r="U897" s="5">
        <v>26</v>
      </c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 x14ac:dyDescent="0.25">
      <c r="A898" t="s">
        <v>92</v>
      </c>
      <c r="B898" t="s">
        <v>103</v>
      </c>
      <c r="C898" t="s">
        <v>104</v>
      </c>
      <c r="D898" t="s">
        <v>24</v>
      </c>
      <c r="E898" t="s">
        <v>25</v>
      </c>
      <c r="F898" t="s">
        <v>26</v>
      </c>
      <c r="G898" t="s">
        <v>52</v>
      </c>
      <c r="H898" t="s">
        <v>43</v>
      </c>
      <c r="I898" s="4">
        <v>-7.6370300000000002</v>
      </c>
      <c r="J898" s="4">
        <v>3.3947400000000001</v>
      </c>
      <c r="K898" s="4">
        <v>-0.1696</v>
      </c>
      <c r="L898" s="4">
        <v>2.8800000000000002E-3</v>
      </c>
      <c r="N898">
        <v>1</v>
      </c>
      <c r="O898">
        <v>35</v>
      </c>
      <c r="P898">
        <v>2.205E-2</v>
      </c>
      <c r="Q898">
        <v>37</v>
      </c>
      <c r="R898">
        <v>0.95</v>
      </c>
      <c r="S898">
        <v>0</v>
      </c>
      <c r="T898">
        <v>40</v>
      </c>
      <c r="U898">
        <v>33</v>
      </c>
    </row>
    <row r="899" spans="1:36" x14ac:dyDescent="0.25">
      <c r="A899" t="s">
        <v>92</v>
      </c>
      <c r="B899" t="s">
        <v>103</v>
      </c>
      <c r="C899" t="s">
        <v>104</v>
      </c>
      <c r="D899" t="s">
        <v>24</v>
      </c>
      <c r="E899" t="s">
        <v>32</v>
      </c>
      <c r="F899" t="s">
        <v>30</v>
      </c>
      <c r="G899" t="s">
        <v>52</v>
      </c>
      <c r="H899" t="s">
        <v>33</v>
      </c>
      <c r="I899" s="4">
        <v>7.2020000000000001E-2</v>
      </c>
      <c r="J899" s="4">
        <v>0.28414</v>
      </c>
      <c r="K899" s="4">
        <v>-2.2899999999999999E-3</v>
      </c>
      <c r="N899">
        <v>0.78</v>
      </c>
      <c r="O899">
        <v>7.79</v>
      </c>
      <c r="P899">
        <v>1.2700000000000001E-3</v>
      </c>
      <c r="Q899">
        <v>37</v>
      </c>
      <c r="R899">
        <v>0.94399999999999995</v>
      </c>
      <c r="S899">
        <v>0.8</v>
      </c>
      <c r="T899">
        <v>9.5</v>
      </c>
      <c r="U899">
        <v>34</v>
      </c>
    </row>
    <row r="900" spans="1:36" x14ac:dyDescent="0.25">
      <c r="A900" t="s">
        <v>92</v>
      </c>
      <c r="B900" t="s">
        <v>103</v>
      </c>
      <c r="C900" t="s">
        <v>104</v>
      </c>
      <c r="D900" t="s">
        <v>24</v>
      </c>
      <c r="E900" t="s">
        <v>34</v>
      </c>
      <c r="F900" t="s">
        <v>30</v>
      </c>
      <c r="G900">
        <v>1</v>
      </c>
      <c r="H900" t="s">
        <v>31</v>
      </c>
      <c r="I900" s="4">
        <v>-0.77751999999999999</v>
      </c>
      <c r="J900" s="4">
        <v>2.2987700000000002</v>
      </c>
      <c r="K900" s="4">
        <v>5.7860000000000002E-2</v>
      </c>
      <c r="N900">
        <v>0.83</v>
      </c>
      <c r="O900">
        <v>9.57</v>
      </c>
      <c r="P900">
        <v>0.24054</v>
      </c>
      <c r="Q900">
        <v>36</v>
      </c>
      <c r="R900">
        <v>0.83</v>
      </c>
      <c r="S900">
        <v>0.8</v>
      </c>
      <c r="T900">
        <v>12</v>
      </c>
      <c r="U900">
        <v>34</v>
      </c>
    </row>
    <row r="901" spans="1:36" x14ac:dyDescent="0.25">
      <c r="A901" t="s">
        <v>92</v>
      </c>
      <c r="B901" t="s">
        <v>103</v>
      </c>
      <c r="C901" t="s">
        <v>104</v>
      </c>
      <c r="D901" t="s">
        <v>29</v>
      </c>
      <c r="E901" t="s">
        <v>24</v>
      </c>
      <c r="F901" t="s">
        <v>30</v>
      </c>
      <c r="G901">
        <v>1</v>
      </c>
      <c r="H901" t="s">
        <v>31</v>
      </c>
      <c r="I901" s="4">
        <v>1.9002399999999999</v>
      </c>
      <c r="J901" s="4">
        <v>2.00291</v>
      </c>
      <c r="K901" s="4">
        <v>3.3919999999999999E-2</v>
      </c>
      <c r="N901">
        <v>2.7</v>
      </c>
      <c r="O901">
        <v>40.14</v>
      </c>
      <c r="P901">
        <v>0.18418000000000001</v>
      </c>
      <c r="Q901">
        <v>37</v>
      </c>
      <c r="R901">
        <v>0.91200000000000003</v>
      </c>
      <c r="S901">
        <v>2.5</v>
      </c>
      <c r="T901">
        <v>39.6</v>
      </c>
      <c r="U901">
        <v>35</v>
      </c>
    </row>
    <row r="902" spans="1:36" x14ac:dyDescent="0.25">
      <c r="A902" t="s">
        <v>92</v>
      </c>
      <c r="B902" t="s">
        <v>103</v>
      </c>
      <c r="C902" t="s">
        <v>104</v>
      </c>
      <c r="D902" t="s">
        <v>25</v>
      </c>
      <c r="E902" t="s">
        <v>24</v>
      </c>
      <c r="F902" t="s">
        <v>35</v>
      </c>
      <c r="G902" t="s">
        <v>71</v>
      </c>
      <c r="H902" t="s">
        <v>43</v>
      </c>
      <c r="I902" s="4">
        <v>2.5392399999999999</v>
      </c>
      <c r="J902" s="4">
        <v>7.6819999999999999E-2</v>
      </c>
      <c r="K902" s="4">
        <v>8.8770000000000002E-2</v>
      </c>
      <c r="L902" s="4">
        <v>-1.72E-3</v>
      </c>
      <c r="N902">
        <v>2.54</v>
      </c>
      <c r="O902">
        <v>40.14</v>
      </c>
      <c r="P902">
        <v>6.4079999999999998E-2</v>
      </c>
      <c r="Q902">
        <v>37</v>
      </c>
      <c r="R902">
        <v>0.93300000000000005</v>
      </c>
      <c r="S902">
        <v>2.5</v>
      </c>
      <c r="T902">
        <v>39.6</v>
      </c>
      <c r="U902">
        <v>33</v>
      </c>
    </row>
    <row r="903" spans="1:36" x14ac:dyDescent="0.25">
      <c r="A903" t="s">
        <v>92</v>
      </c>
      <c r="B903" t="s">
        <v>103</v>
      </c>
      <c r="C903" t="s">
        <v>104</v>
      </c>
      <c r="D903" t="s">
        <v>24</v>
      </c>
      <c r="E903" t="s">
        <v>37</v>
      </c>
      <c r="F903" t="s">
        <v>38</v>
      </c>
      <c r="G903">
        <v>1</v>
      </c>
      <c r="H903" t="s">
        <v>31</v>
      </c>
      <c r="I903" s="4">
        <v>-7.0087400000000004</v>
      </c>
      <c r="J903" s="4">
        <v>8.2918000000000003</v>
      </c>
      <c r="K903" s="4">
        <v>0.53596999999999995</v>
      </c>
      <c r="N903">
        <v>0.11</v>
      </c>
      <c r="O903">
        <v>86.04</v>
      </c>
      <c r="P903">
        <v>0.73209999999999997</v>
      </c>
      <c r="Q903">
        <v>27</v>
      </c>
      <c r="R903">
        <v>0.77400000000000002</v>
      </c>
      <c r="S903">
        <v>0.3</v>
      </c>
      <c r="T903">
        <v>90.2</v>
      </c>
      <c r="U903">
        <v>25</v>
      </c>
    </row>
    <row r="904" spans="1:36" x14ac:dyDescent="0.25">
      <c r="A904" t="s">
        <v>92</v>
      </c>
      <c r="B904" t="s">
        <v>103</v>
      </c>
      <c r="C904" t="s">
        <v>104</v>
      </c>
      <c r="D904" t="s">
        <v>24</v>
      </c>
      <c r="E904" t="s">
        <v>39</v>
      </c>
      <c r="F904" t="s">
        <v>30</v>
      </c>
      <c r="G904">
        <v>1</v>
      </c>
      <c r="H904" t="s">
        <v>31</v>
      </c>
      <c r="I904" s="4">
        <v>-7.3649999999999993E-2</v>
      </c>
      <c r="J904" s="4">
        <v>1.8967099999999999</v>
      </c>
      <c r="K904" s="4">
        <v>6.1019999999999998E-2</v>
      </c>
      <c r="N904">
        <v>1.52</v>
      </c>
      <c r="O904">
        <v>11.38</v>
      </c>
      <c r="P904">
        <v>0.24703</v>
      </c>
      <c r="Q904">
        <v>37</v>
      </c>
      <c r="R904">
        <v>0.755</v>
      </c>
      <c r="S904">
        <v>1.6</v>
      </c>
      <c r="T904">
        <v>15</v>
      </c>
      <c r="U904">
        <v>35</v>
      </c>
    </row>
    <row r="905" spans="1:36" x14ac:dyDescent="0.25">
      <c r="A905" s="5" t="s">
        <v>302</v>
      </c>
      <c r="B905" s="5" t="s">
        <v>103</v>
      </c>
      <c r="C905" s="5" t="s">
        <v>104</v>
      </c>
      <c r="D905" s="5" t="s">
        <v>24</v>
      </c>
      <c r="E905" s="5" t="s">
        <v>25</v>
      </c>
      <c r="F905" s="5" t="s">
        <v>26</v>
      </c>
      <c r="G905" s="5">
        <v>1</v>
      </c>
      <c r="H905" s="5" t="s">
        <v>31</v>
      </c>
      <c r="I905" s="6">
        <v>-0.24434</v>
      </c>
      <c r="J905" s="6">
        <v>3.03586</v>
      </c>
      <c r="K905" s="6">
        <v>1.8409999999999999E-2</v>
      </c>
      <c r="L905" s="6"/>
      <c r="M905" s="6"/>
      <c r="N905" s="5">
        <v>1</v>
      </c>
      <c r="O905" s="5">
        <v>60</v>
      </c>
      <c r="P905" s="5">
        <v>0.13568</v>
      </c>
      <c r="Q905" s="5">
        <v>34</v>
      </c>
      <c r="R905" s="5">
        <v>0.94099999999999995</v>
      </c>
      <c r="S905" s="5">
        <v>6</v>
      </c>
      <c r="T905" s="5">
        <v>55</v>
      </c>
      <c r="U905" s="5">
        <v>32</v>
      </c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 x14ac:dyDescent="0.25">
      <c r="A906" s="5" t="s">
        <v>302</v>
      </c>
      <c r="B906" s="5" t="s">
        <v>103</v>
      </c>
      <c r="C906" s="5" t="s">
        <v>104</v>
      </c>
      <c r="D906" s="5" t="s">
        <v>24</v>
      </c>
      <c r="E906" s="5" t="s">
        <v>32</v>
      </c>
      <c r="F906" s="5" t="s">
        <v>30</v>
      </c>
      <c r="G906" s="5">
        <v>1</v>
      </c>
      <c r="H906" s="5" t="s">
        <v>28</v>
      </c>
      <c r="I906" s="6">
        <v>1.31918</v>
      </c>
      <c r="J906" s="6">
        <v>0.12847</v>
      </c>
      <c r="K906" s="6"/>
      <c r="L906" s="6"/>
      <c r="M906" s="6"/>
      <c r="N906" s="5">
        <v>1.48</v>
      </c>
      <c r="O906" s="5">
        <v>8.3800000000000008</v>
      </c>
      <c r="P906" s="5">
        <v>1.1129500000000001</v>
      </c>
      <c r="Q906" s="5">
        <v>33</v>
      </c>
      <c r="R906" s="5">
        <v>0.74299999999999999</v>
      </c>
      <c r="S906" s="5">
        <v>1.7</v>
      </c>
      <c r="T906" s="5">
        <v>9.9</v>
      </c>
      <c r="U906" s="5">
        <v>31</v>
      </c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 x14ac:dyDescent="0.25">
      <c r="A907" s="5" t="s">
        <v>302</v>
      </c>
      <c r="B907" s="5" t="s">
        <v>103</v>
      </c>
      <c r="C907" s="5" t="s">
        <v>104</v>
      </c>
      <c r="D907" s="5" t="s">
        <v>24</v>
      </c>
      <c r="E907" s="5" t="s">
        <v>34</v>
      </c>
      <c r="F907" s="5" t="s">
        <v>30</v>
      </c>
      <c r="G907" s="5">
        <v>1</v>
      </c>
      <c r="H907" s="5" t="s">
        <v>63</v>
      </c>
      <c r="I907" s="6">
        <v>0.69645999999999997</v>
      </c>
      <c r="J907" s="6">
        <v>4.1919999999999999E-2</v>
      </c>
      <c r="K907" s="6">
        <v>0.10051</v>
      </c>
      <c r="L907" s="6"/>
      <c r="M907" s="6"/>
      <c r="N907" s="5">
        <v>2.2200000000000002</v>
      </c>
      <c r="O907" s="5">
        <v>21.16</v>
      </c>
      <c r="P907" s="5">
        <v>0.31702999999999998</v>
      </c>
      <c r="Q907" s="5">
        <v>38</v>
      </c>
      <c r="R907" s="5">
        <v>0.76600000000000001</v>
      </c>
      <c r="S907" s="5">
        <v>2</v>
      </c>
      <c r="T907" s="5">
        <v>23</v>
      </c>
      <c r="U907" s="5">
        <v>36</v>
      </c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 x14ac:dyDescent="0.25">
      <c r="A908" s="5" t="s">
        <v>302</v>
      </c>
      <c r="B908" s="5" t="s">
        <v>103</v>
      </c>
      <c r="C908" s="5" t="s">
        <v>104</v>
      </c>
      <c r="D908" s="5" t="s">
        <v>29</v>
      </c>
      <c r="E908" s="5" t="s">
        <v>24</v>
      </c>
      <c r="F908" s="5" t="s">
        <v>30</v>
      </c>
      <c r="G908" s="5" t="s">
        <v>85</v>
      </c>
      <c r="H908" s="5" t="s">
        <v>43</v>
      </c>
      <c r="I908" s="6">
        <v>25.466799999999999</v>
      </c>
      <c r="J908" s="6">
        <v>-12.735749999999999</v>
      </c>
      <c r="K908" s="6">
        <v>3.7565499999999998</v>
      </c>
      <c r="L908" s="6">
        <v>-0.22631999999999999</v>
      </c>
      <c r="M908" s="6"/>
      <c r="N908" s="5">
        <v>1.26</v>
      </c>
      <c r="O908" s="5">
        <v>55</v>
      </c>
      <c r="P908" s="5">
        <v>9.38049</v>
      </c>
      <c r="Q908" s="5">
        <v>33</v>
      </c>
      <c r="R908" s="5">
        <v>0.74099999999999999</v>
      </c>
      <c r="S908" s="5">
        <v>6.6</v>
      </c>
      <c r="T908" s="5">
        <v>55.4</v>
      </c>
      <c r="U908" s="5">
        <v>29</v>
      </c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 x14ac:dyDescent="0.25">
      <c r="A909" s="5" t="s">
        <v>302</v>
      </c>
      <c r="B909" s="5" t="s">
        <v>103</v>
      </c>
      <c r="C909" s="5" t="s">
        <v>104</v>
      </c>
      <c r="D909" s="5" t="s">
        <v>25</v>
      </c>
      <c r="E909" s="5" t="s">
        <v>24</v>
      </c>
      <c r="F909" s="5" t="s">
        <v>35</v>
      </c>
      <c r="G909" s="5" t="s">
        <v>71</v>
      </c>
      <c r="H909" s="5" t="s">
        <v>28</v>
      </c>
      <c r="I909" s="6">
        <v>0.35017999999999999</v>
      </c>
      <c r="J909" s="6">
        <v>0.91074999999999995</v>
      </c>
      <c r="K909" s="6"/>
      <c r="L909" s="6"/>
      <c r="M909" s="6"/>
      <c r="N909" s="5">
        <v>1.26</v>
      </c>
      <c r="O909" s="5">
        <v>55</v>
      </c>
      <c r="P909" s="5">
        <v>1.4189999999999999E-2</v>
      </c>
      <c r="Q909" s="5">
        <v>34</v>
      </c>
      <c r="R909" s="5">
        <v>0.94699999999999995</v>
      </c>
      <c r="S909" s="5">
        <v>6.6</v>
      </c>
      <c r="T909" s="5">
        <v>55.4</v>
      </c>
      <c r="U909" s="5">
        <v>32</v>
      </c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 x14ac:dyDescent="0.25">
      <c r="A910" s="5" t="s">
        <v>302</v>
      </c>
      <c r="B910" s="5" t="s">
        <v>103</v>
      </c>
      <c r="C910" s="5" t="s">
        <v>104</v>
      </c>
      <c r="D910" s="5" t="s">
        <v>24</v>
      </c>
      <c r="E910" s="5" t="s">
        <v>37</v>
      </c>
      <c r="F910" s="5" t="s">
        <v>38</v>
      </c>
      <c r="G910" s="5">
        <v>1</v>
      </c>
      <c r="H910" s="5" t="s">
        <v>31</v>
      </c>
      <c r="I910" s="6">
        <v>-9.2432300000000005</v>
      </c>
      <c r="J910" s="6">
        <v>10.19661</v>
      </c>
      <c r="K910" s="6">
        <v>0.59775</v>
      </c>
      <c r="L910" s="6"/>
      <c r="M910" s="6"/>
      <c r="N910" s="5">
        <v>0.33</v>
      </c>
      <c r="O910" s="5">
        <v>294.95</v>
      </c>
      <c r="P910" s="5">
        <v>0.77315</v>
      </c>
      <c r="Q910" s="5">
        <v>30</v>
      </c>
      <c r="R910" s="5">
        <v>0.81100000000000005</v>
      </c>
      <c r="S910" s="5">
        <v>0.6</v>
      </c>
      <c r="T910" s="5">
        <v>285.3</v>
      </c>
      <c r="U910" s="5">
        <v>28</v>
      </c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 x14ac:dyDescent="0.25">
      <c r="A911" s="5" t="s">
        <v>302</v>
      </c>
      <c r="B911" s="5" t="s">
        <v>103</v>
      </c>
      <c r="C911" s="5" t="s">
        <v>104</v>
      </c>
      <c r="D911" s="5" t="s">
        <v>24</v>
      </c>
      <c r="E911" s="5" t="s">
        <v>39</v>
      </c>
      <c r="F911" s="5" t="s">
        <v>30</v>
      </c>
      <c r="G911" s="5">
        <v>1</v>
      </c>
      <c r="H911" s="5" t="s">
        <v>63</v>
      </c>
      <c r="I911" s="6">
        <v>0.99411000000000005</v>
      </c>
      <c r="J911" s="6">
        <v>3.5540000000000002E-2</v>
      </c>
      <c r="K911" s="6">
        <v>9.418E-2</v>
      </c>
      <c r="L911" s="6"/>
      <c r="M911" s="6"/>
      <c r="N911" s="5">
        <v>2.96</v>
      </c>
      <c r="O911" s="5">
        <v>20</v>
      </c>
      <c r="P911" s="5">
        <v>0.30687999999999999</v>
      </c>
      <c r="Q911" s="5">
        <v>33</v>
      </c>
      <c r="R911" s="5">
        <v>0.70099999999999996</v>
      </c>
      <c r="S911" s="5">
        <v>3</v>
      </c>
      <c r="T911" s="5">
        <v>25</v>
      </c>
      <c r="U911" s="5">
        <v>31</v>
      </c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 x14ac:dyDescent="0.25">
      <c r="A912" t="s">
        <v>371</v>
      </c>
      <c r="B912" t="s">
        <v>396</v>
      </c>
      <c r="C912" t="s">
        <v>397</v>
      </c>
      <c r="D912" t="s">
        <v>24</v>
      </c>
      <c r="E912" t="s">
        <v>25</v>
      </c>
      <c r="F912" t="s">
        <v>26</v>
      </c>
      <c r="G912">
        <v>1</v>
      </c>
      <c r="H912" t="s">
        <v>33</v>
      </c>
      <c r="I912" s="4">
        <v>6.7698600000000004</v>
      </c>
      <c r="J912" s="4">
        <v>1.67543</v>
      </c>
      <c r="K912" s="4">
        <v>-1.461E-2</v>
      </c>
      <c r="N912">
        <v>0</v>
      </c>
      <c r="O912">
        <v>62</v>
      </c>
      <c r="P912">
        <v>116.87730999999999</v>
      </c>
      <c r="Q912">
        <v>36</v>
      </c>
      <c r="R912">
        <v>0.49</v>
      </c>
      <c r="S912">
        <v>0.1</v>
      </c>
      <c r="T912">
        <v>55</v>
      </c>
      <c r="U912">
        <v>33</v>
      </c>
    </row>
    <row r="913" spans="1:36" x14ac:dyDescent="0.25">
      <c r="A913" t="s">
        <v>371</v>
      </c>
      <c r="B913" t="s">
        <v>396</v>
      </c>
      <c r="C913" t="s">
        <v>397</v>
      </c>
      <c r="D913" t="s">
        <v>24</v>
      </c>
      <c r="E913" t="s">
        <v>32</v>
      </c>
      <c r="F913" t="s">
        <v>30</v>
      </c>
      <c r="G913" t="s">
        <v>27</v>
      </c>
      <c r="H913" t="s">
        <v>28</v>
      </c>
      <c r="I913" s="4">
        <v>0.94213000000000002</v>
      </c>
      <c r="J913" s="4">
        <v>0.15046000000000001</v>
      </c>
      <c r="N913">
        <v>1.19</v>
      </c>
      <c r="O913">
        <v>7.81</v>
      </c>
      <c r="P913">
        <v>4.5920000000000002E-2</v>
      </c>
      <c r="Q913">
        <v>35</v>
      </c>
      <c r="R913">
        <v>0.81499999999999995</v>
      </c>
      <c r="S913">
        <v>1</v>
      </c>
      <c r="T913">
        <v>11.2</v>
      </c>
      <c r="U913">
        <v>33</v>
      </c>
    </row>
    <row r="914" spans="1:36" x14ac:dyDescent="0.25">
      <c r="A914" t="s">
        <v>371</v>
      </c>
      <c r="B914" t="s">
        <v>396</v>
      </c>
      <c r="C914" t="s">
        <v>397</v>
      </c>
      <c r="D914" t="s">
        <v>24</v>
      </c>
      <c r="E914" t="s">
        <v>34</v>
      </c>
      <c r="F914" t="s">
        <v>30</v>
      </c>
      <c r="G914" t="s">
        <v>40</v>
      </c>
      <c r="H914" t="s">
        <v>33</v>
      </c>
      <c r="I914" s="4">
        <v>0.30959999999999999</v>
      </c>
      <c r="J914" s="4">
        <v>0.16223000000000001</v>
      </c>
      <c r="K914" s="4">
        <v>-1.7600000000000001E-3</v>
      </c>
      <c r="N914">
        <v>0.57999999999999996</v>
      </c>
      <c r="O914">
        <v>4.05</v>
      </c>
      <c r="P914">
        <v>0.18537999999999999</v>
      </c>
      <c r="Q914">
        <v>35</v>
      </c>
      <c r="R914">
        <v>0.53200000000000003</v>
      </c>
      <c r="S914">
        <v>0.5</v>
      </c>
      <c r="T914">
        <v>5</v>
      </c>
      <c r="U914">
        <v>32</v>
      </c>
    </row>
    <row r="915" spans="1:36" x14ac:dyDescent="0.25">
      <c r="A915" t="s">
        <v>371</v>
      </c>
      <c r="B915" t="s">
        <v>396</v>
      </c>
      <c r="C915" t="s">
        <v>397</v>
      </c>
      <c r="D915" t="s">
        <v>29</v>
      </c>
      <c r="E915" t="s">
        <v>24</v>
      </c>
      <c r="F915" t="s">
        <v>30</v>
      </c>
      <c r="G915" t="s">
        <v>85</v>
      </c>
      <c r="H915" t="s">
        <v>28</v>
      </c>
      <c r="I915" s="4">
        <v>-0.57701000000000002</v>
      </c>
      <c r="J915" s="4">
        <v>5.3942600000000001</v>
      </c>
      <c r="N915">
        <v>2.86</v>
      </c>
      <c r="O915">
        <v>45.67</v>
      </c>
      <c r="P915">
        <v>10.24775</v>
      </c>
      <c r="Q915">
        <v>35</v>
      </c>
      <c r="R915">
        <v>0.74</v>
      </c>
      <c r="S915">
        <v>1.8</v>
      </c>
      <c r="T915">
        <v>56.4</v>
      </c>
      <c r="U915">
        <v>33</v>
      </c>
    </row>
    <row r="916" spans="1:36" x14ac:dyDescent="0.25">
      <c r="A916" t="s">
        <v>371</v>
      </c>
      <c r="B916" t="s">
        <v>396</v>
      </c>
      <c r="C916" t="s">
        <v>397</v>
      </c>
      <c r="D916" t="s">
        <v>25</v>
      </c>
      <c r="E916" t="s">
        <v>24</v>
      </c>
      <c r="F916" t="s">
        <v>35</v>
      </c>
      <c r="G916" t="s">
        <v>71</v>
      </c>
      <c r="H916" t="s">
        <v>43</v>
      </c>
      <c r="I916" s="4">
        <v>1.679</v>
      </c>
      <c r="J916" s="4">
        <v>1.21217</v>
      </c>
      <c r="K916" s="4">
        <v>-3.124E-2</v>
      </c>
      <c r="L916" s="4">
        <v>3.6999999999999999E-4</v>
      </c>
      <c r="N916">
        <v>1.68</v>
      </c>
      <c r="O916">
        <v>45.67</v>
      </c>
      <c r="P916">
        <v>6.0879999999999997E-2</v>
      </c>
      <c r="Q916">
        <v>36</v>
      </c>
      <c r="R916">
        <v>0.85899999999999999</v>
      </c>
      <c r="S916">
        <v>1.8</v>
      </c>
      <c r="T916">
        <v>56.4</v>
      </c>
      <c r="U916">
        <v>32</v>
      </c>
    </row>
    <row r="917" spans="1:36" x14ac:dyDescent="0.25">
      <c r="A917" t="s">
        <v>371</v>
      </c>
      <c r="B917" t="s">
        <v>396</v>
      </c>
      <c r="C917" t="s">
        <v>397</v>
      </c>
      <c r="D917" t="s">
        <v>24</v>
      </c>
      <c r="E917" t="s">
        <v>37</v>
      </c>
      <c r="F917" t="s">
        <v>38</v>
      </c>
      <c r="G917">
        <v>1</v>
      </c>
      <c r="H917" t="s">
        <v>31</v>
      </c>
      <c r="I917" s="4">
        <v>-3.2388599999999999</v>
      </c>
      <c r="J917" s="4">
        <v>5.1037100000000004</v>
      </c>
      <c r="K917" s="4">
        <v>0.89822000000000002</v>
      </c>
      <c r="N917">
        <v>0.25</v>
      </c>
      <c r="O917">
        <v>66.430000000000007</v>
      </c>
      <c r="P917">
        <v>0.94774000000000003</v>
      </c>
      <c r="Q917">
        <v>35</v>
      </c>
      <c r="R917">
        <v>0.628</v>
      </c>
      <c r="S917">
        <v>0.3</v>
      </c>
      <c r="T917">
        <v>77</v>
      </c>
      <c r="U917">
        <v>33</v>
      </c>
    </row>
    <row r="918" spans="1:36" x14ac:dyDescent="0.25">
      <c r="A918" t="s">
        <v>371</v>
      </c>
      <c r="B918" t="s">
        <v>396</v>
      </c>
      <c r="C918" t="s">
        <v>397</v>
      </c>
      <c r="D918" t="s">
        <v>24</v>
      </c>
      <c r="E918" t="s">
        <v>39</v>
      </c>
      <c r="F918" t="s">
        <v>30</v>
      </c>
      <c r="G918" t="s">
        <v>27</v>
      </c>
      <c r="H918" t="s">
        <v>33</v>
      </c>
      <c r="I918" s="4">
        <v>1.1009500000000001</v>
      </c>
      <c r="J918" s="4">
        <v>0.25403999999999999</v>
      </c>
      <c r="K918" s="4">
        <v>-1.9499999999999999E-3</v>
      </c>
      <c r="N918">
        <v>1.52</v>
      </c>
      <c r="O918">
        <v>8.6300000000000008</v>
      </c>
      <c r="P918">
        <v>6.7699999999999996E-2</v>
      </c>
      <c r="Q918">
        <v>35</v>
      </c>
      <c r="R918">
        <v>0.79500000000000004</v>
      </c>
      <c r="S918">
        <v>1.5</v>
      </c>
      <c r="T918">
        <v>9.5</v>
      </c>
      <c r="U918">
        <v>32</v>
      </c>
    </row>
    <row r="919" spans="1:36" x14ac:dyDescent="0.25">
      <c r="A919" s="5" t="s">
        <v>115</v>
      </c>
      <c r="B919" s="5" t="s">
        <v>126</v>
      </c>
      <c r="C919" s="5" t="s">
        <v>127</v>
      </c>
      <c r="D919" s="5" t="s">
        <v>24</v>
      </c>
      <c r="E919" s="5" t="s">
        <v>25</v>
      </c>
      <c r="F919" s="5" t="s">
        <v>26</v>
      </c>
      <c r="G919" s="5" t="s">
        <v>52</v>
      </c>
      <c r="H919" s="5" t="s">
        <v>43</v>
      </c>
      <c r="I919" s="6">
        <v>-1.4100600000000001</v>
      </c>
      <c r="J919" s="6">
        <v>0.69074999999999998</v>
      </c>
      <c r="K919" s="6">
        <v>-1.366E-2</v>
      </c>
      <c r="L919" s="6">
        <v>3.8999999999999999E-4</v>
      </c>
      <c r="M919" s="6"/>
      <c r="N919" s="5">
        <v>0</v>
      </c>
      <c r="O919" s="5">
        <v>66</v>
      </c>
      <c r="P919" s="5">
        <v>1.8079999999999999E-2</v>
      </c>
      <c r="Q919" s="5">
        <v>63</v>
      </c>
      <c r="R919" s="5">
        <v>0.94899999999999995</v>
      </c>
      <c r="S919" s="5">
        <v>0</v>
      </c>
      <c r="T919" s="5">
        <v>55</v>
      </c>
      <c r="U919" s="5">
        <v>59</v>
      </c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 x14ac:dyDescent="0.25">
      <c r="A920" s="5" t="s">
        <v>115</v>
      </c>
      <c r="B920" s="5" t="s">
        <v>126</v>
      </c>
      <c r="C920" s="5" t="s">
        <v>127</v>
      </c>
      <c r="D920" s="5" t="s">
        <v>24</v>
      </c>
      <c r="E920" s="5" t="s">
        <v>32</v>
      </c>
      <c r="F920" s="5" t="s">
        <v>30</v>
      </c>
      <c r="G920" s="5" t="s">
        <v>27</v>
      </c>
      <c r="H920" s="5" t="s">
        <v>33</v>
      </c>
      <c r="I920" s="6">
        <v>1.83155</v>
      </c>
      <c r="J920" s="6">
        <v>0.28614000000000001</v>
      </c>
      <c r="K920" s="6">
        <v>-1.3600000000000001E-3</v>
      </c>
      <c r="L920" s="6"/>
      <c r="M920" s="6"/>
      <c r="N920" s="5">
        <v>2.4</v>
      </c>
      <c r="O920" s="5">
        <v>15.15</v>
      </c>
      <c r="P920" s="5">
        <v>7.7780000000000002E-2</v>
      </c>
      <c r="Q920" s="5">
        <v>63</v>
      </c>
      <c r="R920" s="5">
        <v>0.88700000000000001</v>
      </c>
      <c r="S920" s="5">
        <v>2.2999999999999998</v>
      </c>
      <c r="T920" s="5">
        <v>15.2</v>
      </c>
      <c r="U920" s="5">
        <v>60</v>
      </c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 x14ac:dyDescent="0.25">
      <c r="A921" s="5" t="s">
        <v>115</v>
      </c>
      <c r="B921" s="5" t="s">
        <v>126</v>
      </c>
      <c r="C921" s="5" t="s">
        <v>127</v>
      </c>
      <c r="D921" s="5" t="s">
        <v>24</v>
      </c>
      <c r="E921" s="5" t="s">
        <v>34</v>
      </c>
      <c r="F921" s="5" t="s">
        <v>30</v>
      </c>
      <c r="G921" s="5">
        <v>1</v>
      </c>
      <c r="H921" s="5" t="s">
        <v>31</v>
      </c>
      <c r="I921" s="6">
        <v>-1.34E-3</v>
      </c>
      <c r="J921" s="6">
        <v>1.68344</v>
      </c>
      <c r="K921" s="6">
        <v>4.5039999999999997E-2</v>
      </c>
      <c r="L921" s="6"/>
      <c r="M921" s="6"/>
      <c r="N921" s="5">
        <v>1.21</v>
      </c>
      <c r="O921" s="5">
        <v>11.53</v>
      </c>
      <c r="P921" s="5">
        <v>2.0300000000000001E-3</v>
      </c>
      <c r="Q921" s="5">
        <v>63</v>
      </c>
      <c r="R921" s="5">
        <v>0.80700000000000005</v>
      </c>
      <c r="S921" s="5">
        <v>1.5</v>
      </c>
      <c r="T921" s="5">
        <v>13.5</v>
      </c>
      <c r="U921" s="5">
        <v>61</v>
      </c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 x14ac:dyDescent="0.25">
      <c r="A922" s="5" t="s">
        <v>115</v>
      </c>
      <c r="B922" s="5" t="s">
        <v>126</v>
      </c>
      <c r="C922" s="5" t="s">
        <v>127</v>
      </c>
      <c r="D922" s="5" t="s">
        <v>29</v>
      </c>
      <c r="E922" s="5" t="s">
        <v>24</v>
      </c>
      <c r="F922" s="5" t="s">
        <v>30</v>
      </c>
      <c r="G922" s="5" t="s">
        <v>49</v>
      </c>
      <c r="H922" s="5" t="s">
        <v>33</v>
      </c>
      <c r="I922" s="6">
        <v>-11.560600000000001</v>
      </c>
      <c r="J922" s="6">
        <v>5.8231200000000003</v>
      </c>
      <c r="K922" s="6">
        <v>-0.11904000000000001</v>
      </c>
      <c r="L922" s="6"/>
      <c r="M922" s="6"/>
      <c r="N922" s="5">
        <v>2</v>
      </c>
      <c r="O922" s="5">
        <v>50</v>
      </c>
      <c r="P922" s="5">
        <v>0.42648000000000003</v>
      </c>
      <c r="Q922" s="5">
        <v>63</v>
      </c>
      <c r="R922" s="5">
        <v>0.90200000000000002</v>
      </c>
      <c r="S922" s="5">
        <v>2</v>
      </c>
      <c r="T922" s="5">
        <v>55.4</v>
      </c>
      <c r="U922" s="5">
        <v>60</v>
      </c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 x14ac:dyDescent="0.25">
      <c r="A923" s="5" t="s">
        <v>115</v>
      </c>
      <c r="B923" s="5" t="s">
        <v>126</v>
      </c>
      <c r="C923" s="5" t="s">
        <v>127</v>
      </c>
      <c r="D923" s="5" t="s">
        <v>25</v>
      </c>
      <c r="E923" s="5" t="s">
        <v>24</v>
      </c>
      <c r="F923" s="5" t="s">
        <v>35</v>
      </c>
      <c r="G923" s="5" t="s">
        <v>36</v>
      </c>
      <c r="H923" s="5" t="s">
        <v>43</v>
      </c>
      <c r="I923" s="6">
        <v>2.0031699999999999</v>
      </c>
      <c r="J923" s="6">
        <v>2.47309</v>
      </c>
      <c r="K923" s="6">
        <v>-5.5870000000000003E-2</v>
      </c>
      <c r="L923" s="6">
        <v>5.1000000000000004E-4</v>
      </c>
      <c r="M923" s="6"/>
      <c r="N923" s="5">
        <v>2</v>
      </c>
      <c r="O923" s="5">
        <v>69.400000000000006</v>
      </c>
      <c r="P923" s="5">
        <v>3.1892499999999999</v>
      </c>
      <c r="Q923" s="5">
        <v>63</v>
      </c>
      <c r="R923" s="5">
        <v>0.97099999999999997</v>
      </c>
      <c r="S923" s="5">
        <v>2</v>
      </c>
      <c r="T923" s="5">
        <v>55.4</v>
      </c>
      <c r="U923" s="5">
        <v>59</v>
      </c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 x14ac:dyDescent="0.25">
      <c r="A924" s="5" t="s">
        <v>115</v>
      </c>
      <c r="B924" s="5" t="s">
        <v>126</v>
      </c>
      <c r="C924" s="5" t="s">
        <v>127</v>
      </c>
      <c r="D924" s="5" t="s">
        <v>24</v>
      </c>
      <c r="E924" s="5" t="s">
        <v>37</v>
      </c>
      <c r="F924" s="5" t="s">
        <v>38</v>
      </c>
      <c r="G924" s="5">
        <v>1</v>
      </c>
      <c r="H924" s="5" t="s">
        <v>31</v>
      </c>
      <c r="I924" s="6">
        <v>-1.37513</v>
      </c>
      <c r="J924" s="6">
        <v>5.4360900000000001</v>
      </c>
      <c r="K924" s="6">
        <v>0.18051</v>
      </c>
      <c r="L924" s="6"/>
      <c r="M924" s="6"/>
      <c r="N924" s="5">
        <v>4.8</v>
      </c>
      <c r="O924" s="5">
        <v>724.86</v>
      </c>
      <c r="P924" s="5">
        <v>3.2579999999999998E-2</v>
      </c>
      <c r="Q924" s="5">
        <v>34</v>
      </c>
      <c r="R924" s="5">
        <v>0.89200000000000002</v>
      </c>
      <c r="S924" s="5">
        <v>3.9</v>
      </c>
      <c r="T924" s="5">
        <v>591.29999999999995</v>
      </c>
      <c r="U924" s="5">
        <v>32</v>
      </c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 x14ac:dyDescent="0.25">
      <c r="A925" s="5" t="s">
        <v>115</v>
      </c>
      <c r="B925" s="5" t="s">
        <v>126</v>
      </c>
      <c r="C925" s="5" t="s">
        <v>127</v>
      </c>
      <c r="D925" s="5" t="s">
        <v>24</v>
      </c>
      <c r="E925" s="5" t="s">
        <v>39</v>
      </c>
      <c r="F925" s="5" t="s">
        <v>30</v>
      </c>
      <c r="G925" s="5" t="s">
        <v>27</v>
      </c>
      <c r="H925" s="5" t="s">
        <v>33</v>
      </c>
      <c r="I925" s="6">
        <v>2.5194100000000001</v>
      </c>
      <c r="J925" s="6">
        <v>0.34806999999999999</v>
      </c>
      <c r="K925" s="6">
        <v>-2.5200000000000001E-3</v>
      </c>
      <c r="L925" s="6"/>
      <c r="M925" s="6"/>
      <c r="N925" s="5">
        <v>3.21</v>
      </c>
      <c r="O925" s="5">
        <v>14.52</v>
      </c>
      <c r="P925" s="5">
        <v>7.485E-2</v>
      </c>
      <c r="Q925" s="5">
        <v>63</v>
      </c>
      <c r="R925" s="5">
        <v>0.90100000000000002</v>
      </c>
      <c r="S925" s="5">
        <v>3</v>
      </c>
      <c r="T925" s="5">
        <v>17</v>
      </c>
      <c r="U925" s="5">
        <v>60</v>
      </c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 x14ac:dyDescent="0.25">
      <c r="A926" t="s">
        <v>322</v>
      </c>
      <c r="B926" t="s">
        <v>126</v>
      </c>
      <c r="C926" t="s">
        <v>127</v>
      </c>
      <c r="D926" t="s">
        <v>24</v>
      </c>
      <c r="E926" t="s">
        <v>25</v>
      </c>
      <c r="F926" t="s">
        <v>26</v>
      </c>
      <c r="G926">
        <v>1</v>
      </c>
      <c r="H926" t="s">
        <v>31</v>
      </c>
      <c r="I926" s="4">
        <v>-1.2607299999999999</v>
      </c>
      <c r="J926" s="4">
        <v>3.9153799999999999</v>
      </c>
      <c r="K926" s="4">
        <v>0.10672</v>
      </c>
      <c r="N926">
        <v>0</v>
      </c>
      <c r="O926">
        <v>75</v>
      </c>
      <c r="P926">
        <v>0.32668000000000003</v>
      </c>
      <c r="Q926">
        <v>32</v>
      </c>
      <c r="R926">
        <v>0.93700000000000006</v>
      </c>
      <c r="S926">
        <v>1</v>
      </c>
      <c r="T926">
        <v>70</v>
      </c>
      <c r="U926">
        <v>30</v>
      </c>
    </row>
    <row r="927" spans="1:36" x14ac:dyDescent="0.25">
      <c r="A927" t="s">
        <v>322</v>
      </c>
      <c r="B927" t="s">
        <v>126</v>
      </c>
      <c r="C927" t="s">
        <v>127</v>
      </c>
      <c r="D927" t="s">
        <v>24</v>
      </c>
      <c r="E927" t="s">
        <v>32</v>
      </c>
      <c r="F927" t="s">
        <v>30</v>
      </c>
      <c r="G927" t="s">
        <v>27</v>
      </c>
      <c r="H927" t="s">
        <v>33</v>
      </c>
      <c r="I927" s="4">
        <v>0.48966999999999999</v>
      </c>
      <c r="J927" s="4">
        <v>0.33700999999999998</v>
      </c>
      <c r="K927" s="4">
        <v>-1.99E-3</v>
      </c>
      <c r="N927">
        <v>1.38</v>
      </c>
      <c r="O927">
        <v>13.66</v>
      </c>
      <c r="P927">
        <v>4.6769999999999999E-2</v>
      </c>
      <c r="Q927">
        <v>32</v>
      </c>
      <c r="R927">
        <v>0.93899999999999995</v>
      </c>
      <c r="S927">
        <v>1.1000000000000001</v>
      </c>
      <c r="T927">
        <v>13.3</v>
      </c>
      <c r="U927">
        <v>29</v>
      </c>
    </row>
    <row r="928" spans="1:36" x14ac:dyDescent="0.25">
      <c r="A928" t="s">
        <v>322</v>
      </c>
      <c r="B928" t="s">
        <v>126</v>
      </c>
      <c r="C928" t="s">
        <v>127</v>
      </c>
      <c r="D928" t="s">
        <v>24</v>
      </c>
      <c r="E928" t="s">
        <v>34</v>
      </c>
      <c r="F928" t="s">
        <v>30</v>
      </c>
      <c r="G928" t="s">
        <v>27</v>
      </c>
      <c r="H928" t="s">
        <v>28</v>
      </c>
      <c r="I928" s="4">
        <v>0.75714999999999999</v>
      </c>
      <c r="J928" s="4">
        <v>0.12520000000000001</v>
      </c>
      <c r="N928">
        <v>1.0900000000000001</v>
      </c>
      <c r="O928">
        <v>8.43</v>
      </c>
      <c r="P928">
        <v>5.4530000000000002E-2</v>
      </c>
      <c r="Q928">
        <v>32</v>
      </c>
      <c r="R928">
        <v>0.76600000000000001</v>
      </c>
      <c r="S928">
        <v>1</v>
      </c>
      <c r="T928">
        <v>9</v>
      </c>
      <c r="U928">
        <v>30</v>
      </c>
    </row>
    <row r="929" spans="1:36" x14ac:dyDescent="0.25">
      <c r="A929" t="s">
        <v>322</v>
      </c>
      <c r="B929" t="s">
        <v>126</v>
      </c>
      <c r="C929" t="s">
        <v>127</v>
      </c>
      <c r="D929" t="s">
        <v>29</v>
      </c>
      <c r="E929" t="s">
        <v>24</v>
      </c>
      <c r="F929" t="s">
        <v>30</v>
      </c>
      <c r="G929" t="s">
        <v>49</v>
      </c>
      <c r="H929" t="s">
        <v>33</v>
      </c>
      <c r="I929" s="4">
        <v>-2.436E-2</v>
      </c>
      <c r="J929" s="4">
        <v>2.4504800000000002</v>
      </c>
      <c r="K929" s="4">
        <v>0.11015</v>
      </c>
      <c r="N929">
        <v>2.68</v>
      </c>
      <c r="O929">
        <v>61.31</v>
      </c>
      <c r="P929">
        <v>0.46527000000000002</v>
      </c>
      <c r="Q929">
        <v>32</v>
      </c>
      <c r="R929">
        <v>0.91800000000000004</v>
      </c>
      <c r="S929">
        <v>3</v>
      </c>
      <c r="T929">
        <v>58</v>
      </c>
      <c r="U929">
        <v>29</v>
      </c>
    </row>
    <row r="930" spans="1:36" x14ac:dyDescent="0.25">
      <c r="A930" t="s">
        <v>322</v>
      </c>
      <c r="B930" t="s">
        <v>126</v>
      </c>
      <c r="C930" t="s">
        <v>127</v>
      </c>
      <c r="D930" t="s">
        <v>25</v>
      </c>
      <c r="E930" t="s">
        <v>24</v>
      </c>
      <c r="F930" t="s">
        <v>35</v>
      </c>
      <c r="G930" t="s">
        <v>71</v>
      </c>
      <c r="H930" t="s">
        <v>28</v>
      </c>
      <c r="I930" s="4">
        <v>2.6779099999999998</v>
      </c>
      <c r="J930" s="4">
        <v>0.78173999999999999</v>
      </c>
      <c r="N930">
        <v>2.68</v>
      </c>
      <c r="O930">
        <v>61.31</v>
      </c>
      <c r="P930">
        <v>5.2900000000000003E-2</v>
      </c>
      <c r="Q930">
        <v>32</v>
      </c>
      <c r="R930">
        <v>0.89200000000000002</v>
      </c>
      <c r="S930">
        <v>3</v>
      </c>
      <c r="T930">
        <v>58</v>
      </c>
      <c r="U930">
        <v>30</v>
      </c>
    </row>
    <row r="931" spans="1:36" x14ac:dyDescent="0.25">
      <c r="A931" t="s">
        <v>322</v>
      </c>
      <c r="B931" t="s">
        <v>126</v>
      </c>
      <c r="C931" t="s">
        <v>127</v>
      </c>
      <c r="D931" t="s">
        <v>24</v>
      </c>
      <c r="E931" t="s">
        <v>37</v>
      </c>
      <c r="F931" t="s">
        <v>38</v>
      </c>
      <c r="G931">
        <v>1</v>
      </c>
      <c r="H931" t="s">
        <v>31</v>
      </c>
      <c r="I931" s="4">
        <v>-1.56175</v>
      </c>
      <c r="J931" s="4">
        <v>5.07775</v>
      </c>
      <c r="K931" s="4">
        <v>0.73824999999999996</v>
      </c>
      <c r="N931">
        <v>2.85</v>
      </c>
      <c r="O931">
        <v>435.7</v>
      </c>
      <c r="P931">
        <v>0.85921000000000003</v>
      </c>
      <c r="Q931">
        <v>32</v>
      </c>
      <c r="R931">
        <v>0.78300000000000003</v>
      </c>
      <c r="S931">
        <v>0.6</v>
      </c>
      <c r="T931">
        <v>519.5</v>
      </c>
      <c r="U931">
        <v>30</v>
      </c>
    </row>
    <row r="932" spans="1:36" x14ac:dyDescent="0.25">
      <c r="A932" t="s">
        <v>322</v>
      </c>
      <c r="B932" t="s">
        <v>126</v>
      </c>
      <c r="C932" t="s">
        <v>127</v>
      </c>
      <c r="D932" t="s">
        <v>24</v>
      </c>
      <c r="E932" t="s">
        <v>39</v>
      </c>
      <c r="F932" t="s">
        <v>30</v>
      </c>
      <c r="G932" t="s">
        <v>27</v>
      </c>
      <c r="H932" t="s">
        <v>28</v>
      </c>
      <c r="I932" s="4">
        <v>2.78424</v>
      </c>
      <c r="J932" s="4">
        <v>0.16145000000000001</v>
      </c>
      <c r="N932">
        <v>3.22</v>
      </c>
      <c r="O932">
        <v>12.68</v>
      </c>
      <c r="P932">
        <v>4.6469999999999997E-2</v>
      </c>
      <c r="Q932">
        <v>32</v>
      </c>
      <c r="R932">
        <v>0.86499999999999999</v>
      </c>
      <c r="S932">
        <v>3</v>
      </c>
      <c r="T932">
        <v>13</v>
      </c>
      <c r="U932">
        <v>30</v>
      </c>
    </row>
    <row r="933" spans="1:36" x14ac:dyDescent="0.25">
      <c r="A933" s="5" t="s">
        <v>209</v>
      </c>
      <c r="B933" s="5" t="s">
        <v>220</v>
      </c>
      <c r="C933" s="5" t="s">
        <v>221</v>
      </c>
      <c r="D933" s="5" t="s">
        <v>24</v>
      </c>
      <c r="E933" s="5" t="s">
        <v>25</v>
      </c>
      <c r="F933" s="5" t="s">
        <v>26</v>
      </c>
      <c r="G933" s="5" t="s">
        <v>52</v>
      </c>
      <c r="H933" s="5" t="s">
        <v>28</v>
      </c>
      <c r="I933" s="6">
        <v>-1.16343</v>
      </c>
      <c r="J933" s="6">
        <v>0.93574999999999997</v>
      </c>
      <c r="K933" s="6"/>
      <c r="L933" s="6"/>
      <c r="M933" s="6"/>
      <c r="N933" s="5">
        <v>2</v>
      </c>
      <c r="O933" s="5">
        <v>115</v>
      </c>
      <c r="P933" s="5">
        <v>3.585E-2</v>
      </c>
      <c r="Q933" s="5">
        <v>57</v>
      </c>
      <c r="R933" s="5">
        <v>0.93100000000000005</v>
      </c>
      <c r="S933" s="5">
        <v>3</v>
      </c>
      <c r="T933" s="5">
        <v>105</v>
      </c>
      <c r="U933" s="5">
        <v>55</v>
      </c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 x14ac:dyDescent="0.25">
      <c r="A934" s="5" t="s">
        <v>209</v>
      </c>
      <c r="B934" s="5" t="s">
        <v>220</v>
      </c>
      <c r="C934" s="5" t="s">
        <v>221</v>
      </c>
      <c r="D934" s="5" t="s">
        <v>24</v>
      </c>
      <c r="E934" s="5" t="s">
        <v>32</v>
      </c>
      <c r="F934" s="5" t="s">
        <v>30</v>
      </c>
      <c r="G934" s="5" t="s">
        <v>27</v>
      </c>
      <c r="H934" s="5" t="s">
        <v>33</v>
      </c>
      <c r="I934" s="6">
        <v>0.80774999999999997</v>
      </c>
      <c r="J934" s="6">
        <v>0.30997000000000002</v>
      </c>
      <c r="K934" s="6">
        <v>-1.4499999999999999E-3</v>
      </c>
      <c r="L934" s="6"/>
      <c r="M934" s="6"/>
      <c r="N934" s="5">
        <v>1.32</v>
      </c>
      <c r="O934" s="5">
        <v>17.260000000000002</v>
      </c>
      <c r="P934" s="5">
        <v>8.2449999999999996E-2</v>
      </c>
      <c r="Q934" s="5">
        <v>34</v>
      </c>
      <c r="R934" s="5">
        <v>0.94899999999999995</v>
      </c>
      <c r="S934" s="5">
        <v>1</v>
      </c>
      <c r="T934" s="5">
        <v>21.3</v>
      </c>
      <c r="U934" s="5">
        <v>31</v>
      </c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 x14ac:dyDescent="0.25">
      <c r="A935" s="5" t="s">
        <v>209</v>
      </c>
      <c r="B935" s="5" t="s">
        <v>220</v>
      </c>
      <c r="C935" s="5" t="s">
        <v>221</v>
      </c>
      <c r="D935" s="5" t="s">
        <v>24</v>
      </c>
      <c r="E935" s="5" t="s">
        <v>34</v>
      </c>
      <c r="F935" s="5" t="s">
        <v>30</v>
      </c>
      <c r="G935" s="5">
        <v>1</v>
      </c>
      <c r="H935" s="5" t="s">
        <v>31</v>
      </c>
      <c r="I935" s="6">
        <v>0.30598999999999998</v>
      </c>
      <c r="J935" s="6">
        <v>1.6754500000000001</v>
      </c>
      <c r="K935" s="6">
        <v>8.8029999999999997E-2</v>
      </c>
      <c r="L935" s="6"/>
      <c r="M935" s="6"/>
      <c r="N935" s="5">
        <v>1.41</v>
      </c>
      <c r="O935" s="5">
        <v>17.71</v>
      </c>
      <c r="P935" s="5">
        <v>0.29669000000000001</v>
      </c>
      <c r="Q935" s="5">
        <v>34</v>
      </c>
      <c r="R935" s="5">
        <v>0.84799999999999998</v>
      </c>
      <c r="S935" s="5">
        <v>0.5</v>
      </c>
      <c r="T935" s="5">
        <v>26</v>
      </c>
      <c r="U935" s="5">
        <v>32</v>
      </c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 x14ac:dyDescent="0.25">
      <c r="A936" s="5" t="s">
        <v>209</v>
      </c>
      <c r="B936" s="5" t="s">
        <v>220</v>
      </c>
      <c r="C936" s="5" t="s">
        <v>221</v>
      </c>
      <c r="D936" s="5" t="s">
        <v>29</v>
      </c>
      <c r="E936" s="5" t="s">
        <v>24</v>
      </c>
      <c r="F936" s="5" t="s">
        <v>30</v>
      </c>
      <c r="G936" s="5">
        <v>1</v>
      </c>
      <c r="H936" s="5" t="s">
        <v>31</v>
      </c>
      <c r="I936" s="6">
        <v>0.97850999999999999</v>
      </c>
      <c r="J936" s="6">
        <v>3.1008100000000001</v>
      </c>
      <c r="K936" s="6">
        <v>6.6269999999999996E-2</v>
      </c>
      <c r="L936" s="6"/>
      <c r="M936" s="6"/>
      <c r="N936" s="5">
        <v>1.6</v>
      </c>
      <c r="O936" s="5">
        <v>100.48</v>
      </c>
      <c r="P936" s="5">
        <v>6.6269999999999996E-2</v>
      </c>
      <c r="Q936" s="5">
        <v>34</v>
      </c>
      <c r="R936" s="5">
        <v>0.93899999999999995</v>
      </c>
      <c r="S936" s="5">
        <v>1</v>
      </c>
      <c r="T936" s="5">
        <v>96.8</v>
      </c>
      <c r="U936" s="5">
        <v>32</v>
      </c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 x14ac:dyDescent="0.25">
      <c r="A937" s="5" t="s">
        <v>209</v>
      </c>
      <c r="B937" s="5" t="s">
        <v>220</v>
      </c>
      <c r="C937" s="5" t="s">
        <v>221</v>
      </c>
      <c r="D937" s="5" t="s">
        <v>25</v>
      </c>
      <c r="E937" s="5" t="s">
        <v>24</v>
      </c>
      <c r="F937" s="5" t="s">
        <v>35</v>
      </c>
      <c r="G937" s="5">
        <v>1</v>
      </c>
      <c r="H937" s="5" t="s">
        <v>31</v>
      </c>
      <c r="I937" s="6">
        <v>0.18690999999999999</v>
      </c>
      <c r="J937" s="6">
        <v>2.8078699999999999</v>
      </c>
      <c r="K937" s="6">
        <v>4.2009999999999999E-2</v>
      </c>
      <c r="L937" s="6"/>
      <c r="M937" s="6"/>
      <c r="N937" s="5">
        <v>1.66</v>
      </c>
      <c r="O937" s="5">
        <v>97.17</v>
      </c>
      <c r="P937" s="5">
        <v>0.20496</v>
      </c>
      <c r="Q937" s="5">
        <v>57</v>
      </c>
      <c r="R937" s="5">
        <v>0.93400000000000005</v>
      </c>
      <c r="S937" s="5">
        <v>1</v>
      </c>
      <c r="T937" s="5">
        <v>96.8</v>
      </c>
      <c r="U937" s="5">
        <v>55</v>
      </c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 x14ac:dyDescent="0.25">
      <c r="A938" s="5" t="s">
        <v>209</v>
      </c>
      <c r="B938" s="5" t="s">
        <v>220</v>
      </c>
      <c r="C938" s="5" t="s">
        <v>221</v>
      </c>
      <c r="D938" s="5" t="s">
        <v>24</v>
      </c>
      <c r="E938" s="5" t="s">
        <v>37</v>
      </c>
      <c r="F938" s="5" t="s">
        <v>38</v>
      </c>
      <c r="G938" s="5">
        <v>1</v>
      </c>
      <c r="H938" s="5" t="s">
        <v>31</v>
      </c>
      <c r="I938" s="6">
        <v>0.54510999999999998</v>
      </c>
      <c r="J938" s="6">
        <v>4.1129300000000004</v>
      </c>
      <c r="K938" s="6">
        <v>0.28177999999999997</v>
      </c>
      <c r="L938" s="6"/>
      <c r="M938" s="6"/>
      <c r="N938" s="5">
        <v>2.72</v>
      </c>
      <c r="O938" s="5">
        <v>1026.82</v>
      </c>
      <c r="P938" s="5">
        <v>0.53083000000000002</v>
      </c>
      <c r="Q938" s="5">
        <v>34</v>
      </c>
      <c r="R938" s="5">
        <v>0.91300000000000003</v>
      </c>
      <c r="S938" s="5">
        <v>0.4</v>
      </c>
      <c r="T938" s="5">
        <v>1837.3</v>
      </c>
      <c r="U938" s="5">
        <v>32</v>
      </c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 x14ac:dyDescent="0.25">
      <c r="A939" s="5" t="s">
        <v>209</v>
      </c>
      <c r="B939" s="5" t="s">
        <v>220</v>
      </c>
      <c r="C939" s="5" t="s">
        <v>221</v>
      </c>
      <c r="D939" s="5" t="s">
        <v>24</v>
      </c>
      <c r="E939" s="5" t="s">
        <v>39</v>
      </c>
      <c r="F939" s="5" t="s">
        <v>30</v>
      </c>
      <c r="G939" s="5">
        <v>1</v>
      </c>
      <c r="H939" s="5" t="s">
        <v>31</v>
      </c>
      <c r="I939" s="6">
        <v>0.75543000000000005</v>
      </c>
      <c r="J939" s="6">
        <v>1.4818499999999999</v>
      </c>
      <c r="K939" s="6">
        <v>7.4149999999999994E-2</v>
      </c>
      <c r="L939" s="6"/>
      <c r="M939" s="6"/>
      <c r="N939" s="5">
        <v>2.17</v>
      </c>
      <c r="O939" s="5">
        <v>20.58</v>
      </c>
      <c r="P939" s="5">
        <v>0.27231</v>
      </c>
      <c r="Q939" s="5">
        <v>34</v>
      </c>
      <c r="R939" s="5">
        <v>0.83799999999999997</v>
      </c>
      <c r="S939" s="5">
        <v>1</v>
      </c>
      <c r="T939" s="5">
        <v>28</v>
      </c>
      <c r="U939" s="5">
        <v>32</v>
      </c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 x14ac:dyDescent="0.25">
      <c r="A940" t="s">
        <v>368</v>
      </c>
      <c r="B940" t="s">
        <v>220</v>
      </c>
      <c r="C940" t="s">
        <v>221</v>
      </c>
      <c r="D940" t="s">
        <v>24</v>
      </c>
      <c r="E940" t="s">
        <v>25</v>
      </c>
      <c r="F940" t="s">
        <v>26</v>
      </c>
      <c r="G940" t="s">
        <v>52</v>
      </c>
      <c r="H940" t="s">
        <v>28</v>
      </c>
      <c r="I940" s="4">
        <v>-1.16343</v>
      </c>
      <c r="J940" s="4">
        <v>0.93574999999999997</v>
      </c>
      <c r="N940">
        <v>2</v>
      </c>
      <c r="O940">
        <v>115</v>
      </c>
      <c r="P940">
        <v>3.585E-2</v>
      </c>
      <c r="Q940">
        <v>57</v>
      </c>
      <c r="R940">
        <v>0.93100000000000005</v>
      </c>
      <c r="S940">
        <v>3</v>
      </c>
      <c r="T940">
        <v>105</v>
      </c>
      <c r="U940">
        <v>55</v>
      </c>
    </row>
    <row r="941" spans="1:36" x14ac:dyDescent="0.25">
      <c r="A941" t="s">
        <v>368</v>
      </c>
      <c r="B941" t="s">
        <v>220</v>
      </c>
      <c r="C941" t="s">
        <v>221</v>
      </c>
      <c r="D941" t="s">
        <v>24</v>
      </c>
      <c r="E941" t="s">
        <v>32</v>
      </c>
      <c r="F941" t="s">
        <v>30</v>
      </c>
      <c r="G941" t="s">
        <v>27</v>
      </c>
      <c r="H941" t="s">
        <v>43</v>
      </c>
      <c r="I941" s="4">
        <v>0.55800000000000005</v>
      </c>
      <c r="J941" s="4">
        <v>0.44195000000000001</v>
      </c>
      <c r="K941" s="4">
        <v>-5.1700000000000001E-3</v>
      </c>
      <c r="L941" s="4">
        <v>3.0000000000000001E-5</v>
      </c>
      <c r="N941">
        <v>1.28</v>
      </c>
      <c r="O941">
        <v>20.87</v>
      </c>
      <c r="P941">
        <v>7.6850000000000002E-2</v>
      </c>
      <c r="Q941">
        <v>54</v>
      </c>
      <c r="R941">
        <v>0.91800000000000004</v>
      </c>
      <c r="S941">
        <v>1.9</v>
      </c>
      <c r="T941">
        <v>23.8</v>
      </c>
      <c r="U941">
        <v>50</v>
      </c>
    </row>
    <row r="942" spans="1:36" x14ac:dyDescent="0.25">
      <c r="A942" t="s">
        <v>368</v>
      </c>
      <c r="B942" t="s">
        <v>220</v>
      </c>
      <c r="C942" t="s">
        <v>221</v>
      </c>
      <c r="D942" t="s">
        <v>24</v>
      </c>
      <c r="E942" t="s">
        <v>34</v>
      </c>
      <c r="F942" t="s">
        <v>30</v>
      </c>
      <c r="G942" t="s">
        <v>27</v>
      </c>
      <c r="H942" t="s">
        <v>33</v>
      </c>
      <c r="I942" s="4">
        <v>1.73543</v>
      </c>
      <c r="J942" s="4">
        <v>0.31017</v>
      </c>
      <c r="K942" s="4">
        <v>-1.3600000000000001E-3</v>
      </c>
      <c r="N942">
        <v>2.25</v>
      </c>
      <c r="O942">
        <v>19.059999999999999</v>
      </c>
      <c r="P942">
        <v>0.15595000000000001</v>
      </c>
      <c r="Q942">
        <v>53</v>
      </c>
      <c r="R942">
        <v>0.84599999999999997</v>
      </c>
      <c r="S942">
        <v>2.5</v>
      </c>
      <c r="T942">
        <v>24.5</v>
      </c>
      <c r="U942">
        <v>50</v>
      </c>
    </row>
    <row r="943" spans="1:36" x14ac:dyDescent="0.25">
      <c r="A943" t="s">
        <v>368</v>
      </c>
      <c r="B943" t="s">
        <v>220</v>
      </c>
      <c r="C943" t="s">
        <v>221</v>
      </c>
      <c r="D943" t="s">
        <v>29</v>
      </c>
      <c r="E943" t="s">
        <v>24</v>
      </c>
      <c r="F943" t="s">
        <v>30</v>
      </c>
      <c r="G943" t="s">
        <v>49</v>
      </c>
      <c r="H943" t="s">
        <v>43</v>
      </c>
      <c r="I943" s="4">
        <v>3.9283700000000001</v>
      </c>
      <c r="J943" s="4">
        <v>-0.34212999999999999</v>
      </c>
      <c r="K943" s="4">
        <v>0.47720000000000001</v>
      </c>
      <c r="L943" s="4">
        <v>-1.2970000000000001E-2</v>
      </c>
      <c r="N943">
        <v>1.6</v>
      </c>
      <c r="O943">
        <v>85</v>
      </c>
      <c r="P943">
        <v>0.64276999999999995</v>
      </c>
      <c r="Q943">
        <v>54</v>
      </c>
      <c r="R943">
        <v>0.91300000000000003</v>
      </c>
      <c r="S943">
        <v>4.0999999999999996</v>
      </c>
      <c r="T943">
        <v>120.7</v>
      </c>
      <c r="U943">
        <v>50</v>
      </c>
    </row>
    <row r="944" spans="1:36" x14ac:dyDescent="0.25">
      <c r="A944" t="s">
        <v>368</v>
      </c>
      <c r="B944" t="s">
        <v>220</v>
      </c>
      <c r="C944" t="s">
        <v>221</v>
      </c>
      <c r="D944" t="s">
        <v>25</v>
      </c>
      <c r="E944" t="s">
        <v>24</v>
      </c>
      <c r="F944" t="s">
        <v>35</v>
      </c>
      <c r="G944">
        <v>1</v>
      </c>
      <c r="H944" t="s">
        <v>31</v>
      </c>
      <c r="I944" s="4">
        <v>0.18690999999999999</v>
      </c>
      <c r="J944" s="4">
        <v>2.8078699999999999</v>
      </c>
      <c r="K944" s="4">
        <v>4.2009999999999999E-2</v>
      </c>
      <c r="N944">
        <v>1.66</v>
      </c>
      <c r="O944">
        <v>97.17</v>
      </c>
      <c r="P944">
        <v>0.20496</v>
      </c>
      <c r="Q944">
        <v>57</v>
      </c>
      <c r="R944">
        <v>0.93400000000000005</v>
      </c>
      <c r="S944">
        <v>4.0999999999999996</v>
      </c>
      <c r="T944">
        <v>120.7</v>
      </c>
      <c r="U944">
        <v>55</v>
      </c>
    </row>
    <row r="945" spans="1:36" x14ac:dyDescent="0.25">
      <c r="A945" t="s">
        <v>368</v>
      </c>
      <c r="B945" t="s">
        <v>220</v>
      </c>
      <c r="C945" t="s">
        <v>221</v>
      </c>
      <c r="D945" t="s">
        <v>24</v>
      </c>
      <c r="E945" t="s">
        <v>37</v>
      </c>
      <c r="F945" t="s">
        <v>38</v>
      </c>
      <c r="G945">
        <v>1</v>
      </c>
      <c r="H945" t="s">
        <v>31</v>
      </c>
      <c r="I945" s="4">
        <v>-0.65047999999999995</v>
      </c>
      <c r="J945" s="4">
        <v>4.8025700000000002</v>
      </c>
      <c r="K945" s="4">
        <v>0.40150000000000002</v>
      </c>
      <c r="N945">
        <v>1.1399999999999999</v>
      </c>
      <c r="O945">
        <v>963.29</v>
      </c>
      <c r="P945">
        <v>0.63363999999999998</v>
      </c>
      <c r="Q945">
        <v>49</v>
      </c>
      <c r="R945">
        <v>0.72</v>
      </c>
      <c r="S945">
        <v>12.9</v>
      </c>
      <c r="T945">
        <v>1755.2</v>
      </c>
      <c r="U945">
        <v>47</v>
      </c>
    </row>
    <row r="946" spans="1:36" x14ac:dyDescent="0.25">
      <c r="A946" t="s">
        <v>368</v>
      </c>
      <c r="B946" t="s">
        <v>220</v>
      </c>
      <c r="C946" t="s">
        <v>221</v>
      </c>
      <c r="D946" t="s">
        <v>24</v>
      </c>
      <c r="E946" t="s">
        <v>39</v>
      </c>
      <c r="F946" t="s">
        <v>30</v>
      </c>
      <c r="G946">
        <v>1</v>
      </c>
      <c r="H946" t="s">
        <v>31</v>
      </c>
      <c r="I946" s="4">
        <v>0.11898</v>
      </c>
      <c r="J946" s="4">
        <v>1.93702</v>
      </c>
      <c r="K946" s="4">
        <v>4.5429999999999998E-2</v>
      </c>
      <c r="N946">
        <v>1.1299999999999999</v>
      </c>
      <c r="O946">
        <v>21.74</v>
      </c>
      <c r="P946">
        <v>0.21314</v>
      </c>
      <c r="Q946">
        <v>53</v>
      </c>
      <c r="R946">
        <v>0.82199999999999995</v>
      </c>
      <c r="S946">
        <v>4</v>
      </c>
      <c r="T946">
        <v>27</v>
      </c>
      <c r="U946">
        <v>51</v>
      </c>
    </row>
    <row r="947" spans="1:36" x14ac:dyDescent="0.25">
      <c r="A947" s="5" t="s">
        <v>92</v>
      </c>
      <c r="B947" s="5" t="s">
        <v>105</v>
      </c>
      <c r="C947" s="5" t="s">
        <v>106</v>
      </c>
      <c r="D947" s="5" t="s">
        <v>24</v>
      </c>
      <c r="E947" s="5" t="s">
        <v>25</v>
      </c>
      <c r="F947" s="5" t="s">
        <v>26</v>
      </c>
      <c r="G947" s="5">
        <v>1</v>
      </c>
      <c r="H947" s="5" t="s">
        <v>28</v>
      </c>
      <c r="I947" s="6">
        <v>12.922219999999999</v>
      </c>
      <c r="J947" s="6">
        <v>0.41075</v>
      </c>
      <c r="K947" s="6"/>
      <c r="L947" s="6"/>
      <c r="M947" s="6"/>
      <c r="N947" s="5">
        <v>1</v>
      </c>
      <c r="O947" s="5">
        <v>55</v>
      </c>
      <c r="P947" s="5">
        <v>50.685940000000002</v>
      </c>
      <c r="Q947" s="5">
        <v>43</v>
      </c>
      <c r="R947" s="5">
        <v>0.57999999999999996</v>
      </c>
      <c r="S947" s="5">
        <v>0</v>
      </c>
      <c r="T947" s="5">
        <v>60</v>
      </c>
      <c r="U947" s="5">
        <v>41</v>
      </c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 x14ac:dyDescent="0.25">
      <c r="A948" s="5" t="s">
        <v>92</v>
      </c>
      <c r="B948" s="5" t="s">
        <v>105</v>
      </c>
      <c r="C948" s="5" t="s">
        <v>106</v>
      </c>
      <c r="D948" s="5" t="s">
        <v>24</v>
      </c>
      <c r="E948" s="5" t="s">
        <v>32</v>
      </c>
      <c r="F948" s="5" t="s">
        <v>30</v>
      </c>
      <c r="G948" s="5">
        <v>1</v>
      </c>
      <c r="H948" s="5" t="s">
        <v>31</v>
      </c>
      <c r="I948" s="6">
        <v>-0.63400000000000001</v>
      </c>
      <c r="J948" s="6">
        <v>1.9622999999999999</v>
      </c>
      <c r="K948" s="6">
        <v>5.2609999999999997E-2</v>
      </c>
      <c r="L948" s="6"/>
      <c r="M948" s="6"/>
      <c r="N948" s="5">
        <v>0.87</v>
      </c>
      <c r="O948" s="5">
        <v>10.029999999999999</v>
      </c>
      <c r="P948" s="5">
        <v>0.22938</v>
      </c>
      <c r="Q948" s="5">
        <v>43</v>
      </c>
      <c r="R948" s="5">
        <v>0.84099999999999997</v>
      </c>
      <c r="S948" s="5">
        <v>1</v>
      </c>
      <c r="T948" s="5">
        <v>13.1</v>
      </c>
      <c r="U948" s="5">
        <v>41</v>
      </c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 x14ac:dyDescent="0.25">
      <c r="A949" s="5" t="s">
        <v>92</v>
      </c>
      <c r="B949" s="5" t="s">
        <v>105</v>
      </c>
      <c r="C949" s="5" t="s">
        <v>106</v>
      </c>
      <c r="D949" s="5" t="s">
        <v>24</v>
      </c>
      <c r="E949" s="5" t="s">
        <v>34</v>
      </c>
      <c r="F949" s="5" t="s">
        <v>30</v>
      </c>
      <c r="G949" s="5">
        <v>1</v>
      </c>
      <c r="H949" s="5" t="s">
        <v>43</v>
      </c>
      <c r="I949" s="6">
        <v>0.55035000000000001</v>
      </c>
      <c r="J949" s="6">
        <v>0.47302</v>
      </c>
      <c r="K949" s="6">
        <v>-1.0359999999999999E-2</v>
      </c>
      <c r="L949" s="6">
        <v>6.9999999999999994E-5</v>
      </c>
      <c r="M949" s="6"/>
      <c r="N949" s="5">
        <v>1.68</v>
      </c>
      <c r="O949" s="5">
        <v>8.32</v>
      </c>
      <c r="P949" s="5">
        <v>3.1414200000000001</v>
      </c>
      <c r="Q949" s="5">
        <v>43</v>
      </c>
      <c r="R949" s="5">
        <v>0.34899999999999998</v>
      </c>
      <c r="S949" s="5">
        <v>1.5</v>
      </c>
      <c r="T949" s="5">
        <v>11.5</v>
      </c>
      <c r="U949" s="5">
        <v>39</v>
      </c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 x14ac:dyDescent="0.25">
      <c r="A950" s="5" t="s">
        <v>92</v>
      </c>
      <c r="B950" s="5" t="s">
        <v>105</v>
      </c>
      <c r="C950" s="5" t="s">
        <v>106</v>
      </c>
      <c r="D950" s="5" t="s">
        <v>29</v>
      </c>
      <c r="E950" s="5" t="s">
        <v>24</v>
      </c>
      <c r="F950" s="5" t="s">
        <v>30</v>
      </c>
      <c r="G950" s="5">
        <v>1</v>
      </c>
      <c r="H950" s="5" t="s">
        <v>31</v>
      </c>
      <c r="I950" s="6">
        <v>1.7209300000000001</v>
      </c>
      <c r="J950" s="6">
        <v>2.67191</v>
      </c>
      <c r="K950" s="6">
        <v>8.5930000000000006E-2</v>
      </c>
      <c r="L950" s="6"/>
      <c r="M950" s="6"/>
      <c r="N950" s="5">
        <v>3.32</v>
      </c>
      <c r="O950" s="5">
        <v>84.3</v>
      </c>
      <c r="P950" s="5">
        <v>0.29314000000000001</v>
      </c>
      <c r="Q950" s="5">
        <v>43</v>
      </c>
      <c r="R950" s="5">
        <v>0.86899999999999999</v>
      </c>
      <c r="S950" s="5">
        <v>2.5</v>
      </c>
      <c r="T950" s="5">
        <v>81.3</v>
      </c>
      <c r="U950" s="5">
        <v>41</v>
      </c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 x14ac:dyDescent="0.25">
      <c r="A951" s="5" t="s">
        <v>92</v>
      </c>
      <c r="B951" s="5" t="s">
        <v>105</v>
      </c>
      <c r="C951" s="5" t="s">
        <v>106</v>
      </c>
      <c r="D951" s="5" t="s">
        <v>25</v>
      </c>
      <c r="E951" s="5" t="s">
        <v>24</v>
      </c>
      <c r="F951" s="5" t="s">
        <v>35</v>
      </c>
      <c r="G951" s="5" t="s">
        <v>71</v>
      </c>
      <c r="H951" s="5" t="s">
        <v>33</v>
      </c>
      <c r="I951" s="6">
        <v>2.5322800000000001</v>
      </c>
      <c r="J951" s="6">
        <v>0.77566999999999997</v>
      </c>
      <c r="K951" s="6">
        <v>1.2930000000000001E-2</v>
      </c>
      <c r="L951" s="6"/>
      <c r="M951" s="6"/>
      <c r="N951" s="5">
        <v>2.5299999999999998</v>
      </c>
      <c r="O951" s="5">
        <v>84.3</v>
      </c>
      <c r="P951" s="5">
        <v>0.26005</v>
      </c>
      <c r="Q951" s="5">
        <v>43</v>
      </c>
      <c r="R951" s="5">
        <v>0.82199999999999995</v>
      </c>
      <c r="S951" s="5">
        <v>2.5</v>
      </c>
      <c r="T951" s="5">
        <v>81.3</v>
      </c>
      <c r="U951" s="5">
        <v>40</v>
      </c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 x14ac:dyDescent="0.25">
      <c r="A952" s="5" t="s">
        <v>92</v>
      </c>
      <c r="B952" s="5" t="s">
        <v>105</v>
      </c>
      <c r="C952" s="5" t="s">
        <v>106</v>
      </c>
      <c r="D952" s="5" t="s">
        <v>24</v>
      </c>
      <c r="E952" s="5" t="s">
        <v>37</v>
      </c>
      <c r="F952" s="5" t="s">
        <v>38</v>
      </c>
      <c r="G952" s="5">
        <v>1</v>
      </c>
      <c r="H952" s="5" t="s">
        <v>31</v>
      </c>
      <c r="I952" s="6">
        <v>-5.5217499999999999</v>
      </c>
      <c r="J952" s="6">
        <v>7.0801499999999997</v>
      </c>
      <c r="K952" s="6">
        <v>0.49952999999999997</v>
      </c>
      <c r="L952" s="6"/>
      <c r="M952" s="6"/>
      <c r="N952" s="5">
        <v>0.18</v>
      </c>
      <c r="O952" s="5">
        <v>202.16</v>
      </c>
      <c r="P952" s="5">
        <v>0.70677000000000001</v>
      </c>
      <c r="Q952" s="5">
        <v>37</v>
      </c>
      <c r="R952" s="5">
        <v>0.76100000000000001</v>
      </c>
      <c r="S952" s="5">
        <v>0.3</v>
      </c>
      <c r="T952" s="5">
        <v>199.8</v>
      </c>
      <c r="U952" s="5">
        <v>35</v>
      </c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 x14ac:dyDescent="0.25">
      <c r="A953" s="5" t="s">
        <v>92</v>
      </c>
      <c r="B953" s="5" t="s">
        <v>105</v>
      </c>
      <c r="C953" s="5" t="s">
        <v>106</v>
      </c>
      <c r="D953" s="5" t="s">
        <v>24</v>
      </c>
      <c r="E953" s="5" t="s">
        <v>39</v>
      </c>
      <c r="F953" s="5" t="s">
        <v>30</v>
      </c>
      <c r="G953" s="5">
        <v>1</v>
      </c>
      <c r="H953" s="5" t="s">
        <v>43</v>
      </c>
      <c r="I953" s="6">
        <v>-0.32019999999999998</v>
      </c>
      <c r="J953" s="6">
        <v>0.59550000000000003</v>
      </c>
      <c r="K953" s="6">
        <v>-1.222E-2</v>
      </c>
      <c r="L953" s="6">
        <v>8.0000000000000007E-5</v>
      </c>
      <c r="M953" s="6"/>
      <c r="N953" s="5">
        <v>1.1100000000000001</v>
      </c>
      <c r="O953" s="5">
        <v>13.14</v>
      </c>
      <c r="P953" s="5">
        <v>3.2435499999999999</v>
      </c>
      <c r="Q953" s="5">
        <v>43</v>
      </c>
      <c r="R953" s="5">
        <v>0.623</v>
      </c>
      <c r="S953" s="5">
        <v>1.5</v>
      </c>
      <c r="T953" s="5">
        <v>14</v>
      </c>
      <c r="U953" s="5">
        <v>39</v>
      </c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 x14ac:dyDescent="0.25">
      <c r="A954" t="s">
        <v>302</v>
      </c>
      <c r="B954" t="s">
        <v>105</v>
      </c>
      <c r="C954" t="s">
        <v>106</v>
      </c>
      <c r="D954" t="s">
        <v>24</v>
      </c>
      <c r="E954" t="s">
        <v>25</v>
      </c>
      <c r="F954" t="s">
        <v>26</v>
      </c>
      <c r="G954" t="s">
        <v>52</v>
      </c>
      <c r="H954" t="s">
        <v>28</v>
      </c>
      <c r="I954" s="4">
        <v>0.96453999999999995</v>
      </c>
      <c r="J954" s="4">
        <v>0.62587999999999999</v>
      </c>
      <c r="N954">
        <v>3</v>
      </c>
      <c r="O954">
        <v>67</v>
      </c>
      <c r="P954">
        <v>7.6899999999999998E-3</v>
      </c>
      <c r="Q954">
        <v>38</v>
      </c>
      <c r="R954">
        <v>0.97</v>
      </c>
      <c r="S954">
        <v>3</v>
      </c>
      <c r="T954">
        <v>60</v>
      </c>
      <c r="U954">
        <v>36</v>
      </c>
    </row>
    <row r="955" spans="1:36" x14ac:dyDescent="0.25">
      <c r="A955" t="s">
        <v>302</v>
      </c>
      <c r="B955" t="s">
        <v>105</v>
      </c>
      <c r="C955" t="s">
        <v>106</v>
      </c>
      <c r="D955" t="s">
        <v>24</v>
      </c>
      <c r="E955" t="s">
        <v>32</v>
      </c>
      <c r="F955" t="s">
        <v>30</v>
      </c>
      <c r="G955" t="s">
        <v>27</v>
      </c>
      <c r="H955" t="s">
        <v>33</v>
      </c>
      <c r="I955" s="4">
        <v>0.69545000000000001</v>
      </c>
      <c r="J955" s="4">
        <v>0.15672</v>
      </c>
      <c r="K955" s="4">
        <v>-5.1000000000000004E-4</v>
      </c>
      <c r="N955">
        <v>1.21</v>
      </c>
      <c r="O955">
        <v>10.39</v>
      </c>
      <c r="P955">
        <v>3.092E-2</v>
      </c>
      <c r="Q955">
        <v>38</v>
      </c>
      <c r="R955">
        <v>0.90800000000000003</v>
      </c>
      <c r="S955">
        <v>0.9</v>
      </c>
      <c r="T955">
        <v>12.3</v>
      </c>
      <c r="U955">
        <v>35</v>
      </c>
    </row>
    <row r="956" spans="1:36" x14ac:dyDescent="0.25">
      <c r="A956" t="s">
        <v>302</v>
      </c>
      <c r="B956" t="s">
        <v>105</v>
      </c>
      <c r="C956" t="s">
        <v>106</v>
      </c>
      <c r="D956" t="s">
        <v>24</v>
      </c>
      <c r="E956" t="s">
        <v>34</v>
      </c>
      <c r="F956" t="s">
        <v>30</v>
      </c>
      <c r="G956" t="s">
        <v>40</v>
      </c>
      <c r="H956" t="s">
        <v>43</v>
      </c>
      <c r="I956" s="4">
        <v>-0.98341999999999996</v>
      </c>
      <c r="J956" s="4">
        <v>0.60890999999999995</v>
      </c>
      <c r="K956" s="4">
        <v>-1.0489999999999999E-2</v>
      </c>
      <c r="L956" s="4">
        <v>6.9999999999999994E-5</v>
      </c>
      <c r="N956">
        <v>0.93</v>
      </c>
      <c r="O956">
        <v>19.38</v>
      </c>
      <c r="P956">
        <v>0.75795000000000001</v>
      </c>
      <c r="Q956">
        <v>38</v>
      </c>
      <c r="R956">
        <v>0.85699999999999998</v>
      </c>
      <c r="S956">
        <v>0.5</v>
      </c>
      <c r="T956">
        <v>20</v>
      </c>
      <c r="U956">
        <v>34</v>
      </c>
    </row>
    <row r="957" spans="1:36" x14ac:dyDescent="0.25">
      <c r="A957" t="s">
        <v>302</v>
      </c>
      <c r="B957" t="s">
        <v>105</v>
      </c>
      <c r="C957" t="s">
        <v>106</v>
      </c>
      <c r="D957" t="s">
        <v>29</v>
      </c>
      <c r="E957" t="s">
        <v>24</v>
      </c>
      <c r="F957" t="s">
        <v>30</v>
      </c>
      <c r="G957">
        <v>1</v>
      </c>
      <c r="H957" t="s">
        <v>31</v>
      </c>
      <c r="I957" s="4">
        <v>2.0339999999999998</v>
      </c>
      <c r="J957" s="4">
        <v>2.5062899999999999</v>
      </c>
      <c r="K957" s="4">
        <v>7.886E-2</v>
      </c>
      <c r="N957">
        <v>3.28</v>
      </c>
      <c r="O957">
        <v>86.34</v>
      </c>
      <c r="P957">
        <v>0.28081</v>
      </c>
      <c r="Q957">
        <v>38</v>
      </c>
      <c r="R957">
        <v>0.89400000000000002</v>
      </c>
      <c r="S957">
        <v>2.5</v>
      </c>
      <c r="T957">
        <v>89.4</v>
      </c>
      <c r="U957">
        <v>36</v>
      </c>
    </row>
    <row r="958" spans="1:36" x14ac:dyDescent="0.25">
      <c r="A958" t="s">
        <v>302</v>
      </c>
      <c r="B958" t="s">
        <v>105</v>
      </c>
      <c r="C958" t="s">
        <v>106</v>
      </c>
      <c r="D958" t="s">
        <v>25</v>
      </c>
      <c r="E958" t="s">
        <v>24</v>
      </c>
      <c r="F958" t="s">
        <v>35</v>
      </c>
      <c r="G958">
        <v>1</v>
      </c>
      <c r="H958" t="s">
        <v>31</v>
      </c>
      <c r="I958" s="4">
        <v>0.21415000000000001</v>
      </c>
      <c r="J958" s="4">
        <v>2.9376199999999999</v>
      </c>
      <c r="K958" s="4">
        <v>2.9669999999999998E-2</v>
      </c>
      <c r="N958">
        <v>3.34</v>
      </c>
      <c r="O958">
        <v>85.95</v>
      </c>
      <c r="P958">
        <v>0.17224999999999999</v>
      </c>
      <c r="Q958">
        <v>38</v>
      </c>
      <c r="R958">
        <v>0.96</v>
      </c>
      <c r="S958">
        <v>2.5</v>
      </c>
      <c r="T958">
        <v>89.4</v>
      </c>
      <c r="U958">
        <v>36</v>
      </c>
    </row>
    <row r="959" spans="1:36" x14ac:dyDescent="0.25">
      <c r="A959" t="s">
        <v>302</v>
      </c>
      <c r="B959" t="s">
        <v>105</v>
      </c>
      <c r="C959" t="s">
        <v>106</v>
      </c>
      <c r="D959" t="s">
        <v>24</v>
      </c>
      <c r="E959" t="s">
        <v>37</v>
      </c>
      <c r="F959" t="s">
        <v>38</v>
      </c>
      <c r="G959">
        <v>1</v>
      </c>
      <c r="H959" t="s">
        <v>31</v>
      </c>
      <c r="I959" s="4">
        <v>-6.5425899999999997</v>
      </c>
      <c r="J959" s="4">
        <v>8.1419700000000006</v>
      </c>
      <c r="K959" s="4">
        <v>0.45100000000000001</v>
      </c>
      <c r="N959">
        <v>0.48</v>
      </c>
      <c r="O959">
        <v>383.58</v>
      </c>
      <c r="P959">
        <v>0.67157</v>
      </c>
      <c r="Q959">
        <v>33</v>
      </c>
      <c r="R959">
        <v>0.93100000000000005</v>
      </c>
      <c r="S959">
        <v>0</v>
      </c>
      <c r="T959">
        <v>380.5</v>
      </c>
      <c r="U959">
        <v>31</v>
      </c>
    </row>
    <row r="960" spans="1:36" x14ac:dyDescent="0.25">
      <c r="A960" t="s">
        <v>302</v>
      </c>
      <c r="B960" t="s">
        <v>105</v>
      </c>
      <c r="C960" t="s">
        <v>106</v>
      </c>
      <c r="D960" t="s">
        <v>24</v>
      </c>
      <c r="E960" t="s">
        <v>39</v>
      </c>
      <c r="F960" t="s">
        <v>30</v>
      </c>
      <c r="G960">
        <v>1</v>
      </c>
      <c r="H960" t="s">
        <v>43</v>
      </c>
      <c r="I960" s="4">
        <v>-1.15219</v>
      </c>
      <c r="J960" s="4">
        <v>0.76859999999999995</v>
      </c>
      <c r="K960" s="4">
        <v>-1.3860000000000001E-2</v>
      </c>
      <c r="L960" s="4">
        <v>1E-4</v>
      </c>
      <c r="N960">
        <v>1.26</v>
      </c>
      <c r="O960">
        <v>23.96</v>
      </c>
      <c r="P960">
        <v>4.8801399999999999</v>
      </c>
      <c r="Q960">
        <v>38</v>
      </c>
      <c r="R960">
        <v>0.84599999999999997</v>
      </c>
      <c r="S960">
        <v>1</v>
      </c>
      <c r="T960">
        <v>24</v>
      </c>
      <c r="U960">
        <v>34</v>
      </c>
    </row>
    <row r="961" spans="1:36" x14ac:dyDescent="0.25">
      <c r="A961" s="5" t="s">
        <v>21</v>
      </c>
      <c r="B961" s="5" t="s">
        <v>47</v>
      </c>
      <c r="C961" s="5" t="s">
        <v>48</v>
      </c>
      <c r="D961" s="5" t="s">
        <v>24</v>
      </c>
      <c r="E961" s="5" t="s">
        <v>25</v>
      </c>
      <c r="F961" s="5" t="s">
        <v>26</v>
      </c>
      <c r="G961" s="5">
        <v>1</v>
      </c>
      <c r="H961" s="5" t="s">
        <v>31</v>
      </c>
      <c r="I961" s="6">
        <v>-0.28355000000000002</v>
      </c>
      <c r="J961" s="6">
        <v>2.65266</v>
      </c>
      <c r="K961" s="6">
        <v>8.1250000000000003E-2</v>
      </c>
      <c r="L961" s="6"/>
      <c r="M961" s="6"/>
      <c r="N961" s="5">
        <v>2</v>
      </c>
      <c r="O961" s="5">
        <v>44</v>
      </c>
      <c r="P961" s="5">
        <v>0.28504000000000002</v>
      </c>
      <c r="Q961" s="5">
        <v>48</v>
      </c>
      <c r="R961" s="5">
        <v>0.85699999999999998</v>
      </c>
      <c r="S961" s="5">
        <v>2</v>
      </c>
      <c r="T961" s="5">
        <v>94</v>
      </c>
      <c r="U961" s="5">
        <v>46</v>
      </c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 x14ac:dyDescent="0.25">
      <c r="A962" s="5" t="s">
        <v>21</v>
      </c>
      <c r="B962" s="5" t="s">
        <v>47</v>
      </c>
      <c r="C962" s="5" t="s">
        <v>48</v>
      </c>
      <c r="D962" s="5" t="s">
        <v>24</v>
      </c>
      <c r="E962" s="5" t="s">
        <v>32</v>
      </c>
      <c r="F962" s="5" t="s">
        <v>30</v>
      </c>
      <c r="G962" s="5" t="s">
        <v>40</v>
      </c>
      <c r="H962" s="5" t="s">
        <v>33</v>
      </c>
      <c r="I962" s="6">
        <v>0.46627000000000002</v>
      </c>
      <c r="J962" s="6">
        <v>0.25589000000000001</v>
      </c>
      <c r="K962" s="6">
        <v>-1.47E-3</v>
      </c>
      <c r="L962" s="6"/>
      <c r="M962" s="6"/>
      <c r="N962" s="5">
        <v>0.73</v>
      </c>
      <c r="O962" s="5">
        <v>11.56</v>
      </c>
      <c r="P962" s="5">
        <v>0.29838999999999999</v>
      </c>
      <c r="Q962" s="5">
        <v>50</v>
      </c>
      <c r="R962" s="5">
        <v>0.88400000000000001</v>
      </c>
      <c r="S962" s="5">
        <v>0.5</v>
      </c>
      <c r="T962" s="5">
        <v>14.5</v>
      </c>
      <c r="U962" s="5">
        <v>47</v>
      </c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 x14ac:dyDescent="0.25">
      <c r="A963" s="5" t="s">
        <v>21</v>
      </c>
      <c r="B963" s="5" t="s">
        <v>47</v>
      </c>
      <c r="C963" s="5" t="s">
        <v>48</v>
      </c>
      <c r="D963" s="5" t="s">
        <v>24</v>
      </c>
      <c r="E963" s="5" t="s">
        <v>34</v>
      </c>
      <c r="F963" s="5" t="s">
        <v>30</v>
      </c>
      <c r="G963" s="5">
        <v>1</v>
      </c>
      <c r="H963" s="5" t="s">
        <v>33</v>
      </c>
      <c r="I963" s="6">
        <v>1.5418400000000001</v>
      </c>
      <c r="J963" s="6">
        <v>0.18679000000000001</v>
      </c>
      <c r="K963" s="6">
        <v>-1.17E-3</v>
      </c>
      <c r="L963" s="6"/>
      <c r="M963" s="6"/>
      <c r="N963" s="5">
        <v>1.73</v>
      </c>
      <c r="O963" s="5">
        <v>9.01</v>
      </c>
      <c r="P963" s="5">
        <v>2.5700099999999999</v>
      </c>
      <c r="Q963" s="5">
        <v>50</v>
      </c>
      <c r="R963" s="5">
        <v>0.64700000000000002</v>
      </c>
      <c r="S963" s="5">
        <v>1</v>
      </c>
      <c r="T963" s="5">
        <v>12.5</v>
      </c>
      <c r="U963" s="5">
        <v>47</v>
      </c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 x14ac:dyDescent="0.25">
      <c r="A964" s="5" t="s">
        <v>21</v>
      </c>
      <c r="B964" s="5" t="s">
        <v>47</v>
      </c>
      <c r="C964" s="5" t="s">
        <v>48</v>
      </c>
      <c r="D964" s="5" t="s">
        <v>29</v>
      </c>
      <c r="E964" s="5" t="s">
        <v>24</v>
      </c>
      <c r="F964" s="5" t="s">
        <v>30</v>
      </c>
      <c r="G964" s="5" t="s">
        <v>49</v>
      </c>
      <c r="H964" s="5" t="s">
        <v>33</v>
      </c>
      <c r="I964" s="6">
        <v>0.97463</v>
      </c>
      <c r="J964" s="6">
        <v>3.3095500000000002</v>
      </c>
      <c r="K964" s="6">
        <v>0.23422999999999999</v>
      </c>
      <c r="L964" s="6"/>
      <c r="M964" s="6"/>
      <c r="N964" s="5">
        <v>2.71</v>
      </c>
      <c r="O964" s="5">
        <v>80.53</v>
      </c>
      <c r="P964" s="5">
        <v>3.0321500000000001</v>
      </c>
      <c r="Q964" s="5">
        <v>50</v>
      </c>
      <c r="R964" s="5">
        <v>0.86499999999999999</v>
      </c>
      <c r="S964" s="5">
        <v>2.8</v>
      </c>
      <c r="T964" s="5">
        <v>100.1</v>
      </c>
      <c r="U964" s="5">
        <v>47</v>
      </c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 x14ac:dyDescent="0.25">
      <c r="A965" s="5" t="s">
        <v>21</v>
      </c>
      <c r="B965" s="5" t="s">
        <v>47</v>
      </c>
      <c r="C965" s="5" t="s">
        <v>48</v>
      </c>
      <c r="D965" s="5" t="s">
        <v>25</v>
      </c>
      <c r="E965" s="5" t="s">
        <v>24</v>
      </c>
      <c r="F965" s="5" t="s">
        <v>35</v>
      </c>
      <c r="G965" s="5" t="s">
        <v>44</v>
      </c>
      <c r="H965" s="5" t="s">
        <v>43</v>
      </c>
      <c r="I965" s="6">
        <v>-0.6109</v>
      </c>
      <c r="J965" s="6">
        <v>1.6331100000000001</v>
      </c>
      <c r="K965" s="6">
        <v>1.4500000000000001E-2</v>
      </c>
      <c r="L965" s="6">
        <v>-2.2000000000000001E-4</v>
      </c>
      <c r="M965" s="6"/>
      <c r="N965" s="5">
        <v>1.04</v>
      </c>
      <c r="O965" s="5">
        <v>80.53</v>
      </c>
      <c r="P965" s="5">
        <v>3.5906799999999999</v>
      </c>
      <c r="Q965" s="5">
        <v>48</v>
      </c>
      <c r="R965" s="5">
        <v>0.90500000000000003</v>
      </c>
      <c r="S965" s="5">
        <v>2.8</v>
      </c>
      <c r="T965" s="5">
        <v>100.1</v>
      </c>
      <c r="U965" s="5">
        <v>44</v>
      </c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 x14ac:dyDescent="0.25">
      <c r="A966" s="5" t="s">
        <v>21</v>
      </c>
      <c r="B966" s="5" t="s">
        <v>47</v>
      </c>
      <c r="C966" s="5" t="s">
        <v>48</v>
      </c>
      <c r="D966" s="5" t="s">
        <v>24</v>
      </c>
      <c r="E966" s="5" t="s">
        <v>37</v>
      </c>
      <c r="F966" s="5" t="s">
        <v>38</v>
      </c>
      <c r="G966" s="5">
        <v>1</v>
      </c>
      <c r="H966" s="5" t="s">
        <v>31</v>
      </c>
      <c r="I966" s="6">
        <v>-2.5818699999999999</v>
      </c>
      <c r="J966" s="6">
        <v>5.7126000000000001</v>
      </c>
      <c r="K966" s="6">
        <v>0.33825</v>
      </c>
      <c r="L966" s="6"/>
      <c r="M966" s="6"/>
      <c r="N966" s="5">
        <v>0.71</v>
      </c>
      <c r="O966" s="5">
        <v>422.63</v>
      </c>
      <c r="P966" s="5">
        <v>0.58159000000000005</v>
      </c>
      <c r="Q966" s="5">
        <v>46</v>
      </c>
      <c r="R966" s="5">
        <v>0.85599999999999998</v>
      </c>
      <c r="S966" s="5">
        <v>0.1</v>
      </c>
      <c r="T966" s="5">
        <v>849.8</v>
      </c>
      <c r="U966" s="5">
        <v>44</v>
      </c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 x14ac:dyDescent="0.25">
      <c r="A967" s="5" t="s">
        <v>21</v>
      </c>
      <c r="B967" s="5" t="s">
        <v>47</v>
      </c>
      <c r="C967" s="5" t="s">
        <v>48</v>
      </c>
      <c r="D967" s="5" t="s">
        <v>24</v>
      </c>
      <c r="E967" s="5" t="s">
        <v>39</v>
      </c>
      <c r="F967" s="5" t="s">
        <v>30</v>
      </c>
      <c r="G967" s="5" t="s">
        <v>40</v>
      </c>
      <c r="H967" s="5" t="s">
        <v>33</v>
      </c>
      <c r="I967" s="6">
        <v>1.94014</v>
      </c>
      <c r="J967" s="6">
        <v>0.25407999999999997</v>
      </c>
      <c r="K967" s="6">
        <v>-1.5900000000000001E-3</v>
      </c>
      <c r="L967" s="6"/>
      <c r="M967" s="6"/>
      <c r="N967" s="5">
        <v>2.2000000000000002</v>
      </c>
      <c r="O967" s="5">
        <v>12.1</v>
      </c>
      <c r="P967" s="5">
        <v>0.50324000000000002</v>
      </c>
      <c r="Q967" s="5">
        <v>50</v>
      </c>
      <c r="R967" s="5">
        <v>0.79200000000000004</v>
      </c>
      <c r="S967" s="5">
        <v>1.5</v>
      </c>
      <c r="T967" s="5">
        <v>15</v>
      </c>
      <c r="U967" s="5">
        <v>47</v>
      </c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 x14ac:dyDescent="0.25">
      <c r="A968" t="s">
        <v>21</v>
      </c>
      <c r="B968" t="s">
        <v>50</v>
      </c>
      <c r="C968" t="s">
        <v>51</v>
      </c>
      <c r="D968" t="s">
        <v>24</v>
      </c>
      <c r="E968" t="s">
        <v>25</v>
      </c>
      <c r="F968" t="s">
        <v>26</v>
      </c>
      <c r="G968" t="s">
        <v>52</v>
      </c>
      <c r="H968" t="s">
        <v>33</v>
      </c>
      <c r="I968" s="4">
        <v>2.2252299999999998</v>
      </c>
      <c r="J968" s="4">
        <v>0.25901000000000002</v>
      </c>
      <c r="K968" s="4">
        <v>3.64E-3</v>
      </c>
      <c r="N968">
        <v>0</v>
      </c>
      <c r="O968">
        <v>46</v>
      </c>
      <c r="P968">
        <v>2.3099999999999999E-2</v>
      </c>
      <c r="Q968">
        <v>40</v>
      </c>
      <c r="R968">
        <v>0.80100000000000005</v>
      </c>
      <c r="S968">
        <v>3</v>
      </c>
      <c r="T968">
        <v>50</v>
      </c>
      <c r="U968">
        <v>37</v>
      </c>
    </row>
    <row r="969" spans="1:36" x14ac:dyDescent="0.25">
      <c r="A969" t="s">
        <v>21</v>
      </c>
      <c r="B969" t="s">
        <v>50</v>
      </c>
      <c r="C969" t="s">
        <v>51</v>
      </c>
      <c r="D969" t="s">
        <v>24</v>
      </c>
      <c r="E969" t="s">
        <v>32</v>
      </c>
      <c r="F969" t="s">
        <v>30</v>
      </c>
      <c r="G969" t="s">
        <v>27</v>
      </c>
      <c r="H969" t="s">
        <v>28</v>
      </c>
      <c r="I969" s="4">
        <v>1.9156500000000001</v>
      </c>
      <c r="J969" s="4">
        <v>0.19717999999999999</v>
      </c>
      <c r="N969">
        <v>2.2200000000000002</v>
      </c>
      <c r="O969">
        <v>14.41</v>
      </c>
      <c r="P969">
        <v>7.7590000000000006E-2</v>
      </c>
      <c r="Q969">
        <v>41</v>
      </c>
      <c r="R969">
        <v>0.874</v>
      </c>
      <c r="S969">
        <v>2.2999999999999998</v>
      </c>
      <c r="T969">
        <v>17.8</v>
      </c>
      <c r="U969">
        <v>39</v>
      </c>
    </row>
    <row r="970" spans="1:36" x14ac:dyDescent="0.25">
      <c r="A970" t="s">
        <v>21</v>
      </c>
      <c r="B970" t="s">
        <v>50</v>
      </c>
      <c r="C970" t="s">
        <v>51</v>
      </c>
      <c r="D970" t="s">
        <v>24</v>
      </c>
      <c r="E970" t="s">
        <v>34</v>
      </c>
      <c r="F970" t="s">
        <v>30</v>
      </c>
      <c r="G970">
        <v>1</v>
      </c>
      <c r="H970" t="s">
        <v>28</v>
      </c>
      <c r="I970" s="4">
        <v>2.2804899999999999</v>
      </c>
      <c r="J970" s="4">
        <v>0.10226</v>
      </c>
      <c r="N970">
        <v>2.44</v>
      </c>
      <c r="O970">
        <v>8.76</v>
      </c>
      <c r="P970">
        <v>1.8924300000000001</v>
      </c>
      <c r="Q970">
        <v>41</v>
      </c>
      <c r="R970">
        <v>0.65200000000000002</v>
      </c>
      <c r="S970">
        <v>1.5</v>
      </c>
      <c r="T970">
        <v>11</v>
      </c>
      <c r="U970">
        <v>39</v>
      </c>
    </row>
    <row r="971" spans="1:36" x14ac:dyDescent="0.25">
      <c r="A971" t="s">
        <v>21</v>
      </c>
      <c r="B971" t="s">
        <v>50</v>
      </c>
      <c r="C971" t="s">
        <v>51</v>
      </c>
      <c r="D971" t="s">
        <v>29</v>
      </c>
      <c r="E971" t="s">
        <v>24</v>
      </c>
      <c r="F971" t="s">
        <v>30</v>
      </c>
      <c r="G971">
        <v>1</v>
      </c>
      <c r="H971" t="s">
        <v>31</v>
      </c>
      <c r="I971" s="4">
        <v>1.0817300000000001</v>
      </c>
      <c r="J971" s="4">
        <v>2.9856099999999999</v>
      </c>
      <c r="K971" s="4">
        <v>6.4909999999999995E-2</v>
      </c>
      <c r="N971">
        <v>1.55</v>
      </c>
      <c r="O971">
        <v>63.37</v>
      </c>
      <c r="P971">
        <v>0.25478000000000001</v>
      </c>
      <c r="Q971">
        <v>41</v>
      </c>
      <c r="R971">
        <v>0.86699999999999999</v>
      </c>
      <c r="S971">
        <v>4.8</v>
      </c>
      <c r="T971">
        <v>69.599999999999994</v>
      </c>
      <c r="U971">
        <v>39</v>
      </c>
    </row>
    <row r="972" spans="1:36" x14ac:dyDescent="0.25">
      <c r="A972" t="s">
        <v>21</v>
      </c>
      <c r="B972" t="s">
        <v>50</v>
      </c>
      <c r="C972" t="s">
        <v>51</v>
      </c>
      <c r="D972" t="s">
        <v>25</v>
      </c>
      <c r="E972" t="s">
        <v>24</v>
      </c>
      <c r="F972" t="s">
        <v>35</v>
      </c>
      <c r="G972">
        <v>1</v>
      </c>
      <c r="H972" t="s">
        <v>33</v>
      </c>
      <c r="I972" s="4">
        <v>1.5450200000000001</v>
      </c>
      <c r="J972" s="4">
        <v>2.71251</v>
      </c>
      <c r="K972" s="4">
        <v>-2.9749999999999999E-2</v>
      </c>
      <c r="N972">
        <v>1.55</v>
      </c>
      <c r="O972">
        <v>63.37</v>
      </c>
      <c r="P972">
        <v>66.098380000000006</v>
      </c>
      <c r="Q972">
        <v>40</v>
      </c>
      <c r="R972">
        <v>0.80400000000000005</v>
      </c>
      <c r="S972">
        <v>4.8</v>
      </c>
      <c r="T972">
        <v>69.599999999999994</v>
      </c>
      <c r="U972">
        <v>37</v>
      </c>
    </row>
    <row r="973" spans="1:36" x14ac:dyDescent="0.25">
      <c r="A973" t="s">
        <v>21</v>
      </c>
      <c r="B973" t="s">
        <v>50</v>
      </c>
      <c r="C973" t="s">
        <v>51</v>
      </c>
      <c r="D973" t="s">
        <v>24</v>
      </c>
      <c r="E973" t="s">
        <v>37</v>
      </c>
      <c r="F973" t="s">
        <v>38</v>
      </c>
      <c r="G973" t="s">
        <v>52</v>
      </c>
      <c r="H973" t="s">
        <v>33</v>
      </c>
      <c r="I973" s="4">
        <v>6.4534000000000002</v>
      </c>
      <c r="J973" s="4">
        <v>0.20579</v>
      </c>
      <c r="K973" s="4">
        <v>0.10299</v>
      </c>
      <c r="N973">
        <v>7.02</v>
      </c>
      <c r="O973">
        <v>433.08</v>
      </c>
      <c r="P973">
        <v>5.0104600000000001</v>
      </c>
      <c r="Q973">
        <v>39</v>
      </c>
      <c r="R973">
        <v>0.75600000000000001</v>
      </c>
      <c r="S973">
        <v>1.2</v>
      </c>
      <c r="T973">
        <v>813.4</v>
      </c>
      <c r="U973">
        <v>36</v>
      </c>
    </row>
    <row r="974" spans="1:36" x14ac:dyDescent="0.25">
      <c r="A974" t="s">
        <v>21</v>
      </c>
      <c r="B974" t="s">
        <v>50</v>
      </c>
      <c r="C974" t="s">
        <v>51</v>
      </c>
      <c r="D974" t="s">
        <v>24</v>
      </c>
      <c r="E974" t="s">
        <v>39</v>
      </c>
      <c r="F974" t="s">
        <v>30</v>
      </c>
      <c r="G974">
        <v>1</v>
      </c>
      <c r="H974" t="s">
        <v>28</v>
      </c>
      <c r="I974" s="4">
        <v>4.4429400000000001</v>
      </c>
      <c r="J974" s="4">
        <v>0.11552999999999999</v>
      </c>
      <c r="N974">
        <v>4.62</v>
      </c>
      <c r="O974">
        <v>11.76</v>
      </c>
      <c r="P974">
        <v>2.9371</v>
      </c>
      <c r="Q974">
        <v>41</v>
      </c>
      <c r="R974">
        <v>0.60599999999999998</v>
      </c>
      <c r="S974">
        <v>3</v>
      </c>
      <c r="T974">
        <v>13.5</v>
      </c>
      <c r="U974">
        <v>39</v>
      </c>
    </row>
    <row r="975" spans="1:36" x14ac:dyDescent="0.25">
      <c r="A975" s="5" t="s">
        <v>149</v>
      </c>
      <c r="B975" s="5" t="s">
        <v>167</v>
      </c>
      <c r="C975" s="5" t="s">
        <v>168</v>
      </c>
      <c r="D975" s="5" t="s">
        <v>24</v>
      </c>
      <c r="E975" s="5" t="s">
        <v>25</v>
      </c>
      <c r="F975" s="5" t="s">
        <v>26</v>
      </c>
      <c r="G975" s="5" t="s">
        <v>27</v>
      </c>
      <c r="H975" s="5" t="s">
        <v>33</v>
      </c>
      <c r="I975" s="6">
        <v>-2.18852</v>
      </c>
      <c r="J975" s="6">
        <v>1.3418699999999999</v>
      </c>
      <c r="K975" s="6">
        <v>-9.4500000000000001E-3</v>
      </c>
      <c r="L975" s="6"/>
      <c r="M975" s="6"/>
      <c r="N975" s="5">
        <v>0</v>
      </c>
      <c r="O975" s="5">
        <v>50</v>
      </c>
      <c r="P975" s="5">
        <v>0.77278000000000002</v>
      </c>
      <c r="Q975" s="5">
        <v>31</v>
      </c>
      <c r="R975" s="5">
        <v>0.93200000000000005</v>
      </c>
      <c r="S975" s="5">
        <v>0</v>
      </c>
      <c r="T975" s="5">
        <v>50</v>
      </c>
      <c r="U975" s="5">
        <v>28</v>
      </c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 x14ac:dyDescent="0.25">
      <c r="A976" s="5" t="s">
        <v>149</v>
      </c>
      <c r="B976" s="5" t="s">
        <v>167</v>
      </c>
      <c r="C976" s="5" t="s">
        <v>168</v>
      </c>
      <c r="D976" s="5" t="s">
        <v>24</v>
      </c>
      <c r="E976" s="5" t="s">
        <v>32</v>
      </c>
      <c r="F976" s="5" t="s">
        <v>30</v>
      </c>
      <c r="G976" s="5">
        <v>1</v>
      </c>
      <c r="H976" s="5" t="s">
        <v>31</v>
      </c>
      <c r="I976" s="6">
        <v>-0.30329</v>
      </c>
      <c r="J976" s="6">
        <v>1.94526</v>
      </c>
      <c r="K976" s="6">
        <v>2.743E-2</v>
      </c>
      <c r="L976" s="6"/>
      <c r="M976" s="6"/>
      <c r="N976" s="5">
        <v>1.19</v>
      </c>
      <c r="O976" s="5">
        <v>11.74</v>
      </c>
      <c r="P976" s="5">
        <v>0.16561999999999999</v>
      </c>
      <c r="Q976" s="5">
        <v>31</v>
      </c>
      <c r="R976" s="5">
        <v>0.95</v>
      </c>
      <c r="S976" s="5">
        <v>0.9</v>
      </c>
      <c r="T976" s="5">
        <v>14.8</v>
      </c>
      <c r="U976" s="5">
        <v>29</v>
      </c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 x14ac:dyDescent="0.25">
      <c r="A977" s="5" t="s">
        <v>149</v>
      </c>
      <c r="B977" s="5" t="s">
        <v>167</v>
      </c>
      <c r="C977" s="5" t="s">
        <v>168</v>
      </c>
      <c r="D977" s="5" t="s">
        <v>24</v>
      </c>
      <c r="E977" s="5" t="s">
        <v>34</v>
      </c>
      <c r="F977" s="5" t="s">
        <v>30</v>
      </c>
      <c r="G977" s="5" t="s">
        <v>40</v>
      </c>
      <c r="H977" s="5" t="s">
        <v>28</v>
      </c>
      <c r="I977" s="6">
        <v>1.1246</v>
      </c>
      <c r="J977" s="6">
        <v>0.17654</v>
      </c>
      <c r="K977" s="6"/>
      <c r="L977" s="6"/>
      <c r="M977" s="6"/>
      <c r="N977" s="5">
        <v>1.57</v>
      </c>
      <c r="O977" s="5">
        <v>11.94</v>
      </c>
      <c r="P977" s="5">
        <v>0.21462999999999999</v>
      </c>
      <c r="Q977" s="5">
        <v>31</v>
      </c>
      <c r="R977" s="5">
        <v>0.90900000000000003</v>
      </c>
      <c r="S977" s="5">
        <v>1</v>
      </c>
      <c r="T977" s="5">
        <v>11.5</v>
      </c>
      <c r="U977" s="5">
        <v>29</v>
      </c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 x14ac:dyDescent="0.25">
      <c r="A978" s="5" t="s">
        <v>149</v>
      </c>
      <c r="B978" s="5" t="s">
        <v>167</v>
      </c>
      <c r="C978" s="5" t="s">
        <v>168</v>
      </c>
      <c r="D978" s="5" t="s">
        <v>29</v>
      </c>
      <c r="E978" s="5" t="s">
        <v>24</v>
      </c>
      <c r="F978" s="5" t="s">
        <v>30</v>
      </c>
      <c r="G978" s="5" t="s">
        <v>49</v>
      </c>
      <c r="H978" s="5" t="s">
        <v>43</v>
      </c>
      <c r="I978" s="6">
        <v>2.8690899999999999</v>
      </c>
      <c r="J978" s="6">
        <v>-1.3201400000000001</v>
      </c>
      <c r="K978" s="6">
        <v>1.06867</v>
      </c>
      <c r="L978" s="6">
        <v>-5.2150000000000002E-2</v>
      </c>
      <c r="M978" s="6"/>
      <c r="N978" s="5">
        <v>1.19</v>
      </c>
      <c r="O978" s="5">
        <v>11.74</v>
      </c>
      <c r="P978" s="5">
        <v>0.33119999999999999</v>
      </c>
      <c r="Q978" s="5">
        <v>31</v>
      </c>
      <c r="R978" s="5">
        <v>0.94899999999999995</v>
      </c>
      <c r="S978" s="5">
        <v>2.5</v>
      </c>
      <c r="T978" s="5">
        <v>60</v>
      </c>
      <c r="U978" s="5">
        <v>27</v>
      </c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 x14ac:dyDescent="0.25">
      <c r="A979" s="5" t="s">
        <v>149</v>
      </c>
      <c r="B979" s="5" t="s">
        <v>167</v>
      </c>
      <c r="C979" s="5" t="s">
        <v>168</v>
      </c>
      <c r="D979" s="5" t="s">
        <v>25</v>
      </c>
      <c r="E979" s="5" t="s">
        <v>24</v>
      </c>
      <c r="F979" s="5" t="s">
        <v>35</v>
      </c>
      <c r="G979" s="5" t="s">
        <v>71</v>
      </c>
      <c r="H979" s="5" t="s">
        <v>33</v>
      </c>
      <c r="I979" s="6">
        <v>2.5337200000000002</v>
      </c>
      <c r="J979" s="6">
        <v>0.62573999999999996</v>
      </c>
      <c r="K979" s="6">
        <v>1.098E-2</v>
      </c>
      <c r="L979" s="6"/>
      <c r="M979" s="6"/>
      <c r="N979" s="5">
        <v>2.5299999999999998</v>
      </c>
      <c r="O979" s="5">
        <v>61.28</v>
      </c>
      <c r="P979" s="5">
        <v>8.6690000000000003E-2</v>
      </c>
      <c r="Q979" s="5">
        <v>31</v>
      </c>
      <c r="R979" s="5">
        <v>0.88600000000000001</v>
      </c>
      <c r="S979" s="5">
        <v>2.5</v>
      </c>
      <c r="T979" s="5">
        <v>60</v>
      </c>
      <c r="U979" s="5">
        <v>28</v>
      </c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 x14ac:dyDescent="0.25">
      <c r="A980" s="5" t="s">
        <v>149</v>
      </c>
      <c r="B980" s="5" t="s">
        <v>167</v>
      </c>
      <c r="C980" s="5" t="s">
        <v>168</v>
      </c>
      <c r="D980" s="5" t="s">
        <v>24</v>
      </c>
      <c r="E980" s="5" t="s">
        <v>37</v>
      </c>
      <c r="F980" s="5" t="s">
        <v>38</v>
      </c>
      <c r="G980" s="5" t="s">
        <v>52</v>
      </c>
      <c r="H980" s="5" t="s">
        <v>33</v>
      </c>
      <c r="I980" s="6">
        <v>-4.08866</v>
      </c>
      <c r="J980" s="6">
        <v>2.1833999999999998</v>
      </c>
      <c r="K980" s="6">
        <v>6.2520000000000006E-2</v>
      </c>
      <c r="L980" s="6"/>
      <c r="M980" s="6"/>
      <c r="N980" s="5">
        <v>1.84</v>
      </c>
      <c r="O980" s="5">
        <v>364.45</v>
      </c>
      <c r="P980" s="5">
        <v>1.5404800000000001</v>
      </c>
      <c r="Q980" s="5">
        <v>31</v>
      </c>
      <c r="R980" s="5">
        <v>0.85799999999999998</v>
      </c>
      <c r="S980" s="5">
        <v>1.6</v>
      </c>
      <c r="T980" s="5">
        <v>290</v>
      </c>
      <c r="U980" s="5">
        <v>28</v>
      </c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 x14ac:dyDescent="0.25">
      <c r="A981" s="5" t="s">
        <v>149</v>
      </c>
      <c r="B981" s="5" t="s">
        <v>167</v>
      </c>
      <c r="C981" s="5" t="s">
        <v>168</v>
      </c>
      <c r="D981" s="5" t="s">
        <v>24</v>
      </c>
      <c r="E981" s="5" t="s">
        <v>39</v>
      </c>
      <c r="F981" s="5" t="s">
        <v>30</v>
      </c>
      <c r="G981" s="5" t="s">
        <v>40</v>
      </c>
      <c r="H981" s="5" t="s">
        <v>33</v>
      </c>
      <c r="I981" s="6">
        <v>2.1107</v>
      </c>
      <c r="J981" s="6">
        <v>0.29037000000000002</v>
      </c>
      <c r="K981" s="6">
        <v>-1.5100000000000001E-3</v>
      </c>
      <c r="L981" s="6"/>
      <c r="M981" s="6"/>
      <c r="N981" s="5">
        <v>2.84</v>
      </c>
      <c r="O981" s="5">
        <v>14.23</v>
      </c>
      <c r="P981" s="5">
        <v>0.14424000000000001</v>
      </c>
      <c r="Q981" s="5">
        <v>31</v>
      </c>
      <c r="R981" s="5">
        <v>0.95599999999999996</v>
      </c>
      <c r="S981" s="5">
        <v>1.8</v>
      </c>
      <c r="T981" s="5">
        <v>14</v>
      </c>
      <c r="U981" s="5">
        <v>28</v>
      </c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 x14ac:dyDescent="0.25">
      <c r="A982" t="s">
        <v>178</v>
      </c>
      <c r="B982" t="s">
        <v>167</v>
      </c>
      <c r="C982" t="s">
        <v>168</v>
      </c>
      <c r="D982" t="s">
        <v>24</v>
      </c>
      <c r="E982" t="s">
        <v>25</v>
      </c>
      <c r="F982" t="s">
        <v>26</v>
      </c>
      <c r="G982" t="s">
        <v>52</v>
      </c>
      <c r="H982" t="s">
        <v>43</v>
      </c>
      <c r="I982" s="4">
        <v>16.02393</v>
      </c>
      <c r="J982" s="4">
        <v>-2.55707</v>
      </c>
      <c r="K982" s="4">
        <v>0.18609000000000001</v>
      </c>
      <c r="L982" s="4">
        <v>-2.5899999999999999E-3</v>
      </c>
      <c r="N982">
        <v>1</v>
      </c>
      <c r="O982">
        <v>63</v>
      </c>
      <c r="P982">
        <v>2.3429999999999999E-2</v>
      </c>
      <c r="Q982">
        <v>28</v>
      </c>
      <c r="R982">
        <v>0.93300000000000005</v>
      </c>
      <c r="S982">
        <v>6</v>
      </c>
      <c r="T982">
        <v>47</v>
      </c>
      <c r="U982">
        <v>24</v>
      </c>
    </row>
    <row r="983" spans="1:36" x14ac:dyDescent="0.25">
      <c r="A983" t="s">
        <v>178</v>
      </c>
      <c r="B983" t="s">
        <v>167</v>
      </c>
      <c r="C983" t="s">
        <v>168</v>
      </c>
      <c r="D983" t="s">
        <v>24</v>
      </c>
      <c r="E983" t="s">
        <v>32</v>
      </c>
      <c r="F983" t="s">
        <v>30</v>
      </c>
      <c r="G983">
        <v>1</v>
      </c>
      <c r="H983" t="s">
        <v>33</v>
      </c>
      <c r="I983" s="4">
        <v>-9.1299999999999992E-3</v>
      </c>
      <c r="J983" s="4">
        <v>0.34408</v>
      </c>
      <c r="K983" s="4">
        <v>-3.0100000000000001E-3</v>
      </c>
      <c r="N983">
        <v>1.99</v>
      </c>
      <c r="O983">
        <v>9.69</v>
      </c>
      <c r="P983">
        <v>0.20641999999999999</v>
      </c>
      <c r="Q983">
        <v>28</v>
      </c>
      <c r="R983">
        <v>0.95199999999999996</v>
      </c>
      <c r="S983">
        <v>2.2000000000000002</v>
      </c>
      <c r="T983">
        <v>9.6</v>
      </c>
      <c r="U983">
        <v>25</v>
      </c>
    </row>
    <row r="984" spans="1:36" x14ac:dyDescent="0.25">
      <c r="A984" t="s">
        <v>178</v>
      </c>
      <c r="B984" t="s">
        <v>167</v>
      </c>
      <c r="C984" t="s">
        <v>168</v>
      </c>
      <c r="D984" t="s">
        <v>24</v>
      </c>
      <c r="E984" t="s">
        <v>34</v>
      </c>
      <c r="F984" t="s">
        <v>30</v>
      </c>
      <c r="G984" t="s">
        <v>40</v>
      </c>
      <c r="H984" t="s">
        <v>60</v>
      </c>
      <c r="I984" s="4">
        <v>-1.1941600000000001</v>
      </c>
      <c r="J984" s="4">
        <v>2.2612100000000002</v>
      </c>
      <c r="K984" s="4">
        <v>4.9100000000000003E-3</v>
      </c>
      <c r="N984">
        <v>1.41</v>
      </c>
      <c r="O984">
        <v>6.85</v>
      </c>
      <c r="P984">
        <v>7.0099999999999996E-2</v>
      </c>
      <c r="Q984">
        <v>28</v>
      </c>
      <c r="R984">
        <v>0.875</v>
      </c>
      <c r="S984">
        <v>1.5</v>
      </c>
      <c r="T984">
        <v>7</v>
      </c>
      <c r="U984">
        <v>26</v>
      </c>
    </row>
    <row r="985" spans="1:36" x14ac:dyDescent="0.25">
      <c r="A985" t="s">
        <v>178</v>
      </c>
      <c r="B985" t="s">
        <v>167</v>
      </c>
      <c r="C985" t="s">
        <v>168</v>
      </c>
      <c r="D985" t="s">
        <v>29</v>
      </c>
      <c r="E985" t="s">
        <v>24</v>
      </c>
      <c r="F985" t="s">
        <v>30</v>
      </c>
      <c r="G985" t="s">
        <v>85</v>
      </c>
      <c r="H985" t="s">
        <v>33</v>
      </c>
      <c r="I985" s="4">
        <v>5.1324899999999998</v>
      </c>
      <c r="J985" s="4">
        <v>0.53408999999999995</v>
      </c>
      <c r="K985" s="4">
        <v>0.36382999999999999</v>
      </c>
      <c r="N985">
        <v>6.86</v>
      </c>
      <c r="O985">
        <v>50.51</v>
      </c>
      <c r="P985">
        <v>0.83062000000000002</v>
      </c>
      <c r="Q985">
        <v>28</v>
      </c>
      <c r="R985">
        <v>0.95399999999999996</v>
      </c>
      <c r="S985">
        <v>6.6</v>
      </c>
      <c r="T985">
        <v>45.5</v>
      </c>
      <c r="U985">
        <v>25</v>
      </c>
    </row>
    <row r="986" spans="1:36" x14ac:dyDescent="0.25">
      <c r="A986" t="s">
        <v>178</v>
      </c>
      <c r="B986" t="s">
        <v>167</v>
      </c>
      <c r="C986" t="s">
        <v>168</v>
      </c>
      <c r="D986" t="s">
        <v>25</v>
      </c>
      <c r="E986" t="s">
        <v>24</v>
      </c>
      <c r="F986" t="s">
        <v>35</v>
      </c>
      <c r="G986" t="s">
        <v>44</v>
      </c>
      <c r="H986" t="s">
        <v>28</v>
      </c>
      <c r="I986" s="4">
        <v>6.1552699999999998</v>
      </c>
      <c r="J986" s="4">
        <v>0.70399999999999996</v>
      </c>
      <c r="N986">
        <v>6.16</v>
      </c>
      <c r="O986">
        <v>50.51</v>
      </c>
      <c r="P986">
        <v>0.54466000000000003</v>
      </c>
      <c r="Q986">
        <v>28</v>
      </c>
      <c r="R986">
        <v>0.89</v>
      </c>
      <c r="S986">
        <v>6.6</v>
      </c>
      <c r="T986">
        <v>45.5</v>
      </c>
      <c r="U986">
        <v>26</v>
      </c>
    </row>
    <row r="987" spans="1:36" x14ac:dyDescent="0.25">
      <c r="A987" t="s">
        <v>178</v>
      </c>
      <c r="B987" t="s">
        <v>167</v>
      </c>
      <c r="C987" t="s">
        <v>168</v>
      </c>
      <c r="D987" t="s">
        <v>24</v>
      </c>
      <c r="E987" t="s">
        <v>37</v>
      </c>
      <c r="F987" t="s">
        <v>38</v>
      </c>
      <c r="G987">
        <v>1</v>
      </c>
      <c r="H987" t="s">
        <v>31</v>
      </c>
      <c r="I987" s="4">
        <v>-8.0971700000000002</v>
      </c>
      <c r="J987" s="4">
        <v>9.3811999999999998</v>
      </c>
      <c r="K987" s="4">
        <v>0.21873000000000001</v>
      </c>
      <c r="N987">
        <v>0.28999999999999998</v>
      </c>
      <c r="O987">
        <v>133.74</v>
      </c>
      <c r="P987">
        <v>0.46768999999999999</v>
      </c>
      <c r="Q987">
        <v>28</v>
      </c>
      <c r="R987">
        <v>0.91600000000000004</v>
      </c>
      <c r="S987">
        <v>0.2</v>
      </c>
      <c r="T987">
        <v>128.1</v>
      </c>
      <c r="U987">
        <v>26</v>
      </c>
    </row>
    <row r="988" spans="1:36" x14ac:dyDescent="0.25">
      <c r="A988" t="s">
        <v>178</v>
      </c>
      <c r="B988" t="s">
        <v>167</v>
      </c>
      <c r="C988" t="s">
        <v>168</v>
      </c>
      <c r="D988" t="s">
        <v>24</v>
      </c>
      <c r="E988" t="s">
        <v>39</v>
      </c>
      <c r="F988" t="s">
        <v>30</v>
      </c>
      <c r="G988" t="s">
        <v>40</v>
      </c>
      <c r="H988" t="s">
        <v>28</v>
      </c>
      <c r="I988" s="4">
        <v>3.0855600000000001</v>
      </c>
      <c r="J988" s="4">
        <v>0.12146999999999999</v>
      </c>
      <c r="N988">
        <v>3.83</v>
      </c>
      <c r="O988">
        <v>9.2200000000000006</v>
      </c>
      <c r="P988">
        <v>6.4500000000000002E-2</v>
      </c>
      <c r="Q988">
        <v>28</v>
      </c>
      <c r="R988">
        <v>0.83899999999999997</v>
      </c>
      <c r="S988">
        <v>3.5</v>
      </c>
      <c r="T988">
        <v>9</v>
      </c>
      <c r="U988">
        <v>26</v>
      </c>
    </row>
    <row r="989" spans="1:36" x14ac:dyDescent="0.25">
      <c r="A989" s="5" t="s">
        <v>21</v>
      </c>
      <c r="B989" s="5" t="s">
        <v>53</v>
      </c>
      <c r="C989" s="5" t="s">
        <v>54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28</v>
      </c>
      <c r="I989" s="6">
        <v>2.1303700000000001</v>
      </c>
      <c r="J989" s="6">
        <v>0.34447</v>
      </c>
      <c r="K989" s="6"/>
      <c r="L989" s="6"/>
      <c r="M989" s="6"/>
      <c r="N989" s="5">
        <v>0</v>
      </c>
      <c r="O989" s="5">
        <v>30</v>
      </c>
      <c r="P989" s="5">
        <v>0.42746000000000001</v>
      </c>
      <c r="Q989" s="5">
        <v>34</v>
      </c>
      <c r="R989" s="5">
        <v>0.72599999999999998</v>
      </c>
      <c r="S989" s="5">
        <v>3</v>
      </c>
      <c r="T989" s="5">
        <v>30</v>
      </c>
      <c r="U989" s="5">
        <v>32</v>
      </c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 x14ac:dyDescent="0.25">
      <c r="A990" s="5" t="s">
        <v>21</v>
      </c>
      <c r="B990" s="5" t="s">
        <v>53</v>
      </c>
      <c r="C990" s="5" t="s">
        <v>54</v>
      </c>
      <c r="D990" s="5" t="s">
        <v>24</v>
      </c>
      <c r="E990" s="5" t="s">
        <v>32</v>
      </c>
      <c r="F990" s="5" t="s">
        <v>30</v>
      </c>
      <c r="G990" s="5" t="s">
        <v>40</v>
      </c>
      <c r="H990" s="5" t="s">
        <v>28</v>
      </c>
      <c r="I990" s="6">
        <v>1.8431200000000001</v>
      </c>
      <c r="J990" s="6">
        <v>0.11695</v>
      </c>
      <c r="K990" s="6"/>
      <c r="L990" s="6"/>
      <c r="M990" s="6"/>
      <c r="N990" s="5">
        <v>2.5099999999999998</v>
      </c>
      <c r="O990" s="5">
        <v>9.3699999999999992</v>
      </c>
      <c r="P990" s="5">
        <v>0.47249000000000002</v>
      </c>
      <c r="Q990" s="5">
        <v>35</v>
      </c>
      <c r="R990" s="5">
        <v>0.59599999999999997</v>
      </c>
      <c r="S990" s="5">
        <v>1.5</v>
      </c>
      <c r="T990" s="5">
        <v>9.5</v>
      </c>
      <c r="U990" s="5">
        <v>33</v>
      </c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 x14ac:dyDescent="0.25">
      <c r="A991" s="5" t="s">
        <v>21</v>
      </c>
      <c r="B991" s="5" t="s">
        <v>53</v>
      </c>
      <c r="C991" s="5" t="s">
        <v>54</v>
      </c>
      <c r="D991" s="5" t="s">
        <v>24</v>
      </c>
      <c r="E991" s="5" t="s">
        <v>34</v>
      </c>
      <c r="F991" s="5" t="s">
        <v>30</v>
      </c>
      <c r="G991" s="5" t="s">
        <v>40</v>
      </c>
      <c r="H991" s="5" t="s">
        <v>28</v>
      </c>
      <c r="I991" s="6">
        <v>1.28193</v>
      </c>
      <c r="J991" s="6">
        <v>7.2789999999999994E-2</v>
      </c>
      <c r="K991" s="6"/>
      <c r="L991" s="6"/>
      <c r="M991" s="6"/>
      <c r="N991" s="5">
        <v>1.7</v>
      </c>
      <c r="O991" s="5">
        <v>5.97</v>
      </c>
      <c r="P991" s="5">
        <v>0.39618999999999999</v>
      </c>
      <c r="Q991" s="5">
        <v>35</v>
      </c>
      <c r="R991" s="5">
        <v>0.4</v>
      </c>
      <c r="S991" s="5">
        <v>0.5</v>
      </c>
      <c r="T991" s="5">
        <v>8.5</v>
      </c>
      <c r="U991" s="5">
        <v>33</v>
      </c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 x14ac:dyDescent="0.25">
      <c r="A992" s="5" t="s">
        <v>21</v>
      </c>
      <c r="B992" s="5" t="s">
        <v>53</v>
      </c>
      <c r="C992" s="5" t="s">
        <v>54</v>
      </c>
      <c r="D992" s="5" t="s">
        <v>29</v>
      </c>
      <c r="E992" s="5" t="s">
        <v>24</v>
      </c>
      <c r="F992" s="5" t="s">
        <v>30</v>
      </c>
      <c r="G992" s="5" t="s">
        <v>55</v>
      </c>
      <c r="H992" s="5" t="s">
        <v>28</v>
      </c>
      <c r="I992" s="6">
        <v>2.0840900000000002</v>
      </c>
      <c r="J992" s="6">
        <v>5.1630700000000003</v>
      </c>
      <c r="K992" s="6"/>
      <c r="L992" s="6"/>
      <c r="M992" s="6"/>
      <c r="N992" s="5">
        <v>5.71</v>
      </c>
      <c r="O992" s="5">
        <v>64.39</v>
      </c>
      <c r="P992" s="5">
        <v>47.925460000000001</v>
      </c>
      <c r="Q992" s="5">
        <v>35</v>
      </c>
      <c r="R992" s="5">
        <v>0.58199999999999996</v>
      </c>
      <c r="S992" s="5">
        <v>4.0999999999999996</v>
      </c>
      <c r="T992" s="5">
        <v>60.7</v>
      </c>
      <c r="U992" s="5">
        <v>33</v>
      </c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 x14ac:dyDescent="0.25">
      <c r="A993" s="5" t="s">
        <v>21</v>
      </c>
      <c r="B993" s="5" t="s">
        <v>53</v>
      </c>
      <c r="C993" s="5" t="s">
        <v>54</v>
      </c>
      <c r="D993" s="5" t="s">
        <v>25</v>
      </c>
      <c r="E993" s="5" t="s">
        <v>24</v>
      </c>
      <c r="F993" s="5" t="s">
        <v>35</v>
      </c>
      <c r="G993" s="5">
        <v>1</v>
      </c>
      <c r="H993" s="5" t="s">
        <v>28</v>
      </c>
      <c r="I993" s="6">
        <v>5.70526</v>
      </c>
      <c r="J993" s="6">
        <v>1.95628</v>
      </c>
      <c r="K993" s="6"/>
      <c r="L993" s="6"/>
      <c r="M993" s="6"/>
      <c r="N993" s="5">
        <v>5.71</v>
      </c>
      <c r="O993" s="5">
        <v>64.39</v>
      </c>
      <c r="P993" s="5">
        <v>65.599249999999998</v>
      </c>
      <c r="Q993" s="5">
        <v>34</v>
      </c>
      <c r="R993" s="5">
        <v>0.71399999999999997</v>
      </c>
      <c r="S993" s="5">
        <v>4.0999999999999996</v>
      </c>
      <c r="T993" s="5">
        <v>60.7</v>
      </c>
      <c r="U993" s="5">
        <v>32</v>
      </c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 x14ac:dyDescent="0.25">
      <c r="A994" s="5" t="s">
        <v>21</v>
      </c>
      <c r="B994" s="5" t="s">
        <v>53</v>
      </c>
      <c r="C994" s="5" t="s">
        <v>54</v>
      </c>
      <c r="D994" s="5" t="s">
        <v>24</v>
      </c>
      <c r="E994" s="5" t="s">
        <v>37</v>
      </c>
      <c r="F994" s="5" t="s">
        <v>38</v>
      </c>
      <c r="G994" s="5">
        <v>1</v>
      </c>
      <c r="H994" s="5" t="s">
        <v>31</v>
      </c>
      <c r="I994" s="6">
        <v>-2.6472899999999999</v>
      </c>
      <c r="J994" s="6">
        <v>5.2317400000000003</v>
      </c>
      <c r="K994" s="6">
        <v>1.0033399999999999</v>
      </c>
      <c r="L994" s="6"/>
      <c r="M994" s="6"/>
      <c r="N994" s="5">
        <v>6.98</v>
      </c>
      <c r="O994" s="5">
        <v>227.96</v>
      </c>
      <c r="P994" s="5">
        <v>1.0016700000000001</v>
      </c>
      <c r="Q994" s="5">
        <v>34</v>
      </c>
      <c r="R994" s="5">
        <v>0.58599999999999997</v>
      </c>
      <c r="S994" s="5">
        <v>0.9</v>
      </c>
      <c r="T994" s="5">
        <v>291.60000000000002</v>
      </c>
      <c r="U994" s="5">
        <v>32</v>
      </c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 x14ac:dyDescent="0.25">
      <c r="A995" s="5" t="s">
        <v>21</v>
      </c>
      <c r="B995" s="5" t="s">
        <v>53</v>
      </c>
      <c r="C995" s="5" t="s">
        <v>54</v>
      </c>
      <c r="D995" s="5" t="s">
        <v>24</v>
      </c>
      <c r="E995" s="5" t="s">
        <v>39</v>
      </c>
      <c r="F995" s="5" t="s">
        <v>30</v>
      </c>
      <c r="G995" s="5" t="s">
        <v>40</v>
      </c>
      <c r="H995" s="5" t="s">
        <v>28</v>
      </c>
      <c r="I995" s="6">
        <v>2.40476</v>
      </c>
      <c r="J995" s="6">
        <v>0.10047</v>
      </c>
      <c r="K995" s="6"/>
      <c r="L995" s="6"/>
      <c r="M995" s="6"/>
      <c r="N995" s="5">
        <v>2.98</v>
      </c>
      <c r="O995" s="5">
        <v>8.8699999999999992</v>
      </c>
      <c r="P995" s="5">
        <v>0.70560999999999996</v>
      </c>
      <c r="Q995" s="5">
        <v>35</v>
      </c>
      <c r="R995" s="5">
        <v>0.41699999999999998</v>
      </c>
      <c r="S995" s="5">
        <v>1.5</v>
      </c>
      <c r="T995" s="5">
        <v>13.5</v>
      </c>
      <c r="U995" s="5">
        <v>33</v>
      </c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 x14ac:dyDescent="0.25">
      <c r="A996" t="s">
        <v>92</v>
      </c>
      <c r="B996" t="s">
        <v>53</v>
      </c>
      <c r="C996" t="s">
        <v>54</v>
      </c>
      <c r="D996" t="s">
        <v>24</v>
      </c>
      <c r="E996" t="s">
        <v>25</v>
      </c>
      <c r="F996" t="s">
        <v>26</v>
      </c>
      <c r="G996" t="s">
        <v>27</v>
      </c>
      <c r="H996" t="s">
        <v>28</v>
      </c>
      <c r="I996" s="4">
        <v>0.43842999999999999</v>
      </c>
      <c r="J996" s="4">
        <v>0.70430000000000004</v>
      </c>
      <c r="N996">
        <v>0</v>
      </c>
      <c r="O996">
        <v>50</v>
      </c>
      <c r="P996">
        <v>1.9779800000000001</v>
      </c>
      <c r="Q996">
        <v>42</v>
      </c>
      <c r="R996">
        <v>0.752</v>
      </c>
      <c r="S996">
        <v>0</v>
      </c>
      <c r="T996">
        <v>50</v>
      </c>
      <c r="U996">
        <v>40</v>
      </c>
    </row>
    <row r="997" spans="1:36" x14ac:dyDescent="0.25">
      <c r="A997" t="s">
        <v>92</v>
      </c>
      <c r="B997" t="s">
        <v>53</v>
      </c>
      <c r="C997" t="s">
        <v>54</v>
      </c>
      <c r="D997" t="s">
        <v>24</v>
      </c>
      <c r="E997" t="s">
        <v>32</v>
      </c>
      <c r="F997" t="s">
        <v>30</v>
      </c>
      <c r="G997" t="s">
        <v>52</v>
      </c>
      <c r="H997" t="s">
        <v>43</v>
      </c>
      <c r="I997" s="4">
        <v>1.29E-2</v>
      </c>
      <c r="J997" s="4">
        <v>0.43958999999999998</v>
      </c>
      <c r="K997" s="4">
        <v>-9.3299999999999998E-3</v>
      </c>
      <c r="L997" s="4">
        <v>6.9999999999999994E-5</v>
      </c>
      <c r="N997">
        <v>1.57</v>
      </c>
      <c r="O997">
        <v>7.4</v>
      </c>
      <c r="P997">
        <v>3.7000000000000002E-3</v>
      </c>
      <c r="Q997">
        <v>42</v>
      </c>
      <c r="R997">
        <v>0.76500000000000001</v>
      </c>
      <c r="S997">
        <v>0.9</v>
      </c>
      <c r="T997">
        <v>8.8000000000000007</v>
      </c>
      <c r="U997">
        <v>38</v>
      </c>
    </row>
    <row r="998" spans="1:36" x14ac:dyDescent="0.25">
      <c r="A998" t="s">
        <v>92</v>
      </c>
      <c r="B998" t="s">
        <v>53</v>
      </c>
      <c r="C998" t="s">
        <v>54</v>
      </c>
      <c r="D998" t="s">
        <v>24</v>
      </c>
      <c r="E998" t="s">
        <v>34</v>
      </c>
      <c r="F998" t="s">
        <v>30</v>
      </c>
      <c r="G998" t="s">
        <v>27</v>
      </c>
      <c r="H998" t="s">
        <v>33</v>
      </c>
      <c r="I998" s="4">
        <v>0.61728000000000005</v>
      </c>
      <c r="J998" s="4">
        <v>0.20646</v>
      </c>
      <c r="K998" s="4">
        <v>-1.82E-3</v>
      </c>
      <c r="N998">
        <v>1.39</v>
      </c>
      <c r="O998">
        <v>6.47</v>
      </c>
      <c r="P998">
        <v>7.9530000000000003E-2</v>
      </c>
      <c r="Q998">
        <v>42</v>
      </c>
      <c r="R998">
        <v>0.67600000000000005</v>
      </c>
      <c r="S998">
        <v>0.5</v>
      </c>
      <c r="T998">
        <v>9</v>
      </c>
      <c r="U998">
        <v>39</v>
      </c>
    </row>
    <row r="999" spans="1:36" x14ac:dyDescent="0.25">
      <c r="A999" t="s">
        <v>92</v>
      </c>
      <c r="B999" t="s">
        <v>53</v>
      </c>
      <c r="C999" t="s">
        <v>54</v>
      </c>
      <c r="D999" t="s">
        <v>29</v>
      </c>
      <c r="E999" t="s">
        <v>24</v>
      </c>
      <c r="F999" t="s">
        <v>30</v>
      </c>
      <c r="G999">
        <v>1</v>
      </c>
      <c r="H999" t="s">
        <v>31</v>
      </c>
      <c r="I999" s="4">
        <v>1.74834</v>
      </c>
      <c r="J999" s="4">
        <v>2.3725999999999998</v>
      </c>
      <c r="K999" s="4">
        <v>0.16653000000000001</v>
      </c>
      <c r="N999">
        <v>3.85</v>
      </c>
      <c r="O999">
        <v>62.52</v>
      </c>
      <c r="P999">
        <v>0.40808</v>
      </c>
      <c r="Q999">
        <v>42</v>
      </c>
      <c r="R999">
        <v>0.69799999999999995</v>
      </c>
      <c r="S999">
        <v>2.5</v>
      </c>
      <c r="T999">
        <v>76.599999999999994</v>
      </c>
      <c r="U999">
        <v>40</v>
      </c>
    </row>
    <row r="1000" spans="1:36" x14ac:dyDescent="0.25">
      <c r="A1000" t="s">
        <v>92</v>
      </c>
      <c r="B1000" t="s">
        <v>53</v>
      </c>
      <c r="C1000" t="s">
        <v>54</v>
      </c>
      <c r="D1000" t="s">
        <v>25</v>
      </c>
      <c r="E1000" t="s">
        <v>24</v>
      </c>
      <c r="F1000" t="s">
        <v>35</v>
      </c>
      <c r="G1000" t="s">
        <v>36</v>
      </c>
      <c r="H1000" t="s">
        <v>28</v>
      </c>
      <c r="I1000" s="4">
        <v>3.8514200000000001</v>
      </c>
      <c r="J1000" s="4">
        <v>1.1732800000000001</v>
      </c>
      <c r="N1000">
        <v>3.85</v>
      </c>
      <c r="O1000">
        <v>62.52</v>
      </c>
      <c r="P1000">
        <v>22.50113</v>
      </c>
      <c r="Q1000">
        <v>42</v>
      </c>
      <c r="R1000">
        <v>0.80900000000000005</v>
      </c>
      <c r="S1000">
        <v>2.5</v>
      </c>
      <c r="T1000">
        <v>76.599999999999994</v>
      </c>
      <c r="U1000">
        <v>40</v>
      </c>
    </row>
    <row r="1001" spans="1:36" x14ac:dyDescent="0.25">
      <c r="A1001" t="s">
        <v>92</v>
      </c>
      <c r="B1001" t="s">
        <v>53</v>
      </c>
      <c r="C1001" t="s">
        <v>54</v>
      </c>
      <c r="D1001" t="s">
        <v>24</v>
      </c>
      <c r="E1001" t="s">
        <v>37</v>
      </c>
      <c r="F1001" t="s">
        <v>38</v>
      </c>
      <c r="G1001">
        <v>1</v>
      </c>
      <c r="H1001" t="s">
        <v>31</v>
      </c>
      <c r="I1001" s="4">
        <v>-3.8158699999999999</v>
      </c>
      <c r="J1001" s="4">
        <v>4.9458900000000003</v>
      </c>
      <c r="K1001" s="4">
        <v>1.4418299999999999</v>
      </c>
      <c r="N1001">
        <v>1.36</v>
      </c>
      <c r="O1001">
        <v>55.49</v>
      </c>
      <c r="P1001">
        <v>1.20076</v>
      </c>
      <c r="Q1001">
        <v>39</v>
      </c>
      <c r="R1001">
        <v>0.48499999999999999</v>
      </c>
      <c r="S1001">
        <v>0.1</v>
      </c>
      <c r="T1001">
        <v>78</v>
      </c>
      <c r="U1001">
        <v>37</v>
      </c>
    </row>
    <row r="1002" spans="1:36" x14ac:dyDescent="0.25">
      <c r="A1002" t="s">
        <v>92</v>
      </c>
      <c r="B1002" t="s">
        <v>53</v>
      </c>
      <c r="C1002" t="s">
        <v>54</v>
      </c>
      <c r="D1002" t="s">
        <v>24</v>
      </c>
      <c r="E1002" t="s">
        <v>39</v>
      </c>
      <c r="F1002" t="s">
        <v>30</v>
      </c>
      <c r="G1002">
        <v>1</v>
      </c>
      <c r="H1002" t="s">
        <v>31</v>
      </c>
      <c r="I1002" s="4">
        <v>0.21722</v>
      </c>
      <c r="J1002" s="4">
        <v>1.4286300000000001</v>
      </c>
      <c r="K1002" s="4">
        <v>3.2320000000000002E-2</v>
      </c>
      <c r="N1002">
        <v>2.42</v>
      </c>
      <c r="O1002">
        <v>9.5500000000000007</v>
      </c>
      <c r="P1002">
        <v>0.17978</v>
      </c>
      <c r="Q1002">
        <v>40</v>
      </c>
      <c r="R1002">
        <v>0.81299999999999994</v>
      </c>
      <c r="S1002">
        <v>2</v>
      </c>
      <c r="T1002">
        <v>12</v>
      </c>
      <c r="U1002">
        <v>38</v>
      </c>
    </row>
    <row r="1003" spans="1:36" x14ac:dyDescent="0.25">
      <c r="A1003" s="5" t="s">
        <v>115</v>
      </c>
      <c r="B1003" s="5" t="s">
        <v>53</v>
      </c>
      <c r="C1003" s="5" t="s">
        <v>54</v>
      </c>
      <c r="D1003" s="5" t="s">
        <v>24</v>
      </c>
      <c r="E1003" s="5" t="s">
        <v>25</v>
      </c>
      <c r="F1003" s="5" t="s">
        <v>26</v>
      </c>
      <c r="G1003" s="5" t="s">
        <v>27</v>
      </c>
      <c r="H1003" s="5" t="s">
        <v>43</v>
      </c>
      <c r="I1003" s="6">
        <v>-4.6575600000000001</v>
      </c>
      <c r="J1003" s="6">
        <v>1.60361</v>
      </c>
      <c r="K1003" s="6">
        <v>5.2229999999999999E-2</v>
      </c>
      <c r="L1003" s="6">
        <v>-1.39E-3</v>
      </c>
      <c r="M1003" s="6"/>
      <c r="N1003" s="5">
        <v>0</v>
      </c>
      <c r="O1003" s="5">
        <v>65</v>
      </c>
      <c r="P1003" s="5">
        <v>0.90320999999999996</v>
      </c>
      <c r="Q1003" s="5">
        <v>61</v>
      </c>
      <c r="R1003" s="5">
        <v>0.96599999999999997</v>
      </c>
      <c r="S1003" s="5">
        <v>0</v>
      </c>
      <c r="T1003" s="5">
        <v>65</v>
      </c>
      <c r="U1003" s="5">
        <v>57</v>
      </c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 x14ac:dyDescent="0.25">
      <c r="A1004" s="5" t="s">
        <v>115</v>
      </c>
      <c r="B1004" s="5" t="s">
        <v>53</v>
      </c>
      <c r="C1004" s="5" t="s">
        <v>54</v>
      </c>
      <c r="D1004" s="5" t="s">
        <v>24</v>
      </c>
      <c r="E1004" s="5" t="s">
        <v>32</v>
      </c>
      <c r="F1004" s="5" t="s">
        <v>30</v>
      </c>
      <c r="G1004" s="5" t="s">
        <v>27</v>
      </c>
      <c r="H1004" s="5" t="s">
        <v>28</v>
      </c>
      <c r="I1004" s="6">
        <v>1.6478999999999999</v>
      </c>
      <c r="J1004" s="6">
        <v>0.22012000000000001</v>
      </c>
      <c r="K1004" s="6"/>
      <c r="L1004" s="6"/>
      <c r="M1004" s="6"/>
      <c r="N1004" s="5">
        <v>2.2599999999999998</v>
      </c>
      <c r="O1004" s="5">
        <v>9.25</v>
      </c>
      <c r="P1004" s="5">
        <v>5.0450000000000002E-2</v>
      </c>
      <c r="Q1004" s="5">
        <v>61</v>
      </c>
      <c r="R1004" s="5">
        <v>0.86399999999999999</v>
      </c>
      <c r="S1004" s="5">
        <v>1.9</v>
      </c>
      <c r="T1004" s="5">
        <v>10.3</v>
      </c>
      <c r="U1004" s="5">
        <v>59</v>
      </c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 x14ac:dyDescent="0.25">
      <c r="A1005" s="5" t="s">
        <v>115</v>
      </c>
      <c r="B1005" s="5" t="s">
        <v>53</v>
      </c>
      <c r="C1005" s="5" t="s">
        <v>54</v>
      </c>
      <c r="D1005" s="5" t="s">
        <v>24</v>
      </c>
      <c r="E1005" s="5" t="s">
        <v>34</v>
      </c>
      <c r="F1005" s="5" t="s">
        <v>30</v>
      </c>
      <c r="G1005" s="5" t="s">
        <v>27</v>
      </c>
      <c r="H1005" s="5" t="s">
        <v>28</v>
      </c>
      <c r="I1005" s="6">
        <v>0.80456000000000005</v>
      </c>
      <c r="J1005" s="6">
        <v>0.18940000000000001</v>
      </c>
      <c r="K1005" s="6"/>
      <c r="L1005" s="6"/>
      <c r="M1005" s="6"/>
      <c r="N1005" s="5">
        <v>1.33</v>
      </c>
      <c r="O1005" s="5">
        <v>7.35</v>
      </c>
      <c r="P1005" s="5">
        <v>9.0440000000000006E-2</v>
      </c>
      <c r="Q1005" s="5">
        <v>61</v>
      </c>
      <c r="R1005" s="5">
        <v>0.72399999999999998</v>
      </c>
      <c r="S1005" s="5">
        <v>0.5</v>
      </c>
      <c r="T1005" s="5">
        <v>10.5</v>
      </c>
      <c r="U1005" s="5">
        <v>59</v>
      </c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 x14ac:dyDescent="0.25">
      <c r="A1006" s="5" t="s">
        <v>115</v>
      </c>
      <c r="B1006" s="5" t="s">
        <v>53</v>
      </c>
      <c r="C1006" s="5" t="s">
        <v>54</v>
      </c>
      <c r="D1006" s="5" t="s">
        <v>29</v>
      </c>
      <c r="E1006" s="5" t="s">
        <v>24</v>
      </c>
      <c r="F1006" s="5" t="s">
        <v>30</v>
      </c>
      <c r="G1006" s="5" t="s">
        <v>49</v>
      </c>
      <c r="H1006" s="5" t="s">
        <v>28</v>
      </c>
      <c r="I1006" s="6">
        <v>-4.7161299999999997</v>
      </c>
      <c r="J1006" s="6">
        <v>4.0521099999999999</v>
      </c>
      <c r="K1006" s="6"/>
      <c r="L1006" s="6"/>
      <c r="M1006" s="6"/>
      <c r="N1006" s="5">
        <v>2.79</v>
      </c>
      <c r="O1006" s="5">
        <v>34.54</v>
      </c>
      <c r="P1006" s="5">
        <v>0.57242999999999999</v>
      </c>
      <c r="Q1006" s="5">
        <v>61</v>
      </c>
      <c r="R1006" s="5">
        <v>0.84599999999999997</v>
      </c>
      <c r="S1006" s="5">
        <v>2.6</v>
      </c>
      <c r="T1006" s="5">
        <v>33.9</v>
      </c>
      <c r="U1006" s="5">
        <v>59</v>
      </c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25</v>
      </c>
      <c r="E1007" s="5" t="s">
        <v>24</v>
      </c>
      <c r="F1007" s="5" t="s">
        <v>35</v>
      </c>
      <c r="G1007" s="5" t="s">
        <v>36</v>
      </c>
      <c r="H1007" s="5" t="s">
        <v>28</v>
      </c>
      <c r="I1007" s="6">
        <v>2.7851300000000001</v>
      </c>
      <c r="J1007" s="6">
        <v>0.48853000000000002</v>
      </c>
      <c r="K1007" s="6"/>
      <c r="L1007" s="6"/>
      <c r="M1007" s="6"/>
      <c r="N1007" s="5">
        <v>2.79</v>
      </c>
      <c r="O1007" s="5">
        <v>34.54</v>
      </c>
      <c r="P1007" s="5">
        <v>0.81649000000000005</v>
      </c>
      <c r="Q1007" s="5">
        <v>61</v>
      </c>
      <c r="R1007" s="5">
        <v>0.97599999999999998</v>
      </c>
      <c r="S1007" s="5">
        <v>2.6</v>
      </c>
      <c r="T1007" s="5">
        <v>33.9</v>
      </c>
      <c r="U1007" s="5">
        <v>59</v>
      </c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 x14ac:dyDescent="0.25">
      <c r="A1008" s="5" t="s">
        <v>115</v>
      </c>
      <c r="B1008" s="5" t="s">
        <v>53</v>
      </c>
      <c r="C1008" s="5" t="s">
        <v>54</v>
      </c>
      <c r="D1008" s="5" t="s">
        <v>24</v>
      </c>
      <c r="E1008" s="5" t="s">
        <v>37</v>
      </c>
      <c r="F1008" s="5" t="s">
        <v>38</v>
      </c>
      <c r="G1008" s="5">
        <v>1</v>
      </c>
      <c r="H1008" s="5" t="s">
        <v>31</v>
      </c>
      <c r="I1008" s="6">
        <v>-0.15182000000000001</v>
      </c>
      <c r="J1008" s="6">
        <v>4.3967099999999997</v>
      </c>
      <c r="K1008" s="6">
        <v>0.17646000000000001</v>
      </c>
      <c r="L1008" s="6"/>
      <c r="M1008" s="6"/>
      <c r="N1008" s="5">
        <v>4.84</v>
      </c>
      <c r="O1008" s="5">
        <v>252.73</v>
      </c>
      <c r="P1008" s="5">
        <v>3.1140000000000001E-2</v>
      </c>
      <c r="Q1008" s="5">
        <v>33</v>
      </c>
      <c r="R1008" s="5">
        <v>0.91100000000000003</v>
      </c>
      <c r="S1008" s="5">
        <v>1.6</v>
      </c>
      <c r="T1008" s="5">
        <v>577.1</v>
      </c>
      <c r="U1008" s="5">
        <v>31</v>
      </c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 x14ac:dyDescent="0.25">
      <c r="A1009" s="5" t="s">
        <v>115</v>
      </c>
      <c r="B1009" s="5" t="s">
        <v>53</v>
      </c>
      <c r="C1009" s="5" t="s">
        <v>54</v>
      </c>
      <c r="D1009" s="5" t="s">
        <v>24</v>
      </c>
      <c r="E1009" s="5" t="s">
        <v>39</v>
      </c>
      <c r="F1009" s="5" t="s">
        <v>30</v>
      </c>
      <c r="G1009" s="5">
        <v>1</v>
      </c>
      <c r="H1009" s="5" t="s">
        <v>63</v>
      </c>
      <c r="I1009" s="6">
        <v>1.1864699999999999</v>
      </c>
      <c r="J1009" s="6">
        <v>3.4610000000000002E-2</v>
      </c>
      <c r="K1009" s="6">
        <v>3.0599999999999999E-2</v>
      </c>
      <c r="L1009" s="6"/>
      <c r="M1009" s="6"/>
      <c r="N1009" s="5">
        <v>3.66</v>
      </c>
      <c r="O1009" s="5">
        <v>10.99</v>
      </c>
      <c r="P1009" s="5">
        <v>9.3999999999999997E-4</v>
      </c>
      <c r="Q1009" s="5">
        <v>61</v>
      </c>
      <c r="R1009" s="5">
        <v>0.76900000000000002</v>
      </c>
      <c r="S1009" s="5">
        <v>2.5</v>
      </c>
      <c r="T1009" s="5">
        <v>13.5</v>
      </c>
      <c r="U1009" s="5">
        <v>59</v>
      </c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 x14ac:dyDescent="0.25">
      <c r="A1010" t="s">
        <v>149</v>
      </c>
      <c r="B1010" t="s">
        <v>53</v>
      </c>
      <c r="C1010" t="s">
        <v>54</v>
      </c>
      <c r="D1010" t="s">
        <v>24</v>
      </c>
      <c r="E1010" t="s">
        <v>25</v>
      </c>
      <c r="F1010" t="s">
        <v>26</v>
      </c>
      <c r="G1010" t="s">
        <v>40</v>
      </c>
      <c r="H1010" t="s">
        <v>43</v>
      </c>
      <c r="I1010" s="4">
        <v>-9.4437200000000008</v>
      </c>
      <c r="J1010" s="4">
        <v>5.3451000000000004</v>
      </c>
      <c r="K1010" s="4">
        <v>-0.22305</v>
      </c>
      <c r="L1010" s="4">
        <v>3.49E-3</v>
      </c>
      <c r="N1010">
        <v>0</v>
      </c>
      <c r="O1010">
        <v>84</v>
      </c>
      <c r="P1010">
        <v>14.5768</v>
      </c>
      <c r="Q1010">
        <v>28</v>
      </c>
      <c r="R1010">
        <v>0.76400000000000001</v>
      </c>
      <c r="S1010">
        <v>0</v>
      </c>
      <c r="T1010">
        <v>52</v>
      </c>
      <c r="U1010">
        <v>24</v>
      </c>
    </row>
    <row r="1011" spans="1:36" x14ac:dyDescent="0.25">
      <c r="A1011" t="s">
        <v>149</v>
      </c>
      <c r="B1011" t="s">
        <v>53</v>
      </c>
      <c r="C1011" t="s">
        <v>54</v>
      </c>
      <c r="D1011" t="s">
        <v>24</v>
      </c>
      <c r="E1011" t="s">
        <v>32</v>
      </c>
      <c r="F1011" t="s">
        <v>30</v>
      </c>
      <c r="G1011">
        <v>1</v>
      </c>
      <c r="H1011" t="s">
        <v>31</v>
      </c>
      <c r="I1011" s="4">
        <v>-0.27840999999999999</v>
      </c>
      <c r="J1011" s="4">
        <v>1.7477100000000001</v>
      </c>
      <c r="K1011" s="4">
        <v>8.5400000000000004E-2</v>
      </c>
      <c r="N1011">
        <v>1.21</v>
      </c>
      <c r="O1011">
        <v>7.21</v>
      </c>
      <c r="P1011">
        <v>0.29222999999999999</v>
      </c>
      <c r="Q1011">
        <v>28</v>
      </c>
      <c r="R1011">
        <v>0.74</v>
      </c>
      <c r="S1011">
        <v>0.7</v>
      </c>
      <c r="T1011">
        <v>7.1</v>
      </c>
      <c r="U1011">
        <v>26</v>
      </c>
    </row>
    <row r="1012" spans="1:36" x14ac:dyDescent="0.25">
      <c r="A1012" t="s">
        <v>149</v>
      </c>
      <c r="B1012" t="s">
        <v>53</v>
      </c>
      <c r="C1012" t="s">
        <v>54</v>
      </c>
      <c r="D1012" t="s">
        <v>24</v>
      </c>
      <c r="E1012" t="s">
        <v>34</v>
      </c>
      <c r="F1012" t="s">
        <v>30</v>
      </c>
      <c r="G1012">
        <v>1</v>
      </c>
      <c r="H1012" t="s">
        <v>33</v>
      </c>
      <c r="I1012" s="4">
        <v>0.21994</v>
      </c>
      <c r="J1012" s="4">
        <v>0.28456999999999999</v>
      </c>
      <c r="K1012" s="4">
        <v>-3.5599999999999998E-3</v>
      </c>
      <c r="N1012">
        <v>0.92</v>
      </c>
      <c r="O1012">
        <v>5.82</v>
      </c>
      <c r="P1012">
        <v>0.34081</v>
      </c>
      <c r="Q1012">
        <v>28</v>
      </c>
      <c r="R1012">
        <v>0.85299999999999998</v>
      </c>
      <c r="S1012">
        <v>0.7</v>
      </c>
      <c r="T1012">
        <v>6</v>
      </c>
      <c r="U1012">
        <v>25</v>
      </c>
    </row>
    <row r="1013" spans="1:36" x14ac:dyDescent="0.25">
      <c r="A1013" t="s">
        <v>149</v>
      </c>
      <c r="B1013" t="s">
        <v>53</v>
      </c>
      <c r="C1013" t="s">
        <v>54</v>
      </c>
      <c r="D1013" t="s">
        <v>29</v>
      </c>
      <c r="E1013" t="s">
        <v>24</v>
      </c>
      <c r="F1013" t="s">
        <v>30</v>
      </c>
      <c r="G1013" t="s">
        <v>49</v>
      </c>
      <c r="H1013" t="s">
        <v>28</v>
      </c>
      <c r="I1013" s="4">
        <v>-0.48666999999999999</v>
      </c>
      <c r="J1013" s="4">
        <v>3.4495200000000001</v>
      </c>
      <c r="N1013">
        <v>1.21</v>
      </c>
      <c r="O1013">
        <v>7.21</v>
      </c>
      <c r="P1013">
        <v>1.0809599999999999</v>
      </c>
      <c r="Q1013">
        <v>28</v>
      </c>
      <c r="R1013">
        <v>0.80100000000000005</v>
      </c>
      <c r="S1013">
        <v>2.5</v>
      </c>
      <c r="T1013">
        <v>35.200000000000003</v>
      </c>
      <c r="U1013">
        <v>26</v>
      </c>
    </row>
    <row r="1014" spans="1:36" x14ac:dyDescent="0.25">
      <c r="A1014" t="s">
        <v>149</v>
      </c>
      <c r="B1014" t="s">
        <v>53</v>
      </c>
      <c r="C1014" t="s">
        <v>54</v>
      </c>
      <c r="D1014" t="s">
        <v>25</v>
      </c>
      <c r="E1014" t="s">
        <v>24</v>
      </c>
      <c r="F1014" t="s">
        <v>35</v>
      </c>
      <c r="G1014" t="s">
        <v>71</v>
      </c>
      <c r="H1014" t="s">
        <v>28</v>
      </c>
      <c r="I1014" s="4">
        <v>2.5361099999999999</v>
      </c>
      <c r="J1014" s="4">
        <v>0.38823000000000002</v>
      </c>
      <c r="N1014">
        <v>2.54</v>
      </c>
      <c r="O1014">
        <v>35.15</v>
      </c>
      <c r="P1014">
        <v>3.4639999999999997E-2</v>
      </c>
      <c r="Q1014">
        <v>28</v>
      </c>
      <c r="R1014">
        <v>0.8</v>
      </c>
      <c r="S1014">
        <v>2.5</v>
      </c>
      <c r="T1014">
        <v>35.200000000000003</v>
      </c>
      <c r="U1014">
        <v>26</v>
      </c>
    </row>
    <row r="1015" spans="1:36" x14ac:dyDescent="0.25">
      <c r="A1015" t="s">
        <v>149</v>
      </c>
      <c r="B1015" t="s">
        <v>53</v>
      </c>
      <c r="C1015" t="s">
        <v>54</v>
      </c>
      <c r="D1015" t="s">
        <v>24</v>
      </c>
      <c r="E1015" t="s">
        <v>37</v>
      </c>
      <c r="F1015" t="s">
        <v>38</v>
      </c>
      <c r="G1015">
        <v>1</v>
      </c>
      <c r="H1015" t="s">
        <v>31</v>
      </c>
      <c r="I1015" s="4">
        <v>-0.75005999999999995</v>
      </c>
      <c r="J1015" s="4">
        <v>4.1371099999999998</v>
      </c>
      <c r="K1015" s="4">
        <v>0.43465999999999999</v>
      </c>
      <c r="N1015">
        <v>2.39</v>
      </c>
      <c r="O1015">
        <v>118.91</v>
      </c>
      <c r="P1015">
        <v>0.65927999999999998</v>
      </c>
      <c r="Q1015">
        <v>28</v>
      </c>
      <c r="R1015">
        <v>0.75800000000000001</v>
      </c>
      <c r="S1015">
        <v>0.6</v>
      </c>
      <c r="T1015">
        <v>114.6</v>
      </c>
      <c r="U1015">
        <v>26</v>
      </c>
    </row>
    <row r="1016" spans="1:36" x14ac:dyDescent="0.25">
      <c r="A1016" t="s">
        <v>149</v>
      </c>
      <c r="B1016" t="s">
        <v>53</v>
      </c>
      <c r="C1016" t="s">
        <v>54</v>
      </c>
      <c r="D1016" t="s">
        <v>24</v>
      </c>
      <c r="E1016" t="s">
        <v>39</v>
      </c>
      <c r="F1016" t="s">
        <v>30</v>
      </c>
      <c r="G1016">
        <v>1</v>
      </c>
      <c r="H1016" t="s">
        <v>33</v>
      </c>
      <c r="I1016" s="4">
        <v>1.78206</v>
      </c>
      <c r="J1016" s="4">
        <v>0.28887000000000002</v>
      </c>
      <c r="K1016" s="4">
        <v>-3.49E-3</v>
      </c>
      <c r="N1016">
        <v>2.4900000000000002</v>
      </c>
      <c r="O1016">
        <v>7.63</v>
      </c>
      <c r="P1016">
        <v>0.13807</v>
      </c>
      <c r="Q1016">
        <v>28</v>
      </c>
      <c r="R1016">
        <v>0.372</v>
      </c>
      <c r="S1016">
        <v>2.1</v>
      </c>
      <c r="T1016">
        <v>7.8</v>
      </c>
      <c r="U1016">
        <v>25</v>
      </c>
    </row>
    <row r="1017" spans="1:36" x14ac:dyDescent="0.25">
      <c r="A1017" s="5" t="s">
        <v>315</v>
      </c>
      <c r="B1017" s="5" t="s">
        <v>53</v>
      </c>
      <c r="C1017" s="5" t="s">
        <v>54</v>
      </c>
      <c r="D1017" s="5" t="s">
        <v>24</v>
      </c>
      <c r="E1017" s="5" t="s">
        <v>25</v>
      </c>
      <c r="F1017" s="5" t="s">
        <v>26</v>
      </c>
      <c r="G1017" s="5">
        <v>1</v>
      </c>
      <c r="H1017" s="5" t="s">
        <v>31</v>
      </c>
      <c r="I1017" s="6">
        <v>-2.7048999999999999</v>
      </c>
      <c r="J1017" s="6">
        <v>5.2843499999999999</v>
      </c>
      <c r="K1017" s="6">
        <v>0.26279999999999998</v>
      </c>
      <c r="L1017" s="6">
        <v>6.9059999999999996E-2</v>
      </c>
      <c r="M1017" s="6"/>
      <c r="N1017" s="5">
        <v>0</v>
      </c>
      <c r="O1017" s="5">
        <v>63</v>
      </c>
      <c r="P1017" s="5">
        <v>0.51263999999999998</v>
      </c>
      <c r="Q1017" s="5">
        <v>26</v>
      </c>
      <c r="R1017" s="5">
        <v>0.97299999999999998</v>
      </c>
      <c r="S1017" s="5">
        <v>0.1</v>
      </c>
      <c r="T1017" s="5">
        <v>64</v>
      </c>
      <c r="U1017" s="5">
        <v>24</v>
      </c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 x14ac:dyDescent="0.25">
      <c r="A1018" s="5" t="s">
        <v>315</v>
      </c>
      <c r="B1018" s="5" t="s">
        <v>53</v>
      </c>
      <c r="C1018" s="5" t="s">
        <v>54</v>
      </c>
      <c r="D1018" s="5" t="s">
        <v>24</v>
      </c>
      <c r="E1018" s="5" t="s">
        <v>32</v>
      </c>
      <c r="F1018" s="5" t="s">
        <v>30</v>
      </c>
      <c r="G1018" s="5">
        <v>1</v>
      </c>
      <c r="H1018" s="5" t="s">
        <v>31</v>
      </c>
      <c r="I1018" s="6">
        <v>-0.30397000000000002</v>
      </c>
      <c r="J1018" s="6">
        <v>1.8629899999999999</v>
      </c>
      <c r="K1018" s="6">
        <v>6.6979999999999998E-2</v>
      </c>
      <c r="L1018" s="6"/>
      <c r="M1018" s="6"/>
      <c r="N1018" s="5">
        <v>0.94</v>
      </c>
      <c r="O1018" s="5">
        <v>8.68</v>
      </c>
      <c r="P1018" s="5">
        <v>0.25880999999999998</v>
      </c>
      <c r="Q1018" s="5">
        <v>28</v>
      </c>
      <c r="R1018" s="5">
        <v>0.81100000000000005</v>
      </c>
      <c r="S1018" s="5">
        <v>0.9</v>
      </c>
      <c r="T1018" s="5">
        <v>10.4</v>
      </c>
      <c r="U1018" s="5">
        <v>26</v>
      </c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 x14ac:dyDescent="0.25">
      <c r="A1019" s="5" t="s">
        <v>315</v>
      </c>
      <c r="B1019" s="5" t="s">
        <v>53</v>
      </c>
      <c r="C1019" s="5" t="s">
        <v>54</v>
      </c>
      <c r="D1019" s="5" t="s">
        <v>24</v>
      </c>
      <c r="E1019" s="5" t="s">
        <v>34</v>
      </c>
      <c r="F1019" s="5" t="s">
        <v>30</v>
      </c>
      <c r="G1019" s="5">
        <v>1</v>
      </c>
      <c r="H1019" s="5" t="s">
        <v>28</v>
      </c>
      <c r="I1019" s="6">
        <v>2.5407600000000001</v>
      </c>
      <c r="J1019" s="6">
        <v>0.10439</v>
      </c>
      <c r="K1019" s="6"/>
      <c r="L1019" s="6"/>
      <c r="M1019" s="6"/>
      <c r="N1019" s="5">
        <v>2.75</v>
      </c>
      <c r="O1019" s="5">
        <v>6.75</v>
      </c>
      <c r="P1019" s="5">
        <v>0.82099</v>
      </c>
      <c r="Q1019" s="5">
        <v>28</v>
      </c>
      <c r="R1019" s="5">
        <v>0.61399999999999999</v>
      </c>
      <c r="S1019" s="5">
        <v>1.7</v>
      </c>
      <c r="T1019" s="5">
        <v>7.5</v>
      </c>
      <c r="U1019" s="5">
        <v>26</v>
      </c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 x14ac:dyDescent="0.25">
      <c r="A1020" s="5" t="s">
        <v>315</v>
      </c>
      <c r="B1020" s="5" t="s">
        <v>53</v>
      </c>
      <c r="C1020" s="5" t="s">
        <v>54</v>
      </c>
      <c r="D1020" s="5" t="s">
        <v>29</v>
      </c>
      <c r="E1020" s="5" t="s">
        <v>24</v>
      </c>
      <c r="F1020" s="5" t="s">
        <v>30</v>
      </c>
      <c r="G1020" s="5" t="s">
        <v>49</v>
      </c>
      <c r="H1020" s="5" t="s">
        <v>28</v>
      </c>
      <c r="I1020" s="6">
        <v>-1.18032</v>
      </c>
      <c r="J1020" s="6">
        <v>3.7636599999999998</v>
      </c>
      <c r="K1020" s="6"/>
      <c r="L1020" s="6"/>
      <c r="M1020" s="6"/>
      <c r="N1020" s="5">
        <v>3.22</v>
      </c>
      <c r="O1020" s="5">
        <v>40.369999999999997</v>
      </c>
      <c r="P1020" s="5">
        <v>1.12954</v>
      </c>
      <c r="Q1020" s="5">
        <v>28</v>
      </c>
      <c r="R1020" s="5">
        <v>0.84</v>
      </c>
      <c r="S1020" s="5">
        <v>2.1</v>
      </c>
      <c r="T1020" s="5">
        <v>42</v>
      </c>
      <c r="U1020" s="5">
        <v>26</v>
      </c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 x14ac:dyDescent="0.25">
      <c r="A1021" s="5" t="s">
        <v>315</v>
      </c>
      <c r="B1021" s="5" t="s">
        <v>53</v>
      </c>
      <c r="C1021" s="5" t="s">
        <v>54</v>
      </c>
      <c r="D1021" s="5" t="s">
        <v>25</v>
      </c>
      <c r="E1021" s="5" t="s">
        <v>24</v>
      </c>
      <c r="F1021" s="5" t="s">
        <v>35</v>
      </c>
      <c r="G1021" s="5" t="s">
        <v>44</v>
      </c>
      <c r="H1021" s="5" t="s">
        <v>43</v>
      </c>
      <c r="I1021" s="6">
        <v>2.0263599999999999</v>
      </c>
      <c r="J1021" s="6">
        <v>1.2172700000000001</v>
      </c>
      <c r="K1021" s="6">
        <v>-2.189E-2</v>
      </c>
      <c r="L1021" s="6">
        <v>1.9000000000000001E-4</v>
      </c>
      <c r="M1021" s="6"/>
      <c r="N1021" s="5">
        <v>2.0299999999999998</v>
      </c>
      <c r="O1021" s="5">
        <v>40.369999999999997</v>
      </c>
      <c r="P1021" s="5">
        <v>0.28049000000000002</v>
      </c>
      <c r="Q1021" s="5">
        <v>26</v>
      </c>
      <c r="R1021" s="5">
        <v>0.97399999999999998</v>
      </c>
      <c r="S1021" s="5">
        <v>2.1</v>
      </c>
      <c r="T1021" s="5">
        <v>42</v>
      </c>
      <c r="U1021" s="5">
        <v>22</v>
      </c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 x14ac:dyDescent="0.25">
      <c r="A1022" s="5" t="s">
        <v>315</v>
      </c>
      <c r="B1022" s="5" t="s">
        <v>53</v>
      </c>
      <c r="C1022" s="5" t="s">
        <v>54</v>
      </c>
      <c r="D1022" s="5" t="s">
        <v>24</v>
      </c>
      <c r="E1022" s="5" t="s">
        <v>37</v>
      </c>
      <c r="F1022" s="5" t="s">
        <v>38</v>
      </c>
      <c r="G1022" s="5">
        <v>1</v>
      </c>
      <c r="H1022" s="5" t="s">
        <v>31</v>
      </c>
      <c r="I1022" s="6">
        <v>-0.91993999999999998</v>
      </c>
      <c r="J1022" s="6">
        <v>4.4609399999999999</v>
      </c>
      <c r="K1022" s="6">
        <v>0.28072000000000003</v>
      </c>
      <c r="L1022" s="6"/>
      <c r="M1022" s="6"/>
      <c r="N1022" s="5">
        <v>1.07</v>
      </c>
      <c r="O1022" s="5">
        <v>165.45</v>
      </c>
      <c r="P1022" s="5">
        <v>0.52983000000000002</v>
      </c>
      <c r="Q1022" s="5">
        <v>27</v>
      </c>
      <c r="R1022" s="5">
        <v>0.85799999999999998</v>
      </c>
      <c r="S1022" s="5">
        <v>0.7</v>
      </c>
      <c r="T1022" s="5">
        <v>221</v>
      </c>
      <c r="U1022" s="5">
        <v>25</v>
      </c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 x14ac:dyDescent="0.25">
      <c r="A1023" s="5" t="s">
        <v>315</v>
      </c>
      <c r="B1023" s="5" t="s">
        <v>53</v>
      </c>
      <c r="C1023" s="5" t="s">
        <v>54</v>
      </c>
      <c r="D1023" s="5" t="s">
        <v>24</v>
      </c>
      <c r="E1023" s="5" t="s">
        <v>39</v>
      </c>
      <c r="F1023" s="5" t="s">
        <v>30</v>
      </c>
      <c r="G1023" s="5">
        <v>1</v>
      </c>
      <c r="H1023" s="5" t="s">
        <v>28</v>
      </c>
      <c r="I1023" s="6">
        <v>3.6075900000000001</v>
      </c>
      <c r="J1023" s="6">
        <v>0.12892000000000001</v>
      </c>
      <c r="K1023" s="6"/>
      <c r="L1023" s="6"/>
      <c r="M1023" s="6"/>
      <c r="N1023" s="5">
        <v>3.87</v>
      </c>
      <c r="O1023" s="5">
        <v>8.81</v>
      </c>
      <c r="P1023" s="5">
        <v>1.01437</v>
      </c>
      <c r="Q1023" s="5">
        <v>28</v>
      </c>
      <c r="R1023" s="5">
        <v>0.66300000000000003</v>
      </c>
      <c r="S1023" s="5">
        <v>2.7</v>
      </c>
      <c r="T1023" s="5">
        <v>10</v>
      </c>
      <c r="U1023" s="5">
        <v>26</v>
      </c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 x14ac:dyDescent="0.25">
      <c r="A1024" t="s">
        <v>371</v>
      </c>
      <c r="B1024" t="s">
        <v>398</v>
      </c>
      <c r="C1024" t="s">
        <v>399</v>
      </c>
      <c r="D1024" t="s">
        <v>24</v>
      </c>
      <c r="E1024" t="s">
        <v>25</v>
      </c>
      <c r="F1024" t="s">
        <v>26</v>
      </c>
      <c r="G1024" t="s">
        <v>52</v>
      </c>
      <c r="H1024" t="s">
        <v>33</v>
      </c>
      <c r="I1024" s="4">
        <v>-3.9201800000000002</v>
      </c>
      <c r="J1024" s="4">
        <v>1.6279699999999999</v>
      </c>
      <c r="K1024" s="4">
        <v>-1.5980000000000001E-2</v>
      </c>
      <c r="N1024">
        <v>0</v>
      </c>
      <c r="O1024">
        <v>50</v>
      </c>
      <c r="P1024">
        <v>4.0669999999999998E-2</v>
      </c>
      <c r="Q1024">
        <v>37</v>
      </c>
      <c r="R1024">
        <v>0.93600000000000005</v>
      </c>
      <c r="S1024">
        <v>0.1</v>
      </c>
      <c r="T1024">
        <v>45</v>
      </c>
      <c r="U1024">
        <v>34</v>
      </c>
    </row>
    <row r="1025" spans="1:36" x14ac:dyDescent="0.25">
      <c r="A1025" t="s">
        <v>371</v>
      </c>
      <c r="B1025" t="s">
        <v>398</v>
      </c>
      <c r="C1025" t="s">
        <v>399</v>
      </c>
      <c r="D1025" t="s">
        <v>24</v>
      </c>
      <c r="E1025" t="s">
        <v>32</v>
      </c>
      <c r="F1025" t="s">
        <v>30</v>
      </c>
      <c r="G1025" t="s">
        <v>27</v>
      </c>
      <c r="H1025" t="s">
        <v>33</v>
      </c>
      <c r="I1025" s="4">
        <v>0.81286999999999998</v>
      </c>
      <c r="J1025" s="4">
        <v>0.29024</v>
      </c>
      <c r="K1025" s="4">
        <v>-1.41E-3</v>
      </c>
      <c r="N1025">
        <v>1.51</v>
      </c>
      <c r="O1025">
        <v>13.66</v>
      </c>
      <c r="P1025">
        <v>5.5019999999999999E-2</v>
      </c>
      <c r="Q1025">
        <v>37</v>
      </c>
      <c r="R1025">
        <v>0.92300000000000004</v>
      </c>
      <c r="S1025">
        <v>1.2</v>
      </c>
      <c r="T1025">
        <v>17.2</v>
      </c>
      <c r="U1025">
        <v>34</v>
      </c>
    </row>
    <row r="1026" spans="1:36" x14ac:dyDescent="0.25">
      <c r="A1026" t="s">
        <v>371</v>
      </c>
      <c r="B1026" t="s">
        <v>398</v>
      </c>
      <c r="C1026" t="s">
        <v>399</v>
      </c>
      <c r="D1026" t="s">
        <v>24</v>
      </c>
      <c r="E1026" t="s">
        <v>34</v>
      </c>
      <c r="F1026" t="s">
        <v>30</v>
      </c>
      <c r="G1026" t="s">
        <v>40</v>
      </c>
      <c r="H1026" t="s">
        <v>60</v>
      </c>
      <c r="I1026" s="4">
        <v>-0.66844999999999999</v>
      </c>
      <c r="J1026" s="4">
        <v>1.92319</v>
      </c>
      <c r="K1026" s="4">
        <v>1.414E-2</v>
      </c>
      <c r="N1026">
        <v>0.77</v>
      </c>
      <c r="O1026">
        <v>8.5</v>
      </c>
      <c r="P1026">
        <v>0.11891</v>
      </c>
      <c r="Q1026">
        <v>36</v>
      </c>
      <c r="R1026">
        <v>0.876</v>
      </c>
      <c r="S1026">
        <v>0.8</v>
      </c>
      <c r="T1026">
        <v>12</v>
      </c>
      <c r="U1026">
        <v>34</v>
      </c>
    </row>
    <row r="1027" spans="1:36" x14ac:dyDescent="0.25">
      <c r="A1027" t="s">
        <v>371</v>
      </c>
      <c r="B1027" t="s">
        <v>398</v>
      </c>
      <c r="C1027" t="s">
        <v>399</v>
      </c>
      <c r="D1027" t="s">
        <v>29</v>
      </c>
      <c r="E1027" t="s">
        <v>24</v>
      </c>
      <c r="F1027" t="s">
        <v>30</v>
      </c>
      <c r="G1027">
        <v>1</v>
      </c>
      <c r="H1027" t="s">
        <v>31</v>
      </c>
      <c r="I1027" s="4">
        <v>1.28769</v>
      </c>
      <c r="J1027" s="4">
        <v>2.7082600000000001</v>
      </c>
      <c r="K1027" s="4">
        <v>0.24229000000000001</v>
      </c>
      <c r="N1027">
        <v>3.24</v>
      </c>
      <c r="O1027">
        <v>64.510000000000005</v>
      </c>
      <c r="P1027">
        <v>5.8700000000000002E-2</v>
      </c>
      <c r="Q1027">
        <v>37</v>
      </c>
      <c r="R1027">
        <v>0.90400000000000003</v>
      </c>
      <c r="S1027">
        <v>2.5</v>
      </c>
      <c r="T1027">
        <v>70.599999999999994</v>
      </c>
      <c r="U1027">
        <v>35</v>
      </c>
    </row>
    <row r="1028" spans="1:36" x14ac:dyDescent="0.25">
      <c r="A1028" t="s">
        <v>371</v>
      </c>
      <c r="B1028" t="s">
        <v>398</v>
      </c>
      <c r="C1028" t="s">
        <v>399</v>
      </c>
      <c r="D1028" t="s">
        <v>25</v>
      </c>
      <c r="E1028" t="s">
        <v>24</v>
      </c>
      <c r="F1028" t="s">
        <v>35</v>
      </c>
      <c r="G1028" t="s">
        <v>71</v>
      </c>
      <c r="H1028" t="s">
        <v>33</v>
      </c>
      <c r="I1028" s="4">
        <v>2.4178199999999999</v>
      </c>
      <c r="J1028" s="4">
        <v>0.81691000000000003</v>
      </c>
      <c r="K1028" s="4">
        <v>8.5000000000000006E-3</v>
      </c>
      <c r="N1028">
        <v>2.42</v>
      </c>
      <c r="O1028">
        <v>64.510000000000005</v>
      </c>
      <c r="P1028">
        <v>0.11521000000000001</v>
      </c>
      <c r="Q1028">
        <v>37</v>
      </c>
      <c r="R1028">
        <v>0.89600000000000002</v>
      </c>
      <c r="S1028">
        <v>2.5</v>
      </c>
      <c r="T1028">
        <v>70.599999999999994</v>
      </c>
      <c r="U1028">
        <v>34</v>
      </c>
    </row>
    <row r="1029" spans="1:36" x14ac:dyDescent="0.25">
      <c r="A1029" t="s">
        <v>371</v>
      </c>
      <c r="B1029" t="s">
        <v>398</v>
      </c>
      <c r="C1029" t="s">
        <v>399</v>
      </c>
      <c r="D1029" t="s">
        <v>24</v>
      </c>
      <c r="E1029" t="s">
        <v>37</v>
      </c>
      <c r="F1029" t="s">
        <v>38</v>
      </c>
      <c r="G1029">
        <v>1</v>
      </c>
      <c r="H1029" t="s">
        <v>31</v>
      </c>
      <c r="I1029" s="4">
        <v>-2.00719</v>
      </c>
      <c r="J1029" s="4">
        <v>5.27264</v>
      </c>
      <c r="K1029" s="4">
        <v>0.41463</v>
      </c>
      <c r="N1029">
        <v>0.91</v>
      </c>
      <c r="O1029">
        <v>327.71</v>
      </c>
      <c r="P1029">
        <v>0.64390999999999998</v>
      </c>
      <c r="Q1029">
        <v>35</v>
      </c>
      <c r="R1029">
        <v>0.83399999999999996</v>
      </c>
      <c r="S1029">
        <v>0.8</v>
      </c>
      <c r="T1029">
        <v>410.7</v>
      </c>
      <c r="U1029">
        <v>33</v>
      </c>
    </row>
    <row r="1030" spans="1:36" x14ac:dyDescent="0.25">
      <c r="A1030" t="s">
        <v>371</v>
      </c>
      <c r="B1030" t="s">
        <v>398</v>
      </c>
      <c r="C1030" t="s">
        <v>399</v>
      </c>
      <c r="D1030" t="s">
        <v>24</v>
      </c>
      <c r="E1030" t="s">
        <v>39</v>
      </c>
      <c r="F1030" t="s">
        <v>30</v>
      </c>
      <c r="G1030">
        <v>1</v>
      </c>
      <c r="H1030" t="s">
        <v>31</v>
      </c>
      <c r="I1030" s="4">
        <v>-4.3520000000000003E-2</v>
      </c>
      <c r="J1030" s="4">
        <v>1.8542400000000001</v>
      </c>
      <c r="K1030" s="4">
        <v>2.7449999999999999E-2</v>
      </c>
      <c r="N1030">
        <v>1.43</v>
      </c>
      <c r="O1030">
        <v>13.68</v>
      </c>
      <c r="P1030">
        <v>0.16567999999999999</v>
      </c>
      <c r="Q1030">
        <v>36</v>
      </c>
      <c r="R1030">
        <v>0.90200000000000002</v>
      </c>
      <c r="S1030">
        <v>1.2</v>
      </c>
      <c r="T1030">
        <v>14.5</v>
      </c>
      <c r="U1030">
        <v>34</v>
      </c>
    </row>
    <row r="1031" spans="1:36" x14ac:dyDescent="0.25">
      <c r="A1031" s="5" t="s">
        <v>302</v>
      </c>
      <c r="B1031" s="5" t="s">
        <v>305</v>
      </c>
      <c r="C1031" s="5" t="s">
        <v>306</v>
      </c>
      <c r="D1031" s="5" t="s">
        <v>24</v>
      </c>
      <c r="E1031" s="5" t="s">
        <v>25</v>
      </c>
      <c r="F1031" s="5" t="s">
        <v>26</v>
      </c>
      <c r="G1031" s="5" t="s">
        <v>27</v>
      </c>
      <c r="H1031" s="5" t="s">
        <v>43</v>
      </c>
      <c r="I1031" s="6">
        <v>-3.80986</v>
      </c>
      <c r="J1031" s="6">
        <v>1.76911</v>
      </c>
      <c r="K1031" s="6">
        <v>-4.8730000000000002E-2</v>
      </c>
      <c r="L1031" s="6">
        <v>5.1000000000000004E-4</v>
      </c>
      <c r="M1031" s="6"/>
      <c r="N1031" s="5">
        <v>0</v>
      </c>
      <c r="O1031" s="5">
        <v>36</v>
      </c>
      <c r="P1031" s="5">
        <v>9.4899999999999998E-2</v>
      </c>
      <c r="Q1031" s="5">
        <v>40</v>
      </c>
      <c r="R1031" s="5">
        <v>0.90900000000000003</v>
      </c>
      <c r="S1031" s="5">
        <v>0</v>
      </c>
      <c r="T1031" s="5">
        <v>30</v>
      </c>
      <c r="U1031" s="5">
        <v>36</v>
      </c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 x14ac:dyDescent="0.25">
      <c r="A1032" s="5" t="s">
        <v>302</v>
      </c>
      <c r="B1032" s="5" t="s">
        <v>305</v>
      </c>
      <c r="C1032" s="5" t="s">
        <v>306</v>
      </c>
      <c r="D1032" s="5" t="s">
        <v>24</v>
      </c>
      <c r="E1032" s="5" t="s">
        <v>32</v>
      </c>
      <c r="F1032" s="5" t="s">
        <v>30</v>
      </c>
      <c r="G1032" s="5">
        <v>1</v>
      </c>
      <c r="H1032" s="5" t="s">
        <v>31</v>
      </c>
      <c r="I1032" s="6">
        <v>-0.76231000000000004</v>
      </c>
      <c r="J1032" s="6">
        <v>2.2482799999999998</v>
      </c>
      <c r="K1032" s="6">
        <v>7.3440000000000005E-2</v>
      </c>
      <c r="L1032" s="6"/>
      <c r="M1032" s="6"/>
      <c r="N1032" s="5">
        <v>0.84</v>
      </c>
      <c r="O1032" s="5">
        <v>10.61</v>
      </c>
      <c r="P1032" s="5">
        <v>0.27100000000000002</v>
      </c>
      <c r="Q1032" s="5">
        <v>40</v>
      </c>
      <c r="R1032" s="5">
        <v>0.81399999999999995</v>
      </c>
      <c r="S1032" s="5">
        <v>0.8</v>
      </c>
      <c r="T1032" s="5">
        <v>11.7</v>
      </c>
      <c r="U1032" s="5">
        <v>38</v>
      </c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 x14ac:dyDescent="0.25">
      <c r="A1033" s="5" t="s">
        <v>302</v>
      </c>
      <c r="B1033" s="5" t="s">
        <v>305</v>
      </c>
      <c r="C1033" s="5" t="s">
        <v>306</v>
      </c>
      <c r="D1033" s="5" t="s">
        <v>24</v>
      </c>
      <c r="E1033" s="5" t="s">
        <v>34</v>
      </c>
      <c r="F1033" s="5" t="s">
        <v>30</v>
      </c>
      <c r="G1033" s="5">
        <v>1</v>
      </c>
      <c r="H1033" s="5" t="s">
        <v>31</v>
      </c>
      <c r="I1033" s="6">
        <v>-0.36836999999999998</v>
      </c>
      <c r="J1033" s="6">
        <v>1.5900099999999999</v>
      </c>
      <c r="K1033" s="6">
        <v>9.8640000000000005E-2</v>
      </c>
      <c r="L1033" s="6"/>
      <c r="M1033" s="6"/>
      <c r="N1033" s="5">
        <v>1.07</v>
      </c>
      <c r="O1033" s="5">
        <v>6.34</v>
      </c>
      <c r="P1033" s="5">
        <v>0.31407000000000002</v>
      </c>
      <c r="Q1033" s="5">
        <v>39</v>
      </c>
      <c r="R1033" s="5">
        <v>0.61799999999999999</v>
      </c>
      <c r="S1033" s="5">
        <v>0.8</v>
      </c>
      <c r="T1033" s="5">
        <v>9.5</v>
      </c>
      <c r="U1033" s="5">
        <v>37</v>
      </c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 x14ac:dyDescent="0.25">
      <c r="A1034" s="5" t="s">
        <v>302</v>
      </c>
      <c r="B1034" s="5" t="s">
        <v>305</v>
      </c>
      <c r="C1034" s="5" t="s">
        <v>306</v>
      </c>
      <c r="D1034" s="5" t="s">
        <v>29</v>
      </c>
      <c r="E1034" s="5" t="s">
        <v>24</v>
      </c>
      <c r="F1034" s="5" t="s">
        <v>30</v>
      </c>
      <c r="G1034" s="5">
        <v>1</v>
      </c>
      <c r="H1034" s="5" t="s">
        <v>31</v>
      </c>
      <c r="I1034" s="6">
        <v>1.84148</v>
      </c>
      <c r="J1034" s="6">
        <v>2.01972</v>
      </c>
      <c r="K1034" s="6">
        <v>0.10145</v>
      </c>
      <c r="L1034" s="6"/>
      <c r="M1034" s="6"/>
      <c r="N1034" s="5">
        <v>2.87</v>
      </c>
      <c r="O1034" s="5">
        <v>52.36</v>
      </c>
      <c r="P1034" s="5">
        <v>0.31851000000000002</v>
      </c>
      <c r="Q1034" s="5">
        <v>40</v>
      </c>
      <c r="R1034" s="5">
        <v>0.80300000000000005</v>
      </c>
      <c r="S1034" s="5">
        <v>2.5</v>
      </c>
      <c r="T1034" s="5">
        <v>55</v>
      </c>
      <c r="U1034" s="5">
        <v>38</v>
      </c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 x14ac:dyDescent="0.25">
      <c r="A1035" s="5" t="s">
        <v>302</v>
      </c>
      <c r="B1035" s="5" t="s">
        <v>305</v>
      </c>
      <c r="C1035" s="5" t="s">
        <v>306</v>
      </c>
      <c r="D1035" s="5" t="s">
        <v>25</v>
      </c>
      <c r="E1035" s="5" t="s">
        <v>24</v>
      </c>
      <c r="F1035" s="5" t="s">
        <v>35</v>
      </c>
      <c r="G1035" s="5" t="s">
        <v>71</v>
      </c>
      <c r="H1035" s="5" t="s">
        <v>43</v>
      </c>
      <c r="I1035" s="6">
        <v>2.5376799999999999</v>
      </c>
      <c r="J1035" s="6">
        <v>0.23252999999999999</v>
      </c>
      <c r="K1035" s="6">
        <v>0.10403999999999999</v>
      </c>
      <c r="L1035" s="6">
        <v>-2E-3</v>
      </c>
      <c r="M1035" s="6"/>
      <c r="N1035" s="5">
        <v>2.54</v>
      </c>
      <c r="O1035" s="5">
        <v>52.36</v>
      </c>
      <c r="P1035" s="5">
        <v>0.11724999999999999</v>
      </c>
      <c r="Q1035" s="5">
        <v>40</v>
      </c>
      <c r="R1035" s="5">
        <v>0.93600000000000005</v>
      </c>
      <c r="S1035" s="5">
        <v>2.5</v>
      </c>
      <c r="T1035" s="5">
        <v>55</v>
      </c>
      <c r="U1035" s="5">
        <v>36</v>
      </c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 x14ac:dyDescent="0.25">
      <c r="A1036" s="5" t="s">
        <v>302</v>
      </c>
      <c r="B1036" s="5" t="s">
        <v>305</v>
      </c>
      <c r="C1036" s="5" t="s">
        <v>306</v>
      </c>
      <c r="D1036" s="5" t="s">
        <v>24</v>
      </c>
      <c r="E1036" s="5" t="s">
        <v>37</v>
      </c>
      <c r="F1036" s="5" t="s">
        <v>38</v>
      </c>
      <c r="G1036" s="5">
        <v>1</v>
      </c>
      <c r="H1036" s="5" t="s">
        <v>31</v>
      </c>
      <c r="I1036" s="6">
        <v>-6.0068999999999999</v>
      </c>
      <c r="J1036" s="6">
        <v>7.6266499999999997</v>
      </c>
      <c r="K1036" s="6">
        <v>0.94257999999999997</v>
      </c>
      <c r="L1036" s="6"/>
      <c r="M1036" s="6"/>
      <c r="N1036" s="5">
        <v>0.41</v>
      </c>
      <c r="O1036" s="5">
        <v>168.58</v>
      </c>
      <c r="P1036" s="5">
        <v>0.97087000000000001</v>
      </c>
      <c r="Q1036" s="5">
        <v>39</v>
      </c>
      <c r="R1036" s="5">
        <v>0.8</v>
      </c>
      <c r="S1036" s="5">
        <v>0</v>
      </c>
      <c r="T1036" s="5">
        <v>165.6</v>
      </c>
      <c r="U1036" s="5">
        <v>37</v>
      </c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 x14ac:dyDescent="0.25">
      <c r="A1037" s="5" t="s">
        <v>302</v>
      </c>
      <c r="B1037" s="5" t="s">
        <v>305</v>
      </c>
      <c r="C1037" s="5" t="s">
        <v>306</v>
      </c>
      <c r="D1037" s="5" t="s">
        <v>24</v>
      </c>
      <c r="E1037" s="5" t="s">
        <v>39</v>
      </c>
      <c r="F1037" s="5" t="s">
        <v>30</v>
      </c>
      <c r="G1037" s="5" t="s">
        <v>27</v>
      </c>
      <c r="H1037" s="5" t="s">
        <v>64</v>
      </c>
      <c r="I1037" s="6">
        <v>0.20952000000000001</v>
      </c>
      <c r="J1037" s="6">
        <v>1.44069</v>
      </c>
      <c r="K1037" s="6">
        <v>2.2000000000000001E-3</v>
      </c>
      <c r="L1037" s="6"/>
      <c r="M1037" s="6"/>
      <c r="N1037" s="5">
        <v>1.73</v>
      </c>
      <c r="O1037" s="5">
        <v>9.5500000000000007</v>
      </c>
      <c r="P1037" s="5">
        <v>4.6949999999999999E-2</v>
      </c>
      <c r="Q1037" s="5">
        <v>40</v>
      </c>
      <c r="R1037" s="5">
        <v>0.88300000000000001</v>
      </c>
      <c r="S1037" s="5">
        <v>1.8</v>
      </c>
      <c r="T1037" s="5">
        <v>12.5</v>
      </c>
      <c r="U1037" s="5">
        <v>38</v>
      </c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 x14ac:dyDescent="0.25">
      <c r="A1038" t="s">
        <v>21</v>
      </c>
      <c r="B1038" t="s">
        <v>56</v>
      </c>
      <c r="C1038" t="s">
        <v>57</v>
      </c>
      <c r="D1038" t="s">
        <v>24</v>
      </c>
      <c r="E1038" t="s">
        <v>25</v>
      </c>
      <c r="F1038" t="s">
        <v>26</v>
      </c>
      <c r="G1038" t="s">
        <v>52</v>
      </c>
      <c r="H1038" t="s">
        <v>43</v>
      </c>
      <c r="I1038" s="4">
        <v>0.83572000000000002</v>
      </c>
      <c r="J1038" s="4">
        <v>0.50777000000000005</v>
      </c>
      <c r="K1038" s="4">
        <v>-3.82E-3</v>
      </c>
      <c r="L1038" s="4">
        <v>6.9999999999999994E-5</v>
      </c>
      <c r="N1038">
        <v>2</v>
      </c>
      <c r="O1038">
        <v>70</v>
      </c>
      <c r="P1038">
        <v>1.0460000000000001E-2</v>
      </c>
      <c r="Q1038">
        <v>48</v>
      </c>
      <c r="R1038">
        <v>0.94499999999999995</v>
      </c>
      <c r="S1038">
        <v>3</v>
      </c>
      <c r="T1038">
        <v>59</v>
      </c>
      <c r="U1038">
        <v>44</v>
      </c>
    </row>
    <row r="1039" spans="1:36" x14ac:dyDescent="0.25">
      <c r="A1039" t="s">
        <v>21</v>
      </c>
      <c r="B1039" t="s">
        <v>56</v>
      </c>
      <c r="C1039" t="s">
        <v>57</v>
      </c>
      <c r="D1039" t="s">
        <v>24</v>
      </c>
      <c r="E1039" t="s">
        <v>32</v>
      </c>
      <c r="F1039" t="s">
        <v>30</v>
      </c>
      <c r="G1039" t="s">
        <v>52</v>
      </c>
      <c r="H1039" t="s">
        <v>33</v>
      </c>
      <c r="I1039" s="4">
        <v>0.45463999999999999</v>
      </c>
      <c r="J1039" s="4">
        <v>0.24185000000000001</v>
      </c>
      <c r="K1039" s="4">
        <v>-5.4000000000000001E-4</v>
      </c>
      <c r="N1039">
        <v>0.67</v>
      </c>
      <c r="O1039">
        <v>19.14</v>
      </c>
      <c r="P1039">
        <v>1.42E-3</v>
      </c>
      <c r="Q1039">
        <v>48</v>
      </c>
      <c r="R1039">
        <v>0.95499999999999996</v>
      </c>
      <c r="S1039">
        <v>1</v>
      </c>
      <c r="T1039">
        <v>21.5</v>
      </c>
      <c r="U1039">
        <v>45</v>
      </c>
    </row>
    <row r="1040" spans="1:36" x14ac:dyDescent="0.25">
      <c r="A1040" t="s">
        <v>21</v>
      </c>
      <c r="B1040" t="s">
        <v>56</v>
      </c>
      <c r="C1040" t="s">
        <v>57</v>
      </c>
      <c r="D1040" t="s">
        <v>24</v>
      </c>
      <c r="E1040" t="s">
        <v>34</v>
      </c>
      <c r="F1040" t="s">
        <v>30</v>
      </c>
      <c r="G1040" t="s">
        <v>27</v>
      </c>
      <c r="H1040" t="s">
        <v>33</v>
      </c>
      <c r="I1040" s="4">
        <v>1.1140099999999999</v>
      </c>
      <c r="J1040" s="4">
        <v>0.30842000000000003</v>
      </c>
      <c r="K1040" s="4">
        <v>-1.9599999999999999E-3</v>
      </c>
      <c r="N1040">
        <v>1.38</v>
      </c>
      <c r="O1040">
        <v>13.26</v>
      </c>
      <c r="P1040">
        <v>0.13414000000000001</v>
      </c>
      <c r="Q1040">
        <v>48</v>
      </c>
      <c r="R1040">
        <v>0.81899999999999995</v>
      </c>
      <c r="S1040">
        <v>2</v>
      </c>
      <c r="T1040">
        <v>19</v>
      </c>
      <c r="U1040">
        <v>45</v>
      </c>
    </row>
    <row r="1041" spans="1:36" x14ac:dyDescent="0.25">
      <c r="A1041" t="s">
        <v>21</v>
      </c>
      <c r="B1041" t="s">
        <v>56</v>
      </c>
      <c r="C1041" t="s">
        <v>57</v>
      </c>
      <c r="D1041" t="s">
        <v>29</v>
      </c>
      <c r="E1041" t="s">
        <v>24</v>
      </c>
      <c r="F1041" t="s">
        <v>30</v>
      </c>
      <c r="G1041">
        <v>1</v>
      </c>
      <c r="H1041" t="s">
        <v>31</v>
      </c>
      <c r="I1041" s="4">
        <v>1.6463000000000001</v>
      </c>
      <c r="J1041" s="4">
        <v>2.4934699999999999</v>
      </c>
      <c r="K1041" s="4">
        <v>3.465E-2</v>
      </c>
      <c r="N1041">
        <v>2.8</v>
      </c>
      <c r="O1041">
        <v>99.73</v>
      </c>
      <c r="P1041">
        <v>0.18615000000000001</v>
      </c>
      <c r="Q1041">
        <v>48</v>
      </c>
      <c r="R1041">
        <v>0.94199999999999995</v>
      </c>
      <c r="S1041">
        <v>2.2999999999999998</v>
      </c>
      <c r="T1041">
        <v>93.2</v>
      </c>
      <c r="U1041">
        <v>46</v>
      </c>
    </row>
    <row r="1042" spans="1:36" x14ac:dyDescent="0.25">
      <c r="A1042" t="s">
        <v>21</v>
      </c>
      <c r="B1042" t="s">
        <v>56</v>
      </c>
      <c r="C1042" t="s">
        <v>57</v>
      </c>
      <c r="D1042" t="s">
        <v>25</v>
      </c>
      <c r="E1042" t="s">
        <v>24</v>
      </c>
      <c r="F1042" t="s">
        <v>35</v>
      </c>
      <c r="G1042">
        <v>1</v>
      </c>
      <c r="H1042" t="s">
        <v>31</v>
      </c>
      <c r="I1042" s="4">
        <v>0.76105</v>
      </c>
      <c r="J1042" s="4">
        <v>2.6362000000000001</v>
      </c>
      <c r="K1042" s="4">
        <v>3.8390000000000001E-2</v>
      </c>
      <c r="N1042">
        <v>0.88</v>
      </c>
      <c r="O1042">
        <v>99</v>
      </c>
      <c r="P1042">
        <v>0.19595000000000001</v>
      </c>
      <c r="Q1042">
        <v>48</v>
      </c>
      <c r="R1042">
        <v>0.93600000000000005</v>
      </c>
      <c r="S1042">
        <v>2.2999999999999998</v>
      </c>
      <c r="T1042">
        <v>93.2</v>
      </c>
      <c r="U1042">
        <v>46</v>
      </c>
    </row>
    <row r="1043" spans="1:36" x14ac:dyDescent="0.25">
      <c r="A1043" t="s">
        <v>21</v>
      </c>
      <c r="B1043" t="s">
        <v>56</v>
      </c>
      <c r="C1043" t="s">
        <v>57</v>
      </c>
      <c r="D1043" t="s">
        <v>24</v>
      </c>
      <c r="E1043" t="s">
        <v>37</v>
      </c>
      <c r="F1043" t="s">
        <v>38</v>
      </c>
      <c r="G1043">
        <v>1</v>
      </c>
      <c r="H1043" t="s">
        <v>31</v>
      </c>
      <c r="I1043" s="4">
        <v>-2.1608000000000001</v>
      </c>
      <c r="J1043" s="4">
        <v>5.7691800000000004</v>
      </c>
      <c r="K1043" s="4">
        <v>0.28755999999999998</v>
      </c>
      <c r="N1043">
        <v>1.18</v>
      </c>
      <c r="O1043">
        <v>903.14</v>
      </c>
      <c r="P1043">
        <v>0.53625</v>
      </c>
      <c r="Q1043">
        <v>48</v>
      </c>
      <c r="R1043">
        <v>0.878</v>
      </c>
      <c r="S1043">
        <v>0.5</v>
      </c>
      <c r="T1043">
        <v>1778.8</v>
      </c>
      <c r="U1043">
        <v>46</v>
      </c>
    </row>
    <row r="1044" spans="1:36" x14ac:dyDescent="0.25">
      <c r="A1044" t="s">
        <v>21</v>
      </c>
      <c r="B1044" t="s">
        <v>56</v>
      </c>
      <c r="C1044" t="s">
        <v>57</v>
      </c>
      <c r="D1044" t="s">
        <v>24</v>
      </c>
      <c r="E1044" t="s">
        <v>39</v>
      </c>
      <c r="F1044" t="s">
        <v>30</v>
      </c>
      <c r="G1044">
        <v>1</v>
      </c>
      <c r="H1044" t="s">
        <v>31</v>
      </c>
      <c r="I1044" s="4">
        <v>0.19747000000000001</v>
      </c>
      <c r="J1044" s="4">
        <v>1.8232200000000001</v>
      </c>
      <c r="K1044" s="4">
        <v>4.9270000000000001E-2</v>
      </c>
      <c r="N1044">
        <v>0.56000000000000005</v>
      </c>
      <c r="O1044">
        <v>19.920000000000002</v>
      </c>
      <c r="P1044">
        <v>0.22195999999999999</v>
      </c>
      <c r="Q1044">
        <v>48</v>
      </c>
      <c r="R1044">
        <v>0.80600000000000005</v>
      </c>
      <c r="S1044">
        <v>2.5</v>
      </c>
      <c r="T1044">
        <v>25</v>
      </c>
      <c r="U1044">
        <v>46</v>
      </c>
    </row>
    <row r="1045" spans="1:36" x14ac:dyDescent="0.25">
      <c r="A1045" s="5" t="s">
        <v>92</v>
      </c>
      <c r="B1045" s="5" t="s">
        <v>56</v>
      </c>
      <c r="C1045" s="5" t="s">
        <v>57</v>
      </c>
      <c r="D1045" s="5" t="s">
        <v>24</v>
      </c>
      <c r="E1045" s="5" t="s">
        <v>25</v>
      </c>
      <c r="F1045" s="5" t="s">
        <v>26</v>
      </c>
      <c r="G1045" s="5" t="s">
        <v>52</v>
      </c>
      <c r="H1045" s="5" t="s">
        <v>43</v>
      </c>
      <c r="I1045" s="6">
        <v>-2.9325299999999999</v>
      </c>
      <c r="J1045" s="6">
        <v>1.10541</v>
      </c>
      <c r="K1045" s="6">
        <v>-1.942E-2</v>
      </c>
      <c r="L1045" s="6">
        <v>1.6000000000000001E-4</v>
      </c>
      <c r="M1045" s="6"/>
      <c r="N1045" s="5">
        <v>1</v>
      </c>
      <c r="O1045" s="5">
        <v>69</v>
      </c>
      <c r="P1045" s="5">
        <v>3.0079999999999999E-2</v>
      </c>
      <c r="Q1045" s="5">
        <v>50</v>
      </c>
      <c r="R1045" s="5">
        <v>0.873</v>
      </c>
      <c r="S1045" s="5">
        <v>0</v>
      </c>
      <c r="T1045" s="5">
        <v>70</v>
      </c>
      <c r="U1045" s="5">
        <v>46</v>
      </c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 x14ac:dyDescent="0.25">
      <c r="A1046" s="5" t="s">
        <v>92</v>
      </c>
      <c r="B1046" s="5" t="s">
        <v>56</v>
      </c>
      <c r="C1046" s="5" t="s">
        <v>57</v>
      </c>
      <c r="D1046" s="5" t="s">
        <v>24</v>
      </c>
      <c r="E1046" s="5" t="s">
        <v>32</v>
      </c>
      <c r="F1046" s="5" t="s">
        <v>30</v>
      </c>
      <c r="G1046" s="5" t="s">
        <v>52</v>
      </c>
      <c r="H1046" s="5" t="s">
        <v>33</v>
      </c>
      <c r="I1046" s="6">
        <v>0.34322999999999998</v>
      </c>
      <c r="J1046" s="6">
        <v>0.24820999999999999</v>
      </c>
      <c r="K1046" s="6">
        <v>-9.5E-4</v>
      </c>
      <c r="L1046" s="6"/>
      <c r="M1046" s="6"/>
      <c r="N1046" s="5">
        <v>0.98</v>
      </c>
      <c r="O1046" s="5">
        <v>14.49</v>
      </c>
      <c r="P1046" s="5">
        <v>1.81E-3</v>
      </c>
      <c r="Q1046" s="5">
        <v>50</v>
      </c>
      <c r="R1046" s="5">
        <v>0.92800000000000005</v>
      </c>
      <c r="S1046" s="5">
        <v>1</v>
      </c>
      <c r="T1046" s="5">
        <v>19.7</v>
      </c>
      <c r="U1046" s="5">
        <v>47</v>
      </c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 x14ac:dyDescent="0.25">
      <c r="A1047" s="5" t="s">
        <v>92</v>
      </c>
      <c r="B1047" s="5" t="s">
        <v>56</v>
      </c>
      <c r="C1047" s="5" t="s">
        <v>57</v>
      </c>
      <c r="D1047" s="5" t="s">
        <v>24</v>
      </c>
      <c r="E1047" s="5" t="s">
        <v>34</v>
      </c>
      <c r="F1047" s="5" t="s">
        <v>30</v>
      </c>
      <c r="G1047" s="5" t="s">
        <v>52</v>
      </c>
      <c r="H1047" s="5" t="s">
        <v>33</v>
      </c>
      <c r="I1047" s="6">
        <v>7.8499999999999993E-3</v>
      </c>
      <c r="J1047" s="6">
        <v>0.51171</v>
      </c>
      <c r="K1047" s="6">
        <v>-3.3600000000000001E-3</v>
      </c>
      <c r="L1047" s="6"/>
      <c r="M1047" s="6"/>
      <c r="N1047" s="5">
        <v>1.32</v>
      </c>
      <c r="O1047" s="5">
        <v>19.47</v>
      </c>
      <c r="P1047" s="5">
        <v>6.2399999999999999E-3</v>
      </c>
      <c r="Q1047" s="5">
        <v>50</v>
      </c>
      <c r="R1047" s="5">
        <v>0.91600000000000004</v>
      </c>
      <c r="S1047" s="5">
        <v>1.4</v>
      </c>
      <c r="T1047" s="5">
        <v>25</v>
      </c>
      <c r="U1047" s="5">
        <v>47</v>
      </c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 x14ac:dyDescent="0.25">
      <c r="A1048" s="5" t="s">
        <v>92</v>
      </c>
      <c r="B1048" s="5" t="s">
        <v>56</v>
      </c>
      <c r="C1048" s="5" t="s">
        <v>57</v>
      </c>
      <c r="D1048" s="5" t="s">
        <v>29</v>
      </c>
      <c r="E1048" s="5" t="s">
        <v>24</v>
      </c>
      <c r="F1048" s="5" t="s">
        <v>30</v>
      </c>
      <c r="G1048" s="5">
        <v>1</v>
      </c>
      <c r="H1048" s="5" t="s">
        <v>31</v>
      </c>
      <c r="I1048" s="6">
        <v>1.77607</v>
      </c>
      <c r="J1048" s="6">
        <v>2.43851</v>
      </c>
      <c r="K1048" s="6">
        <v>6.6470000000000001E-2</v>
      </c>
      <c r="L1048" s="6"/>
      <c r="M1048" s="6"/>
      <c r="N1048" s="5">
        <v>4.9400000000000004</v>
      </c>
      <c r="O1048" s="5">
        <v>84.26</v>
      </c>
      <c r="P1048" s="5">
        <v>0.25781999999999999</v>
      </c>
      <c r="Q1048" s="5">
        <v>50</v>
      </c>
      <c r="R1048" s="5">
        <v>0.92</v>
      </c>
      <c r="S1048" s="5">
        <v>2.5</v>
      </c>
      <c r="T1048" s="5">
        <v>97.5</v>
      </c>
      <c r="U1048" s="5">
        <v>48</v>
      </c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 x14ac:dyDescent="0.25">
      <c r="A1049" s="5" t="s">
        <v>92</v>
      </c>
      <c r="B1049" s="5" t="s">
        <v>56</v>
      </c>
      <c r="C1049" s="5" t="s">
        <v>57</v>
      </c>
      <c r="D1049" s="5" t="s">
        <v>25</v>
      </c>
      <c r="E1049" s="5" t="s">
        <v>24</v>
      </c>
      <c r="F1049" s="5" t="s">
        <v>35</v>
      </c>
      <c r="G1049" s="5" t="s">
        <v>36</v>
      </c>
      <c r="H1049" s="5" t="s">
        <v>33</v>
      </c>
      <c r="I1049" s="6">
        <v>2.6024600000000002</v>
      </c>
      <c r="J1049" s="6">
        <v>2.3575200000000001</v>
      </c>
      <c r="K1049" s="6">
        <v>-1.702E-2</v>
      </c>
      <c r="L1049" s="6"/>
      <c r="M1049" s="6"/>
      <c r="N1049" s="5">
        <v>2.6</v>
      </c>
      <c r="O1049" s="5">
        <v>84.26</v>
      </c>
      <c r="P1049" s="5">
        <v>30.306239999999999</v>
      </c>
      <c r="Q1049" s="5">
        <v>50</v>
      </c>
      <c r="R1049" s="5">
        <v>0.89100000000000001</v>
      </c>
      <c r="S1049" s="5">
        <v>2.5</v>
      </c>
      <c r="T1049" s="5">
        <v>97.5</v>
      </c>
      <c r="U1049" s="5">
        <v>47</v>
      </c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 x14ac:dyDescent="0.25">
      <c r="A1050" s="5" t="s">
        <v>92</v>
      </c>
      <c r="B1050" s="5" t="s">
        <v>56</v>
      </c>
      <c r="C1050" s="5" t="s">
        <v>57</v>
      </c>
      <c r="D1050" s="5" t="s">
        <v>24</v>
      </c>
      <c r="E1050" s="5" t="s">
        <v>37</v>
      </c>
      <c r="F1050" s="5" t="s">
        <v>38</v>
      </c>
      <c r="G1050" s="5" t="s">
        <v>27</v>
      </c>
      <c r="H1050" s="5" t="s">
        <v>64</v>
      </c>
      <c r="I1050" s="6">
        <v>-7.0656800000000004</v>
      </c>
      <c r="J1050" s="6">
        <v>9.0553299999999997</v>
      </c>
      <c r="K1050" s="6">
        <v>1.204E-2</v>
      </c>
      <c r="L1050" s="6"/>
      <c r="M1050" s="6"/>
      <c r="N1050" s="5">
        <v>0.16</v>
      </c>
      <c r="O1050" s="5">
        <v>1044.5999999999999</v>
      </c>
      <c r="P1050" s="5">
        <v>0.10972</v>
      </c>
      <c r="Q1050" s="5">
        <v>36</v>
      </c>
      <c r="R1050" s="5">
        <v>0.96199999999999997</v>
      </c>
      <c r="S1050" s="5">
        <v>0.4</v>
      </c>
      <c r="T1050" s="5">
        <v>2098.4</v>
      </c>
      <c r="U1050" s="5">
        <v>34</v>
      </c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 x14ac:dyDescent="0.25">
      <c r="A1051" s="5" t="s">
        <v>92</v>
      </c>
      <c r="B1051" s="5" t="s">
        <v>56</v>
      </c>
      <c r="C1051" s="5" t="s">
        <v>57</v>
      </c>
      <c r="D1051" s="5" t="s">
        <v>24</v>
      </c>
      <c r="E1051" s="5" t="s">
        <v>39</v>
      </c>
      <c r="F1051" s="5" t="s">
        <v>30</v>
      </c>
      <c r="G1051" s="5">
        <v>1</v>
      </c>
      <c r="H1051" s="5" t="s">
        <v>31</v>
      </c>
      <c r="I1051" s="6">
        <v>4.3470000000000002E-2</v>
      </c>
      <c r="J1051" s="6">
        <v>2.1181399999999999</v>
      </c>
      <c r="K1051" s="6">
        <v>3.2809999999999999E-2</v>
      </c>
      <c r="L1051" s="6"/>
      <c r="M1051" s="6"/>
      <c r="N1051" s="5">
        <v>1.81</v>
      </c>
      <c r="O1051" s="5">
        <v>24.81</v>
      </c>
      <c r="P1051" s="5">
        <v>0.18113000000000001</v>
      </c>
      <c r="Q1051" s="5">
        <v>50</v>
      </c>
      <c r="R1051" s="5">
        <v>0.92400000000000004</v>
      </c>
      <c r="S1051" s="5">
        <v>2.1</v>
      </c>
      <c r="T1051" s="5">
        <v>29</v>
      </c>
      <c r="U1051" s="5">
        <v>48</v>
      </c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 x14ac:dyDescent="0.25">
      <c r="A1052" t="s">
        <v>115</v>
      </c>
      <c r="B1052" t="s">
        <v>56</v>
      </c>
      <c r="C1052" t="s">
        <v>57</v>
      </c>
      <c r="D1052" t="s">
        <v>24</v>
      </c>
      <c r="E1052" t="s">
        <v>25</v>
      </c>
      <c r="F1052" t="s">
        <v>26</v>
      </c>
      <c r="G1052" t="s">
        <v>52</v>
      </c>
      <c r="H1052" t="s">
        <v>28</v>
      </c>
      <c r="I1052" s="4">
        <v>-2.2313100000000001</v>
      </c>
      <c r="J1052" s="4">
        <v>0.94906000000000001</v>
      </c>
      <c r="N1052">
        <v>0</v>
      </c>
      <c r="O1052">
        <v>100</v>
      </c>
      <c r="P1052">
        <v>4.2900000000000001E-2</v>
      </c>
      <c r="Q1052">
        <v>38</v>
      </c>
      <c r="R1052">
        <v>0.93300000000000005</v>
      </c>
      <c r="S1052">
        <v>0</v>
      </c>
      <c r="T1052">
        <v>70</v>
      </c>
      <c r="U1052">
        <v>36</v>
      </c>
    </row>
    <row r="1053" spans="1:36" x14ac:dyDescent="0.25">
      <c r="A1053" t="s">
        <v>115</v>
      </c>
      <c r="B1053" t="s">
        <v>56</v>
      </c>
      <c r="C1053" t="s">
        <v>57</v>
      </c>
      <c r="D1053" t="s">
        <v>24</v>
      </c>
      <c r="E1053" t="s">
        <v>32</v>
      </c>
      <c r="F1053" t="s">
        <v>30</v>
      </c>
      <c r="G1053" t="s">
        <v>27</v>
      </c>
      <c r="H1053" t="s">
        <v>43</v>
      </c>
      <c r="I1053" s="4">
        <v>1.54158</v>
      </c>
      <c r="J1053" s="4">
        <v>0.58462000000000003</v>
      </c>
      <c r="K1053" s="4">
        <v>-9.4299999999999991E-3</v>
      </c>
      <c r="L1053" s="4">
        <v>6.9999999999999994E-5</v>
      </c>
      <c r="N1053">
        <v>2.94</v>
      </c>
      <c r="O1053">
        <v>18.829999999999998</v>
      </c>
      <c r="P1053">
        <v>8.6800000000000002E-2</v>
      </c>
      <c r="Q1053">
        <v>38</v>
      </c>
      <c r="R1053">
        <v>0.93600000000000005</v>
      </c>
      <c r="S1053">
        <v>2.8</v>
      </c>
      <c r="T1053">
        <v>19.8</v>
      </c>
      <c r="U1053">
        <v>34</v>
      </c>
    </row>
    <row r="1054" spans="1:36" x14ac:dyDescent="0.25">
      <c r="A1054" t="s">
        <v>115</v>
      </c>
      <c r="B1054" t="s">
        <v>56</v>
      </c>
      <c r="C1054" t="s">
        <v>57</v>
      </c>
      <c r="D1054" t="s">
        <v>24</v>
      </c>
      <c r="E1054" t="s">
        <v>34</v>
      </c>
      <c r="F1054" t="s">
        <v>30</v>
      </c>
      <c r="G1054" t="s">
        <v>27</v>
      </c>
      <c r="H1054" t="s">
        <v>43</v>
      </c>
      <c r="I1054" s="4">
        <v>1.7242</v>
      </c>
      <c r="J1054" s="4">
        <v>0.51029000000000002</v>
      </c>
      <c r="K1054" s="4">
        <v>-8.77E-3</v>
      </c>
      <c r="L1054" s="4">
        <v>6.9999999999999994E-5</v>
      </c>
      <c r="N1054">
        <v>2.94</v>
      </c>
      <c r="O1054">
        <v>17.02</v>
      </c>
      <c r="P1054">
        <v>0.10403999999999999</v>
      </c>
      <c r="Q1054">
        <v>38</v>
      </c>
      <c r="R1054">
        <v>0.89900000000000002</v>
      </c>
      <c r="S1054">
        <v>2.8</v>
      </c>
      <c r="T1054">
        <v>18</v>
      </c>
      <c r="U1054">
        <v>34</v>
      </c>
    </row>
    <row r="1055" spans="1:36" x14ac:dyDescent="0.25">
      <c r="A1055" t="s">
        <v>115</v>
      </c>
      <c r="B1055" t="s">
        <v>56</v>
      </c>
      <c r="C1055" t="s">
        <v>57</v>
      </c>
      <c r="D1055" t="s">
        <v>29</v>
      </c>
      <c r="E1055" t="s">
        <v>24</v>
      </c>
      <c r="F1055" t="s">
        <v>30</v>
      </c>
      <c r="G1055">
        <v>1</v>
      </c>
      <c r="H1055" t="s">
        <v>31</v>
      </c>
      <c r="I1055" s="4">
        <v>-0.33889000000000002</v>
      </c>
      <c r="J1055" s="4">
        <v>4.0134100000000004</v>
      </c>
      <c r="K1055" s="4">
        <v>6.7540000000000003E-2</v>
      </c>
      <c r="N1055">
        <v>2.4900000000000002</v>
      </c>
      <c r="O1055">
        <v>69.599999999999994</v>
      </c>
      <c r="P1055">
        <v>4.5599999999999998E-3</v>
      </c>
      <c r="Q1055">
        <v>38</v>
      </c>
      <c r="R1055">
        <v>0.90500000000000003</v>
      </c>
      <c r="S1055">
        <v>2.5</v>
      </c>
      <c r="T1055">
        <v>74.7</v>
      </c>
      <c r="U1055">
        <v>36</v>
      </c>
    </row>
    <row r="1056" spans="1:36" x14ac:dyDescent="0.25">
      <c r="A1056" t="s">
        <v>115</v>
      </c>
      <c r="B1056" t="s">
        <v>56</v>
      </c>
      <c r="C1056" t="s">
        <v>57</v>
      </c>
      <c r="D1056" t="s">
        <v>25</v>
      </c>
      <c r="E1056" t="s">
        <v>24</v>
      </c>
      <c r="F1056" t="s">
        <v>35</v>
      </c>
      <c r="G1056" t="s">
        <v>71</v>
      </c>
      <c r="H1056" t="s">
        <v>33</v>
      </c>
      <c r="I1056" s="4">
        <v>2.4867400000000002</v>
      </c>
      <c r="J1056" s="4">
        <v>1.32423</v>
      </c>
      <c r="K1056" s="4">
        <v>-6.5300000000000002E-3</v>
      </c>
      <c r="N1056">
        <v>2.4900000000000002</v>
      </c>
      <c r="O1056">
        <v>69.599999999999994</v>
      </c>
      <c r="P1056">
        <v>8.2900000000000001E-2</v>
      </c>
      <c r="Q1056">
        <v>38</v>
      </c>
      <c r="R1056">
        <v>0.93100000000000005</v>
      </c>
      <c r="S1056">
        <v>2.5</v>
      </c>
      <c r="T1056">
        <v>74.7</v>
      </c>
      <c r="U1056">
        <v>35</v>
      </c>
    </row>
    <row r="1057" spans="1:36" x14ac:dyDescent="0.25">
      <c r="A1057" t="s">
        <v>115</v>
      </c>
      <c r="B1057" t="s">
        <v>56</v>
      </c>
      <c r="C1057" t="s">
        <v>57</v>
      </c>
      <c r="D1057" t="s">
        <v>24</v>
      </c>
      <c r="E1057" t="s">
        <v>37</v>
      </c>
      <c r="F1057" t="s">
        <v>38</v>
      </c>
      <c r="G1057" t="s">
        <v>52</v>
      </c>
      <c r="H1057" t="s">
        <v>43</v>
      </c>
      <c r="I1057" s="4">
        <v>-3.5580400000000001</v>
      </c>
      <c r="J1057" s="4">
        <v>4.92387</v>
      </c>
      <c r="K1057" s="4">
        <v>-7.0129999999999998E-2</v>
      </c>
      <c r="L1057" s="4">
        <v>2.63E-3</v>
      </c>
      <c r="N1057">
        <v>8.2899999999999991</v>
      </c>
      <c r="O1057">
        <v>887.03</v>
      </c>
      <c r="P1057">
        <v>4.16913</v>
      </c>
      <c r="Q1057">
        <v>35</v>
      </c>
      <c r="R1057">
        <v>0.89700000000000002</v>
      </c>
      <c r="S1057">
        <v>8.6999999999999993</v>
      </c>
      <c r="T1057">
        <v>1075.5999999999999</v>
      </c>
      <c r="U1057">
        <v>31</v>
      </c>
    </row>
    <row r="1058" spans="1:36" x14ac:dyDescent="0.25">
      <c r="A1058" t="s">
        <v>115</v>
      </c>
      <c r="B1058" t="s">
        <v>56</v>
      </c>
      <c r="C1058" t="s">
        <v>57</v>
      </c>
      <c r="D1058" t="s">
        <v>24</v>
      </c>
      <c r="E1058" t="s">
        <v>39</v>
      </c>
      <c r="F1058" t="s">
        <v>30</v>
      </c>
      <c r="G1058" t="s">
        <v>27</v>
      </c>
      <c r="H1058" t="s">
        <v>43</v>
      </c>
      <c r="I1058" s="4">
        <v>1.35897</v>
      </c>
      <c r="J1058" s="4">
        <v>0.65895999999999999</v>
      </c>
      <c r="K1058" s="4">
        <v>-1.01E-2</v>
      </c>
      <c r="L1058" s="4">
        <v>6.9999999999999994E-5</v>
      </c>
      <c r="N1058">
        <v>2.94</v>
      </c>
      <c r="O1058">
        <v>20.64</v>
      </c>
      <c r="P1058">
        <v>8.7999999999999995E-2</v>
      </c>
      <c r="Q1058">
        <v>38</v>
      </c>
      <c r="R1058">
        <v>0.95</v>
      </c>
      <c r="S1058">
        <v>2.8</v>
      </c>
      <c r="T1058">
        <v>22</v>
      </c>
      <c r="U1058">
        <v>34</v>
      </c>
    </row>
    <row r="1059" spans="1:36" x14ac:dyDescent="0.25">
      <c r="A1059" s="5" t="s">
        <v>149</v>
      </c>
      <c r="B1059" s="5" t="s">
        <v>56</v>
      </c>
      <c r="C1059" s="5" t="s">
        <v>57</v>
      </c>
      <c r="D1059" s="5" t="s">
        <v>24</v>
      </c>
      <c r="E1059" s="5" t="s">
        <v>25</v>
      </c>
      <c r="F1059" s="5" t="s">
        <v>26</v>
      </c>
      <c r="G1059" s="5">
        <v>1</v>
      </c>
      <c r="H1059" s="5" t="s">
        <v>43</v>
      </c>
      <c r="I1059" s="6">
        <v>-0.69703000000000004</v>
      </c>
      <c r="J1059" s="6">
        <v>1.4430700000000001</v>
      </c>
      <c r="K1059" s="6">
        <v>-2.0990000000000002E-2</v>
      </c>
      <c r="L1059" s="6">
        <v>1.2E-4</v>
      </c>
      <c r="M1059" s="6"/>
      <c r="N1059" s="5">
        <v>0</v>
      </c>
      <c r="O1059" s="5">
        <v>65</v>
      </c>
      <c r="P1059" s="5">
        <v>26.280149999999999</v>
      </c>
      <c r="Q1059" s="5">
        <v>32</v>
      </c>
      <c r="R1059" s="5">
        <v>0.84599999999999997</v>
      </c>
      <c r="S1059" s="5">
        <v>0</v>
      </c>
      <c r="T1059" s="5">
        <v>80</v>
      </c>
      <c r="U1059" s="5">
        <v>28</v>
      </c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 x14ac:dyDescent="0.25">
      <c r="A1060" s="5" t="s">
        <v>149</v>
      </c>
      <c r="B1060" s="5" t="s">
        <v>56</v>
      </c>
      <c r="C1060" s="5" t="s">
        <v>57</v>
      </c>
      <c r="D1060" s="5" t="s">
        <v>24</v>
      </c>
      <c r="E1060" s="5" t="s">
        <v>32</v>
      </c>
      <c r="F1060" s="5" t="s">
        <v>30</v>
      </c>
      <c r="G1060" s="5">
        <v>1</v>
      </c>
      <c r="H1060" s="5" t="s">
        <v>33</v>
      </c>
      <c r="I1060" s="6">
        <v>0.54298999999999997</v>
      </c>
      <c r="J1060" s="6">
        <v>0.25181999999999999</v>
      </c>
      <c r="K1060" s="6">
        <v>-1.1000000000000001E-3</v>
      </c>
      <c r="L1060" s="6"/>
      <c r="M1060" s="6"/>
      <c r="N1060" s="5">
        <v>1.17</v>
      </c>
      <c r="O1060" s="5">
        <v>13.66</v>
      </c>
      <c r="P1060" s="5">
        <v>1.6160099999999999</v>
      </c>
      <c r="Q1060" s="5">
        <v>32</v>
      </c>
      <c r="R1060" s="5">
        <v>0.83399999999999996</v>
      </c>
      <c r="S1060" s="5">
        <v>1</v>
      </c>
      <c r="T1060" s="5">
        <v>15</v>
      </c>
      <c r="U1060" s="5">
        <v>29</v>
      </c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 x14ac:dyDescent="0.25">
      <c r="A1061" s="5" t="s">
        <v>149</v>
      </c>
      <c r="B1061" s="5" t="s">
        <v>56</v>
      </c>
      <c r="C1061" s="5" t="s">
        <v>57</v>
      </c>
      <c r="D1061" s="5" t="s">
        <v>24</v>
      </c>
      <c r="E1061" s="5" t="s">
        <v>34</v>
      </c>
      <c r="F1061" s="5" t="s">
        <v>30</v>
      </c>
      <c r="G1061" s="5" t="s">
        <v>40</v>
      </c>
      <c r="H1061" s="5" t="s">
        <v>28</v>
      </c>
      <c r="I1061" s="6">
        <v>2.6187499999999999</v>
      </c>
      <c r="J1061" s="6">
        <v>0.23213</v>
      </c>
      <c r="K1061" s="6"/>
      <c r="L1061" s="6"/>
      <c r="M1061" s="6"/>
      <c r="N1061" s="5">
        <v>3.21</v>
      </c>
      <c r="O1061" s="5">
        <v>21.24</v>
      </c>
      <c r="P1061" s="5">
        <v>1.13097</v>
      </c>
      <c r="Q1061" s="5">
        <v>32</v>
      </c>
      <c r="R1061" s="5">
        <v>0.78900000000000003</v>
      </c>
      <c r="S1061" s="5">
        <v>1.5</v>
      </c>
      <c r="T1061" s="5">
        <v>28.5</v>
      </c>
      <c r="U1061" s="5">
        <v>30</v>
      </c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 x14ac:dyDescent="0.25">
      <c r="A1062" s="5" t="s">
        <v>149</v>
      </c>
      <c r="B1062" s="5" t="s">
        <v>56</v>
      </c>
      <c r="C1062" s="5" t="s">
        <v>57</v>
      </c>
      <c r="D1062" s="5" t="s">
        <v>29</v>
      </c>
      <c r="E1062" s="5" t="s">
        <v>24</v>
      </c>
      <c r="F1062" s="5" t="s">
        <v>30</v>
      </c>
      <c r="G1062" s="5" t="s">
        <v>55</v>
      </c>
      <c r="H1062" s="5" t="s">
        <v>43</v>
      </c>
      <c r="I1062" s="6">
        <v>-12.98729</v>
      </c>
      <c r="J1062" s="6">
        <v>15.691409999999999</v>
      </c>
      <c r="K1062" s="6">
        <v>-2.1141899999999998</v>
      </c>
      <c r="L1062" s="6">
        <v>0.10852000000000001</v>
      </c>
      <c r="M1062" s="6"/>
      <c r="N1062" s="5">
        <v>1.17</v>
      </c>
      <c r="O1062" s="5">
        <v>13.66</v>
      </c>
      <c r="P1062" s="5">
        <v>16.27373</v>
      </c>
      <c r="Q1062" s="5">
        <v>32</v>
      </c>
      <c r="R1062" s="5">
        <v>0.90200000000000002</v>
      </c>
      <c r="S1062" s="5">
        <v>2.5</v>
      </c>
      <c r="T1062" s="5">
        <v>120</v>
      </c>
      <c r="U1062" s="5">
        <v>28</v>
      </c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 x14ac:dyDescent="0.25">
      <c r="A1063" s="5" t="s">
        <v>149</v>
      </c>
      <c r="B1063" s="5" t="s">
        <v>56</v>
      </c>
      <c r="C1063" s="5" t="s">
        <v>57</v>
      </c>
      <c r="D1063" s="5" t="s">
        <v>25</v>
      </c>
      <c r="E1063" s="5" t="s">
        <v>24</v>
      </c>
      <c r="F1063" s="5" t="s">
        <v>35</v>
      </c>
      <c r="G1063" s="5" t="s">
        <v>71</v>
      </c>
      <c r="H1063" s="5" t="s">
        <v>28</v>
      </c>
      <c r="I1063" s="6">
        <v>2.5280399999999998</v>
      </c>
      <c r="J1063" s="6">
        <v>1.1953499999999999</v>
      </c>
      <c r="K1063" s="6"/>
      <c r="L1063" s="6"/>
      <c r="M1063" s="6"/>
      <c r="N1063" s="5">
        <v>2.5299999999999998</v>
      </c>
      <c r="O1063" s="5">
        <v>80.23</v>
      </c>
      <c r="P1063" s="5">
        <v>0.11043</v>
      </c>
      <c r="Q1063" s="5">
        <v>32</v>
      </c>
      <c r="R1063" s="5">
        <v>0.92400000000000004</v>
      </c>
      <c r="S1063" s="5">
        <v>2.5</v>
      </c>
      <c r="T1063" s="5">
        <v>120</v>
      </c>
      <c r="U1063" s="5">
        <v>30</v>
      </c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 x14ac:dyDescent="0.25">
      <c r="A1064" s="5" t="s">
        <v>149</v>
      </c>
      <c r="B1064" s="5" t="s">
        <v>56</v>
      </c>
      <c r="C1064" s="5" t="s">
        <v>57</v>
      </c>
      <c r="D1064" s="5" t="s">
        <v>24</v>
      </c>
      <c r="E1064" s="5" t="s">
        <v>37</v>
      </c>
      <c r="F1064" s="5" t="s">
        <v>38</v>
      </c>
      <c r="G1064" s="5">
        <v>1</v>
      </c>
      <c r="H1064" s="5" t="s">
        <v>31</v>
      </c>
      <c r="I1064" s="6">
        <v>-0.53586999999999996</v>
      </c>
      <c r="J1064" s="6">
        <v>4.6927099999999999</v>
      </c>
      <c r="K1064" s="6">
        <v>0.2306</v>
      </c>
      <c r="L1064" s="6"/>
      <c r="M1064" s="6"/>
      <c r="N1064" s="5">
        <v>2.62</v>
      </c>
      <c r="O1064" s="5">
        <v>689.1</v>
      </c>
      <c r="P1064" s="5">
        <v>0.48021000000000003</v>
      </c>
      <c r="Q1064" s="5">
        <v>32</v>
      </c>
      <c r="R1064" s="5">
        <v>0.81899999999999995</v>
      </c>
      <c r="S1064" s="5">
        <v>3.3</v>
      </c>
      <c r="T1064" s="5">
        <v>1123</v>
      </c>
      <c r="U1064" s="5">
        <v>30</v>
      </c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 x14ac:dyDescent="0.25">
      <c r="A1065" s="5" t="s">
        <v>149</v>
      </c>
      <c r="B1065" s="5" t="s">
        <v>56</v>
      </c>
      <c r="C1065" s="5" t="s">
        <v>57</v>
      </c>
      <c r="D1065" s="5" t="s">
        <v>24</v>
      </c>
      <c r="E1065" s="5" t="s">
        <v>39</v>
      </c>
      <c r="F1065" s="5" t="s">
        <v>30</v>
      </c>
      <c r="G1065" s="5">
        <v>1</v>
      </c>
      <c r="H1065" s="5" t="s">
        <v>28</v>
      </c>
      <c r="I1065" s="6">
        <v>4.0939800000000002</v>
      </c>
      <c r="J1065" s="6">
        <v>0.26345000000000002</v>
      </c>
      <c r="K1065" s="6"/>
      <c r="L1065" s="6"/>
      <c r="M1065" s="6"/>
      <c r="N1065" s="5">
        <v>4.76</v>
      </c>
      <c r="O1065" s="5">
        <v>25.23</v>
      </c>
      <c r="P1065" s="5">
        <v>5.5319500000000001</v>
      </c>
      <c r="Q1065" s="5">
        <v>32</v>
      </c>
      <c r="R1065" s="5">
        <v>0.86599999999999999</v>
      </c>
      <c r="S1065" s="5">
        <v>2.2000000000000002</v>
      </c>
      <c r="T1065" s="5">
        <v>34</v>
      </c>
      <c r="U1065" s="5">
        <v>30</v>
      </c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 x14ac:dyDescent="0.25">
      <c r="A1066" t="s">
        <v>254</v>
      </c>
      <c r="B1066" t="s">
        <v>56</v>
      </c>
      <c r="C1066" t="s">
        <v>57</v>
      </c>
      <c r="D1066" t="s">
        <v>24</v>
      </c>
      <c r="E1066" t="s">
        <v>25</v>
      </c>
      <c r="F1066" t="s">
        <v>26</v>
      </c>
      <c r="G1066" t="s">
        <v>27</v>
      </c>
      <c r="H1066" t="s">
        <v>43</v>
      </c>
      <c r="I1066" s="4">
        <v>-0.75456999999999996</v>
      </c>
      <c r="J1066" s="4">
        <v>1.01542</v>
      </c>
      <c r="K1066" s="4">
        <v>-9.2399999999999999E-3</v>
      </c>
      <c r="L1066" s="4">
        <v>9.0000000000000006E-5</v>
      </c>
      <c r="N1066">
        <v>0</v>
      </c>
      <c r="O1066">
        <v>100</v>
      </c>
      <c r="P1066">
        <v>0.75668999999999997</v>
      </c>
      <c r="Q1066">
        <v>37</v>
      </c>
      <c r="R1066">
        <v>0.94399999999999995</v>
      </c>
      <c r="S1066">
        <v>0</v>
      </c>
      <c r="T1066">
        <v>100</v>
      </c>
      <c r="U1066">
        <v>33</v>
      </c>
    </row>
    <row r="1067" spans="1:36" x14ac:dyDescent="0.25">
      <c r="A1067" t="s">
        <v>254</v>
      </c>
      <c r="B1067" t="s">
        <v>56</v>
      </c>
      <c r="C1067" t="s">
        <v>57</v>
      </c>
      <c r="D1067" t="s">
        <v>24</v>
      </c>
      <c r="E1067" t="s">
        <v>32</v>
      </c>
      <c r="F1067" t="s">
        <v>30</v>
      </c>
      <c r="G1067" t="s">
        <v>27</v>
      </c>
      <c r="H1067" t="s">
        <v>33</v>
      </c>
      <c r="I1067" s="4">
        <v>0.42237999999999998</v>
      </c>
      <c r="J1067" s="4">
        <v>0.29796</v>
      </c>
      <c r="K1067" s="4">
        <v>-1.31E-3</v>
      </c>
      <c r="N1067">
        <v>1.25</v>
      </c>
      <c r="O1067">
        <v>17.170000000000002</v>
      </c>
      <c r="P1067">
        <v>6.0109999999999997E-2</v>
      </c>
      <c r="Q1067">
        <v>37</v>
      </c>
      <c r="R1067">
        <v>0.94499999999999995</v>
      </c>
      <c r="S1067">
        <v>0.7</v>
      </c>
      <c r="T1067">
        <v>17.399999999999999</v>
      </c>
      <c r="U1067">
        <v>34</v>
      </c>
    </row>
    <row r="1068" spans="1:36" x14ac:dyDescent="0.25">
      <c r="A1068" t="s">
        <v>254</v>
      </c>
      <c r="B1068" t="s">
        <v>56</v>
      </c>
      <c r="C1068" t="s">
        <v>57</v>
      </c>
      <c r="D1068" t="s">
        <v>24</v>
      </c>
      <c r="E1068" t="s">
        <v>34</v>
      </c>
      <c r="F1068" t="s">
        <v>30</v>
      </c>
      <c r="G1068" t="s">
        <v>27</v>
      </c>
      <c r="H1068" t="s">
        <v>43</v>
      </c>
      <c r="I1068" s="4">
        <v>-0.54095000000000004</v>
      </c>
      <c r="J1068" s="4">
        <v>0.53286999999999995</v>
      </c>
      <c r="K1068" s="4">
        <v>-8.7200000000000003E-3</v>
      </c>
      <c r="L1068" s="4">
        <v>5.0000000000000002E-5</v>
      </c>
      <c r="N1068">
        <v>0.89</v>
      </c>
      <c r="O1068">
        <v>16.489999999999998</v>
      </c>
      <c r="P1068">
        <v>0.20479</v>
      </c>
      <c r="Q1068">
        <v>37</v>
      </c>
      <c r="R1068">
        <v>0.81399999999999995</v>
      </c>
      <c r="S1068">
        <v>0.3</v>
      </c>
      <c r="T1068">
        <v>17.3</v>
      </c>
      <c r="U1068">
        <v>33</v>
      </c>
    </row>
    <row r="1069" spans="1:36" x14ac:dyDescent="0.25">
      <c r="A1069" t="s">
        <v>254</v>
      </c>
      <c r="B1069" t="s">
        <v>56</v>
      </c>
      <c r="C1069" t="s">
        <v>57</v>
      </c>
      <c r="D1069" t="s">
        <v>29</v>
      </c>
      <c r="E1069" t="s">
        <v>24</v>
      </c>
      <c r="F1069" t="s">
        <v>30</v>
      </c>
      <c r="G1069" t="s">
        <v>49</v>
      </c>
      <c r="H1069" t="s">
        <v>43</v>
      </c>
      <c r="I1069" s="4">
        <v>1.7609900000000001</v>
      </c>
      <c r="J1069" s="4">
        <v>0.82462999999999997</v>
      </c>
      <c r="K1069" s="4">
        <v>0.52214000000000005</v>
      </c>
      <c r="L1069" s="4">
        <v>-1.992E-2</v>
      </c>
      <c r="N1069">
        <v>2.8</v>
      </c>
      <c r="O1069">
        <v>62</v>
      </c>
      <c r="P1069">
        <v>0.69640000000000002</v>
      </c>
      <c r="Q1069">
        <v>37</v>
      </c>
      <c r="R1069">
        <v>0.93600000000000005</v>
      </c>
      <c r="S1069">
        <v>2.5</v>
      </c>
      <c r="T1069">
        <v>100</v>
      </c>
      <c r="U1069">
        <v>33</v>
      </c>
    </row>
    <row r="1070" spans="1:36" x14ac:dyDescent="0.25">
      <c r="A1070" t="s">
        <v>254</v>
      </c>
      <c r="B1070" t="s">
        <v>56</v>
      </c>
      <c r="C1070" t="s">
        <v>57</v>
      </c>
      <c r="D1070" t="s">
        <v>25</v>
      </c>
      <c r="E1070" t="s">
        <v>24</v>
      </c>
      <c r="F1070" t="s">
        <v>35</v>
      </c>
      <c r="G1070" t="s">
        <v>44</v>
      </c>
      <c r="H1070" t="s">
        <v>33</v>
      </c>
      <c r="I1070" s="4">
        <v>2.8035899999999998</v>
      </c>
      <c r="J1070" s="4">
        <v>1.2915099999999999</v>
      </c>
      <c r="K1070" s="4">
        <v>-2.99E-3</v>
      </c>
      <c r="N1070">
        <v>2.8</v>
      </c>
      <c r="O1070">
        <v>102.01</v>
      </c>
      <c r="P1070">
        <v>1.62906</v>
      </c>
      <c r="Q1070">
        <v>37</v>
      </c>
      <c r="R1070">
        <v>0.95899999999999996</v>
      </c>
      <c r="S1070">
        <v>2.5</v>
      </c>
      <c r="T1070">
        <v>100</v>
      </c>
      <c r="U1070">
        <v>34</v>
      </c>
    </row>
    <row r="1071" spans="1:36" x14ac:dyDescent="0.25">
      <c r="A1071" t="s">
        <v>254</v>
      </c>
      <c r="B1071" t="s">
        <v>56</v>
      </c>
      <c r="C1071" t="s">
        <v>57</v>
      </c>
      <c r="D1071" t="s">
        <v>24</v>
      </c>
      <c r="E1071" t="s">
        <v>37</v>
      </c>
      <c r="F1071" t="s">
        <v>38</v>
      </c>
      <c r="G1071">
        <v>1</v>
      </c>
      <c r="H1071" t="s">
        <v>31</v>
      </c>
      <c r="I1071" s="4">
        <v>-1.47634</v>
      </c>
      <c r="J1071" s="4">
        <v>5.49634</v>
      </c>
      <c r="K1071" s="4">
        <v>0.29670999999999997</v>
      </c>
      <c r="N1071">
        <v>2</v>
      </c>
      <c r="O1071">
        <v>1243.8499999999999</v>
      </c>
      <c r="P1071">
        <v>0.54471000000000003</v>
      </c>
      <c r="Q1071">
        <v>33</v>
      </c>
      <c r="R1071">
        <v>0.91700000000000004</v>
      </c>
      <c r="S1071">
        <v>0.2</v>
      </c>
      <c r="T1071">
        <v>1163.7</v>
      </c>
      <c r="U1071">
        <v>31</v>
      </c>
    </row>
    <row r="1072" spans="1:36" x14ac:dyDescent="0.25">
      <c r="A1072" t="s">
        <v>254</v>
      </c>
      <c r="B1072" t="s">
        <v>56</v>
      </c>
      <c r="C1072" t="s">
        <v>57</v>
      </c>
      <c r="D1072" t="s">
        <v>24</v>
      </c>
      <c r="E1072" t="s">
        <v>39</v>
      </c>
      <c r="F1072" t="s">
        <v>30</v>
      </c>
      <c r="G1072" t="s">
        <v>27</v>
      </c>
      <c r="H1072" t="s">
        <v>43</v>
      </c>
      <c r="I1072" s="4">
        <v>0.57477999999999996</v>
      </c>
      <c r="J1072" s="4">
        <v>0.62687000000000004</v>
      </c>
      <c r="K1072" s="4">
        <v>-8.3700000000000007E-3</v>
      </c>
      <c r="L1072" s="4">
        <v>4.0000000000000003E-5</v>
      </c>
      <c r="N1072">
        <v>2.27</v>
      </c>
      <c r="O1072">
        <v>22.71</v>
      </c>
      <c r="P1072">
        <v>0.20583000000000001</v>
      </c>
      <c r="Q1072">
        <v>37</v>
      </c>
      <c r="R1072">
        <v>0.89600000000000002</v>
      </c>
      <c r="S1072">
        <v>1.2</v>
      </c>
      <c r="T1072">
        <v>22.5</v>
      </c>
      <c r="U1072">
        <v>33</v>
      </c>
    </row>
    <row r="1073" spans="1:36" x14ac:dyDescent="0.25">
      <c r="A1073" s="5" t="s">
        <v>271</v>
      </c>
      <c r="B1073" s="5" t="s">
        <v>56</v>
      </c>
      <c r="C1073" s="5" t="s">
        <v>57</v>
      </c>
      <c r="D1073" s="5" t="s">
        <v>24</v>
      </c>
      <c r="E1073" s="5" t="s">
        <v>25</v>
      </c>
      <c r="F1073" s="5" t="s">
        <v>26</v>
      </c>
      <c r="G1073" s="5" t="s">
        <v>27</v>
      </c>
      <c r="H1073" s="5" t="s">
        <v>28</v>
      </c>
      <c r="I1073" s="6">
        <v>-2.2087699999999999</v>
      </c>
      <c r="J1073" s="6">
        <v>1.3255600000000001</v>
      </c>
      <c r="K1073" s="6"/>
      <c r="L1073" s="6"/>
      <c r="M1073" s="6"/>
      <c r="N1073" s="5">
        <v>0</v>
      </c>
      <c r="O1073" s="5">
        <v>150</v>
      </c>
      <c r="P1073" s="5">
        <v>5.4844200000000001</v>
      </c>
      <c r="Q1073" s="5">
        <v>94</v>
      </c>
      <c r="R1073" s="5">
        <v>0.84699999999999998</v>
      </c>
      <c r="S1073" s="5">
        <v>2</v>
      </c>
      <c r="T1073" s="5">
        <v>135</v>
      </c>
      <c r="U1073" s="5">
        <v>92</v>
      </c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 x14ac:dyDescent="0.25">
      <c r="A1074" s="5" t="s">
        <v>271</v>
      </c>
      <c r="B1074" s="5" t="s">
        <v>56</v>
      </c>
      <c r="C1074" s="5" t="s">
        <v>57</v>
      </c>
      <c r="D1074" s="5" t="s">
        <v>24</v>
      </c>
      <c r="E1074" s="5" t="s">
        <v>32</v>
      </c>
      <c r="F1074" s="5" t="s">
        <v>30</v>
      </c>
      <c r="G1074" s="5" t="s">
        <v>52</v>
      </c>
      <c r="H1074" s="5" t="s">
        <v>33</v>
      </c>
      <c r="I1074" s="6">
        <v>0.20226</v>
      </c>
      <c r="J1074" s="6">
        <v>0.28689999999999999</v>
      </c>
      <c r="K1074" s="6">
        <v>-8.9999999999999998E-4</v>
      </c>
      <c r="L1074" s="6"/>
      <c r="M1074" s="6"/>
      <c r="N1074" s="5">
        <v>1.17</v>
      </c>
      <c r="O1074" s="5">
        <v>17.39</v>
      </c>
      <c r="P1074" s="5">
        <v>1.41E-3</v>
      </c>
      <c r="Q1074" s="5">
        <v>41</v>
      </c>
      <c r="R1074" s="5">
        <v>0.96099999999999997</v>
      </c>
      <c r="S1074" s="5">
        <v>1</v>
      </c>
      <c r="T1074" s="5">
        <v>23.8</v>
      </c>
      <c r="U1074" s="5">
        <v>38</v>
      </c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 x14ac:dyDescent="0.25">
      <c r="A1075" s="5" t="s">
        <v>271</v>
      </c>
      <c r="B1075" s="5" t="s">
        <v>56</v>
      </c>
      <c r="C1075" s="5" t="s">
        <v>57</v>
      </c>
      <c r="D1075" s="5" t="s">
        <v>24</v>
      </c>
      <c r="E1075" s="5" t="s">
        <v>34</v>
      </c>
      <c r="F1075" s="5" t="s">
        <v>30</v>
      </c>
      <c r="G1075" s="5" t="s">
        <v>52</v>
      </c>
      <c r="H1075" s="5" t="s">
        <v>33</v>
      </c>
      <c r="I1075" s="6">
        <v>0.78666999999999998</v>
      </c>
      <c r="J1075" s="6">
        <v>0.28606999999999999</v>
      </c>
      <c r="K1075" s="6">
        <v>-1.1999999999999999E-3</v>
      </c>
      <c r="L1075" s="6"/>
      <c r="M1075" s="6"/>
      <c r="N1075" s="5">
        <v>1.75</v>
      </c>
      <c r="O1075" s="5">
        <v>16.03</v>
      </c>
      <c r="P1075" s="5">
        <v>3.0400000000000002E-3</v>
      </c>
      <c r="Q1075" s="5">
        <v>41</v>
      </c>
      <c r="R1075" s="5">
        <v>0.90500000000000003</v>
      </c>
      <c r="S1075" s="5">
        <v>1.5</v>
      </c>
      <c r="T1075" s="5">
        <v>23</v>
      </c>
      <c r="U1075" s="5">
        <v>38</v>
      </c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 x14ac:dyDescent="0.25">
      <c r="A1076" s="5" t="s">
        <v>271</v>
      </c>
      <c r="B1076" s="5" t="s">
        <v>56</v>
      </c>
      <c r="C1076" s="5" t="s">
        <v>57</v>
      </c>
      <c r="D1076" s="5" t="s">
        <v>29</v>
      </c>
      <c r="E1076" s="5" t="s">
        <v>24</v>
      </c>
      <c r="F1076" s="5" t="s">
        <v>30</v>
      </c>
      <c r="G1076" s="5" t="s">
        <v>49</v>
      </c>
      <c r="H1076" s="5" t="s">
        <v>28</v>
      </c>
      <c r="I1076" s="6">
        <v>-1.7338800000000001</v>
      </c>
      <c r="J1076" s="6">
        <v>4.5445399999999996</v>
      </c>
      <c r="K1076" s="6"/>
      <c r="L1076" s="6"/>
      <c r="M1076" s="6"/>
      <c r="N1076" s="5">
        <v>3.42</v>
      </c>
      <c r="O1076" s="5">
        <v>80.14</v>
      </c>
      <c r="P1076" s="5">
        <v>0.80537000000000003</v>
      </c>
      <c r="Q1076" s="5">
        <v>41</v>
      </c>
      <c r="R1076" s="5">
        <v>0.93899999999999995</v>
      </c>
      <c r="S1076" s="5">
        <v>2.2000000000000002</v>
      </c>
      <c r="T1076" s="5">
        <v>111.8</v>
      </c>
      <c r="U1076" s="5">
        <v>39</v>
      </c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 x14ac:dyDescent="0.25">
      <c r="A1077" s="5" t="s">
        <v>271</v>
      </c>
      <c r="B1077" s="5" t="s">
        <v>56</v>
      </c>
      <c r="C1077" s="5" t="s">
        <v>57</v>
      </c>
      <c r="D1077" s="5" t="s">
        <v>25</v>
      </c>
      <c r="E1077" s="5" t="s">
        <v>24</v>
      </c>
      <c r="F1077" s="5" t="s">
        <v>35</v>
      </c>
      <c r="G1077" s="5" t="s">
        <v>44</v>
      </c>
      <c r="H1077" s="5" t="s">
        <v>33</v>
      </c>
      <c r="I1077" s="6">
        <v>3.4236399999999998</v>
      </c>
      <c r="J1077" s="6">
        <v>0.88982000000000006</v>
      </c>
      <c r="K1077" s="6">
        <v>-2.5200000000000001E-3</v>
      </c>
      <c r="L1077" s="6"/>
      <c r="M1077" s="6"/>
      <c r="N1077" s="5">
        <v>3.42</v>
      </c>
      <c r="O1077" s="5">
        <v>80.14</v>
      </c>
      <c r="P1077" s="5">
        <v>2.3363800000000001</v>
      </c>
      <c r="Q1077" s="5">
        <v>94</v>
      </c>
      <c r="R1077" s="5">
        <v>0.85499999999999998</v>
      </c>
      <c r="S1077" s="5">
        <v>2.2000000000000002</v>
      </c>
      <c r="T1077" s="5">
        <v>111.8</v>
      </c>
      <c r="U1077" s="5">
        <v>91</v>
      </c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 x14ac:dyDescent="0.25">
      <c r="A1078" s="5" t="s">
        <v>271</v>
      </c>
      <c r="B1078" s="5" t="s">
        <v>56</v>
      </c>
      <c r="C1078" s="5" t="s">
        <v>57</v>
      </c>
      <c r="D1078" s="5" t="s">
        <v>24</v>
      </c>
      <c r="E1078" s="5" t="s">
        <v>37</v>
      </c>
      <c r="F1078" s="5" t="s">
        <v>38</v>
      </c>
      <c r="G1078" s="5" t="s">
        <v>52</v>
      </c>
      <c r="H1078" s="5" t="s">
        <v>33</v>
      </c>
      <c r="I1078" s="6">
        <v>-4.4701199999999996</v>
      </c>
      <c r="J1078" s="6">
        <v>1.90089</v>
      </c>
      <c r="K1078" s="6">
        <v>0.10895000000000001</v>
      </c>
      <c r="L1078" s="6"/>
      <c r="M1078" s="6"/>
      <c r="N1078" s="5">
        <v>3.31</v>
      </c>
      <c r="O1078" s="5">
        <v>847.69</v>
      </c>
      <c r="P1078" s="5">
        <v>6.4825200000000001</v>
      </c>
      <c r="Q1078" s="5">
        <v>23</v>
      </c>
      <c r="R1078" s="5">
        <v>0.871</v>
      </c>
      <c r="S1078" s="5">
        <v>1.3</v>
      </c>
      <c r="T1078" s="5">
        <v>1507.1</v>
      </c>
      <c r="U1078" s="5">
        <v>20</v>
      </c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 x14ac:dyDescent="0.25">
      <c r="A1079" s="5" t="s">
        <v>271</v>
      </c>
      <c r="B1079" s="5" t="s">
        <v>56</v>
      </c>
      <c r="C1079" s="5" t="s">
        <v>57</v>
      </c>
      <c r="D1079" s="5" t="s">
        <v>24</v>
      </c>
      <c r="E1079" s="5" t="s">
        <v>39</v>
      </c>
      <c r="F1079" s="5" t="s">
        <v>30</v>
      </c>
      <c r="G1079" s="5" t="s">
        <v>52</v>
      </c>
      <c r="H1079" s="5" t="s">
        <v>43</v>
      </c>
      <c r="I1079" s="6">
        <v>1.2271300000000001</v>
      </c>
      <c r="J1079" s="6">
        <v>0.43869999999999998</v>
      </c>
      <c r="K1079" s="6">
        <v>-4.2500000000000003E-3</v>
      </c>
      <c r="L1079" s="6">
        <v>2.0000000000000002E-5</v>
      </c>
      <c r="M1079" s="6"/>
      <c r="N1079" s="5">
        <v>2.68</v>
      </c>
      <c r="O1079" s="5">
        <v>20.52</v>
      </c>
      <c r="P1079" s="5">
        <v>3.8999999999999998E-3</v>
      </c>
      <c r="Q1079" s="5">
        <v>41</v>
      </c>
      <c r="R1079" s="5">
        <v>0.92400000000000004</v>
      </c>
      <c r="S1079" s="5">
        <v>2.2000000000000002</v>
      </c>
      <c r="T1079" s="5">
        <v>27</v>
      </c>
      <c r="U1079" s="5">
        <v>37</v>
      </c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 x14ac:dyDescent="0.25">
      <c r="A1080" t="s">
        <v>278</v>
      </c>
      <c r="B1080" t="s">
        <v>56</v>
      </c>
      <c r="C1080" t="s">
        <v>57</v>
      </c>
      <c r="D1080" t="s">
        <v>24</v>
      </c>
      <c r="E1080" t="s">
        <v>25</v>
      </c>
      <c r="F1080" t="s">
        <v>26</v>
      </c>
      <c r="G1080" t="s">
        <v>27</v>
      </c>
      <c r="H1080" t="s">
        <v>43</v>
      </c>
      <c r="I1080" s="4">
        <v>0.75622999999999996</v>
      </c>
      <c r="J1080" s="4">
        <v>0.27517000000000003</v>
      </c>
      <c r="K1080" s="4">
        <v>1.3990000000000001E-2</v>
      </c>
      <c r="L1080" s="4">
        <v>-1.6000000000000001E-4</v>
      </c>
      <c r="N1080">
        <v>0</v>
      </c>
      <c r="O1080">
        <v>40</v>
      </c>
      <c r="P1080">
        <v>0.25392999999999999</v>
      </c>
      <c r="Q1080">
        <v>73</v>
      </c>
      <c r="R1080">
        <v>0.96499999999999997</v>
      </c>
      <c r="S1080">
        <v>1</v>
      </c>
      <c r="T1080">
        <v>34</v>
      </c>
      <c r="U1080">
        <v>69</v>
      </c>
    </row>
    <row r="1081" spans="1:36" x14ac:dyDescent="0.25">
      <c r="A1081" t="s">
        <v>278</v>
      </c>
      <c r="B1081" t="s">
        <v>56</v>
      </c>
      <c r="C1081" t="s">
        <v>57</v>
      </c>
      <c r="D1081" t="s">
        <v>24</v>
      </c>
      <c r="E1081" t="s">
        <v>32</v>
      </c>
      <c r="F1081" t="s">
        <v>30</v>
      </c>
      <c r="G1081" t="s">
        <v>27</v>
      </c>
      <c r="H1081" t="s">
        <v>33</v>
      </c>
      <c r="I1081" s="4">
        <v>0.41200999999999999</v>
      </c>
      <c r="J1081" s="4">
        <v>0.27728000000000003</v>
      </c>
      <c r="K1081" s="4">
        <v>-1.01E-3</v>
      </c>
      <c r="N1081">
        <v>0.97</v>
      </c>
      <c r="O1081">
        <v>14.57</v>
      </c>
      <c r="P1081">
        <v>3.5680000000000003E-2</v>
      </c>
      <c r="Q1081">
        <v>73</v>
      </c>
      <c r="R1081">
        <v>0.97</v>
      </c>
      <c r="S1081">
        <v>0.6</v>
      </c>
      <c r="T1081">
        <v>17.5</v>
      </c>
      <c r="U1081">
        <v>70</v>
      </c>
    </row>
    <row r="1082" spans="1:36" x14ac:dyDescent="0.25">
      <c r="A1082" t="s">
        <v>278</v>
      </c>
      <c r="B1082" t="s">
        <v>56</v>
      </c>
      <c r="C1082" t="s">
        <v>57</v>
      </c>
      <c r="D1082" t="s">
        <v>24</v>
      </c>
      <c r="E1082" t="s">
        <v>34</v>
      </c>
      <c r="F1082" t="s">
        <v>30</v>
      </c>
      <c r="G1082" t="s">
        <v>27</v>
      </c>
      <c r="H1082" t="s">
        <v>33</v>
      </c>
      <c r="I1082" s="4">
        <v>0.89761000000000002</v>
      </c>
      <c r="J1082" s="4">
        <v>0.40549000000000002</v>
      </c>
      <c r="K1082" s="4">
        <v>-2.64E-3</v>
      </c>
      <c r="N1082">
        <v>1.71</v>
      </c>
      <c r="O1082">
        <v>16.25</v>
      </c>
      <c r="P1082">
        <v>0.13144</v>
      </c>
      <c r="Q1082">
        <v>73</v>
      </c>
      <c r="R1082">
        <v>0.93</v>
      </c>
      <c r="S1082">
        <v>1</v>
      </c>
      <c r="T1082">
        <v>22</v>
      </c>
      <c r="U1082">
        <v>70</v>
      </c>
    </row>
    <row r="1083" spans="1:36" x14ac:dyDescent="0.25">
      <c r="A1083" t="s">
        <v>278</v>
      </c>
      <c r="B1083" t="s">
        <v>56</v>
      </c>
      <c r="C1083" t="s">
        <v>57</v>
      </c>
      <c r="D1083" t="s">
        <v>29</v>
      </c>
      <c r="E1083" t="s">
        <v>24</v>
      </c>
      <c r="F1083" t="s">
        <v>30</v>
      </c>
      <c r="G1083" t="s">
        <v>49</v>
      </c>
      <c r="H1083" t="s">
        <v>28</v>
      </c>
      <c r="I1083" s="4">
        <v>-1.8115399999999999</v>
      </c>
      <c r="J1083" s="4">
        <v>4.2746700000000004</v>
      </c>
      <c r="N1083">
        <v>2.02</v>
      </c>
      <c r="O1083">
        <v>67.66</v>
      </c>
      <c r="P1083">
        <v>0.42043999999999998</v>
      </c>
      <c r="Q1083">
        <v>73</v>
      </c>
      <c r="R1083">
        <v>0.96699999999999997</v>
      </c>
      <c r="S1083">
        <v>1</v>
      </c>
      <c r="T1083">
        <v>74.400000000000006</v>
      </c>
      <c r="U1083">
        <v>71</v>
      </c>
    </row>
    <row r="1084" spans="1:36" x14ac:dyDescent="0.25">
      <c r="A1084" t="s">
        <v>278</v>
      </c>
      <c r="B1084" t="s">
        <v>56</v>
      </c>
      <c r="C1084" t="s">
        <v>57</v>
      </c>
      <c r="D1084" t="s">
        <v>25</v>
      </c>
      <c r="E1084" t="s">
        <v>24</v>
      </c>
      <c r="F1084" t="s">
        <v>35</v>
      </c>
      <c r="G1084" t="s">
        <v>36</v>
      </c>
      <c r="H1084" t="s">
        <v>28</v>
      </c>
      <c r="I1084" s="4">
        <v>2.0236399999999999</v>
      </c>
      <c r="J1084" s="4">
        <v>1.6410199999999999</v>
      </c>
      <c r="N1084">
        <v>2.02</v>
      </c>
      <c r="O1084">
        <v>67.66</v>
      </c>
      <c r="P1084">
        <v>6.5540500000000002</v>
      </c>
      <c r="Q1084">
        <v>73</v>
      </c>
      <c r="R1084">
        <v>0.94099999999999995</v>
      </c>
      <c r="S1084">
        <v>1</v>
      </c>
      <c r="T1084">
        <v>74.400000000000006</v>
      </c>
      <c r="U1084">
        <v>71</v>
      </c>
    </row>
    <row r="1085" spans="1:36" x14ac:dyDescent="0.25">
      <c r="A1085" t="s">
        <v>278</v>
      </c>
      <c r="B1085" t="s">
        <v>56</v>
      </c>
      <c r="C1085" t="s">
        <v>57</v>
      </c>
      <c r="D1085" t="s">
        <v>24</v>
      </c>
      <c r="E1085" t="s">
        <v>37</v>
      </c>
      <c r="F1085" t="s">
        <v>38</v>
      </c>
      <c r="G1085" t="s">
        <v>52</v>
      </c>
      <c r="H1085" t="s">
        <v>43</v>
      </c>
      <c r="I1085" s="4">
        <v>0.61572000000000005</v>
      </c>
      <c r="J1085" s="4">
        <v>-0.63817999999999997</v>
      </c>
      <c r="K1085" s="4">
        <v>0.47404000000000002</v>
      </c>
      <c r="L1085" s="4">
        <v>-3.4199999999999999E-3</v>
      </c>
      <c r="N1085">
        <v>1.24</v>
      </c>
      <c r="O1085">
        <v>1069.6099999999999</v>
      </c>
      <c r="P1085">
        <v>9.7517700000000005</v>
      </c>
      <c r="Q1085">
        <v>72</v>
      </c>
      <c r="R1085">
        <v>0.92900000000000005</v>
      </c>
      <c r="S1085">
        <v>0.1</v>
      </c>
      <c r="T1085">
        <v>1414.7</v>
      </c>
      <c r="U1085">
        <v>68</v>
      </c>
    </row>
    <row r="1086" spans="1:36" x14ac:dyDescent="0.25">
      <c r="A1086" t="s">
        <v>278</v>
      </c>
      <c r="B1086" t="s">
        <v>56</v>
      </c>
      <c r="C1086" t="s">
        <v>57</v>
      </c>
      <c r="D1086" t="s">
        <v>24</v>
      </c>
      <c r="E1086" t="s">
        <v>39</v>
      </c>
      <c r="F1086" t="s">
        <v>30</v>
      </c>
      <c r="G1086" t="s">
        <v>27</v>
      </c>
      <c r="H1086" t="s">
        <v>33</v>
      </c>
      <c r="I1086" s="4">
        <v>1.37134</v>
      </c>
      <c r="J1086" s="4">
        <v>0.5091</v>
      </c>
      <c r="K1086" s="4">
        <v>-3.7599999999999999E-3</v>
      </c>
      <c r="N1086">
        <v>2.39</v>
      </c>
      <c r="O1086">
        <v>18.61</v>
      </c>
      <c r="P1086">
        <v>0.11423</v>
      </c>
      <c r="Q1086">
        <v>73</v>
      </c>
      <c r="R1086">
        <v>0.95499999999999996</v>
      </c>
      <c r="S1086">
        <v>1.5</v>
      </c>
      <c r="T1086">
        <v>24</v>
      </c>
      <c r="U1086">
        <v>70</v>
      </c>
    </row>
    <row r="1087" spans="1:36" x14ac:dyDescent="0.25">
      <c r="A1087" s="5" t="s">
        <v>302</v>
      </c>
      <c r="B1087" s="5" t="s">
        <v>56</v>
      </c>
      <c r="C1087" s="5" t="s">
        <v>57</v>
      </c>
      <c r="D1087" s="5" t="s">
        <v>24</v>
      </c>
      <c r="E1087" s="5" t="s">
        <v>25</v>
      </c>
      <c r="F1087" s="5" t="s">
        <v>26</v>
      </c>
      <c r="G1087" s="5" t="s">
        <v>27</v>
      </c>
      <c r="H1087" s="5" t="s">
        <v>33</v>
      </c>
      <c r="I1087" s="6">
        <v>0.50044999999999995</v>
      </c>
      <c r="J1087" s="6">
        <v>0.55432999999999999</v>
      </c>
      <c r="K1087" s="6">
        <v>-8.1999999999999998E-4</v>
      </c>
      <c r="L1087" s="6"/>
      <c r="M1087" s="6"/>
      <c r="N1087" s="5">
        <v>2</v>
      </c>
      <c r="O1087" s="5">
        <v>60</v>
      </c>
      <c r="P1087" s="5">
        <v>0.11090999999999999</v>
      </c>
      <c r="Q1087" s="5">
        <v>43</v>
      </c>
      <c r="R1087" s="5">
        <v>0.98199999999999998</v>
      </c>
      <c r="S1087" s="5">
        <v>3</v>
      </c>
      <c r="T1087" s="5">
        <v>55</v>
      </c>
      <c r="U1087" s="5">
        <v>40</v>
      </c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 x14ac:dyDescent="0.25">
      <c r="A1088" s="5" t="s">
        <v>302</v>
      </c>
      <c r="B1088" s="5" t="s">
        <v>56</v>
      </c>
      <c r="C1088" s="5" t="s">
        <v>57</v>
      </c>
      <c r="D1088" s="5" t="s">
        <v>24</v>
      </c>
      <c r="E1088" s="5" t="s">
        <v>32</v>
      </c>
      <c r="F1088" s="5" t="s">
        <v>30</v>
      </c>
      <c r="G1088" s="5" t="s">
        <v>27</v>
      </c>
      <c r="H1088" s="5" t="s">
        <v>28</v>
      </c>
      <c r="I1088" s="6">
        <v>1.18893</v>
      </c>
      <c r="J1088" s="6">
        <v>0.19189000000000001</v>
      </c>
      <c r="K1088" s="6"/>
      <c r="L1088" s="6"/>
      <c r="M1088" s="6"/>
      <c r="N1088" s="5">
        <v>1.63</v>
      </c>
      <c r="O1088" s="5">
        <v>24.48</v>
      </c>
      <c r="P1088" s="5">
        <v>7.85E-2</v>
      </c>
      <c r="Q1088" s="5">
        <v>43</v>
      </c>
      <c r="R1088" s="5">
        <v>0.92700000000000005</v>
      </c>
      <c r="S1088" s="5">
        <v>2</v>
      </c>
      <c r="T1088" s="5">
        <v>28.7</v>
      </c>
      <c r="U1088" s="5">
        <v>41</v>
      </c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 x14ac:dyDescent="0.25">
      <c r="A1089" s="5" t="s">
        <v>302</v>
      </c>
      <c r="B1089" s="5" t="s">
        <v>56</v>
      </c>
      <c r="C1089" s="5" t="s">
        <v>57</v>
      </c>
      <c r="D1089" s="5" t="s">
        <v>24</v>
      </c>
      <c r="E1089" s="5" t="s">
        <v>34</v>
      </c>
      <c r="F1089" s="5" t="s">
        <v>30</v>
      </c>
      <c r="G1089" s="5">
        <v>1</v>
      </c>
      <c r="H1089" s="5" t="s">
        <v>31</v>
      </c>
      <c r="I1089" s="6">
        <v>-4.3549999999999998E-2</v>
      </c>
      <c r="J1089" s="6">
        <v>2.1381800000000002</v>
      </c>
      <c r="K1089" s="6">
        <v>4.8980000000000003E-2</v>
      </c>
      <c r="L1089" s="6"/>
      <c r="M1089" s="6"/>
      <c r="N1089" s="5">
        <v>1.46</v>
      </c>
      <c r="O1089" s="5">
        <v>27.78</v>
      </c>
      <c r="P1089" s="5">
        <v>0.22131999999999999</v>
      </c>
      <c r="Q1089" s="5">
        <v>43</v>
      </c>
      <c r="R1089" s="5">
        <v>0.84799999999999998</v>
      </c>
      <c r="S1089" s="5">
        <v>4</v>
      </c>
      <c r="T1089" s="5">
        <v>30</v>
      </c>
      <c r="U1089" s="5">
        <v>41</v>
      </c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 x14ac:dyDescent="0.25">
      <c r="A1090" s="5" t="s">
        <v>302</v>
      </c>
      <c r="B1090" s="5" t="s">
        <v>56</v>
      </c>
      <c r="C1090" s="5" t="s">
        <v>57</v>
      </c>
      <c r="D1090" s="5" t="s">
        <v>29</v>
      </c>
      <c r="E1090" s="5" t="s">
        <v>24</v>
      </c>
      <c r="F1090" s="5" t="s">
        <v>30</v>
      </c>
      <c r="G1090" s="5" t="s">
        <v>55</v>
      </c>
      <c r="H1090" s="5" t="s">
        <v>33</v>
      </c>
      <c r="I1090" s="6">
        <v>-8.5730500000000003</v>
      </c>
      <c r="J1090" s="6">
        <v>6.7567000000000004</v>
      </c>
      <c r="K1090" s="6">
        <v>-8.5769999999999999E-2</v>
      </c>
      <c r="L1090" s="6"/>
      <c r="M1090" s="6"/>
      <c r="N1090" s="5">
        <v>2.2999999999999998</v>
      </c>
      <c r="O1090" s="5">
        <v>121.37</v>
      </c>
      <c r="P1090" s="5">
        <v>25.685839999999999</v>
      </c>
      <c r="Q1090" s="5">
        <v>43</v>
      </c>
      <c r="R1090" s="5">
        <v>0.92200000000000004</v>
      </c>
      <c r="S1090" s="5">
        <v>5.6</v>
      </c>
      <c r="T1090" s="5">
        <v>114.8</v>
      </c>
      <c r="U1090" s="5">
        <v>40</v>
      </c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 x14ac:dyDescent="0.25">
      <c r="A1091" s="5" t="s">
        <v>302</v>
      </c>
      <c r="B1091" s="5" t="s">
        <v>56</v>
      </c>
      <c r="C1091" s="5" t="s">
        <v>57</v>
      </c>
      <c r="D1091" s="5" t="s">
        <v>25</v>
      </c>
      <c r="E1091" s="5" t="s">
        <v>24</v>
      </c>
      <c r="F1091" s="5" t="s">
        <v>35</v>
      </c>
      <c r="G1091" s="5" t="s">
        <v>44</v>
      </c>
      <c r="H1091" s="5" t="s">
        <v>28</v>
      </c>
      <c r="I1091" s="6">
        <v>-1.8038799999999999</v>
      </c>
      <c r="J1091" s="6">
        <v>2.0529500000000001</v>
      </c>
      <c r="K1091" s="6"/>
      <c r="L1091" s="6"/>
      <c r="M1091" s="6"/>
      <c r="N1091" s="5">
        <v>2.2999999999999998</v>
      </c>
      <c r="O1091" s="5">
        <v>121.37</v>
      </c>
      <c r="P1091" s="5">
        <v>1.14615</v>
      </c>
      <c r="Q1091" s="5">
        <v>43</v>
      </c>
      <c r="R1091" s="5">
        <v>0.97799999999999998</v>
      </c>
      <c r="S1091" s="5">
        <v>5.6</v>
      </c>
      <c r="T1091" s="5">
        <v>114.8</v>
      </c>
      <c r="U1091" s="5">
        <v>41</v>
      </c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 x14ac:dyDescent="0.25">
      <c r="A1092" s="5" t="s">
        <v>302</v>
      </c>
      <c r="B1092" s="5" t="s">
        <v>56</v>
      </c>
      <c r="C1092" s="5" t="s">
        <v>57</v>
      </c>
      <c r="D1092" s="5" t="s">
        <v>24</v>
      </c>
      <c r="E1092" s="5" t="s">
        <v>37</v>
      </c>
      <c r="F1092" s="5" t="s">
        <v>38</v>
      </c>
      <c r="G1092" s="5">
        <v>1</v>
      </c>
      <c r="H1092" s="5" t="s">
        <v>31</v>
      </c>
      <c r="I1092" s="6">
        <v>-6.2147100000000002</v>
      </c>
      <c r="J1092" s="6">
        <v>8.9547699999999999</v>
      </c>
      <c r="K1092" s="6">
        <v>0.64886999999999995</v>
      </c>
      <c r="L1092" s="6"/>
      <c r="M1092" s="6"/>
      <c r="N1092" s="5">
        <v>1</v>
      </c>
      <c r="O1092" s="5">
        <v>4582.16</v>
      </c>
      <c r="P1092" s="5">
        <v>0.80552999999999997</v>
      </c>
      <c r="Q1092" s="5">
        <v>29</v>
      </c>
      <c r="R1092" s="5">
        <v>0.876</v>
      </c>
      <c r="S1092" s="5">
        <v>1.3</v>
      </c>
      <c r="T1092" s="5">
        <v>4521.1000000000004</v>
      </c>
      <c r="U1092" s="5">
        <v>27</v>
      </c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 x14ac:dyDescent="0.25">
      <c r="A1093" s="5" t="s">
        <v>302</v>
      </c>
      <c r="B1093" s="5" t="s">
        <v>56</v>
      </c>
      <c r="C1093" s="5" t="s">
        <v>57</v>
      </c>
      <c r="D1093" s="5" t="s">
        <v>24</v>
      </c>
      <c r="E1093" s="5" t="s">
        <v>39</v>
      </c>
      <c r="F1093" s="5" t="s">
        <v>30</v>
      </c>
      <c r="G1093" s="5">
        <v>1</v>
      </c>
      <c r="H1093" s="5" t="s">
        <v>31</v>
      </c>
      <c r="I1093" s="6">
        <v>0.19986999999999999</v>
      </c>
      <c r="J1093" s="6">
        <v>2.1282999999999999</v>
      </c>
      <c r="K1093" s="6">
        <v>3.236E-2</v>
      </c>
      <c r="L1093" s="6"/>
      <c r="M1093" s="6"/>
      <c r="N1093" s="5">
        <v>1.83</v>
      </c>
      <c r="O1093" s="5">
        <v>34.770000000000003</v>
      </c>
      <c r="P1093" s="5">
        <v>0.17988999999999999</v>
      </c>
      <c r="Q1093" s="5">
        <v>43</v>
      </c>
      <c r="R1093" s="5">
        <v>0.89400000000000002</v>
      </c>
      <c r="S1093" s="5">
        <v>4.5</v>
      </c>
      <c r="T1093" s="5">
        <v>37</v>
      </c>
      <c r="U1093" s="5">
        <v>41</v>
      </c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 x14ac:dyDescent="0.25">
      <c r="A1094" t="s">
        <v>315</v>
      </c>
      <c r="B1094" t="s">
        <v>56</v>
      </c>
      <c r="C1094" t="s">
        <v>57</v>
      </c>
      <c r="D1094" t="s">
        <v>24</v>
      </c>
      <c r="E1094" t="s">
        <v>25</v>
      </c>
      <c r="F1094" t="s">
        <v>26</v>
      </c>
      <c r="G1094" t="s">
        <v>52</v>
      </c>
      <c r="H1094" t="s">
        <v>28</v>
      </c>
      <c r="I1094" s="4">
        <v>-2.8268499999999999</v>
      </c>
      <c r="J1094" s="4">
        <v>0.73094000000000003</v>
      </c>
      <c r="N1094">
        <v>0</v>
      </c>
      <c r="O1094">
        <v>96</v>
      </c>
      <c r="P1094">
        <v>3.2379999999999999E-2</v>
      </c>
      <c r="Q1094">
        <v>42</v>
      </c>
      <c r="R1094">
        <v>0.91200000000000003</v>
      </c>
      <c r="S1094">
        <v>0.1</v>
      </c>
      <c r="T1094">
        <v>66</v>
      </c>
      <c r="U1094">
        <v>40</v>
      </c>
    </row>
    <row r="1095" spans="1:36" x14ac:dyDescent="0.25">
      <c r="A1095" t="s">
        <v>315</v>
      </c>
      <c r="B1095" t="s">
        <v>56</v>
      </c>
      <c r="C1095" t="s">
        <v>57</v>
      </c>
      <c r="D1095" t="s">
        <v>24</v>
      </c>
      <c r="E1095" t="s">
        <v>32</v>
      </c>
      <c r="F1095" t="s">
        <v>30</v>
      </c>
      <c r="G1095">
        <v>1</v>
      </c>
      <c r="H1095" t="s">
        <v>31</v>
      </c>
      <c r="I1095" s="4">
        <v>-0.74548999999999999</v>
      </c>
      <c r="J1095" s="4">
        <v>2.24329</v>
      </c>
      <c r="K1095" s="4">
        <v>3.499E-2</v>
      </c>
      <c r="N1095">
        <v>1.3</v>
      </c>
      <c r="O1095">
        <v>13.93</v>
      </c>
      <c r="P1095">
        <v>0.18704999999999999</v>
      </c>
      <c r="Q1095">
        <v>43</v>
      </c>
      <c r="R1095">
        <v>0.89800000000000002</v>
      </c>
      <c r="S1095">
        <v>1.3</v>
      </c>
      <c r="T1095">
        <v>19.5</v>
      </c>
      <c r="U1095">
        <v>41</v>
      </c>
    </row>
    <row r="1096" spans="1:36" x14ac:dyDescent="0.25">
      <c r="A1096" t="s">
        <v>315</v>
      </c>
      <c r="B1096" t="s">
        <v>56</v>
      </c>
      <c r="C1096" t="s">
        <v>57</v>
      </c>
      <c r="D1096" t="s">
        <v>24</v>
      </c>
      <c r="E1096" t="s">
        <v>34</v>
      </c>
      <c r="F1096" t="s">
        <v>30</v>
      </c>
      <c r="G1096" t="s">
        <v>27</v>
      </c>
      <c r="H1096" t="s">
        <v>33</v>
      </c>
      <c r="I1096" s="4">
        <v>1.98065</v>
      </c>
      <c r="J1096" s="4">
        <v>0.34301999999999999</v>
      </c>
      <c r="K1096" s="4">
        <v>-9.2000000000000003E-4</v>
      </c>
      <c r="N1096">
        <v>3.24</v>
      </c>
      <c r="O1096">
        <v>25.14</v>
      </c>
      <c r="P1096">
        <v>0.22811999999999999</v>
      </c>
      <c r="Q1096">
        <v>44</v>
      </c>
      <c r="R1096">
        <v>0.875</v>
      </c>
      <c r="S1096">
        <v>3.5</v>
      </c>
      <c r="T1096">
        <v>28.5</v>
      </c>
      <c r="U1096">
        <v>41</v>
      </c>
    </row>
    <row r="1097" spans="1:36" x14ac:dyDescent="0.25">
      <c r="A1097" t="s">
        <v>315</v>
      </c>
      <c r="B1097" t="s">
        <v>56</v>
      </c>
      <c r="C1097" t="s">
        <v>57</v>
      </c>
      <c r="D1097" t="s">
        <v>29</v>
      </c>
      <c r="E1097" t="s">
        <v>24</v>
      </c>
      <c r="F1097" t="s">
        <v>30</v>
      </c>
      <c r="G1097">
        <v>1</v>
      </c>
      <c r="H1097" t="s">
        <v>31</v>
      </c>
      <c r="I1097" s="4">
        <v>1.53712</v>
      </c>
      <c r="J1097" s="4">
        <v>2.6755599999999999</v>
      </c>
      <c r="K1097" s="4">
        <v>7.2249999999999995E-2</v>
      </c>
      <c r="N1097">
        <v>3.71</v>
      </c>
      <c r="O1097">
        <v>88.39</v>
      </c>
      <c r="P1097">
        <v>0.26878999999999997</v>
      </c>
      <c r="Q1097">
        <v>43</v>
      </c>
      <c r="R1097">
        <v>0.88100000000000001</v>
      </c>
      <c r="S1097">
        <v>3.4</v>
      </c>
      <c r="T1097">
        <v>120.5</v>
      </c>
      <c r="U1097">
        <v>41</v>
      </c>
    </row>
    <row r="1098" spans="1:36" x14ac:dyDescent="0.25">
      <c r="A1098" t="s">
        <v>315</v>
      </c>
      <c r="B1098" t="s">
        <v>56</v>
      </c>
      <c r="C1098" t="s">
        <v>57</v>
      </c>
      <c r="D1098" t="s">
        <v>25</v>
      </c>
      <c r="E1098" t="s">
        <v>24</v>
      </c>
      <c r="F1098" t="s">
        <v>35</v>
      </c>
      <c r="G1098" t="s">
        <v>44</v>
      </c>
      <c r="H1098" t="s">
        <v>33</v>
      </c>
      <c r="I1098" s="4">
        <v>3.71462</v>
      </c>
      <c r="J1098" s="4">
        <v>1.76501</v>
      </c>
      <c r="K1098" s="4">
        <v>-9.1999999999999998E-3</v>
      </c>
      <c r="N1098">
        <v>3.71</v>
      </c>
      <c r="O1098">
        <v>88.39</v>
      </c>
      <c r="P1098">
        <v>3.0285000000000002</v>
      </c>
      <c r="Q1098">
        <v>42</v>
      </c>
      <c r="R1098">
        <v>0.94399999999999995</v>
      </c>
      <c r="S1098">
        <v>3.4</v>
      </c>
      <c r="T1098">
        <v>120.5</v>
      </c>
      <c r="U1098">
        <v>39</v>
      </c>
    </row>
    <row r="1099" spans="1:36" x14ac:dyDescent="0.25">
      <c r="A1099" t="s">
        <v>315</v>
      </c>
      <c r="B1099" t="s">
        <v>56</v>
      </c>
      <c r="C1099" t="s">
        <v>57</v>
      </c>
      <c r="D1099" t="s">
        <v>24</v>
      </c>
      <c r="E1099" t="s">
        <v>37</v>
      </c>
      <c r="F1099" t="s">
        <v>38</v>
      </c>
      <c r="G1099">
        <v>1</v>
      </c>
      <c r="H1099" t="s">
        <v>31</v>
      </c>
      <c r="I1099" s="4">
        <v>-1.2984599999999999</v>
      </c>
      <c r="J1099" s="4">
        <v>5.43689</v>
      </c>
      <c r="K1099" s="4">
        <v>0.17177000000000001</v>
      </c>
      <c r="N1099">
        <v>3.97</v>
      </c>
      <c r="O1099">
        <v>1067.97</v>
      </c>
      <c r="P1099">
        <v>0.41444999999999999</v>
      </c>
      <c r="Q1099">
        <v>38</v>
      </c>
      <c r="R1099">
        <v>0.88800000000000001</v>
      </c>
      <c r="S1099">
        <v>6.4</v>
      </c>
      <c r="T1099">
        <v>1737.8</v>
      </c>
      <c r="U1099">
        <v>36</v>
      </c>
    </row>
    <row r="1100" spans="1:36" x14ac:dyDescent="0.25">
      <c r="A1100" t="s">
        <v>315</v>
      </c>
      <c r="B1100" t="s">
        <v>56</v>
      </c>
      <c r="C1100" t="s">
        <v>57</v>
      </c>
      <c r="D1100" t="s">
        <v>24</v>
      </c>
      <c r="E1100" t="s">
        <v>39</v>
      </c>
      <c r="F1100" t="s">
        <v>30</v>
      </c>
      <c r="G1100" t="s">
        <v>27</v>
      </c>
      <c r="H1100" t="s">
        <v>33</v>
      </c>
      <c r="I1100" s="4">
        <v>1.9215199999999999</v>
      </c>
      <c r="J1100" s="4">
        <v>0.42496</v>
      </c>
      <c r="K1100" s="4">
        <v>-1.42E-3</v>
      </c>
      <c r="N1100">
        <v>3.48</v>
      </c>
      <c r="O1100">
        <v>28.38</v>
      </c>
      <c r="P1100">
        <v>0.19711999999999999</v>
      </c>
      <c r="Q1100">
        <v>44</v>
      </c>
      <c r="R1100">
        <v>0.91600000000000004</v>
      </c>
      <c r="S1100">
        <v>3.5</v>
      </c>
      <c r="T1100">
        <v>34</v>
      </c>
      <c r="U1100">
        <v>41</v>
      </c>
    </row>
    <row r="1101" spans="1:36" x14ac:dyDescent="0.25">
      <c r="A1101" s="5" t="s">
        <v>322</v>
      </c>
      <c r="B1101" s="5" t="s">
        <v>56</v>
      </c>
      <c r="C1101" s="5" t="s">
        <v>57</v>
      </c>
      <c r="D1101" s="5" t="s">
        <v>24</v>
      </c>
      <c r="E1101" s="5" t="s">
        <v>25</v>
      </c>
      <c r="F1101" s="5" t="s">
        <v>26</v>
      </c>
      <c r="G1101" s="5">
        <v>1</v>
      </c>
      <c r="H1101" s="5" t="s">
        <v>31</v>
      </c>
      <c r="I1101" s="6">
        <v>-0.69616</v>
      </c>
      <c r="J1101" s="6">
        <v>3.3721000000000001</v>
      </c>
      <c r="K1101" s="6">
        <v>5.6489999999999999E-2</v>
      </c>
      <c r="L1101" s="6"/>
      <c r="M1101" s="6"/>
      <c r="N1101" s="5">
        <v>1</v>
      </c>
      <c r="O1101" s="5">
        <v>100</v>
      </c>
      <c r="P1101" s="5">
        <v>0.23768</v>
      </c>
      <c r="Q1101" s="5">
        <v>32</v>
      </c>
      <c r="R1101" s="5">
        <v>0.92900000000000005</v>
      </c>
      <c r="S1101" s="5">
        <v>1</v>
      </c>
      <c r="T1101" s="5">
        <v>50</v>
      </c>
      <c r="U1101" s="5">
        <v>30</v>
      </c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 x14ac:dyDescent="0.25">
      <c r="A1102" s="5" t="s">
        <v>322</v>
      </c>
      <c r="B1102" s="5" t="s">
        <v>56</v>
      </c>
      <c r="C1102" s="5" t="s">
        <v>57</v>
      </c>
      <c r="D1102" s="5" t="s">
        <v>24</v>
      </c>
      <c r="E1102" s="5" t="s">
        <v>32</v>
      </c>
      <c r="F1102" s="5" t="s">
        <v>30</v>
      </c>
      <c r="G1102" s="5" t="s">
        <v>52</v>
      </c>
      <c r="H1102" s="5" t="s">
        <v>33</v>
      </c>
      <c r="I1102" s="6">
        <v>0.50661999999999996</v>
      </c>
      <c r="J1102" s="6">
        <v>0.29293000000000002</v>
      </c>
      <c r="K1102" s="6">
        <v>-2.6800000000000001E-3</v>
      </c>
      <c r="L1102" s="6"/>
      <c r="M1102" s="6"/>
      <c r="N1102" s="5">
        <v>1.03</v>
      </c>
      <c r="O1102" s="5">
        <v>8.2899999999999991</v>
      </c>
      <c r="P1102" s="5">
        <v>1.0200000000000001E-3</v>
      </c>
      <c r="Q1102" s="5">
        <v>32</v>
      </c>
      <c r="R1102" s="5">
        <v>0.96199999999999997</v>
      </c>
      <c r="S1102" s="5">
        <v>1.1000000000000001</v>
      </c>
      <c r="T1102" s="5">
        <v>9</v>
      </c>
      <c r="U1102" s="5">
        <v>29</v>
      </c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 x14ac:dyDescent="0.25">
      <c r="A1103" s="5" t="s">
        <v>322</v>
      </c>
      <c r="B1103" s="5" t="s">
        <v>56</v>
      </c>
      <c r="C1103" s="5" t="s">
        <v>57</v>
      </c>
      <c r="D1103" s="5" t="s">
        <v>24</v>
      </c>
      <c r="E1103" s="5" t="s">
        <v>34</v>
      </c>
      <c r="F1103" s="5" t="s">
        <v>30</v>
      </c>
      <c r="G1103" s="5">
        <v>1</v>
      </c>
      <c r="H1103" s="5" t="s">
        <v>63</v>
      </c>
      <c r="I1103" s="6">
        <v>0.90668000000000004</v>
      </c>
      <c r="J1103" s="6">
        <v>3.1559999999999998E-2</v>
      </c>
      <c r="K1103" s="6">
        <v>4.2349999999999999E-2</v>
      </c>
      <c r="L1103" s="6"/>
      <c r="M1103" s="6"/>
      <c r="N1103" s="5">
        <v>2.68</v>
      </c>
      <c r="O1103" s="5">
        <v>10.64</v>
      </c>
      <c r="P1103" s="5">
        <v>0.20579</v>
      </c>
      <c r="Q1103" s="5">
        <v>32</v>
      </c>
      <c r="R1103" s="5">
        <v>0.73899999999999999</v>
      </c>
      <c r="S1103" s="5">
        <v>2</v>
      </c>
      <c r="T1103" s="5">
        <v>12</v>
      </c>
      <c r="U1103" s="5">
        <v>30</v>
      </c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 x14ac:dyDescent="0.25">
      <c r="A1104" s="5" t="s">
        <v>322</v>
      </c>
      <c r="B1104" s="5" t="s">
        <v>56</v>
      </c>
      <c r="C1104" s="5" t="s">
        <v>57</v>
      </c>
      <c r="D1104" s="5" t="s">
        <v>29</v>
      </c>
      <c r="E1104" s="5" t="s">
        <v>24</v>
      </c>
      <c r="F1104" s="5" t="s">
        <v>30</v>
      </c>
      <c r="G1104" s="5" t="s">
        <v>55</v>
      </c>
      <c r="H1104" s="5" t="s">
        <v>60</v>
      </c>
      <c r="I1104" s="6">
        <v>1.49004</v>
      </c>
      <c r="J1104" s="6">
        <v>2.62412</v>
      </c>
      <c r="K1104" s="6">
        <v>1.371E-2</v>
      </c>
      <c r="L1104" s="6"/>
      <c r="M1104" s="6"/>
      <c r="N1104" s="5">
        <v>1.77</v>
      </c>
      <c r="O1104" s="5">
        <v>46.21</v>
      </c>
      <c r="P1104" s="5">
        <v>0.11711000000000001</v>
      </c>
      <c r="Q1104" s="5">
        <v>32</v>
      </c>
      <c r="R1104" s="5">
        <v>0.95499999999999996</v>
      </c>
      <c r="S1104" s="5">
        <v>2.2000000000000002</v>
      </c>
      <c r="T1104" s="5">
        <v>54</v>
      </c>
      <c r="U1104" s="5">
        <v>30</v>
      </c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 x14ac:dyDescent="0.25">
      <c r="A1105" s="5" t="s">
        <v>322</v>
      </c>
      <c r="B1105" s="5" t="s">
        <v>56</v>
      </c>
      <c r="C1105" s="5" t="s">
        <v>57</v>
      </c>
      <c r="D1105" s="5" t="s">
        <v>25</v>
      </c>
      <c r="E1105" s="5" t="s">
        <v>24</v>
      </c>
      <c r="F1105" s="5" t="s">
        <v>35</v>
      </c>
      <c r="G1105" s="5">
        <v>1</v>
      </c>
      <c r="H1105" s="5" t="s">
        <v>31</v>
      </c>
      <c r="I1105" s="6">
        <v>1.1764600000000001</v>
      </c>
      <c r="J1105" s="6">
        <v>1.7214499999999999</v>
      </c>
      <c r="K1105" s="6">
        <v>4.8070000000000002E-2</v>
      </c>
      <c r="L1105" s="6"/>
      <c r="M1105" s="6"/>
      <c r="N1105" s="5">
        <v>1.83</v>
      </c>
      <c r="O1105" s="5">
        <v>45.52</v>
      </c>
      <c r="P1105" s="5">
        <v>0.21923999999999999</v>
      </c>
      <c r="Q1105" s="5">
        <v>32</v>
      </c>
      <c r="R1105" s="5">
        <v>0.89500000000000002</v>
      </c>
      <c r="S1105" s="5">
        <v>2.2000000000000002</v>
      </c>
      <c r="T1105" s="5">
        <v>54</v>
      </c>
      <c r="U1105" s="5">
        <v>30</v>
      </c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 x14ac:dyDescent="0.25">
      <c r="A1106" s="5" t="s">
        <v>322</v>
      </c>
      <c r="B1106" s="5" t="s">
        <v>56</v>
      </c>
      <c r="C1106" s="5" t="s">
        <v>57</v>
      </c>
      <c r="D1106" s="5" t="s">
        <v>24</v>
      </c>
      <c r="E1106" s="5" t="s">
        <v>37</v>
      </c>
      <c r="F1106" s="5" t="s">
        <v>38</v>
      </c>
      <c r="G1106" s="5">
        <v>1</v>
      </c>
      <c r="H1106" s="5" t="s">
        <v>63</v>
      </c>
      <c r="I1106" s="6">
        <v>1.85541</v>
      </c>
      <c r="J1106" s="6">
        <v>8.4169999999999995E-2</v>
      </c>
      <c r="K1106" s="6">
        <v>0.64256000000000002</v>
      </c>
      <c r="L1106" s="6"/>
      <c r="M1106" s="6"/>
      <c r="N1106" s="5">
        <v>10.29</v>
      </c>
      <c r="O1106" s="5">
        <v>406.58</v>
      </c>
      <c r="P1106" s="5">
        <v>0.80159999999999998</v>
      </c>
      <c r="Q1106" s="5">
        <v>32</v>
      </c>
      <c r="R1106" s="5">
        <v>0.56699999999999995</v>
      </c>
      <c r="S1106" s="5">
        <v>2.4</v>
      </c>
      <c r="T1106" s="5">
        <v>260</v>
      </c>
      <c r="U1106" s="5">
        <v>30</v>
      </c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 x14ac:dyDescent="0.25">
      <c r="A1107" s="5" t="s">
        <v>322</v>
      </c>
      <c r="B1107" s="5" t="s">
        <v>56</v>
      </c>
      <c r="C1107" s="5" t="s">
        <v>57</v>
      </c>
      <c r="D1107" s="5" t="s">
        <v>24</v>
      </c>
      <c r="E1107" s="5" t="s">
        <v>39</v>
      </c>
      <c r="F1107" s="5" t="s">
        <v>30</v>
      </c>
      <c r="G1107" s="5" t="s">
        <v>27</v>
      </c>
      <c r="H1107" s="5" t="s">
        <v>33</v>
      </c>
      <c r="I1107" s="6">
        <v>1.9050100000000001</v>
      </c>
      <c r="J1107" s="6">
        <v>0.39674999999999999</v>
      </c>
      <c r="K1107" s="6">
        <v>-2.4399999999999999E-3</v>
      </c>
      <c r="L1107" s="6"/>
      <c r="M1107" s="6"/>
      <c r="N1107" s="5">
        <v>2.62</v>
      </c>
      <c r="O1107" s="5">
        <v>14.92</v>
      </c>
      <c r="P1107" s="5">
        <v>4.8300000000000003E-2</v>
      </c>
      <c r="Q1107" s="5">
        <v>32</v>
      </c>
      <c r="R1107" s="5">
        <v>0.94699999999999995</v>
      </c>
      <c r="S1107" s="5">
        <v>3</v>
      </c>
      <c r="T1107" s="5">
        <v>17</v>
      </c>
      <c r="U1107" s="5">
        <v>29</v>
      </c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 x14ac:dyDescent="0.25">
      <c r="A1108" t="s">
        <v>368</v>
      </c>
      <c r="B1108" t="s">
        <v>56</v>
      </c>
      <c r="C1108" t="s">
        <v>57</v>
      </c>
      <c r="D1108" t="s">
        <v>24</v>
      </c>
      <c r="E1108" t="s">
        <v>25</v>
      </c>
      <c r="F1108" t="s">
        <v>26</v>
      </c>
      <c r="G1108" t="s">
        <v>52</v>
      </c>
      <c r="H1108" t="s">
        <v>43</v>
      </c>
      <c r="I1108" s="4">
        <v>-1.2275700000000001</v>
      </c>
      <c r="J1108" s="4">
        <v>1.0333300000000001</v>
      </c>
      <c r="K1108" s="4">
        <v>-1.336E-2</v>
      </c>
      <c r="L1108" s="4">
        <v>2.3000000000000001E-4</v>
      </c>
      <c r="N1108">
        <v>2</v>
      </c>
      <c r="O1108">
        <v>85</v>
      </c>
      <c r="P1108">
        <v>1.2749999999999999E-2</v>
      </c>
      <c r="Q1108">
        <v>33</v>
      </c>
      <c r="R1108">
        <v>0.97299999999999998</v>
      </c>
      <c r="S1108">
        <v>3</v>
      </c>
      <c r="T1108">
        <v>90</v>
      </c>
      <c r="U1108">
        <v>29</v>
      </c>
    </row>
    <row r="1109" spans="1:36" x14ac:dyDescent="0.25">
      <c r="A1109" t="s">
        <v>368</v>
      </c>
      <c r="B1109" t="s">
        <v>56</v>
      </c>
      <c r="C1109" t="s">
        <v>57</v>
      </c>
      <c r="D1109" t="s">
        <v>24</v>
      </c>
      <c r="E1109" t="s">
        <v>32</v>
      </c>
      <c r="F1109" t="s">
        <v>30</v>
      </c>
      <c r="G1109" t="s">
        <v>27</v>
      </c>
      <c r="H1109" t="s">
        <v>33</v>
      </c>
      <c r="I1109" s="4">
        <v>-2.6800000000000001E-2</v>
      </c>
      <c r="J1109" s="4">
        <v>0.30671999999999999</v>
      </c>
      <c r="K1109" s="4">
        <v>-1.23E-3</v>
      </c>
      <c r="N1109">
        <v>0.82</v>
      </c>
      <c r="O1109">
        <v>15.25</v>
      </c>
      <c r="P1109">
        <v>3.6569999999999998E-2</v>
      </c>
      <c r="Q1109">
        <v>33</v>
      </c>
      <c r="R1109">
        <v>0.96</v>
      </c>
      <c r="S1109">
        <v>1.2</v>
      </c>
      <c r="T1109">
        <v>18.600000000000001</v>
      </c>
      <c r="U1109">
        <v>30</v>
      </c>
    </row>
    <row r="1110" spans="1:36" x14ac:dyDescent="0.25">
      <c r="A1110" t="s">
        <v>368</v>
      </c>
      <c r="B1110" t="s">
        <v>56</v>
      </c>
      <c r="C1110" t="s">
        <v>57</v>
      </c>
      <c r="D1110" t="s">
        <v>24</v>
      </c>
      <c r="E1110" t="s">
        <v>34</v>
      </c>
      <c r="F1110" t="s">
        <v>30</v>
      </c>
      <c r="G1110" t="s">
        <v>40</v>
      </c>
      <c r="H1110" t="s">
        <v>60</v>
      </c>
      <c r="I1110" s="4">
        <v>-0.80762999999999996</v>
      </c>
      <c r="J1110" s="4">
        <v>2.6478600000000001</v>
      </c>
      <c r="K1110" s="4">
        <v>5.1900000000000002E-3</v>
      </c>
      <c r="N1110">
        <v>0.96</v>
      </c>
      <c r="O1110">
        <v>20.97</v>
      </c>
      <c r="P1110">
        <v>7.2050000000000003E-2</v>
      </c>
      <c r="Q1110">
        <v>33</v>
      </c>
      <c r="R1110">
        <v>0.96499999999999997</v>
      </c>
      <c r="S1110">
        <v>1.5</v>
      </c>
      <c r="T1110">
        <v>26.5</v>
      </c>
      <c r="U1110">
        <v>31</v>
      </c>
    </row>
    <row r="1111" spans="1:36" x14ac:dyDescent="0.25">
      <c r="A1111" t="s">
        <v>368</v>
      </c>
      <c r="B1111" t="s">
        <v>56</v>
      </c>
      <c r="C1111" t="s">
        <v>57</v>
      </c>
      <c r="D1111" t="s">
        <v>29</v>
      </c>
      <c r="E1111" t="s">
        <v>24</v>
      </c>
      <c r="F1111" t="s">
        <v>30</v>
      </c>
      <c r="G1111" t="s">
        <v>85</v>
      </c>
      <c r="H1111" t="s">
        <v>28</v>
      </c>
      <c r="I1111" s="4">
        <v>-0.62719999999999998</v>
      </c>
      <c r="J1111" s="4">
        <v>4.0964799999999997</v>
      </c>
      <c r="N1111">
        <v>2.8</v>
      </c>
      <c r="O1111">
        <v>68.89</v>
      </c>
      <c r="P1111">
        <v>3.2886600000000001</v>
      </c>
      <c r="Q1111">
        <v>33</v>
      </c>
      <c r="R1111">
        <v>0.95</v>
      </c>
      <c r="S1111">
        <v>3.8</v>
      </c>
      <c r="T1111">
        <v>73.900000000000006</v>
      </c>
      <c r="U1111">
        <v>31</v>
      </c>
    </row>
    <row r="1112" spans="1:36" x14ac:dyDescent="0.25">
      <c r="A1112" t="s">
        <v>368</v>
      </c>
      <c r="B1112" t="s">
        <v>56</v>
      </c>
      <c r="C1112" t="s">
        <v>57</v>
      </c>
      <c r="D1112" t="s">
        <v>25</v>
      </c>
      <c r="E1112" t="s">
        <v>24</v>
      </c>
      <c r="F1112" t="s">
        <v>35</v>
      </c>
      <c r="G1112" t="s">
        <v>44</v>
      </c>
      <c r="H1112" t="s">
        <v>33</v>
      </c>
      <c r="I1112" s="4">
        <v>-8.8489999999999999E-2</v>
      </c>
      <c r="J1112" s="4">
        <v>1.4597</v>
      </c>
      <c r="K1112" s="4">
        <v>-7.6299999999999996E-3</v>
      </c>
      <c r="N1112">
        <v>2.8</v>
      </c>
      <c r="O1112">
        <v>68.89</v>
      </c>
      <c r="P1112">
        <v>0.26024999999999998</v>
      </c>
      <c r="Q1112">
        <v>33</v>
      </c>
      <c r="R1112">
        <v>0.98599999999999999</v>
      </c>
      <c r="S1112">
        <v>3.8</v>
      </c>
      <c r="T1112">
        <v>73.900000000000006</v>
      </c>
      <c r="U1112">
        <v>30</v>
      </c>
    </row>
    <row r="1113" spans="1:36" x14ac:dyDescent="0.25">
      <c r="A1113" t="s">
        <v>368</v>
      </c>
      <c r="B1113" t="s">
        <v>56</v>
      </c>
      <c r="C1113" t="s">
        <v>57</v>
      </c>
      <c r="D1113" t="s">
        <v>24</v>
      </c>
      <c r="E1113" t="s">
        <v>37</v>
      </c>
      <c r="F1113" t="s">
        <v>38</v>
      </c>
      <c r="G1113">
        <v>1</v>
      </c>
      <c r="H1113" t="s">
        <v>31</v>
      </c>
      <c r="I1113" s="4">
        <v>-3.927</v>
      </c>
      <c r="J1113" s="4">
        <v>7.46089</v>
      </c>
      <c r="K1113" s="4">
        <v>0.19373000000000001</v>
      </c>
      <c r="N1113">
        <v>0.28999999999999998</v>
      </c>
      <c r="O1113">
        <v>1131.3599999999999</v>
      </c>
      <c r="P1113">
        <v>0.44014999999999999</v>
      </c>
      <c r="Q1113">
        <v>32</v>
      </c>
      <c r="R1113">
        <v>0.94899999999999995</v>
      </c>
      <c r="S1113">
        <v>1</v>
      </c>
      <c r="T1113">
        <v>1263</v>
      </c>
      <c r="U1113">
        <v>30</v>
      </c>
    </row>
    <row r="1114" spans="1:36" x14ac:dyDescent="0.25">
      <c r="A1114" t="s">
        <v>368</v>
      </c>
      <c r="B1114" t="s">
        <v>56</v>
      </c>
      <c r="C1114" t="s">
        <v>57</v>
      </c>
      <c r="D1114" t="s">
        <v>24</v>
      </c>
      <c r="E1114" t="s">
        <v>39</v>
      </c>
      <c r="F1114" t="s">
        <v>30</v>
      </c>
      <c r="G1114">
        <v>1</v>
      </c>
      <c r="H1114" t="s">
        <v>31</v>
      </c>
      <c r="I1114" s="4">
        <v>-0.23455000000000001</v>
      </c>
      <c r="J1114" s="4">
        <v>2.3344999999999998</v>
      </c>
      <c r="K1114" s="4">
        <v>2.2360000000000001E-2</v>
      </c>
      <c r="N1114">
        <v>1.58</v>
      </c>
      <c r="O1114">
        <v>23.28</v>
      </c>
      <c r="P1114">
        <v>0.14954999999999999</v>
      </c>
      <c r="Q1114">
        <v>33</v>
      </c>
      <c r="R1114">
        <v>0.93899999999999995</v>
      </c>
      <c r="S1114">
        <v>2.5</v>
      </c>
      <c r="T1114">
        <v>28</v>
      </c>
      <c r="U1114">
        <v>31</v>
      </c>
    </row>
    <row r="1115" spans="1:36" x14ac:dyDescent="0.25">
      <c r="A1115" s="5" t="s">
        <v>115</v>
      </c>
      <c r="B1115" s="5" t="s">
        <v>128</v>
      </c>
      <c r="C1115" s="5" t="s">
        <v>129</v>
      </c>
      <c r="D1115" s="5" t="s">
        <v>24</v>
      </c>
      <c r="E1115" s="5" t="s">
        <v>25</v>
      </c>
      <c r="F1115" s="5" t="s">
        <v>26</v>
      </c>
      <c r="G1115" s="5" t="s">
        <v>52</v>
      </c>
      <c r="H1115" s="5" t="s">
        <v>43</v>
      </c>
      <c r="I1115" s="6">
        <v>-0.17165</v>
      </c>
      <c r="J1115" s="6">
        <v>4.2450000000000002E-2</v>
      </c>
      <c r="K1115" s="6">
        <v>3.4380000000000001E-2</v>
      </c>
      <c r="L1115" s="6">
        <v>-3.3E-4</v>
      </c>
      <c r="M1115" s="6"/>
      <c r="N1115" s="5">
        <v>0</v>
      </c>
      <c r="O1115" s="5">
        <v>65</v>
      </c>
      <c r="P1115" s="5">
        <v>2.7660000000000001E-2</v>
      </c>
      <c r="Q1115" s="5">
        <v>37</v>
      </c>
      <c r="R1115" s="5">
        <v>0.94399999999999995</v>
      </c>
      <c r="S1115" s="5">
        <v>0</v>
      </c>
      <c r="T1115" s="5">
        <v>65</v>
      </c>
      <c r="U1115" s="5">
        <v>33</v>
      </c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 x14ac:dyDescent="0.25">
      <c r="A1116" s="5" t="s">
        <v>115</v>
      </c>
      <c r="B1116" s="5" t="s">
        <v>128</v>
      </c>
      <c r="C1116" s="5" t="s">
        <v>129</v>
      </c>
      <c r="D1116" s="5" t="s">
        <v>24</v>
      </c>
      <c r="E1116" s="5" t="s">
        <v>32</v>
      </c>
      <c r="F1116" s="5" t="s">
        <v>30</v>
      </c>
      <c r="G1116" s="5" t="s">
        <v>27</v>
      </c>
      <c r="H1116" s="5" t="s">
        <v>33</v>
      </c>
      <c r="I1116" s="6">
        <v>1.97888</v>
      </c>
      <c r="J1116" s="6">
        <v>0.35382999999999998</v>
      </c>
      <c r="K1116" s="6">
        <v>-1.7799999999999999E-3</v>
      </c>
      <c r="L1116" s="6"/>
      <c r="M1116" s="6"/>
      <c r="N1116" s="5">
        <v>2.67</v>
      </c>
      <c r="O1116" s="5">
        <v>19.07</v>
      </c>
      <c r="P1116" s="5">
        <v>0.17066000000000001</v>
      </c>
      <c r="Q1116" s="5">
        <v>37</v>
      </c>
      <c r="R1116" s="5">
        <v>0.88</v>
      </c>
      <c r="S1116" s="5">
        <v>2.2999999999999998</v>
      </c>
      <c r="T1116" s="5">
        <v>24.5</v>
      </c>
      <c r="U1116" s="5">
        <v>34</v>
      </c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 x14ac:dyDescent="0.25">
      <c r="A1117" s="5" t="s">
        <v>115</v>
      </c>
      <c r="B1117" s="5" t="s">
        <v>128</v>
      </c>
      <c r="C1117" s="5" t="s">
        <v>129</v>
      </c>
      <c r="D1117" s="5" t="s">
        <v>24</v>
      </c>
      <c r="E1117" s="5" t="s">
        <v>34</v>
      </c>
      <c r="F1117" s="5" t="s">
        <v>30</v>
      </c>
      <c r="G1117" s="5" t="s">
        <v>27</v>
      </c>
      <c r="H1117" s="5" t="s">
        <v>33</v>
      </c>
      <c r="I1117" s="6">
        <v>1.1692</v>
      </c>
      <c r="J1117" s="6">
        <v>0.33431</v>
      </c>
      <c r="K1117" s="6">
        <v>-1.6999999999999999E-3</v>
      </c>
      <c r="L1117" s="6"/>
      <c r="M1117" s="6"/>
      <c r="N1117" s="5">
        <v>1.82</v>
      </c>
      <c r="O1117" s="5">
        <v>17.239999999999998</v>
      </c>
      <c r="P1117" s="5">
        <v>0.17971999999999999</v>
      </c>
      <c r="Q1117" s="5">
        <v>37</v>
      </c>
      <c r="R1117" s="5">
        <v>0.86099999999999999</v>
      </c>
      <c r="S1117" s="5">
        <v>1.4</v>
      </c>
      <c r="T1117" s="5">
        <v>23</v>
      </c>
      <c r="U1117" s="5">
        <v>34</v>
      </c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 x14ac:dyDescent="0.25">
      <c r="A1118" s="5" t="s">
        <v>115</v>
      </c>
      <c r="B1118" s="5" t="s">
        <v>128</v>
      </c>
      <c r="C1118" s="5" t="s">
        <v>129</v>
      </c>
      <c r="D1118" s="5" t="s">
        <v>29</v>
      </c>
      <c r="E1118" s="5" t="s">
        <v>24</v>
      </c>
      <c r="F1118" s="5" t="s">
        <v>30</v>
      </c>
      <c r="G1118" s="5">
        <v>1</v>
      </c>
      <c r="H1118" s="5" t="s">
        <v>31</v>
      </c>
      <c r="I1118" s="6">
        <v>0.16395000000000001</v>
      </c>
      <c r="J1118" s="6">
        <v>3.6479499999999998</v>
      </c>
      <c r="K1118" s="6">
        <v>0.11620999999999999</v>
      </c>
      <c r="L1118" s="6"/>
      <c r="M1118" s="6"/>
      <c r="N1118" s="5">
        <v>1.98</v>
      </c>
      <c r="O1118" s="5">
        <v>83.06</v>
      </c>
      <c r="P1118" s="5">
        <v>1.3509999999999999E-2</v>
      </c>
      <c r="Q1118" s="5">
        <v>37</v>
      </c>
      <c r="R1118" s="5">
        <v>0.84099999999999997</v>
      </c>
      <c r="S1118" s="5">
        <v>1.7</v>
      </c>
      <c r="T1118" s="5">
        <v>79.7</v>
      </c>
      <c r="U1118" s="5">
        <v>35</v>
      </c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 x14ac:dyDescent="0.25">
      <c r="A1119" s="5" t="s">
        <v>115</v>
      </c>
      <c r="B1119" s="5" t="s">
        <v>128</v>
      </c>
      <c r="C1119" s="5" t="s">
        <v>129</v>
      </c>
      <c r="D1119" s="5" t="s">
        <v>25</v>
      </c>
      <c r="E1119" s="5" t="s">
        <v>24</v>
      </c>
      <c r="F1119" s="5" t="s">
        <v>35</v>
      </c>
      <c r="G1119" s="5" t="s">
        <v>44</v>
      </c>
      <c r="H1119" s="5" t="s">
        <v>43</v>
      </c>
      <c r="I1119" s="6">
        <v>1.9770399999999999</v>
      </c>
      <c r="J1119" s="6">
        <v>2.27475</v>
      </c>
      <c r="K1119" s="6">
        <v>-5.2810000000000003E-2</v>
      </c>
      <c r="L1119" s="6">
        <v>5.6999999999999998E-4</v>
      </c>
      <c r="M1119" s="6"/>
      <c r="N1119" s="5">
        <v>1.98</v>
      </c>
      <c r="O1119" s="5">
        <v>83.06</v>
      </c>
      <c r="P1119" s="5">
        <v>1.6526000000000001</v>
      </c>
      <c r="Q1119" s="5">
        <v>37</v>
      </c>
      <c r="R1119" s="5">
        <v>0.96</v>
      </c>
      <c r="S1119" s="5">
        <v>1.7</v>
      </c>
      <c r="T1119" s="5">
        <v>79.7</v>
      </c>
      <c r="U1119" s="5">
        <v>33</v>
      </c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 x14ac:dyDescent="0.25">
      <c r="A1120" s="5" t="s">
        <v>115</v>
      </c>
      <c r="B1120" s="5" t="s">
        <v>128</v>
      </c>
      <c r="C1120" s="5" t="s">
        <v>129</v>
      </c>
      <c r="D1120" s="5" t="s">
        <v>24</v>
      </c>
      <c r="E1120" s="5" t="s">
        <v>37</v>
      </c>
      <c r="F1120" s="5" t="s">
        <v>38</v>
      </c>
      <c r="G1120" s="5">
        <v>1</v>
      </c>
      <c r="H1120" s="5" t="s">
        <v>31</v>
      </c>
      <c r="I1120" s="6">
        <v>0.24326</v>
      </c>
      <c r="J1120" s="6">
        <v>4.21096</v>
      </c>
      <c r="K1120" s="6">
        <v>0.24743999999999999</v>
      </c>
      <c r="L1120" s="6"/>
      <c r="M1120" s="6"/>
      <c r="N1120" s="5">
        <v>11.85</v>
      </c>
      <c r="O1120" s="5">
        <v>762.03</v>
      </c>
      <c r="P1120" s="5">
        <v>6.123E-2</v>
      </c>
      <c r="Q1120" s="5">
        <v>35</v>
      </c>
      <c r="R1120" s="5">
        <v>0.876</v>
      </c>
      <c r="S1120" s="5">
        <v>1.8</v>
      </c>
      <c r="T1120" s="5">
        <v>1321.9</v>
      </c>
      <c r="U1120" s="5">
        <v>33</v>
      </c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 x14ac:dyDescent="0.25">
      <c r="A1121" s="5" t="s">
        <v>115</v>
      </c>
      <c r="B1121" s="5" t="s">
        <v>128</v>
      </c>
      <c r="C1121" s="5" t="s">
        <v>129</v>
      </c>
      <c r="D1121" s="5" t="s">
        <v>24</v>
      </c>
      <c r="E1121" s="5" t="s">
        <v>39</v>
      </c>
      <c r="F1121" s="5" t="s">
        <v>30</v>
      </c>
      <c r="G1121" s="5" t="s">
        <v>27</v>
      </c>
      <c r="H1121" s="5" t="s">
        <v>33</v>
      </c>
      <c r="I1121" s="6">
        <v>2.78857</v>
      </c>
      <c r="J1121" s="6">
        <v>0.37335000000000002</v>
      </c>
      <c r="K1121" s="6">
        <v>-1.8699999999999999E-3</v>
      </c>
      <c r="L1121" s="6"/>
      <c r="M1121" s="6"/>
      <c r="N1121" s="5">
        <v>3.52</v>
      </c>
      <c r="O1121" s="5">
        <v>20.9</v>
      </c>
      <c r="P1121" s="5">
        <v>0.1726</v>
      </c>
      <c r="Q1121" s="5">
        <v>37</v>
      </c>
      <c r="R1121" s="5">
        <v>0.89</v>
      </c>
      <c r="S1121" s="5">
        <v>3.2</v>
      </c>
      <c r="T1121" s="5">
        <v>26</v>
      </c>
      <c r="U1121" s="5">
        <v>34</v>
      </c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 x14ac:dyDescent="0.25">
      <c r="A1122" t="s">
        <v>254</v>
      </c>
      <c r="B1122" t="s">
        <v>128</v>
      </c>
      <c r="C1122" t="s">
        <v>129</v>
      </c>
      <c r="D1122" t="s">
        <v>24</v>
      </c>
      <c r="E1122" t="s">
        <v>25</v>
      </c>
      <c r="F1122" t="s">
        <v>26</v>
      </c>
      <c r="G1122" t="s">
        <v>40</v>
      </c>
      <c r="H1122" t="s">
        <v>33</v>
      </c>
      <c r="I1122" s="4">
        <v>-4.1733700000000002</v>
      </c>
      <c r="J1122" s="4">
        <v>1.6349499999999999</v>
      </c>
      <c r="K1122" s="4">
        <v>-1.1310000000000001E-2</v>
      </c>
      <c r="N1122">
        <v>0</v>
      </c>
      <c r="O1122">
        <v>91</v>
      </c>
      <c r="P1122">
        <v>6.4214799999999999</v>
      </c>
      <c r="Q1122">
        <v>34</v>
      </c>
      <c r="R1122">
        <v>0.89700000000000002</v>
      </c>
      <c r="S1122">
        <v>0</v>
      </c>
      <c r="T1122">
        <v>58</v>
      </c>
      <c r="U1122">
        <v>31</v>
      </c>
    </row>
    <row r="1123" spans="1:36" x14ac:dyDescent="0.25">
      <c r="A1123" t="s">
        <v>254</v>
      </c>
      <c r="B1123" t="s">
        <v>128</v>
      </c>
      <c r="C1123" t="s">
        <v>129</v>
      </c>
      <c r="D1123" t="s">
        <v>24</v>
      </c>
      <c r="E1123" t="s">
        <v>32</v>
      </c>
      <c r="F1123" t="s">
        <v>30</v>
      </c>
      <c r="G1123" t="s">
        <v>27</v>
      </c>
      <c r="H1123" t="s">
        <v>33</v>
      </c>
      <c r="I1123" s="4">
        <v>1.7613799999999999</v>
      </c>
      <c r="J1123" s="4">
        <v>0.20441000000000001</v>
      </c>
      <c r="K1123" s="4">
        <v>-8.3000000000000001E-4</v>
      </c>
      <c r="N1123">
        <v>2.34</v>
      </c>
      <c r="O1123">
        <v>13.06</v>
      </c>
      <c r="P1123">
        <v>2.162E-2</v>
      </c>
      <c r="Q1123">
        <v>33</v>
      </c>
      <c r="R1123">
        <v>0.91800000000000004</v>
      </c>
      <c r="S1123">
        <v>3</v>
      </c>
      <c r="T1123">
        <v>12.6</v>
      </c>
      <c r="U1123">
        <v>30</v>
      </c>
    </row>
    <row r="1124" spans="1:36" x14ac:dyDescent="0.25">
      <c r="A1124" t="s">
        <v>254</v>
      </c>
      <c r="B1124" t="s">
        <v>128</v>
      </c>
      <c r="C1124" t="s">
        <v>129</v>
      </c>
      <c r="D1124" t="s">
        <v>24</v>
      </c>
      <c r="E1124" t="s">
        <v>34</v>
      </c>
      <c r="F1124" t="s">
        <v>30</v>
      </c>
      <c r="G1124" t="s">
        <v>27</v>
      </c>
      <c r="H1124" t="s">
        <v>64</v>
      </c>
      <c r="I1124" s="4">
        <v>-0.33073999999999998</v>
      </c>
      <c r="J1124" s="4">
        <v>1.82002</v>
      </c>
      <c r="K1124" s="4">
        <v>8.4999999999999995E-4</v>
      </c>
      <c r="N1124">
        <v>1.23</v>
      </c>
      <c r="O1124">
        <v>11.25</v>
      </c>
      <c r="P1124">
        <v>2.9170000000000001E-2</v>
      </c>
      <c r="Q1124">
        <v>33</v>
      </c>
      <c r="R1124">
        <v>0.89700000000000002</v>
      </c>
      <c r="S1124">
        <v>2.7</v>
      </c>
      <c r="T1124">
        <v>11.7</v>
      </c>
      <c r="U1124">
        <v>31</v>
      </c>
    </row>
    <row r="1125" spans="1:36" x14ac:dyDescent="0.25">
      <c r="A1125" t="s">
        <v>254</v>
      </c>
      <c r="B1125" t="s">
        <v>128</v>
      </c>
      <c r="C1125" t="s">
        <v>129</v>
      </c>
      <c r="D1125" t="s">
        <v>29</v>
      </c>
      <c r="E1125" t="s">
        <v>24</v>
      </c>
      <c r="F1125" t="s">
        <v>30</v>
      </c>
      <c r="G1125" t="s">
        <v>49</v>
      </c>
      <c r="H1125" t="s">
        <v>28</v>
      </c>
      <c r="I1125" s="4">
        <v>-11.201169999999999</v>
      </c>
      <c r="J1125" s="4">
        <v>6.0413699999999997</v>
      </c>
      <c r="N1125">
        <v>2.84</v>
      </c>
      <c r="O1125">
        <v>70</v>
      </c>
      <c r="P1125">
        <v>0.50294000000000005</v>
      </c>
      <c r="Q1125">
        <v>33</v>
      </c>
      <c r="R1125">
        <v>0.92</v>
      </c>
      <c r="S1125">
        <v>2.9</v>
      </c>
      <c r="T1125">
        <v>74.3</v>
      </c>
      <c r="U1125">
        <v>31</v>
      </c>
    </row>
    <row r="1126" spans="1:36" x14ac:dyDescent="0.25">
      <c r="A1126" t="s">
        <v>254</v>
      </c>
      <c r="B1126" t="s">
        <v>128</v>
      </c>
      <c r="C1126" t="s">
        <v>129</v>
      </c>
      <c r="D1126" t="s">
        <v>25</v>
      </c>
      <c r="E1126" t="s">
        <v>24</v>
      </c>
      <c r="F1126" t="s">
        <v>35</v>
      </c>
      <c r="G1126" t="s">
        <v>71</v>
      </c>
      <c r="H1126" t="s">
        <v>28</v>
      </c>
      <c r="I1126" s="4">
        <v>2.8410700000000002</v>
      </c>
      <c r="J1126" s="4">
        <v>0.89366999999999996</v>
      </c>
      <c r="N1126">
        <v>2.84</v>
      </c>
      <c r="O1126">
        <v>84.17</v>
      </c>
      <c r="P1126">
        <v>5.246E-2</v>
      </c>
      <c r="Q1126">
        <v>34</v>
      </c>
      <c r="R1126">
        <v>0.93500000000000005</v>
      </c>
      <c r="S1126">
        <v>2.9</v>
      </c>
      <c r="T1126">
        <v>74.3</v>
      </c>
      <c r="U1126">
        <v>32</v>
      </c>
    </row>
    <row r="1127" spans="1:36" x14ac:dyDescent="0.25">
      <c r="A1127" t="s">
        <v>254</v>
      </c>
      <c r="B1127" t="s">
        <v>128</v>
      </c>
      <c r="C1127" t="s">
        <v>129</v>
      </c>
      <c r="D1127" t="s">
        <v>24</v>
      </c>
      <c r="E1127" t="s">
        <v>37</v>
      </c>
      <c r="F1127" t="s">
        <v>38</v>
      </c>
      <c r="G1127">
        <v>1</v>
      </c>
      <c r="H1127" t="s">
        <v>31</v>
      </c>
      <c r="I1127" s="4">
        <v>-0.28327999999999998</v>
      </c>
      <c r="J1127" s="4">
        <v>4.2067600000000001</v>
      </c>
      <c r="K1127" s="4">
        <v>0.19728999999999999</v>
      </c>
      <c r="N1127">
        <v>3.54</v>
      </c>
      <c r="O1127">
        <v>438.88</v>
      </c>
      <c r="P1127">
        <v>0.44417000000000001</v>
      </c>
      <c r="Q1127">
        <v>34</v>
      </c>
      <c r="R1127">
        <v>0.83199999999999996</v>
      </c>
      <c r="S1127">
        <v>4.3</v>
      </c>
      <c r="T1127">
        <v>554.4</v>
      </c>
      <c r="U1127">
        <v>32</v>
      </c>
    </row>
    <row r="1128" spans="1:36" x14ac:dyDescent="0.25">
      <c r="A1128" t="s">
        <v>254</v>
      </c>
      <c r="B1128" t="s">
        <v>128</v>
      </c>
      <c r="C1128" t="s">
        <v>129</v>
      </c>
      <c r="D1128" t="s">
        <v>24</v>
      </c>
      <c r="E1128" t="s">
        <v>39</v>
      </c>
      <c r="F1128" t="s">
        <v>30</v>
      </c>
      <c r="G1128" t="s">
        <v>27</v>
      </c>
      <c r="H1128" t="s">
        <v>33</v>
      </c>
      <c r="I1128" s="4">
        <v>2.9801099999999998</v>
      </c>
      <c r="J1128" s="4">
        <v>0.35071000000000002</v>
      </c>
      <c r="K1128" s="4">
        <v>-1.9400000000000001E-3</v>
      </c>
      <c r="N1128">
        <v>3.96</v>
      </c>
      <c r="O1128">
        <v>18.78</v>
      </c>
      <c r="P1128">
        <v>6.8720000000000003E-2</v>
      </c>
      <c r="Q1128">
        <v>33</v>
      </c>
      <c r="R1128">
        <v>0.89200000000000002</v>
      </c>
      <c r="S1128">
        <v>4.8</v>
      </c>
      <c r="T1128">
        <v>18.899999999999999</v>
      </c>
      <c r="U1128">
        <v>30</v>
      </c>
    </row>
    <row r="1129" spans="1:36" x14ac:dyDescent="0.25">
      <c r="A1129" s="5" t="s">
        <v>315</v>
      </c>
      <c r="B1129" s="5" t="s">
        <v>128</v>
      </c>
      <c r="C1129" s="5" t="s">
        <v>129</v>
      </c>
      <c r="D1129" s="5" t="s">
        <v>24</v>
      </c>
      <c r="E1129" s="5" t="s">
        <v>25</v>
      </c>
      <c r="F1129" s="5" t="s">
        <v>26</v>
      </c>
      <c r="G1129" s="5">
        <v>1</v>
      </c>
      <c r="H1129" s="5" t="s">
        <v>31</v>
      </c>
      <c r="I1129" s="6">
        <v>-2.3863400000000001</v>
      </c>
      <c r="J1129" s="6">
        <v>4.3129999999999997</v>
      </c>
      <c r="K1129" s="6">
        <v>0.31702000000000002</v>
      </c>
      <c r="L1129" s="6">
        <v>0.10050000000000001</v>
      </c>
      <c r="M1129" s="6"/>
      <c r="N1129" s="5">
        <v>0</v>
      </c>
      <c r="O1129" s="5">
        <v>77</v>
      </c>
      <c r="P1129" s="5">
        <v>0.56305000000000005</v>
      </c>
      <c r="Q1129" s="5">
        <v>56</v>
      </c>
      <c r="R1129" s="5">
        <v>0.93600000000000005</v>
      </c>
      <c r="S1129" s="5">
        <v>0.1</v>
      </c>
      <c r="T1129" s="5">
        <v>89</v>
      </c>
      <c r="U1129" s="5">
        <v>54</v>
      </c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 x14ac:dyDescent="0.25">
      <c r="A1130" s="5" t="s">
        <v>315</v>
      </c>
      <c r="B1130" s="5" t="s">
        <v>128</v>
      </c>
      <c r="C1130" s="5" t="s">
        <v>129</v>
      </c>
      <c r="D1130" s="5" t="s">
        <v>24</v>
      </c>
      <c r="E1130" s="5" t="s">
        <v>32</v>
      </c>
      <c r="F1130" s="5" t="s">
        <v>30</v>
      </c>
      <c r="G1130" s="5">
        <v>1</v>
      </c>
      <c r="H1130" s="5" t="s">
        <v>31</v>
      </c>
      <c r="I1130" s="6">
        <v>-0.82121999999999995</v>
      </c>
      <c r="J1130" s="6">
        <v>2.4233500000000001</v>
      </c>
      <c r="K1130" s="6">
        <v>3.3590000000000002E-2</v>
      </c>
      <c r="L1130" s="6"/>
      <c r="M1130" s="6"/>
      <c r="N1130" s="5">
        <v>0.48</v>
      </c>
      <c r="O1130" s="5">
        <v>18.5</v>
      </c>
      <c r="P1130" s="5">
        <v>0.18326000000000001</v>
      </c>
      <c r="Q1130" s="5">
        <v>63</v>
      </c>
      <c r="R1130" s="5">
        <v>0.92700000000000005</v>
      </c>
      <c r="S1130" s="5">
        <v>1</v>
      </c>
      <c r="T1130" s="5">
        <v>24.6</v>
      </c>
      <c r="U1130" s="5">
        <v>61</v>
      </c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 x14ac:dyDescent="0.25">
      <c r="A1131" s="5" t="s">
        <v>315</v>
      </c>
      <c r="B1131" s="5" t="s">
        <v>128</v>
      </c>
      <c r="C1131" s="5" t="s">
        <v>129</v>
      </c>
      <c r="D1131" s="5" t="s">
        <v>24</v>
      </c>
      <c r="E1131" s="5" t="s">
        <v>34</v>
      </c>
      <c r="F1131" s="5" t="s">
        <v>30</v>
      </c>
      <c r="G1131" s="5" t="s">
        <v>40</v>
      </c>
      <c r="H1131" s="5" t="s">
        <v>33</v>
      </c>
      <c r="I1131" s="6">
        <v>7.3849999999999999E-2</v>
      </c>
      <c r="J1131" s="6">
        <v>0.47920000000000001</v>
      </c>
      <c r="K1131" s="6">
        <v>-2.2899999999999999E-3</v>
      </c>
      <c r="L1131" s="6"/>
      <c r="M1131" s="6"/>
      <c r="N1131" s="5">
        <v>0.92</v>
      </c>
      <c r="O1131" s="5">
        <v>25.15</v>
      </c>
      <c r="P1131" s="5">
        <v>1.0645</v>
      </c>
      <c r="Q1131" s="5">
        <v>62</v>
      </c>
      <c r="R1131" s="5">
        <v>0.90900000000000003</v>
      </c>
      <c r="S1131" s="5">
        <v>2</v>
      </c>
      <c r="T1131" s="5">
        <v>30.8</v>
      </c>
      <c r="U1131" s="5">
        <v>59</v>
      </c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 x14ac:dyDescent="0.25">
      <c r="A1132" s="5" t="s">
        <v>315</v>
      </c>
      <c r="B1132" s="5" t="s">
        <v>128</v>
      </c>
      <c r="C1132" s="5" t="s">
        <v>129</v>
      </c>
      <c r="D1132" s="5" t="s">
        <v>29</v>
      </c>
      <c r="E1132" s="5" t="s">
        <v>24</v>
      </c>
      <c r="F1132" s="5" t="s">
        <v>30</v>
      </c>
      <c r="G1132" s="5" t="s">
        <v>49</v>
      </c>
      <c r="H1132" s="5" t="s">
        <v>33</v>
      </c>
      <c r="I1132" s="6">
        <v>-1.91865</v>
      </c>
      <c r="J1132" s="6">
        <v>3.61531</v>
      </c>
      <c r="K1132" s="6">
        <v>7.0610000000000006E-2</v>
      </c>
      <c r="L1132" s="6"/>
      <c r="M1132" s="6"/>
      <c r="N1132" s="5">
        <v>4.08</v>
      </c>
      <c r="O1132" s="5">
        <v>104.81</v>
      </c>
      <c r="P1132" s="5">
        <v>0.64693000000000001</v>
      </c>
      <c r="Q1132" s="5">
        <v>63</v>
      </c>
      <c r="R1132" s="5">
        <v>0.94699999999999995</v>
      </c>
      <c r="S1132" s="5">
        <v>2.1</v>
      </c>
      <c r="T1132" s="5">
        <v>140.80000000000001</v>
      </c>
      <c r="U1132" s="5">
        <v>60</v>
      </c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 x14ac:dyDescent="0.25">
      <c r="A1133" s="5" t="s">
        <v>315</v>
      </c>
      <c r="B1133" s="5" t="s">
        <v>128</v>
      </c>
      <c r="C1133" s="5" t="s">
        <v>129</v>
      </c>
      <c r="D1133" s="5" t="s">
        <v>25</v>
      </c>
      <c r="E1133" s="5" t="s">
        <v>24</v>
      </c>
      <c r="F1133" s="5" t="s">
        <v>35</v>
      </c>
      <c r="G1133" s="5" t="s">
        <v>44</v>
      </c>
      <c r="H1133" s="5" t="s">
        <v>43</v>
      </c>
      <c r="I1133" s="6">
        <v>1.77312</v>
      </c>
      <c r="J1133" s="6">
        <v>2.3413400000000002</v>
      </c>
      <c r="K1133" s="6">
        <v>-3.313E-2</v>
      </c>
      <c r="L1133" s="6">
        <v>2.5999999999999998E-4</v>
      </c>
      <c r="M1133" s="6"/>
      <c r="N1133" s="5">
        <v>1.77</v>
      </c>
      <c r="O1133" s="5">
        <v>104.81</v>
      </c>
      <c r="P1133" s="5">
        <v>3.6737199999999999</v>
      </c>
      <c r="Q1133" s="5">
        <v>56</v>
      </c>
      <c r="R1133" s="5">
        <v>0.94499999999999995</v>
      </c>
      <c r="S1133" s="5">
        <v>2.1</v>
      </c>
      <c r="T1133" s="5">
        <v>140.80000000000001</v>
      </c>
      <c r="U1133" s="5">
        <v>52</v>
      </c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 x14ac:dyDescent="0.25">
      <c r="A1134" s="5" t="s">
        <v>315</v>
      </c>
      <c r="B1134" s="5" t="s">
        <v>128</v>
      </c>
      <c r="C1134" s="5" t="s">
        <v>129</v>
      </c>
      <c r="D1134" s="5" t="s">
        <v>24</v>
      </c>
      <c r="E1134" s="5" t="s">
        <v>37</v>
      </c>
      <c r="F1134" s="5" t="s">
        <v>38</v>
      </c>
      <c r="G1134" s="5" t="s">
        <v>52</v>
      </c>
      <c r="H1134" s="5" t="s">
        <v>33</v>
      </c>
      <c r="I1134" s="6">
        <v>-26.756119999999999</v>
      </c>
      <c r="J1134" s="6">
        <v>5.3778899999999998</v>
      </c>
      <c r="K1134" s="6">
        <v>5.5550000000000002E-2</v>
      </c>
      <c r="L1134" s="6"/>
      <c r="M1134" s="6"/>
      <c r="N1134" s="5">
        <v>9.48</v>
      </c>
      <c r="O1134" s="5">
        <v>1147.1199999999999</v>
      </c>
      <c r="P1134" s="5">
        <v>8.0156100000000006</v>
      </c>
      <c r="Q1134" s="5">
        <v>61</v>
      </c>
      <c r="R1134" s="5">
        <v>0.85699999999999998</v>
      </c>
      <c r="S1134" s="5">
        <v>5.3</v>
      </c>
      <c r="T1134" s="5">
        <v>1991.8</v>
      </c>
      <c r="U1134" s="5">
        <v>58</v>
      </c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 x14ac:dyDescent="0.25">
      <c r="A1135" s="5" t="s">
        <v>315</v>
      </c>
      <c r="B1135" s="5" t="s">
        <v>128</v>
      </c>
      <c r="C1135" s="5" t="s">
        <v>129</v>
      </c>
      <c r="D1135" s="5" t="s">
        <v>24</v>
      </c>
      <c r="E1135" s="5" t="s">
        <v>39</v>
      </c>
      <c r="F1135" s="5" t="s">
        <v>30</v>
      </c>
      <c r="G1135" s="5" t="s">
        <v>27</v>
      </c>
      <c r="H1135" s="5" t="s">
        <v>33</v>
      </c>
      <c r="I1135" s="6">
        <v>1.3734299999999999</v>
      </c>
      <c r="J1135" s="6">
        <v>0.51365000000000005</v>
      </c>
      <c r="K1135" s="6">
        <v>-2.4299999999999999E-3</v>
      </c>
      <c r="L1135" s="6"/>
      <c r="M1135" s="6"/>
      <c r="N1135" s="5">
        <v>2.2799999999999998</v>
      </c>
      <c r="O1135" s="5">
        <v>28.47</v>
      </c>
      <c r="P1135" s="5">
        <v>0.22439000000000001</v>
      </c>
      <c r="Q1135" s="5">
        <v>63</v>
      </c>
      <c r="R1135" s="5">
        <v>0.91700000000000004</v>
      </c>
      <c r="S1135" s="5">
        <v>3.1</v>
      </c>
      <c r="T1135" s="5">
        <v>35.200000000000003</v>
      </c>
      <c r="U1135" s="5">
        <v>60</v>
      </c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 x14ac:dyDescent="0.25">
      <c r="A1136" t="s">
        <v>21</v>
      </c>
      <c r="B1136" t="s">
        <v>58</v>
      </c>
      <c r="C1136" t="s">
        <v>59</v>
      </c>
      <c r="D1136" t="s">
        <v>24</v>
      </c>
      <c r="E1136" t="s">
        <v>25</v>
      </c>
      <c r="F1136" t="s">
        <v>26</v>
      </c>
      <c r="G1136" t="s">
        <v>52</v>
      </c>
      <c r="H1136" t="s">
        <v>28</v>
      </c>
      <c r="I1136" s="4">
        <v>0.94672000000000001</v>
      </c>
      <c r="J1136" s="4">
        <v>0.49478</v>
      </c>
      <c r="N1136">
        <v>2</v>
      </c>
      <c r="O1136">
        <v>70</v>
      </c>
      <c r="P1136">
        <v>1.34E-2</v>
      </c>
      <c r="Q1136">
        <v>51</v>
      </c>
      <c r="R1136">
        <v>0.89700000000000002</v>
      </c>
      <c r="S1136">
        <v>3</v>
      </c>
      <c r="T1136">
        <v>71</v>
      </c>
      <c r="U1136">
        <v>49</v>
      </c>
    </row>
    <row r="1137" spans="1:36" x14ac:dyDescent="0.25">
      <c r="A1137" t="s">
        <v>21</v>
      </c>
      <c r="B1137" t="s">
        <v>58</v>
      </c>
      <c r="C1137" t="s">
        <v>59</v>
      </c>
      <c r="D1137" t="s">
        <v>24</v>
      </c>
      <c r="E1137" t="s">
        <v>32</v>
      </c>
      <c r="F1137" t="s">
        <v>30</v>
      </c>
      <c r="G1137" t="s">
        <v>52</v>
      </c>
      <c r="H1137" t="s">
        <v>33</v>
      </c>
      <c r="I1137" s="4">
        <v>-0.49154999999999999</v>
      </c>
      <c r="J1137" s="4">
        <v>0.28788000000000002</v>
      </c>
      <c r="K1137" s="4">
        <v>-1.2999999999999999E-3</v>
      </c>
      <c r="N1137">
        <v>0.37</v>
      </c>
      <c r="O1137">
        <v>15.41</v>
      </c>
      <c r="P1137">
        <v>1.33E-3</v>
      </c>
      <c r="Q1137">
        <v>51</v>
      </c>
      <c r="R1137">
        <v>0.93500000000000005</v>
      </c>
      <c r="S1137">
        <v>1</v>
      </c>
      <c r="T1137">
        <v>17.8</v>
      </c>
      <c r="U1137">
        <v>48</v>
      </c>
    </row>
    <row r="1138" spans="1:36" x14ac:dyDescent="0.25">
      <c r="A1138" t="s">
        <v>21</v>
      </c>
      <c r="B1138" t="s">
        <v>58</v>
      </c>
      <c r="C1138" t="s">
        <v>59</v>
      </c>
      <c r="D1138" t="s">
        <v>24</v>
      </c>
      <c r="E1138" t="s">
        <v>34</v>
      </c>
      <c r="F1138" t="s">
        <v>30</v>
      </c>
      <c r="G1138" t="s">
        <v>40</v>
      </c>
      <c r="H1138" t="s">
        <v>60</v>
      </c>
      <c r="I1138" s="4">
        <v>-1.1231599999999999</v>
      </c>
      <c r="J1138" s="4">
        <v>2.38565</v>
      </c>
      <c r="K1138" s="4">
        <v>1.6140000000000002E-2</v>
      </c>
      <c r="N1138">
        <v>0.73</v>
      </c>
      <c r="O1138">
        <v>13.31</v>
      </c>
      <c r="P1138">
        <v>0.12703999999999999</v>
      </c>
      <c r="Q1138">
        <v>50</v>
      </c>
      <c r="R1138">
        <v>0.82099999999999995</v>
      </c>
      <c r="S1138">
        <v>1.5</v>
      </c>
      <c r="T1138">
        <v>17.399999999999999</v>
      </c>
      <c r="U1138">
        <v>48</v>
      </c>
    </row>
    <row r="1139" spans="1:36" x14ac:dyDescent="0.25">
      <c r="A1139" t="s">
        <v>21</v>
      </c>
      <c r="B1139" t="s">
        <v>58</v>
      </c>
      <c r="C1139" t="s">
        <v>59</v>
      </c>
      <c r="D1139" t="s">
        <v>29</v>
      </c>
      <c r="E1139" t="s">
        <v>24</v>
      </c>
      <c r="F1139" t="s">
        <v>30</v>
      </c>
      <c r="G1139">
        <v>1</v>
      </c>
      <c r="H1139" t="s">
        <v>31</v>
      </c>
      <c r="I1139" s="4">
        <v>2.0702099999999999</v>
      </c>
      <c r="J1139" s="4">
        <v>2.1162399999999999</v>
      </c>
      <c r="K1139" s="4">
        <v>6.5299999999999997E-2</v>
      </c>
      <c r="N1139">
        <v>3.04</v>
      </c>
      <c r="O1139">
        <v>105.47</v>
      </c>
      <c r="P1139">
        <v>0.25553999999999999</v>
      </c>
      <c r="Q1139">
        <v>51</v>
      </c>
      <c r="R1139">
        <v>0.89600000000000002</v>
      </c>
      <c r="S1139">
        <v>6.6</v>
      </c>
      <c r="T1139">
        <v>104.9</v>
      </c>
      <c r="U1139">
        <v>49</v>
      </c>
    </row>
    <row r="1140" spans="1:36" x14ac:dyDescent="0.25">
      <c r="A1140" t="s">
        <v>21</v>
      </c>
      <c r="B1140" t="s">
        <v>58</v>
      </c>
      <c r="C1140" t="s">
        <v>59</v>
      </c>
      <c r="D1140" t="s">
        <v>25</v>
      </c>
      <c r="E1140" t="s">
        <v>24</v>
      </c>
      <c r="F1140" t="s">
        <v>35</v>
      </c>
      <c r="G1140" t="s">
        <v>44</v>
      </c>
      <c r="H1140" t="s">
        <v>33</v>
      </c>
      <c r="I1140" s="4">
        <v>-1.7432300000000001</v>
      </c>
      <c r="J1140" s="4">
        <v>2.4188800000000001</v>
      </c>
      <c r="K1140" s="4">
        <v>-1.2670000000000001E-2</v>
      </c>
      <c r="N1140">
        <v>3.04</v>
      </c>
      <c r="O1140">
        <v>105.47</v>
      </c>
      <c r="P1140">
        <v>3.3170199999999999</v>
      </c>
      <c r="Q1140">
        <v>51</v>
      </c>
      <c r="R1140">
        <v>0.91300000000000003</v>
      </c>
      <c r="S1140">
        <v>6.6</v>
      </c>
      <c r="T1140">
        <v>104.9</v>
      </c>
      <c r="U1140">
        <v>48</v>
      </c>
    </row>
    <row r="1141" spans="1:36" x14ac:dyDescent="0.25">
      <c r="A1141" t="s">
        <v>21</v>
      </c>
      <c r="B1141" t="s">
        <v>58</v>
      </c>
      <c r="C1141" t="s">
        <v>59</v>
      </c>
      <c r="D1141" t="s">
        <v>24</v>
      </c>
      <c r="E1141" t="s">
        <v>37</v>
      </c>
      <c r="F1141" t="s">
        <v>38</v>
      </c>
      <c r="G1141">
        <v>1</v>
      </c>
      <c r="H1141" t="s">
        <v>31</v>
      </c>
      <c r="I1141" s="4">
        <v>-4.4623400000000002</v>
      </c>
      <c r="J1141" s="4">
        <v>7.3613299999999997</v>
      </c>
      <c r="K1141" s="4">
        <v>0.30728</v>
      </c>
      <c r="N1141">
        <v>1.97</v>
      </c>
      <c r="O1141">
        <v>1143.53</v>
      </c>
      <c r="P1141">
        <v>0.55432999999999999</v>
      </c>
      <c r="Q1141">
        <v>49</v>
      </c>
      <c r="R1141">
        <v>0.9</v>
      </c>
      <c r="S1141">
        <v>0.6</v>
      </c>
      <c r="T1141">
        <v>1248.5999999999999</v>
      </c>
      <c r="U1141">
        <v>47</v>
      </c>
    </row>
    <row r="1142" spans="1:36" x14ac:dyDescent="0.25">
      <c r="A1142" t="s">
        <v>21</v>
      </c>
      <c r="B1142" t="s">
        <v>58</v>
      </c>
      <c r="C1142" t="s">
        <v>59</v>
      </c>
      <c r="D1142" t="s">
        <v>24</v>
      </c>
      <c r="E1142" t="s">
        <v>39</v>
      </c>
      <c r="F1142" t="s">
        <v>30</v>
      </c>
      <c r="G1142" t="s">
        <v>40</v>
      </c>
      <c r="H1142" t="s">
        <v>60</v>
      </c>
      <c r="I1142" s="4">
        <v>-0.70450000000000002</v>
      </c>
      <c r="J1142" s="4">
        <v>2.2729499999999998</v>
      </c>
      <c r="K1142" s="4">
        <v>9.7800000000000005E-3</v>
      </c>
      <c r="N1142">
        <v>1.07</v>
      </c>
      <c r="O1142">
        <v>16.510000000000002</v>
      </c>
      <c r="P1142">
        <v>9.8919999999999994E-2</v>
      </c>
      <c r="Q1142">
        <v>49</v>
      </c>
      <c r="R1142">
        <v>0.873</v>
      </c>
      <c r="S1142">
        <v>2</v>
      </c>
      <c r="T1142">
        <v>20.399999999999999</v>
      </c>
      <c r="U1142">
        <v>47</v>
      </c>
    </row>
    <row r="1143" spans="1:36" x14ac:dyDescent="0.25">
      <c r="A1143" s="5" t="s">
        <v>92</v>
      </c>
      <c r="B1143" s="5" t="s">
        <v>58</v>
      </c>
      <c r="C1143" s="5" t="s">
        <v>59</v>
      </c>
      <c r="D1143" s="5" t="s">
        <v>24</v>
      </c>
      <c r="E1143" s="5" t="s">
        <v>25</v>
      </c>
      <c r="F1143" s="5" t="s">
        <v>26</v>
      </c>
      <c r="G1143" s="5" t="s">
        <v>27</v>
      </c>
      <c r="H1143" s="5" t="s">
        <v>33</v>
      </c>
      <c r="I1143" s="6">
        <v>-2.7712400000000001</v>
      </c>
      <c r="J1143" s="6">
        <v>1.18279</v>
      </c>
      <c r="K1143" s="6">
        <v>-7.3600000000000002E-3</v>
      </c>
      <c r="L1143" s="6"/>
      <c r="M1143" s="6"/>
      <c r="N1143" s="5">
        <v>0</v>
      </c>
      <c r="O1143" s="5">
        <v>53</v>
      </c>
      <c r="P1143" s="5">
        <v>1.4509000000000001</v>
      </c>
      <c r="Q1143" s="5">
        <v>40</v>
      </c>
      <c r="R1143" s="5">
        <v>0.83899999999999997</v>
      </c>
      <c r="S1143" s="5">
        <v>0</v>
      </c>
      <c r="T1143" s="5">
        <v>50</v>
      </c>
      <c r="U1143" s="5">
        <v>37</v>
      </c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 x14ac:dyDescent="0.25">
      <c r="A1144" s="5" t="s">
        <v>92</v>
      </c>
      <c r="B1144" s="5" t="s">
        <v>58</v>
      </c>
      <c r="C1144" s="5" t="s">
        <v>59</v>
      </c>
      <c r="D1144" s="5" t="s">
        <v>24</v>
      </c>
      <c r="E1144" s="5" t="s">
        <v>32</v>
      </c>
      <c r="F1144" s="5" t="s">
        <v>30</v>
      </c>
      <c r="G1144" s="5">
        <v>1</v>
      </c>
      <c r="H1144" s="5" t="s">
        <v>31</v>
      </c>
      <c r="I1144" s="6">
        <v>-1.1439299999999999</v>
      </c>
      <c r="J1144" s="6">
        <v>2.5057700000000001</v>
      </c>
      <c r="K1144" s="6">
        <v>3.4470000000000001E-2</v>
      </c>
      <c r="L1144" s="6"/>
      <c r="M1144" s="6"/>
      <c r="N1144" s="5">
        <v>0.6</v>
      </c>
      <c r="O1144" s="5">
        <v>11.88</v>
      </c>
      <c r="P1144" s="5">
        <v>0.18567</v>
      </c>
      <c r="Q1144" s="5">
        <v>40</v>
      </c>
      <c r="R1144" s="5">
        <v>0.90600000000000003</v>
      </c>
      <c r="S1144" s="5">
        <v>0.6</v>
      </c>
      <c r="T1144" s="5">
        <v>13.4</v>
      </c>
      <c r="U1144" s="5">
        <v>38</v>
      </c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 x14ac:dyDescent="0.25">
      <c r="A1145" s="5" t="s">
        <v>92</v>
      </c>
      <c r="B1145" s="5" t="s">
        <v>58</v>
      </c>
      <c r="C1145" s="5" t="s">
        <v>59</v>
      </c>
      <c r="D1145" s="5" t="s">
        <v>24</v>
      </c>
      <c r="E1145" s="5" t="s">
        <v>34</v>
      </c>
      <c r="F1145" s="5" t="s">
        <v>30</v>
      </c>
      <c r="G1145" s="5">
        <v>1</v>
      </c>
      <c r="H1145" s="5" t="s">
        <v>31</v>
      </c>
      <c r="I1145" s="6">
        <v>-0.78544000000000003</v>
      </c>
      <c r="J1145" s="6">
        <v>2.26553</v>
      </c>
      <c r="K1145" s="6">
        <v>6.6830000000000001E-2</v>
      </c>
      <c r="L1145" s="6"/>
      <c r="M1145" s="6"/>
      <c r="N1145" s="5">
        <v>0.83</v>
      </c>
      <c r="O1145" s="5">
        <v>12.12</v>
      </c>
      <c r="P1145" s="5">
        <v>0.25852000000000003</v>
      </c>
      <c r="Q1145" s="5">
        <v>39</v>
      </c>
      <c r="R1145" s="5">
        <v>0.79800000000000004</v>
      </c>
      <c r="S1145" s="5">
        <v>0.8</v>
      </c>
      <c r="T1145" s="5">
        <v>15.5</v>
      </c>
      <c r="U1145" s="5">
        <v>37</v>
      </c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 x14ac:dyDescent="0.25">
      <c r="A1146" s="5" t="s">
        <v>92</v>
      </c>
      <c r="B1146" s="5" t="s">
        <v>58</v>
      </c>
      <c r="C1146" s="5" t="s">
        <v>59</v>
      </c>
      <c r="D1146" s="5" t="s">
        <v>29</v>
      </c>
      <c r="E1146" s="5" t="s">
        <v>24</v>
      </c>
      <c r="F1146" s="5" t="s">
        <v>30</v>
      </c>
      <c r="G1146" s="5" t="s">
        <v>49</v>
      </c>
      <c r="H1146" s="5" t="s">
        <v>28</v>
      </c>
      <c r="I1146" s="6">
        <v>-0.50656000000000001</v>
      </c>
      <c r="J1146" s="6">
        <v>4.7074199999999999</v>
      </c>
      <c r="K1146" s="6"/>
      <c r="L1146" s="6"/>
      <c r="M1146" s="6"/>
      <c r="N1146" s="5">
        <v>2.5499999999999998</v>
      </c>
      <c r="O1146" s="5">
        <v>67.11</v>
      </c>
      <c r="P1146" s="5">
        <v>1.52186</v>
      </c>
      <c r="Q1146" s="5">
        <v>40</v>
      </c>
      <c r="R1146" s="5">
        <v>0.89700000000000002</v>
      </c>
      <c r="S1146" s="5">
        <v>2.5</v>
      </c>
      <c r="T1146" s="5">
        <v>92.7</v>
      </c>
      <c r="U1146" s="5">
        <v>38</v>
      </c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 x14ac:dyDescent="0.25">
      <c r="A1147" s="5" t="s">
        <v>92</v>
      </c>
      <c r="B1147" s="5" t="s">
        <v>58</v>
      </c>
      <c r="C1147" s="5" t="s">
        <v>59</v>
      </c>
      <c r="D1147" s="5" t="s">
        <v>25</v>
      </c>
      <c r="E1147" s="5" t="s">
        <v>24</v>
      </c>
      <c r="F1147" s="5" t="s">
        <v>35</v>
      </c>
      <c r="G1147" s="5" t="s">
        <v>44</v>
      </c>
      <c r="H1147" s="5" t="s">
        <v>28</v>
      </c>
      <c r="I1147" s="6">
        <v>2.5468000000000002</v>
      </c>
      <c r="J1147" s="6">
        <v>1.2182299999999999</v>
      </c>
      <c r="K1147" s="6"/>
      <c r="L1147" s="6"/>
      <c r="M1147" s="6"/>
      <c r="N1147" s="5">
        <v>2.5499999999999998</v>
      </c>
      <c r="O1147" s="5">
        <v>67.11</v>
      </c>
      <c r="P1147" s="5">
        <v>4.9470599999999996</v>
      </c>
      <c r="Q1147" s="5">
        <v>40</v>
      </c>
      <c r="R1147" s="5">
        <v>0.88600000000000001</v>
      </c>
      <c r="S1147" s="5">
        <v>2.5</v>
      </c>
      <c r="T1147" s="5">
        <v>92.7</v>
      </c>
      <c r="U1147" s="5">
        <v>38</v>
      </c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 x14ac:dyDescent="0.25">
      <c r="A1148" s="5" t="s">
        <v>92</v>
      </c>
      <c r="B1148" s="5" t="s">
        <v>58</v>
      </c>
      <c r="C1148" s="5" t="s">
        <v>59</v>
      </c>
      <c r="D1148" s="5" t="s">
        <v>24</v>
      </c>
      <c r="E1148" s="5" t="s">
        <v>37</v>
      </c>
      <c r="F1148" s="5" t="s">
        <v>38</v>
      </c>
      <c r="G1148" s="5">
        <v>1</v>
      </c>
      <c r="H1148" s="5" t="s">
        <v>31</v>
      </c>
      <c r="I1148" s="6">
        <v>-6.8568199999999999</v>
      </c>
      <c r="J1148" s="6">
        <v>8.6079000000000008</v>
      </c>
      <c r="K1148" s="6">
        <v>0.52578000000000003</v>
      </c>
      <c r="L1148" s="6"/>
      <c r="M1148" s="6"/>
      <c r="N1148" s="5">
        <v>0.19</v>
      </c>
      <c r="O1148" s="5">
        <v>428.19</v>
      </c>
      <c r="P1148" s="5">
        <v>0.72511000000000003</v>
      </c>
      <c r="Q1148" s="5">
        <v>36</v>
      </c>
      <c r="R1148" s="5">
        <v>0.78600000000000003</v>
      </c>
      <c r="S1148" s="5">
        <v>1.3</v>
      </c>
      <c r="T1148" s="5">
        <v>594.5</v>
      </c>
      <c r="U1148" s="5">
        <v>34</v>
      </c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 x14ac:dyDescent="0.25">
      <c r="A1149" s="5" t="s">
        <v>92</v>
      </c>
      <c r="B1149" s="5" t="s">
        <v>58</v>
      </c>
      <c r="C1149" s="5" t="s">
        <v>59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33</v>
      </c>
      <c r="I1149" s="6">
        <v>0.13915</v>
      </c>
      <c r="J1149" s="6">
        <v>0.42083999999999999</v>
      </c>
      <c r="K1149" s="6">
        <v>-3.14E-3</v>
      </c>
      <c r="L1149" s="6"/>
      <c r="M1149" s="6"/>
      <c r="N1149" s="5">
        <v>1.19</v>
      </c>
      <c r="O1149" s="5">
        <v>14.24</v>
      </c>
      <c r="P1149" s="5">
        <v>0.12330000000000001</v>
      </c>
      <c r="Q1149" s="5">
        <v>39</v>
      </c>
      <c r="R1149" s="5">
        <v>0.86299999999999999</v>
      </c>
      <c r="S1149" s="5">
        <v>1.2</v>
      </c>
      <c r="T1149" s="5">
        <v>18</v>
      </c>
      <c r="U1149" s="5">
        <v>36</v>
      </c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 x14ac:dyDescent="0.25">
      <c r="A1150" t="s">
        <v>115</v>
      </c>
      <c r="B1150" t="s">
        <v>58</v>
      </c>
      <c r="C1150" t="s">
        <v>59</v>
      </c>
      <c r="D1150" t="s">
        <v>24</v>
      </c>
      <c r="E1150" t="s">
        <v>25</v>
      </c>
      <c r="F1150" t="s">
        <v>26</v>
      </c>
      <c r="G1150" t="s">
        <v>27</v>
      </c>
      <c r="H1150" t="s">
        <v>33</v>
      </c>
      <c r="I1150" s="4">
        <v>-3.9609299999999998</v>
      </c>
      <c r="J1150" s="4">
        <v>1.28935</v>
      </c>
      <c r="K1150" s="4">
        <v>-3.5999999999999999E-3</v>
      </c>
      <c r="N1150">
        <v>0</v>
      </c>
      <c r="O1150">
        <v>72</v>
      </c>
      <c r="P1150">
        <v>0.83821000000000001</v>
      </c>
      <c r="Q1150">
        <v>37</v>
      </c>
      <c r="R1150">
        <v>0.95499999999999996</v>
      </c>
      <c r="S1150">
        <v>0</v>
      </c>
      <c r="T1150">
        <v>75</v>
      </c>
      <c r="U1150">
        <v>34</v>
      </c>
    </row>
    <row r="1151" spans="1:36" x14ac:dyDescent="0.25">
      <c r="A1151" t="s">
        <v>115</v>
      </c>
      <c r="B1151" t="s">
        <v>58</v>
      </c>
      <c r="C1151" t="s">
        <v>59</v>
      </c>
      <c r="D1151" t="s">
        <v>24</v>
      </c>
      <c r="E1151" t="s">
        <v>32</v>
      </c>
      <c r="F1151" t="s">
        <v>30</v>
      </c>
      <c r="G1151" t="s">
        <v>27</v>
      </c>
      <c r="H1151" t="s">
        <v>33</v>
      </c>
      <c r="I1151" s="4">
        <v>1.3958200000000001</v>
      </c>
      <c r="J1151" s="4">
        <v>0.2737</v>
      </c>
      <c r="K1151" s="4">
        <v>-1.7899999999999999E-3</v>
      </c>
      <c r="N1151">
        <v>2</v>
      </c>
      <c r="O1151">
        <v>11.88</v>
      </c>
      <c r="P1151">
        <v>8.48E-2</v>
      </c>
      <c r="Q1151">
        <v>37</v>
      </c>
      <c r="R1151">
        <v>0.85399999999999998</v>
      </c>
      <c r="S1151">
        <v>1.9</v>
      </c>
      <c r="T1151">
        <v>12.5</v>
      </c>
      <c r="U1151">
        <v>34</v>
      </c>
    </row>
    <row r="1152" spans="1:36" x14ac:dyDescent="0.25">
      <c r="A1152" t="s">
        <v>115</v>
      </c>
      <c r="B1152" t="s">
        <v>58</v>
      </c>
      <c r="C1152" t="s">
        <v>59</v>
      </c>
      <c r="D1152" t="s">
        <v>24</v>
      </c>
      <c r="E1152" t="s">
        <v>34</v>
      </c>
      <c r="F1152" t="s">
        <v>30</v>
      </c>
      <c r="G1152" t="s">
        <v>40</v>
      </c>
      <c r="H1152" t="s">
        <v>33</v>
      </c>
      <c r="I1152" s="4">
        <v>0.59570999999999996</v>
      </c>
      <c r="J1152" s="4">
        <v>0.26523000000000002</v>
      </c>
      <c r="K1152" s="4">
        <v>-1.7899999999999999E-3</v>
      </c>
      <c r="N1152">
        <v>1.18</v>
      </c>
      <c r="O1152">
        <v>10.43</v>
      </c>
      <c r="P1152">
        <v>0.43491999999999997</v>
      </c>
      <c r="Q1152">
        <v>37</v>
      </c>
      <c r="R1152">
        <v>0.80900000000000005</v>
      </c>
      <c r="S1152">
        <v>1</v>
      </c>
      <c r="T1152">
        <v>11</v>
      </c>
      <c r="U1152">
        <v>34</v>
      </c>
    </row>
    <row r="1153" spans="1:36" x14ac:dyDescent="0.25">
      <c r="A1153" t="s">
        <v>115</v>
      </c>
      <c r="B1153" t="s">
        <v>58</v>
      </c>
      <c r="C1153" t="s">
        <v>59</v>
      </c>
      <c r="D1153" t="s">
        <v>29</v>
      </c>
      <c r="E1153" t="s">
        <v>24</v>
      </c>
      <c r="F1153" t="s">
        <v>30</v>
      </c>
      <c r="G1153">
        <v>1</v>
      </c>
      <c r="H1153" t="s">
        <v>31</v>
      </c>
      <c r="I1153" s="4">
        <v>0.96318999999999999</v>
      </c>
      <c r="J1153" s="4">
        <v>3.14825</v>
      </c>
      <c r="K1153" s="4">
        <v>0.13005</v>
      </c>
      <c r="N1153">
        <v>2.2400000000000002</v>
      </c>
      <c r="O1153">
        <v>50</v>
      </c>
      <c r="P1153">
        <v>1.6910000000000001E-2</v>
      </c>
      <c r="Q1153">
        <v>37</v>
      </c>
      <c r="R1153">
        <v>0.83</v>
      </c>
      <c r="S1153">
        <v>2.2000000000000002</v>
      </c>
      <c r="T1153">
        <v>79</v>
      </c>
      <c r="U1153">
        <v>35</v>
      </c>
    </row>
    <row r="1154" spans="1:36" x14ac:dyDescent="0.25">
      <c r="A1154" t="s">
        <v>115</v>
      </c>
      <c r="B1154" t="s">
        <v>58</v>
      </c>
      <c r="C1154" t="s">
        <v>59</v>
      </c>
      <c r="D1154" t="s">
        <v>25</v>
      </c>
      <c r="E1154" t="s">
        <v>24</v>
      </c>
      <c r="F1154" t="s">
        <v>35</v>
      </c>
      <c r="G1154" t="s">
        <v>44</v>
      </c>
      <c r="H1154" t="s">
        <v>43</v>
      </c>
      <c r="I1154" s="4">
        <v>2.24478</v>
      </c>
      <c r="J1154" s="4">
        <v>1.2765500000000001</v>
      </c>
      <c r="K1154" s="4">
        <v>-1.9040000000000001E-2</v>
      </c>
      <c r="L1154" s="4">
        <v>2.2000000000000001E-4</v>
      </c>
      <c r="N1154">
        <v>2.2400000000000002</v>
      </c>
      <c r="O1154">
        <v>76.34</v>
      </c>
      <c r="P1154">
        <v>0.69657000000000002</v>
      </c>
      <c r="Q1154">
        <v>37</v>
      </c>
      <c r="R1154">
        <v>0.96899999999999997</v>
      </c>
      <c r="S1154">
        <v>2.2000000000000002</v>
      </c>
      <c r="T1154">
        <v>79</v>
      </c>
      <c r="U1154">
        <v>33</v>
      </c>
    </row>
    <row r="1155" spans="1:36" x14ac:dyDescent="0.25">
      <c r="A1155" t="s">
        <v>115</v>
      </c>
      <c r="B1155" t="s">
        <v>58</v>
      </c>
      <c r="C1155" t="s">
        <v>59</v>
      </c>
      <c r="D1155" t="s">
        <v>24</v>
      </c>
      <c r="E1155" t="s">
        <v>37</v>
      </c>
      <c r="F1155" t="s">
        <v>38</v>
      </c>
      <c r="G1155" t="s">
        <v>52</v>
      </c>
      <c r="H1155" t="s">
        <v>33</v>
      </c>
      <c r="I1155" s="4">
        <v>3.8461400000000001</v>
      </c>
      <c r="J1155" s="4">
        <v>-0.77605999999999997</v>
      </c>
      <c r="K1155" s="4">
        <v>0.2235</v>
      </c>
      <c r="N1155">
        <v>3.23</v>
      </c>
      <c r="O1155">
        <v>1246.99</v>
      </c>
      <c r="P1155">
        <v>5.2341800000000003</v>
      </c>
      <c r="Q1155">
        <v>36</v>
      </c>
      <c r="R1155">
        <v>0.875</v>
      </c>
      <c r="S1155">
        <v>2.2000000000000002</v>
      </c>
      <c r="T1155">
        <v>790.2</v>
      </c>
      <c r="U1155">
        <v>33</v>
      </c>
    </row>
    <row r="1156" spans="1:36" x14ac:dyDescent="0.25">
      <c r="A1156" t="s">
        <v>115</v>
      </c>
      <c r="B1156" t="s">
        <v>58</v>
      </c>
      <c r="C1156" t="s">
        <v>59</v>
      </c>
      <c r="D1156" t="s">
        <v>24</v>
      </c>
      <c r="E1156" t="s">
        <v>39</v>
      </c>
      <c r="F1156" t="s">
        <v>30</v>
      </c>
      <c r="G1156" t="s">
        <v>27</v>
      </c>
      <c r="H1156" t="s">
        <v>33</v>
      </c>
      <c r="I1156" s="4">
        <v>2.1814499999999999</v>
      </c>
      <c r="J1156" s="4">
        <v>0.28431000000000001</v>
      </c>
      <c r="K1156" s="4">
        <v>-1.82E-3</v>
      </c>
      <c r="N1156">
        <v>2.81</v>
      </c>
      <c r="O1156">
        <v>13.27</v>
      </c>
      <c r="P1156">
        <v>8.0820000000000003E-2</v>
      </c>
      <c r="Q1156">
        <v>37</v>
      </c>
      <c r="R1156">
        <v>0.871</v>
      </c>
      <c r="S1156">
        <v>2.7</v>
      </c>
      <c r="T1156">
        <v>14</v>
      </c>
      <c r="U1156">
        <v>34</v>
      </c>
    </row>
    <row r="1157" spans="1:36" x14ac:dyDescent="0.25">
      <c r="A1157" s="5" t="s">
        <v>149</v>
      </c>
      <c r="B1157" s="5" t="s">
        <v>58</v>
      </c>
      <c r="C1157" s="5" t="s">
        <v>59</v>
      </c>
      <c r="D1157" s="5" t="s">
        <v>24</v>
      </c>
      <c r="E1157" s="5" t="s">
        <v>25</v>
      </c>
      <c r="F1157" s="5" t="s">
        <v>26</v>
      </c>
      <c r="G1157" s="5" t="s">
        <v>40</v>
      </c>
      <c r="H1157" s="5" t="s">
        <v>43</v>
      </c>
      <c r="I1157" s="6">
        <v>-8.7418899999999997</v>
      </c>
      <c r="J1157" s="6">
        <v>3.2726600000000001</v>
      </c>
      <c r="K1157" s="6">
        <v>-8.6230000000000001E-2</v>
      </c>
      <c r="L1157" s="6">
        <v>8.1999999999999998E-4</v>
      </c>
      <c r="M1157" s="6"/>
      <c r="N1157" s="5">
        <v>0</v>
      </c>
      <c r="O1157" s="5">
        <v>68</v>
      </c>
      <c r="P1157" s="5">
        <v>7.3392499999999998</v>
      </c>
      <c r="Q1157" s="5">
        <v>31</v>
      </c>
      <c r="R1157" s="5">
        <v>0.78400000000000003</v>
      </c>
      <c r="S1157" s="5">
        <v>0</v>
      </c>
      <c r="T1157" s="5">
        <v>60</v>
      </c>
      <c r="U1157" s="5">
        <v>27</v>
      </c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 x14ac:dyDescent="0.25">
      <c r="A1158" s="5" t="s">
        <v>149</v>
      </c>
      <c r="B1158" s="5" t="s">
        <v>58</v>
      </c>
      <c r="C1158" s="5" t="s">
        <v>59</v>
      </c>
      <c r="D1158" s="5" t="s">
        <v>24</v>
      </c>
      <c r="E1158" s="5" t="s">
        <v>32</v>
      </c>
      <c r="F1158" s="5" t="s">
        <v>30</v>
      </c>
      <c r="G1158" s="5">
        <v>1</v>
      </c>
      <c r="H1158" s="5" t="s">
        <v>31</v>
      </c>
      <c r="I1158" s="6">
        <v>-0.63917000000000002</v>
      </c>
      <c r="J1158" s="6">
        <v>2.1279599999999999</v>
      </c>
      <c r="K1158" s="6">
        <v>3.3689999999999998E-2</v>
      </c>
      <c r="L1158" s="6"/>
      <c r="M1158" s="6"/>
      <c r="N1158" s="5">
        <v>0.89</v>
      </c>
      <c r="O1158" s="5">
        <v>10.33</v>
      </c>
      <c r="P1158" s="5">
        <v>0.18356</v>
      </c>
      <c r="Q1158" s="5">
        <v>31</v>
      </c>
      <c r="R1158" s="5">
        <v>0.85199999999999998</v>
      </c>
      <c r="S1158" s="5">
        <v>0.9</v>
      </c>
      <c r="T1158" s="5">
        <v>11.5</v>
      </c>
      <c r="U1158" s="5">
        <v>29</v>
      </c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 x14ac:dyDescent="0.25">
      <c r="A1159" s="5" t="s">
        <v>149</v>
      </c>
      <c r="B1159" s="5" t="s">
        <v>58</v>
      </c>
      <c r="C1159" s="5" t="s">
        <v>59</v>
      </c>
      <c r="D1159" s="5" t="s">
        <v>24</v>
      </c>
      <c r="E1159" s="5" t="s">
        <v>34</v>
      </c>
      <c r="F1159" s="5" t="s">
        <v>30</v>
      </c>
      <c r="G1159" s="5" t="s">
        <v>52</v>
      </c>
      <c r="H1159" s="5" t="s">
        <v>28</v>
      </c>
      <c r="I1159" s="6">
        <v>0.46353</v>
      </c>
      <c r="J1159" s="6">
        <v>0.23175999999999999</v>
      </c>
      <c r="K1159" s="6"/>
      <c r="L1159" s="6"/>
      <c r="M1159" s="6"/>
      <c r="N1159" s="5">
        <v>1.05</v>
      </c>
      <c r="O1159" s="5">
        <v>13.25</v>
      </c>
      <c r="P1159" s="5">
        <v>3.2799999999999999E-3</v>
      </c>
      <c r="Q1159" s="5">
        <v>31</v>
      </c>
      <c r="R1159" s="5">
        <v>0.90100000000000002</v>
      </c>
      <c r="S1159" s="5">
        <v>1</v>
      </c>
      <c r="T1159" s="5">
        <v>12.5</v>
      </c>
      <c r="U1159" s="5">
        <v>29</v>
      </c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 x14ac:dyDescent="0.25">
      <c r="A1160" s="5" t="s">
        <v>149</v>
      </c>
      <c r="B1160" s="5" t="s">
        <v>58</v>
      </c>
      <c r="C1160" s="5" t="s">
        <v>59</v>
      </c>
      <c r="D1160" s="5" t="s">
        <v>29</v>
      </c>
      <c r="E1160" s="5" t="s">
        <v>24</v>
      </c>
      <c r="F1160" s="5" t="s">
        <v>30</v>
      </c>
      <c r="G1160" s="5" t="s">
        <v>55</v>
      </c>
      <c r="H1160" s="5" t="s">
        <v>60</v>
      </c>
      <c r="I1160" s="6">
        <v>1.78714</v>
      </c>
      <c r="J1160" s="6">
        <v>2.08033</v>
      </c>
      <c r="K1160" s="6">
        <v>2.5190000000000001E-2</v>
      </c>
      <c r="L1160" s="6"/>
      <c r="M1160" s="6"/>
      <c r="N1160" s="5">
        <v>0.89</v>
      </c>
      <c r="O1160" s="5">
        <v>10.33</v>
      </c>
      <c r="P1160" s="5">
        <v>0.15870999999999999</v>
      </c>
      <c r="Q1160" s="5">
        <v>31</v>
      </c>
      <c r="R1160" s="5">
        <v>0.88700000000000001</v>
      </c>
      <c r="S1160" s="5">
        <v>2.5</v>
      </c>
      <c r="T1160" s="5">
        <v>62.7</v>
      </c>
      <c r="U1160" s="5">
        <v>29</v>
      </c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 x14ac:dyDescent="0.25">
      <c r="A1161" s="5" t="s">
        <v>149</v>
      </c>
      <c r="B1161" s="5" t="s">
        <v>58</v>
      </c>
      <c r="C1161" s="5" t="s">
        <v>59</v>
      </c>
      <c r="D1161" s="5" t="s">
        <v>25</v>
      </c>
      <c r="E1161" s="5" t="s">
        <v>24</v>
      </c>
      <c r="F1161" s="5" t="s">
        <v>35</v>
      </c>
      <c r="G1161" s="5" t="s">
        <v>71</v>
      </c>
      <c r="H1161" s="5" t="s">
        <v>28</v>
      </c>
      <c r="I1161" s="6">
        <v>2.53226</v>
      </c>
      <c r="J1161" s="6">
        <v>0.77381999999999995</v>
      </c>
      <c r="K1161" s="6"/>
      <c r="L1161" s="6"/>
      <c r="M1161" s="6"/>
      <c r="N1161" s="5">
        <v>2.5299999999999998</v>
      </c>
      <c r="O1161" s="5">
        <v>55.15</v>
      </c>
      <c r="P1161" s="5">
        <v>5.679E-2</v>
      </c>
      <c r="Q1161" s="5">
        <v>31</v>
      </c>
      <c r="R1161" s="5">
        <v>0.90800000000000003</v>
      </c>
      <c r="S1161" s="5">
        <v>2.5</v>
      </c>
      <c r="T1161" s="5">
        <v>62.7</v>
      </c>
      <c r="U1161" s="5">
        <v>29</v>
      </c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 x14ac:dyDescent="0.25">
      <c r="A1162" s="5" t="s">
        <v>149</v>
      </c>
      <c r="B1162" s="5" t="s">
        <v>58</v>
      </c>
      <c r="C1162" s="5" t="s">
        <v>59</v>
      </c>
      <c r="D1162" s="5" t="s">
        <v>24</v>
      </c>
      <c r="E1162" s="5" t="s">
        <v>37</v>
      </c>
      <c r="F1162" s="5" t="s">
        <v>38</v>
      </c>
      <c r="G1162" s="5" t="s">
        <v>52</v>
      </c>
      <c r="H1162" s="5" t="s">
        <v>43</v>
      </c>
      <c r="I1162" s="6">
        <v>4.9673100000000003</v>
      </c>
      <c r="J1162" s="6">
        <v>-1.17143</v>
      </c>
      <c r="K1162" s="6">
        <v>0.25186999999999998</v>
      </c>
      <c r="L1162" s="6">
        <v>-2.6800000000000001E-3</v>
      </c>
      <c r="M1162" s="6"/>
      <c r="N1162" s="5">
        <v>3.57</v>
      </c>
      <c r="O1162" s="5">
        <v>257.22000000000003</v>
      </c>
      <c r="P1162" s="5">
        <v>1.6459699999999999</v>
      </c>
      <c r="Q1162" s="5">
        <v>31</v>
      </c>
      <c r="R1162" s="5">
        <v>0.83899999999999997</v>
      </c>
      <c r="S1162" s="5">
        <v>3.1</v>
      </c>
      <c r="T1162" s="5">
        <v>321.60000000000002</v>
      </c>
      <c r="U1162" s="5">
        <v>27</v>
      </c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 x14ac:dyDescent="0.25">
      <c r="A1163" s="5" t="s">
        <v>149</v>
      </c>
      <c r="B1163" s="5" t="s">
        <v>58</v>
      </c>
      <c r="C1163" s="5" t="s">
        <v>59</v>
      </c>
      <c r="D1163" s="5" t="s">
        <v>24</v>
      </c>
      <c r="E1163" s="5" t="s">
        <v>39</v>
      </c>
      <c r="F1163" s="5" t="s">
        <v>30</v>
      </c>
      <c r="G1163" s="5" t="s">
        <v>52</v>
      </c>
      <c r="H1163" s="5" t="s">
        <v>33</v>
      </c>
      <c r="I1163" s="6">
        <v>0.90103</v>
      </c>
      <c r="J1163" s="6">
        <v>0.36682999999999999</v>
      </c>
      <c r="K1163" s="6">
        <v>-2.2499999999999998E-3</v>
      </c>
      <c r="L1163" s="6"/>
      <c r="M1163" s="6"/>
      <c r="N1163" s="5">
        <v>1.82</v>
      </c>
      <c r="O1163" s="5">
        <v>14.28</v>
      </c>
      <c r="P1163" s="5">
        <v>3.6700000000000001E-3</v>
      </c>
      <c r="Q1163" s="5">
        <v>31</v>
      </c>
      <c r="R1163" s="5">
        <v>0.92700000000000005</v>
      </c>
      <c r="S1163" s="5">
        <v>1.8</v>
      </c>
      <c r="T1163" s="5">
        <v>15</v>
      </c>
      <c r="U1163" s="5">
        <v>28</v>
      </c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 x14ac:dyDescent="0.25">
      <c r="A1164" t="s">
        <v>254</v>
      </c>
      <c r="B1164" t="s">
        <v>58</v>
      </c>
      <c r="C1164" t="s">
        <v>59</v>
      </c>
      <c r="D1164" t="s">
        <v>24</v>
      </c>
      <c r="E1164" t="s">
        <v>25</v>
      </c>
      <c r="F1164" t="s">
        <v>26</v>
      </c>
      <c r="G1164">
        <v>1</v>
      </c>
      <c r="H1164" t="s">
        <v>43</v>
      </c>
      <c r="I1164" s="4">
        <v>-3.1094900000000001</v>
      </c>
      <c r="J1164" s="4">
        <v>1.8431</v>
      </c>
      <c r="K1164" s="4">
        <v>-1.6310000000000002E-2</v>
      </c>
      <c r="L1164" s="4">
        <v>6.0000000000000002E-5</v>
      </c>
      <c r="N1164">
        <v>0</v>
      </c>
      <c r="O1164">
        <v>84</v>
      </c>
      <c r="P1164">
        <v>23.280429999999999</v>
      </c>
      <c r="Q1164">
        <v>38</v>
      </c>
      <c r="R1164">
        <v>0.95499999999999996</v>
      </c>
      <c r="S1164">
        <v>0</v>
      </c>
      <c r="T1164">
        <v>83</v>
      </c>
      <c r="U1164">
        <v>34</v>
      </c>
    </row>
    <row r="1165" spans="1:36" x14ac:dyDescent="0.25">
      <c r="A1165" t="s">
        <v>254</v>
      </c>
      <c r="B1165" t="s">
        <v>58</v>
      </c>
      <c r="C1165" t="s">
        <v>59</v>
      </c>
      <c r="D1165" t="s">
        <v>24</v>
      </c>
      <c r="E1165" t="s">
        <v>32</v>
      </c>
      <c r="F1165" t="s">
        <v>30</v>
      </c>
      <c r="G1165">
        <v>1</v>
      </c>
      <c r="H1165" t="s">
        <v>31</v>
      </c>
      <c r="I1165" s="4">
        <v>-0.71525000000000005</v>
      </c>
      <c r="J1165" s="4">
        <v>2.2846199999999999</v>
      </c>
      <c r="K1165" s="4">
        <v>2.997E-2</v>
      </c>
      <c r="N1165">
        <v>1.07</v>
      </c>
      <c r="O1165">
        <v>16.010000000000002</v>
      </c>
      <c r="P1165">
        <v>0.17312</v>
      </c>
      <c r="Q1165">
        <v>37</v>
      </c>
      <c r="R1165">
        <v>0.93500000000000005</v>
      </c>
      <c r="S1165">
        <v>0.8</v>
      </c>
      <c r="T1165">
        <v>15.7</v>
      </c>
      <c r="U1165">
        <v>35</v>
      </c>
    </row>
    <row r="1166" spans="1:36" x14ac:dyDescent="0.25">
      <c r="A1166" t="s">
        <v>254</v>
      </c>
      <c r="B1166" t="s">
        <v>58</v>
      </c>
      <c r="C1166" t="s">
        <v>59</v>
      </c>
      <c r="D1166" t="s">
        <v>24</v>
      </c>
      <c r="E1166" t="s">
        <v>34</v>
      </c>
      <c r="F1166" t="s">
        <v>30</v>
      </c>
      <c r="G1166" t="s">
        <v>27</v>
      </c>
      <c r="H1166" t="s">
        <v>33</v>
      </c>
      <c r="I1166" s="4">
        <v>0.71692999999999996</v>
      </c>
      <c r="J1166" s="4">
        <v>0.19177</v>
      </c>
      <c r="K1166" s="4">
        <v>-9.7999999999999997E-4</v>
      </c>
      <c r="N1166">
        <v>1.01</v>
      </c>
      <c r="O1166">
        <v>9.2100000000000009</v>
      </c>
      <c r="P1166">
        <v>7.5910000000000005E-2</v>
      </c>
      <c r="Q1166">
        <v>37</v>
      </c>
      <c r="R1166">
        <v>0.81100000000000005</v>
      </c>
      <c r="S1166">
        <v>0.6</v>
      </c>
      <c r="T1166">
        <v>12.9</v>
      </c>
      <c r="U1166">
        <v>34</v>
      </c>
    </row>
    <row r="1167" spans="1:36" x14ac:dyDescent="0.25">
      <c r="A1167" t="s">
        <v>254</v>
      </c>
      <c r="B1167" t="s">
        <v>58</v>
      </c>
      <c r="C1167" t="s">
        <v>59</v>
      </c>
      <c r="D1167" t="s">
        <v>29</v>
      </c>
      <c r="E1167" t="s">
        <v>24</v>
      </c>
      <c r="F1167" t="s">
        <v>30</v>
      </c>
      <c r="G1167" t="s">
        <v>49</v>
      </c>
      <c r="H1167" t="s">
        <v>43</v>
      </c>
      <c r="I1167" s="4">
        <v>4.05898</v>
      </c>
      <c r="J1167" s="4">
        <v>-1.3978200000000001</v>
      </c>
      <c r="K1167" s="4">
        <v>0.92186999999999997</v>
      </c>
      <c r="L1167" s="4">
        <v>-3.5090000000000003E-2</v>
      </c>
      <c r="N1167">
        <v>3.02</v>
      </c>
      <c r="O1167">
        <v>70</v>
      </c>
      <c r="P1167">
        <v>1.07891</v>
      </c>
      <c r="Q1167">
        <v>37</v>
      </c>
      <c r="R1167">
        <v>0.91400000000000003</v>
      </c>
      <c r="S1167">
        <v>2.9</v>
      </c>
      <c r="T1167">
        <v>110</v>
      </c>
      <c r="U1167">
        <v>33</v>
      </c>
    </row>
    <row r="1168" spans="1:36" x14ac:dyDescent="0.25">
      <c r="A1168" t="s">
        <v>254</v>
      </c>
      <c r="B1168" t="s">
        <v>58</v>
      </c>
      <c r="C1168" t="s">
        <v>59</v>
      </c>
      <c r="D1168" t="s">
        <v>25</v>
      </c>
      <c r="E1168" t="s">
        <v>24</v>
      </c>
      <c r="F1168" t="s">
        <v>35</v>
      </c>
      <c r="G1168" t="s">
        <v>44</v>
      </c>
      <c r="H1168" t="s">
        <v>33</v>
      </c>
      <c r="I1168" s="4">
        <v>3.0225900000000001</v>
      </c>
      <c r="J1168" s="4">
        <v>0.37655</v>
      </c>
      <c r="K1168" s="4">
        <v>8.8900000000000003E-3</v>
      </c>
      <c r="N1168">
        <v>3.02</v>
      </c>
      <c r="O1168">
        <v>97.39</v>
      </c>
      <c r="P1168">
        <v>0.99456</v>
      </c>
      <c r="Q1168">
        <v>38</v>
      </c>
      <c r="R1168">
        <v>0.97</v>
      </c>
      <c r="S1168">
        <v>2.9</v>
      </c>
      <c r="T1168">
        <v>110</v>
      </c>
      <c r="U1168">
        <v>35</v>
      </c>
    </row>
    <row r="1169" spans="1:36" x14ac:dyDescent="0.25">
      <c r="A1169" t="s">
        <v>254</v>
      </c>
      <c r="B1169" t="s">
        <v>58</v>
      </c>
      <c r="C1169" t="s">
        <v>59</v>
      </c>
      <c r="D1169" t="s">
        <v>24</v>
      </c>
      <c r="E1169" t="s">
        <v>37</v>
      </c>
      <c r="F1169" t="s">
        <v>38</v>
      </c>
      <c r="G1169">
        <v>1</v>
      </c>
      <c r="H1169" t="s">
        <v>31</v>
      </c>
      <c r="I1169" s="4">
        <v>-1.9202300000000001</v>
      </c>
      <c r="J1169" s="4">
        <v>5.4397000000000002</v>
      </c>
      <c r="K1169" s="4">
        <v>0.28916999999999998</v>
      </c>
      <c r="N1169">
        <v>1.52</v>
      </c>
      <c r="O1169">
        <v>690.02</v>
      </c>
      <c r="P1169">
        <v>0.53774</v>
      </c>
      <c r="Q1169">
        <v>36</v>
      </c>
      <c r="R1169">
        <v>0.89500000000000002</v>
      </c>
      <c r="S1169">
        <v>0.7</v>
      </c>
      <c r="T1169">
        <v>670.6</v>
      </c>
      <c r="U1169">
        <v>34</v>
      </c>
    </row>
    <row r="1170" spans="1:36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39</v>
      </c>
      <c r="F1170" t="s">
        <v>30</v>
      </c>
      <c r="G1170">
        <v>1</v>
      </c>
      <c r="H1170" t="s">
        <v>31</v>
      </c>
      <c r="I1170" s="4">
        <v>4.8590000000000001E-2</v>
      </c>
      <c r="J1170" s="4">
        <v>1.73726</v>
      </c>
      <c r="K1170" s="4">
        <v>3.1719999999999998E-2</v>
      </c>
      <c r="N1170">
        <v>1.9</v>
      </c>
      <c r="O1170">
        <v>14.9</v>
      </c>
      <c r="P1170">
        <v>0.17810000000000001</v>
      </c>
      <c r="Q1170">
        <v>37</v>
      </c>
      <c r="R1170">
        <v>0.88600000000000001</v>
      </c>
      <c r="S1170">
        <v>1.9</v>
      </c>
      <c r="T1170">
        <v>17.600000000000001</v>
      </c>
      <c r="U1170">
        <v>35</v>
      </c>
    </row>
    <row r="1171" spans="1:36" x14ac:dyDescent="0.25">
      <c r="A1171" s="5" t="s">
        <v>302</v>
      </c>
      <c r="B1171" s="5" t="s">
        <v>58</v>
      </c>
      <c r="C1171" s="5" t="s">
        <v>59</v>
      </c>
      <c r="D1171" s="5" t="s">
        <v>24</v>
      </c>
      <c r="E1171" s="5" t="s">
        <v>25</v>
      </c>
      <c r="F1171" s="5" t="s">
        <v>26</v>
      </c>
      <c r="G1171" s="5" t="s">
        <v>40</v>
      </c>
      <c r="H1171" s="5" t="s">
        <v>33</v>
      </c>
      <c r="I1171" s="6">
        <v>-1.1766300000000001</v>
      </c>
      <c r="J1171" s="6">
        <v>0.90488000000000002</v>
      </c>
      <c r="K1171" s="6">
        <v>-3.5999999999999999E-3</v>
      </c>
      <c r="L1171" s="6"/>
      <c r="M1171" s="6"/>
      <c r="N1171" s="5">
        <v>0</v>
      </c>
      <c r="O1171" s="5">
        <v>52</v>
      </c>
      <c r="P1171" s="5">
        <v>3.1667299999999998</v>
      </c>
      <c r="Q1171" s="5">
        <v>44</v>
      </c>
      <c r="R1171" s="5">
        <v>0.94199999999999995</v>
      </c>
      <c r="S1171" s="5">
        <v>0</v>
      </c>
      <c r="T1171" s="5">
        <v>55</v>
      </c>
      <c r="U1171" s="5">
        <v>41</v>
      </c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 x14ac:dyDescent="0.25">
      <c r="A1172" s="5" t="s">
        <v>302</v>
      </c>
      <c r="B1172" s="5" t="s">
        <v>58</v>
      </c>
      <c r="C1172" s="5" t="s">
        <v>59</v>
      </c>
      <c r="D1172" s="5" t="s">
        <v>24</v>
      </c>
      <c r="E1172" s="5" t="s">
        <v>32</v>
      </c>
      <c r="F1172" s="5" t="s">
        <v>30</v>
      </c>
      <c r="G1172" s="5" t="s">
        <v>27</v>
      </c>
      <c r="H1172" s="5" t="s">
        <v>33</v>
      </c>
      <c r="I1172" s="6">
        <v>3.006E-2</v>
      </c>
      <c r="J1172" s="6">
        <v>0.25918000000000002</v>
      </c>
      <c r="K1172" s="6">
        <v>-1.2999999999999999E-3</v>
      </c>
      <c r="L1172" s="6"/>
      <c r="M1172" s="6"/>
      <c r="N1172" s="5">
        <v>0.81</v>
      </c>
      <c r="O1172" s="5">
        <v>12.6</v>
      </c>
      <c r="P1172" s="5">
        <v>5.0930000000000003E-2</v>
      </c>
      <c r="Q1172" s="5">
        <v>41</v>
      </c>
      <c r="R1172" s="5">
        <v>0.92600000000000005</v>
      </c>
      <c r="S1172" s="5">
        <v>0.5</v>
      </c>
      <c r="T1172" s="5">
        <v>15.6</v>
      </c>
      <c r="U1172" s="5">
        <v>38</v>
      </c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 x14ac:dyDescent="0.25">
      <c r="A1173" s="5" t="s">
        <v>302</v>
      </c>
      <c r="B1173" s="5" t="s">
        <v>58</v>
      </c>
      <c r="C1173" s="5" t="s">
        <v>59</v>
      </c>
      <c r="D1173" s="5" t="s">
        <v>24</v>
      </c>
      <c r="E1173" s="5" t="s">
        <v>34</v>
      </c>
      <c r="F1173" s="5" t="s">
        <v>30</v>
      </c>
      <c r="G1173" s="5" t="s">
        <v>27</v>
      </c>
      <c r="H1173" s="5" t="s">
        <v>33</v>
      </c>
      <c r="I1173" s="6">
        <v>-0.44944000000000001</v>
      </c>
      <c r="J1173" s="6">
        <v>0.43680999999999998</v>
      </c>
      <c r="K1173" s="6">
        <v>-2.6900000000000001E-3</v>
      </c>
      <c r="L1173" s="6"/>
      <c r="M1173" s="6"/>
      <c r="N1173" s="5">
        <v>0.86</v>
      </c>
      <c r="O1173" s="5">
        <v>17.309999999999999</v>
      </c>
      <c r="P1173" s="5">
        <v>0.17462</v>
      </c>
      <c r="Q1173" s="5">
        <v>39</v>
      </c>
      <c r="R1173" s="5">
        <v>0.88900000000000001</v>
      </c>
      <c r="S1173" s="5">
        <v>0.5</v>
      </c>
      <c r="T1173" s="5">
        <v>23</v>
      </c>
      <c r="U1173" s="5">
        <v>36</v>
      </c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 x14ac:dyDescent="0.25">
      <c r="A1174" s="5" t="s">
        <v>302</v>
      </c>
      <c r="B1174" s="5" t="s">
        <v>58</v>
      </c>
      <c r="C1174" s="5" t="s">
        <v>59</v>
      </c>
      <c r="D1174" s="5" t="s">
        <v>29</v>
      </c>
      <c r="E1174" s="5" t="s">
        <v>24</v>
      </c>
      <c r="F1174" s="5" t="s">
        <v>30</v>
      </c>
      <c r="G1174" s="5" t="s">
        <v>49</v>
      </c>
      <c r="H1174" s="5" t="s">
        <v>43</v>
      </c>
      <c r="I1174" s="6">
        <v>2.6877599999999999</v>
      </c>
      <c r="J1174" s="6">
        <v>1.12764</v>
      </c>
      <c r="K1174" s="6">
        <v>0.79313999999999996</v>
      </c>
      <c r="L1174" s="6">
        <v>-3.5090000000000003E-2</v>
      </c>
      <c r="M1174" s="6"/>
      <c r="N1174" s="5">
        <v>3.06</v>
      </c>
      <c r="O1174" s="5">
        <v>83.65</v>
      </c>
      <c r="P1174" s="5">
        <v>1.52051</v>
      </c>
      <c r="Q1174" s="5">
        <v>41</v>
      </c>
      <c r="R1174" s="5">
        <v>0.91900000000000004</v>
      </c>
      <c r="S1174" s="5">
        <v>2.5</v>
      </c>
      <c r="T1174" s="5">
        <v>91.7</v>
      </c>
      <c r="U1174" s="5">
        <v>37</v>
      </c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 x14ac:dyDescent="0.25">
      <c r="A1175" s="5" t="s">
        <v>302</v>
      </c>
      <c r="B1175" s="5" t="s">
        <v>58</v>
      </c>
      <c r="C1175" s="5" t="s">
        <v>59</v>
      </c>
      <c r="D1175" s="5" t="s">
        <v>25</v>
      </c>
      <c r="E1175" s="5" t="s">
        <v>24</v>
      </c>
      <c r="F1175" s="5" t="s">
        <v>35</v>
      </c>
      <c r="G1175" s="5" t="s">
        <v>36</v>
      </c>
      <c r="H1175" s="5" t="s">
        <v>33</v>
      </c>
      <c r="I1175" s="6">
        <v>3.0608</v>
      </c>
      <c r="J1175" s="6">
        <v>1.05288</v>
      </c>
      <c r="K1175" s="6">
        <v>9.5600000000000008E-3</v>
      </c>
      <c r="L1175" s="6"/>
      <c r="M1175" s="6"/>
      <c r="N1175" s="5">
        <v>3.06</v>
      </c>
      <c r="O1175" s="5">
        <v>83.65</v>
      </c>
      <c r="P1175" s="5">
        <v>11.38738</v>
      </c>
      <c r="Q1175" s="5">
        <v>44</v>
      </c>
      <c r="R1175" s="5">
        <v>0.96199999999999997</v>
      </c>
      <c r="S1175" s="5">
        <v>2.5</v>
      </c>
      <c r="T1175" s="5">
        <v>91.7</v>
      </c>
      <c r="U1175" s="5">
        <v>41</v>
      </c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 x14ac:dyDescent="0.25">
      <c r="A1176" s="5" t="s">
        <v>302</v>
      </c>
      <c r="B1176" s="5" t="s">
        <v>58</v>
      </c>
      <c r="C1176" s="5" t="s">
        <v>59</v>
      </c>
      <c r="D1176" s="5" t="s">
        <v>24</v>
      </c>
      <c r="E1176" s="5" t="s">
        <v>37</v>
      </c>
      <c r="F1176" s="5" t="s">
        <v>38</v>
      </c>
      <c r="G1176" s="5">
        <v>1</v>
      </c>
      <c r="H1176" s="5" t="s">
        <v>31</v>
      </c>
      <c r="I1176" s="6">
        <v>-4.6506400000000001</v>
      </c>
      <c r="J1176" s="6">
        <v>7.3160699999999999</v>
      </c>
      <c r="K1176" s="6">
        <v>1.2419199999999999</v>
      </c>
      <c r="L1176" s="6"/>
      <c r="M1176" s="6"/>
      <c r="N1176" s="5">
        <v>1.65</v>
      </c>
      <c r="O1176" s="5">
        <v>1353.85</v>
      </c>
      <c r="P1176" s="5">
        <v>1.11442</v>
      </c>
      <c r="Q1176" s="5">
        <v>40</v>
      </c>
      <c r="R1176" s="5">
        <v>0.78600000000000003</v>
      </c>
      <c r="S1176" s="5">
        <v>0.3</v>
      </c>
      <c r="T1176" s="5">
        <v>1861.1</v>
      </c>
      <c r="U1176" s="5">
        <v>38</v>
      </c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 x14ac:dyDescent="0.25">
      <c r="A1177" s="5" t="s">
        <v>302</v>
      </c>
      <c r="B1177" s="5" t="s">
        <v>58</v>
      </c>
      <c r="C1177" s="5" t="s">
        <v>59</v>
      </c>
      <c r="D1177" s="5" t="s">
        <v>24</v>
      </c>
      <c r="E1177" s="5" t="s">
        <v>39</v>
      </c>
      <c r="F1177" s="5" t="s">
        <v>30</v>
      </c>
      <c r="G1177" s="5" t="s">
        <v>27</v>
      </c>
      <c r="H1177" s="5" t="s">
        <v>33</v>
      </c>
      <c r="I1177" s="6">
        <v>0.28105999999999998</v>
      </c>
      <c r="J1177" s="6">
        <v>0.44067000000000001</v>
      </c>
      <c r="K1177" s="6">
        <v>-2.6199999999999999E-3</v>
      </c>
      <c r="L1177" s="6"/>
      <c r="M1177" s="6"/>
      <c r="N1177" s="5">
        <v>1.61</v>
      </c>
      <c r="O1177" s="5">
        <v>18.79</v>
      </c>
      <c r="P1177" s="5">
        <v>0.13952999999999999</v>
      </c>
      <c r="Q1177" s="5">
        <v>40</v>
      </c>
      <c r="R1177" s="5">
        <v>0.91500000000000004</v>
      </c>
      <c r="S1177" s="5">
        <v>1.6</v>
      </c>
      <c r="T1177" s="5">
        <v>23</v>
      </c>
      <c r="U1177" s="5">
        <v>37</v>
      </c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 x14ac:dyDescent="0.25">
      <c r="A1178" t="s">
        <v>315</v>
      </c>
      <c r="B1178" t="s">
        <v>58</v>
      </c>
      <c r="C1178" t="s">
        <v>59</v>
      </c>
      <c r="D1178" t="s">
        <v>24</v>
      </c>
      <c r="E1178" t="s">
        <v>25</v>
      </c>
      <c r="F1178" t="s">
        <v>26</v>
      </c>
      <c r="G1178">
        <v>1</v>
      </c>
      <c r="H1178" t="s">
        <v>31</v>
      </c>
      <c r="I1178" s="4">
        <v>-1.42808</v>
      </c>
      <c r="J1178" s="4">
        <v>3.80783</v>
      </c>
      <c r="K1178" s="4">
        <v>0.29032000000000002</v>
      </c>
      <c r="L1178" s="4">
        <v>8.4279999999999994E-2</v>
      </c>
      <c r="N1178">
        <v>1</v>
      </c>
      <c r="O1178">
        <v>115</v>
      </c>
      <c r="P1178">
        <v>0.53881000000000001</v>
      </c>
      <c r="Q1178">
        <v>54</v>
      </c>
      <c r="R1178">
        <v>0.89800000000000002</v>
      </c>
      <c r="S1178">
        <v>2</v>
      </c>
      <c r="T1178">
        <v>99</v>
      </c>
      <c r="U1178">
        <v>52</v>
      </c>
    </row>
    <row r="1179" spans="1:36" x14ac:dyDescent="0.25">
      <c r="A1179" t="s">
        <v>315</v>
      </c>
      <c r="B1179" t="s">
        <v>58</v>
      </c>
      <c r="C1179" t="s">
        <v>59</v>
      </c>
      <c r="D1179" t="s">
        <v>24</v>
      </c>
      <c r="E1179" t="s">
        <v>32</v>
      </c>
      <c r="F1179" t="s">
        <v>30</v>
      </c>
      <c r="G1179">
        <v>1</v>
      </c>
      <c r="H1179" t="s">
        <v>31</v>
      </c>
      <c r="I1179" s="4">
        <v>-0.74812000000000001</v>
      </c>
      <c r="J1179" s="4">
        <v>2.2711700000000001</v>
      </c>
      <c r="K1179" s="4">
        <v>1.9720000000000001E-2</v>
      </c>
      <c r="N1179">
        <v>0.28000000000000003</v>
      </c>
      <c r="O1179">
        <v>14.5</v>
      </c>
      <c r="P1179">
        <v>0.14044000000000001</v>
      </c>
      <c r="Q1179">
        <v>67</v>
      </c>
      <c r="R1179">
        <v>0.91800000000000004</v>
      </c>
      <c r="S1179">
        <v>1.7</v>
      </c>
      <c r="T1179">
        <v>18.899999999999999</v>
      </c>
      <c r="U1179">
        <v>65</v>
      </c>
    </row>
    <row r="1180" spans="1:36" x14ac:dyDescent="0.25">
      <c r="A1180" t="s">
        <v>315</v>
      </c>
      <c r="B1180" t="s">
        <v>58</v>
      </c>
      <c r="C1180" t="s">
        <v>59</v>
      </c>
      <c r="D1180" t="s">
        <v>24</v>
      </c>
      <c r="E1180" t="s">
        <v>34</v>
      </c>
      <c r="F1180" t="s">
        <v>30</v>
      </c>
      <c r="G1180">
        <v>1</v>
      </c>
      <c r="H1180" t="s">
        <v>31</v>
      </c>
      <c r="I1180" s="4">
        <v>-0.88798999999999995</v>
      </c>
      <c r="J1180" s="4">
        <v>2.34944</v>
      </c>
      <c r="K1180" s="4">
        <v>5.2479999999999999E-2</v>
      </c>
      <c r="N1180">
        <v>0.25</v>
      </c>
      <c r="O1180">
        <v>14.31</v>
      </c>
      <c r="P1180">
        <v>0.22908000000000001</v>
      </c>
      <c r="Q1180">
        <v>66</v>
      </c>
      <c r="R1180">
        <v>0.81699999999999995</v>
      </c>
      <c r="S1180">
        <v>0.8</v>
      </c>
      <c r="T1180">
        <v>18.8</v>
      </c>
      <c r="U1180">
        <v>64</v>
      </c>
    </row>
    <row r="1181" spans="1:36" x14ac:dyDescent="0.25">
      <c r="A1181" t="s">
        <v>315</v>
      </c>
      <c r="B1181" t="s">
        <v>58</v>
      </c>
      <c r="C1181" t="s">
        <v>59</v>
      </c>
      <c r="D1181" t="s">
        <v>29</v>
      </c>
      <c r="E1181" t="s">
        <v>24</v>
      </c>
      <c r="F1181" t="s">
        <v>30</v>
      </c>
      <c r="G1181">
        <v>1</v>
      </c>
      <c r="H1181" t="s">
        <v>31</v>
      </c>
      <c r="I1181" s="4">
        <v>1.2312799999999999</v>
      </c>
      <c r="J1181" s="4">
        <v>3.0182600000000002</v>
      </c>
      <c r="K1181" s="4">
        <v>5.5309999999999998E-2</v>
      </c>
      <c r="N1181">
        <v>3.14</v>
      </c>
      <c r="O1181">
        <v>91.01</v>
      </c>
      <c r="P1181">
        <v>0.23518</v>
      </c>
      <c r="Q1181">
        <v>67</v>
      </c>
      <c r="R1181">
        <v>0.88600000000000001</v>
      </c>
      <c r="S1181">
        <v>4.5</v>
      </c>
      <c r="T1181">
        <v>130.4</v>
      </c>
      <c r="U1181">
        <v>65</v>
      </c>
    </row>
    <row r="1182" spans="1:36" x14ac:dyDescent="0.25">
      <c r="A1182" t="s">
        <v>315</v>
      </c>
      <c r="B1182" t="s">
        <v>58</v>
      </c>
      <c r="C1182" t="s">
        <v>59</v>
      </c>
      <c r="D1182" t="s">
        <v>25</v>
      </c>
      <c r="E1182" t="s">
        <v>24</v>
      </c>
      <c r="F1182" t="s">
        <v>35</v>
      </c>
      <c r="G1182">
        <v>1</v>
      </c>
      <c r="H1182" t="s">
        <v>31</v>
      </c>
      <c r="I1182" s="4">
        <v>0.88970000000000005</v>
      </c>
      <c r="J1182" s="4">
        <v>2.2987899999999999</v>
      </c>
      <c r="K1182" s="4">
        <v>7.535E-2</v>
      </c>
      <c r="N1182">
        <v>1.18</v>
      </c>
      <c r="O1182">
        <v>89.25</v>
      </c>
      <c r="P1182">
        <v>0.27449000000000001</v>
      </c>
      <c r="Q1182">
        <v>54</v>
      </c>
      <c r="R1182">
        <v>0.86699999999999999</v>
      </c>
      <c r="S1182">
        <v>4.5</v>
      </c>
      <c r="T1182">
        <v>130.4</v>
      </c>
      <c r="U1182">
        <v>52</v>
      </c>
    </row>
    <row r="1183" spans="1:36" x14ac:dyDescent="0.25">
      <c r="A1183" t="s">
        <v>315</v>
      </c>
      <c r="B1183" t="s">
        <v>58</v>
      </c>
      <c r="C1183" t="s">
        <v>59</v>
      </c>
      <c r="D1183" t="s">
        <v>24</v>
      </c>
      <c r="E1183" t="s">
        <v>37</v>
      </c>
      <c r="F1183" t="s">
        <v>38</v>
      </c>
      <c r="G1183" t="s">
        <v>40</v>
      </c>
      <c r="H1183" t="s">
        <v>60</v>
      </c>
      <c r="I1183" s="4">
        <v>-1.9826900000000001</v>
      </c>
      <c r="J1183" s="4">
        <v>5.3309100000000003</v>
      </c>
      <c r="K1183" s="4">
        <v>4.1919999999999999E-2</v>
      </c>
      <c r="N1183">
        <v>0.04</v>
      </c>
      <c r="O1183">
        <v>511.07</v>
      </c>
      <c r="P1183">
        <v>0.20476</v>
      </c>
      <c r="Q1183">
        <v>67</v>
      </c>
      <c r="R1183">
        <v>0.88600000000000001</v>
      </c>
      <c r="S1183">
        <v>1.7</v>
      </c>
      <c r="T1183">
        <v>862.7</v>
      </c>
      <c r="U1183">
        <v>65</v>
      </c>
    </row>
    <row r="1184" spans="1:36" x14ac:dyDescent="0.25">
      <c r="A1184" t="s">
        <v>315</v>
      </c>
      <c r="B1184" t="s">
        <v>58</v>
      </c>
      <c r="C1184" t="s">
        <v>59</v>
      </c>
      <c r="D1184" t="s">
        <v>24</v>
      </c>
      <c r="E1184" t="s">
        <v>39</v>
      </c>
      <c r="F1184" t="s">
        <v>30</v>
      </c>
      <c r="G1184">
        <v>1</v>
      </c>
      <c r="H1184" t="s">
        <v>31</v>
      </c>
      <c r="I1184" s="4">
        <v>3.5540000000000002E-2</v>
      </c>
      <c r="J1184" s="4">
        <v>1.86114</v>
      </c>
      <c r="K1184" s="4">
        <v>3.1870000000000002E-2</v>
      </c>
      <c r="N1184">
        <v>0.68</v>
      </c>
      <c r="O1184">
        <v>17.16</v>
      </c>
      <c r="P1184">
        <v>0.17852999999999999</v>
      </c>
      <c r="Q1184">
        <v>66</v>
      </c>
      <c r="R1184">
        <v>0.82199999999999995</v>
      </c>
      <c r="S1184">
        <v>2.6</v>
      </c>
      <c r="T1184">
        <v>22.6</v>
      </c>
      <c r="U1184">
        <v>64</v>
      </c>
    </row>
    <row r="1185" spans="1:36" x14ac:dyDescent="0.25">
      <c r="A1185" s="5" t="s">
        <v>322</v>
      </c>
      <c r="B1185" s="5" t="s">
        <v>58</v>
      </c>
      <c r="C1185" s="5" t="s">
        <v>59</v>
      </c>
      <c r="D1185" s="5" t="s">
        <v>24</v>
      </c>
      <c r="E1185" s="5" t="s">
        <v>25</v>
      </c>
      <c r="F1185" s="5" t="s">
        <v>26</v>
      </c>
      <c r="G1185" s="5" t="s">
        <v>27</v>
      </c>
      <c r="H1185" s="5" t="s">
        <v>43</v>
      </c>
      <c r="I1185" s="6">
        <v>-4.8026400000000002</v>
      </c>
      <c r="J1185" s="6">
        <v>2.3885200000000002</v>
      </c>
      <c r="K1185" s="6">
        <v>-6.062E-2</v>
      </c>
      <c r="L1185" s="6">
        <v>6.3000000000000003E-4</v>
      </c>
      <c r="M1185" s="6"/>
      <c r="N1185" s="5">
        <v>0</v>
      </c>
      <c r="O1185" s="5">
        <v>58</v>
      </c>
      <c r="P1185" s="5">
        <v>1.0102599999999999</v>
      </c>
      <c r="Q1185" s="5">
        <v>32</v>
      </c>
      <c r="R1185" s="5">
        <v>0.91200000000000003</v>
      </c>
      <c r="S1185" s="5">
        <v>0</v>
      </c>
      <c r="T1185" s="5">
        <v>65</v>
      </c>
      <c r="U1185" s="5">
        <v>28</v>
      </c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 x14ac:dyDescent="0.25">
      <c r="A1186" s="5" t="s">
        <v>322</v>
      </c>
      <c r="B1186" s="5" t="s">
        <v>58</v>
      </c>
      <c r="C1186" s="5" t="s">
        <v>59</v>
      </c>
      <c r="D1186" s="5" t="s">
        <v>24</v>
      </c>
      <c r="E1186" s="5" t="s">
        <v>32</v>
      </c>
      <c r="F1186" s="5" t="s">
        <v>30</v>
      </c>
      <c r="G1186" s="5">
        <v>1</v>
      </c>
      <c r="H1186" s="5" t="s">
        <v>31</v>
      </c>
      <c r="I1186" s="6">
        <v>-0.57389000000000001</v>
      </c>
      <c r="J1186" s="6">
        <v>2.1757399999999998</v>
      </c>
      <c r="K1186" s="6">
        <v>2.8150000000000001E-2</v>
      </c>
      <c r="L1186" s="6"/>
      <c r="M1186" s="6"/>
      <c r="N1186" s="5">
        <v>0.96</v>
      </c>
      <c r="O1186" s="5">
        <v>11.85</v>
      </c>
      <c r="P1186" s="5">
        <v>0.16778999999999999</v>
      </c>
      <c r="Q1186" s="5">
        <v>32</v>
      </c>
      <c r="R1186" s="5">
        <v>0.92800000000000005</v>
      </c>
      <c r="S1186" s="5">
        <v>0.8</v>
      </c>
      <c r="T1186" s="5">
        <v>13.9</v>
      </c>
      <c r="U1186" s="5">
        <v>30</v>
      </c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 x14ac:dyDescent="0.25">
      <c r="A1187" s="5" t="s">
        <v>322</v>
      </c>
      <c r="B1187" s="5" t="s">
        <v>58</v>
      </c>
      <c r="C1187" s="5" t="s">
        <v>59</v>
      </c>
      <c r="D1187" s="5" t="s">
        <v>24</v>
      </c>
      <c r="E1187" s="5" t="s">
        <v>34</v>
      </c>
      <c r="F1187" s="5" t="s">
        <v>30</v>
      </c>
      <c r="G1187" s="5">
        <v>1</v>
      </c>
      <c r="H1187" s="5" t="s">
        <v>33</v>
      </c>
      <c r="I1187" s="6">
        <v>1.0879000000000001</v>
      </c>
      <c r="J1187" s="6">
        <v>0.18629999999999999</v>
      </c>
      <c r="K1187" s="6">
        <v>-1.2099999999999999E-3</v>
      </c>
      <c r="L1187" s="6"/>
      <c r="M1187" s="6"/>
      <c r="N1187" s="5">
        <v>1.55</v>
      </c>
      <c r="O1187" s="5">
        <v>7.73</v>
      </c>
      <c r="P1187" s="5">
        <v>0.93003000000000002</v>
      </c>
      <c r="Q1187" s="5">
        <v>33</v>
      </c>
      <c r="R1187" s="5">
        <v>0.77500000000000002</v>
      </c>
      <c r="S1187" s="5">
        <v>1</v>
      </c>
      <c r="T1187" s="5">
        <v>9</v>
      </c>
      <c r="U1187" s="5">
        <v>30</v>
      </c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 x14ac:dyDescent="0.25">
      <c r="A1188" s="5" t="s">
        <v>322</v>
      </c>
      <c r="B1188" s="5" t="s">
        <v>58</v>
      </c>
      <c r="C1188" s="5" t="s">
        <v>59</v>
      </c>
      <c r="D1188" s="5" t="s">
        <v>29</v>
      </c>
      <c r="E1188" s="5" t="s">
        <v>24</v>
      </c>
      <c r="F1188" s="5" t="s">
        <v>30</v>
      </c>
      <c r="G1188" s="5" t="s">
        <v>49</v>
      </c>
      <c r="H1188" s="5" t="s">
        <v>43</v>
      </c>
      <c r="I1188" s="6">
        <v>2.3904999999999998</v>
      </c>
      <c r="J1188" s="6">
        <v>-0.47112999999999999</v>
      </c>
      <c r="K1188" s="6">
        <v>0.87631000000000003</v>
      </c>
      <c r="L1188" s="6">
        <v>-4.3249999999999997E-2</v>
      </c>
      <c r="M1188" s="6"/>
      <c r="N1188" s="5">
        <v>2.54</v>
      </c>
      <c r="O1188" s="5">
        <v>55.89</v>
      </c>
      <c r="P1188" s="5">
        <v>0.73885000000000001</v>
      </c>
      <c r="Q1188" s="5">
        <v>32</v>
      </c>
      <c r="R1188" s="5">
        <v>0.91700000000000004</v>
      </c>
      <c r="S1188" s="5">
        <v>2.5</v>
      </c>
      <c r="T1188" s="5">
        <v>60</v>
      </c>
      <c r="U1188" s="5">
        <v>28</v>
      </c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 x14ac:dyDescent="0.25">
      <c r="A1189" s="5" t="s">
        <v>322</v>
      </c>
      <c r="B1189" s="5" t="s">
        <v>58</v>
      </c>
      <c r="C1189" s="5" t="s">
        <v>59</v>
      </c>
      <c r="D1189" s="5" t="s">
        <v>25</v>
      </c>
      <c r="E1189" s="5" t="s">
        <v>24</v>
      </c>
      <c r="F1189" s="5" t="s">
        <v>35</v>
      </c>
      <c r="G1189" s="5" t="s">
        <v>71</v>
      </c>
      <c r="H1189" s="5" t="s">
        <v>43</v>
      </c>
      <c r="I1189" s="6">
        <v>2.5372400000000002</v>
      </c>
      <c r="J1189" s="6">
        <v>0.27511000000000002</v>
      </c>
      <c r="K1189" s="6">
        <v>3.8730000000000001E-2</v>
      </c>
      <c r="L1189" s="6">
        <v>-4.8000000000000001E-4</v>
      </c>
      <c r="M1189" s="6"/>
      <c r="N1189" s="5">
        <v>2.54</v>
      </c>
      <c r="O1189" s="5">
        <v>55.89</v>
      </c>
      <c r="P1189" s="5">
        <v>5.5989999999999998E-2</v>
      </c>
      <c r="Q1189" s="5">
        <v>28</v>
      </c>
      <c r="R1189" s="5">
        <v>0.93100000000000005</v>
      </c>
      <c r="S1189" s="5">
        <v>2.5</v>
      </c>
      <c r="T1189" s="5">
        <v>60</v>
      </c>
      <c r="U1189" s="5">
        <v>24</v>
      </c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 x14ac:dyDescent="0.25">
      <c r="A1190" s="5" t="s">
        <v>322</v>
      </c>
      <c r="B1190" s="5" t="s">
        <v>58</v>
      </c>
      <c r="C1190" s="5" t="s">
        <v>59</v>
      </c>
      <c r="D1190" s="5" t="s">
        <v>24</v>
      </c>
      <c r="E1190" s="5" t="s">
        <v>37</v>
      </c>
      <c r="F1190" s="5" t="s">
        <v>38</v>
      </c>
      <c r="G1190" s="5">
        <v>1</v>
      </c>
      <c r="H1190" s="5" t="s">
        <v>31</v>
      </c>
      <c r="I1190" s="6">
        <v>-1.67496</v>
      </c>
      <c r="J1190" s="6">
        <v>5.07172</v>
      </c>
      <c r="K1190" s="6">
        <v>0.43169999999999997</v>
      </c>
      <c r="L1190" s="6"/>
      <c r="M1190" s="6"/>
      <c r="N1190" s="5">
        <v>1.36</v>
      </c>
      <c r="O1190" s="5">
        <v>290.52999999999997</v>
      </c>
      <c r="P1190" s="5">
        <v>0.65703999999999996</v>
      </c>
      <c r="Q1190" s="5">
        <v>30</v>
      </c>
      <c r="R1190" s="5">
        <v>0.82299999999999995</v>
      </c>
      <c r="S1190" s="5">
        <v>0.9</v>
      </c>
      <c r="T1190" s="5">
        <v>526.4</v>
      </c>
      <c r="U1190" s="5">
        <v>28</v>
      </c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 x14ac:dyDescent="0.25">
      <c r="A1191" s="5" t="s">
        <v>322</v>
      </c>
      <c r="B1191" s="5" t="s">
        <v>58</v>
      </c>
      <c r="C1191" s="5" t="s">
        <v>59</v>
      </c>
      <c r="D1191" s="5" t="s">
        <v>24</v>
      </c>
      <c r="E1191" s="5" t="s">
        <v>39</v>
      </c>
      <c r="F1191" s="5" t="s">
        <v>30</v>
      </c>
      <c r="G1191" s="5" t="s">
        <v>27</v>
      </c>
      <c r="H1191" s="5" t="s">
        <v>33</v>
      </c>
      <c r="I1191" s="6">
        <v>1.66249</v>
      </c>
      <c r="J1191" s="6">
        <v>0.29620999999999997</v>
      </c>
      <c r="K1191" s="6">
        <v>-2.0400000000000001E-3</v>
      </c>
      <c r="L1191" s="6"/>
      <c r="M1191" s="6"/>
      <c r="N1191" s="5">
        <v>2.4</v>
      </c>
      <c r="O1191" s="5">
        <v>11.85</v>
      </c>
      <c r="P1191" s="5">
        <v>3.49E-2</v>
      </c>
      <c r="Q1191" s="5">
        <v>32</v>
      </c>
      <c r="R1191" s="5">
        <v>0.93200000000000005</v>
      </c>
      <c r="S1191" s="5">
        <v>1.8</v>
      </c>
      <c r="T1191" s="5">
        <v>13</v>
      </c>
      <c r="U1191" s="5">
        <v>29</v>
      </c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 x14ac:dyDescent="0.25">
      <c r="A1192" t="s">
        <v>278</v>
      </c>
      <c r="B1192" t="s">
        <v>300</v>
      </c>
      <c r="C1192" t="s">
        <v>301</v>
      </c>
      <c r="D1192" t="s">
        <v>24</v>
      </c>
      <c r="E1192" t="s">
        <v>25</v>
      </c>
      <c r="F1192" t="s">
        <v>26</v>
      </c>
      <c r="G1192" t="s">
        <v>27</v>
      </c>
      <c r="H1192" t="s">
        <v>43</v>
      </c>
      <c r="I1192" s="4">
        <v>1.494352444</v>
      </c>
      <c r="J1192" s="4">
        <v>-0.111810012</v>
      </c>
      <c r="K1192" s="4">
        <v>0.15459553700000001</v>
      </c>
      <c r="L1192" s="4">
        <v>-3.5913780000000001E-3</v>
      </c>
      <c r="N1192">
        <v>0</v>
      </c>
      <c r="O1192">
        <v>47</v>
      </c>
      <c r="P1192">
        <v>0.688499309</v>
      </c>
      <c r="Q1192">
        <v>39</v>
      </c>
      <c r="R1192">
        <v>0.96</v>
      </c>
      <c r="S1192">
        <v>1</v>
      </c>
      <c r="T1192">
        <v>39</v>
      </c>
      <c r="U1192">
        <v>35</v>
      </c>
    </row>
    <row r="1193" spans="1:36" x14ac:dyDescent="0.25">
      <c r="A1193" t="s">
        <v>278</v>
      </c>
      <c r="B1193" t="s">
        <v>300</v>
      </c>
      <c r="C1193" t="s">
        <v>301</v>
      </c>
      <c r="D1193" t="s">
        <v>24</v>
      </c>
      <c r="E1193" t="s">
        <v>32</v>
      </c>
      <c r="F1193" t="s">
        <v>30</v>
      </c>
      <c r="G1193" t="s">
        <v>27</v>
      </c>
      <c r="H1193" t="s">
        <v>33</v>
      </c>
      <c r="I1193" s="4">
        <v>1.7297264E-2</v>
      </c>
      <c r="J1193" s="4">
        <v>0.48963352599999999</v>
      </c>
      <c r="K1193" s="4">
        <v>-9.7207869999999998E-3</v>
      </c>
      <c r="N1193">
        <v>0.4</v>
      </c>
      <c r="O1193">
        <v>6.05</v>
      </c>
      <c r="P1193">
        <v>3.8459286000000002E-2</v>
      </c>
      <c r="Q1193">
        <v>38</v>
      </c>
      <c r="R1193">
        <v>0.93899999999999995</v>
      </c>
      <c r="S1193">
        <v>0.6</v>
      </c>
      <c r="T1193">
        <v>7.1</v>
      </c>
      <c r="U1193">
        <v>36</v>
      </c>
    </row>
    <row r="1194" spans="1:36" x14ac:dyDescent="0.25">
      <c r="A1194" t="s">
        <v>278</v>
      </c>
      <c r="B1194" t="s">
        <v>300</v>
      </c>
      <c r="C1194" t="s">
        <v>301</v>
      </c>
      <c r="D1194" t="s">
        <v>24</v>
      </c>
      <c r="E1194" t="s">
        <v>34</v>
      </c>
      <c r="F1194" t="s">
        <v>30</v>
      </c>
      <c r="G1194" t="s">
        <v>27</v>
      </c>
      <c r="H1194" t="s">
        <v>43</v>
      </c>
      <c r="I1194" s="4">
        <v>1.10172</v>
      </c>
      <c r="J1194" s="4">
        <v>-0.26590999999999998</v>
      </c>
      <c r="K1194" s="4">
        <v>5.3190000000000001E-2</v>
      </c>
      <c r="L1194" s="4">
        <v>-1.5299999999999999E-3</v>
      </c>
      <c r="N1194">
        <v>0.75</v>
      </c>
      <c r="O1194">
        <v>4.8499999999999996</v>
      </c>
      <c r="P1194">
        <v>3.9530000000000003E-2</v>
      </c>
      <c r="Q1194">
        <v>39</v>
      </c>
      <c r="R1194">
        <v>0.88600000000000001</v>
      </c>
      <c r="S1194">
        <v>0.5</v>
      </c>
      <c r="T1194">
        <v>6.5</v>
      </c>
      <c r="U1194">
        <v>35</v>
      </c>
    </row>
    <row r="1195" spans="1:36" x14ac:dyDescent="0.25">
      <c r="A1195" t="s">
        <v>278</v>
      </c>
      <c r="B1195" t="s">
        <v>300</v>
      </c>
      <c r="C1195" t="s">
        <v>301</v>
      </c>
      <c r="D1195" t="s">
        <v>29</v>
      </c>
      <c r="E1195" t="s">
        <v>24</v>
      </c>
      <c r="F1195" t="s">
        <v>30</v>
      </c>
      <c r="G1195" t="s">
        <v>85</v>
      </c>
      <c r="H1195" t="s">
        <v>28</v>
      </c>
      <c r="I1195" s="4">
        <v>-0.145962016</v>
      </c>
      <c r="J1195" s="4">
        <v>3.083196595</v>
      </c>
      <c r="N1195">
        <v>1.66</v>
      </c>
      <c r="O1195">
        <v>21.46</v>
      </c>
      <c r="P1195">
        <v>8.2653719730000006</v>
      </c>
      <c r="Q1195">
        <v>38</v>
      </c>
      <c r="R1195">
        <v>0.90300000000000002</v>
      </c>
      <c r="S1195">
        <v>1.1000000000000001</v>
      </c>
      <c r="T1195">
        <v>24.9</v>
      </c>
      <c r="U1195">
        <v>37</v>
      </c>
    </row>
    <row r="1196" spans="1:36" x14ac:dyDescent="0.25">
      <c r="A1196" t="s">
        <v>278</v>
      </c>
      <c r="B1196" t="s">
        <v>300</v>
      </c>
      <c r="C1196" t="s">
        <v>301</v>
      </c>
      <c r="D1196" t="s">
        <v>25</v>
      </c>
      <c r="E1196" t="s">
        <v>24</v>
      </c>
      <c r="F1196" t="s">
        <v>35</v>
      </c>
      <c r="G1196" t="s">
        <v>36</v>
      </c>
      <c r="H1196" t="s">
        <v>33</v>
      </c>
      <c r="I1196" s="4">
        <v>0.78363989000000001</v>
      </c>
      <c r="J1196" s="4">
        <v>0.88584490800000004</v>
      </c>
      <c r="K1196" s="4">
        <v>-9.4877729999999997E-3</v>
      </c>
      <c r="N1196">
        <v>0.78</v>
      </c>
      <c r="O1196">
        <v>21.46</v>
      </c>
      <c r="P1196">
        <v>0.59084000000000003</v>
      </c>
      <c r="Q1196">
        <v>39</v>
      </c>
      <c r="R1196">
        <v>0.96</v>
      </c>
      <c r="S1196">
        <v>1.1000000000000001</v>
      </c>
      <c r="T1196">
        <v>24.9</v>
      </c>
      <c r="U1196">
        <v>36</v>
      </c>
    </row>
    <row r="1197" spans="1:36" x14ac:dyDescent="0.25">
      <c r="A1197" t="s">
        <v>278</v>
      </c>
      <c r="B1197" t="s">
        <v>300</v>
      </c>
      <c r="C1197" t="s">
        <v>301</v>
      </c>
      <c r="D1197" t="s">
        <v>24</v>
      </c>
      <c r="E1197" t="s">
        <v>37</v>
      </c>
      <c r="F1197" t="s">
        <v>38</v>
      </c>
      <c r="G1197">
        <v>1</v>
      </c>
      <c r="H1197" t="s">
        <v>31</v>
      </c>
      <c r="I1197" s="4">
        <v>-1.6572499999999999</v>
      </c>
      <c r="J1197" s="4">
        <v>5.1895300000000004</v>
      </c>
      <c r="K1197" s="4">
        <v>0.71528999999999998</v>
      </c>
      <c r="N1197">
        <v>0.14000000000000001</v>
      </c>
      <c r="O1197">
        <v>121.32</v>
      </c>
      <c r="P1197">
        <v>0.84575</v>
      </c>
      <c r="Q1197">
        <v>39</v>
      </c>
      <c r="R1197">
        <v>0.83499999999999996</v>
      </c>
      <c r="S1197">
        <v>0</v>
      </c>
      <c r="T1197">
        <v>127.9</v>
      </c>
      <c r="U1197">
        <v>37</v>
      </c>
    </row>
    <row r="1198" spans="1:36" x14ac:dyDescent="0.25">
      <c r="A1198" t="s">
        <v>278</v>
      </c>
      <c r="B1198" t="s">
        <v>300</v>
      </c>
      <c r="C1198" t="s">
        <v>301</v>
      </c>
      <c r="D1198" t="s">
        <v>24</v>
      </c>
      <c r="E1198" t="s">
        <v>39</v>
      </c>
      <c r="F1198" t="s">
        <v>30</v>
      </c>
      <c r="G1198" t="s">
        <v>27</v>
      </c>
      <c r="H1198" t="s">
        <v>43</v>
      </c>
      <c r="I1198" s="4">
        <v>1.6707700000000001</v>
      </c>
      <c r="J1198" s="4">
        <v>7.4310000000000001E-2</v>
      </c>
      <c r="K1198" s="4">
        <v>3.3739999999999999E-2</v>
      </c>
      <c r="L1198" s="4">
        <v>-1.1900000000000001E-3</v>
      </c>
      <c r="N1198">
        <v>1.75</v>
      </c>
      <c r="O1198">
        <v>7.16</v>
      </c>
      <c r="P1198">
        <v>4.9299999999999997E-2</v>
      </c>
      <c r="Q1198">
        <v>39</v>
      </c>
      <c r="R1198">
        <v>0.92100000000000004</v>
      </c>
      <c r="S1198">
        <v>1.5</v>
      </c>
      <c r="T1198">
        <v>8.5</v>
      </c>
      <c r="U1198">
        <v>35</v>
      </c>
    </row>
    <row r="1199" spans="1:36" x14ac:dyDescent="0.25">
      <c r="A1199" s="5" t="s">
        <v>178</v>
      </c>
      <c r="B1199" s="5" t="s">
        <v>191</v>
      </c>
      <c r="C1199" s="5" t="s">
        <v>192</v>
      </c>
      <c r="D1199" s="5" t="s">
        <v>24</v>
      </c>
      <c r="E1199" s="5" t="s">
        <v>25</v>
      </c>
      <c r="F1199" s="5" t="s">
        <v>26</v>
      </c>
      <c r="G1199" s="5" t="s">
        <v>27</v>
      </c>
      <c r="H1199" s="5" t="s">
        <v>33</v>
      </c>
      <c r="I1199" s="6">
        <v>-6.9920799999999996</v>
      </c>
      <c r="J1199" s="6">
        <v>2.2181299999999999</v>
      </c>
      <c r="K1199" s="6">
        <v>-2.8469999999999999E-2</v>
      </c>
      <c r="L1199" s="6"/>
      <c r="M1199" s="6"/>
      <c r="N1199" s="5">
        <v>1</v>
      </c>
      <c r="O1199" s="5">
        <v>57</v>
      </c>
      <c r="P1199" s="5">
        <v>1.84524</v>
      </c>
      <c r="Q1199" s="5">
        <v>30</v>
      </c>
      <c r="R1199" s="5">
        <v>0.748</v>
      </c>
      <c r="S1199" s="5">
        <v>3</v>
      </c>
      <c r="T1199" s="5">
        <v>46</v>
      </c>
      <c r="U1199" s="5">
        <v>27</v>
      </c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 x14ac:dyDescent="0.25">
      <c r="A1200" s="5" t="s">
        <v>178</v>
      </c>
      <c r="B1200" s="5" t="s">
        <v>191</v>
      </c>
      <c r="C1200" s="5" t="s">
        <v>192</v>
      </c>
      <c r="D1200" s="5" t="s">
        <v>24</v>
      </c>
      <c r="E1200" s="5" t="s">
        <v>32</v>
      </c>
      <c r="F1200" s="5" t="s">
        <v>30</v>
      </c>
      <c r="G1200" s="5">
        <v>1</v>
      </c>
      <c r="H1200" s="5" t="s">
        <v>28</v>
      </c>
      <c r="I1200" s="6">
        <v>1.81403</v>
      </c>
      <c r="J1200" s="6">
        <v>0.18387999999999999</v>
      </c>
      <c r="K1200" s="6"/>
      <c r="L1200" s="6"/>
      <c r="M1200" s="6"/>
      <c r="N1200" s="5">
        <v>2.6</v>
      </c>
      <c r="O1200" s="5">
        <v>10.130000000000001</v>
      </c>
      <c r="P1200" s="5">
        <v>0.73875999999999997</v>
      </c>
      <c r="Q1200" s="5">
        <v>30</v>
      </c>
      <c r="R1200" s="5">
        <v>0.81299999999999994</v>
      </c>
      <c r="S1200" s="5">
        <v>2.2000000000000002</v>
      </c>
      <c r="T1200" s="5">
        <v>9.6</v>
      </c>
      <c r="U1200" s="5">
        <v>28</v>
      </c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 x14ac:dyDescent="0.25">
      <c r="A1201" s="5" t="s">
        <v>178</v>
      </c>
      <c r="B1201" s="5" t="s">
        <v>191</v>
      </c>
      <c r="C1201" s="5" t="s">
        <v>192</v>
      </c>
      <c r="D1201" s="5" t="s">
        <v>24</v>
      </c>
      <c r="E1201" s="5" t="s">
        <v>34</v>
      </c>
      <c r="F1201" s="5" t="s">
        <v>30</v>
      </c>
      <c r="G1201" s="5" t="s">
        <v>27</v>
      </c>
      <c r="H1201" s="5" t="s">
        <v>28</v>
      </c>
      <c r="I1201" s="6">
        <v>1.4768300000000001</v>
      </c>
      <c r="J1201" s="6">
        <v>9.2310000000000003E-2</v>
      </c>
      <c r="K1201" s="6"/>
      <c r="L1201" s="6"/>
      <c r="M1201" s="6"/>
      <c r="N1201" s="5">
        <v>1.87</v>
      </c>
      <c r="O1201" s="5">
        <v>5.65</v>
      </c>
      <c r="P1201" s="5">
        <v>3.083E-2</v>
      </c>
      <c r="Q1201" s="5">
        <v>30</v>
      </c>
      <c r="R1201" s="5">
        <v>0.57899999999999996</v>
      </c>
      <c r="S1201" s="5">
        <v>1.5</v>
      </c>
      <c r="T1201" s="5">
        <v>6</v>
      </c>
      <c r="U1201" s="5">
        <v>28</v>
      </c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 x14ac:dyDescent="0.25">
      <c r="A1202" s="5" t="s">
        <v>178</v>
      </c>
      <c r="B1202" s="5" t="s">
        <v>191</v>
      </c>
      <c r="C1202" s="5" t="s">
        <v>192</v>
      </c>
      <c r="D1202" s="5" t="s">
        <v>29</v>
      </c>
      <c r="E1202" s="5" t="s">
        <v>24</v>
      </c>
      <c r="F1202" s="5" t="s">
        <v>30</v>
      </c>
      <c r="G1202" s="5" t="s">
        <v>55</v>
      </c>
      <c r="H1202" s="5" t="s">
        <v>28</v>
      </c>
      <c r="I1202" s="6">
        <v>-3.5205299999999999</v>
      </c>
      <c r="J1202" s="6">
        <v>4.3961100000000002</v>
      </c>
      <c r="K1202" s="6"/>
      <c r="L1202" s="6"/>
      <c r="M1202" s="6"/>
      <c r="N1202" s="5">
        <v>4.26</v>
      </c>
      <c r="O1202" s="5">
        <v>45.2</v>
      </c>
      <c r="P1202" s="5">
        <v>7.375</v>
      </c>
      <c r="Q1202" s="5">
        <v>30</v>
      </c>
      <c r="R1202" s="5">
        <v>0.82299999999999995</v>
      </c>
      <c r="S1202" s="5">
        <v>6.4</v>
      </c>
      <c r="T1202" s="5">
        <v>43.7</v>
      </c>
      <c r="U1202" s="5">
        <v>28</v>
      </c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 x14ac:dyDescent="0.25">
      <c r="A1203" s="5" t="s">
        <v>178</v>
      </c>
      <c r="B1203" s="5" t="s">
        <v>191</v>
      </c>
      <c r="C1203" s="5" t="s">
        <v>192</v>
      </c>
      <c r="D1203" s="5" t="s">
        <v>25</v>
      </c>
      <c r="E1203" s="5" t="s">
        <v>24</v>
      </c>
      <c r="F1203" s="5" t="s">
        <v>35</v>
      </c>
      <c r="G1203" s="5" t="s">
        <v>71</v>
      </c>
      <c r="H1203" s="5" t="s">
        <v>28</v>
      </c>
      <c r="I1203" s="6">
        <v>4.2610599999999996</v>
      </c>
      <c r="J1203" s="6">
        <v>0.71828000000000003</v>
      </c>
      <c r="K1203" s="6"/>
      <c r="L1203" s="6"/>
      <c r="M1203" s="6"/>
      <c r="N1203" s="5">
        <v>4.26</v>
      </c>
      <c r="O1203" s="5">
        <v>45.2</v>
      </c>
      <c r="P1203" s="5">
        <v>6.4619999999999997E-2</v>
      </c>
      <c r="Q1203" s="5">
        <v>30</v>
      </c>
      <c r="R1203" s="5">
        <v>0.82299999999999995</v>
      </c>
      <c r="S1203" s="5">
        <v>6.4</v>
      </c>
      <c r="T1203" s="5">
        <v>43.7</v>
      </c>
      <c r="U1203" s="5">
        <v>28</v>
      </c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 x14ac:dyDescent="0.25">
      <c r="A1204" s="5" t="s">
        <v>178</v>
      </c>
      <c r="B1204" s="5" t="s">
        <v>191</v>
      </c>
      <c r="C1204" s="5" t="s">
        <v>192</v>
      </c>
      <c r="D1204" s="5" t="s">
        <v>24</v>
      </c>
      <c r="E1204" s="5" t="s">
        <v>37</v>
      </c>
      <c r="F1204" s="5" t="s">
        <v>38</v>
      </c>
      <c r="G1204" s="5">
        <v>1</v>
      </c>
      <c r="H1204" s="5" t="s">
        <v>31</v>
      </c>
      <c r="I1204" s="6">
        <v>-7.2411700000000003</v>
      </c>
      <c r="J1204" s="6">
        <v>8.5043799999999994</v>
      </c>
      <c r="K1204" s="6">
        <v>0.58225000000000005</v>
      </c>
      <c r="L1204" s="6"/>
      <c r="M1204" s="6"/>
      <c r="N1204" s="5">
        <v>0.21</v>
      </c>
      <c r="O1204" s="5">
        <v>122.54</v>
      </c>
      <c r="P1204" s="5">
        <v>0.76305000000000001</v>
      </c>
      <c r="Q1204" s="5">
        <v>30</v>
      </c>
      <c r="R1204" s="5">
        <v>0.77200000000000002</v>
      </c>
      <c r="S1204" s="5">
        <v>0.4</v>
      </c>
      <c r="T1204" s="5">
        <v>140.80000000000001</v>
      </c>
      <c r="U1204" s="5">
        <v>28</v>
      </c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 x14ac:dyDescent="0.25">
      <c r="A1205" s="5" t="s">
        <v>178</v>
      </c>
      <c r="B1205" s="5" t="s">
        <v>191</v>
      </c>
      <c r="C1205" s="5" t="s">
        <v>192</v>
      </c>
      <c r="D1205" s="5" t="s">
        <v>24</v>
      </c>
      <c r="E1205" s="5" t="s">
        <v>39</v>
      </c>
      <c r="F1205" s="5" t="s">
        <v>30</v>
      </c>
      <c r="G1205" s="5" t="s">
        <v>27</v>
      </c>
      <c r="H1205" s="5" t="s">
        <v>28</v>
      </c>
      <c r="I1205" s="6">
        <v>2.1913399999999998</v>
      </c>
      <c r="J1205" s="6">
        <v>0.12475</v>
      </c>
      <c r="K1205" s="6"/>
      <c r="L1205" s="6"/>
      <c r="M1205" s="6"/>
      <c r="N1205" s="5">
        <v>2.72</v>
      </c>
      <c r="O1205" s="5">
        <v>7.83</v>
      </c>
      <c r="P1205" s="5">
        <v>2.351E-2</v>
      </c>
      <c r="Q1205" s="5">
        <v>30</v>
      </c>
      <c r="R1205" s="5">
        <v>0.77</v>
      </c>
      <c r="S1205" s="5">
        <v>2.8</v>
      </c>
      <c r="T1205" s="5">
        <v>8</v>
      </c>
      <c r="U1205" s="5">
        <v>28</v>
      </c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 x14ac:dyDescent="0.25">
      <c r="A1206" t="s">
        <v>209</v>
      </c>
      <c r="B1206" t="s">
        <v>191</v>
      </c>
      <c r="C1206" t="s">
        <v>192</v>
      </c>
      <c r="D1206" t="s">
        <v>24</v>
      </c>
      <c r="E1206" t="s">
        <v>25</v>
      </c>
      <c r="F1206" t="s">
        <v>26</v>
      </c>
      <c r="G1206" t="s">
        <v>27</v>
      </c>
      <c r="H1206" t="s">
        <v>28</v>
      </c>
      <c r="I1206" s="4">
        <v>-0.65605000000000002</v>
      </c>
      <c r="J1206" s="4">
        <v>0.82496999999999998</v>
      </c>
      <c r="N1206">
        <v>0</v>
      </c>
      <c r="O1206">
        <v>50</v>
      </c>
      <c r="P1206">
        <v>1.5142</v>
      </c>
      <c r="Q1206">
        <v>31</v>
      </c>
      <c r="R1206">
        <v>0.84099999999999997</v>
      </c>
      <c r="S1206">
        <v>0</v>
      </c>
      <c r="T1206">
        <v>62</v>
      </c>
      <c r="U1206">
        <v>29</v>
      </c>
    </row>
    <row r="1207" spans="1:36" x14ac:dyDescent="0.25">
      <c r="A1207" t="s">
        <v>209</v>
      </c>
      <c r="B1207" t="s">
        <v>191</v>
      </c>
      <c r="C1207" t="s">
        <v>192</v>
      </c>
      <c r="D1207" t="s">
        <v>24</v>
      </c>
      <c r="E1207" t="s">
        <v>32</v>
      </c>
      <c r="F1207" t="s">
        <v>30</v>
      </c>
      <c r="G1207">
        <v>1</v>
      </c>
      <c r="H1207" t="s">
        <v>31</v>
      </c>
      <c r="I1207" s="4">
        <v>-0.61926999999999999</v>
      </c>
      <c r="J1207" s="4">
        <v>2.27576</v>
      </c>
      <c r="K1207" s="4">
        <v>1.644E-2</v>
      </c>
      <c r="N1207">
        <v>0.91</v>
      </c>
      <c r="O1207">
        <v>13.53</v>
      </c>
      <c r="P1207">
        <v>0.12822</v>
      </c>
      <c r="Q1207">
        <v>30</v>
      </c>
      <c r="R1207">
        <v>0.95599999999999996</v>
      </c>
      <c r="S1207">
        <v>1.1000000000000001</v>
      </c>
      <c r="T1207">
        <v>14.7</v>
      </c>
      <c r="U1207">
        <v>28</v>
      </c>
    </row>
    <row r="1208" spans="1:36" x14ac:dyDescent="0.25">
      <c r="A1208" t="s">
        <v>209</v>
      </c>
      <c r="B1208" t="s">
        <v>191</v>
      </c>
      <c r="C1208" t="s">
        <v>192</v>
      </c>
      <c r="D1208" t="s">
        <v>24</v>
      </c>
      <c r="E1208" t="s">
        <v>34</v>
      </c>
      <c r="F1208" t="s">
        <v>30</v>
      </c>
      <c r="G1208" t="s">
        <v>27</v>
      </c>
      <c r="H1208" t="s">
        <v>28</v>
      </c>
      <c r="I1208" s="4">
        <v>1.24241</v>
      </c>
      <c r="J1208" s="4">
        <v>0.1605</v>
      </c>
      <c r="N1208">
        <v>1.64</v>
      </c>
      <c r="O1208">
        <v>10.92</v>
      </c>
      <c r="P1208">
        <v>5.1029999999999999E-2</v>
      </c>
      <c r="Q1208">
        <v>30</v>
      </c>
      <c r="R1208">
        <v>0.84399999999999997</v>
      </c>
      <c r="S1208">
        <v>1.5</v>
      </c>
      <c r="T1208">
        <v>11</v>
      </c>
      <c r="U1208">
        <v>28</v>
      </c>
    </row>
    <row r="1209" spans="1:36" x14ac:dyDescent="0.25">
      <c r="A1209" t="s">
        <v>209</v>
      </c>
      <c r="B1209" t="s">
        <v>191</v>
      </c>
      <c r="C1209" t="s">
        <v>192</v>
      </c>
      <c r="D1209" t="s">
        <v>29</v>
      </c>
      <c r="E1209" t="s">
        <v>24</v>
      </c>
      <c r="F1209" t="s">
        <v>30</v>
      </c>
      <c r="G1209" t="s">
        <v>49</v>
      </c>
      <c r="H1209" t="s">
        <v>33</v>
      </c>
      <c r="I1209" s="4">
        <v>-0.49269000000000002</v>
      </c>
      <c r="J1209" s="4">
        <v>2.6450100000000001</v>
      </c>
      <c r="K1209" s="4">
        <v>8.5389999999999994E-2</v>
      </c>
      <c r="N1209">
        <v>2.4900000000000002</v>
      </c>
      <c r="O1209">
        <v>60.28</v>
      </c>
      <c r="P1209">
        <v>0.20305999999999999</v>
      </c>
      <c r="Q1209">
        <v>30</v>
      </c>
      <c r="R1209">
        <v>0.96199999999999997</v>
      </c>
      <c r="S1209">
        <v>2.5</v>
      </c>
      <c r="T1209">
        <v>64.5</v>
      </c>
      <c r="U1209">
        <v>27</v>
      </c>
    </row>
    <row r="1210" spans="1:36" x14ac:dyDescent="0.25">
      <c r="A1210" t="s">
        <v>209</v>
      </c>
      <c r="B1210" t="s">
        <v>191</v>
      </c>
      <c r="C1210" t="s">
        <v>192</v>
      </c>
      <c r="D1210" t="s">
        <v>25</v>
      </c>
      <c r="E1210" t="s">
        <v>24</v>
      </c>
      <c r="F1210" t="s">
        <v>35</v>
      </c>
      <c r="G1210" t="s">
        <v>71</v>
      </c>
      <c r="H1210" t="s">
        <v>28</v>
      </c>
      <c r="I1210" s="4">
        <v>2.48841</v>
      </c>
      <c r="J1210" s="4">
        <v>1.1559299999999999</v>
      </c>
      <c r="N1210">
        <v>2.4900000000000002</v>
      </c>
      <c r="O1210">
        <v>60.28</v>
      </c>
      <c r="P1210">
        <v>0.18129999999999999</v>
      </c>
      <c r="Q1210">
        <v>31</v>
      </c>
      <c r="R1210">
        <v>0.873</v>
      </c>
      <c r="S1210">
        <v>4.0999999999999996</v>
      </c>
      <c r="T1210">
        <v>53.8</v>
      </c>
      <c r="U1210">
        <v>29</v>
      </c>
    </row>
    <row r="1211" spans="1:36" x14ac:dyDescent="0.25">
      <c r="A1211" t="s">
        <v>209</v>
      </c>
      <c r="B1211" t="s">
        <v>191</v>
      </c>
      <c r="C1211" t="s">
        <v>192</v>
      </c>
      <c r="D1211" t="s">
        <v>24</v>
      </c>
      <c r="E1211" t="s">
        <v>37</v>
      </c>
      <c r="F1211" t="s">
        <v>38</v>
      </c>
      <c r="G1211" t="s">
        <v>40</v>
      </c>
      <c r="H1211" t="s">
        <v>60</v>
      </c>
      <c r="I1211" s="4">
        <v>-1.30697</v>
      </c>
      <c r="J1211" s="4">
        <v>5.0980299999999996</v>
      </c>
      <c r="K1211" s="4">
        <v>5.0180000000000002E-2</v>
      </c>
      <c r="N1211">
        <v>0.88</v>
      </c>
      <c r="O1211">
        <v>446.02</v>
      </c>
      <c r="P1211">
        <v>0.224</v>
      </c>
      <c r="Q1211">
        <v>29</v>
      </c>
      <c r="R1211">
        <v>0.92800000000000005</v>
      </c>
      <c r="S1211">
        <v>0.9</v>
      </c>
      <c r="T1211">
        <v>742.8</v>
      </c>
      <c r="U1211">
        <v>27</v>
      </c>
    </row>
    <row r="1212" spans="1:36" x14ac:dyDescent="0.25">
      <c r="A1212" t="s">
        <v>209</v>
      </c>
      <c r="B1212" t="s">
        <v>191</v>
      </c>
      <c r="C1212" t="s">
        <v>192</v>
      </c>
      <c r="D1212" t="s">
        <v>24</v>
      </c>
      <c r="E1212" t="s">
        <v>39</v>
      </c>
      <c r="F1212" t="s">
        <v>30</v>
      </c>
      <c r="G1212" t="s">
        <v>27</v>
      </c>
      <c r="H1212" t="s">
        <v>28</v>
      </c>
      <c r="I1212" s="4">
        <v>2.23942</v>
      </c>
      <c r="J1212" s="4">
        <v>0.17699999999999999</v>
      </c>
      <c r="N1212">
        <v>2.68</v>
      </c>
      <c r="O1212">
        <v>12.91</v>
      </c>
      <c r="P1212">
        <v>4.5580000000000002E-2</v>
      </c>
      <c r="Q1212">
        <v>30</v>
      </c>
      <c r="R1212">
        <v>0.88</v>
      </c>
      <c r="S1212">
        <v>2.5</v>
      </c>
      <c r="T1212">
        <v>13</v>
      </c>
      <c r="U1212">
        <v>28</v>
      </c>
    </row>
    <row r="1213" spans="1:36" x14ac:dyDescent="0.25">
      <c r="A1213" s="5" t="s">
        <v>234</v>
      </c>
      <c r="B1213" s="5" t="s">
        <v>191</v>
      </c>
      <c r="C1213" s="5" t="s">
        <v>192</v>
      </c>
      <c r="D1213" s="5" t="s">
        <v>24</v>
      </c>
      <c r="E1213" s="5" t="s">
        <v>25</v>
      </c>
      <c r="F1213" s="5" t="s">
        <v>26</v>
      </c>
      <c r="G1213" s="5" t="s">
        <v>40</v>
      </c>
      <c r="H1213" s="5" t="s">
        <v>33</v>
      </c>
      <c r="I1213" s="6">
        <v>-3.9163000000000001</v>
      </c>
      <c r="J1213" s="6">
        <v>1.3364499999999999</v>
      </c>
      <c r="K1213" s="6">
        <v>-1.1520000000000001E-2</v>
      </c>
      <c r="L1213" s="6"/>
      <c r="M1213" s="6"/>
      <c r="N1213" s="5">
        <v>0</v>
      </c>
      <c r="O1213" s="5">
        <v>40</v>
      </c>
      <c r="P1213" s="5">
        <v>3.0731799999999998</v>
      </c>
      <c r="Q1213" s="5">
        <v>50</v>
      </c>
      <c r="R1213" s="5">
        <v>0.91600000000000004</v>
      </c>
      <c r="S1213" s="5">
        <v>0</v>
      </c>
      <c r="T1213" s="5">
        <v>36</v>
      </c>
      <c r="U1213" s="5">
        <v>47</v>
      </c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 x14ac:dyDescent="0.25">
      <c r="A1214" s="5" t="s">
        <v>234</v>
      </c>
      <c r="B1214" s="5" t="s">
        <v>191</v>
      </c>
      <c r="C1214" s="5" t="s">
        <v>192</v>
      </c>
      <c r="D1214" s="5" t="s">
        <v>24</v>
      </c>
      <c r="E1214" s="5" t="s">
        <v>32</v>
      </c>
      <c r="F1214" s="5" t="s">
        <v>30</v>
      </c>
      <c r="G1214" s="5" t="s">
        <v>27</v>
      </c>
      <c r="H1214" s="5" t="s">
        <v>33</v>
      </c>
      <c r="I1214" s="6">
        <v>0.60931999999999997</v>
      </c>
      <c r="J1214" s="6">
        <v>0.25746999999999998</v>
      </c>
      <c r="K1214" s="6">
        <v>-1.1299999999999999E-3</v>
      </c>
      <c r="L1214" s="6"/>
      <c r="M1214" s="6"/>
      <c r="N1214" s="5">
        <v>1.43</v>
      </c>
      <c r="O1214" s="5">
        <v>13.06</v>
      </c>
      <c r="P1214" s="5">
        <v>4.1759999999999999E-2</v>
      </c>
      <c r="Q1214" s="5">
        <v>50</v>
      </c>
      <c r="R1214" s="5">
        <v>0.92900000000000005</v>
      </c>
      <c r="S1214" s="5">
        <v>1</v>
      </c>
      <c r="T1214" s="5">
        <v>11.8</v>
      </c>
      <c r="U1214" s="5">
        <v>47</v>
      </c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 x14ac:dyDescent="0.25">
      <c r="A1215" s="5" t="s">
        <v>234</v>
      </c>
      <c r="B1215" s="5" t="s">
        <v>191</v>
      </c>
      <c r="C1215" s="5" t="s">
        <v>192</v>
      </c>
      <c r="D1215" s="5" t="s">
        <v>24</v>
      </c>
      <c r="E1215" s="5" t="s">
        <v>34</v>
      </c>
      <c r="F1215" s="5" t="s">
        <v>30</v>
      </c>
      <c r="G1215" s="5" t="s">
        <v>27</v>
      </c>
      <c r="H1215" s="5" t="s">
        <v>28</v>
      </c>
      <c r="I1215" s="6">
        <v>0.85016000000000003</v>
      </c>
      <c r="J1215" s="6">
        <v>0.12465</v>
      </c>
      <c r="K1215" s="6"/>
      <c r="L1215" s="6"/>
      <c r="M1215" s="6"/>
      <c r="N1215" s="5">
        <v>1.25</v>
      </c>
      <c r="O1215" s="5">
        <v>9.5500000000000007</v>
      </c>
      <c r="P1215" s="5">
        <v>5.4690000000000003E-2</v>
      </c>
      <c r="Q1215" s="5">
        <v>50</v>
      </c>
      <c r="R1215" s="5">
        <v>0.78300000000000003</v>
      </c>
      <c r="S1215" s="5">
        <v>0.5</v>
      </c>
      <c r="T1215" s="5">
        <v>9</v>
      </c>
      <c r="U1215" s="5">
        <v>48</v>
      </c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 x14ac:dyDescent="0.25">
      <c r="A1216" s="5" t="s">
        <v>234</v>
      </c>
      <c r="B1216" s="5" t="s">
        <v>191</v>
      </c>
      <c r="C1216" s="5" t="s">
        <v>192</v>
      </c>
      <c r="D1216" s="5" t="s">
        <v>29</v>
      </c>
      <c r="E1216" s="5" t="s">
        <v>24</v>
      </c>
      <c r="F1216" s="5" t="s">
        <v>30</v>
      </c>
      <c r="G1216" s="5" t="s">
        <v>85</v>
      </c>
      <c r="H1216" s="5" t="s">
        <v>28</v>
      </c>
      <c r="I1216" s="6">
        <v>-2.3279200000000002</v>
      </c>
      <c r="J1216" s="6">
        <v>4.5044899999999997</v>
      </c>
      <c r="K1216" s="6"/>
      <c r="L1216" s="6"/>
      <c r="M1216" s="6"/>
      <c r="N1216" s="5">
        <v>3.23</v>
      </c>
      <c r="O1216" s="5">
        <v>69.760000000000005</v>
      </c>
      <c r="P1216" s="5">
        <v>3.6826500000000002</v>
      </c>
      <c r="Q1216" s="5">
        <v>50</v>
      </c>
      <c r="R1216" s="5">
        <v>0.92200000000000004</v>
      </c>
      <c r="S1216" s="5">
        <v>1.3</v>
      </c>
      <c r="T1216" s="5">
        <v>55.9</v>
      </c>
      <c r="U1216" s="5">
        <v>48</v>
      </c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 x14ac:dyDescent="0.25">
      <c r="A1217" s="5" t="s">
        <v>234</v>
      </c>
      <c r="B1217" s="5" t="s">
        <v>191</v>
      </c>
      <c r="C1217" s="5" t="s">
        <v>192</v>
      </c>
      <c r="D1217" s="5" t="s">
        <v>25</v>
      </c>
      <c r="E1217" s="5" t="s">
        <v>24</v>
      </c>
      <c r="F1217" s="5" t="s">
        <v>35</v>
      </c>
      <c r="G1217" s="5" t="s">
        <v>36</v>
      </c>
      <c r="H1217" s="5" t="s">
        <v>43</v>
      </c>
      <c r="I1217" s="6">
        <v>3.23454</v>
      </c>
      <c r="J1217" s="6">
        <v>1.60114</v>
      </c>
      <c r="K1217" s="6">
        <v>-7.2300000000000003E-2</v>
      </c>
      <c r="L1217" s="6">
        <v>1.8500000000000001E-3</v>
      </c>
      <c r="M1217" s="6"/>
      <c r="N1217" s="5">
        <v>3.23</v>
      </c>
      <c r="O1217" s="5">
        <v>69.760000000000005</v>
      </c>
      <c r="P1217" s="5">
        <v>6.1579899999999999</v>
      </c>
      <c r="Q1217" s="5">
        <v>50</v>
      </c>
      <c r="R1217" s="5">
        <v>0.94399999999999995</v>
      </c>
      <c r="S1217" s="5">
        <v>1.3</v>
      </c>
      <c r="T1217" s="5">
        <v>55.9</v>
      </c>
      <c r="U1217" s="5">
        <v>46</v>
      </c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 x14ac:dyDescent="0.25">
      <c r="A1218" s="5" t="s">
        <v>234</v>
      </c>
      <c r="B1218" s="5" t="s">
        <v>191</v>
      </c>
      <c r="C1218" s="5" t="s">
        <v>192</v>
      </c>
      <c r="D1218" s="5" t="s">
        <v>24</v>
      </c>
      <c r="E1218" s="5" t="s">
        <v>37</v>
      </c>
      <c r="F1218" s="5" t="s">
        <v>38</v>
      </c>
      <c r="G1218" s="5">
        <v>1</v>
      </c>
      <c r="H1218" s="5" t="s">
        <v>31</v>
      </c>
      <c r="I1218" s="6">
        <v>-5.0558500000000004</v>
      </c>
      <c r="J1218" s="6">
        <v>6.8596300000000001</v>
      </c>
      <c r="K1218" s="6">
        <v>0.72467999999999999</v>
      </c>
      <c r="L1218" s="6"/>
      <c r="M1218" s="6"/>
      <c r="N1218" s="5">
        <v>0.37</v>
      </c>
      <c r="O1218" s="5">
        <v>231.5</v>
      </c>
      <c r="P1218" s="5">
        <v>0.85128000000000004</v>
      </c>
      <c r="Q1218" s="5">
        <v>50</v>
      </c>
      <c r="R1218" s="5">
        <v>0.86899999999999999</v>
      </c>
      <c r="S1218" s="5">
        <v>0</v>
      </c>
      <c r="T1218" s="5">
        <v>222.6</v>
      </c>
      <c r="U1218" s="5">
        <v>48</v>
      </c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 x14ac:dyDescent="0.25">
      <c r="A1219" s="5" t="s">
        <v>234</v>
      </c>
      <c r="B1219" s="5" t="s">
        <v>191</v>
      </c>
      <c r="C1219" s="5" t="s">
        <v>192</v>
      </c>
      <c r="D1219" s="5" t="s">
        <v>24</v>
      </c>
      <c r="E1219" s="5" t="s">
        <v>39</v>
      </c>
      <c r="F1219" s="5" t="s">
        <v>30</v>
      </c>
      <c r="G1219" s="5" t="s">
        <v>27</v>
      </c>
      <c r="H1219" s="5" t="s">
        <v>33</v>
      </c>
      <c r="I1219" s="6">
        <v>1.5854600000000001</v>
      </c>
      <c r="J1219" s="6">
        <v>0.22434999999999999</v>
      </c>
      <c r="K1219" s="6">
        <v>-1.07E-3</v>
      </c>
      <c r="L1219" s="6"/>
      <c r="M1219" s="6"/>
      <c r="N1219" s="5">
        <v>2.2999999999999998</v>
      </c>
      <c r="O1219" s="5">
        <v>12.03</v>
      </c>
      <c r="P1219" s="5">
        <v>3.6269999999999997E-2</v>
      </c>
      <c r="Q1219" s="5">
        <v>50</v>
      </c>
      <c r="R1219" s="5">
        <v>0.91600000000000004</v>
      </c>
      <c r="S1219" s="5">
        <v>2</v>
      </c>
      <c r="T1219" s="5">
        <v>12</v>
      </c>
      <c r="U1219" s="5">
        <v>47</v>
      </c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 x14ac:dyDescent="0.25">
      <c r="A1220" t="s">
        <v>243</v>
      </c>
      <c r="B1220" t="s">
        <v>191</v>
      </c>
      <c r="C1220" t="s">
        <v>192</v>
      </c>
      <c r="D1220" t="s">
        <v>24</v>
      </c>
      <c r="E1220" t="s">
        <v>25</v>
      </c>
      <c r="F1220" t="s">
        <v>26</v>
      </c>
      <c r="G1220" t="s">
        <v>27</v>
      </c>
      <c r="H1220" t="s">
        <v>28</v>
      </c>
      <c r="I1220" s="4">
        <v>-0.65605000000000002</v>
      </c>
      <c r="J1220" s="4">
        <v>0.82496999999999998</v>
      </c>
      <c r="N1220">
        <v>0</v>
      </c>
      <c r="O1220">
        <v>50</v>
      </c>
      <c r="P1220">
        <v>1.5142</v>
      </c>
      <c r="Q1220">
        <v>31</v>
      </c>
      <c r="R1220">
        <v>0.84099999999999997</v>
      </c>
      <c r="S1220">
        <v>0</v>
      </c>
      <c r="T1220">
        <v>62</v>
      </c>
      <c r="U1220">
        <v>29</v>
      </c>
    </row>
    <row r="1221" spans="1:36" x14ac:dyDescent="0.25">
      <c r="A1221" t="s">
        <v>243</v>
      </c>
      <c r="B1221" t="s">
        <v>191</v>
      </c>
      <c r="C1221" t="s">
        <v>192</v>
      </c>
      <c r="D1221" t="s">
        <v>24</v>
      </c>
      <c r="E1221" t="s">
        <v>32</v>
      </c>
      <c r="F1221" t="s">
        <v>30</v>
      </c>
      <c r="G1221">
        <v>1</v>
      </c>
      <c r="H1221" t="s">
        <v>31</v>
      </c>
      <c r="I1221" s="4">
        <v>-0.61926999999999999</v>
      </c>
      <c r="J1221" s="4">
        <v>2.27576</v>
      </c>
      <c r="K1221" s="4">
        <v>1.644E-2</v>
      </c>
      <c r="N1221">
        <v>0.91</v>
      </c>
      <c r="O1221">
        <v>13.53</v>
      </c>
      <c r="P1221">
        <v>0.12822</v>
      </c>
      <c r="Q1221">
        <v>30</v>
      </c>
      <c r="R1221">
        <v>0.95599999999999996</v>
      </c>
      <c r="S1221">
        <v>1.1000000000000001</v>
      </c>
      <c r="T1221">
        <v>14.7</v>
      </c>
      <c r="U1221">
        <v>28</v>
      </c>
    </row>
    <row r="1222" spans="1:36" x14ac:dyDescent="0.25">
      <c r="A1222" t="s">
        <v>243</v>
      </c>
      <c r="B1222" t="s">
        <v>191</v>
      </c>
      <c r="C1222" t="s">
        <v>192</v>
      </c>
      <c r="D1222" t="s">
        <v>24</v>
      </c>
      <c r="E1222" t="s">
        <v>34</v>
      </c>
      <c r="F1222" t="s">
        <v>30</v>
      </c>
      <c r="G1222" t="s">
        <v>27</v>
      </c>
      <c r="H1222" t="s">
        <v>28</v>
      </c>
      <c r="I1222" s="4">
        <v>1.24241</v>
      </c>
      <c r="J1222" s="4">
        <v>0.1605</v>
      </c>
      <c r="N1222">
        <v>1.64</v>
      </c>
      <c r="O1222">
        <v>10.92</v>
      </c>
      <c r="P1222">
        <v>5.1029999999999999E-2</v>
      </c>
      <c r="Q1222">
        <v>30</v>
      </c>
      <c r="R1222">
        <v>0.84399999999999997</v>
      </c>
      <c r="S1222">
        <v>1.5</v>
      </c>
      <c r="T1222">
        <v>11</v>
      </c>
      <c r="U1222">
        <v>28</v>
      </c>
    </row>
    <row r="1223" spans="1:36" x14ac:dyDescent="0.25">
      <c r="A1223" t="s">
        <v>243</v>
      </c>
      <c r="B1223" t="s">
        <v>191</v>
      </c>
      <c r="C1223" t="s">
        <v>192</v>
      </c>
      <c r="D1223" t="s">
        <v>29</v>
      </c>
      <c r="E1223" t="s">
        <v>24</v>
      </c>
      <c r="F1223" t="s">
        <v>30</v>
      </c>
      <c r="G1223" t="s">
        <v>49</v>
      </c>
      <c r="H1223" t="s">
        <v>33</v>
      </c>
      <c r="I1223" s="4">
        <v>-0.49269000000000002</v>
      </c>
      <c r="J1223" s="4">
        <v>2.6450100000000001</v>
      </c>
      <c r="K1223" s="4">
        <v>8.5389999999999994E-2</v>
      </c>
      <c r="N1223">
        <v>2.4900000000000002</v>
      </c>
      <c r="O1223">
        <v>60.28</v>
      </c>
      <c r="P1223">
        <v>0.20305999999999999</v>
      </c>
      <c r="Q1223">
        <v>30</v>
      </c>
      <c r="R1223">
        <v>0.96199999999999997</v>
      </c>
      <c r="S1223">
        <v>2.5</v>
      </c>
      <c r="T1223">
        <v>64.5</v>
      </c>
      <c r="U1223">
        <v>27</v>
      </c>
    </row>
    <row r="1224" spans="1:36" x14ac:dyDescent="0.25">
      <c r="A1224" t="s">
        <v>243</v>
      </c>
      <c r="B1224" t="s">
        <v>191</v>
      </c>
      <c r="C1224" t="s">
        <v>192</v>
      </c>
      <c r="D1224" t="s">
        <v>25</v>
      </c>
      <c r="E1224" t="s">
        <v>24</v>
      </c>
      <c r="F1224" t="s">
        <v>35</v>
      </c>
      <c r="G1224" t="s">
        <v>71</v>
      </c>
      <c r="H1224" t="s">
        <v>28</v>
      </c>
      <c r="I1224" s="4">
        <v>2.48841</v>
      </c>
      <c r="J1224" s="4">
        <v>1.1559299999999999</v>
      </c>
      <c r="N1224">
        <v>2.4900000000000002</v>
      </c>
      <c r="O1224">
        <v>60.28</v>
      </c>
      <c r="P1224">
        <v>0.18129999999999999</v>
      </c>
      <c r="Q1224">
        <v>31</v>
      </c>
      <c r="R1224">
        <v>0.873</v>
      </c>
      <c r="S1224">
        <v>2.5</v>
      </c>
      <c r="T1224">
        <v>64.5</v>
      </c>
      <c r="U1224">
        <v>29</v>
      </c>
    </row>
    <row r="1225" spans="1:36" x14ac:dyDescent="0.25">
      <c r="A1225" t="s">
        <v>243</v>
      </c>
      <c r="B1225" t="s">
        <v>191</v>
      </c>
      <c r="C1225" t="s">
        <v>192</v>
      </c>
      <c r="D1225" t="s">
        <v>24</v>
      </c>
      <c r="E1225" t="s">
        <v>37</v>
      </c>
      <c r="F1225" t="s">
        <v>38</v>
      </c>
      <c r="G1225" t="s">
        <v>40</v>
      </c>
      <c r="H1225" t="s">
        <v>60</v>
      </c>
      <c r="I1225" s="4">
        <v>-1.30697</v>
      </c>
      <c r="J1225" s="4">
        <v>5.0980299999999996</v>
      </c>
      <c r="K1225" s="4">
        <v>5.0180000000000002E-2</v>
      </c>
      <c r="N1225">
        <v>0.88</v>
      </c>
      <c r="O1225">
        <v>446.02</v>
      </c>
      <c r="P1225">
        <v>0.224</v>
      </c>
      <c r="Q1225">
        <v>29</v>
      </c>
      <c r="R1225">
        <v>0.92800000000000005</v>
      </c>
      <c r="S1225">
        <v>0.9</v>
      </c>
      <c r="T1225">
        <v>742.8</v>
      </c>
      <c r="U1225">
        <v>27</v>
      </c>
    </row>
    <row r="1226" spans="1:36" x14ac:dyDescent="0.25">
      <c r="A1226" t="s">
        <v>243</v>
      </c>
      <c r="B1226" t="s">
        <v>191</v>
      </c>
      <c r="C1226" t="s">
        <v>192</v>
      </c>
      <c r="D1226" t="s">
        <v>24</v>
      </c>
      <c r="E1226" t="s">
        <v>39</v>
      </c>
      <c r="F1226" t="s">
        <v>30</v>
      </c>
      <c r="G1226" t="s">
        <v>27</v>
      </c>
      <c r="H1226" t="s">
        <v>28</v>
      </c>
      <c r="I1226" s="4">
        <v>2.23942</v>
      </c>
      <c r="J1226" s="4">
        <v>0.17699999999999999</v>
      </c>
      <c r="N1226">
        <v>2.68</v>
      </c>
      <c r="O1226">
        <v>12.91</v>
      </c>
      <c r="P1226">
        <v>4.5580000000000002E-2</v>
      </c>
      <c r="Q1226">
        <v>30</v>
      </c>
      <c r="R1226">
        <v>0.88</v>
      </c>
      <c r="S1226">
        <v>2.5</v>
      </c>
      <c r="T1226">
        <v>13</v>
      </c>
      <c r="U1226">
        <v>28</v>
      </c>
    </row>
    <row r="1227" spans="1:36" x14ac:dyDescent="0.25">
      <c r="A1227" s="5" t="s">
        <v>271</v>
      </c>
      <c r="B1227" s="5" t="s">
        <v>191</v>
      </c>
      <c r="C1227" s="5" t="s">
        <v>192</v>
      </c>
      <c r="D1227" s="5" t="s">
        <v>24</v>
      </c>
      <c r="E1227" s="5" t="s">
        <v>25</v>
      </c>
      <c r="F1227" s="5" t="s">
        <v>26</v>
      </c>
      <c r="G1227" s="5" t="s">
        <v>27</v>
      </c>
      <c r="H1227" s="5" t="s">
        <v>28</v>
      </c>
      <c r="I1227" s="6">
        <v>-0.77186999999999995</v>
      </c>
      <c r="J1227" s="6">
        <v>1.1447400000000001</v>
      </c>
      <c r="K1227" s="6"/>
      <c r="L1227" s="6"/>
      <c r="M1227" s="6"/>
      <c r="N1227" s="5">
        <v>0</v>
      </c>
      <c r="O1227" s="5">
        <v>58</v>
      </c>
      <c r="P1227" s="5">
        <v>1.6401300000000001</v>
      </c>
      <c r="Q1227" s="5">
        <v>24</v>
      </c>
      <c r="R1227" s="5">
        <v>0.85699999999999998</v>
      </c>
      <c r="S1227" s="5">
        <v>2</v>
      </c>
      <c r="T1227" s="5">
        <v>49</v>
      </c>
      <c r="U1227" s="5">
        <v>22</v>
      </c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 x14ac:dyDescent="0.25">
      <c r="A1228" s="5" t="s">
        <v>271</v>
      </c>
      <c r="B1228" s="5" t="s">
        <v>191</v>
      </c>
      <c r="C1228" s="5" t="s">
        <v>192</v>
      </c>
      <c r="D1228" s="5" t="s">
        <v>24</v>
      </c>
      <c r="E1228" s="5" t="s">
        <v>32</v>
      </c>
      <c r="F1228" s="5" t="s">
        <v>30</v>
      </c>
      <c r="G1228" s="5" t="s">
        <v>27</v>
      </c>
      <c r="H1228" s="5" t="s">
        <v>33</v>
      </c>
      <c r="I1228" s="6">
        <v>0.44624000000000003</v>
      </c>
      <c r="J1228" s="6">
        <v>0.33986</v>
      </c>
      <c r="K1228" s="6">
        <v>-3.4199999999999999E-3</v>
      </c>
      <c r="L1228" s="6"/>
      <c r="M1228" s="6"/>
      <c r="N1228" s="5">
        <v>1.39</v>
      </c>
      <c r="O1228" s="5">
        <v>8.84</v>
      </c>
      <c r="P1228" s="5">
        <v>9.6199999999999994E-2</v>
      </c>
      <c r="Q1228" s="5">
        <v>31</v>
      </c>
      <c r="R1228" s="5">
        <v>0.79200000000000004</v>
      </c>
      <c r="S1228" s="5">
        <v>1.1000000000000001</v>
      </c>
      <c r="T1228" s="5">
        <v>11.7</v>
      </c>
      <c r="U1228" s="5">
        <v>28</v>
      </c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 x14ac:dyDescent="0.25">
      <c r="A1229" s="5" t="s">
        <v>271</v>
      </c>
      <c r="B1229" s="5" t="s">
        <v>191</v>
      </c>
      <c r="C1229" s="5" t="s">
        <v>192</v>
      </c>
      <c r="D1229" s="5" t="s">
        <v>24</v>
      </c>
      <c r="E1229" s="5" t="s">
        <v>34</v>
      </c>
      <c r="F1229" s="5" t="s">
        <v>30</v>
      </c>
      <c r="G1229" s="5">
        <v>1</v>
      </c>
      <c r="H1229" s="5" t="s">
        <v>63</v>
      </c>
      <c r="I1229" s="6">
        <v>0.42980000000000002</v>
      </c>
      <c r="J1229" s="6">
        <v>3.1329999999999997E-2</v>
      </c>
      <c r="K1229" s="6">
        <v>0.14681</v>
      </c>
      <c r="L1229" s="6"/>
      <c r="M1229" s="6"/>
      <c r="N1229" s="5">
        <v>1.81</v>
      </c>
      <c r="O1229" s="5">
        <v>7.01</v>
      </c>
      <c r="P1229" s="5">
        <v>0.38316</v>
      </c>
      <c r="Q1229" s="5">
        <v>32</v>
      </c>
      <c r="R1229" s="5">
        <v>0.53</v>
      </c>
      <c r="S1229" s="5">
        <v>1</v>
      </c>
      <c r="T1229" s="5">
        <v>12.5</v>
      </c>
      <c r="U1229" s="5">
        <v>30</v>
      </c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 x14ac:dyDescent="0.25">
      <c r="A1230" s="5" t="s">
        <v>271</v>
      </c>
      <c r="B1230" s="5" t="s">
        <v>191</v>
      </c>
      <c r="C1230" s="5" t="s">
        <v>192</v>
      </c>
      <c r="D1230" s="5" t="s">
        <v>29</v>
      </c>
      <c r="E1230" s="5" t="s">
        <v>24</v>
      </c>
      <c r="F1230" s="5" t="s">
        <v>30</v>
      </c>
      <c r="G1230" s="5">
        <v>1</v>
      </c>
      <c r="H1230" s="5" t="s">
        <v>63</v>
      </c>
      <c r="I1230" s="6">
        <v>1.5206</v>
      </c>
      <c r="J1230" s="6">
        <v>0.23164999999999999</v>
      </c>
      <c r="K1230" s="6">
        <v>0.17096</v>
      </c>
      <c r="L1230" s="6"/>
      <c r="M1230" s="6"/>
      <c r="N1230" s="5">
        <v>2.85</v>
      </c>
      <c r="O1230" s="5">
        <v>46.08</v>
      </c>
      <c r="P1230" s="5">
        <v>0.41348000000000001</v>
      </c>
      <c r="Q1230" s="5">
        <v>31</v>
      </c>
      <c r="R1230" s="5">
        <v>0.70299999999999996</v>
      </c>
      <c r="S1230" s="5">
        <v>2</v>
      </c>
      <c r="T1230" s="5">
        <v>45.7</v>
      </c>
      <c r="U1230" s="5">
        <v>29</v>
      </c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 x14ac:dyDescent="0.25">
      <c r="A1231" s="5" t="s">
        <v>271</v>
      </c>
      <c r="B1231" s="5" t="s">
        <v>191</v>
      </c>
      <c r="C1231" s="5" t="s">
        <v>192</v>
      </c>
      <c r="D1231" s="5" t="s">
        <v>25</v>
      </c>
      <c r="E1231" s="5" t="s">
        <v>24</v>
      </c>
      <c r="F1231" s="5" t="s">
        <v>35</v>
      </c>
      <c r="G1231" s="5" t="s">
        <v>36</v>
      </c>
      <c r="H1231" s="5" t="s">
        <v>28</v>
      </c>
      <c r="I1231" s="6">
        <v>2.8470499999999999</v>
      </c>
      <c r="J1231" s="6">
        <v>0.74534999999999996</v>
      </c>
      <c r="K1231" s="6"/>
      <c r="L1231" s="6"/>
      <c r="M1231" s="6"/>
      <c r="N1231" s="5">
        <v>2.85</v>
      </c>
      <c r="O1231" s="5">
        <v>46.08</v>
      </c>
      <c r="P1231" s="5">
        <v>3.9249399999999999</v>
      </c>
      <c r="Q1231" s="5">
        <v>24</v>
      </c>
      <c r="R1231" s="5">
        <v>0.871</v>
      </c>
      <c r="S1231" s="5">
        <v>2</v>
      </c>
      <c r="T1231" s="5">
        <v>45.7</v>
      </c>
      <c r="U1231" s="5">
        <v>22</v>
      </c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 x14ac:dyDescent="0.25">
      <c r="A1232" s="5" t="s">
        <v>271</v>
      </c>
      <c r="B1232" s="5" t="s">
        <v>191</v>
      </c>
      <c r="C1232" s="5" t="s">
        <v>192</v>
      </c>
      <c r="D1232" s="5" t="s">
        <v>24</v>
      </c>
      <c r="E1232" s="5" t="s">
        <v>37</v>
      </c>
      <c r="F1232" s="5" t="s">
        <v>38</v>
      </c>
      <c r="G1232" s="5" t="s">
        <v>52</v>
      </c>
      <c r="H1232" s="5" t="s">
        <v>33</v>
      </c>
      <c r="I1232" s="6">
        <v>-1.1186799999999999</v>
      </c>
      <c r="J1232" s="6">
        <v>0.92818000000000001</v>
      </c>
      <c r="K1232" s="6">
        <v>7.2160000000000002E-2</v>
      </c>
      <c r="L1232" s="6"/>
      <c r="M1232" s="6"/>
      <c r="N1232" s="5">
        <v>2.11</v>
      </c>
      <c r="O1232" s="5">
        <v>194.86</v>
      </c>
      <c r="P1232" s="5">
        <v>1.1162099999999999</v>
      </c>
      <c r="Q1232" s="5">
        <v>27</v>
      </c>
      <c r="R1232" s="5">
        <v>0.78800000000000003</v>
      </c>
      <c r="S1232" s="5">
        <v>0.9</v>
      </c>
      <c r="T1232" s="5">
        <v>273.39999999999998</v>
      </c>
      <c r="U1232" s="5">
        <v>24</v>
      </c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 x14ac:dyDescent="0.25">
      <c r="A1233" s="5" t="s">
        <v>271</v>
      </c>
      <c r="B1233" s="5" t="s">
        <v>191</v>
      </c>
      <c r="C1233" s="5" t="s">
        <v>192</v>
      </c>
      <c r="D1233" s="5" t="s">
        <v>24</v>
      </c>
      <c r="E1233" s="5" t="s">
        <v>39</v>
      </c>
      <c r="F1233" s="5" t="s">
        <v>30</v>
      </c>
      <c r="G1233" s="5">
        <v>1</v>
      </c>
      <c r="H1233" s="5" t="s">
        <v>63</v>
      </c>
      <c r="I1233" s="6">
        <v>1.0323</v>
      </c>
      <c r="J1233" s="6">
        <v>2.5590000000000002E-2</v>
      </c>
      <c r="K1233" s="6">
        <v>7.6700000000000004E-2</v>
      </c>
      <c r="L1233" s="6"/>
      <c r="M1233" s="6"/>
      <c r="N1233" s="5">
        <v>3.14</v>
      </c>
      <c r="O1233" s="5">
        <v>9.48</v>
      </c>
      <c r="P1233" s="5">
        <v>0.27694000000000002</v>
      </c>
      <c r="Q1233" s="5">
        <v>31</v>
      </c>
      <c r="R1233" s="5">
        <v>0.57599999999999996</v>
      </c>
      <c r="S1233" s="5">
        <v>2</v>
      </c>
      <c r="T1233" s="5">
        <v>15</v>
      </c>
      <c r="U1233" s="5">
        <v>29</v>
      </c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 x14ac:dyDescent="0.25">
      <c r="A1234" s="7" t="s">
        <v>302</v>
      </c>
      <c r="B1234" s="7" t="s">
        <v>191</v>
      </c>
      <c r="C1234" s="7" t="s">
        <v>192</v>
      </c>
      <c r="D1234" s="7" t="s">
        <v>24</v>
      </c>
      <c r="E1234" s="7" t="s">
        <v>25</v>
      </c>
      <c r="F1234" s="7" t="s">
        <v>26</v>
      </c>
      <c r="G1234" s="7" t="s">
        <v>40</v>
      </c>
      <c r="H1234" s="7" t="s">
        <v>60</v>
      </c>
      <c r="I1234" s="8">
        <v>-0.36848999999999998</v>
      </c>
      <c r="J1234" s="8">
        <v>2.3847100000000001</v>
      </c>
      <c r="K1234" s="8">
        <v>7.8300000000000002E-3</v>
      </c>
      <c r="L1234" s="8"/>
      <c r="M1234" s="8"/>
      <c r="N1234" s="7">
        <v>2</v>
      </c>
      <c r="O1234" s="7">
        <v>50</v>
      </c>
      <c r="P1234" s="7">
        <v>8.8469999999999993E-2</v>
      </c>
      <c r="Q1234" s="7">
        <v>28</v>
      </c>
      <c r="R1234" s="7">
        <v>0.93700000000000006</v>
      </c>
      <c r="S1234" s="7">
        <v>2</v>
      </c>
      <c r="T1234" s="7">
        <v>30</v>
      </c>
      <c r="U1234" s="7">
        <v>26</v>
      </c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</row>
    <row r="1235" spans="1:36" x14ac:dyDescent="0.25">
      <c r="A1235" s="7" t="s">
        <v>302</v>
      </c>
      <c r="B1235" s="7" t="s">
        <v>191</v>
      </c>
      <c r="C1235" s="7" t="s">
        <v>192</v>
      </c>
      <c r="D1235" s="7" t="s">
        <v>24</v>
      </c>
      <c r="E1235" s="7" t="s">
        <v>32</v>
      </c>
      <c r="F1235" s="7" t="s">
        <v>30</v>
      </c>
      <c r="G1235" s="7" t="s">
        <v>27</v>
      </c>
      <c r="H1235" s="7" t="s">
        <v>28</v>
      </c>
      <c r="I1235" s="8">
        <v>1.4831399999999999</v>
      </c>
      <c r="J1235" s="8">
        <v>0.19151000000000001</v>
      </c>
      <c r="K1235" s="8"/>
      <c r="L1235" s="8"/>
      <c r="M1235" s="8"/>
      <c r="N1235" s="7">
        <v>2.06</v>
      </c>
      <c r="O1235" s="7">
        <v>18.55</v>
      </c>
      <c r="P1235" s="7">
        <v>5.9069999999999998E-2</v>
      </c>
      <c r="Q1235" s="7">
        <v>28</v>
      </c>
      <c r="R1235" s="7">
        <v>0.876</v>
      </c>
      <c r="S1235" s="7">
        <v>1.7</v>
      </c>
      <c r="T1235" s="7">
        <v>12.4</v>
      </c>
      <c r="U1235" s="7">
        <v>26</v>
      </c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</row>
    <row r="1236" spans="1:36" x14ac:dyDescent="0.25">
      <c r="A1236" s="7" t="s">
        <v>302</v>
      </c>
      <c r="B1236" s="7" t="s">
        <v>191</v>
      </c>
      <c r="C1236" s="7" t="s">
        <v>192</v>
      </c>
      <c r="D1236" s="7" t="s">
        <v>24</v>
      </c>
      <c r="E1236" s="7" t="s">
        <v>34</v>
      </c>
      <c r="F1236" s="7" t="s">
        <v>30</v>
      </c>
      <c r="G1236" s="7" t="s">
        <v>52</v>
      </c>
      <c r="H1236" s="7" t="s">
        <v>28</v>
      </c>
      <c r="I1236" s="8">
        <v>1.31572</v>
      </c>
      <c r="J1236" s="8">
        <v>0.10765</v>
      </c>
      <c r="K1236" s="8"/>
      <c r="L1236" s="8"/>
      <c r="M1236" s="8"/>
      <c r="N1236" s="7">
        <v>1.64</v>
      </c>
      <c r="O1236" s="7">
        <v>10.91</v>
      </c>
      <c r="P1236" s="7">
        <v>4.7299999999999998E-3</v>
      </c>
      <c r="Q1236" s="7">
        <v>27</v>
      </c>
      <c r="R1236" s="7">
        <v>0.65200000000000002</v>
      </c>
      <c r="S1236" s="7">
        <v>1</v>
      </c>
      <c r="T1236" s="7">
        <v>8.5</v>
      </c>
      <c r="U1236" s="7">
        <v>25</v>
      </c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</row>
    <row r="1237" spans="1:36" x14ac:dyDescent="0.25">
      <c r="A1237" s="7" t="s">
        <v>302</v>
      </c>
      <c r="B1237" s="7" t="s">
        <v>191</v>
      </c>
      <c r="C1237" s="7" t="s">
        <v>192</v>
      </c>
      <c r="D1237" s="7" t="s">
        <v>29</v>
      </c>
      <c r="E1237" s="7" t="s">
        <v>24</v>
      </c>
      <c r="F1237" s="7" t="s">
        <v>30</v>
      </c>
      <c r="G1237" s="7">
        <v>1</v>
      </c>
      <c r="H1237" s="7" t="s">
        <v>31</v>
      </c>
      <c r="I1237" s="8">
        <v>1.2990600000000001</v>
      </c>
      <c r="J1237" s="8">
        <v>2.7835899999999998</v>
      </c>
      <c r="K1237" s="8">
        <v>6.8760000000000002E-2</v>
      </c>
      <c r="L1237" s="8"/>
      <c r="M1237" s="8"/>
      <c r="N1237" s="7">
        <v>3.01</v>
      </c>
      <c r="O1237" s="7">
        <v>86.72</v>
      </c>
      <c r="P1237" s="7">
        <v>0.26222000000000001</v>
      </c>
      <c r="Q1237" s="7">
        <v>28</v>
      </c>
      <c r="R1237" s="7">
        <v>0.876</v>
      </c>
      <c r="S1237" s="7">
        <v>3.3</v>
      </c>
      <c r="T1237" s="7">
        <v>53.3</v>
      </c>
      <c r="U1237" s="7">
        <v>26</v>
      </c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</row>
    <row r="1238" spans="1:36" x14ac:dyDescent="0.25">
      <c r="A1238" s="7" t="s">
        <v>302</v>
      </c>
      <c r="B1238" s="7" t="s">
        <v>191</v>
      </c>
      <c r="C1238" s="7" t="s">
        <v>192</v>
      </c>
      <c r="D1238" s="7" t="s">
        <v>25</v>
      </c>
      <c r="E1238" s="7" t="s">
        <v>24</v>
      </c>
      <c r="F1238" s="7" t="s">
        <v>35</v>
      </c>
      <c r="G1238" s="7" t="s">
        <v>36</v>
      </c>
      <c r="H1238" s="7" t="s">
        <v>60</v>
      </c>
      <c r="I1238" s="8">
        <v>0.85023000000000004</v>
      </c>
      <c r="J1238" s="8">
        <v>2.63523</v>
      </c>
      <c r="K1238" s="8">
        <v>9.0200000000000002E-3</v>
      </c>
      <c r="L1238" s="8"/>
      <c r="M1238" s="8"/>
      <c r="N1238" s="7">
        <v>3.02</v>
      </c>
      <c r="O1238" s="7">
        <v>89.12</v>
      </c>
      <c r="P1238" s="7">
        <v>9.4950000000000007E-2</v>
      </c>
      <c r="Q1238" s="7">
        <v>28</v>
      </c>
      <c r="R1238" s="7">
        <v>0.96</v>
      </c>
      <c r="S1238" s="7">
        <v>3.3</v>
      </c>
      <c r="T1238" s="7">
        <v>53.3</v>
      </c>
      <c r="U1238" s="7">
        <v>26</v>
      </c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</row>
    <row r="1239" spans="1:36" x14ac:dyDescent="0.25">
      <c r="A1239" s="7" t="s">
        <v>302</v>
      </c>
      <c r="B1239" s="7" t="s">
        <v>191</v>
      </c>
      <c r="C1239" s="7" t="s">
        <v>192</v>
      </c>
      <c r="D1239" s="7" t="s">
        <v>24</v>
      </c>
      <c r="E1239" s="7" t="s">
        <v>37</v>
      </c>
      <c r="F1239" s="7" t="s">
        <v>38</v>
      </c>
      <c r="G1239" s="7">
        <v>1</v>
      </c>
      <c r="H1239" s="7" t="s">
        <v>31</v>
      </c>
      <c r="I1239" s="8">
        <v>-6.9089</v>
      </c>
      <c r="J1239" s="8">
        <v>8.3312399999999993</v>
      </c>
      <c r="K1239" s="8">
        <v>0.56330000000000002</v>
      </c>
      <c r="L1239" s="8"/>
      <c r="M1239" s="8"/>
      <c r="N1239" s="7">
        <v>0.62</v>
      </c>
      <c r="O1239" s="7">
        <v>350.94</v>
      </c>
      <c r="P1239" s="7">
        <v>0.75053000000000003</v>
      </c>
      <c r="Q1239" s="7">
        <v>25</v>
      </c>
      <c r="R1239" s="7">
        <v>0.89400000000000002</v>
      </c>
      <c r="S1239" s="7">
        <v>0</v>
      </c>
      <c r="T1239" s="7">
        <v>183.2</v>
      </c>
      <c r="U1239" s="7">
        <v>23</v>
      </c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</row>
    <row r="1240" spans="1:36" x14ac:dyDescent="0.25">
      <c r="A1240" s="7" t="s">
        <v>302</v>
      </c>
      <c r="B1240" s="7" t="s">
        <v>191</v>
      </c>
      <c r="C1240" s="7" t="s">
        <v>192</v>
      </c>
      <c r="D1240" s="7" t="s">
        <v>24</v>
      </c>
      <c r="E1240" s="7" t="s">
        <v>39</v>
      </c>
      <c r="F1240" s="7" t="s">
        <v>30</v>
      </c>
      <c r="G1240" s="7">
        <v>1</v>
      </c>
      <c r="H1240" s="7" t="s">
        <v>31</v>
      </c>
      <c r="I1240" s="8">
        <v>0.20133000000000001</v>
      </c>
      <c r="J1240" s="8">
        <v>1.36917</v>
      </c>
      <c r="K1240" s="8">
        <v>5.4449999999999998E-2</v>
      </c>
      <c r="L1240" s="8"/>
      <c r="M1240" s="8"/>
      <c r="N1240" s="7">
        <v>1.97</v>
      </c>
      <c r="O1240" s="7">
        <v>9.67</v>
      </c>
      <c r="P1240" s="7">
        <v>0.23333999999999999</v>
      </c>
      <c r="Q1240" s="7">
        <v>28</v>
      </c>
      <c r="R1240" s="7">
        <v>0.68600000000000005</v>
      </c>
      <c r="S1240" s="7">
        <v>2.5</v>
      </c>
      <c r="T1240" s="7">
        <v>11.5</v>
      </c>
      <c r="U1240" s="7">
        <v>26</v>
      </c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</row>
    <row r="1241" spans="1:36" x14ac:dyDescent="0.25">
      <c r="A1241" s="5" t="s">
        <v>368</v>
      </c>
      <c r="B1241" s="5" t="s">
        <v>191</v>
      </c>
      <c r="C1241" s="5" t="s">
        <v>192</v>
      </c>
      <c r="D1241" s="5" t="s">
        <v>24</v>
      </c>
      <c r="E1241" s="5" t="s">
        <v>25</v>
      </c>
      <c r="F1241" s="5" t="s">
        <v>26</v>
      </c>
      <c r="G1241" s="5" t="s">
        <v>52</v>
      </c>
      <c r="H1241" s="5" t="s">
        <v>28</v>
      </c>
      <c r="I1241" s="6">
        <v>2.2292999999999998</v>
      </c>
      <c r="J1241" s="6">
        <v>0.76720999999999995</v>
      </c>
      <c r="K1241" s="6"/>
      <c r="L1241" s="6"/>
      <c r="M1241" s="6"/>
      <c r="N1241" s="5">
        <v>3</v>
      </c>
      <c r="O1241" s="5">
        <v>55</v>
      </c>
      <c r="P1241" s="5">
        <v>1.321E-2</v>
      </c>
      <c r="Q1241" s="5">
        <v>30</v>
      </c>
      <c r="R1241" s="5">
        <v>0.95499999999999996</v>
      </c>
      <c r="S1241" s="5">
        <v>5</v>
      </c>
      <c r="T1241" s="5">
        <v>64</v>
      </c>
      <c r="U1241" s="5">
        <v>28</v>
      </c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 x14ac:dyDescent="0.25">
      <c r="A1242" s="5" t="s">
        <v>368</v>
      </c>
      <c r="B1242" s="5" t="s">
        <v>191</v>
      </c>
      <c r="C1242" s="5" t="s">
        <v>192</v>
      </c>
      <c r="D1242" s="5" t="s">
        <v>24</v>
      </c>
      <c r="E1242" s="5" t="s">
        <v>32</v>
      </c>
      <c r="F1242" s="5" t="s">
        <v>30</v>
      </c>
      <c r="G1242" s="5" t="s">
        <v>40</v>
      </c>
      <c r="H1242" s="5" t="s">
        <v>43</v>
      </c>
      <c r="I1242" s="6">
        <v>-0.74958000000000002</v>
      </c>
      <c r="J1242" s="6">
        <v>0.61861999999999995</v>
      </c>
      <c r="K1242" s="6">
        <v>-1.439E-2</v>
      </c>
      <c r="L1242" s="6">
        <v>1.2E-4</v>
      </c>
      <c r="M1242" s="6"/>
      <c r="N1242" s="5">
        <v>0.22</v>
      </c>
      <c r="O1242" s="5">
        <v>12.6</v>
      </c>
      <c r="P1242" s="5">
        <v>0.21473</v>
      </c>
      <c r="Q1242" s="5">
        <v>29</v>
      </c>
      <c r="R1242" s="5">
        <v>0.873</v>
      </c>
      <c r="S1242" s="5">
        <v>0.9</v>
      </c>
      <c r="T1242" s="5">
        <v>11.5</v>
      </c>
      <c r="U1242" s="5">
        <v>25</v>
      </c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 x14ac:dyDescent="0.25">
      <c r="A1243" s="5" t="s">
        <v>368</v>
      </c>
      <c r="B1243" s="5" t="s">
        <v>191</v>
      </c>
      <c r="C1243" s="5" t="s">
        <v>192</v>
      </c>
      <c r="D1243" s="5" t="s">
        <v>24</v>
      </c>
      <c r="E1243" s="5" t="s">
        <v>34</v>
      </c>
      <c r="F1243" s="5" t="s">
        <v>30</v>
      </c>
      <c r="G1243" s="5" t="s">
        <v>40</v>
      </c>
      <c r="H1243" s="5" t="s">
        <v>60</v>
      </c>
      <c r="I1243" s="6">
        <v>-0.46936</v>
      </c>
      <c r="J1243" s="6">
        <v>1.68964</v>
      </c>
      <c r="K1243" s="6">
        <v>7.7999999999999996E-3</v>
      </c>
      <c r="L1243" s="6"/>
      <c r="M1243" s="6"/>
      <c r="N1243" s="5">
        <v>0.59</v>
      </c>
      <c r="O1243" s="5">
        <v>7.22</v>
      </c>
      <c r="P1243" s="5">
        <v>8.831E-2</v>
      </c>
      <c r="Q1243" s="5">
        <v>30</v>
      </c>
      <c r="R1243" s="5">
        <v>0.85399999999999998</v>
      </c>
      <c r="S1243" s="5">
        <v>1.5</v>
      </c>
      <c r="T1243" s="5">
        <v>8.5</v>
      </c>
      <c r="U1243" s="5">
        <v>28</v>
      </c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 x14ac:dyDescent="0.25">
      <c r="A1244" s="5" t="s">
        <v>368</v>
      </c>
      <c r="B1244" s="5" t="s">
        <v>191</v>
      </c>
      <c r="C1244" s="5" t="s">
        <v>192</v>
      </c>
      <c r="D1244" s="5" t="s">
        <v>29</v>
      </c>
      <c r="E1244" s="5" t="s">
        <v>24</v>
      </c>
      <c r="F1244" s="5" t="s">
        <v>30</v>
      </c>
      <c r="G1244" s="5" t="s">
        <v>85</v>
      </c>
      <c r="H1244" s="5" t="s">
        <v>196</v>
      </c>
      <c r="I1244" s="6">
        <v>1.2106300000000001</v>
      </c>
      <c r="J1244" s="6">
        <v>0.26691999999999999</v>
      </c>
      <c r="K1244" s="6">
        <v>1.1469999999999999E-2</v>
      </c>
      <c r="L1244" s="6"/>
      <c r="M1244" s="6"/>
      <c r="N1244" s="5">
        <v>1.59</v>
      </c>
      <c r="O1244" s="5">
        <v>64.180000000000007</v>
      </c>
      <c r="P1244" s="5">
        <v>0.10707999999999999</v>
      </c>
      <c r="Q1244" s="5">
        <v>29</v>
      </c>
      <c r="R1244" s="5">
        <v>0.92500000000000004</v>
      </c>
      <c r="S1244" s="5">
        <v>4.0999999999999996</v>
      </c>
      <c r="T1244" s="5">
        <v>60.2</v>
      </c>
      <c r="U1244" s="5">
        <v>27</v>
      </c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 x14ac:dyDescent="0.25">
      <c r="A1245" s="5" t="s">
        <v>368</v>
      </c>
      <c r="B1245" s="5" t="s">
        <v>191</v>
      </c>
      <c r="C1245" s="5" t="s">
        <v>192</v>
      </c>
      <c r="D1245" s="5" t="s">
        <v>25</v>
      </c>
      <c r="E1245" s="5" t="s">
        <v>24</v>
      </c>
      <c r="F1245" s="5" t="s">
        <v>35</v>
      </c>
      <c r="G1245" s="5">
        <v>1</v>
      </c>
      <c r="H1245" s="5" t="s">
        <v>31</v>
      </c>
      <c r="I1245" s="6">
        <v>-0.67732999999999999</v>
      </c>
      <c r="J1245" s="6">
        <v>3.46698</v>
      </c>
      <c r="K1245" s="6">
        <v>2.1780000000000001E-2</v>
      </c>
      <c r="L1245" s="6"/>
      <c r="M1245" s="6"/>
      <c r="N1245" s="5">
        <v>1.62</v>
      </c>
      <c r="O1245" s="5">
        <v>64.08</v>
      </c>
      <c r="P1245" s="5">
        <v>0.14757000000000001</v>
      </c>
      <c r="Q1245" s="5">
        <v>30</v>
      </c>
      <c r="R1245" s="5">
        <v>0.95599999999999996</v>
      </c>
      <c r="S1245" s="5">
        <v>4.0999999999999996</v>
      </c>
      <c r="T1245" s="5">
        <v>60.2</v>
      </c>
      <c r="U1245" s="5">
        <v>28</v>
      </c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 x14ac:dyDescent="0.25">
      <c r="A1246" s="5" t="s">
        <v>368</v>
      </c>
      <c r="B1246" s="5" t="s">
        <v>191</v>
      </c>
      <c r="C1246" s="5" t="s">
        <v>192</v>
      </c>
      <c r="D1246" s="5" t="s">
        <v>24</v>
      </c>
      <c r="E1246" s="5" t="s">
        <v>37</v>
      </c>
      <c r="F1246" s="5" t="s">
        <v>38</v>
      </c>
      <c r="G1246" s="5">
        <v>1</v>
      </c>
      <c r="H1246" s="5" t="s">
        <v>31</v>
      </c>
      <c r="I1246" s="6">
        <v>-0.66862999999999995</v>
      </c>
      <c r="J1246" s="6">
        <v>4.3308</v>
      </c>
      <c r="K1246" s="6">
        <v>0.28206999999999999</v>
      </c>
      <c r="L1246" s="6"/>
      <c r="M1246" s="6"/>
      <c r="N1246" s="5">
        <v>0.79</v>
      </c>
      <c r="O1246" s="5">
        <v>288.63</v>
      </c>
      <c r="P1246" s="5">
        <v>0.53110000000000002</v>
      </c>
      <c r="Q1246" s="5">
        <v>29</v>
      </c>
      <c r="R1246" s="5">
        <v>0.72099999999999997</v>
      </c>
      <c r="S1246" s="5">
        <v>7.2</v>
      </c>
      <c r="T1246" s="5">
        <v>423.8</v>
      </c>
      <c r="U1246" s="5">
        <v>27</v>
      </c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 x14ac:dyDescent="0.25">
      <c r="A1247" s="5" t="s">
        <v>368</v>
      </c>
      <c r="B1247" s="5" t="s">
        <v>191</v>
      </c>
      <c r="C1247" s="5" t="s">
        <v>192</v>
      </c>
      <c r="D1247" s="5" t="s">
        <v>24</v>
      </c>
      <c r="E1247" s="5" t="s">
        <v>39</v>
      </c>
      <c r="F1247" s="5" t="s">
        <v>30</v>
      </c>
      <c r="G1247" s="5" t="s">
        <v>40</v>
      </c>
      <c r="H1247" s="5" t="s">
        <v>60</v>
      </c>
      <c r="I1247" s="6">
        <v>-5.8000000000000003E-2</v>
      </c>
      <c r="J1247" s="6">
        <v>1.6017999999999999</v>
      </c>
      <c r="K1247" s="6">
        <v>3.5000000000000001E-3</v>
      </c>
      <c r="L1247" s="6"/>
      <c r="M1247" s="6"/>
      <c r="N1247" s="5">
        <v>0.89</v>
      </c>
      <c r="O1247" s="5">
        <v>9.44</v>
      </c>
      <c r="P1247" s="5">
        <v>5.917E-2</v>
      </c>
      <c r="Q1247" s="5">
        <v>30</v>
      </c>
      <c r="R1247" s="5">
        <v>0.92200000000000004</v>
      </c>
      <c r="S1247" s="5">
        <v>2</v>
      </c>
      <c r="T1247" s="5">
        <v>10</v>
      </c>
      <c r="U1247" s="5">
        <v>28</v>
      </c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 x14ac:dyDescent="0.25">
      <c r="A1248" t="s">
        <v>322</v>
      </c>
      <c r="B1248" t="s">
        <v>335</v>
      </c>
      <c r="C1248" t="s">
        <v>336</v>
      </c>
      <c r="D1248" t="s">
        <v>24</v>
      </c>
      <c r="E1248" t="s">
        <v>25</v>
      </c>
      <c r="F1248" t="s">
        <v>26</v>
      </c>
      <c r="G1248" t="s">
        <v>52</v>
      </c>
      <c r="H1248" t="s">
        <v>43</v>
      </c>
      <c r="I1248" s="4">
        <v>-3.8823599999999998</v>
      </c>
      <c r="J1248" s="4">
        <v>1.6132599999999999</v>
      </c>
      <c r="K1248" s="4">
        <v>-3.2259999999999997E-2</v>
      </c>
      <c r="L1248" s="4">
        <v>2.5000000000000001E-4</v>
      </c>
      <c r="N1248">
        <v>0</v>
      </c>
      <c r="O1248">
        <v>45</v>
      </c>
      <c r="P1248">
        <v>5.3299999999999997E-3</v>
      </c>
      <c r="Q1248">
        <v>29</v>
      </c>
      <c r="R1248">
        <v>0.98499999999999999</v>
      </c>
      <c r="S1248">
        <v>0</v>
      </c>
      <c r="T1248">
        <v>50</v>
      </c>
      <c r="U1248">
        <v>25</v>
      </c>
    </row>
    <row r="1249" spans="1:36" x14ac:dyDescent="0.25">
      <c r="A1249" t="s">
        <v>322</v>
      </c>
      <c r="B1249" t="s">
        <v>335</v>
      </c>
      <c r="C1249" t="s">
        <v>336</v>
      </c>
      <c r="D1249" t="s">
        <v>24</v>
      </c>
      <c r="E1249" t="s">
        <v>32</v>
      </c>
      <c r="F1249" t="s">
        <v>30</v>
      </c>
      <c r="G1249" t="s">
        <v>52</v>
      </c>
      <c r="H1249" t="s">
        <v>33</v>
      </c>
      <c r="I1249" s="4">
        <v>0.66969000000000001</v>
      </c>
      <c r="J1249" s="4">
        <v>0.16919000000000001</v>
      </c>
      <c r="K1249" s="4">
        <v>-6.4000000000000005E-4</v>
      </c>
      <c r="N1249">
        <v>1.0900000000000001</v>
      </c>
      <c r="O1249">
        <v>10.220000000000001</v>
      </c>
      <c r="P1249">
        <v>5.1000000000000004E-4</v>
      </c>
      <c r="Q1249">
        <v>29</v>
      </c>
      <c r="R1249">
        <v>0.96399999999999997</v>
      </c>
      <c r="S1249">
        <v>1.1000000000000001</v>
      </c>
      <c r="T1249">
        <v>10</v>
      </c>
      <c r="U1249">
        <v>26</v>
      </c>
    </row>
    <row r="1250" spans="1:36" x14ac:dyDescent="0.25">
      <c r="A1250" t="s">
        <v>322</v>
      </c>
      <c r="B1250" t="s">
        <v>335</v>
      </c>
      <c r="C1250" t="s">
        <v>336</v>
      </c>
      <c r="D1250" t="s">
        <v>24</v>
      </c>
      <c r="E1250" t="s">
        <v>34</v>
      </c>
      <c r="F1250" t="s">
        <v>30</v>
      </c>
      <c r="G1250" t="s">
        <v>40</v>
      </c>
      <c r="H1250" t="s">
        <v>28</v>
      </c>
      <c r="I1250" s="4">
        <v>0.22416</v>
      </c>
      <c r="J1250" s="4">
        <v>0.12528</v>
      </c>
      <c r="N1250">
        <v>0.54</v>
      </c>
      <c r="O1250">
        <v>10.47</v>
      </c>
      <c r="P1250">
        <v>0.29549999999999998</v>
      </c>
      <c r="Q1250">
        <v>29</v>
      </c>
      <c r="R1250">
        <v>0.72199999999999998</v>
      </c>
      <c r="S1250">
        <v>0.9</v>
      </c>
      <c r="T1250">
        <v>9.5</v>
      </c>
      <c r="U1250">
        <v>27</v>
      </c>
    </row>
    <row r="1251" spans="1:36" x14ac:dyDescent="0.25">
      <c r="A1251" t="s">
        <v>322</v>
      </c>
      <c r="B1251" t="s">
        <v>335</v>
      </c>
      <c r="C1251" t="s">
        <v>336</v>
      </c>
      <c r="D1251" t="s">
        <v>29</v>
      </c>
      <c r="E1251" t="s">
        <v>24</v>
      </c>
      <c r="F1251" t="s">
        <v>30</v>
      </c>
      <c r="G1251" t="s">
        <v>49</v>
      </c>
      <c r="H1251" t="s">
        <v>43</v>
      </c>
      <c r="I1251" s="4">
        <v>-16.027760000000001</v>
      </c>
      <c r="J1251" s="4">
        <v>20.272200000000002</v>
      </c>
      <c r="K1251" s="4">
        <v>-3.3123999999999998</v>
      </c>
      <c r="L1251" s="4">
        <v>0.2268</v>
      </c>
      <c r="N1251">
        <v>2.5299999999999998</v>
      </c>
      <c r="O1251">
        <v>81.790000000000006</v>
      </c>
      <c r="P1251">
        <v>0.87219999999999998</v>
      </c>
      <c r="Q1251">
        <v>29</v>
      </c>
      <c r="R1251">
        <v>0.94699999999999995</v>
      </c>
      <c r="S1251">
        <v>2.5</v>
      </c>
      <c r="T1251">
        <v>80</v>
      </c>
      <c r="U1251">
        <v>25</v>
      </c>
    </row>
    <row r="1252" spans="1:36" x14ac:dyDescent="0.25">
      <c r="A1252" t="s">
        <v>322</v>
      </c>
      <c r="B1252" t="s">
        <v>335</v>
      </c>
      <c r="C1252" t="s">
        <v>336</v>
      </c>
      <c r="D1252" t="s">
        <v>25</v>
      </c>
      <c r="E1252" t="s">
        <v>24</v>
      </c>
      <c r="F1252" t="s">
        <v>35</v>
      </c>
      <c r="G1252" t="s">
        <v>71</v>
      </c>
      <c r="H1252" t="s">
        <v>33</v>
      </c>
      <c r="I1252" s="4">
        <v>2.5299299999999998</v>
      </c>
      <c r="J1252" s="4">
        <v>1.00644</v>
      </c>
      <c r="K1252" s="4">
        <v>1.677E-2</v>
      </c>
      <c r="N1252">
        <v>2.5299999999999998</v>
      </c>
      <c r="O1252">
        <v>81.790000000000006</v>
      </c>
      <c r="P1252">
        <v>7.0540000000000005E-2</v>
      </c>
      <c r="Q1252">
        <v>30</v>
      </c>
      <c r="R1252">
        <v>0.96299999999999997</v>
      </c>
      <c r="S1252">
        <v>2.5</v>
      </c>
      <c r="T1252">
        <v>80</v>
      </c>
      <c r="U1252">
        <v>27</v>
      </c>
    </row>
    <row r="1253" spans="1:36" x14ac:dyDescent="0.25">
      <c r="A1253" t="s">
        <v>322</v>
      </c>
      <c r="B1253" t="s">
        <v>335</v>
      </c>
      <c r="C1253" t="s">
        <v>336</v>
      </c>
      <c r="D1253" t="s">
        <v>24</v>
      </c>
      <c r="E1253" t="s">
        <v>37</v>
      </c>
      <c r="F1253" t="s">
        <v>38</v>
      </c>
      <c r="G1253" t="s">
        <v>52</v>
      </c>
      <c r="H1253" t="s">
        <v>33</v>
      </c>
      <c r="I1253" s="4">
        <v>-1.9489099999999999</v>
      </c>
      <c r="J1253" s="4">
        <v>1.56473</v>
      </c>
      <c r="K1253" s="4">
        <v>2.4889999999999999E-2</v>
      </c>
      <c r="N1253">
        <v>2.17</v>
      </c>
      <c r="O1253">
        <v>292.48</v>
      </c>
      <c r="P1253">
        <v>0.79878000000000005</v>
      </c>
      <c r="Q1253">
        <v>29</v>
      </c>
      <c r="R1253">
        <v>0.85699999999999998</v>
      </c>
      <c r="S1253">
        <v>2.2000000000000002</v>
      </c>
      <c r="T1253">
        <v>314.10000000000002</v>
      </c>
      <c r="U1253">
        <v>26</v>
      </c>
    </row>
    <row r="1254" spans="1:36" x14ac:dyDescent="0.25">
      <c r="A1254" t="s">
        <v>322</v>
      </c>
      <c r="B1254" t="s">
        <v>335</v>
      </c>
      <c r="C1254" t="s">
        <v>336</v>
      </c>
      <c r="D1254" t="s">
        <v>24</v>
      </c>
      <c r="E1254" t="s">
        <v>39</v>
      </c>
      <c r="F1254" t="s">
        <v>30</v>
      </c>
      <c r="G1254" t="s">
        <v>40</v>
      </c>
      <c r="H1254" t="s">
        <v>60</v>
      </c>
      <c r="I1254" s="4">
        <v>-3.0899999999999999E-3</v>
      </c>
      <c r="J1254" s="4">
        <v>1.7373700000000001</v>
      </c>
      <c r="K1254" s="4">
        <v>2.0400000000000001E-3</v>
      </c>
      <c r="N1254">
        <v>1.49</v>
      </c>
      <c r="O1254">
        <v>13.29</v>
      </c>
      <c r="P1254">
        <v>4.5220000000000003E-2</v>
      </c>
      <c r="Q1254">
        <v>29</v>
      </c>
      <c r="R1254">
        <v>0.96899999999999997</v>
      </c>
      <c r="S1254">
        <v>1.5</v>
      </c>
      <c r="T1254">
        <v>13</v>
      </c>
      <c r="U1254">
        <v>27</v>
      </c>
    </row>
    <row r="1255" spans="1:36" x14ac:dyDescent="0.25">
      <c r="A1255" s="5" t="s">
        <v>371</v>
      </c>
      <c r="B1255" s="5" t="s">
        <v>335</v>
      </c>
      <c r="C1255" s="5" t="s">
        <v>336</v>
      </c>
      <c r="D1255" s="5" t="s">
        <v>24</v>
      </c>
      <c r="E1255" s="5" t="s">
        <v>25</v>
      </c>
      <c r="F1255" s="5" t="s">
        <v>26</v>
      </c>
      <c r="G1255" s="5">
        <v>1</v>
      </c>
      <c r="H1255" s="5" t="s">
        <v>33</v>
      </c>
      <c r="I1255" s="6">
        <v>-4.08589</v>
      </c>
      <c r="J1255" s="6">
        <v>1.30728</v>
      </c>
      <c r="K1255" s="6">
        <v>-1.0370000000000001E-2</v>
      </c>
      <c r="L1255" s="6"/>
      <c r="M1255" s="6"/>
      <c r="N1255" s="5">
        <v>0</v>
      </c>
      <c r="O1255" s="5">
        <v>55</v>
      </c>
      <c r="P1255" s="5">
        <v>30.010490000000001</v>
      </c>
      <c r="Q1255" s="5">
        <v>59</v>
      </c>
      <c r="R1255" s="5">
        <v>0.80600000000000005</v>
      </c>
      <c r="S1255" s="5">
        <v>0.1</v>
      </c>
      <c r="T1255" s="5">
        <v>45</v>
      </c>
      <c r="U1255" s="5">
        <v>56</v>
      </c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 x14ac:dyDescent="0.25">
      <c r="A1256" s="5" t="s">
        <v>371</v>
      </c>
      <c r="B1256" s="5" t="s">
        <v>335</v>
      </c>
      <c r="C1256" s="5" t="s">
        <v>336</v>
      </c>
      <c r="D1256" s="5" t="s">
        <v>24</v>
      </c>
      <c r="E1256" s="5" t="s">
        <v>32</v>
      </c>
      <c r="F1256" s="5" t="s">
        <v>30</v>
      </c>
      <c r="G1256" s="5" t="s">
        <v>27</v>
      </c>
      <c r="H1256" s="5" t="s">
        <v>43</v>
      </c>
      <c r="I1256" s="6">
        <v>0.68789999999999996</v>
      </c>
      <c r="J1256" s="6">
        <v>0.20036000000000001</v>
      </c>
      <c r="K1256" s="6">
        <v>-3.0999999999999999E-3</v>
      </c>
      <c r="L1256" s="6">
        <v>2.0000000000000002E-5</v>
      </c>
      <c r="M1256" s="6"/>
      <c r="N1256" s="5">
        <v>1.1399999999999999</v>
      </c>
      <c r="O1256" s="5">
        <v>8.7899999999999991</v>
      </c>
      <c r="P1256" s="5">
        <v>4.6940000000000003E-2</v>
      </c>
      <c r="Q1256" s="5">
        <v>59</v>
      </c>
      <c r="R1256" s="5">
        <v>0.76300000000000001</v>
      </c>
      <c r="S1256" s="5">
        <v>1</v>
      </c>
      <c r="T1256" s="5">
        <v>10.5</v>
      </c>
      <c r="U1256" s="5">
        <v>55</v>
      </c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 x14ac:dyDescent="0.25">
      <c r="A1257" s="5" t="s">
        <v>371</v>
      </c>
      <c r="B1257" s="5" t="s">
        <v>335</v>
      </c>
      <c r="C1257" s="5" t="s">
        <v>336</v>
      </c>
      <c r="D1257" s="5" t="s">
        <v>24</v>
      </c>
      <c r="E1257" s="5" t="s">
        <v>34</v>
      </c>
      <c r="F1257" s="5" t="s">
        <v>30</v>
      </c>
      <c r="G1257" s="5" t="s">
        <v>40</v>
      </c>
      <c r="H1257" s="5" t="s">
        <v>60</v>
      </c>
      <c r="I1257" s="6">
        <v>-0.28397</v>
      </c>
      <c r="J1257" s="6">
        <v>1.4740500000000001</v>
      </c>
      <c r="K1257" s="6">
        <v>1.7170000000000001E-2</v>
      </c>
      <c r="L1257" s="6"/>
      <c r="M1257" s="6"/>
      <c r="N1257" s="5">
        <v>1.01</v>
      </c>
      <c r="O1257" s="5">
        <v>7.25</v>
      </c>
      <c r="P1257" s="5">
        <v>0.13103999999999999</v>
      </c>
      <c r="Q1257" s="5">
        <v>52</v>
      </c>
      <c r="R1257" s="5">
        <v>0.72299999999999998</v>
      </c>
      <c r="S1257" s="5">
        <v>1</v>
      </c>
      <c r="T1257" s="5">
        <v>11</v>
      </c>
      <c r="U1257" s="5">
        <v>50</v>
      </c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 x14ac:dyDescent="0.25">
      <c r="A1258" s="5" t="s">
        <v>371</v>
      </c>
      <c r="B1258" s="5" t="s">
        <v>335</v>
      </c>
      <c r="C1258" s="5" t="s">
        <v>336</v>
      </c>
      <c r="D1258" s="5" t="s">
        <v>29</v>
      </c>
      <c r="E1258" s="5" t="s">
        <v>24</v>
      </c>
      <c r="F1258" s="5" t="s">
        <v>30</v>
      </c>
      <c r="G1258" s="5" t="s">
        <v>55</v>
      </c>
      <c r="H1258" s="5" t="s">
        <v>28</v>
      </c>
      <c r="I1258" s="6">
        <v>-2.8738800000000002</v>
      </c>
      <c r="J1258" s="6">
        <v>8.2753999999999994</v>
      </c>
      <c r="K1258" s="6"/>
      <c r="L1258" s="6"/>
      <c r="M1258" s="6"/>
      <c r="N1258" s="5">
        <v>3.79</v>
      </c>
      <c r="O1258" s="5">
        <v>60</v>
      </c>
      <c r="P1258" s="5">
        <v>79.635810000000006</v>
      </c>
      <c r="Q1258" s="5">
        <v>59</v>
      </c>
      <c r="R1258" s="5">
        <v>0.70699999999999996</v>
      </c>
      <c r="S1258" s="5">
        <v>2.5</v>
      </c>
      <c r="T1258" s="5">
        <v>85.1</v>
      </c>
      <c r="U1258" s="5">
        <v>57</v>
      </c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 x14ac:dyDescent="0.25">
      <c r="A1259" s="5" t="s">
        <v>371</v>
      </c>
      <c r="B1259" s="5" t="s">
        <v>335</v>
      </c>
      <c r="C1259" s="5" t="s">
        <v>336</v>
      </c>
      <c r="D1259" s="5" t="s">
        <v>25</v>
      </c>
      <c r="E1259" s="5" t="s">
        <v>24</v>
      </c>
      <c r="F1259" s="5" t="s">
        <v>35</v>
      </c>
      <c r="G1259" s="5" t="s">
        <v>71</v>
      </c>
      <c r="H1259" s="5" t="s">
        <v>28</v>
      </c>
      <c r="I1259" s="6">
        <v>2.3563399999999999</v>
      </c>
      <c r="J1259" s="6">
        <v>1.43309</v>
      </c>
      <c r="K1259" s="6"/>
      <c r="L1259" s="6"/>
      <c r="M1259" s="6"/>
      <c r="N1259" s="5">
        <v>2.36</v>
      </c>
      <c r="O1259" s="5">
        <v>81.180000000000007</v>
      </c>
      <c r="P1259" s="5">
        <v>0.30258000000000002</v>
      </c>
      <c r="Q1259" s="5">
        <v>59</v>
      </c>
      <c r="R1259" s="5">
        <v>0.86599999999999999</v>
      </c>
      <c r="S1259" s="5">
        <v>2.5</v>
      </c>
      <c r="T1259" s="5">
        <v>85.1</v>
      </c>
      <c r="U1259" s="5">
        <v>57</v>
      </c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 x14ac:dyDescent="0.25">
      <c r="A1260" s="5" t="s">
        <v>371</v>
      </c>
      <c r="B1260" s="5" t="s">
        <v>335</v>
      </c>
      <c r="C1260" s="5" t="s">
        <v>336</v>
      </c>
      <c r="D1260" s="5" t="s">
        <v>24</v>
      </c>
      <c r="E1260" s="5" t="s">
        <v>37</v>
      </c>
      <c r="F1260" s="5" t="s">
        <v>38</v>
      </c>
      <c r="G1260" s="5">
        <v>1</v>
      </c>
      <c r="H1260" s="5" t="s">
        <v>31</v>
      </c>
      <c r="I1260" s="6">
        <v>-2.4292099999999999</v>
      </c>
      <c r="J1260" s="6">
        <v>4.6902100000000004</v>
      </c>
      <c r="K1260" s="6">
        <v>0.80242999999999998</v>
      </c>
      <c r="L1260" s="6"/>
      <c r="M1260" s="6"/>
      <c r="N1260" s="5">
        <v>0.83</v>
      </c>
      <c r="O1260" s="5">
        <v>139.46</v>
      </c>
      <c r="P1260" s="5">
        <v>0.89578999999999998</v>
      </c>
      <c r="Q1260" s="5">
        <v>55</v>
      </c>
      <c r="R1260" s="5">
        <v>0.64500000000000002</v>
      </c>
      <c r="S1260" s="5">
        <v>0.6</v>
      </c>
      <c r="T1260" s="5">
        <v>296.2</v>
      </c>
      <c r="U1260" s="5">
        <v>53</v>
      </c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 x14ac:dyDescent="0.25">
      <c r="A1261" s="5" t="s">
        <v>371</v>
      </c>
      <c r="B1261" s="5" t="s">
        <v>335</v>
      </c>
      <c r="C1261" s="5" t="s">
        <v>336</v>
      </c>
      <c r="D1261" s="5" t="s">
        <v>24</v>
      </c>
      <c r="E1261" s="5" t="s">
        <v>39</v>
      </c>
      <c r="F1261" s="5" t="s">
        <v>30</v>
      </c>
      <c r="G1261" s="5" t="s">
        <v>40</v>
      </c>
      <c r="H1261" s="5" t="s">
        <v>60</v>
      </c>
      <c r="I1261" s="6">
        <v>0.43468000000000001</v>
      </c>
      <c r="J1261" s="6">
        <v>1.2827599999999999</v>
      </c>
      <c r="K1261" s="6">
        <v>8.8000000000000005E-3</v>
      </c>
      <c r="L1261" s="6"/>
      <c r="M1261" s="6"/>
      <c r="N1261" s="5">
        <v>1.99</v>
      </c>
      <c r="O1261" s="5">
        <v>10.78</v>
      </c>
      <c r="P1261" s="5">
        <v>9.3820000000000001E-2</v>
      </c>
      <c r="Q1261" s="5">
        <v>52</v>
      </c>
      <c r="R1261" s="5">
        <v>0.79500000000000004</v>
      </c>
      <c r="S1261" s="5">
        <v>2</v>
      </c>
      <c r="T1261" s="5">
        <v>15</v>
      </c>
      <c r="U1261" s="5">
        <v>50</v>
      </c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 x14ac:dyDescent="0.25">
      <c r="A1262" t="s">
        <v>322</v>
      </c>
      <c r="B1262" t="s">
        <v>333</v>
      </c>
      <c r="C1262" t="s">
        <v>334</v>
      </c>
      <c r="D1262" t="s">
        <v>24</v>
      </c>
      <c r="E1262" t="s">
        <v>25</v>
      </c>
      <c r="F1262" t="s">
        <v>26</v>
      </c>
      <c r="G1262" t="s">
        <v>40</v>
      </c>
      <c r="H1262" t="s">
        <v>33</v>
      </c>
      <c r="I1262" s="4">
        <v>-3.2949099999999998</v>
      </c>
      <c r="J1262" s="4">
        <v>1.11772</v>
      </c>
      <c r="K1262" s="4">
        <v>-5.4999999999999997E-3</v>
      </c>
      <c r="N1262">
        <v>0</v>
      </c>
      <c r="O1262">
        <v>55</v>
      </c>
      <c r="P1262">
        <v>4.9739000000000004</v>
      </c>
      <c r="Q1262">
        <v>26</v>
      </c>
      <c r="R1262">
        <v>0.86699999999999999</v>
      </c>
      <c r="S1262">
        <v>0</v>
      </c>
      <c r="T1262">
        <v>60</v>
      </c>
      <c r="U1262">
        <v>23</v>
      </c>
    </row>
    <row r="1263" spans="1:36" x14ac:dyDescent="0.25">
      <c r="A1263" t="s">
        <v>322</v>
      </c>
      <c r="B1263" t="s">
        <v>333</v>
      </c>
      <c r="C1263" t="s">
        <v>334</v>
      </c>
      <c r="D1263" t="s">
        <v>24</v>
      </c>
      <c r="E1263" t="s">
        <v>32</v>
      </c>
      <c r="F1263" t="s">
        <v>30</v>
      </c>
      <c r="G1263">
        <v>1</v>
      </c>
      <c r="H1263" t="s">
        <v>33</v>
      </c>
      <c r="I1263" s="4">
        <v>0.13671</v>
      </c>
      <c r="J1263" s="4">
        <v>0.26447999999999999</v>
      </c>
      <c r="K1263" s="4">
        <v>-1E-3</v>
      </c>
      <c r="N1263">
        <v>0.8</v>
      </c>
      <c r="O1263">
        <v>15.38</v>
      </c>
      <c r="P1263">
        <v>0.73346</v>
      </c>
      <c r="Q1263">
        <v>26</v>
      </c>
      <c r="R1263">
        <v>0.94399999999999995</v>
      </c>
      <c r="S1263">
        <v>1.3</v>
      </c>
      <c r="T1263">
        <v>15.2</v>
      </c>
      <c r="U1263">
        <v>23</v>
      </c>
    </row>
    <row r="1264" spans="1:36" x14ac:dyDescent="0.25">
      <c r="A1264" t="s">
        <v>322</v>
      </c>
      <c r="B1264" t="s">
        <v>333</v>
      </c>
      <c r="C1264" t="s">
        <v>334</v>
      </c>
      <c r="D1264" t="s">
        <v>24</v>
      </c>
      <c r="E1264" t="s">
        <v>34</v>
      </c>
      <c r="F1264" t="s">
        <v>30</v>
      </c>
      <c r="G1264" t="s">
        <v>52</v>
      </c>
      <c r="H1264" t="s">
        <v>28</v>
      </c>
      <c r="I1264" s="4">
        <v>0.46231</v>
      </c>
      <c r="J1264" s="4">
        <v>0.13463</v>
      </c>
      <c r="N1264">
        <v>0.8</v>
      </c>
      <c r="O1264">
        <v>11.93</v>
      </c>
      <c r="P1264">
        <v>1.5200000000000001E-3</v>
      </c>
      <c r="Q1264">
        <v>26</v>
      </c>
      <c r="R1264">
        <v>0.876</v>
      </c>
      <c r="S1264">
        <v>0.8</v>
      </c>
      <c r="T1264">
        <v>12</v>
      </c>
      <c r="U1264">
        <v>24</v>
      </c>
    </row>
    <row r="1265" spans="1:36" x14ac:dyDescent="0.25">
      <c r="A1265" t="s">
        <v>322</v>
      </c>
      <c r="B1265" t="s">
        <v>333</v>
      </c>
      <c r="C1265" t="s">
        <v>334</v>
      </c>
      <c r="D1265" t="s">
        <v>29</v>
      </c>
      <c r="E1265" t="s">
        <v>24</v>
      </c>
      <c r="F1265" t="s">
        <v>30</v>
      </c>
      <c r="G1265">
        <v>1</v>
      </c>
      <c r="H1265" t="s">
        <v>33</v>
      </c>
      <c r="I1265" s="4">
        <v>5.8947399999999996</v>
      </c>
      <c r="J1265" s="4">
        <v>1.68251</v>
      </c>
      <c r="K1265" s="4">
        <v>0.21432999999999999</v>
      </c>
      <c r="N1265">
        <v>2.52</v>
      </c>
      <c r="O1265">
        <v>85.16</v>
      </c>
      <c r="P1265">
        <v>17.279330000000002</v>
      </c>
      <c r="Q1265">
        <v>26</v>
      </c>
      <c r="R1265">
        <v>0.95399999999999996</v>
      </c>
      <c r="S1265">
        <v>2.5</v>
      </c>
      <c r="T1265">
        <v>85</v>
      </c>
      <c r="U1265">
        <v>23</v>
      </c>
    </row>
    <row r="1266" spans="1:36" x14ac:dyDescent="0.25">
      <c r="A1266" t="s">
        <v>322</v>
      </c>
      <c r="B1266" t="s">
        <v>333</v>
      </c>
      <c r="C1266" t="s">
        <v>334</v>
      </c>
      <c r="D1266" t="s">
        <v>25</v>
      </c>
      <c r="E1266" t="s">
        <v>24</v>
      </c>
      <c r="F1266" t="s">
        <v>35</v>
      </c>
      <c r="G1266" t="s">
        <v>71</v>
      </c>
      <c r="H1266" t="s">
        <v>43</v>
      </c>
      <c r="I1266" s="4">
        <v>2.5227300000000001</v>
      </c>
      <c r="J1266" s="4">
        <v>1.7278899999999999</v>
      </c>
      <c r="K1266" s="4">
        <v>-4.419E-2</v>
      </c>
      <c r="L1266" s="4">
        <v>7.2999999999999996E-4</v>
      </c>
      <c r="N1266">
        <v>2.52</v>
      </c>
      <c r="O1266">
        <v>85.16</v>
      </c>
      <c r="P1266">
        <v>8.2650000000000001E-2</v>
      </c>
      <c r="Q1266">
        <v>28</v>
      </c>
      <c r="R1266">
        <v>0.93799999999999994</v>
      </c>
      <c r="S1266">
        <v>2.5</v>
      </c>
      <c r="T1266">
        <v>85</v>
      </c>
      <c r="U1266">
        <v>24</v>
      </c>
    </row>
    <row r="1267" spans="1:36" x14ac:dyDescent="0.25">
      <c r="A1267" t="s">
        <v>322</v>
      </c>
      <c r="B1267" t="s">
        <v>333</v>
      </c>
      <c r="C1267" t="s">
        <v>334</v>
      </c>
      <c r="D1267" t="s">
        <v>24</v>
      </c>
      <c r="E1267" t="s">
        <v>37</v>
      </c>
      <c r="F1267" t="s">
        <v>38</v>
      </c>
      <c r="G1267" t="s">
        <v>52</v>
      </c>
      <c r="H1267" t="s">
        <v>33</v>
      </c>
      <c r="I1267" s="4">
        <v>-1.9489099999999999</v>
      </c>
      <c r="J1267" s="4">
        <v>1.56473</v>
      </c>
      <c r="K1267" s="4">
        <v>2.4889999999999999E-2</v>
      </c>
      <c r="N1267">
        <v>2.16</v>
      </c>
      <c r="O1267">
        <v>311.77999999999997</v>
      </c>
      <c r="P1267">
        <v>0.79878000000000005</v>
      </c>
      <c r="Q1267">
        <v>29</v>
      </c>
      <c r="R1267">
        <v>0.85599999999999998</v>
      </c>
      <c r="S1267">
        <v>3.1</v>
      </c>
      <c r="T1267">
        <v>490</v>
      </c>
      <c r="U1267">
        <v>26</v>
      </c>
    </row>
    <row r="1268" spans="1:36" x14ac:dyDescent="0.25">
      <c r="A1268" t="s">
        <v>322</v>
      </c>
      <c r="B1268" t="s">
        <v>333</v>
      </c>
      <c r="C1268" t="s">
        <v>334</v>
      </c>
      <c r="D1268" t="s">
        <v>24</v>
      </c>
      <c r="E1268" t="s">
        <v>39</v>
      </c>
      <c r="F1268" t="s">
        <v>30</v>
      </c>
      <c r="G1268" t="s">
        <v>40</v>
      </c>
      <c r="H1268" t="s">
        <v>60</v>
      </c>
      <c r="I1268" s="4">
        <v>-0.21955</v>
      </c>
      <c r="J1268" s="4">
        <v>1.88185</v>
      </c>
      <c r="K1268" s="4">
        <v>4.0099999999999997E-3</v>
      </c>
      <c r="N1268">
        <v>1.24</v>
      </c>
      <c r="O1268">
        <v>13.61</v>
      </c>
      <c r="P1268">
        <v>6.3310000000000005E-2</v>
      </c>
      <c r="Q1268">
        <v>26</v>
      </c>
      <c r="R1268">
        <v>0.95099999999999996</v>
      </c>
      <c r="S1268">
        <v>1.3</v>
      </c>
      <c r="T1268">
        <v>16</v>
      </c>
      <c r="U1268">
        <v>24</v>
      </c>
    </row>
    <row r="1269" spans="1:36" x14ac:dyDescent="0.25">
      <c r="A1269" s="5" t="s">
        <v>278</v>
      </c>
      <c r="B1269" s="5" t="s">
        <v>291</v>
      </c>
      <c r="C1269" s="5" t="s">
        <v>292</v>
      </c>
      <c r="D1269" s="5" t="s">
        <v>24</v>
      </c>
      <c r="E1269" s="5" t="s">
        <v>25</v>
      </c>
      <c r="F1269" s="5" t="s">
        <v>26</v>
      </c>
      <c r="G1269" s="5" t="s">
        <v>52</v>
      </c>
      <c r="H1269" s="5" t="s">
        <v>43</v>
      </c>
      <c r="I1269" s="6">
        <v>-0.84292</v>
      </c>
      <c r="J1269" s="6">
        <v>1.65967</v>
      </c>
      <c r="K1269" s="6">
        <v>-5.3400000000000003E-2</v>
      </c>
      <c r="L1269" s="6">
        <v>6.2E-4</v>
      </c>
      <c r="M1269" s="6"/>
      <c r="N1269" s="5">
        <v>2</v>
      </c>
      <c r="O1269" s="5">
        <v>42</v>
      </c>
      <c r="P1269" s="5">
        <v>7.0299999999999998E-3</v>
      </c>
      <c r="Q1269" s="5">
        <v>38</v>
      </c>
      <c r="R1269" s="5">
        <v>0.97</v>
      </c>
      <c r="S1269" s="5">
        <v>1</v>
      </c>
      <c r="T1269" s="5">
        <v>36</v>
      </c>
      <c r="U1269" s="5">
        <v>34</v>
      </c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 x14ac:dyDescent="0.25">
      <c r="A1270" s="5" t="s">
        <v>278</v>
      </c>
      <c r="B1270" s="5" t="s">
        <v>291</v>
      </c>
      <c r="C1270" s="5" t="s">
        <v>292</v>
      </c>
      <c r="D1270" s="5" t="s">
        <v>24</v>
      </c>
      <c r="E1270" s="5" t="s">
        <v>32</v>
      </c>
      <c r="F1270" s="5" t="s">
        <v>30</v>
      </c>
      <c r="G1270" s="5" t="s">
        <v>27</v>
      </c>
      <c r="H1270" s="5" t="s">
        <v>33</v>
      </c>
      <c r="I1270" s="6">
        <v>0.40376889399999999</v>
      </c>
      <c r="J1270" s="6">
        <v>0.45230794200000002</v>
      </c>
      <c r="K1270" s="6">
        <v>-2.4979429999999999E-3</v>
      </c>
      <c r="L1270" s="6"/>
      <c r="M1270" s="6"/>
      <c r="N1270" s="5">
        <v>2.14</v>
      </c>
      <c r="O1270" s="5">
        <v>19.64</v>
      </c>
      <c r="P1270" s="5">
        <v>3.8460000000000001E-2</v>
      </c>
      <c r="Q1270" s="5">
        <v>39</v>
      </c>
      <c r="R1270" s="5">
        <v>0.99199999999999999</v>
      </c>
      <c r="S1270" s="5">
        <v>0.8</v>
      </c>
      <c r="T1270" s="5">
        <v>20.100000000000001</v>
      </c>
      <c r="U1270" s="5">
        <v>36</v>
      </c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 x14ac:dyDescent="0.25">
      <c r="A1271" s="5" t="s">
        <v>278</v>
      </c>
      <c r="B1271" s="5" t="s">
        <v>291</v>
      </c>
      <c r="C1271" s="5" t="s">
        <v>292</v>
      </c>
      <c r="D1271" s="5" t="s">
        <v>24</v>
      </c>
      <c r="E1271" s="5" t="s">
        <v>34</v>
      </c>
      <c r="F1271" s="5" t="s">
        <v>30</v>
      </c>
      <c r="G1271" s="5" t="s">
        <v>40</v>
      </c>
      <c r="H1271" s="5" t="s">
        <v>33</v>
      </c>
      <c r="I1271" s="6">
        <v>0.69216999999999995</v>
      </c>
      <c r="J1271" s="6">
        <v>0.33321000000000001</v>
      </c>
      <c r="K1271" s="6">
        <v>-2.4499999999999999E-3</v>
      </c>
      <c r="L1271" s="6"/>
      <c r="M1271" s="6"/>
      <c r="N1271" s="5">
        <v>1.96</v>
      </c>
      <c r="O1271" s="5">
        <v>12.04</v>
      </c>
      <c r="P1271" s="5">
        <v>0.22606000000000001</v>
      </c>
      <c r="Q1271" s="5">
        <v>38</v>
      </c>
      <c r="R1271" s="5">
        <v>0.95399999999999996</v>
      </c>
      <c r="S1271" s="5">
        <v>0.5</v>
      </c>
      <c r="T1271" s="5">
        <v>13</v>
      </c>
      <c r="U1271" s="5">
        <v>35</v>
      </c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 x14ac:dyDescent="0.25">
      <c r="A1272" s="5" t="s">
        <v>278</v>
      </c>
      <c r="B1272" s="5" t="s">
        <v>291</v>
      </c>
      <c r="C1272" s="5" t="s">
        <v>292</v>
      </c>
      <c r="D1272" s="5" t="s">
        <v>29</v>
      </c>
      <c r="E1272" s="5" t="s">
        <v>24</v>
      </c>
      <c r="F1272" s="5" t="s">
        <v>30</v>
      </c>
      <c r="G1272" s="5" t="s">
        <v>49</v>
      </c>
      <c r="H1272" s="5" t="s">
        <v>43</v>
      </c>
      <c r="I1272" s="6">
        <v>0.69882</v>
      </c>
      <c r="J1272" s="6">
        <v>0.38155</v>
      </c>
      <c r="K1272" s="6">
        <v>0.30042999999999997</v>
      </c>
      <c r="L1272" s="6">
        <v>-8.7299999999999999E-3</v>
      </c>
      <c r="M1272" s="6"/>
      <c r="N1272" s="5">
        <v>3.92</v>
      </c>
      <c r="O1272" s="5">
        <v>55</v>
      </c>
      <c r="P1272" s="5">
        <v>7.0860000000000006E-2</v>
      </c>
      <c r="Q1272" s="5">
        <v>38</v>
      </c>
      <c r="R1272" s="5">
        <v>0.98899999999999999</v>
      </c>
      <c r="S1272" s="5">
        <v>1.1000000000000001</v>
      </c>
      <c r="T1272" s="5">
        <v>61.5</v>
      </c>
      <c r="U1272" s="5">
        <v>34</v>
      </c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 x14ac:dyDescent="0.25">
      <c r="A1273" s="5" t="s">
        <v>278</v>
      </c>
      <c r="B1273" s="5" t="s">
        <v>291</v>
      </c>
      <c r="C1273" s="5" t="s">
        <v>292</v>
      </c>
      <c r="D1273" s="5" t="s">
        <v>25</v>
      </c>
      <c r="E1273" s="5" t="s">
        <v>24</v>
      </c>
      <c r="F1273" s="5" t="s">
        <v>35</v>
      </c>
      <c r="G1273" s="5" t="s">
        <v>36</v>
      </c>
      <c r="H1273" s="5" t="s">
        <v>43</v>
      </c>
      <c r="I1273" s="6">
        <v>-4.5025599999999999</v>
      </c>
      <c r="J1273" s="6">
        <v>4.4926700000000004</v>
      </c>
      <c r="K1273" s="6">
        <v>-0.14463999999999999</v>
      </c>
      <c r="L1273" s="6">
        <v>1.8799999999999999E-3</v>
      </c>
      <c r="M1273" s="6"/>
      <c r="N1273" s="5">
        <v>3.92</v>
      </c>
      <c r="O1273" s="5">
        <v>68.25</v>
      </c>
      <c r="P1273" s="5">
        <v>3.67605</v>
      </c>
      <c r="Q1273" s="5">
        <v>38</v>
      </c>
      <c r="R1273" s="5">
        <v>0.97099999999999997</v>
      </c>
      <c r="S1273" s="5">
        <v>1.1000000000000001</v>
      </c>
      <c r="T1273" s="5">
        <v>61.5</v>
      </c>
      <c r="U1273" s="5">
        <v>34</v>
      </c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 x14ac:dyDescent="0.25">
      <c r="A1274" s="5" t="s">
        <v>278</v>
      </c>
      <c r="B1274" s="5" t="s">
        <v>291</v>
      </c>
      <c r="C1274" s="5" t="s">
        <v>292</v>
      </c>
      <c r="D1274" s="5" t="s">
        <v>24</v>
      </c>
      <c r="E1274" s="5" t="s">
        <v>37</v>
      </c>
      <c r="F1274" s="5" t="s">
        <v>38</v>
      </c>
      <c r="G1274" s="5">
        <v>1</v>
      </c>
      <c r="H1274" s="5" t="s">
        <v>31</v>
      </c>
      <c r="I1274" s="6">
        <v>0.21087</v>
      </c>
      <c r="J1274" s="6">
        <v>4.8771599999999999</v>
      </c>
      <c r="K1274" s="6">
        <v>0.11207</v>
      </c>
      <c r="L1274" s="6"/>
      <c r="M1274" s="6"/>
      <c r="N1274" s="5">
        <v>14.17</v>
      </c>
      <c r="O1274" s="5">
        <v>1506.65</v>
      </c>
      <c r="P1274" s="5">
        <v>0.33477000000000001</v>
      </c>
      <c r="Q1274" s="5">
        <v>39</v>
      </c>
      <c r="R1274" s="5">
        <v>0.98</v>
      </c>
      <c r="S1274" s="5">
        <v>0.4</v>
      </c>
      <c r="T1274" s="5">
        <v>2148.5</v>
      </c>
      <c r="U1274" s="5">
        <v>37</v>
      </c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 x14ac:dyDescent="0.25">
      <c r="A1275" s="5" t="s">
        <v>278</v>
      </c>
      <c r="B1275" s="5" t="s">
        <v>291</v>
      </c>
      <c r="C1275" s="5" t="s">
        <v>292</v>
      </c>
      <c r="D1275" s="5" t="s">
        <v>24</v>
      </c>
      <c r="E1275" s="5" t="s">
        <v>39</v>
      </c>
      <c r="F1275" s="5" t="s">
        <v>30</v>
      </c>
      <c r="G1275" s="5" t="s">
        <v>27</v>
      </c>
      <c r="H1275" s="5" t="s">
        <v>33</v>
      </c>
      <c r="I1275" s="6">
        <v>1.5055099999999999</v>
      </c>
      <c r="J1275" s="6">
        <v>0.42181999999999997</v>
      </c>
      <c r="K1275" s="6">
        <v>-3.0400000000000002E-3</v>
      </c>
      <c r="L1275" s="6"/>
      <c r="M1275" s="6"/>
      <c r="N1275" s="5">
        <v>3.11</v>
      </c>
      <c r="O1275" s="5">
        <v>16.11</v>
      </c>
      <c r="P1275" s="5">
        <v>3.0769999999999999E-2</v>
      </c>
      <c r="Q1275" s="5">
        <v>38</v>
      </c>
      <c r="R1275" s="5">
        <v>0.98599999999999999</v>
      </c>
      <c r="S1275" s="5">
        <v>2</v>
      </c>
      <c r="T1275" s="5">
        <v>17</v>
      </c>
      <c r="U1275" s="5">
        <v>35</v>
      </c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 x14ac:dyDescent="0.25">
      <c r="A1276" t="s">
        <v>343</v>
      </c>
      <c r="B1276" t="s">
        <v>291</v>
      </c>
      <c r="C1276" t="s">
        <v>292</v>
      </c>
      <c r="D1276" t="s">
        <v>24</v>
      </c>
      <c r="E1276" t="s">
        <v>25</v>
      </c>
      <c r="F1276" t="s">
        <v>26</v>
      </c>
      <c r="G1276" t="s">
        <v>27</v>
      </c>
      <c r="H1276" t="s">
        <v>64</v>
      </c>
      <c r="I1276" s="4">
        <v>-0.34881000000000001</v>
      </c>
      <c r="J1276" s="4">
        <v>2.8415699999999999</v>
      </c>
      <c r="K1276" s="4">
        <v>1.8600000000000001E-3</v>
      </c>
      <c r="N1276">
        <v>1</v>
      </c>
      <c r="O1276">
        <v>84</v>
      </c>
      <c r="P1276">
        <v>4.3150000000000001E-2</v>
      </c>
      <c r="Q1276">
        <v>39</v>
      </c>
      <c r="R1276">
        <v>0.97699999999999998</v>
      </c>
      <c r="S1276">
        <v>2</v>
      </c>
      <c r="T1276">
        <v>106</v>
      </c>
      <c r="U1276">
        <v>37</v>
      </c>
    </row>
    <row r="1277" spans="1:36" x14ac:dyDescent="0.25">
      <c r="A1277" t="s">
        <v>343</v>
      </c>
      <c r="B1277" t="s">
        <v>291</v>
      </c>
      <c r="C1277" t="s">
        <v>292</v>
      </c>
      <c r="D1277" t="s">
        <v>24</v>
      </c>
      <c r="E1277" t="s">
        <v>32</v>
      </c>
      <c r="F1277" t="s">
        <v>30</v>
      </c>
      <c r="G1277" t="s">
        <v>27</v>
      </c>
      <c r="H1277" t="s">
        <v>43</v>
      </c>
      <c r="I1277" s="4">
        <v>0.86933000000000005</v>
      </c>
      <c r="J1277" s="4">
        <v>0.44502000000000003</v>
      </c>
      <c r="K1277" s="4">
        <v>-6.1700000000000001E-3</v>
      </c>
      <c r="L1277" s="4">
        <v>3.0000000000000001E-5</v>
      </c>
      <c r="N1277">
        <v>1.7</v>
      </c>
      <c r="O1277">
        <v>16.86</v>
      </c>
      <c r="P1277">
        <v>8.7279999999999996E-2</v>
      </c>
      <c r="Q1277">
        <v>39</v>
      </c>
      <c r="R1277">
        <v>0.90500000000000003</v>
      </c>
      <c r="S1277">
        <v>2</v>
      </c>
      <c r="T1277">
        <v>21.2</v>
      </c>
      <c r="U1277">
        <v>35</v>
      </c>
    </row>
    <row r="1278" spans="1:36" x14ac:dyDescent="0.25">
      <c r="A1278" t="s">
        <v>343</v>
      </c>
      <c r="B1278" t="s">
        <v>291</v>
      </c>
      <c r="C1278" t="s">
        <v>292</v>
      </c>
      <c r="D1278" t="s">
        <v>24</v>
      </c>
      <c r="E1278" t="s">
        <v>34</v>
      </c>
      <c r="F1278" t="s">
        <v>30</v>
      </c>
      <c r="G1278" t="s">
        <v>27</v>
      </c>
      <c r="H1278" t="s">
        <v>33</v>
      </c>
      <c r="I1278" s="4">
        <v>1.3812500000000001</v>
      </c>
      <c r="J1278" s="4">
        <v>0.16761999999999999</v>
      </c>
      <c r="K1278" s="4">
        <v>-5.6999999999999998E-4</v>
      </c>
      <c r="N1278">
        <v>1.7</v>
      </c>
      <c r="O1278">
        <v>12.28</v>
      </c>
      <c r="P1278">
        <v>4.0410000000000001E-2</v>
      </c>
      <c r="Q1278">
        <v>39</v>
      </c>
      <c r="R1278">
        <v>0.90400000000000003</v>
      </c>
      <c r="S1278">
        <v>1.7</v>
      </c>
      <c r="T1278">
        <v>13.9</v>
      </c>
      <c r="U1278">
        <v>36</v>
      </c>
    </row>
    <row r="1279" spans="1:36" x14ac:dyDescent="0.25">
      <c r="A1279" t="s">
        <v>343</v>
      </c>
      <c r="B1279" t="s">
        <v>291</v>
      </c>
      <c r="C1279" t="s">
        <v>292</v>
      </c>
      <c r="D1279" t="s">
        <v>29</v>
      </c>
      <c r="E1279" t="s">
        <v>24</v>
      </c>
      <c r="F1279" t="s">
        <v>30</v>
      </c>
      <c r="G1279">
        <v>1</v>
      </c>
      <c r="H1279" t="s">
        <v>31</v>
      </c>
      <c r="I1279" s="4">
        <v>0.68884999999999996</v>
      </c>
      <c r="J1279" s="4">
        <v>3.41493</v>
      </c>
      <c r="K1279" s="4">
        <v>0.10944</v>
      </c>
      <c r="N1279">
        <v>1.91</v>
      </c>
      <c r="O1279">
        <v>85</v>
      </c>
      <c r="P1279">
        <v>0.33080999999999999</v>
      </c>
      <c r="Q1279">
        <v>39</v>
      </c>
      <c r="R1279">
        <v>0.84599999999999997</v>
      </c>
      <c r="S1279">
        <v>3</v>
      </c>
      <c r="T1279">
        <v>111</v>
      </c>
      <c r="U1279">
        <v>37</v>
      </c>
    </row>
    <row r="1280" spans="1:36" x14ac:dyDescent="0.25">
      <c r="A1280" t="s">
        <v>343</v>
      </c>
      <c r="B1280" t="s">
        <v>291</v>
      </c>
      <c r="C1280" t="s">
        <v>292</v>
      </c>
      <c r="D1280" t="s">
        <v>25</v>
      </c>
      <c r="E1280" t="s">
        <v>24</v>
      </c>
      <c r="F1280" t="s">
        <v>35</v>
      </c>
      <c r="G1280" t="s">
        <v>71</v>
      </c>
      <c r="H1280" t="s">
        <v>43</v>
      </c>
      <c r="I1280" s="4">
        <v>0.58767000000000003</v>
      </c>
      <c r="J1280" s="4">
        <v>1.3122</v>
      </c>
      <c r="K1280" s="4">
        <v>9.9100000000000004E-3</v>
      </c>
      <c r="L1280" s="4">
        <v>-1.3999999999999999E-4</v>
      </c>
      <c r="N1280">
        <v>1.91</v>
      </c>
      <c r="O1280">
        <v>97.24</v>
      </c>
      <c r="P1280">
        <v>7.1620000000000003E-2</v>
      </c>
      <c r="Q1280">
        <v>39</v>
      </c>
      <c r="R1280">
        <v>0.95</v>
      </c>
      <c r="S1280">
        <v>3</v>
      </c>
      <c r="T1280">
        <v>111</v>
      </c>
      <c r="U1280">
        <v>35</v>
      </c>
    </row>
    <row r="1281" spans="1:36" x14ac:dyDescent="0.25">
      <c r="A1281" t="s">
        <v>343</v>
      </c>
      <c r="B1281" t="s">
        <v>291</v>
      </c>
      <c r="C1281" t="s">
        <v>292</v>
      </c>
      <c r="D1281" t="s">
        <v>24</v>
      </c>
      <c r="E1281" t="s">
        <v>37</v>
      </c>
      <c r="F1281" t="s">
        <v>38</v>
      </c>
      <c r="G1281" t="s">
        <v>40</v>
      </c>
      <c r="H1281" t="s">
        <v>60</v>
      </c>
      <c r="I1281" s="4">
        <v>-0.44673000000000002</v>
      </c>
      <c r="J1281" s="4">
        <v>4.4504200000000003</v>
      </c>
      <c r="K1281" s="4">
        <v>5.5730000000000002E-2</v>
      </c>
      <c r="N1281">
        <v>0.89</v>
      </c>
      <c r="O1281">
        <v>740.58</v>
      </c>
      <c r="P1281">
        <v>0.23608000000000001</v>
      </c>
      <c r="Q1281">
        <v>34</v>
      </c>
      <c r="R1281">
        <v>0.48499999999999999</v>
      </c>
      <c r="S1281">
        <v>48.8</v>
      </c>
      <c r="T1281">
        <v>1445.4</v>
      </c>
      <c r="U1281">
        <v>32</v>
      </c>
    </row>
    <row r="1282" spans="1:36" x14ac:dyDescent="0.25">
      <c r="A1282" t="s">
        <v>343</v>
      </c>
      <c r="B1282" t="s">
        <v>291</v>
      </c>
      <c r="C1282" t="s">
        <v>292</v>
      </c>
      <c r="D1282" t="s">
        <v>24</v>
      </c>
      <c r="E1282" t="s">
        <v>39</v>
      </c>
      <c r="F1282" t="s">
        <v>30</v>
      </c>
      <c r="G1282" t="s">
        <v>27</v>
      </c>
      <c r="H1282" t="s">
        <v>43</v>
      </c>
      <c r="I1282" s="4">
        <v>3.2198899999999999</v>
      </c>
      <c r="J1282" s="4">
        <v>0.23089999999999999</v>
      </c>
      <c r="K1282" s="4">
        <v>-2.31E-3</v>
      </c>
      <c r="L1282" s="4">
        <v>1.0000000000000001E-5</v>
      </c>
      <c r="N1282">
        <v>3.65</v>
      </c>
      <c r="O1282">
        <v>14.97</v>
      </c>
      <c r="P1282">
        <v>3.5470000000000002E-2</v>
      </c>
      <c r="Q1282">
        <v>39</v>
      </c>
      <c r="R1282">
        <v>0.91800000000000004</v>
      </c>
      <c r="S1282">
        <v>3.7</v>
      </c>
      <c r="T1282">
        <v>17.600000000000001</v>
      </c>
      <c r="U1282">
        <v>35</v>
      </c>
    </row>
    <row r="1283" spans="1:36" x14ac:dyDescent="0.25">
      <c r="A1283" s="5" t="s">
        <v>209</v>
      </c>
      <c r="B1283" s="5" t="s">
        <v>222</v>
      </c>
      <c r="C1283" s="5" t="s">
        <v>223</v>
      </c>
      <c r="D1283" s="5" t="s">
        <v>24</v>
      </c>
      <c r="E1283" s="5" t="s">
        <v>25</v>
      </c>
      <c r="F1283" s="5" t="s">
        <v>26</v>
      </c>
      <c r="G1283" s="5" t="s">
        <v>52</v>
      </c>
      <c r="H1283" s="5" t="s">
        <v>28</v>
      </c>
      <c r="I1283" s="6">
        <v>1.30985</v>
      </c>
      <c r="J1283" s="6">
        <v>0.85002</v>
      </c>
      <c r="K1283" s="6"/>
      <c r="L1283" s="6"/>
      <c r="M1283" s="6"/>
      <c r="N1283" s="5">
        <v>3</v>
      </c>
      <c r="O1283" s="5">
        <v>120</v>
      </c>
      <c r="P1283" s="5">
        <v>5.6059999999999999E-2</v>
      </c>
      <c r="Q1283" s="5">
        <v>15</v>
      </c>
      <c r="R1283" s="5">
        <v>0.874</v>
      </c>
      <c r="S1283" s="5">
        <v>4</v>
      </c>
      <c r="T1283" s="5">
        <v>70</v>
      </c>
      <c r="U1283" s="5">
        <v>13</v>
      </c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 x14ac:dyDescent="0.25">
      <c r="A1284" s="5" t="s">
        <v>209</v>
      </c>
      <c r="B1284" s="5" t="s">
        <v>222</v>
      </c>
      <c r="C1284" s="5" t="s">
        <v>223</v>
      </c>
      <c r="D1284" s="5" t="s">
        <v>24</v>
      </c>
      <c r="E1284" s="5" t="s">
        <v>32</v>
      </c>
      <c r="F1284" s="5" t="s">
        <v>30</v>
      </c>
      <c r="G1284" s="5" t="s">
        <v>27</v>
      </c>
      <c r="H1284" s="5" t="s">
        <v>33</v>
      </c>
      <c r="I1284" s="6">
        <v>1.24261</v>
      </c>
      <c r="J1284" s="6">
        <v>0.31533</v>
      </c>
      <c r="K1284" s="6">
        <v>-1.66E-3</v>
      </c>
      <c r="L1284" s="6"/>
      <c r="M1284" s="6"/>
      <c r="N1284" s="5">
        <v>1.68</v>
      </c>
      <c r="O1284" s="5">
        <v>16.190000000000001</v>
      </c>
      <c r="P1284" s="5">
        <v>8.4889999999999993E-2</v>
      </c>
      <c r="Q1284" s="5">
        <v>48</v>
      </c>
      <c r="R1284" s="5">
        <v>0.90400000000000003</v>
      </c>
      <c r="S1284" s="5">
        <v>1.7</v>
      </c>
      <c r="T1284" s="5">
        <v>20.399999999999999</v>
      </c>
      <c r="U1284" s="5">
        <v>45</v>
      </c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 x14ac:dyDescent="0.25">
      <c r="A1285" s="5" t="s">
        <v>209</v>
      </c>
      <c r="B1285" s="5" t="s">
        <v>222</v>
      </c>
      <c r="C1285" s="5" t="s">
        <v>223</v>
      </c>
      <c r="D1285" s="5" t="s">
        <v>24</v>
      </c>
      <c r="E1285" s="5" t="s">
        <v>34</v>
      </c>
      <c r="F1285" s="5" t="s">
        <v>30</v>
      </c>
      <c r="G1285" s="5">
        <v>1</v>
      </c>
      <c r="H1285" s="5" t="s">
        <v>31</v>
      </c>
      <c r="I1285" s="6">
        <v>-0.32734000000000002</v>
      </c>
      <c r="J1285" s="6">
        <v>1.9514199999999999</v>
      </c>
      <c r="K1285" s="6">
        <v>8.2049999999999998E-2</v>
      </c>
      <c r="L1285" s="6"/>
      <c r="M1285" s="6"/>
      <c r="N1285" s="5">
        <v>0.6</v>
      </c>
      <c r="O1285" s="5">
        <v>14.26</v>
      </c>
      <c r="P1285" s="5">
        <v>0.28643999999999997</v>
      </c>
      <c r="Q1285" s="5">
        <v>48</v>
      </c>
      <c r="R1285" s="5">
        <v>0.77200000000000002</v>
      </c>
      <c r="S1285" s="5">
        <v>1.5</v>
      </c>
      <c r="T1285" s="5">
        <v>19.5</v>
      </c>
      <c r="U1285" s="5">
        <v>46</v>
      </c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 x14ac:dyDescent="0.25">
      <c r="A1286" s="5" t="s">
        <v>209</v>
      </c>
      <c r="B1286" s="5" t="s">
        <v>222</v>
      </c>
      <c r="C1286" s="5" t="s">
        <v>223</v>
      </c>
      <c r="D1286" s="5" t="s">
        <v>29</v>
      </c>
      <c r="E1286" s="5" t="s">
        <v>24</v>
      </c>
      <c r="F1286" s="5" t="s">
        <v>30</v>
      </c>
      <c r="G1286" s="5">
        <v>1</v>
      </c>
      <c r="H1286" s="5" t="s">
        <v>31</v>
      </c>
      <c r="I1286" s="6">
        <v>0.79244999999999999</v>
      </c>
      <c r="J1286" s="6">
        <v>3.4108399999999999</v>
      </c>
      <c r="K1286" s="6">
        <v>0.15548999999999999</v>
      </c>
      <c r="L1286" s="6"/>
      <c r="M1286" s="6"/>
      <c r="N1286" s="5">
        <v>2.5499999999999998</v>
      </c>
      <c r="O1286" s="5">
        <v>97.62</v>
      </c>
      <c r="P1286" s="5">
        <v>0.39432</v>
      </c>
      <c r="Q1286" s="5">
        <v>48</v>
      </c>
      <c r="R1286" s="5">
        <v>0.81</v>
      </c>
      <c r="S1286" s="5">
        <v>4.5999999999999996</v>
      </c>
      <c r="T1286" s="5">
        <v>152.1</v>
      </c>
      <c r="U1286" s="5">
        <v>46</v>
      </c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 x14ac:dyDescent="0.25">
      <c r="A1287" s="5" t="s">
        <v>209</v>
      </c>
      <c r="B1287" s="5" t="s">
        <v>222</v>
      </c>
      <c r="C1287" s="5" t="s">
        <v>223</v>
      </c>
      <c r="D1287" s="5" t="s">
        <v>25</v>
      </c>
      <c r="E1287" s="5" t="s">
        <v>24</v>
      </c>
      <c r="F1287" s="5" t="s">
        <v>35</v>
      </c>
      <c r="G1287" s="5">
        <v>1</v>
      </c>
      <c r="H1287" s="5" t="s">
        <v>31</v>
      </c>
      <c r="I1287" s="6">
        <v>-6.3880000000000006E-2</v>
      </c>
      <c r="J1287" s="6">
        <v>2.93553</v>
      </c>
      <c r="K1287" s="6">
        <v>8.5569999999999993E-2</v>
      </c>
      <c r="L1287" s="6"/>
      <c r="M1287" s="6"/>
      <c r="N1287" s="5">
        <v>1.38</v>
      </c>
      <c r="O1287" s="5">
        <v>96</v>
      </c>
      <c r="P1287" s="5">
        <v>0.29252</v>
      </c>
      <c r="Q1287" s="5">
        <v>15</v>
      </c>
      <c r="R1287" s="5">
        <v>0.93500000000000005</v>
      </c>
      <c r="S1287" s="5">
        <v>4.5999999999999996</v>
      </c>
      <c r="T1287" s="5">
        <v>152.1</v>
      </c>
      <c r="U1287" s="5">
        <v>13</v>
      </c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 x14ac:dyDescent="0.25">
      <c r="A1288" s="5" t="s">
        <v>209</v>
      </c>
      <c r="B1288" s="5" t="s">
        <v>222</v>
      </c>
      <c r="C1288" s="5" t="s">
        <v>223</v>
      </c>
      <c r="D1288" s="5" t="s">
        <v>24</v>
      </c>
      <c r="E1288" s="5" t="s">
        <v>37</v>
      </c>
      <c r="F1288" s="5" t="s">
        <v>38</v>
      </c>
      <c r="G1288" s="5" t="s">
        <v>52</v>
      </c>
      <c r="H1288" s="5" t="s">
        <v>33</v>
      </c>
      <c r="I1288" s="6">
        <v>0.59745999999999999</v>
      </c>
      <c r="J1288" s="6">
        <v>4.1637199999999996</v>
      </c>
      <c r="K1288" s="6">
        <v>0.10012</v>
      </c>
      <c r="L1288" s="6"/>
      <c r="M1288" s="6"/>
      <c r="N1288" s="5">
        <v>6.55</v>
      </c>
      <c r="O1288" s="5">
        <v>1323.02</v>
      </c>
      <c r="P1288" s="5">
        <v>0.31641999999999998</v>
      </c>
      <c r="Q1288" s="5">
        <v>45</v>
      </c>
      <c r="R1288" s="5">
        <v>0.78400000000000003</v>
      </c>
      <c r="S1288" s="5">
        <v>2.2000000000000002</v>
      </c>
      <c r="T1288" s="5">
        <v>1819</v>
      </c>
      <c r="U1288" s="5">
        <v>42</v>
      </c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 x14ac:dyDescent="0.25">
      <c r="A1289" s="5" t="s">
        <v>209</v>
      </c>
      <c r="B1289" s="5" t="s">
        <v>222</v>
      </c>
      <c r="C1289" s="5" t="s">
        <v>223</v>
      </c>
      <c r="D1289" s="5" t="s">
        <v>24</v>
      </c>
      <c r="E1289" s="5" t="s">
        <v>39</v>
      </c>
      <c r="F1289" s="5" t="s">
        <v>30</v>
      </c>
      <c r="G1289" s="5">
        <v>1</v>
      </c>
      <c r="H1289" s="5" t="s">
        <v>31</v>
      </c>
      <c r="I1289" s="6">
        <v>0.16248000000000001</v>
      </c>
      <c r="J1289" s="6">
        <v>1.7149099999999999</v>
      </c>
      <c r="K1289" s="6">
        <v>6.2579999999999997E-2</v>
      </c>
      <c r="L1289" s="6"/>
      <c r="M1289" s="6"/>
      <c r="N1289" s="5">
        <v>0.98</v>
      </c>
      <c r="O1289" s="5">
        <v>16.149999999999999</v>
      </c>
      <c r="P1289" s="5">
        <v>0.25015999999999999</v>
      </c>
      <c r="Q1289" s="5">
        <v>48</v>
      </c>
      <c r="R1289" s="5">
        <v>0.77400000000000002</v>
      </c>
      <c r="S1289" s="5">
        <v>2</v>
      </c>
      <c r="T1289" s="5">
        <v>21</v>
      </c>
      <c r="U1289" s="5">
        <v>46</v>
      </c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 x14ac:dyDescent="0.25">
      <c r="A1290" t="s">
        <v>343</v>
      </c>
      <c r="B1290" t="s">
        <v>352</v>
      </c>
      <c r="C1290" t="s">
        <v>353</v>
      </c>
      <c r="D1290" t="s">
        <v>24</v>
      </c>
      <c r="E1290" t="s">
        <v>25</v>
      </c>
      <c r="F1290" t="s">
        <v>26</v>
      </c>
      <c r="G1290" t="s">
        <v>52</v>
      </c>
      <c r="H1290" t="s">
        <v>43</v>
      </c>
      <c r="I1290" s="4">
        <v>-3.1484200000000002</v>
      </c>
      <c r="J1290" s="4">
        <v>1.3717600000000001</v>
      </c>
      <c r="K1290" s="4">
        <v>-3.0190000000000002E-2</v>
      </c>
      <c r="L1290" s="4">
        <v>4.2000000000000002E-4</v>
      </c>
      <c r="N1290">
        <v>0</v>
      </c>
      <c r="O1290">
        <v>90</v>
      </c>
      <c r="P1290">
        <v>8.8330000000000006E-2</v>
      </c>
      <c r="Q1290">
        <v>36</v>
      </c>
      <c r="R1290">
        <v>0.84799999999999998</v>
      </c>
      <c r="S1290">
        <v>0</v>
      </c>
      <c r="T1290">
        <v>106</v>
      </c>
      <c r="U1290">
        <v>32</v>
      </c>
    </row>
    <row r="1291" spans="1:36" x14ac:dyDescent="0.25">
      <c r="A1291" t="s">
        <v>343</v>
      </c>
      <c r="B1291" t="s">
        <v>352</v>
      </c>
      <c r="C1291" t="s">
        <v>353</v>
      </c>
      <c r="D1291" t="s">
        <v>24</v>
      </c>
      <c r="E1291" t="s">
        <v>32</v>
      </c>
      <c r="F1291" t="s">
        <v>30</v>
      </c>
      <c r="G1291" t="s">
        <v>27</v>
      </c>
      <c r="H1291" t="s">
        <v>64</v>
      </c>
      <c r="I1291" s="4">
        <v>-1.25922</v>
      </c>
      <c r="J1291" s="4">
        <v>2.5327000000000002</v>
      </c>
      <c r="K1291" s="4">
        <v>1.89E-3</v>
      </c>
      <c r="N1291">
        <v>0.51</v>
      </c>
      <c r="O1291">
        <v>11.75</v>
      </c>
      <c r="P1291">
        <v>4.3430000000000003E-2</v>
      </c>
      <c r="Q1291">
        <v>36</v>
      </c>
      <c r="R1291">
        <v>0.96299999999999997</v>
      </c>
      <c r="S1291">
        <v>0.5</v>
      </c>
      <c r="T1291">
        <v>11.8</v>
      </c>
      <c r="U1291">
        <v>34</v>
      </c>
    </row>
    <row r="1292" spans="1:36" x14ac:dyDescent="0.25">
      <c r="A1292" t="s">
        <v>343</v>
      </c>
      <c r="B1292" t="s">
        <v>352</v>
      </c>
      <c r="C1292" t="s">
        <v>353</v>
      </c>
      <c r="D1292" t="s">
        <v>24</v>
      </c>
      <c r="E1292" t="s">
        <v>34</v>
      </c>
      <c r="F1292" t="s">
        <v>30</v>
      </c>
      <c r="G1292">
        <v>1</v>
      </c>
      <c r="H1292" t="s">
        <v>31</v>
      </c>
      <c r="I1292" s="4">
        <v>-1.3505400000000001</v>
      </c>
      <c r="J1292" s="4">
        <v>2.3585199999999999</v>
      </c>
      <c r="K1292" s="4">
        <v>5.4769999999999999E-2</v>
      </c>
      <c r="N1292">
        <v>0.47</v>
      </c>
      <c r="O1292">
        <v>7.94</v>
      </c>
      <c r="P1292">
        <v>0.23404</v>
      </c>
      <c r="Q1292">
        <v>36</v>
      </c>
      <c r="R1292">
        <v>0.85399999999999998</v>
      </c>
      <c r="S1292">
        <v>0.5</v>
      </c>
      <c r="T1292">
        <v>10.199999999999999</v>
      </c>
      <c r="U1292">
        <v>34</v>
      </c>
    </row>
    <row r="1293" spans="1:36" x14ac:dyDescent="0.25">
      <c r="A1293" t="s">
        <v>343</v>
      </c>
      <c r="B1293" t="s">
        <v>352</v>
      </c>
      <c r="C1293" t="s">
        <v>353</v>
      </c>
      <c r="D1293" t="s">
        <v>29</v>
      </c>
      <c r="E1293" t="s">
        <v>24</v>
      </c>
      <c r="F1293" t="s">
        <v>30</v>
      </c>
      <c r="G1293">
        <v>1</v>
      </c>
      <c r="H1293" t="s">
        <v>31</v>
      </c>
      <c r="I1293" s="4">
        <v>2.16635</v>
      </c>
      <c r="J1293" s="4">
        <v>1.89055</v>
      </c>
      <c r="K1293" s="4">
        <v>0.14133999999999999</v>
      </c>
      <c r="N1293">
        <v>3.99</v>
      </c>
      <c r="O1293">
        <v>50</v>
      </c>
      <c r="P1293">
        <v>0.37595000000000001</v>
      </c>
      <c r="Q1293">
        <v>36</v>
      </c>
      <c r="R1293">
        <v>0.72599999999999998</v>
      </c>
      <c r="S1293">
        <v>2.5</v>
      </c>
      <c r="T1293">
        <v>72</v>
      </c>
      <c r="U1293">
        <v>34</v>
      </c>
    </row>
    <row r="1294" spans="1:36" x14ac:dyDescent="0.25">
      <c r="A1294" t="s">
        <v>343</v>
      </c>
      <c r="B1294" t="s">
        <v>352</v>
      </c>
      <c r="C1294" t="s">
        <v>353</v>
      </c>
      <c r="D1294" t="s">
        <v>25</v>
      </c>
      <c r="E1294" t="s">
        <v>24</v>
      </c>
      <c r="F1294" t="s">
        <v>35</v>
      </c>
      <c r="G1294" t="s">
        <v>71</v>
      </c>
      <c r="H1294" t="s">
        <v>33</v>
      </c>
      <c r="I1294" s="4">
        <v>2.52528</v>
      </c>
      <c r="J1294" s="4">
        <v>1.47098</v>
      </c>
      <c r="K1294" s="4">
        <v>-8.2100000000000003E-3</v>
      </c>
      <c r="N1294">
        <v>2.5299999999999998</v>
      </c>
      <c r="O1294">
        <v>68.39</v>
      </c>
      <c r="P1294">
        <v>0.14255000000000001</v>
      </c>
      <c r="Q1294">
        <v>36</v>
      </c>
      <c r="R1294">
        <v>0.90700000000000003</v>
      </c>
      <c r="S1294">
        <v>2.5</v>
      </c>
      <c r="T1294">
        <v>72</v>
      </c>
      <c r="U1294">
        <v>33</v>
      </c>
    </row>
    <row r="1295" spans="1:36" x14ac:dyDescent="0.25">
      <c r="A1295" t="s">
        <v>343</v>
      </c>
      <c r="B1295" t="s">
        <v>352</v>
      </c>
      <c r="C1295" t="s">
        <v>353</v>
      </c>
      <c r="D1295" t="s">
        <v>24</v>
      </c>
      <c r="E1295" t="s">
        <v>37</v>
      </c>
      <c r="F1295" t="s">
        <v>38</v>
      </c>
      <c r="G1295">
        <v>1</v>
      </c>
      <c r="H1295" t="s">
        <v>31</v>
      </c>
      <c r="I1295" s="4">
        <v>-1.3081499999999999</v>
      </c>
      <c r="J1295" s="4">
        <v>4.3892699999999998</v>
      </c>
      <c r="K1295" s="4">
        <v>0.38539000000000001</v>
      </c>
      <c r="N1295">
        <v>1.39</v>
      </c>
      <c r="O1295">
        <v>186.27</v>
      </c>
      <c r="P1295">
        <v>0.62078999999999995</v>
      </c>
      <c r="Q1295">
        <v>35</v>
      </c>
      <c r="R1295">
        <v>0.74399999999999999</v>
      </c>
      <c r="S1295">
        <v>0.8</v>
      </c>
      <c r="T1295">
        <v>260.5</v>
      </c>
      <c r="U1295">
        <v>33</v>
      </c>
    </row>
    <row r="1296" spans="1:36" x14ac:dyDescent="0.25">
      <c r="A1296" t="s">
        <v>343</v>
      </c>
      <c r="B1296" t="s">
        <v>352</v>
      </c>
      <c r="C1296" t="s">
        <v>353</v>
      </c>
      <c r="D1296" t="s">
        <v>24</v>
      </c>
      <c r="E1296" t="s">
        <v>39</v>
      </c>
      <c r="F1296" t="s">
        <v>30</v>
      </c>
      <c r="G1296">
        <v>1</v>
      </c>
      <c r="H1296" t="s">
        <v>31</v>
      </c>
      <c r="I1296" s="4">
        <v>-0.38735999999999998</v>
      </c>
      <c r="J1296" s="4">
        <v>1.87646</v>
      </c>
      <c r="K1296" s="4">
        <v>3.2050000000000002E-2</v>
      </c>
      <c r="N1296">
        <v>1.07</v>
      </c>
      <c r="O1296">
        <v>10.28</v>
      </c>
      <c r="P1296">
        <v>0.17904</v>
      </c>
      <c r="Q1296">
        <v>36</v>
      </c>
      <c r="R1296">
        <v>0.86299999999999999</v>
      </c>
      <c r="S1296">
        <v>1.2</v>
      </c>
      <c r="T1296">
        <v>12.1</v>
      </c>
      <c r="U1296">
        <v>34</v>
      </c>
    </row>
    <row r="1297" spans="1:36" x14ac:dyDescent="0.25">
      <c r="A1297" s="5" t="s">
        <v>343</v>
      </c>
      <c r="B1297" s="5" t="s">
        <v>354</v>
      </c>
      <c r="C1297" s="5" t="s">
        <v>355</v>
      </c>
      <c r="D1297" s="5" t="s">
        <v>24</v>
      </c>
      <c r="E1297" s="5" t="s">
        <v>25</v>
      </c>
      <c r="F1297" s="5" t="s">
        <v>26</v>
      </c>
      <c r="G1297" s="5">
        <v>1</v>
      </c>
      <c r="H1297" s="5" t="s">
        <v>43</v>
      </c>
      <c r="I1297" s="6">
        <v>-3.63287</v>
      </c>
      <c r="J1297" s="6">
        <v>2.2740900000000002</v>
      </c>
      <c r="K1297" s="6">
        <v>-6.3039999999999999E-2</v>
      </c>
      <c r="L1297" s="6">
        <v>5.9999999999999995E-4</v>
      </c>
      <c r="M1297" s="6"/>
      <c r="N1297" s="5">
        <v>0</v>
      </c>
      <c r="O1297" s="5">
        <v>45</v>
      </c>
      <c r="P1297" s="5">
        <v>18.018899999999999</v>
      </c>
      <c r="Q1297" s="5">
        <v>34</v>
      </c>
      <c r="R1297" s="5">
        <v>0.78800000000000003</v>
      </c>
      <c r="S1297" s="5">
        <v>0</v>
      </c>
      <c r="T1297" s="5">
        <v>43</v>
      </c>
      <c r="U1297" s="5">
        <v>30</v>
      </c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 x14ac:dyDescent="0.25">
      <c r="A1298" s="5" t="s">
        <v>343</v>
      </c>
      <c r="B1298" s="5" t="s">
        <v>354</v>
      </c>
      <c r="C1298" s="5" t="s">
        <v>355</v>
      </c>
      <c r="D1298" s="5" t="s">
        <v>24</v>
      </c>
      <c r="E1298" s="5" t="s">
        <v>32</v>
      </c>
      <c r="F1298" s="5" t="s">
        <v>30</v>
      </c>
      <c r="G1298" s="5">
        <v>1</v>
      </c>
      <c r="H1298" s="5" t="s">
        <v>31</v>
      </c>
      <c r="I1298" s="6">
        <v>-0.16112000000000001</v>
      </c>
      <c r="J1298" s="6">
        <v>1.9546399999999999</v>
      </c>
      <c r="K1298" s="6">
        <v>2.427E-2</v>
      </c>
      <c r="L1298" s="6"/>
      <c r="M1298" s="6"/>
      <c r="N1298" s="5">
        <v>1.37</v>
      </c>
      <c r="O1298" s="5">
        <v>14.62</v>
      </c>
      <c r="P1298" s="5">
        <v>2.427E-2</v>
      </c>
      <c r="Q1298" s="5">
        <v>34</v>
      </c>
      <c r="R1298" s="5">
        <v>0.92700000000000005</v>
      </c>
      <c r="S1298" s="5">
        <v>1.3</v>
      </c>
      <c r="T1298" s="5">
        <v>17.2</v>
      </c>
      <c r="U1298" s="5">
        <v>32</v>
      </c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 x14ac:dyDescent="0.25">
      <c r="A1299" s="5" t="s">
        <v>343</v>
      </c>
      <c r="B1299" s="5" t="s">
        <v>354</v>
      </c>
      <c r="C1299" s="5" t="s">
        <v>355</v>
      </c>
      <c r="D1299" s="5" t="s">
        <v>24</v>
      </c>
      <c r="E1299" s="5" t="s">
        <v>34</v>
      </c>
      <c r="F1299" s="5" t="s">
        <v>30</v>
      </c>
      <c r="G1299" s="5">
        <v>1</v>
      </c>
      <c r="H1299" s="5" t="s">
        <v>33</v>
      </c>
      <c r="I1299" s="6">
        <v>1.8037099999999999</v>
      </c>
      <c r="J1299" s="6">
        <v>0.16736999999999999</v>
      </c>
      <c r="K1299" s="6">
        <v>-1.09E-3</v>
      </c>
      <c r="L1299" s="6"/>
      <c r="M1299" s="6"/>
      <c r="N1299" s="5">
        <v>2.2200000000000002</v>
      </c>
      <c r="O1299" s="5">
        <v>8.17</v>
      </c>
      <c r="P1299" s="5">
        <v>1.48268</v>
      </c>
      <c r="Q1299" s="5">
        <v>34</v>
      </c>
      <c r="R1299" s="5">
        <v>0.61399999999999999</v>
      </c>
      <c r="S1299" s="5">
        <v>1.2</v>
      </c>
      <c r="T1299" s="5">
        <v>8.3000000000000007</v>
      </c>
      <c r="U1299" s="5">
        <v>31</v>
      </c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 x14ac:dyDescent="0.25">
      <c r="A1300" s="5" t="s">
        <v>343</v>
      </c>
      <c r="B1300" s="5" t="s">
        <v>354</v>
      </c>
      <c r="C1300" s="5" t="s">
        <v>355</v>
      </c>
      <c r="D1300" s="5" t="s">
        <v>29</v>
      </c>
      <c r="E1300" s="5" t="s">
        <v>24</v>
      </c>
      <c r="F1300" s="5" t="s">
        <v>30</v>
      </c>
      <c r="G1300" s="5" t="s">
        <v>49</v>
      </c>
      <c r="H1300" s="5" t="s">
        <v>33</v>
      </c>
      <c r="I1300" s="6">
        <v>-0.52173000000000003</v>
      </c>
      <c r="J1300" s="6">
        <v>2.1117900000000001</v>
      </c>
      <c r="K1300" s="6">
        <v>0.11822000000000001</v>
      </c>
      <c r="L1300" s="6"/>
      <c r="M1300" s="6"/>
      <c r="N1300" s="5">
        <v>3.22</v>
      </c>
      <c r="O1300" s="5">
        <v>70.64</v>
      </c>
      <c r="P1300" s="5">
        <v>0.48813000000000001</v>
      </c>
      <c r="Q1300" s="5">
        <v>34</v>
      </c>
      <c r="R1300" s="5">
        <v>0.91400000000000003</v>
      </c>
      <c r="S1300" s="5">
        <v>2.5</v>
      </c>
      <c r="T1300" s="5">
        <v>66</v>
      </c>
      <c r="U1300" s="5">
        <v>31</v>
      </c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 x14ac:dyDescent="0.25">
      <c r="A1301" s="5" t="s">
        <v>343</v>
      </c>
      <c r="B1301" s="5" t="s">
        <v>354</v>
      </c>
      <c r="C1301" s="5" t="s">
        <v>355</v>
      </c>
      <c r="D1301" s="5" t="s">
        <v>25</v>
      </c>
      <c r="E1301" s="5" t="s">
        <v>24</v>
      </c>
      <c r="F1301" s="5" t="s">
        <v>35</v>
      </c>
      <c r="G1301" s="5" t="s">
        <v>71</v>
      </c>
      <c r="H1301" s="5" t="s">
        <v>33</v>
      </c>
      <c r="I1301" s="6">
        <v>2.5333299999999999</v>
      </c>
      <c r="J1301" s="6">
        <v>0.66515000000000002</v>
      </c>
      <c r="K1301" s="6">
        <v>1.8849999999999999E-2</v>
      </c>
      <c r="L1301" s="6"/>
      <c r="M1301" s="6"/>
      <c r="N1301" s="5">
        <v>2.5299999999999998</v>
      </c>
      <c r="O1301" s="5">
        <v>70.64</v>
      </c>
      <c r="P1301" s="5">
        <v>0.15669</v>
      </c>
      <c r="Q1301" s="5">
        <v>34</v>
      </c>
      <c r="R1301" s="5">
        <v>0.873</v>
      </c>
      <c r="S1301" s="5">
        <v>2.5</v>
      </c>
      <c r="T1301" s="5">
        <v>66</v>
      </c>
      <c r="U1301" s="5">
        <v>31</v>
      </c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 x14ac:dyDescent="0.25">
      <c r="A1302" s="5" t="s">
        <v>343</v>
      </c>
      <c r="B1302" s="5" t="s">
        <v>354</v>
      </c>
      <c r="C1302" s="5" t="s">
        <v>355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-1.3005100000000001</v>
      </c>
      <c r="J1302" s="6">
        <v>5.0439299999999996</v>
      </c>
      <c r="K1302" s="6">
        <v>0.38700000000000001</v>
      </c>
      <c r="L1302" s="6"/>
      <c r="M1302" s="6"/>
      <c r="N1302" s="5">
        <v>1.81</v>
      </c>
      <c r="O1302" s="5">
        <v>516.36</v>
      </c>
      <c r="P1302" s="5">
        <v>0.62209999999999999</v>
      </c>
      <c r="Q1302" s="5">
        <v>34</v>
      </c>
      <c r="R1302" s="5">
        <v>0.84</v>
      </c>
      <c r="S1302" s="5">
        <v>0.9</v>
      </c>
      <c r="T1302" s="5">
        <v>763</v>
      </c>
      <c r="U1302" s="5">
        <v>32</v>
      </c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 x14ac:dyDescent="0.25">
      <c r="A1303" s="5" t="s">
        <v>343</v>
      </c>
      <c r="B1303" s="5" t="s">
        <v>354</v>
      </c>
      <c r="C1303" s="5" t="s">
        <v>355</v>
      </c>
      <c r="D1303" s="5" t="s">
        <v>24</v>
      </c>
      <c r="E1303" s="5" t="s">
        <v>39</v>
      </c>
      <c r="F1303" s="5" t="s">
        <v>30</v>
      </c>
      <c r="G1303" s="5">
        <v>1</v>
      </c>
      <c r="H1303" s="5" t="s">
        <v>31</v>
      </c>
      <c r="I1303" s="6">
        <v>0.34288999999999997</v>
      </c>
      <c r="J1303" s="6">
        <v>1.39639</v>
      </c>
      <c r="K1303" s="6">
        <v>3.372E-2</v>
      </c>
      <c r="L1303" s="6"/>
      <c r="M1303" s="6"/>
      <c r="N1303" s="5">
        <v>1.99</v>
      </c>
      <c r="O1303" s="5">
        <v>10.76</v>
      </c>
      <c r="P1303" s="5">
        <v>0.18362999999999999</v>
      </c>
      <c r="Q1303" s="5">
        <v>34</v>
      </c>
      <c r="R1303" s="5">
        <v>0.82199999999999995</v>
      </c>
      <c r="S1303" s="5">
        <v>2</v>
      </c>
      <c r="T1303" s="5">
        <v>11.3</v>
      </c>
      <c r="U1303" s="5">
        <v>32</v>
      </c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 x14ac:dyDescent="0.25">
      <c r="A1304" t="s">
        <v>343</v>
      </c>
      <c r="B1304" t="s">
        <v>348</v>
      </c>
      <c r="C1304" t="s">
        <v>349</v>
      </c>
      <c r="D1304" t="s">
        <v>24</v>
      </c>
      <c r="E1304" t="s">
        <v>25</v>
      </c>
      <c r="F1304" t="s">
        <v>26</v>
      </c>
      <c r="G1304" t="s">
        <v>40</v>
      </c>
      <c r="H1304" t="s">
        <v>33</v>
      </c>
      <c r="I1304" s="4">
        <v>-0.27705999999999997</v>
      </c>
      <c r="J1304" s="4">
        <v>1.1986399999999999</v>
      </c>
      <c r="K1304" s="4">
        <v>-1.533E-2</v>
      </c>
      <c r="N1304">
        <v>0</v>
      </c>
      <c r="O1304">
        <v>35</v>
      </c>
      <c r="P1304">
        <v>7.0781099999999997</v>
      </c>
      <c r="Q1304">
        <v>32</v>
      </c>
      <c r="R1304">
        <v>0.63200000000000001</v>
      </c>
      <c r="S1304">
        <v>0</v>
      </c>
      <c r="T1304">
        <v>28</v>
      </c>
      <c r="U1304">
        <v>29</v>
      </c>
    </row>
    <row r="1305" spans="1:36" x14ac:dyDescent="0.25">
      <c r="A1305" t="s">
        <v>343</v>
      </c>
      <c r="B1305" t="s">
        <v>348</v>
      </c>
      <c r="C1305" t="s">
        <v>349</v>
      </c>
      <c r="D1305" t="s">
        <v>24</v>
      </c>
      <c r="E1305" t="s">
        <v>32</v>
      </c>
      <c r="F1305" t="s">
        <v>30</v>
      </c>
      <c r="G1305" t="s">
        <v>40</v>
      </c>
      <c r="H1305" t="s">
        <v>33</v>
      </c>
      <c r="I1305" s="4">
        <v>0.18587999999999999</v>
      </c>
      <c r="J1305" s="4">
        <v>0.48682999999999998</v>
      </c>
      <c r="K1305" s="4">
        <v>-4.2399999999999998E-3</v>
      </c>
      <c r="N1305">
        <v>1.39</v>
      </c>
      <c r="O1305">
        <v>13.11</v>
      </c>
      <c r="P1305">
        <v>0.17566000000000001</v>
      </c>
      <c r="Q1305">
        <v>32</v>
      </c>
      <c r="R1305">
        <v>0.95299999999999996</v>
      </c>
      <c r="S1305">
        <v>1.1000000000000001</v>
      </c>
      <c r="T1305">
        <v>14.5</v>
      </c>
      <c r="U1305">
        <v>29</v>
      </c>
    </row>
    <row r="1306" spans="1:36" x14ac:dyDescent="0.25">
      <c r="A1306" t="s">
        <v>343</v>
      </c>
      <c r="B1306" t="s">
        <v>348</v>
      </c>
      <c r="C1306" t="s">
        <v>349</v>
      </c>
      <c r="D1306" t="s">
        <v>24</v>
      </c>
      <c r="E1306" t="s">
        <v>34</v>
      </c>
      <c r="F1306" t="s">
        <v>30</v>
      </c>
      <c r="G1306" t="s">
        <v>27</v>
      </c>
      <c r="H1306" t="s">
        <v>43</v>
      </c>
      <c r="I1306" s="4">
        <v>0.83309999999999995</v>
      </c>
      <c r="J1306" s="4">
        <v>0.10596999999999999</v>
      </c>
      <c r="K1306" s="4">
        <v>8.1399999999999997E-3</v>
      </c>
      <c r="L1306" s="4">
        <v>-1.7000000000000001E-4</v>
      </c>
      <c r="N1306">
        <v>1.1499999999999999</v>
      </c>
      <c r="O1306">
        <v>7.34</v>
      </c>
      <c r="P1306">
        <v>2.2440000000000002E-2</v>
      </c>
      <c r="Q1306">
        <v>32</v>
      </c>
      <c r="R1306">
        <v>0.92500000000000004</v>
      </c>
      <c r="S1306">
        <v>1</v>
      </c>
      <c r="T1306">
        <v>8.1</v>
      </c>
      <c r="U1306">
        <v>28</v>
      </c>
    </row>
    <row r="1307" spans="1:36" x14ac:dyDescent="0.25">
      <c r="A1307" t="s">
        <v>343</v>
      </c>
      <c r="B1307" t="s">
        <v>348</v>
      </c>
      <c r="C1307" t="s">
        <v>349</v>
      </c>
      <c r="D1307" t="s">
        <v>29</v>
      </c>
      <c r="E1307" t="s">
        <v>24</v>
      </c>
      <c r="F1307" t="s">
        <v>30</v>
      </c>
      <c r="G1307" t="s">
        <v>49</v>
      </c>
      <c r="H1307" t="s">
        <v>33</v>
      </c>
      <c r="I1307" s="4">
        <v>1.5004599999999999</v>
      </c>
      <c r="J1307" s="4">
        <v>1.2026600000000001</v>
      </c>
      <c r="K1307" s="4">
        <v>0.13128999999999999</v>
      </c>
      <c r="N1307">
        <v>2.5299999999999998</v>
      </c>
      <c r="O1307">
        <v>41.71</v>
      </c>
      <c r="P1307">
        <v>0.15323000000000001</v>
      </c>
      <c r="Q1307">
        <v>32</v>
      </c>
      <c r="R1307">
        <v>0.95199999999999996</v>
      </c>
      <c r="S1307">
        <v>2.5</v>
      </c>
      <c r="T1307">
        <v>45</v>
      </c>
      <c r="U1307">
        <v>29</v>
      </c>
    </row>
    <row r="1308" spans="1:36" x14ac:dyDescent="0.25">
      <c r="A1308" t="s">
        <v>343</v>
      </c>
      <c r="B1308" t="s">
        <v>348</v>
      </c>
      <c r="C1308" t="s">
        <v>349</v>
      </c>
      <c r="D1308" t="s">
        <v>25</v>
      </c>
      <c r="E1308" t="s">
        <v>24</v>
      </c>
      <c r="F1308" t="s">
        <v>35</v>
      </c>
      <c r="G1308" t="s">
        <v>71</v>
      </c>
      <c r="H1308" t="s">
        <v>28</v>
      </c>
      <c r="I1308" s="4">
        <v>2.5287600000000001</v>
      </c>
      <c r="J1308" s="4">
        <v>1.1194299999999999</v>
      </c>
      <c r="N1308">
        <v>2.5299999999999998</v>
      </c>
      <c r="O1308">
        <v>41.71</v>
      </c>
      <c r="P1308">
        <v>0.33440999999999999</v>
      </c>
      <c r="Q1308">
        <v>32</v>
      </c>
      <c r="R1308">
        <v>0.77600000000000002</v>
      </c>
      <c r="S1308">
        <v>2.5</v>
      </c>
      <c r="T1308">
        <v>45</v>
      </c>
      <c r="U1308">
        <v>30</v>
      </c>
    </row>
    <row r="1309" spans="1:36" x14ac:dyDescent="0.25">
      <c r="A1309" t="s">
        <v>343</v>
      </c>
      <c r="B1309" t="s">
        <v>348</v>
      </c>
      <c r="C1309" t="s">
        <v>349</v>
      </c>
      <c r="D1309" t="s">
        <v>24</v>
      </c>
      <c r="E1309" t="s">
        <v>37</v>
      </c>
      <c r="F1309" t="s">
        <v>38</v>
      </c>
      <c r="G1309" t="s">
        <v>52</v>
      </c>
      <c r="H1309" t="s">
        <v>33</v>
      </c>
      <c r="I1309" s="4">
        <v>-4.0631899999999996</v>
      </c>
      <c r="J1309" s="4">
        <v>1.6661999999999999</v>
      </c>
      <c r="K1309" s="4">
        <v>0.12398000000000001</v>
      </c>
      <c r="N1309">
        <v>0.94</v>
      </c>
      <c r="O1309">
        <v>281.11</v>
      </c>
      <c r="P1309">
        <v>1.788</v>
      </c>
      <c r="Q1309">
        <v>32</v>
      </c>
      <c r="R1309">
        <v>0.88300000000000001</v>
      </c>
      <c r="S1309">
        <v>0.9</v>
      </c>
      <c r="T1309">
        <v>416.6</v>
      </c>
      <c r="U1309">
        <v>29</v>
      </c>
    </row>
    <row r="1310" spans="1:36" x14ac:dyDescent="0.25">
      <c r="A1310" t="s">
        <v>343</v>
      </c>
      <c r="B1310" t="s">
        <v>348</v>
      </c>
      <c r="C1310" t="s">
        <v>349</v>
      </c>
      <c r="D1310" t="s">
        <v>24</v>
      </c>
      <c r="E1310" t="s">
        <v>39</v>
      </c>
      <c r="F1310" t="s">
        <v>30</v>
      </c>
      <c r="G1310" t="s">
        <v>27</v>
      </c>
      <c r="H1310" t="s">
        <v>43</v>
      </c>
      <c r="I1310" s="4">
        <v>0.58591000000000004</v>
      </c>
      <c r="J1310" s="4">
        <v>0.32691999999999999</v>
      </c>
      <c r="K1310" s="4">
        <v>3.6099999999999999E-3</v>
      </c>
      <c r="L1310" s="4">
        <v>-1.3999999999999999E-4</v>
      </c>
      <c r="N1310">
        <v>1.43</v>
      </c>
      <c r="O1310">
        <v>10.38</v>
      </c>
      <c r="P1310">
        <v>1.7250000000000001E-2</v>
      </c>
      <c r="Q1310">
        <v>32</v>
      </c>
      <c r="R1310">
        <v>0.97299999999999998</v>
      </c>
      <c r="S1310">
        <v>1.5</v>
      </c>
      <c r="T1310">
        <v>11.2</v>
      </c>
      <c r="U1310">
        <v>28</v>
      </c>
    </row>
    <row r="1311" spans="1:36" x14ac:dyDescent="0.25">
      <c r="A1311" s="5" t="s">
        <v>322</v>
      </c>
      <c r="B1311" s="5" t="s">
        <v>337</v>
      </c>
      <c r="C1311" s="5" t="s">
        <v>338</v>
      </c>
      <c r="D1311" s="5" t="s">
        <v>24</v>
      </c>
      <c r="E1311" s="5" t="s">
        <v>32</v>
      </c>
      <c r="F1311" s="5" t="s">
        <v>30</v>
      </c>
      <c r="G1311" s="5" t="s">
        <v>78</v>
      </c>
      <c r="H1311" s="5" t="s">
        <v>33</v>
      </c>
      <c r="I1311" s="6">
        <v>0.80700000000000005</v>
      </c>
      <c r="J1311" s="6">
        <v>1.028</v>
      </c>
      <c r="K1311" s="6">
        <v>-3.0100000000000001E-3</v>
      </c>
      <c r="L1311" s="6"/>
      <c r="M1311" s="6"/>
      <c r="N1311" s="5">
        <v>1.35</v>
      </c>
      <c r="O1311" s="5">
        <v>14.35</v>
      </c>
      <c r="P1311" s="5"/>
      <c r="Q1311" s="5"/>
      <c r="R1311" s="5"/>
      <c r="S1311" s="5">
        <v>6.3</v>
      </c>
      <c r="T1311" s="5">
        <v>9.8000000000000007</v>
      </c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 x14ac:dyDescent="0.25">
      <c r="A1312" s="5" t="s">
        <v>322</v>
      </c>
      <c r="B1312" s="5" t="s">
        <v>337</v>
      </c>
      <c r="C1312" s="5" t="s">
        <v>338</v>
      </c>
      <c r="D1312" s="5" t="s">
        <v>24</v>
      </c>
      <c r="E1312" s="5" t="s">
        <v>34</v>
      </c>
      <c r="F1312" s="5" t="s">
        <v>30</v>
      </c>
      <c r="G1312" s="5" t="s">
        <v>81</v>
      </c>
      <c r="H1312" s="5" t="s">
        <v>33</v>
      </c>
      <c r="I1312" s="6">
        <v>-0.20499999999999999</v>
      </c>
      <c r="J1312" s="6">
        <v>0.89700000000000002</v>
      </c>
      <c r="K1312" s="6">
        <v>-2.12E-2</v>
      </c>
      <c r="L1312" s="6"/>
      <c r="M1312" s="6"/>
      <c r="N1312" s="5">
        <v>0.65</v>
      </c>
      <c r="O1312" s="5">
        <v>8.11</v>
      </c>
      <c r="P1312" s="5"/>
      <c r="Q1312" s="5"/>
      <c r="R1312" s="5"/>
      <c r="S1312" s="5">
        <v>2</v>
      </c>
      <c r="T1312" s="5">
        <v>10</v>
      </c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 x14ac:dyDescent="0.25">
      <c r="A1313" s="5" t="s">
        <v>322</v>
      </c>
      <c r="B1313" s="5" t="s">
        <v>337</v>
      </c>
      <c r="C1313" s="5" t="s">
        <v>338</v>
      </c>
      <c r="D1313" s="5" t="s">
        <v>24</v>
      </c>
      <c r="E1313" s="5" t="s">
        <v>37</v>
      </c>
      <c r="F1313" s="5" t="s">
        <v>38</v>
      </c>
      <c r="G1313" s="5" t="s">
        <v>81</v>
      </c>
      <c r="H1313" s="5" t="s">
        <v>43</v>
      </c>
      <c r="I1313" s="6">
        <v>-12.237</v>
      </c>
      <c r="J1313" s="6">
        <v>14.0084</v>
      </c>
      <c r="K1313" s="6">
        <v>0.41320000000000001</v>
      </c>
      <c r="L1313" s="6">
        <v>-2.92E-2</v>
      </c>
      <c r="M1313" s="6"/>
      <c r="N1313" s="5">
        <v>1.76</v>
      </c>
      <c r="O1313" s="5">
        <v>182.39</v>
      </c>
      <c r="P1313" s="5"/>
      <c r="Q1313" s="5"/>
      <c r="R1313" s="5"/>
      <c r="S1313" s="5">
        <v>54.4</v>
      </c>
      <c r="T1313" s="5">
        <v>318.5</v>
      </c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 x14ac:dyDescent="0.25">
      <c r="A1314" s="5" t="s">
        <v>322</v>
      </c>
      <c r="B1314" s="5" t="s">
        <v>337</v>
      </c>
      <c r="C1314" s="5" t="s">
        <v>338</v>
      </c>
      <c r="D1314" s="5" t="s">
        <v>24</v>
      </c>
      <c r="E1314" s="5" t="s">
        <v>39</v>
      </c>
      <c r="F1314" s="5" t="s">
        <v>30</v>
      </c>
      <c r="G1314" s="5" t="s">
        <v>44</v>
      </c>
      <c r="H1314" s="5" t="s">
        <v>33</v>
      </c>
      <c r="I1314" s="6">
        <v>-0.36499999999999999</v>
      </c>
      <c r="J1314" s="6">
        <v>0.45300000000000001</v>
      </c>
      <c r="K1314" s="6">
        <v>-2.3500000000000001E-3</v>
      </c>
      <c r="L1314" s="6"/>
      <c r="M1314" s="6"/>
      <c r="N1314" s="5">
        <v>0.09</v>
      </c>
      <c r="O1314" s="5">
        <v>21.47</v>
      </c>
      <c r="P1314" s="5"/>
      <c r="Q1314" s="5"/>
      <c r="R1314" s="5"/>
      <c r="S1314" s="5">
        <v>7.5</v>
      </c>
      <c r="T1314" s="5">
        <v>22</v>
      </c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 x14ac:dyDescent="0.25">
      <c r="A1315" s="5" t="s">
        <v>343</v>
      </c>
      <c r="B1315" s="5" t="s">
        <v>337</v>
      </c>
      <c r="C1315" s="5" t="s">
        <v>338</v>
      </c>
      <c r="D1315" s="5" t="s">
        <v>24</v>
      </c>
      <c r="E1315" s="5" t="s">
        <v>32</v>
      </c>
      <c r="F1315" s="5" t="s">
        <v>30</v>
      </c>
      <c r="G1315" s="5" t="s">
        <v>78</v>
      </c>
      <c r="H1315" s="5" t="s">
        <v>33</v>
      </c>
      <c r="I1315" s="6">
        <v>0.80700000000000005</v>
      </c>
      <c r="J1315" s="6">
        <v>1.028</v>
      </c>
      <c r="K1315" s="6">
        <v>-3.0100000000000001E-3</v>
      </c>
      <c r="L1315" s="6"/>
      <c r="M1315" s="6"/>
      <c r="N1315" s="5">
        <v>1.35</v>
      </c>
      <c r="O1315" s="5">
        <v>14.35</v>
      </c>
      <c r="P1315" s="5"/>
      <c r="Q1315" s="5"/>
      <c r="R1315" s="5"/>
      <c r="S1315" s="5">
        <v>6.3</v>
      </c>
      <c r="T1315" s="5">
        <v>9.8000000000000007</v>
      </c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 x14ac:dyDescent="0.25">
      <c r="A1316" s="5" t="s">
        <v>343</v>
      </c>
      <c r="B1316" s="5" t="s">
        <v>337</v>
      </c>
      <c r="C1316" s="5" t="s">
        <v>338</v>
      </c>
      <c r="D1316" s="5" t="s">
        <v>24</v>
      </c>
      <c r="E1316" s="5" t="s">
        <v>34</v>
      </c>
      <c r="F1316" s="5" t="s">
        <v>30</v>
      </c>
      <c r="G1316" s="5" t="s">
        <v>81</v>
      </c>
      <c r="H1316" s="5" t="s">
        <v>33</v>
      </c>
      <c r="I1316" s="6">
        <v>-0.20499999999999999</v>
      </c>
      <c r="J1316" s="6">
        <v>0.89700000000000002</v>
      </c>
      <c r="K1316" s="6">
        <v>-2.12E-2</v>
      </c>
      <c r="L1316" s="6"/>
      <c r="M1316" s="6"/>
      <c r="N1316" s="5">
        <v>0.65</v>
      </c>
      <c r="O1316" s="5">
        <v>8.11</v>
      </c>
      <c r="P1316" s="5"/>
      <c r="Q1316" s="5"/>
      <c r="R1316" s="5"/>
      <c r="S1316" s="5">
        <v>2</v>
      </c>
      <c r="T1316" s="5">
        <v>10</v>
      </c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 x14ac:dyDescent="0.25">
      <c r="A1317" s="5" t="s">
        <v>343</v>
      </c>
      <c r="B1317" s="5" t="s">
        <v>337</v>
      </c>
      <c r="C1317" s="5" t="s">
        <v>338</v>
      </c>
      <c r="D1317" s="5" t="s">
        <v>24</v>
      </c>
      <c r="E1317" s="5" t="s">
        <v>37</v>
      </c>
      <c r="F1317" s="5" t="s">
        <v>38</v>
      </c>
      <c r="G1317" s="5" t="s">
        <v>81</v>
      </c>
      <c r="H1317" s="5" t="s">
        <v>43</v>
      </c>
      <c r="I1317" s="6">
        <v>-12.237</v>
      </c>
      <c r="J1317" s="6">
        <v>14.0084</v>
      </c>
      <c r="K1317" s="6">
        <v>0.41320000000000001</v>
      </c>
      <c r="L1317" s="6">
        <v>-2.92E-2</v>
      </c>
      <c r="M1317" s="6"/>
      <c r="N1317" s="5">
        <v>1.76</v>
      </c>
      <c r="O1317" s="5">
        <v>182.39</v>
      </c>
      <c r="P1317" s="5"/>
      <c r="Q1317" s="5"/>
      <c r="R1317" s="5"/>
      <c r="S1317" s="5">
        <v>54.4</v>
      </c>
      <c r="T1317" s="5">
        <v>318.5</v>
      </c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 x14ac:dyDescent="0.25">
      <c r="A1318" t="s">
        <v>343</v>
      </c>
      <c r="B1318" t="s">
        <v>337</v>
      </c>
      <c r="C1318" t="s">
        <v>338</v>
      </c>
      <c r="D1318" t="s">
        <v>24</v>
      </c>
      <c r="E1318" t="s">
        <v>39</v>
      </c>
      <c r="F1318" t="s">
        <v>30</v>
      </c>
      <c r="G1318" t="s">
        <v>44</v>
      </c>
      <c r="H1318" t="s">
        <v>33</v>
      </c>
      <c r="I1318" s="4">
        <v>-0.36499999999999999</v>
      </c>
      <c r="J1318" s="4">
        <v>0.45300000000000001</v>
      </c>
      <c r="K1318" s="4">
        <v>-2.3500000000000001E-3</v>
      </c>
      <c r="N1318">
        <v>0.09</v>
      </c>
      <c r="O1318">
        <v>21.47</v>
      </c>
      <c r="S1318">
        <v>7.5</v>
      </c>
      <c r="T1318">
        <v>22</v>
      </c>
    </row>
    <row r="1319" spans="1:36" x14ac:dyDescent="0.25">
      <c r="A1319" t="s">
        <v>343</v>
      </c>
      <c r="B1319" t="s">
        <v>356</v>
      </c>
      <c r="C1319" t="s">
        <v>357</v>
      </c>
      <c r="D1319" t="s">
        <v>24</v>
      </c>
      <c r="E1319" t="s">
        <v>32</v>
      </c>
      <c r="F1319" t="s">
        <v>30</v>
      </c>
      <c r="G1319" t="s">
        <v>78</v>
      </c>
      <c r="H1319" t="s">
        <v>43</v>
      </c>
      <c r="I1319" s="4">
        <v>1.576E-2</v>
      </c>
      <c r="J1319" s="4">
        <v>1.002</v>
      </c>
      <c r="K1319" s="4">
        <v>-7.2999999999999995E-2</v>
      </c>
      <c r="L1319" s="4">
        <v>2.0500000000000002E-3</v>
      </c>
      <c r="N1319">
        <v>0.28000000000000003</v>
      </c>
      <c r="O1319">
        <v>7.54</v>
      </c>
      <c r="S1319">
        <v>1.3</v>
      </c>
      <c r="T1319">
        <v>8</v>
      </c>
    </row>
    <row r="1320" spans="1:36" x14ac:dyDescent="0.25">
      <c r="A1320" t="s">
        <v>343</v>
      </c>
      <c r="B1320" t="s">
        <v>356</v>
      </c>
      <c r="C1320" t="s">
        <v>357</v>
      </c>
      <c r="D1320" t="s">
        <v>24</v>
      </c>
      <c r="E1320" t="s">
        <v>34</v>
      </c>
      <c r="F1320" t="s">
        <v>30</v>
      </c>
      <c r="G1320" t="s">
        <v>82</v>
      </c>
      <c r="H1320" t="s">
        <v>43</v>
      </c>
      <c r="I1320" s="4">
        <v>6.6400000000000001E-3</v>
      </c>
      <c r="J1320" s="4">
        <v>0.33500000000000002</v>
      </c>
      <c r="K1320" s="4">
        <v>4.3800000000000002E-3</v>
      </c>
      <c r="L1320" s="4">
        <v>-2.7E-4</v>
      </c>
      <c r="N1320">
        <v>0.1</v>
      </c>
      <c r="O1320">
        <v>6.44</v>
      </c>
      <c r="S1320">
        <v>0.7</v>
      </c>
      <c r="T1320">
        <v>8.5</v>
      </c>
    </row>
    <row r="1321" spans="1:36" x14ac:dyDescent="0.25">
      <c r="A1321" t="s">
        <v>343</v>
      </c>
      <c r="B1321" t="s">
        <v>356</v>
      </c>
      <c r="C1321" t="s">
        <v>357</v>
      </c>
      <c r="D1321" t="s">
        <v>24</v>
      </c>
      <c r="E1321" t="s">
        <v>37</v>
      </c>
      <c r="F1321" t="s">
        <v>38</v>
      </c>
      <c r="G1321" t="s">
        <v>78</v>
      </c>
      <c r="H1321" t="s">
        <v>43</v>
      </c>
      <c r="I1321" s="4">
        <v>-4.3200000000000001E-3</v>
      </c>
      <c r="J1321" s="4">
        <v>2.4769999999999999</v>
      </c>
      <c r="K1321" s="4">
        <v>-3.15E-2</v>
      </c>
      <c r="L1321" s="4">
        <v>1.15E-3</v>
      </c>
      <c r="N1321">
        <v>0.65</v>
      </c>
      <c r="O1321">
        <v>47.54</v>
      </c>
      <c r="S1321">
        <v>0.6</v>
      </c>
      <c r="T1321">
        <v>70.599999999999994</v>
      </c>
    </row>
    <row r="1322" spans="1:36" x14ac:dyDescent="0.25">
      <c r="A1322" t="s">
        <v>343</v>
      </c>
      <c r="B1322" t="s">
        <v>356</v>
      </c>
      <c r="C1322" t="s">
        <v>357</v>
      </c>
      <c r="D1322" t="s">
        <v>24</v>
      </c>
      <c r="E1322" t="s">
        <v>39</v>
      </c>
      <c r="F1322" t="s">
        <v>30</v>
      </c>
      <c r="G1322" t="s">
        <v>36</v>
      </c>
      <c r="H1322" t="s">
        <v>43</v>
      </c>
      <c r="I1322" s="4">
        <v>0</v>
      </c>
      <c r="J1322" s="4">
        <v>0.25900000000000001</v>
      </c>
      <c r="K1322" s="4">
        <v>6.62E-3</v>
      </c>
      <c r="L1322" s="4">
        <v>-9.0000000000000006E-5</v>
      </c>
      <c r="N1322">
        <v>0.27</v>
      </c>
      <c r="O1322">
        <v>20.55</v>
      </c>
      <c r="S1322">
        <v>1</v>
      </c>
      <c r="T1322">
        <v>26.3</v>
      </c>
    </row>
    <row r="1323" spans="1:36" x14ac:dyDescent="0.25">
      <c r="A1323" t="s">
        <v>209</v>
      </c>
      <c r="B1323" t="s">
        <v>224</v>
      </c>
      <c r="C1323" t="s">
        <v>225</v>
      </c>
      <c r="D1323" t="s">
        <v>24</v>
      </c>
      <c r="E1323" t="s">
        <v>25</v>
      </c>
      <c r="F1323" t="s">
        <v>26</v>
      </c>
      <c r="G1323" t="s">
        <v>27</v>
      </c>
      <c r="H1323" t="s">
        <v>28</v>
      </c>
      <c r="I1323" s="4">
        <v>1.33277</v>
      </c>
      <c r="J1323" s="4">
        <v>0.81042000000000003</v>
      </c>
      <c r="N1323">
        <v>0</v>
      </c>
      <c r="O1323">
        <v>87</v>
      </c>
      <c r="P1323">
        <v>3.6158100000000002</v>
      </c>
      <c r="Q1323">
        <v>34</v>
      </c>
      <c r="R1323">
        <v>0.79300000000000004</v>
      </c>
      <c r="S1323">
        <v>0</v>
      </c>
      <c r="T1323">
        <v>102</v>
      </c>
      <c r="U1323">
        <v>32</v>
      </c>
    </row>
    <row r="1324" spans="1:36" x14ac:dyDescent="0.25">
      <c r="A1324" t="s">
        <v>209</v>
      </c>
      <c r="B1324" t="s">
        <v>224</v>
      </c>
      <c r="C1324" t="s">
        <v>225</v>
      </c>
      <c r="D1324" t="s">
        <v>24</v>
      </c>
      <c r="E1324" t="s">
        <v>32</v>
      </c>
      <c r="F1324" t="s">
        <v>30</v>
      </c>
      <c r="G1324" t="s">
        <v>52</v>
      </c>
      <c r="H1324" t="s">
        <v>43</v>
      </c>
      <c r="I1324" s="4">
        <v>0.16491</v>
      </c>
      <c r="J1324" s="4">
        <v>0.36656</v>
      </c>
      <c r="K1324" s="4">
        <v>-1.183E-2</v>
      </c>
      <c r="L1324" s="4">
        <v>1.6000000000000001E-4</v>
      </c>
      <c r="N1324">
        <v>0.89</v>
      </c>
      <c r="O1324">
        <v>9.89</v>
      </c>
      <c r="P1324">
        <v>7.1000000000000002E-4</v>
      </c>
      <c r="Q1324">
        <v>35</v>
      </c>
      <c r="R1324">
        <v>0.94399999999999995</v>
      </c>
      <c r="S1324">
        <v>1</v>
      </c>
      <c r="T1324">
        <v>8.9</v>
      </c>
      <c r="U1324">
        <v>31</v>
      </c>
    </row>
    <row r="1325" spans="1:36" x14ac:dyDescent="0.25">
      <c r="A1325" s="5" t="s">
        <v>209</v>
      </c>
      <c r="B1325" s="5" t="s">
        <v>224</v>
      </c>
      <c r="C1325" s="5" t="s">
        <v>225</v>
      </c>
      <c r="D1325" s="5" t="s">
        <v>24</v>
      </c>
      <c r="E1325" s="5" t="s">
        <v>34</v>
      </c>
      <c r="F1325" s="5" t="s">
        <v>30</v>
      </c>
      <c r="G1325" s="5" t="s">
        <v>52</v>
      </c>
      <c r="H1325" s="5" t="s">
        <v>28</v>
      </c>
      <c r="I1325" s="6">
        <v>0.77002000000000004</v>
      </c>
      <c r="J1325" s="6">
        <v>0.25486999999999999</v>
      </c>
      <c r="K1325" s="6"/>
      <c r="L1325" s="6"/>
      <c r="M1325" s="6"/>
      <c r="N1325" s="5">
        <v>1.31</v>
      </c>
      <c r="O1325" s="5">
        <v>14.34</v>
      </c>
      <c r="P1325" s="5">
        <v>4.0600000000000002E-3</v>
      </c>
      <c r="Q1325" s="5">
        <v>35</v>
      </c>
      <c r="R1325" s="5">
        <v>0.89500000000000002</v>
      </c>
      <c r="S1325" s="5">
        <v>1.5</v>
      </c>
      <c r="T1325" s="5">
        <v>14</v>
      </c>
      <c r="U1325" s="5">
        <v>33</v>
      </c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 x14ac:dyDescent="0.25">
      <c r="A1326" s="5" t="s">
        <v>209</v>
      </c>
      <c r="B1326" s="5" t="s">
        <v>224</v>
      </c>
      <c r="C1326" s="5" t="s">
        <v>225</v>
      </c>
      <c r="D1326" s="5" t="s">
        <v>29</v>
      </c>
      <c r="E1326" s="5" t="s">
        <v>24</v>
      </c>
      <c r="F1326" s="5" t="s">
        <v>30</v>
      </c>
      <c r="G1326" s="5">
        <v>1</v>
      </c>
      <c r="H1326" s="5" t="s">
        <v>31</v>
      </c>
      <c r="I1326" s="6">
        <v>1.73481</v>
      </c>
      <c r="J1326" s="6">
        <v>2.7815799999999999</v>
      </c>
      <c r="K1326" s="6">
        <v>4.863E-2</v>
      </c>
      <c r="L1326" s="6"/>
      <c r="M1326" s="6"/>
      <c r="N1326" s="5">
        <v>2.12</v>
      </c>
      <c r="O1326" s="5">
        <v>53.25</v>
      </c>
      <c r="P1326" s="5">
        <v>0.22051000000000001</v>
      </c>
      <c r="Q1326" s="5">
        <v>35</v>
      </c>
      <c r="R1326" s="5">
        <v>0.91400000000000003</v>
      </c>
      <c r="S1326" s="5">
        <v>2.5</v>
      </c>
      <c r="T1326" s="5">
        <v>53.3</v>
      </c>
      <c r="U1326" s="5">
        <v>33</v>
      </c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 x14ac:dyDescent="0.25">
      <c r="A1327" s="5" t="s">
        <v>209</v>
      </c>
      <c r="B1327" s="5" t="s">
        <v>224</v>
      </c>
      <c r="C1327" s="5" t="s">
        <v>225</v>
      </c>
      <c r="D1327" s="5" t="s">
        <v>25</v>
      </c>
      <c r="E1327" s="5" t="s">
        <v>24</v>
      </c>
      <c r="F1327" s="5" t="s">
        <v>35</v>
      </c>
      <c r="G1327" s="5" t="s">
        <v>36</v>
      </c>
      <c r="H1327" s="5" t="s">
        <v>33</v>
      </c>
      <c r="I1327" s="6">
        <v>2.1216699999999999</v>
      </c>
      <c r="J1327" s="6">
        <v>1.60521</v>
      </c>
      <c r="K1327" s="6">
        <v>-9.2399999999999999E-3</v>
      </c>
      <c r="L1327" s="6"/>
      <c r="M1327" s="6"/>
      <c r="N1327" s="5">
        <v>2.12</v>
      </c>
      <c r="O1327" s="5">
        <v>53.25</v>
      </c>
      <c r="P1327" s="5">
        <v>21.128740000000001</v>
      </c>
      <c r="Q1327" s="5">
        <v>34</v>
      </c>
      <c r="R1327" s="5">
        <v>0.89400000000000002</v>
      </c>
      <c r="S1327" s="5">
        <v>2.5</v>
      </c>
      <c r="T1327" s="5">
        <v>53.3</v>
      </c>
      <c r="U1327" s="5">
        <v>31</v>
      </c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 x14ac:dyDescent="0.25">
      <c r="A1328" s="5" t="s">
        <v>209</v>
      </c>
      <c r="B1328" s="5" t="s">
        <v>224</v>
      </c>
      <c r="C1328" s="5" t="s">
        <v>225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-0.69166000000000005</v>
      </c>
      <c r="J1328" s="6">
        <v>4.4228199999999998</v>
      </c>
      <c r="K1328" s="6">
        <v>0.23327000000000001</v>
      </c>
      <c r="L1328" s="6"/>
      <c r="M1328" s="6"/>
      <c r="N1328" s="5">
        <v>1.37</v>
      </c>
      <c r="O1328" s="5">
        <v>259.79000000000002</v>
      </c>
      <c r="P1328" s="5">
        <v>0.48298000000000002</v>
      </c>
      <c r="Q1328" s="5">
        <v>35</v>
      </c>
      <c r="R1328" s="5">
        <v>0.85799999999999998</v>
      </c>
      <c r="S1328" s="5">
        <v>1.3</v>
      </c>
      <c r="T1328" s="5">
        <v>321.10000000000002</v>
      </c>
      <c r="U1328" s="5">
        <v>33</v>
      </c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 x14ac:dyDescent="0.25">
      <c r="A1329" s="5" t="s">
        <v>209</v>
      </c>
      <c r="B1329" s="5" t="s">
        <v>224</v>
      </c>
      <c r="C1329" s="5" t="s">
        <v>225</v>
      </c>
      <c r="D1329" s="5" t="s">
        <v>24</v>
      </c>
      <c r="E1329" s="5" t="s">
        <v>39</v>
      </c>
      <c r="F1329" s="5" t="s">
        <v>30</v>
      </c>
      <c r="G1329" s="5" t="s">
        <v>52</v>
      </c>
      <c r="H1329" s="5" t="s">
        <v>28</v>
      </c>
      <c r="I1329" s="6">
        <v>1.17767</v>
      </c>
      <c r="J1329" s="6">
        <v>0.27639000000000002</v>
      </c>
      <c r="K1329" s="6"/>
      <c r="L1329" s="6"/>
      <c r="M1329" s="6"/>
      <c r="N1329" s="5">
        <v>1.76</v>
      </c>
      <c r="O1329" s="5">
        <v>15.9</v>
      </c>
      <c r="P1329" s="5">
        <v>4.7000000000000002E-3</v>
      </c>
      <c r="Q1329" s="5">
        <v>35</v>
      </c>
      <c r="R1329" s="5">
        <v>0.89700000000000002</v>
      </c>
      <c r="S1329" s="5">
        <v>2</v>
      </c>
      <c r="T1329" s="5">
        <v>15</v>
      </c>
      <c r="U1329" s="5">
        <v>33</v>
      </c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 x14ac:dyDescent="0.25">
      <c r="A1330" s="5" t="s">
        <v>243</v>
      </c>
      <c r="B1330" s="5" t="s">
        <v>224</v>
      </c>
      <c r="C1330" s="5" t="s">
        <v>225</v>
      </c>
      <c r="D1330" s="5" t="s">
        <v>24</v>
      </c>
      <c r="E1330" s="5" t="s">
        <v>25</v>
      </c>
      <c r="F1330" s="5" t="s">
        <v>26</v>
      </c>
      <c r="G1330" s="5" t="s">
        <v>27</v>
      </c>
      <c r="H1330" s="5" t="s">
        <v>28</v>
      </c>
      <c r="I1330" s="6">
        <v>1.33277</v>
      </c>
      <c r="J1330" s="6">
        <v>0.81042000000000003</v>
      </c>
      <c r="K1330" s="6"/>
      <c r="L1330" s="6"/>
      <c r="M1330" s="6"/>
      <c r="N1330" s="5">
        <v>0</v>
      </c>
      <c r="O1330" s="5">
        <v>87</v>
      </c>
      <c r="P1330" s="5">
        <v>3.6158100000000002</v>
      </c>
      <c r="Q1330" s="5">
        <v>34</v>
      </c>
      <c r="R1330" s="5">
        <v>0.79300000000000004</v>
      </c>
      <c r="S1330" s="5">
        <v>0</v>
      </c>
      <c r="T1330" s="5">
        <v>102</v>
      </c>
      <c r="U1330" s="5">
        <v>32</v>
      </c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 x14ac:dyDescent="0.25">
      <c r="A1331" s="5" t="s">
        <v>243</v>
      </c>
      <c r="B1331" s="5" t="s">
        <v>224</v>
      </c>
      <c r="C1331" s="5" t="s">
        <v>225</v>
      </c>
      <c r="D1331" s="5" t="s">
        <v>24</v>
      </c>
      <c r="E1331" s="5" t="s">
        <v>32</v>
      </c>
      <c r="F1331" s="5" t="s">
        <v>30</v>
      </c>
      <c r="G1331" s="5">
        <v>1</v>
      </c>
      <c r="H1331" s="5" t="s">
        <v>31</v>
      </c>
      <c r="I1331" s="6">
        <v>-0.31202999999999997</v>
      </c>
      <c r="J1331" s="6">
        <v>1.76607</v>
      </c>
      <c r="K1331" s="6">
        <v>1.2359999999999999E-2</v>
      </c>
      <c r="L1331" s="6"/>
      <c r="M1331" s="6"/>
      <c r="N1331" s="5">
        <v>2.64</v>
      </c>
      <c r="O1331" s="5">
        <v>9.6</v>
      </c>
      <c r="P1331" s="5">
        <v>0.11119999999999999</v>
      </c>
      <c r="Q1331" s="5">
        <v>33</v>
      </c>
      <c r="R1331" s="5">
        <v>0.94</v>
      </c>
      <c r="S1331" s="5">
        <v>1.3</v>
      </c>
      <c r="T1331" s="5">
        <v>11.8</v>
      </c>
      <c r="U1331" s="5">
        <v>31</v>
      </c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 x14ac:dyDescent="0.25">
      <c r="A1332" t="s">
        <v>243</v>
      </c>
      <c r="B1332" t="s">
        <v>224</v>
      </c>
      <c r="C1332" t="s">
        <v>225</v>
      </c>
      <c r="D1332" t="s">
        <v>24</v>
      </c>
      <c r="E1332" t="s">
        <v>34</v>
      </c>
      <c r="F1332" t="s">
        <v>30</v>
      </c>
      <c r="G1332" t="s">
        <v>27</v>
      </c>
      <c r="H1332" t="s">
        <v>28</v>
      </c>
      <c r="I1332" s="4">
        <v>1.44529</v>
      </c>
      <c r="J1332" s="4">
        <v>0.24851999999999999</v>
      </c>
      <c r="N1332">
        <v>3.15</v>
      </c>
      <c r="O1332">
        <v>19.309999999999999</v>
      </c>
      <c r="P1332">
        <v>0.18894</v>
      </c>
      <c r="Q1332">
        <v>33</v>
      </c>
      <c r="R1332">
        <v>0.86</v>
      </c>
      <c r="S1332">
        <v>1.7</v>
      </c>
      <c r="T1332">
        <v>23</v>
      </c>
      <c r="U1332">
        <v>31</v>
      </c>
    </row>
    <row r="1333" spans="1:36" x14ac:dyDescent="0.25">
      <c r="A1333" t="s">
        <v>243</v>
      </c>
      <c r="B1333" t="s">
        <v>224</v>
      </c>
      <c r="C1333" t="s">
        <v>225</v>
      </c>
      <c r="D1333" t="s">
        <v>29</v>
      </c>
      <c r="E1333" t="s">
        <v>24</v>
      </c>
      <c r="F1333" t="s">
        <v>30</v>
      </c>
      <c r="G1333" t="s">
        <v>49</v>
      </c>
      <c r="H1333" t="s">
        <v>43</v>
      </c>
      <c r="I1333" s="4">
        <v>5.64975</v>
      </c>
      <c r="J1333" s="4">
        <v>-4.2600100000000003</v>
      </c>
      <c r="K1333" s="4">
        <v>1.9307799999999999</v>
      </c>
      <c r="L1333" s="4">
        <v>-8.8959999999999997E-2</v>
      </c>
      <c r="N1333">
        <v>2.12</v>
      </c>
      <c r="O1333">
        <v>71.87</v>
      </c>
      <c r="P1333">
        <v>0.87905999999999995</v>
      </c>
      <c r="Q1333">
        <v>33</v>
      </c>
      <c r="R1333">
        <v>0.94499999999999995</v>
      </c>
      <c r="S1333">
        <v>2.9</v>
      </c>
      <c r="T1333">
        <v>82.6</v>
      </c>
      <c r="U1333">
        <v>29</v>
      </c>
    </row>
    <row r="1334" spans="1:36" x14ac:dyDescent="0.25">
      <c r="A1334" t="s">
        <v>243</v>
      </c>
      <c r="B1334" t="s">
        <v>224</v>
      </c>
      <c r="C1334" t="s">
        <v>225</v>
      </c>
      <c r="D1334" t="s">
        <v>25</v>
      </c>
      <c r="E1334" t="s">
        <v>24</v>
      </c>
      <c r="F1334" t="s">
        <v>35</v>
      </c>
      <c r="G1334" t="s">
        <v>36</v>
      </c>
      <c r="H1334" t="s">
        <v>33</v>
      </c>
      <c r="I1334" s="4">
        <v>2.1216699999999999</v>
      </c>
      <c r="J1334" s="4">
        <v>1.60521</v>
      </c>
      <c r="K1334" s="4">
        <v>-9.2399999999999999E-3</v>
      </c>
      <c r="N1334">
        <v>6.85</v>
      </c>
      <c r="O1334">
        <v>71.87</v>
      </c>
      <c r="P1334">
        <v>21.128740000000001</v>
      </c>
      <c r="Q1334">
        <v>34</v>
      </c>
      <c r="R1334">
        <v>0.89400000000000002</v>
      </c>
      <c r="S1334">
        <v>2.9</v>
      </c>
      <c r="T1334">
        <v>82.6</v>
      </c>
      <c r="U1334">
        <v>31</v>
      </c>
    </row>
    <row r="1335" spans="1:36" x14ac:dyDescent="0.25">
      <c r="A1335" t="s">
        <v>243</v>
      </c>
      <c r="B1335" t="s">
        <v>224</v>
      </c>
      <c r="C1335" t="s">
        <v>225</v>
      </c>
      <c r="D1335" t="s">
        <v>24</v>
      </c>
      <c r="E1335" t="s">
        <v>37</v>
      </c>
      <c r="F1335" t="s">
        <v>38</v>
      </c>
      <c r="G1335">
        <v>1</v>
      </c>
      <c r="H1335" t="s">
        <v>31</v>
      </c>
      <c r="I1335" s="4">
        <v>-1.4470000000000001</v>
      </c>
      <c r="J1335" s="4">
        <v>5.3416899999999998</v>
      </c>
      <c r="K1335" s="4">
        <v>0.16084999999999999</v>
      </c>
      <c r="N1335">
        <v>13.74</v>
      </c>
      <c r="O1335">
        <v>619.9</v>
      </c>
      <c r="P1335">
        <v>0.40106000000000003</v>
      </c>
      <c r="Q1335">
        <v>31</v>
      </c>
      <c r="R1335">
        <v>0.91900000000000004</v>
      </c>
      <c r="S1335">
        <v>2.4</v>
      </c>
      <c r="T1335">
        <v>1090.3</v>
      </c>
      <c r="U1335">
        <v>29</v>
      </c>
    </row>
    <row r="1336" spans="1:36" x14ac:dyDescent="0.25">
      <c r="A1336" t="s">
        <v>243</v>
      </c>
      <c r="B1336" t="s">
        <v>224</v>
      </c>
      <c r="C1336" t="s">
        <v>225</v>
      </c>
      <c r="D1336" t="s">
        <v>24</v>
      </c>
      <c r="E1336" t="s">
        <v>39</v>
      </c>
      <c r="F1336" t="s">
        <v>30</v>
      </c>
      <c r="G1336" t="s">
        <v>52</v>
      </c>
      <c r="H1336" t="s">
        <v>43</v>
      </c>
      <c r="I1336" s="4">
        <v>-3.0790000000000001E-2</v>
      </c>
      <c r="J1336" s="4">
        <v>0.55449999999999999</v>
      </c>
      <c r="K1336" s="4">
        <v>-1.1469999999999999E-2</v>
      </c>
      <c r="L1336" s="4">
        <v>1.1E-4</v>
      </c>
      <c r="N1336">
        <v>3.27</v>
      </c>
      <c r="O1336">
        <v>22.98</v>
      </c>
      <c r="P1336">
        <v>4.5900000000000003E-3</v>
      </c>
      <c r="Q1336">
        <v>33</v>
      </c>
      <c r="R1336">
        <v>0.90800000000000003</v>
      </c>
      <c r="S1336">
        <v>1.7</v>
      </c>
      <c r="T1336">
        <v>26</v>
      </c>
      <c r="U1336">
        <v>29</v>
      </c>
    </row>
    <row r="1337" spans="1:36" x14ac:dyDescent="0.25">
      <c r="A1337" t="s">
        <v>368</v>
      </c>
      <c r="B1337" t="s">
        <v>224</v>
      </c>
      <c r="C1337" t="s">
        <v>225</v>
      </c>
      <c r="D1337" t="s">
        <v>24</v>
      </c>
      <c r="E1337" t="s">
        <v>25</v>
      </c>
      <c r="F1337" t="s">
        <v>26</v>
      </c>
      <c r="G1337" t="s">
        <v>27</v>
      </c>
      <c r="H1337" t="s">
        <v>33</v>
      </c>
      <c r="I1337" s="4">
        <v>-0.41693000000000002</v>
      </c>
      <c r="J1337" s="4">
        <v>0.73133999999999999</v>
      </c>
      <c r="K1337" s="4">
        <v>3.3700000000000002E-3</v>
      </c>
      <c r="N1337">
        <v>0</v>
      </c>
      <c r="O1337">
        <v>115</v>
      </c>
      <c r="P1337">
        <v>0.40603</v>
      </c>
      <c r="Q1337">
        <v>29</v>
      </c>
      <c r="R1337">
        <v>0.97299999999999998</v>
      </c>
      <c r="S1337">
        <v>3</v>
      </c>
      <c r="T1337">
        <v>70</v>
      </c>
      <c r="U1337">
        <v>26</v>
      </c>
    </row>
    <row r="1338" spans="1:36" x14ac:dyDescent="0.25">
      <c r="A1338" t="s">
        <v>368</v>
      </c>
      <c r="B1338" t="s">
        <v>224</v>
      </c>
      <c r="C1338" t="s">
        <v>225</v>
      </c>
      <c r="D1338" t="s">
        <v>24</v>
      </c>
      <c r="E1338" t="s">
        <v>32</v>
      </c>
      <c r="F1338" t="s">
        <v>30</v>
      </c>
      <c r="G1338" t="s">
        <v>27</v>
      </c>
      <c r="H1338" t="s">
        <v>28</v>
      </c>
      <c r="I1338" s="4">
        <v>1.57481</v>
      </c>
      <c r="J1338" s="4">
        <v>0.13074</v>
      </c>
      <c r="N1338">
        <v>1.73</v>
      </c>
      <c r="O1338">
        <v>12.94</v>
      </c>
      <c r="P1338">
        <v>2.2079999999999999E-2</v>
      </c>
      <c r="Q1338">
        <v>29</v>
      </c>
      <c r="R1338">
        <v>0.93</v>
      </c>
      <c r="S1338">
        <v>2.1</v>
      </c>
      <c r="T1338">
        <v>12.8</v>
      </c>
      <c r="U1338">
        <v>27</v>
      </c>
    </row>
    <row r="1339" spans="1:36" x14ac:dyDescent="0.25">
      <c r="A1339" s="5" t="s">
        <v>368</v>
      </c>
      <c r="B1339" s="5" t="s">
        <v>224</v>
      </c>
      <c r="C1339" s="5" t="s">
        <v>225</v>
      </c>
      <c r="D1339" s="5" t="s">
        <v>24</v>
      </c>
      <c r="E1339" s="5" t="s">
        <v>34</v>
      </c>
      <c r="F1339" s="5" t="s">
        <v>30</v>
      </c>
      <c r="G1339" s="5" t="s">
        <v>27</v>
      </c>
      <c r="H1339" s="5" t="s">
        <v>28</v>
      </c>
      <c r="I1339" s="6">
        <v>1.85077</v>
      </c>
      <c r="J1339" s="6">
        <v>0.19563</v>
      </c>
      <c r="K1339" s="6"/>
      <c r="L1339" s="6"/>
      <c r="M1339" s="6"/>
      <c r="N1339" s="5">
        <v>2.09</v>
      </c>
      <c r="O1339" s="5">
        <v>18.850000000000001</v>
      </c>
      <c r="P1339" s="5">
        <v>0.1215</v>
      </c>
      <c r="Q1339" s="5">
        <v>29</v>
      </c>
      <c r="R1339" s="5">
        <v>0.84299999999999997</v>
      </c>
      <c r="S1339" s="5">
        <v>1.9</v>
      </c>
      <c r="T1339" s="5">
        <v>19</v>
      </c>
      <c r="U1339" s="5">
        <v>27</v>
      </c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 x14ac:dyDescent="0.25">
      <c r="A1340" s="5" t="s">
        <v>368</v>
      </c>
      <c r="B1340" s="5" t="s">
        <v>224</v>
      </c>
      <c r="C1340" s="5" t="s">
        <v>225</v>
      </c>
      <c r="D1340" s="5" t="s">
        <v>29</v>
      </c>
      <c r="E1340" s="5" t="s">
        <v>24</v>
      </c>
      <c r="F1340" s="5" t="s">
        <v>30</v>
      </c>
      <c r="G1340" s="5" t="s">
        <v>49</v>
      </c>
      <c r="H1340" s="5" t="s">
        <v>28</v>
      </c>
      <c r="I1340" s="6">
        <v>-10.263999999999999</v>
      </c>
      <c r="J1340" s="6">
        <v>7.41275</v>
      </c>
      <c r="K1340" s="6"/>
      <c r="L1340" s="6"/>
      <c r="M1340" s="6"/>
      <c r="N1340" s="5">
        <v>2.5299999999999998</v>
      </c>
      <c r="O1340" s="5">
        <v>86.89</v>
      </c>
      <c r="P1340" s="5">
        <v>0.85418000000000005</v>
      </c>
      <c r="Q1340" s="5">
        <v>29</v>
      </c>
      <c r="R1340" s="5">
        <v>0.94099999999999995</v>
      </c>
      <c r="S1340" s="5">
        <v>5.6</v>
      </c>
      <c r="T1340" s="5">
        <v>71.599999999999994</v>
      </c>
      <c r="U1340" s="5">
        <v>27</v>
      </c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 x14ac:dyDescent="0.25">
      <c r="A1341" s="5" t="s">
        <v>368</v>
      </c>
      <c r="B1341" s="5" t="s">
        <v>224</v>
      </c>
      <c r="C1341" s="5" t="s">
        <v>225</v>
      </c>
      <c r="D1341" s="5" t="s">
        <v>25</v>
      </c>
      <c r="E1341" s="5" t="s">
        <v>24</v>
      </c>
      <c r="F1341" s="5" t="s">
        <v>35</v>
      </c>
      <c r="G1341" s="5" t="s">
        <v>44</v>
      </c>
      <c r="H1341" s="5" t="s">
        <v>33</v>
      </c>
      <c r="I1341" s="6">
        <v>1.20424</v>
      </c>
      <c r="J1341" s="6">
        <v>1.3291500000000001</v>
      </c>
      <c r="K1341" s="6">
        <v>-5.0800000000000003E-3</v>
      </c>
      <c r="L1341" s="6"/>
      <c r="M1341" s="6"/>
      <c r="N1341" s="5">
        <v>1.2</v>
      </c>
      <c r="O1341" s="5">
        <v>86.89</v>
      </c>
      <c r="P1341" s="5">
        <v>0.44035000000000002</v>
      </c>
      <c r="Q1341" s="5">
        <v>29</v>
      </c>
      <c r="R1341" s="5">
        <v>0.97799999999999998</v>
      </c>
      <c r="S1341" s="5">
        <v>5.6</v>
      </c>
      <c r="T1341" s="5">
        <v>71.599999999999994</v>
      </c>
      <c r="U1341" s="5">
        <v>26</v>
      </c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 x14ac:dyDescent="0.25">
      <c r="A1342" s="5" t="s">
        <v>368</v>
      </c>
      <c r="B1342" s="5" t="s">
        <v>224</v>
      </c>
      <c r="C1342" s="5" t="s">
        <v>225</v>
      </c>
      <c r="D1342" s="5" t="s">
        <v>24</v>
      </c>
      <c r="E1342" s="5" t="s">
        <v>37</v>
      </c>
      <c r="F1342" s="5" t="s">
        <v>38</v>
      </c>
      <c r="G1342" s="5">
        <v>1</v>
      </c>
      <c r="H1342" s="5" t="s">
        <v>31</v>
      </c>
      <c r="I1342" s="6">
        <v>-0.96340999999999999</v>
      </c>
      <c r="J1342" s="6">
        <v>4.8114299999999997</v>
      </c>
      <c r="K1342" s="6">
        <v>0.18547</v>
      </c>
      <c r="L1342" s="6"/>
      <c r="M1342" s="6"/>
      <c r="N1342" s="5">
        <v>0.21</v>
      </c>
      <c r="O1342" s="5">
        <v>570.45000000000005</v>
      </c>
      <c r="P1342" s="5">
        <v>0.43067</v>
      </c>
      <c r="Q1342" s="5">
        <v>29</v>
      </c>
      <c r="R1342" s="5">
        <v>0.88300000000000001</v>
      </c>
      <c r="S1342" s="5">
        <v>10</v>
      </c>
      <c r="T1342" s="5">
        <v>591</v>
      </c>
      <c r="U1342" s="5">
        <v>27</v>
      </c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 x14ac:dyDescent="0.25">
      <c r="A1343" s="5" t="s">
        <v>368</v>
      </c>
      <c r="B1343" s="5" t="s">
        <v>224</v>
      </c>
      <c r="C1343" s="5" t="s">
        <v>225</v>
      </c>
      <c r="D1343" s="5" t="s">
        <v>24</v>
      </c>
      <c r="E1343" s="5" t="s">
        <v>39</v>
      </c>
      <c r="F1343" s="5" t="s">
        <v>30</v>
      </c>
      <c r="G1343" s="5" t="s">
        <v>27</v>
      </c>
      <c r="H1343" s="5" t="s">
        <v>28</v>
      </c>
      <c r="I1343" s="6">
        <v>1.7073</v>
      </c>
      <c r="J1343" s="6">
        <v>0.22767000000000001</v>
      </c>
      <c r="K1343" s="6"/>
      <c r="L1343" s="6"/>
      <c r="M1343" s="6"/>
      <c r="N1343" s="5">
        <v>1.98</v>
      </c>
      <c r="O1343" s="5">
        <v>21.49</v>
      </c>
      <c r="P1343" s="5">
        <v>0.12263</v>
      </c>
      <c r="Q1343" s="5">
        <v>29</v>
      </c>
      <c r="R1343" s="5">
        <v>0.878</v>
      </c>
      <c r="S1343" s="5">
        <v>2</v>
      </c>
      <c r="T1343" s="5">
        <v>22</v>
      </c>
      <c r="U1343" s="5">
        <v>27</v>
      </c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 x14ac:dyDescent="0.25">
      <c r="A1344" s="5" t="s">
        <v>115</v>
      </c>
      <c r="B1344" s="5" t="s">
        <v>130</v>
      </c>
      <c r="C1344" s="5" t="s">
        <v>131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-0.47493999999999997</v>
      </c>
      <c r="J1344" s="6">
        <v>2.5108899999999998</v>
      </c>
      <c r="K1344" s="6">
        <v>2.7949999999999999E-2</v>
      </c>
      <c r="L1344" s="6"/>
      <c r="M1344" s="6"/>
      <c r="N1344" s="5">
        <v>0</v>
      </c>
      <c r="O1344" s="5">
        <v>25</v>
      </c>
      <c r="P1344" s="5">
        <v>7.7999999999999999E-4</v>
      </c>
      <c r="Q1344" s="5">
        <v>37</v>
      </c>
      <c r="R1344" s="5">
        <v>0.93400000000000005</v>
      </c>
      <c r="S1344" s="5">
        <v>2</v>
      </c>
      <c r="T1344" s="5">
        <v>26</v>
      </c>
      <c r="U1344" s="5">
        <v>35</v>
      </c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 x14ac:dyDescent="0.25">
      <c r="A1345" s="5" t="s">
        <v>115</v>
      </c>
      <c r="B1345" s="5" t="s">
        <v>130</v>
      </c>
      <c r="C1345" s="5" t="s">
        <v>131</v>
      </c>
      <c r="D1345" s="5" t="s">
        <v>24</v>
      </c>
      <c r="E1345" s="5" t="s">
        <v>32</v>
      </c>
      <c r="F1345" s="5" t="s">
        <v>30</v>
      </c>
      <c r="G1345" s="5" t="s">
        <v>40</v>
      </c>
      <c r="H1345" s="5" t="s">
        <v>33</v>
      </c>
      <c r="I1345" s="6">
        <v>1.7205299999999999</v>
      </c>
      <c r="J1345" s="6">
        <v>0.28469</v>
      </c>
      <c r="K1345" s="6">
        <v>-2.2699999999999999E-3</v>
      </c>
      <c r="L1345" s="6"/>
      <c r="M1345" s="6"/>
      <c r="N1345" s="5">
        <v>3.16</v>
      </c>
      <c r="O1345" s="5">
        <v>10.44</v>
      </c>
      <c r="P1345" s="5">
        <v>0.23155999999999999</v>
      </c>
      <c r="Q1345" s="5">
        <v>37</v>
      </c>
      <c r="R1345" s="5">
        <v>0.872</v>
      </c>
      <c r="S1345" s="5">
        <v>2.8</v>
      </c>
      <c r="T1345" s="5">
        <v>12.5</v>
      </c>
      <c r="U1345" s="5">
        <v>34</v>
      </c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 x14ac:dyDescent="0.25">
      <c r="A1346" t="s">
        <v>115</v>
      </c>
      <c r="B1346" t="s">
        <v>130</v>
      </c>
      <c r="C1346" t="s">
        <v>131</v>
      </c>
      <c r="D1346" t="s">
        <v>24</v>
      </c>
      <c r="E1346" t="s">
        <v>34</v>
      </c>
      <c r="F1346" t="s">
        <v>30</v>
      </c>
      <c r="G1346" t="s">
        <v>40</v>
      </c>
      <c r="H1346" t="s">
        <v>33</v>
      </c>
      <c r="I1346" s="4">
        <v>1.63706</v>
      </c>
      <c r="J1346" s="4">
        <v>0.24102999999999999</v>
      </c>
      <c r="K1346" s="4">
        <v>-1.9300000000000001E-3</v>
      </c>
      <c r="N1346">
        <v>2.6</v>
      </c>
      <c r="O1346">
        <v>9.08</v>
      </c>
      <c r="P1346">
        <v>0.2253</v>
      </c>
      <c r="Q1346">
        <v>37</v>
      </c>
      <c r="R1346">
        <v>0.83299999999999996</v>
      </c>
      <c r="S1346">
        <v>2</v>
      </c>
      <c r="T1346">
        <v>11</v>
      </c>
      <c r="U1346">
        <v>34</v>
      </c>
    </row>
    <row r="1347" spans="1:36" x14ac:dyDescent="0.25">
      <c r="A1347" t="s">
        <v>115</v>
      </c>
      <c r="B1347" t="s">
        <v>130</v>
      </c>
      <c r="C1347" t="s">
        <v>131</v>
      </c>
      <c r="D1347" t="s">
        <v>29</v>
      </c>
      <c r="E1347" t="s">
        <v>24</v>
      </c>
      <c r="F1347" t="s">
        <v>30</v>
      </c>
      <c r="G1347" t="s">
        <v>49</v>
      </c>
      <c r="H1347" t="s">
        <v>28</v>
      </c>
      <c r="I1347" s="4">
        <v>-11.405340000000001</v>
      </c>
      <c r="J1347" s="4">
        <v>5.9577</v>
      </c>
      <c r="N1347">
        <v>5.28</v>
      </c>
      <c r="O1347">
        <v>53.54</v>
      </c>
      <c r="P1347">
        <v>1.2361599999999999</v>
      </c>
      <c r="Q1347">
        <v>37</v>
      </c>
      <c r="R1347">
        <v>0.877</v>
      </c>
      <c r="S1347">
        <v>3.8</v>
      </c>
      <c r="T1347">
        <v>77.3</v>
      </c>
      <c r="U1347">
        <v>35</v>
      </c>
    </row>
    <row r="1348" spans="1:36" x14ac:dyDescent="0.25">
      <c r="A1348" t="s">
        <v>115</v>
      </c>
      <c r="B1348" t="s">
        <v>130</v>
      </c>
      <c r="C1348" t="s">
        <v>131</v>
      </c>
      <c r="D1348" t="s">
        <v>25</v>
      </c>
      <c r="E1348" t="s">
        <v>24</v>
      </c>
      <c r="F1348" t="s">
        <v>35</v>
      </c>
      <c r="G1348" t="s">
        <v>71</v>
      </c>
      <c r="H1348" t="s">
        <v>43</v>
      </c>
      <c r="I1348" s="4">
        <v>5.2842099999999999</v>
      </c>
      <c r="J1348" s="4">
        <v>-1.3733599999999999</v>
      </c>
      <c r="K1348" s="4">
        <v>0.41881000000000002</v>
      </c>
      <c r="L1348" s="4">
        <v>-1.1469999999999999E-2</v>
      </c>
      <c r="N1348">
        <v>4.12</v>
      </c>
      <c r="O1348">
        <v>55.74</v>
      </c>
      <c r="P1348">
        <v>0.17426</v>
      </c>
      <c r="Q1348">
        <v>37</v>
      </c>
      <c r="R1348">
        <v>0.95599999999999996</v>
      </c>
      <c r="S1348">
        <v>3.8</v>
      </c>
      <c r="T1348">
        <v>77.3</v>
      </c>
      <c r="U1348">
        <v>33</v>
      </c>
    </row>
    <row r="1349" spans="1:36" x14ac:dyDescent="0.25">
      <c r="A1349" t="s">
        <v>115</v>
      </c>
      <c r="B1349" t="s">
        <v>130</v>
      </c>
      <c r="C1349" t="s">
        <v>131</v>
      </c>
      <c r="D1349" t="s">
        <v>24</v>
      </c>
      <c r="E1349" t="s">
        <v>37</v>
      </c>
      <c r="F1349" t="s">
        <v>38</v>
      </c>
      <c r="G1349" t="s">
        <v>52</v>
      </c>
      <c r="H1349" t="s">
        <v>43</v>
      </c>
      <c r="I1349" s="4">
        <v>13.00761</v>
      </c>
      <c r="J1349" s="4">
        <v>-2.3550499999999999</v>
      </c>
      <c r="K1349" s="4">
        <v>0.25355</v>
      </c>
      <c r="L1349" s="4">
        <v>-2.1800000000000001E-3</v>
      </c>
      <c r="N1349">
        <v>7.32</v>
      </c>
      <c r="O1349">
        <v>279.18</v>
      </c>
      <c r="P1349">
        <v>1.0281499999999999</v>
      </c>
      <c r="Q1349">
        <v>36</v>
      </c>
      <c r="R1349">
        <v>0.93700000000000006</v>
      </c>
      <c r="S1349">
        <v>4</v>
      </c>
      <c r="T1349">
        <v>405.1</v>
      </c>
      <c r="U1349">
        <v>32</v>
      </c>
    </row>
    <row r="1350" spans="1:36" x14ac:dyDescent="0.25">
      <c r="A1350" t="s">
        <v>115</v>
      </c>
      <c r="B1350" t="s">
        <v>130</v>
      </c>
      <c r="C1350" t="s">
        <v>131</v>
      </c>
      <c r="D1350" t="s">
        <v>24</v>
      </c>
      <c r="E1350" t="s">
        <v>39</v>
      </c>
      <c r="F1350" t="s">
        <v>30</v>
      </c>
      <c r="G1350" t="s">
        <v>27</v>
      </c>
      <c r="H1350" t="s">
        <v>33</v>
      </c>
      <c r="I1350" s="4">
        <v>1.8040400000000001</v>
      </c>
      <c r="J1350" s="4">
        <v>0.32833000000000001</v>
      </c>
      <c r="K1350" s="4">
        <v>-2.6199999999999999E-3</v>
      </c>
      <c r="N1350">
        <v>3.11</v>
      </c>
      <c r="O1350">
        <v>11.96</v>
      </c>
      <c r="P1350">
        <v>4.326E-2</v>
      </c>
      <c r="Q1350">
        <v>37</v>
      </c>
      <c r="R1350">
        <v>0.93200000000000005</v>
      </c>
      <c r="S1350">
        <v>3</v>
      </c>
      <c r="T1350">
        <v>14</v>
      </c>
      <c r="U1350">
        <v>34</v>
      </c>
    </row>
    <row r="1351" spans="1:36" x14ac:dyDescent="0.25">
      <c r="A1351" t="s">
        <v>115</v>
      </c>
      <c r="B1351" t="s">
        <v>132</v>
      </c>
      <c r="C1351" t="s">
        <v>133</v>
      </c>
      <c r="D1351" t="s">
        <v>24</v>
      </c>
      <c r="E1351" t="s">
        <v>25</v>
      </c>
      <c r="F1351" t="s">
        <v>26</v>
      </c>
      <c r="G1351">
        <v>1</v>
      </c>
      <c r="H1351" t="s">
        <v>31</v>
      </c>
      <c r="I1351" s="4">
        <v>-2.7030799999999999</v>
      </c>
      <c r="J1351" s="4">
        <v>4.3703599999999998</v>
      </c>
      <c r="K1351" s="4">
        <v>6.4560000000000006E-2</v>
      </c>
      <c r="N1351">
        <v>0</v>
      </c>
      <c r="O1351">
        <v>40</v>
      </c>
      <c r="P1351">
        <v>4.1700000000000001E-3</v>
      </c>
      <c r="Q1351">
        <v>39</v>
      </c>
      <c r="R1351">
        <v>0.97899999999999998</v>
      </c>
      <c r="S1351">
        <v>0</v>
      </c>
      <c r="T1351">
        <v>35</v>
      </c>
      <c r="U1351">
        <v>37</v>
      </c>
    </row>
    <row r="1352" spans="1:36" x14ac:dyDescent="0.25">
      <c r="A1352" t="s">
        <v>115</v>
      </c>
      <c r="B1352" t="s">
        <v>132</v>
      </c>
      <c r="C1352" t="s">
        <v>133</v>
      </c>
      <c r="D1352" t="s">
        <v>24</v>
      </c>
      <c r="E1352" t="s">
        <v>32</v>
      </c>
      <c r="F1352" t="s">
        <v>30</v>
      </c>
      <c r="G1352" t="s">
        <v>52</v>
      </c>
      <c r="H1352" t="s">
        <v>33</v>
      </c>
      <c r="I1352" s="4">
        <v>1.1849400000000001</v>
      </c>
      <c r="J1352" s="4">
        <v>0.41354000000000002</v>
      </c>
      <c r="K1352" s="4">
        <v>-1.72E-3</v>
      </c>
      <c r="N1352">
        <v>1.59</v>
      </c>
      <c r="O1352">
        <v>23.82</v>
      </c>
      <c r="P1352">
        <v>2.0899999999999998E-3</v>
      </c>
      <c r="Q1352">
        <v>39</v>
      </c>
      <c r="R1352">
        <v>0.97799999999999998</v>
      </c>
      <c r="S1352">
        <v>1.6</v>
      </c>
      <c r="T1352">
        <v>26.5</v>
      </c>
      <c r="U1352">
        <v>36</v>
      </c>
    </row>
    <row r="1353" spans="1:36" x14ac:dyDescent="0.25">
      <c r="A1353" s="5" t="s">
        <v>115</v>
      </c>
      <c r="B1353" s="5" t="s">
        <v>132</v>
      </c>
      <c r="C1353" s="5" t="s">
        <v>133</v>
      </c>
      <c r="D1353" s="5" t="s">
        <v>24</v>
      </c>
      <c r="E1353" s="5" t="s">
        <v>34</v>
      </c>
      <c r="F1353" s="5" t="s">
        <v>30</v>
      </c>
      <c r="G1353" s="5" t="s">
        <v>52</v>
      </c>
      <c r="H1353" s="5" t="s">
        <v>33</v>
      </c>
      <c r="I1353" s="6">
        <v>0.95714999999999995</v>
      </c>
      <c r="J1353" s="6">
        <v>0.39599000000000001</v>
      </c>
      <c r="K1353" s="6">
        <v>-1.89E-3</v>
      </c>
      <c r="L1353" s="6"/>
      <c r="M1353" s="6"/>
      <c r="N1353" s="5">
        <v>1.34</v>
      </c>
      <c r="O1353" s="5">
        <v>20.89</v>
      </c>
      <c r="P1353" s="5">
        <v>2.2300000000000002E-3</v>
      </c>
      <c r="Q1353" s="5">
        <v>39</v>
      </c>
      <c r="R1353" s="5">
        <v>0.97299999999999998</v>
      </c>
      <c r="S1353" s="5">
        <v>1.3</v>
      </c>
      <c r="T1353" s="5">
        <v>24.5</v>
      </c>
      <c r="U1353" s="5">
        <v>36</v>
      </c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 x14ac:dyDescent="0.25">
      <c r="A1354" s="5" t="s">
        <v>115</v>
      </c>
      <c r="B1354" s="5" t="s">
        <v>132</v>
      </c>
      <c r="C1354" s="5" t="s">
        <v>133</v>
      </c>
      <c r="D1354" s="5" t="s">
        <v>29</v>
      </c>
      <c r="E1354" s="5" t="s">
        <v>24</v>
      </c>
      <c r="F1354" s="5" t="s">
        <v>30</v>
      </c>
      <c r="G1354" s="5">
        <v>1</v>
      </c>
      <c r="H1354" s="5" t="s">
        <v>31</v>
      </c>
      <c r="I1354" s="6">
        <v>0.25485000000000002</v>
      </c>
      <c r="J1354" s="6">
        <v>3.42584</v>
      </c>
      <c r="K1354" s="6">
        <v>2.7349999999999999E-2</v>
      </c>
      <c r="L1354" s="6"/>
      <c r="M1354" s="6"/>
      <c r="N1354" s="5">
        <v>0.97</v>
      </c>
      <c r="O1354" s="5">
        <v>84.36</v>
      </c>
      <c r="P1354" s="5">
        <v>7.5000000000000002E-4</v>
      </c>
      <c r="Q1354" s="5">
        <v>39</v>
      </c>
      <c r="R1354" s="5">
        <v>0.97199999999999998</v>
      </c>
      <c r="S1354" s="5">
        <v>1</v>
      </c>
      <c r="T1354" s="5">
        <v>73.7</v>
      </c>
      <c r="U1354" s="5">
        <v>37</v>
      </c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 x14ac:dyDescent="0.25">
      <c r="A1355" s="5" t="s">
        <v>115</v>
      </c>
      <c r="B1355" s="5" t="s">
        <v>132</v>
      </c>
      <c r="C1355" s="5" t="s">
        <v>133</v>
      </c>
      <c r="D1355" s="5" t="s">
        <v>25</v>
      </c>
      <c r="E1355" s="5" t="s">
        <v>24</v>
      </c>
      <c r="F1355" s="5" t="s">
        <v>35</v>
      </c>
      <c r="G1355" s="5" t="s">
        <v>71</v>
      </c>
      <c r="H1355" s="5" t="s">
        <v>43</v>
      </c>
      <c r="I1355" s="6">
        <v>0.97362000000000004</v>
      </c>
      <c r="J1355" s="6">
        <v>2.6379299999999999</v>
      </c>
      <c r="K1355" s="6">
        <v>-5.8279999999999998E-2</v>
      </c>
      <c r="L1355" s="6">
        <v>1.1100000000000001E-3</v>
      </c>
      <c r="M1355" s="6"/>
      <c r="N1355" s="5">
        <v>0.97</v>
      </c>
      <c r="O1355" s="5">
        <v>84.36</v>
      </c>
      <c r="P1355" s="5">
        <v>0.12279</v>
      </c>
      <c r="Q1355" s="5">
        <v>39</v>
      </c>
      <c r="R1355" s="5">
        <v>0.96599999999999997</v>
      </c>
      <c r="S1355" s="5">
        <v>1</v>
      </c>
      <c r="T1355" s="5">
        <v>73.7</v>
      </c>
      <c r="U1355" s="5">
        <v>35</v>
      </c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 x14ac:dyDescent="0.25">
      <c r="A1356" s="5" t="s">
        <v>115</v>
      </c>
      <c r="B1356" s="5" t="s">
        <v>132</v>
      </c>
      <c r="C1356" s="5" t="s">
        <v>133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-2.7696399999999999</v>
      </c>
      <c r="J1356" s="6">
        <v>6.2440300000000004</v>
      </c>
      <c r="K1356" s="6">
        <v>0.10191</v>
      </c>
      <c r="L1356" s="6"/>
      <c r="M1356" s="6"/>
      <c r="N1356" s="5">
        <v>0.89</v>
      </c>
      <c r="O1356" s="5">
        <v>734.1</v>
      </c>
      <c r="P1356" s="5">
        <v>1.039E-2</v>
      </c>
      <c r="Q1356" s="5">
        <v>37</v>
      </c>
      <c r="R1356" s="5">
        <v>0.92300000000000004</v>
      </c>
      <c r="S1356" s="5">
        <v>8.1</v>
      </c>
      <c r="T1356" s="5">
        <v>854.1</v>
      </c>
      <c r="U1356" s="5">
        <v>35</v>
      </c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 x14ac:dyDescent="0.25">
      <c r="A1357" s="5" t="s">
        <v>115</v>
      </c>
      <c r="B1357" s="5" t="s">
        <v>132</v>
      </c>
      <c r="C1357" s="5" t="s">
        <v>133</v>
      </c>
      <c r="D1357" s="5" t="s">
        <v>24</v>
      </c>
      <c r="E1357" s="5" t="s">
        <v>39</v>
      </c>
      <c r="F1357" s="5" t="s">
        <v>30</v>
      </c>
      <c r="G1357" s="5" t="s">
        <v>52</v>
      </c>
      <c r="H1357" s="5" t="s">
        <v>43</v>
      </c>
      <c r="I1357" s="6">
        <v>1.4987200000000001</v>
      </c>
      <c r="J1357" s="6">
        <v>0.34622999999999998</v>
      </c>
      <c r="K1357" s="6">
        <v>3.0999999999999999E-3</v>
      </c>
      <c r="L1357" s="6">
        <v>-5.0000000000000002E-5</v>
      </c>
      <c r="M1357" s="6"/>
      <c r="N1357" s="5">
        <v>1.84</v>
      </c>
      <c r="O1357" s="5">
        <v>22.7</v>
      </c>
      <c r="P1357" s="5">
        <v>2.1900000000000001E-3</v>
      </c>
      <c r="Q1357" s="5">
        <v>39</v>
      </c>
      <c r="R1357" s="5">
        <v>0.97899999999999998</v>
      </c>
      <c r="S1357" s="5">
        <v>1.8</v>
      </c>
      <c r="T1357" s="5">
        <v>28.5</v>
      </c>
      <c r="U1357" s="5">
        <v>35</v>
      </c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 x14ac:dyDescent="0.25">
      <c r="A1358" s="5" t="s">
        <v>322</v>
      </c>
      <c r="B1358" s="5" t="s">
        <v>132</v>
      </c>
      <c r="C1358" s="5" t="s">
        <v>133</v>
      </c>
      <c r="D1358" s="5" t="s">
        <v>24</v>
      </c>
      <c r="E1358" s="5" t="s">
        <v>25</v>
      </c>
      <c r="F1358" s="5" t="s">
        <v>26</v>
      </c>
      <c r="G1358" s="5">
        <v>1</v>
      </c>
      <c r="H1358" s="5" t="s">
        <v>31</v>
      </c>
      <c r="I1358" s="6">
        <v>-0.95777999999999996</v>
      </c>
      <c r="J1358" s="6">
        <v>3.1487099999999999</v>
      </c>
      <c r="K1358" s="6">
        <v>6.7919999999999994E-2</v>
      </c>
      <c r="L1358" s="6"/>
      <c r="M1358" s="6"/>
      <c r="N1358" s="5">
        <v>1</v>
      </c>
      <c r="O1358" s="5">
        <v>100</v>
      </c>
      <c r="P1358" s="5">
        <v>0.26062000000000002</v>
      </c>
      <c r="Q1358" s="5">
        <v>27</v>
      </c>
      <c r="R1358" s="5">
        <v>0.92200000000000004</v>
      </c>
      <c r="S1358" s="5">
        <v>1</v>
      </c>
      <c r="T1358" s="5">
        <v>39</v>
      </c>
      <c r="U1358" s="5">
        <v>25</v>
      </c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 x14ac:dyDescent="0.25">
      <c r="A1359" s="5" t="s">
        <v>322</v>
      </c>
      <c r="B1359" s="5" t="s">
        <v>132</v>
      </c>
      <c r="C1359" s="5" t="s">
        <v>133</v>
      </c>
      <c r="D1359" s="5" t="s">
        <v>24</v>
      </c>
      <c r="E1359" s="5" t="s">
        <v>32</v>
      </c>
      <c r="F1359" s="5" t="s">
        <v>30</v>
      </c>
      <c r="G1359" s="5" t="s">
        <v>52</v>
      </c>
      <c r="H1359" s="5" t="s">
        <v>28</v>
      </c>
      <c r="I1359" s="6">
        <v>0.90500000000000003</v>
      </c>
      <c r="J1359" s="6">
        <v>0.13747000000000001</v>
      </c>
      <c r="K1359" s="6"/>
      <c r="L1359" s="6"/>
      <c r="M1359" s="6"/>
      <c r="N1359" s="5">
        <v>1.3</v>
      </c>
      <c r="O1359" s="5">
        <v>13.34</v>
      </c>
      <c r="P1359" s="5">
        <v>2.852E-2</v>
      </c>
      <c r="Q1359" s="5">
        <v>27</v>
      </c>
      <c r="R1359" s="5">
        <v>0.95499999999999996</v>
      </c>
      <c r="S1359" s="5">
        <v>1.3</v>
      </c>
      <c r="T1359" s="5">
        <v>13.4</v>
      </c>
      <c r="U1359" s="5">
        <v>25</v>
      </c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 x14ac:dyDescent="0.25">
      <c r="A1360" t="s">
        <v>322</v>
      </c>
      <c r="B1360" t="s">
        <v>132</v>
      </c>
      <c r="C1360" t="s">
        <v>133</v>
      </c>
      <c r="D1360" t="s">
        <v>24</v>
      </c>
      <c r="E1360" t="s">
        <v>34</v>
      </c>
      <c r="F1360" t="s">
        <v>30</v>
      </c>
      <c r="G1360" t="s">
        <v>27</v>
      </c>
      <c r="H1360" t="s">
        <v>64</v>
      </c>
      <c r="I1360" s="4">
        <v>0.43082999999999999</v>
      </c>
      <c r="J1360" s="4">
        <v>1.62852</v>
      </c>
      <c r="K1360" s="4">
        <v>9.8999999999999999E-4</v>
      </c>
      <c r="N1360">
        <v>2.5099999999999998</v>
      </c>
      <c r="O1360">
        <v>18.739999999999998</v>
      </c>
      <c r="P1360">
        <v>3.1460000000000002E-2</v>
      </c>
      <c r="Q1360">
        <v>27</v>
      </c>
      <c r="R1360">
        <v>0.96899999999999997</v>
      </c>
      <c r="S1360">
        <v>2.5</v>
      </c>
      <c r="T1360">
        <v>23</v>
      </c>
      <c r="U1360">
        <v>25</v>
      </c>
    </row>
    <row r="1361" spans="1:36" x14ac:dyDescent="0.25">
      <c r="A1361" t="s">
        <v>322</v>
      </c>
      <c r="B1361" t="s">
        <v>132</v>
      </c>
      <c r="C1361" t="s">
        <v>133</v>
      </c>
      <c r="D1361" t="s">
        <v>29</v>
      </c>
      <c r="E1361" t="s">
        <v>24</v>
      </c>
      <c r="F1361" t="s">
        <v>30</v>
      </c>
      <c r="G1361" t="s">
        <v>49</v>
      </c>
      <c r="H1361" t="s">
        <v>33</v>
      </c>
      <c r="I1361" s="4">
        <v>-10.44195</v>
      </c>
      <c r="J1361" s="4">
        <v>10.684749999999999</v>
      </c>
      <c r="K1361" s="4">
        <v>-0.32319999999999999</v>
      </c>
      <c r="N1361">
        <v>2.85</v>
      </c>
      <c r="O1361">
        <v>90.35</v>
      </c>
      <c r="P1361">
        <v>1.0167999999999999</v>
      </c>
      <c r="Q1361">
        <v>27</v>
      </c>
      <c r="R1361">
        <v>0.95899999999999996</v>
      </c>
      <c r="S1361">
        <v>2.8</v>
      </c>
      <c r="T1361">
        <v>81.400000000000006</v>
      </c>
      <c r="U1361">
        <v>24</v>
      </c>
    </row>
    <row r="1362" spans="1:36" x14ac:dyDescent="0.25">
      <c r="A1362" t="s">
        <v>322</v>
      </c>
      <c r="B1362" t="s">
        <v>132</v>
      </c>
      <c r="C1362" t="s">
        <v>133</v>
      </c>
      <c r="D1362" t="s">
        <v>25</v>
      </c>
      <c r="E1362" t="s">
        <v>24</v>
      </c>
      <c r="F1362" t="s">
        <v>35</v>
      </c>
      <c r="G1362" t="s">
        <v>44</v>
      </c>
      <c r="H1362" t="s">
        <v>64</v>
      </c>
      <c r="I1362" s="4">
        <v>1.7152099999999999</v>
      </c>
      <c r="J1362" s="4">
        <v>1.8228</v>
      </c>
      <c r="K1362" s="4">
        <v>1.56E-3</v>
      </c>
      <c r="N1362">
        <v>2.85</v>
      </c>
      <c r="O1362">
        <v>90.44</v>
      </c>
      <c r="P1362">
        <v>3.9530000000000003E-2</v>
      </c>
      <c r="Q1362">
        <v>27</v>
      </c>
      <c r="R1362">
        <v>0.99099999999999999</v>
      </c>
      <c r="S1362">
        <v>2.8</v>
      </c>
      <c r="T1362">
        <v>81.400000000000006</v>
      </c>
      <c r="U1362">
        <v>25</v>
      </c>
    </row>
    <row r="1363" spans="1:36" x14ac:dyDescent="0.25">
      <c r="A1363" t="s">
        <v>322</v>
      </c>
      <c r="B1363" t="s">
        <v>132</v>
      </c>
      <c r="C1363" t="s">
        <v>133</v>
      </c>
      <c r="D1363" t="s">
        <v>24</v>
      </c>
      <c r="E1363" t="s">
        <v>37</v>
      </c>
      <c r="F1363" t="s">
        <v>38</v>
      </c>
      <c r="G1363" t="s">
        <v>52</v>
      </c>
      <c r="H1363" t="s">
        <v>33</v>
      </c>
      <c r="I1363" s="4">
        <v>5.4682899999999997</v>
      </c>
      <c r="J1363" s="4">
        <v>-0.80222000000000004</v>
      </c>
      <c r="K1363" s="4">
        <v>0.13932</v>
      </c>
      <c r="N1363">
        <v>4.3099999999999996</v>
      </c>
      <c r="O1363">
        <v>1072.43</v>
      </c>
      <c r="P1363">
        <v>5.0568099999999996</v>
      </c>
      <c r="Q1363">
        <v>25</v>
      </c>
      <c r="R1363">
        <v>0.89200000000000002</v>
      </c>
      <c r="S1363">
        <v>3.8</v>
      </c>
      <c r="T1363">
        <v>897.3</v>
      </c>
      <c r="U1363">
        <v>22</v>
      </c>
    </row>
    <row r="1364" spans="1:36" x14ac:dyDescent="0.25">
      <c r="A1364" t="s">
        <v>322</v>
      </c>
      <c r="B1364" t="s">
        <v>132</v>
      </c>
      <c r="C1364" t="s">
        <v>133</v>
      </c>
      <c r="D1364" t="s">
        <v>24</v>
      </c>
      <c r="E1364" t="s">
        <v>39</v>
      </c>
      <c r="F1364" t="s">
        <v>30</v>
      </c>
      <c r="G1364" t="s">
        <v>27</v>
      </c>
      <c r="H1364" t="s">
        <v>64</v>
      </c>
      <c r="I1364" s="4">
        <v>0.59694999999999998</v>
      </c>
      <c r="J1364" s="4">
        <v>1.6787000000000001</v>
      </c>
      <c r="K1364" s="4">
        <v>6.8999999999999997E-4</v>
      </c>
      <c r="N1364">
        <v>3</v>
      </c>
      <c r="O1364">
        <v>23.54</v>
      </c>
      <c r="P1364">
        <v>2.6190000000000001E-2</v>
      </c>
      <c r="Q1364">
        <v>27</v>
      </c>
      <c r="R1364">
        <v>0.98</v>
      </c>
      <c r="S1364">
        <v>3</v>
      </c>
      <c r="T1364">
        <v>27</v>
      </c>
      <c r="U1364">
        <v>25</v>
      </c>
    </row>
    <row r="1365" spans="1:36" x14ac:dyDescent="0.25">
      <c r="A1365" s="5" t="s">
        <v>278</v>
      </c>
      <c r="B1365" s="5" t="s">
        <v>293</v>
      </c>
      <c r="C1365" s="5" t="s">
        <v>294</v>
      </c>
      <c r="D1365" s="5" t="s">
        <v>24</v>
      </c>
      <c r="E1365" s="5" t="s">
        <v>25</v>
      </c>
      <c r="F1365" s="5" t="s">
        <v>26</v>
      </c>
      <c r="G1365" s="5" t="s">
        <v>52</v>
      </c>
      <c r="H1365" s="5" t="s">
        <v>43</v>
      </c>
      <c r="I1365" s="6">
        <v>1.0466899999999999</v>
      </c>
      <c r="J1365" s="6">
        <v>-0.1142</v>
      </c>
      <c r="K1365" s="6">
        <v>3.9669999999999997E-2</v>
      </c>
      <c r="L1365" s="6">
        <v>-5.1000000000000004E-4</v>
      </c>
      <c r="M1365" s="6"/>
      <c r="N1365" s="5">
        <v>1</v>
      </c>
      <c r="O1365" s="5">
        <v>37</v>
      </c>
      <c r="P1365" s="5">
        <v>1.332E-2</v>
      </c>
      <c r="Q1365" s="5">
        <v>39</v>
      </c>
      <c r="R1365" s="5">
        <v>0.95499999999999996</v>
      </c>
      <c r="S1365" s="5">
        <v>1</v>
      </c>
      <c r="T1365" s="5">
        <v>31</v>
      </c>
      <c r="U1365" s="5">
        <v>35</v>
      </c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 x14ac:dyDescent="0.25">
      <c r="A1366" s="5" t="s">
        <v>278</v>
      </c>
      <c r="B1366" s="5" t="s">
        <v>293</v>
      </c>
      <c r="C1366" s="5" t="s">
        <v>294</v>
      </c>
      <c r="D1366" s="5" t="s">
        <v>24</v>
      </c>
      <c r="E1366" s="5" t="s">
        <v>32</v>
      </c>
      <c r="F1366" s="5" t="s">
        <v>30</v>
      </c>
      <c r="G1366" s="5" t="s">
        <v>52</v>
      </c>
      <c r="H1366" s="5" t="s">
        <v>33</v>
      </c>
      <c r="I1366" s="6">
        <v>0.35276999999999997</v>
      </c>
      <c r="J1366" s="6">
        <v>0.23532</v>
      </c>
      <c r="K1366" s="6">
        <v>-1.3699999999999999E-3</v>
      </c>
      <c r="L1366" s="6"/>
      <c r="M1366" s="6"/>
      <c r="N1366" s="5">
        <v>0.96</v>
      </c>
      <c r="O1366" s="5">
        <v>7.99</v>
      </c>
      <c r="P1366" s="5">
        <v>1.0300000000000001E-3</v>
      </c>
      <c r="Q1366" s="5">
        <v>38</v>
      </c>
      <c r="R1366" s="5">
        <v>0.95699999999999996</v>
      </c>
      <c r="S1366" s="5">
        <v>0.9</v>
      </c>
      <c r="T1366" s="5">
        <v>8.8000000000000007</v>
      </c>
      <c r="U1366" s="5">
        <v>35</v>
      </c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 x14ac:dyDescent="0.25">
      <c r="A1367" s="5" t="s">
        <v>278</v>
      </c>
      <c r="B1367" s="5" t="s">
        <v>293</v>
      </c>
      <c r="C1367" s="5" t="s">
        <v>294</v>
      </c>
      <c r="D1367" s="5" t="s">
        <v>24</v>
      </c>
      <c r="E1367" s="5" t="s">
        <v>34</v>
      </c>
      <c r="F1367" s="5" t="s">
        <v>30</v>
      </c>
      <c r="G1367" s="5" t="s">
        <v>52</v>
      </c>
      <c r="H1367" s="5" t="s">
        <v>28</v>
      </c>
      <c r="I1367" s="6">
        <v>1.5438099999999999</v>
      </c>
      <c r="J1367" s="6">
        <v>0.16977999999999999</v>
      </c>
      <c r="K1367" s="6"/>
      <c r="L1367" s="6"/>
      <c r="M1367" s="6"/>
      <c r="N1367" s="5">
        <v>1.99</v>
      </c>
      <c r="O1367" s="5">
        <v>8.92</v>
      </c>
      <c r="P1367" s="5">
        <v>1.8400000000000001E-3</v>
      </c>
      <c r="Q1367" s="5">
        <v>38</v>
      </c>
      <c r="R1367" s="5">
        <v>0.91300000000000003</v>
      </c>
      <c r="S1367" s="5">
        <v>2</v>
      </c>
      <c r="T1367" s="5">
        <v>10</v>
      </c>
      <c r="U1367" s="5">
        <v>36</v>
      </c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 x14ac:dyDescent="0.25">
      <c r="A1368" s="5" t="s">
        <v>278</v>
      </c>
      <c r="B1368" s="5" t="s">
        <v>293</v>
      </c>
      <c r="C1368" s="5" t="s">
        <v>294</v>
      </c>
      <c r="D1368" s="5" t="s">
        <v>29</v>
      </c>
      <c r="E1368" s="5" t="s">
        <v>24</v>
      </c>
      <c r="F1368" s="5" t="s">
        <v>30</v>
      </c>
      <c r="G1368" s="5">
        <v>1</v>
      </c>
      <c r="H1368" s="5" t="s">
        <v>31</v>
      </c>
      <c r="I1368" s="6">
        <v>1.9560599999999999</v>
      </c>
      <c r="J1368" s="6">
        <v>2.1608499999999999</v>
      </c>
      <c r="K1368" s="6">
        <v>3.1329999999999997E-2</v>
      </c>
      <c r="L1368" s="6"/>
      <c r="M1368" s="6"/>
      <c r="N1368" s="5">
        <v>2.61</v>
      </c>
      <c r="O1368" s="5">
        <v>42.99</v>
      </c>
      <c r="P1368" s="5">
        <v>0.17699999999999999</v>
      </c>
      <c r="Q1368" s="5">
        <v>38</v>
      </c>
      <c r="R1368" s="5">
        <v>0.91200000000000003</v>
      </c>
      <c r="S1368" s="5">
        <v>2.4</v>
      </c>
      <c r="T1368" s="5">
        <v>56.5</v>
      </c>
      <c r="U1368" s="5">
        <v>36</v>
      </c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 x14ac:dyDescent="0.25">
      <c r="A1369" s="5" t="s">
        <v>278</v>
      </c>
      <c r="B1369" s="5" t="s">
        <v>293</v>
      </c>
      <c r="C1369" s="5" t="s">
        <v>294</v>
      </c>
      <c r="D1369" s="5" t="s">
        <v>25</v>
      </c>
      <c r="E1369" s="5" t="s">
        <v>24</v>
      </c>
      <c r="F1369" s="5" t="s">
        <v>35</v>
      </c>
      <c r="G1369" s="5" t="s">
        <v>36</v>
      </c>
      <c r="H1369" s="5" t="s">
        <v>60</v>
      </c>
      <c r="I1369" s="6">
        <v>1.57707</v>
      </c>
      <c r="J1369" s="6">
        <v>1.6895</v>
      </c>
      <c r="K1369" s="6">
        <v>4.2700000000000004E-3</v>
      </c>
      <c r="L1369" s="6"/>
      <c r="M1369" s="6"/>
      <c r="N1369" s="5">
        <v>2.61</v>
      </c>
      <c r="O1369" s="5">
        <v>43.46</v>
      </c>
      <c r="P1369" s="5">
        <v>6.5320000000000003E-2</v>
      </c>
      <c r="Q1369" s="5">
        <v>39</v>
      </c>
      <c r="R1369" s="5">
        <v>0.98299999999999998</v>
      </c>
      <c r="S1369" s="5">
        <v>2.4</v>
      </c>
      <c r="T1369" s="5">
        <v>56.5</v>
      </c>
      <c r="U1369" s="5">
        <v>37</v>
      </c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 x14ac:dyDescent="0.25">
      <c r="A1370" s="5" t="s">
        <v>278</v>
      </c>
      <c r="B1370" s="5" t="s">
        <v>293</v>
      </c>
      <c r="C1370" s="5" t="s">
        <v>294</v>
      </c>
      <c r="D1370" s="5" t="s">
        <v>24</v>
      </c>
      <c r="E1370" s="5" t="s">
        <v>37</v>
      </c>
      <c r="F1370" s="5" t="s">
        <v>38</v>
      </c>
      <c r="G1370" s="5">
        <v>1</v>
      </c>
      <c r="H1370" s="5" t="s">
        <v>31</v>
      </c>
      <c r="I1370" s="6">
        <v>-0.76822000000000001</v>
      </c>
      <c r="J1370" s="6">
        <v>4.5975099999999998</v>
      </c>
      <c r="K1370" s="6">
        <v>0.14668</v>
      </c>
      <c r="L1370" s="6"/>
      <c r="M1370" s="6"/>
      <c r="N1370" s="5">
        <v>1.89</v>
      </c>
      <c r="O1370" s="5">
        <v>232.94</v>
      </c>
      <c r="P1370" s="5">
        <v>0.38299</v>
      </c>
      <c r="Q1370" s="5">
        <v>39</v>
      </c>
      <c r="R1370" s="5">
        <v>0.88200000000000001</v>
      </c>
      <c r="S1370" s="5">
        <v>1.6</v>
      </c>
      <c r="T1370" s="5">
        <v>448.8</v>
      </c>
      <c r="U1370" s="5">
        <v>37</v>
      </c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 x14ac:dyDescent="0.25">
      <c r="A1371" s="5" t="s">
        <v>278</v>
      </c>
      <c r="B1371" s="5" t="s">
        <v>293</v>
      </c>
      <c r="C1371" s="5" t="s">
        <v>294</v>
      </c>
      <c r="D1371" s="5" t="s">
        <v>24</v>
      </c>
      <c r="E1371" s="5" t="s">
        <v>39</v>
      </c>
      <c r="F1371" s="5" t="s">
        <v>30</v>
      </c>
      <c r="G1371" s="5" t="s">
        <v>27</v>
      </c>
      <c r="H1371" s="5" t="s">
        <v>28</v>
      </c>
      <c r="I1371" s="6">
        <v>1.5568599999999999</v>
      </c>
      <c r="J1371" s="6">
        <v>0.23113</v>
      </c>
      <c r="K1371" s="6"/>
      <c r="L1371" s="6"/>
      <c r="M1371" s="6"/>
      <c r="N1371" s="5">
        <v>2.16</v>
      </c>
      <c r="O1371" s="5">
        <v>11.6</v>
      </c>
      <c r="P1371" s="5">
        <v>0.10506</v>
      </c>
      <c r="Q1371" s="5">
        <v>38</v>
      </c>
      <c r="R1371" s="5">
        <v>0.83899999999999997</v>
      </c>
      <c r="S1371" s="5">
        <v>2</v>
      </c>
      <c r="T1371" s="5">
        <v>12.5</v>
      </c>
      <c r="U1371" s="5">
        <v>36</v>
      </c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 x14ac:dyDescent="0.25">
      <c r="A1372" t="s">
        <v>302</v>
      </c>
      <c r="B1372" t="s">
        <v>307</v>
      </c>
      <c r="C1372" t="s">
        <v>308</v>
      </c>
      <c r="D1372" t="s">
        <v>24</v>
      </c>
      <c r="E1372" t="s">
        <v>25</v>
      </c>
      <c r="F1372" t="s">
        <v>26</v>
      </c>
      <c r="G1372" t="s">
        <v>52</v>
      </c>
      <c r="H1372" t="s">
        <v>33</v>
      </c>
      <c r="I1372" s="4">
        <v>1.56488</v>
      </c>
      <c r="J1372" s="4">
        <v>0.51536000000000004</v>
      </c>
      <c r="K1372" s="4">
        <v>5.1999999999999995E-4</v>
      </c>
      <c r="N1372">
        <v>3</v>
      </c>
      <c r="O1372">
        <v>40</v>
      </c>
      <c r="P1372">
        <v>5.5000000000000003E-4</v>
      </c>
      <c r="Q1372">
        <v>36</v>
      </c>
      <c r="R1372">
        <v>0.997</v>
      </c>
      <c r="S1372">
        <v>3</v>
      </c>
      <c r="T1372">
        <v>45</v>
      </c>
      <c r="U1372">
        <v>33</v>
      </c>
    </row>
    <row r="1373" spans="1:36" x14ac:dyDescent="0.25">
      <c r="A1373" t="s">
        <v>302</v>
      </c>
      <c r="B1373" t="s">
        <v>307</v>
      </c>
      <c r="C1373" t="s">
        <v>308</v>
      </c>
      <c r="D1373" t="s">
        <v>24</v>
      </c>
      <c r="E1373" t="s">
        <v>32</v>
      </c>
      <c r="F1373" t="s">
        <v>30</v>
      </c>
      <c r="G1373" t="s">
        <v>27</v>
      </c>
      <c r="H1373" t="s">
        <v>28</v>
      </c>
      <c r="I1373" s="4">
        <v>1.10341</v>
      </c>
      <c r="J1373" s="4">
        <v>0.15765000000000001</v>
      </c>
      <c r="N1373">
        <v>1.54</v>
      </c>
      <c r="O1373">
        <v>12.03</v>
      </c>
      <c r="P1373">
        <v>5.9139999999999998E-2</v>
      </c>
      <c r="Q1373">
        <v>36</v>
      </c>
      <c r="R1373">
        <v>0.88600000000000001</v>
      </c>
      <c r="S1373">
        <v>1.6</v>
      </c>
      <c r="T1373">
        <v>14.6</v>
      </c>
      <c r="U1373">
        <v>34</v>
      </c>
    </row>
    <row r="1374" spans="1:36" x14ac:dyDescent="0.25">
      <c r="A1374" t="s">
        <v>302</v>
      </c>
      <c r="B1374" t="s">
        <v>307</v>
      </c>
      <c r="C1374" t="s">
        <v>308</v>
      </c>
      <c r="D1374" t="s">
        <v>24</v>
      </c>
      <c r="E1374" t="s">
        <v>34</v>
      </c>
      <c r="F1374" t="s">
        <v>30</v>
      </c>
      <c r="G1374" t="s">
        <v>52</v>
      </c>
      <c r="H1374" t="s">
        <v>33</v>
      </c>
      <c r="I1374" s="4">
        <v>0.84955999999999998</v>
      </c>
      <c r="J1374" s="4">
        <v>0.40145999999999998</v>
      </c>
      <c r="K1374" s="4">
        <v>-1.67E-3</v>
      </c>
      <c r="N1374">
        <v>1.95</v>
      </c>
      <c r="O1374">
        <v>20.65</v>
      </c>
      <c r="P1374">
        <v>6.4200000000000004E-3</v>
      </c>
      <c r="Q1374">
        <v>36</v>
      </c>
      <c r="R1374">
        <v>0.90400000000000003</v>
      </c>
      <c r="S1374">
        <v>2</v>
      </c>
      <c r="T1374">
        <v>26</v>
      </c>
      <c r="U1374">
        <v>33</v>
      </c>
    </row>
    <row r="1375" spans="1:36" x14ac:dyDescent="0.25">
      <c r="A1375" t="s">
        <v>302</v>
      </c>
      <c r="B1375" t="s">
        <v>307</v>
      </c>
      <c r="C1375" t="s">
        <v>308</v>
      </c>
      <c r="D1375" t="s">
        <v>29</v>
      </c>
      <c r="E1375" t="s">
        <v>24</v>
      </c>
      <c r="F1375" t="s">
        <v>30</v>
      </c>
      <c r="G1375" t="s">
        <v>55</v>
      </c>
      <c r="H1375" t="s">
        <v>43</v>
      </c>
      <c r="I1375" s="4">
        <v>5.8494999999999999</v>
      </c>
      <c r="J1375" s="4">
        <v>-0.48875000000000002</v>
      </c>
      <c r="K1375" s="4">
        <v>1.18886</v>
      </c>
      <c r="L1375" s="4">
        <v>-6.1789999999999998E-2</v>
      </c>
      <c r="N1375">
        <v>2.77</v>
      </c>
      <c r="O1375">
        <v>69.3</v>
      </c>
      <c r="P1375">
        <v>28.666070000000001</v>
      </c>
      <c r="Q1375">
        <v>36</v>
      </c>
      <c r="R1375">
        <v>0.84399999999999997</v>
      </c>
      <c r="S1375">
        <v>2.8</v>
      </c>
      <c r="T1375">
        <v>81.5</v>
      </c>
      <c r="U1375">
        <v>32</v>
      </c>
    </row>
    <row r="1376" spans="1:36" x14ac:dyDescent="0.25">
      <c r="A1376" t="s">
        <v>302</v>
      </c>
      <c r="B1376" t="s">
        <v>307</v>
      </c>
      <c r="C1376" t="s">
        <v>308</v>
      </c>
      <c r="D1376" t="s">
        <v>25</v>
      </c>
      <c r="E1376" t="s">
        <v>24</v>
      </c>
      <c r="F1376" t="s">
        <v>35</v>
      </c>
      <c r="G1376" t="s">
        <v>71</v>
      </c>
      <c r="H1376" t="s">
        <v>33</v>
      </c>
      <c r="I1376" s="4">
        <v>-3.1065900000000002</v>
      </c>
      <c r="J1376" s="4">
        <v>1.9719800000000001</v>
      </c>
      <c r="K1376" s="4">
        <v>-4.0400000000000002E-3</v>
      </c>
      <c r="N1376">
        <v>2.77</v>
      </c>
      <c r="O1376">
        <v>69.3</v>
      </c>
      <c r="P1376">
        <v>4.7699999999999999E-3</v>
      </c>
      <c r="Q1376">
        <v>36</v>
      </c>
      <c r="R1376">
        <v>0.997</v>
      </c>
      <c r="S1376">
        <v>2.8</v>
      </c>
      <c r="T1376">
        <v>81.5</v>
      </c>
      <c r="U1376">
        <v>33</v>
      </c>
    </row>
    <row r="1377" spans="1:36" x14ac:dyDescent="0.25">
      <c r="A1377" t="s">
        <v>302</v>
      </c>
      <c r="B1377" t="s">
        <v>307</v>
      </c>
      <c r="C1377" t="s">
        <v>308</v>
      </c>
      <c r="D1377" t="s">
        <v>24</v>
      </c>
      <c r="E1377" t="s">
        <v>37</v>
      </c>
      <c r="F1377" t="s">
        <v>38</v>
      </c>
      <c r="G1377">
        <v>1</v>
      </c>
      <c r="H1377" t="s">
        <v>31</v>
      </c>
      <c r="I1377" s="4">
        <v>-6.2978500000000004</v>
      </c>
      <c r="J1377" s="4">
        <v>8.3202800000000003</v>
      </c>
      <c r="K1377" s="4">
        <v>1.04379</v>
      </c>
      <c r="N1377">
        <v>0.31</v>
      </c>
      <c r="O1377">
        <v>820.15</v>
      </c>
      <c r="P1377">
        <v>1.02166</v>
      </c>
      <c r="Q1377">
        <v>29</v>
      </c>
      <c r="R1377">
        <v>0.82</v>
      </c>
      <c r="S1377">
        <v>0.1</v>
      </c>
      <c r="T1377">
        <v>885.9</v>
      </c>
      <c r="U1377">
        <v>27</v>
      </c>
    </row>
    <row r="1378" spans="1:36" x14ac:dyDescent="0.25">
      <c r="A1378" t="s">
        <v>302</v>
      </c>
      <c r="B1378" t="s">
        <v>307</v>
      </c>
      <c r="C1378" t="s">
        <v>308</v>
      </c>
      <c r="D1378" t="s">
        <v>24</v>
      </c>
      <c r="E1378" t="s">
        <v>39</v>
      </c>
      <c r="F1378" t="s">
        <v>30</v>
      </c>
      <c r="G1378" t="s">
        <v>27</v>
      </c>
      <c r="H1378" t="s">
        <v>33</v>
      </c>
      <c r="I1378" s="4">
        <v>0.23535</v>
      </c>
      <c r="J1378" s="4">
        <v>0.81450999999999996</v>
      </c>
      <c r="K1378" s="4">
        <v>-6.1799999999999997E-3</v>
      </c>
      <c r="N1378">
        <v>2.4500000000000002</v>
      </c>
      <c r="O1378">
        <v>27.08</v>
      </c>
      <c r="P1378">
        <v>0.24024000000000001</v>
      </c>
      <c r="Q1378">
        <v>34</v>
      </c>
      <c r="R1378">
        <v>0.93500000000000005</v>
      </c>
      <c r="S1378">
        <v>2</v>
      </c>
      <c r="T1378">
        <v>33</v>
      </c>
      <c r="U1378">
        <v>31</v>
      </c>
    </row>
    <row r="1379" spans="1:36" x14ac:dyDescent="0.25">
      <c r="A1379" s="5" t="s">
        <v>178</v>
      </c>
      <c r="B1379" s="5" t="s">
        <v>193</v>
      </c>
      <c r="C1379" s="5" t="s">
        <v>194</v>
      </c>
      <c r="D1379" s="5" t="s">
        <v>24</v>
      </c>
      <c r="E1379" s="5" t="s">
        <v>25</v>
      </c>
      <c r="F1379" s="5" t="s">
        <v>26</v>
      </c>
      <c r="G1379" s="5">
        <v>1</v>
      </c>
      <c r="H1379" s="5" t="s">
        <v>43</v>
      </c>
      <c r="I1379" s="6">
        <v>27.242640000000002</v>
      </c>
      <c r="J1379" s="6">
        <v>-4.3476900000000001</v>
      </c>
      <c r="K1379" s="6">
        <v>0.32743</v>
      </c>
      <c r="L1379" s="6">
        <v>-5.4099999999999999E-3</v>
      </c>
      <c r="M1379" s="6"/>
      <c r="N1379" s="5">
        <v>0</v>
      </c>
      <c r="O1379" s="5">
        <v>57</v>
      </c>
      <c r="P1379" s="5">
        <v>33.312010000000001</v>
      </c>
      <c r="Q1379" s="5">
        <v>29</v>
      </c>
      <c r="R1379" s="5">
        <v>0.83299999999999996</v>
      </c>
      <c r="S1379" s="5">
        <v>2</v>
      </c>
      <c r="T1379" s="5">
        <v>50</v>
      </c>
      <c r="U1379" s="5">
        <v>25</v>
      </c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 x14ac:dyDescent="0.25">
      <c r="A1380" s="5" t="s">
        <v>178</v>
      </c>
      <c r="B1380" s="5" t="s">
        <v>193</v>
      </c>
      <c r="C1380" s="5" t="s">
        <v>194</v>
      </c>
      <c r="D1380" s="5" t="s">
        <v>24</v>
      </c>
      <c r="E1380" s="5" t="s">
        <v>32</v>
      </c>
      <c r="F1380" s="5" t="s">
        <v>30</v>
      </c>
      <c r="G1380" s="5" t="s">
        <v>40</v>
      </c>
      <c r="H1380" s="5" t="s">
        <v>28</v>
      </c>
      <c r="I1380" s="6">
        <v>0.90454999999999997</v>
      </c>
      <c r="J1380" s="6">
        <v>0.15673000000000001</v>
      </c>
      <c r="K1380" s="6"/>
      <c r="L1380" s="6"/>
      <c r="M1380" s="6"/>
      <c r="N1380" s="5">
        <v>1.69</v>
      </c>
      <c r="O1380" s="5">
        <v>6.67</v>
      </c>
      <c r="P1380" s="5">
        <v>7.7170000000000002E-2</v>
      </c>
      <c r="Q1380" s="5">
        <v>29</v>
      </c>
      <c r="R1380" s="5">
        <v>0.876</v>
      </c>
      <c r="S1380" s="5">
        <v>1.6</v>
      </c>
      <c r="T1380" s="5">
        <v>7.2</v>
      </c>
      <c r="U1380" s="5">
        <v>27</v>
      </c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 x14ac:dyDescent="0.25">
      <c r="A1381" s="5" t="s">
        <v>178</v>
      </c>
      <c r="B1381" s="5" t="s">
        <v>193</v>
      </c>
      <c r="C1381" s="5" t="s">
        <v>194</v>
      </c>
      <c r="D1381" s="5" t="s">
        <v>24</v>
      </c>
      <c r="E1381" s="5" t="s">
        <v>34</v>
      </c>
      <c r="F1381" s="5" t="s">
        <v>30</v>
      </c>
      <c r="G1381" s="5" t="s">
        <v>40</v>
      </c>
      <c r="H1381" s="5" t="s">
        <v>195</v>
      </c>
      <c r="I1381" s="6">
        <v>0.61312</v>
      </c>
      <c r="J1381" s="6">
        <v>3.2829999999999998E-2</v>
      </c>
      <c r="K1381" s="6">
        <v>1.321E-2</v>
      </c>
      <c r="L1381" s="6"/>
      <c r="M1381" s="6"/>
      <c r="N1381" s="5">
        <v>2.21</v>
      </c>
      <c r="O1381" s="5">
        <v>6.43</v>
      </c>
      <c r="P1381" s="5">
        <v>0.11494</v>
      </c>
      <c r="Q1381" s="5">
        <v>29</v>
      </c>
      <c r="R1381" s="5">
        <v>0.64100000000000001</v>
      </c>
      <c r="S1381" s="5">
        <v>1.8</v>
      </c>
      <c r="T1381" s="5">
        <v>9.5</v>
      </c>
      <c r="U1381" s="5">
        <v>27</v>
      </c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 x14ac:dyDescent="0.25">
      <c r="A1382" s="5" t="s">
        <v>178</v>
      </c>
      <c r="B1382" s="5" t="s">
        <v>193</v>
      </c>
      <c r="C1382" s="5" t="s">
        <v>194</v>
      </c>
      <c r="D1382" s="5" t="s">
        <v>29</v>
      </c>
      <c r="E1382" s="5" t="s">
        <v>24</v>
      </c>
      <c r="F1382" s="5" t="s">
        <v>30</v>
      </c>
      <c r="G1382" s="5" t="s">
        <v>85</v>
      </c>
      <c r="H1382" s="5" t="s">
        <v>28</v>
      </c>
      <c r="I1382" s="6">
        <v>-2.55063</v>
      </c>
      <c r="J1382" s="6">
        <v>5.5704900000000004</v>
      </c>
      <c r="K1382" s="6"/>
      <c r="L1382" s="6"/>
      <c r="M1382" s="6"/>
      <c r="N1382" s="5">
        <v>5.01</v>
      </c>
      <c r="O1382" s="5">
        <v>36.78</v>
      </c>
      <c r="P1382" s="5">
        <v>3.02596</v>
      </c>
      <c r="Q1382" s="5">
        <v>29</v>
      </c>
      <c r="R1382" s="5">
        <v>0.872</v>
      </c>
      <c r="S1382" s="5">
        <v>5.0999999999999996</v>
      </c>
      <c r="T1382" s="5">
        <v>37.799999999999997</v>
      </c>
      <c r="U1382" s="5">
        <v>27</v>
      </c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 x14ac:dyDescent="0.25">
      <c r="A1383" s="5" t="s">
        <v>178</v>
      </c>
      <c r="B1383" s="5" t="s">
        <v>193</v>
      </c>
      <c r="C1383" s="5" t="s">
        <v>194</v>
      </c>
      <c r="D1383" s="5" t="s">
        <v>25</v>
      </c>
      <c r="E1383" s="5" t="s">
        <v>24</v>
      </c>
      <c r="F1383" s="5" t="s">
        <v>35</v>
      </c>
      <c r="G1383" s="5" t="s">
        <v>36</v>
      </c>
      <c r="H1383" s="5" t="s">
        <v>28</v>
      </c>
      <c r="I1383" s="6">
        <v>5.0137600000000004</v>
      </c>
      <c r="J1383" s="6">
        <v>0.55730999999999997</v>
      </c>
      <c r="K1383" s="6"/>
      <c r="L1383" s="6"/>
      <c r="M1383" s="6"/>
      <c r="N1383" s="5">
        <v>5.01</v>
      </c>
      <c r="O1383" s="5">
        <v>36.78</v>
      </c>
      <c r="P1383" s="5">
        <v>4.9157999999999999</v>
      </c>
      <c r="Q1383" s="5">
        <v>29</v>
      </c>
      <c r="R1383" s="5">
        <v>0.75800000000000001</v>
      </c>
      <c r="S1383" s="5">
        <v>5.0999999999999996</v>
      </c>
      <c r="T1383" s="5">
        <v>37.799999999999997</v>
      </c>
      <c r="U1383" s="5">
        <v>27</v>
      </c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 x14ac:dyDescent="0.25">
      <c r="A1384" s="5" t="s">
        <v>178</v>
      </c>
      <c r="B1384" s="5" t="s">
        <v>193</v>
      </c>
      <c r="C1384" s="5" t="s">
        <v>194</v>
      </c>
      <c r="D1384" s="5" t="s">
        <v>24</v>
      </c>
      <c r="E1384" s="5" t="s">
        <v>37</v>
      </c>
      <c r="F1384" s="5" t="s">
        <v>38</v>
      </c>
      <c r="G1384" s="5" t="s">
        <v>27</v>
      </c>
      <c r="H1384" s="5" t="s">
        <v>196</v>
      </c>
      <c r="I1384" s="6">
        <v>-2.0079199999999999</v>
      </c>
      <c r="J1384" s="6">
        <v>0.15525</v>
      </c>
      <c r="K1384" s="6">
        <v>2.0279999999999999E-2</v>
      </c>
      <c r="L1384" s="6"/>
      <c r="M1384" s="6"/>
      <c r="N1384" s="5">
        <v>0.31</v>
      </c>
      <c r="O1384" s="5">
        <v>58.86</v>
      </c>
      <c r="P1384" s="5">
        <v>0.1424</v>
      </c>
      <c r="Q1384" s="5">
        <v>27</v>
      </c>
      <c r="R1384" s="5">
        <v>0.83699999999999997</v>
      </c>
      <c r="S1384" s="5">
        <v>0.3</v>
      </c>
      <c r="T1384" s="5">
        <v>39.9</v>
      </c>
      <c r="U1384" s="5">
        <v>25</v>
      </c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 x14ac:dyDescent="0.25">
      <c r="A1385" s="5" t="s">
        <v>178</v>
      </c>
      <c r="B1385" s="5" t="s">
        <v>193</v>
      </c>
      <c r="C1385" s="5" t="s">
        <v>194</v>
      </c>
      <c r="D1385" s="5" t="s">
        <v>24</v>
      </c>
      <c r="E1385" s="5" t="s">
        <v>39</v>
      </c>
      <c r="F1385" s="5" t="s">
        <v>30</v>
      </c>
      <c r="G1385" s="5">
        <v>1</v>
      </c>
      <c r="H1385" s="5" t="s">
        <v>31</v>
      </c>
      <c r="I1385" s="6">
        <v>-0.49939</v>
      </c>
      <c r="J1385" s="6">
        <v>1.87286</v>
      </c>
      <c r="K1385" s="6">
        <v>6.5339999999999995E-2</v>
      </c>
      <c r="L1385" s="6"/>
      <c r="M1385" s="6"/>
      <c r="N1385" s="5">
        <v>1.88</v>
      </c>
      <c r="O1385" s="5">
        <v>6.91</v>
      </c>
      <c r="P1385" s="5">
        <v>0.25561</v>
      </c>
      <c r="Q1385" s="5">
        <v>29</v>
      </c>
      <c r="R1385" s="5">
        <v>0.65300000000000002</v>
      </c>
      <c r="S1385" s="5">
        <v>1.9</v>
      </c>
      <c r="T1385" s="5">
        <v>11</v>
      </c>
      <c r="U1385" s="5">
        <v>27</v>
      </c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 x14ac:dyDescent="0.25">
      <c r="A1386" t="s">
        <v>343</v>
      </c>
      <c r="B1386" t="s">
        <v>358</v>
      </c>
      <c r="C1386" t="s">
        <v>359</v>
      </c>
      <c r="D1386" t="s">
        <v>24</v>
      </c>
      <c r="E1386" t="s">
        <v>25</v>
      </c>
      <c r="F1386" t="s">
        <v>26</v>
      </c>
      <c r="G1386">
        <v>1</v>
      </c>
      <c r="H1386" t="s">
        <v>28</v>
      </c>
      <c r="I1386" s="4">
        <v>3.97811</v>
      </c>
      <c r="J1386" s="4">
        <v>0.72275</v>
      </c>
      <c r="N1386">
        <v>0</v>
      </c>
      <c r="O1386">
        <v>50</v>
      </c>
      <c r="P1386">
        <v>42.717320000000001</v>
      </c>
      <c r="Q1386">
        <v>30</v>
      </c>
      <c r="R1386">
        <v>0.63200000000000001</v>
      </c>
      <c r="S1386">
        <v>0</v>
      </c>
      <c r="T1386">
        <v>37</v>
      </c>
      <c r="U1386">
        <v>28</v>
      </c>
    </row>
    <row r="1387" spans="1:36" x14ac:dyDescent="0.25">
      <c r="A1387" t="s">
        <v>343</v>
      </c>
      <c r="B1387" t="s">
        <v>358</v>
      </c>
      <c r="C1387" t="s">
        <v>359</v>
      </c>
      <c r="D1387" t="s">
        <v>24</v>
      </c>
      <c r="E1387" t="s">
        <v>32</v>
      </c>
      <c r="F1387" t="s">
        <v>30</v>
      </c>
      <c r="G1387" t="s">
        <v>52</v>
      </c>
      <c r="H1387" t="s">
        <v>28</v>
      </c>
      <c r="I1387" s="4">
        <v>0.90132999999999996</v>
      </c>
      <c r="J1387" s="4">
        <v>0.19297</v>
      </c>
      <c r="N1387">
        <v>1.39</v>
      </c>
      <c r="O1387">
        <v>10.59</v>
      </c>
      <c r="P1387">
        <v>1.8E-3</v>
      </c>
      <c r="Q1387">
        <v>30</v>
      </c>
      <c r="R1387">
        <v>0.90700000000000003</v>
      </c>
      <c r="S1387">
        <v>1.4</v>
      </c>
      <c r="T1387">
        <v>11.9</v>
      </c>
      <c r="U1387">
        <v>28</v>
      </c>
    </row>
    <row r="1388" spans="1:36" x14ac:dyDescent="0.25">
      <c r="A1388" t="s">
        <v>343</v>
      </c>
      <c r="B1388" t="s">
        <v>358</v>
      </c>
      <c r="C1388" t="s">
        <v>359</v>
      </c>
      <c r="D1388" t="s">
        <v>24</v>
      </c>
      <c r="E1388" t="s">
        <v>34</v>
      </c>
      <c r="F1388" t="s">
        <v>30</v>
      </c>
      <c r="G1388" t="s">
        <v>27</v>
      </c>
      <c r="H1388" t="s">
        <v>28</v>
      </c>
      <c r="I1388" s="4">
        <v>1.97376</v>
      </c>
      <c r="J1388" s="4">
        <v>0.17615</v>
      </c>
      <c r="N1388">
        <v>2.42</v>
      </c>
      <c r="O1388">
        <v>10.82</v>
      </c>
      <c r="P1388">
        <v>4.9419999999999999E-2</v>
      </c>
      <c r="Q1388">
        <v>30</v>
      </c>
      <c r="R1388">
        <v>0.83699999999999997</v>
      </c>
      <c r="S1388">
        <v>2.1</v>
      </c>
      <c r="T1388">
        <v>10.8</v>
      </c>
      <c r="U1388">
        <v>28</v>
      </c>
    </row>
    <row r="1389" spans="1:36" x14ac:dyDescent="0.25">
      <c r="A1389" t="s">
        <v>343</v>
      </c>
      <c r="B1389" t="s">
        <v>358</v>
      </c>
      <c r="C1389" t="s">
        <v>359</v>
      </c>
      <c r="D1389" t="s">
        <v>29</v>
      </c>
      <c r="E1389" t="s">
        <v>24</v>
      </c>
      <c r="F1389" t="s">
        <v>30</v>
      </c>
      <c r="G1389">
        <v>1</v>
      </c>
      <c r="H1389" t="s">
        <v>31</v>
      </c>
      <c r="I1389" s="4">
        <v>1.5541</v>
      </c>
      <c r="J1389" s="4">
        <v>2.5831599999999999</v>
      </c>
      <c r="K1389" s="4">
        <v>5.1180000000000003E-2</v>
      </c>
      <c r="N1389">
        <v>2.5299999999999998</v>
      </c>
      <c r="O1389">
        <v>50.2</v>
      </c>
      <c r="P1389">
        <v>0.22622999999999999</v>
      </c>
      <c r="Q1389">
        <v>30</v>
      </c>
      <c r="R1389">
        <v>0.90900000000000003</v>
      </c>
      <c r="S1389">
        <v>2.5</v>
      </c>
      <c r="T1389">
        <v>46.2</v>
      </c>
      <c r="U1389">
        <v>28</v>
      </c>
    </row>
    <row r="1390" spans="1:36" x14ac:dyDescent="0.25">
      <c r="A1390" t="s">
        <v>343</v>
      </c>
      <c r="B1390" t="s">
        <v>358</v>
      </c>
      <c r="C1390" t="s">
        <v>359</v>
      </c>
      <c r="D1390" t="s">
        <v>25</v>
      </c>
      <c r="E1390" t="s">
        <v>24</v>
      </c>
      <c r="F1390" t="s">
        <v>35</v>
      </c>
      <c r="G1390" t="s">
        <v>71</v>
      </c>
      <c r="H1390" t="s">
        <v>28</v>
      </c>
      <c r="I1390" s="4">
        <v>2.5304600000000002</v>
      </c>
      <c r="J1390" s="4">
        <v>0.95333999999999997</v>
      </c>
      <c r="N1390">
        <v>2.5299999999999998</v>
      </c>
      <c r="O1390">
        <v>50.2</v>
      </c>
      <c r="P1390">
        <v>0.18842999999999999</v>
      </c>
      <c r="Q1390">
        <v>30</v>
      </c>
      <c r="R1390">
        <v>0.81699999999999995</v>
      </c>
      <c r="S1390">
        <v>2.5</v>
      </c>
      <c r="T1390">
        <v>46.2</v>
      </c>
      <c r="U1390">
        <v>28</v>
      </c>
    </row>
    <row r="1391" spans="1:36" x14ac:dyDescent="0.25">
      <c r="A1391" t="s">
        <v>343</v>
      </c>
      <c r="B1391" t="s">
        <v>358</v>
      </c>
      <c r="C1391" t="s">
        <v>359</v>
      </c>
      <c r="D1391" t="s">
        <v>24</v>
      </c>
      <c r="E1391" t="s">
        <v>37</v>
      </c>
      <c r="F1391" t="s">
        <v>38</v>
      </c>
      <c r="G1391" t="s">
        <v>27</v>
      </c>
      <c r="H1391" t="s">
        <v>64</v>
      </c>
      <c r="I1391" s="4">
        <v>0.44414999999999999</v>
      </c>
      <c r="J1391" s="4">
        <v>3.1318100000000002</v>
      </c>
      <c r="K1391" s="4">
        <v>2.5819999999999999E-2</v>
      </c>
      <c r="N1391">
        <v>3.33</v>
      </c>
      <c r="O1391">
        <v>217.68</v>
      </c>
      <c r="P1391">
        <v>0.16067999999999999</v>
      </c>
      <c r="Q1391">
        <v>30</v>
      </c>
      <c r="R1391">
        <v>0.79400000000000004</v>
      </c>
      <c r="S1391">
        <v>3.2</v>
      </c>
      <c r="T1391">
        <v>509.3</v>
      </c>
      <c r="U1391">
        <v>28</v>
      </c>
    </row>
    <row r="1392" spans="1:36" x14ac:dyDescent="0.25">
      <c r="A1392" t="s">
        <v>343</v>
      </c>
      <c r="B1392" t="s">
        <v>358</v>
      </c>
      <c r="C1392" t="s">
        <v>359</v>
      </c>
      <c r="D1392" t="s">
        <v>24</v>
      </c>
      <c r="E1392" t="s">
        <v>39</v>
      </c>
      <c r="F1392" t="s">
        <v>30</v>
      </c>
      <c r="G1392" t="s">
        <v>52</v>
      </c>
      <c r="H1392" t="s">
        <v>43</v>
      </c>
      <c r="I1392" s="4">
        <v>1.6970400000000001</v>
      </c>
      <c r="J1392" s="4">
        <v>0.46446999999999999</v>
      </c>
      <c r="K1392" s="4">
        <v>-1.257E-2</v>
      </c>
      <c r="L1392" s="4">
        <v>1.7000000000000001E-4</v>
      </c>
      <c r="N1392">
        <v>2.79</v>
      </c>
      <c r="O1392">
        <v>14.29</v>
      </c>
      <c r="P1392">
        <v>2.5200000000000001E-3</v>
      </c>
      <c r="Q1392">
        <v>30</v>
      </c>
      <c r="R1392">
        <v>0.91600000000000004</v>
      </c>
      <c r="S1392">
        <v>2.8</v>
      </c>
      <c r="T1392">
        <v>13</v>
      </c>
      <c r="U1392">
        <v>26</v>
      </c>
    </row>
    <row r="1393" spans="1:36" x14ac:dyDescent="0.25">
      <c r="A1393" s="5" t="s">
        <v>21</v>
      </c>
      <c r="B1393" s="5" t="s">
        <v>61</v>
      </c>
      <c r="C1393" s="5" t="s">
        <v>62</v>
      </c>
      <c r="D1393" s="5" t="s">
        <v>24</v>
      </c>
      <c r="E1393" s="5" t="s">
        <v>25</v>
      </c>
      <c r="F1393" s="5" t="s">
        <v>26</v>
      </c>
      <c r="G1393" s="5">
        <v>1</v>
      </c>
      <c r="H1393" s="5" t="s">
        <v>63</v>
      </c>
      <c r="I1393" s="6">
        <v>1.7814000000000001</v>
      </c>
      <c r="J1393" s="6">
        <v>2.7150000000000001E-2</v>
      </c>
      <c r="K1393" s="6">
        <v>9.2850000000000002E-2</v>
      </c>
      <c r="L1393" s="6"/>
      <c r="M1393" s="6"/>
      <c r="N1393" s="5">
        <v>2</v>
      </c>
      <c r="O1393" s="5">
        <v>50</v>
      </c>
      <c r="P1393" s="5">
        <v>0.30470999999999998</v>
      </c>
      <c r="Q1393" s="5">
        <v>34</v>
      </c>
      <c r="R1393" s="5">
        <v>0.71199999999999997</v>
      </c>
      <c r="S1393" s="5">
        <v>5</v>
      </c>
      <c r="T1393" s="5">
        <v>40</v>
      </c>
      <c r="U1393" s="5">
        <v>32</v>
      </c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 x14ac:dyDescent="0.25">
      <c r="A1394" s="5" t="s">
        <v>21</v>
      </c>
      <c r="B1394" s="5" t="s">
        <v>61</v>
      </c>
      <c r="C1394" s="5" t="s">
        <v>62</v>
      </c>
      <c r="D1394" s="5" t="s">
        <v>24</v>
      </c>
      <c r="E1394" s="5" t="s">
        <v>32</v>
      </c>
      <c r="F1394" s="5" t="s">
        <v>30</v>
      </c>
      <c r="G1394" s="5" t="s">
        <v>27</v>
      </c>
      <c r="H1394" s="5" t="s">
        <v>64</v>
      </c>
      <c r="I1394" s="6">
        <v>-1.20695</v>
      </c>
      <c r="J1394" s="6">
        <v>2.52258</v>
      </c>
      <c r="K1394" s="6">
        <v>1.1199999999999999E-3</v>
      </c>
      <c r="L1394" s="6"/>
      <c r="M1394" s="6"/>
      <c r="N1394" s="5">
        <v>0.38</v>
      </c>
      <c r="O1394" s="5">
        <v>13.9</v>
      </c>
      <c r="P1394" s="5">
        <v>3.354E-2</v>
      </c>
      <c r="Q1394" s="5">
        <v>37</v>
      </c>
      <c r="R1394" s="5">
        <v>0.94499999999999995</v>
      </c>
      <c r="S1394" s="5">
        <v>1.5</v>
      </c>
      <c r="T1394" s="5">
        <v>16.3</v>
      </c>
      <c r="U1394" s="5">
        <v>35</v>
      </c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 x14ac:dyDescent="0.25">
      <c r="A1395" s="5" t="s">
        <v>21</v>
      </c>
      <c r="B1395" s="5" t="s">
        <v>61</v>
      </c>
      <c r="C1395" s="5" t="s">
        <v>62</v>
      </c>
      <c r="D1395" s="5" t="s">
        <v>24</v>
      </c>
      <c r="E1395" s="5" t="s">
        <v>34</v>
      </c>
      <c r="F1395" s="5" t="s">
        <v>30</v>
      </c>
      <c r="G1395" s="5" t="s">
        <v>52</v>
      </c>
      <c r="H1395" s="5" t="s">
        <v>28</v>
      </c>
      <c r="I1395" s="6">
        <v>2.47201</v>
      </c>
      <c r="J1395" s="6">
        <v>0.14371999999999999</v>
      </c>
      <c r="K1395" s="6"/>
      <c r="L1395" s="6"/>
      <c r="M1395" s="6"/>
      <c r="N1395" s="5">
        <v>2.76</v>
      </c>
      <c r="O1395" s="5">
        <v>15.16</v>
      </c>
      <c r="P1395" s="5">
        <v>6.0400000000000002E-3</v>
      </c>
      <c r="Q1395" s="5">
        <v>37</v>
      </c>
      <c r="R1395" s="5">
        <v>0.57399999999999995</v>
      </c>
      <c r="S1395" s="5">
        <v>1.5</v>
      </c>
      <c r="T1395" s="5">
        <v>14</v>
      </c>
      <c r="U1395" s="5">
        <v>35</v>
      </c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 x14ac:dyDescent="0.25">
      <c r="A1396" s="5" t="s">
        <v>21</v>
      </c>
      <c r="B1396" s="5" t="s">
        <v>61</v>
      </c>
      <c r="C1396" s="5" t="s">
        <v>62</v>
      </c>
      <c r="D1396" s="5" t="s">
        <v>29</v>
      </c>
      <c r="E1396" s="5" t="s">
        <v>24</v>
      </c>
      <c r="F1396" s="5" t="s">
        <v>30</v>
      </c>
      <c r="G1396" s="5">
        <v>1</v>
      </c>
      <c r="H1396" s="5" t="s">
        <v>31</v>
      </c>
      <c r="I1396" s="6">
        <v>1.8026</v>
      </c>
      <c r="J1396" s="6">
        <v>2.3223600000000002</v>
      </c>
      <c r="K1396" s="6">
        <v>4.3380000000000002E-2</v>
      </c>
      <c r="L1396" s="6"/>
      <c r="M1396" s="6"/>
      <c r="N1396" s="5">
        <v>1.79</v>
      </c>
      <c r="O1396" s="5">
        <v>89.54</v>
      </c>
      <c r="P1396" s="5">
        <v>0.20827000000000001</v>
      </c>
      <c r="Q1396" s="5">
        <v>37</v>
      </c>
      <c r="R1396" s="5">
        <v>0.90800000000000003</v>
      </c>
      <c r="S1396" s="5">
        <v>5.3</v>
      </c>
      <c r="T1396" s="5">
        <v>64.8</v>
      </c>
      <c r="U1396" s="5">
        <v>35</v>
      </c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 x14ac:dyDescent="0.25">
      <c r="A1397" s="5" t="s">
        <v>21</v>
      </c>
      <c r="B1397" s="5" t="s">
        <v>61</v>
      </c>
      <c r="C1397" s="5" t="s">
        <v>62</v>
      </c>
      <c r="D1397" s="5" t="s">
        <v>25</v>
      </c>
      <c r="E1397" s="5" t="s">
        <v>24</v>
      </c>
      <c r="F1397" s="5" t="s">
        <v>35</v>
      </c>
      <c r="G1397" s="5">
        <v>1</v>
      </c>
      <c r="H1397" s="5" t="s">
        <v>31</v>
      </c>
      <c r="I1397" s="6">
        <v>0.23241000000000001</v>
      </c>
      <c r="J1397" s="6">
        <v>3.06738</v>
      </c>
      <c r="K1397" s="6">
        <v>0.12536</v>
      </c>
      <c r="L1397" s="6"/>
      <c r="M1397" s="6"/>
      <c r="N1397" s="5">
        <v>2</v>
      </c>
      <c r="O1397" s="5">
        <v>88.28</v>
      </c>
      <c r="P1397" s="5">
        <v>0.35405999999999999</v>
      </c>
      <c r="Q1397" s="5">
        <v>34</v>
      </c>
      <c r="R1397" s="5">
        <v>0.749</v>
      </c>
      <c r="S1397" s="5">
        <v>5.3</v>
      </c>
      <c r="T1397" s="5">
        <v>64.8</v>
      </c>
      <c r="U1397" s="5">
        <v>32</v>
      </c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 x14ac:dyDescent="0.25">
      <c r="A1398" s="5" t="s">
        <v>21</v>
      </c>
      <c r="B1398" s="5" t="s">
        <v>61</v>
      </c>
      <c r="C1398" s="5" t="s">
        <v>62</v>
      </c>
      <c r="D1398" s="5" t="s">
        <v>24</v>
      </c>
      <c r="E1398" s="5" t="s">
        <v>37</v>
      </c>
      <c r="F1398" s="5" t="s">
        <v>38</v>
      </c>
      <c r="G1398" s="5" t="s">
        <v>40</v>
      </c>
      <c r="H1398" s="5" t="s">
        <v>60</v>
      </c>
      <c r="I1398" s="6">
        <v>-0.94576000000000005</v>
      </c>
      <c r="J1398" s="6">
        <v>4.3101500000000001</v>
      </c>
      <c r="K1398" s="6">
        <v>7.0010000000000003E-2</v>
      </c>
      <c r="L1398" s="6"/>
      <c r="M1398" s="6"/>
      <c r="N1398" s="5">
        <v>0.61</v>
      </c>
      <c r="O1398" s="5">
        <v>268.62</v>
      </c>
      <c r="P1398" s="5">
        <v>0.26458999999999999</v>
      </c>
      <c r="Q1398" s="5">
        <v>36</v>
      </c>
      <c r="R1398" s="5">
        <v>0.76300000000000001</v>
      </c>
      <c r="S1398" s="5">
        <v>4.8</v>
      </c>
      <c r="T1398" s="5">
        <v>476.2</v>
      </c>
      <c r="U1398" s="5">
        <v>34</v>
      </c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 x14ac:dyDescent="0.25">
      <c r="A1399" s="5" t="s">
        <v>21</v>
      </c>
      <c r="B1399" s="5" t="s">
        <v>61</v>
      </c>
      <c r="C1399" s="5" t="s">
        <v>62</v>
      </c>
      <c r="D1399" s="5" t="s">
        <v>24</v>
      </c>
      <c r="E1399" s="5" t="s">
        <v>39</v>
      </c>
      <c r="F1399" s="5" t="s">
        <v>30</v>
      </c>
      <c r="G1399" s="5" t="s">
        <v>40</v>
      </c>
      <c r="H1399" s="5" t="s">
        <v>60</v>
      </c>
      <c r="I1399" s="6">
        <v>1.055E-2</v>
      </c>
      <c r="J1399" s="6">
        <v>1.98831</v>
      </c>
      <c r="K1399" s="6">
        <v>1.017E-2</v>
      </c>
      <c r="L1399" s="6"/>
      <c r="M1399" s="6"/>
      <c r="N1399" s="5">
        <v>1.22</v>
      </c>
      <c r="O1399" s="5">
        <v>20.25</v>
      </c>
      <c r="P1399" s="5">
        <v>0.10083</v>
      </c>
      <c r="Q1399" s="5">
        <v>37</v>
      </c>
      <c r="R1399" s="5">
        <v>0.82599999999999996</v>
      </c>
      <c r="S1399" s="5">
        <v>3.5</v>
      </c>
      <c r="T1399" s="5">
        <v>27.5</v>
      </c>
      <c r="U1399" s="5">
        <v>35</v>
      </c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 x14ac:dyDescent="0.25">
      <c r="A1400" t="s">
        <v>343</v>
      </c>
      <c r="B1400" t="s">
        <v>360</v>
      </c>
      <c r="C1400" t="s">
        <v>361</v>
      </c>
      <c r="D1400" t="s">
        <v>24</v>
      </c>
      <c r="E1400" t="s">
        <v>25</v>
      </c>
      <c r="F1400" t="s">
        <v>26</v>
      </c>
      <c r="G1400" t="s">
        <v>27</v>
      </c>
      <c r="H1400" t="s">
        <v>33</v>
      </c>
      <c r="I1400" s="4">
        <v>-0.95648999999999995</v>
      </c>
      <c r="J1400" s="4">
        <v>0.79862</v>
      </c>
      <c r="K1400" s="4">
        <v>-3.2100000000000002E-3</v>
      </c>
      <c r="N1400">
        <v>0</v>
      </c>
      <c r="O1400">
        <v>61</v>
      </c>
      <c r="P1400">
        <v>0.81347999999999998</v>
      </c>
      <c r="Q1400">
        <v>34</v>
      </c>
      <c r="R1400">
        <v>0.89100000000000001</v>
      </c>
      <c r="S1400">
        <v>0</v>
      </c>
      <c r="T1400">
        <v>52</v>
      </c>
      <c r="U1400">
        <v>31</v>
      </c>
    </row>
    <row r="1401" spans="1:36" x14ac:dyDescent="0.25">
      <c r="A1401" t="s">
        <v>343</v>
      </c>
      <c r="B1401" t="s">
        <v>360</v>
      </c>
      <c r="C1401" t="s">
        <v>361</v>
      </c>
      <c r="D1401" t="s">
        <v>24</v>
      </c>
      <c r="E1401" t="s">
        <v>32</v>
      </c>
      <c r="F1401" t="s">
        <v>30</v>
      </c>
      <c r="G1401" t="s">
        <v>52</v>
      </c>
      <c r="H1401" t="s">
        <v>28</v>
      </c>
      <c r="I1401" s="4">
        <v>0.91347999999999996</v>
      </c>
      <c r="J1401" s="4">
        <v>0.19961000000000001</v>
      </c>
      <c r="N1401">
        <v>1.42</v>
      </c>
      <c r="O1401">
        <v>20.72</v>
      </c>
      <c r="P1401">
        <v>7.2000000000000005E-4</v>
      </c>
      <c r="Q1401">
        <v>34</v>
      </c>
      <c r="R1401">
        <v>0.97499999999999998</v>
      </c>
      <c r="S1401">
        <v>1.4</v>
      </c>
      <c r="T1401">
        <v>19.3</v>
      </c>
      <c r="U1401">
        <v>32</v>
      </c>
    </row>
    <row r="1402" spans="1:36" x14ac:dyDescent="0.25">
      <c r="A1402" t="s">
        <v>343</v>
      </c>
      <c r="B1402" t="s">
        <v>360</v>
      </c>
      <c r="C1402" t="s">
        <v>361</v>
      </c>
      <c r="D1402" t="s">
        <v>24</v>
      </c>
      <c r="E1402" t="s">
        <v>34</v>
      </c>
      <c r="F1402" t="s">
        <v>30</v>
      </c>
      <c r="G1402" t="s">
        <v>52</v>
      </c>
      <c r="H1402" t="s">
        <v>28</v>
      </c>
      <c r="I1402" s="4">
        <v>0.73470999999999997</v>
      </c>
      <c r="J1402" s="4">
        <v>0.19731000000000001</v>
      </c>
      <c r="N1402">
        <v>1.23</v>
      </c>
      <c r="O1402">
        <v>20.309999999999999</v>
      </c>
      <c r="P1402">
        <v>3.8400000000000001E-3</v>
      </c>
      <c r="Q1402">
        <v>34</v>
      </c>
      <c r="R1402">
        <v>0.879</v>
      </c>
      <c r="S1402">
        <v>1.2</v>
      </c>
      <c r="T1402">
        <v>21</v>
      </c>
      <c r="U1402">
        <v>32</v>
      </c>
    </row>
    <row r="1403" spans="1:36" x14ac:dyDescent="0.25">
      <c r="A1403" t="s">
        <v>343</v>
      </c>
      <c r="B1403" t="s">
        <v>360</v>
      </c>
      <c r="C1403" t="s">
        <v>361</v>
      </c>
      <c r="D1403" t="s">
        <v>29</v>
      </c>
      <c r="E1403" t="s">
        <v>24</v>
      </c>
      <c r="F1403" t="s">
        <v>30</v>
      </c>
      <c r="G1403">
        <v>1</v>
      </c>
      <c r="H1403" t="s">
        <v>31</v>
      </c>
      <c r="I1403" s="4">
        <v>1.40662</v>
      </c>
      <c r="J1403" s="4">
        <v>2.7823099999999998</v>
      </c>
      <c r="K1403" s="4">
        <v>1.5650000000000001E-2</v>
      </c>
      <c r="N1403">
        <v>2.52</v>
      </c>
      <c r="O1403">
        <v>99.22</v>
      </c>
      <c r="P1403">
        <v>0.12511</v>
      </c>
      <c r="Q1403">
        <v>34</v>
      </c>
      <c r="R1403">
        <v>0.96799999999999997</v>
      </c>
      <c r="S1403">
        <v>2.5</v>
      </c>
      <c r="T1403">
        <v>89</v>
      </c>
      <c r="U1403">
        <v>32</v>
      </c>
    </row>
    <row r="1404" spans="1:36" x14ac:dyDescent="0.25">
      <c r="A1404" t="s">
        <v>343</v>
      </c>
      <c r="B1404" t="s">
        <v>360</v>
      </c>
      <c r="C1404" t="s">
        <v>361</v>
      </c>
      <c r="D1404" t="s">
        <v>25</v>
      </c>
      <c r="E1404" t="s">
        <v>24</v>
      </c>
      <c r="F1404" t="s">
        <v>35</v>
      </c>
      <c r="G1404" t="s">
        <v>71</v>
      </c>
      <c r="H1404" t="s">
        <v>28</v>
      </c>
      <c r="I1404" s="4">
        <v>2.5241400000000001</v>
      </c>
      <c r="J1404" s="4">
        <v>1.58514</v>
      </c>
      <c r="N1404">
        <v>2.52</v>
      </c>
      <c r="O1404">
        <v>99.22</v>
      </c>
      <c r="P1404">
        <v>0.16116</v>
      </c>
      <c r="Q1404">
        <v>34</v>
      </c>
      <c r="R1404">
        <v>0.93600000000000005</v>
      </c>
      <c r="S1404">
        <v>2.5</v>
      </c>
      <c r="T1404">
        <v>89</v>
      </c>
      <c r="U1404">
        <v>32</v>
      </c>
    </row>
    <row r="1405" spans="1:36" x14ac:dyDescent="0.25">
      <c r="A1405" t="s">
        <v>343</v>
      </c>
      <c r="B1405" t="s">
        <v>360</v>
      </c>
      <c r="C1405" t="s">
        <v>361</v>
      </c>
      <c r="D1405" t="s">
        <v>24</v>
      </c>
      <c r="E1405" t="s">
        <v>37</v>
      </c>
      <c r="F1405" t="s">
        <v>38</v>
      </c>
      <c r="G1405" t="s">
        <v>52</v>
      </c>
      <c r="H1405" t="s">
        <v>33</v>
      </c>
      <c r="I1405" s="4">
        <v>4.4869899999999996</v>
      </c>
      <c r="J1405" s="4">
        <v>-1.0301</v>
      </c>
      <c r="K1405" s="4">
        <v>0.17654</v>
      </c>
      <c r="N1405">
        <v>3.01</v>
      </c>
      <c r="O1405">
        <v>1640.19</v>
      </c>
      <c r="P1405">
        <v>11.377660000000001</v>
      </c>
      <c r="Q1405">
        <v>32</v>
      </c>
      <c r="R1405">
        <v>0.82599999999999996</v>
      </c>
      <c r="S1405">
        <v>3.1</v>
      </c>
      <c r="T1405">
        <v>1442.7</v>
      </c>
      <c r="U1405">
        <v>29</v>
      </c>
    </row>
    <row r="1406" spans="1:36" x14ac:dyDescent="0.25">
      <c r="A1406" t="s">
        <v>343</v>
      </c>
      <c r="B1406" t="s">
        <v>360</v>
      </c>
      <c r="C1406" t="s">
        <v>361</v>
      </c>
      <c r="D1406" t="s">
        <v>24</v>
      </c>
      <c r="E1406" t="s">
        <v>39</v>
      </c>
      <c r="F1406" t="s">
        <v>30</v>
      </c>
      <c r="G1406" t="s">
        <v>52</v>
      </c>
      <c r="H1406" t="s">
        <v>28</v>
      </c>
      <c r="I1406" s="4">
        <v>0.92110000000000003</v>
      </c>
      <c r="J1406" s="4">
        <v>0.24385000000000001</v>
      </c>
      <c r="N1406">
        <v>1.54</v>
      </c>
      <c r="O1406">
        <v>25.12</v>
      </c>
      <c r="P1406">
        <v>3.47E-3</v>
      </c>
      <c r="Q1406">
        <v>34</v>
      </c>
      <c r="R1406">
        <v>0.92500000000000004</v>
      </c>
      <c r="S1406">
        <v>1.5</v>
      </c>
      <c r="T1406">
        <v>24.1</v>
      </c>
      <c r="U1406">
        <v>32</v>
      </c>
    </row>
    <row r="1407" spans="1:36" x14ac:dyDescent="0.25">
      <c r="A1407" s="5" t="s">
        <v>178</v>
      </c>
      <c r="B1407" s="5" t="s">
        <v>197</v>
      </c>
      <c r="C1407" s="5" t="s">
        <v>198</v>
      </c>
      <c r="D1407" s="5" t="s">
        <v>24</v>
      </c>
      <c r="E1407" s="5" t="s">
        <v>25</v>
      </c>
      <c r="F1407" s="5" t="s">
        <v>26</v>
      </c>
      <c r="G1407" s="5" t="s">
        <v>27</v>
      </c>
      <c r="H1407" s="5" t="s">
        <v>28</v>
      </c>
      <c r="I1407" s="6">
        <v>2.2391100000000002</v>
      </c>
      <c r="J1407" s="6">
        <v>0.44816</v>
      </c>
      <c r="K1407" s="6"/>
      <c r="L1407" s="6"/>
      <c r="M1407" s="6"/>
      <c r="N1407" s="5">
        <v>1</v>
      </c>
      <c r="O1407" s="5">
        <v>50</v>
      </c>
      <c r="P1407" s="5">
        <v>0.46599000000000002</v>
      </c>
      <c r="Q1407" s="5">
        <v>28</v>
      </c>
      <c r="R1407" s="5">
        <v>0.82899999999999996</v>
      </c>
      <c r="S1407" s="5">
        <v>3</v>
      </c>
      <c r="T1407" s="5">
        <v>30</v>
      </c>
      <c r="U1407" s="5">
        <v>26</v>
      </c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 x14ac:dyDescent="0.25">
      <c r="A1408" s="5" t="s">
        <v>178</v>
      </c>
      <c r="B1408" s="5" t="s">
        <v>197</v>
      </c>
      <c r="C1408" s="5" t="s">
        <v>198</v>
      </c>
      <c r="D1408" s="5" t="s">
        <v>24</v>
      </c>
      <c r="E1408" s="5" t="s">
        <v>32</v>
      </c>
      <c r="F1408" s="5" t="s">
        <v>30</v>
      </c>
      <c r="G1408" s="5">
        <v>1</v>
      </c>
      <c r="H1408" s="5" t="s">
        <v>31</v>
      </c>
      <c r="I1408" s="6">
        <v>-1.08162</v>
      </c>
      <c r="J1408" s="6">
        <v>2.3670599999999999</v>
      </c>
      <c r="K1408" s="6">
        <v>3.0200000000000001E-2</v>
      </c>
      <c r="L1408" s="6"/>
      <c r="M1408" s="6"/>
      <c r="N1408" s="5">
        <v>0.1</v>
      </c>
      <c r="O1408" s="5">
        <v>11.21</v>
      </c>
      <c r="P1408" s="5">
        <v>0.17377000000000001</v>
      </c>
      <c r="Q1408" s="5">
        <v>28</v>
      </c>
      <c r="R1408" s="5">
        <v>0.89200000000000002</v>
      </c>
      <c r="S1408" s="5">
        <v>1.2</v>
      </c>
      <c r="T1408" s="5">
        <v>12.8</v>
      </c>
      <c r="U1408" s="5">
        <v>26</v>
      </c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 x14ac:dyDescent="0.25">
      <c r="A1409" s="5" t="s">
        <v>178</v>
      </c>
      <c r="B1409" s="5" t="s">
        <v>197</v>
      </c>
      <c r="C1409" s="5" t="s">
        <v>198</v>
      </c>
      <c r="D1409" s="5" t="s">
        <v>24</v>
      </c>
      <c r="E1409" s="5" t="s">
        <v>34</v>
      </c>
      <c r="F1409" s="5" t="s">
        <v>30</v>
      </c>
      <c r="G1409" s="5" t="s">
        <v>27</v>
      </c>
      <c r="H1409" s="5" t="s">
        <v>28</v>
      </c>
      <c r="I1409" s="6">
        <v>1.96814</v>
      </c>
      <c r="J1409" s="6">
        <v>0.14712</v>
      </c>
      <c r="K1409" s="6"/>
      <c r="L1409" s="6"/>
      <c r="M1409" s="6"/>
      <c r="N1409" s="5">
        <v>2.09</v>
      </c>
      <c r="O1409" s="5">
        <v>13.43</v>
      </c>
      <c r="P1409" s="5">
        <v>5.5500000000000001E-2</v>
      </c>
      <c r="Q1409" s="5">
        <v>28</v>
      </c>
      <c r="R1409" s="5">
        <v>0.81399999999999995</v>
      </c>
      <c r="S1409" s="5">
        <v>2.4</v>
      </c>
      <c r="T1409" s="5">
        <v>12.5</v>
      </c>
      <c r="U1409" s="5">
        <v>26</v>
      </c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 x14ac:dyDescent="0.25">
      <c r="A1410" s="5" t="s">
        <v>178</v>
      </c>
      <c r="B1410" s="5" t="s">
        <v>197</v>
      </c>
      <c r="C1410" s="5" t="s">
        <v>198</v>
      </c>
      <c r="D1410" s="5" t="s">
        <v>29</v>
      </c>
      <c r="E1410" s="5" t="s">
        <v>24</v>
      </c>
      <c r="F1410" s="5" t="s">
        <v>30</v>
      </c>
      <c r="G1410" s="5" t="s">
        <v>49</v>
      </c>
      <c r="H1410" s="5" t="s">
        <v>28</v>
      </c>
      <c r="I1410" s="6">
        <v>-2.8448000000000002</v>
      </c>
      <c r="J1410" s="6">
        <v>5.5168799999999996</v>
      </c>
      <c r="K1410" s="6"/>
      <c r="L1410" s="6"/>
      <c r="M1410" s="6"/>
      <c r="N1410" s="5">
        <v>0.71</v>
      </c>
      <c r="O1410" s="5">
        <v>78.989999999999995</v>
      </c>
      <c r="P1410" s="5">
        <v>0.95794000000000001</v>
      </c>
      <c r="Q1410" s="5">
        <v>28</v>
      </c>
      <c r="R1410" s="5">
        <v>0.91200000000000003</v>
      </c>
      <c r="S1410" s="5">
        <v>4.0999999999999996</v>
      </c>
      <c r="T1410" s="5">
        <v>74.2</v>
      </c>
      <c r="U1410" s="5">
        <v>26</v>
      </c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 x14ac:dyDescent="0.25">
      <c r="A1411" s="5" t="s">
        <v>178</v>
      </c>
      <c r="B1411" s="5" t="s">
        <v>197</v>
      </c>
      <c r="C1411" s="5" t="s">
        <v>198</v>
      </c>
      <c r="D1411" s="5" t="s">
        <v>25</v>
      </c>
      <c r="E1411" s="5" t="s">
        <v>24</v>
      </c>
      <c r="F1411" s="5" t="s">
        <v>35</v>
      </c>
      <c r="G1411" s="5">
        <v>1</v>
      </c>
      <c r="H1411" s="5" t="s">
        <v>31</v>
      </c>
      <c r="I1411" s="6">
        <v>0.60677999999999999</v>
      </c>
      <c r="J1411" s="6">
        <v>2.7168999999999999</v>
      </c>
      <c r="K1411" s="6">
        <v>8.5699999999999998E-2</v>
      </c>
      <c r="L1411" s="6"/>
      <c r="M1411" s="6"/>
      <c r="N1411" s="5">
        <v>0.8</v>
      </c>
      <c r="O1411" s="5">
        <v>77.94</v>
      </c>
      <c r="P1411" s="5">
        <v>0.29274</v>
      </c>
      <c r="Q1411" s="5">
        <v>28</v>
      </c>
      <c r="R1411" s="5">
        <v>0.80300000000000005</v>
      </c>
      <c r="S1411" s="5">
        <v>4.0999999999999996</v>
      </c>
      <c r="T1411" s="5">
        <v>74.2</v>
      </c>
      <c r="U1411" s="5">
        <v>26</v>
      </c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 x14ac:dyDescent="0.25">
      <c r="A1412" s="5" t="s">
        <v>178</v>
      </c>
      <c r="B1412" s="5" t="s">
        <v>197</v>
      </c>
      <c r="C1412" s="5" t="s">
        <v>198</v>
      </c>
      <c r="D1412" s="5" t="s">
        <v>24</v>
      </c>
      <c r="E1412" s="5" t="s">
        <v>37</v>
      </c>
      <c r="F1412" s="5" t="s">
        <v>38</v>
      </c>
      <c r="G1412" s="5">
        <v>1</v>
      </c>
      <c r="H1412" s="5" t="s">
        <v>31</v>
      </c>
      <c r="I1412" s="6">
        <v>-6.7778499999999999</v>
      </c>
      <c r="J1412" s="6">
        <v>8.1882099999999998</v>
      </c>
      <c r="K1412" s="6">
        <v>0.56100000000000005</v>
      </c>
      <c r="L1412" s="6"/>
      <c r="M1412" s="6"/>
      <c r="N1412" s="5">
        <v>0.05</v>
      </c>
      <c r="O1412" s="5">
        <v>269.12</v>
      </c>
      <c r="P1412" s="5">
        <v>0.749</v>
      </c>
      <c r="Q1412" s="5">
        <v>27</v>
      </c>
      <c r="R1412" s="5">
        <v>0.84599999999999997</v>
      </c>
      <c r="S1412" s="5">
        <v>0.2</v>
      </c>
      <c r="T1412" s="5">
        <v>251.4</v>
      </c>
      <c r="U1412" s="5">
        <v>25</v>
      </c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 x14ac:dyDescent="0.25">
      <c r="A1413" s="5" t="s">
        <v>178</v>
      </c>
      <c r="B1413" s="5" t="s">
        <v>197</v>
      </c>
      <c r="C1413" s="5" t="s">
        <v>198</v>
      </c>
      <c r="D1413" s="5" t="s">
        <v>24</v>
      </c>
      <c r="E1413" s="5" t="s">
        <v>39</v>
      </c>
      <c r="F1413" s="5" t="s">
        <v>30</v>
      </c>
      <c r="G1413" s="5" t="s">
        <v>27</v>
      </c>
      <c r="H1413" s="5" t="s">
        <v>28</v>
      </c>
      <c r="I1413" s="6">
        <v>1.98994</v>
      </c>
      <c r="J1413" s="6">
        <v>0.17510999999999999</v>
      </c>
      <c r="K1413" s="6"/>
      <c r="L1413" s="6"/>
      <c r="M1413" s="6"/>
      <c r="N1413" s="5">
        <v>2.13</v>
      </c>
      <c r="O1413" s="5">
        <v>15.64</v>
      </c>
      <c r="P1413" s="5">
        <v>6.4460000000000003E-2</v>
      </c>
      <c r="Q1413" s="5">
        <v>28</v>
      </c>
      <c r="R1413" s="5">
        <v>0.84299999999999997</v>
      </c>
      <c r="S1413" s="5">
        <v>2.5</v>
      </c>
      <c r="T1413" s="5">
        <v>15.5</v>
      </c>
      <c r="U1413" s="5">
        <v>26</v>
      </c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 x14ac:dyDescent="0.25">
      <c r="A1414" t="s">
        <v>243</v>
      </c>
      <c r="B1414" t="s">
        <v>197</v>
      </c>
      <c r="C1414" t="s">
        <v>198</v>
      </c>
      <c r="D1414" t="s">
        <v>24</v>
      </c>
      <c r="E1414" t="s">
        <v>25</v>
      </c>
      <c r="F1414" t="s">
        <v>26</v>
      </c>
      <c r="G1414" t="s">
        <v>52</v>
      </c>
      <c r="H1414" t="s">
        <v>33</v>
      </c>
      <c r="I1414" s="4">
        <v>-3.0450200000000001</v>
      </c>
      <c r="J1414" s="4">
        <v>1.12314</v>
      </c>
      <c r="K1414" s="4">
        <v>-8.8599999999999998E-3</v>
      </c>
      <c r="N1414">
        <v>0</v>
      </c>
      <c r="O1414">
        <v>38</v>
      </c>
      <c r="P1414">
        <v>2.511E-2</v>
      </c>
      <c r="Q1414">
        <v>33</v>
      </c>
      <c r="R1414">
        <v>0.93100000000000005</v>
      </c>
      <c r="S1414">
        <v>0</v>
      </c>
      <c r="T1414">
        <v>44</v>
      </c>
      <c r="U1414">
        <v>30</v>
      </c>
    </row>
    <row r="1415" spans="1:36" x14ac:dyDescent="0.25">
      <c r="A1415" t="s">
        <v>243</v>
      </c>
      <c r="B1415" t="s">
        <v>197</v>
      </c>
      <c r="C1415" t="s">
        <v>198</v>
      </c>
      <c r="D1415" t="s">
        <v>24</v>
      </c>
      <c r="E1415" t="s">
        <v>32</v>
      </c>
      <c r="F1415" t="s">
        <v>30</v>
      </c>
      <c r="G1415" t="s">
        <v>52</v>
      </c>
      <c r="H1415" t="s">
        <v>28</v>
      </c>
      <c r="I1415" s="4">
        <v>1.31918</v>
      </c>
      <c r="J1415" s="4">
        <v>0.16347</v>
      </c>
      <c r="N1415">
        <v>1.84</v>
      </c>
      <c r="O1415">
        <v>9.36</v>
      </c>
      <c r="P1415">
        <v>5.1999999999999995E-4</v>
      </c>
      <c r="Q1415">
        <v>33</v>
      </c>
      <c r="R1415">
        <v>0.96799999999999997</v>
      </c>
      <c r="S1415">
        <v>1.7</v>
      </c>
      <c r="T1415">
        <v>12.3</v>
      </c>
      <c r="U1415">
        <v>31</v>
      </c>
    </row>
    <row r="1416" spans="1:36" x14ac:dyDescent="0.25">
      <c r="A1416" t="s">
        <v>243</v>
      </c>
      <c r="B1416" t="s">
        <v>197</v>
      </c>
      <c r="C1416" t="s">
        <v>198</v>
      </c>
      <c r="D1416" t="s">
        <v>24</v>
      </c>
      <c r="E1416" t="s">
        <v>34</v>
      </c>
      <c r="F1416" t="s">
        <v>30</v>
      </c>
      <c r="G1416" t="s">
        <v>27</v>
      </c>
      <c r="H1416" t="s">
        <v>28</v>
      </c>
      <c r="I1416" s="4">
        <v>1.54799</v>
      </c>
      <c r="J1416" s="4">
        <v>0.19427</v>
      </c>
      <c r="N1416">
        <v>2.16</v>
      </c>
      <c r="O1416">
        <v>11.11</v>
      </c>
      <c r="P1416">
        <v>7.4179999999999996E-2</v>
      </c>
      <c r="Q1416">
        <v>33</v>
      </c>
      <c r="R1416">
        <v>0.879</v>
      </c>
      <c r="S1416">
        <v>1.5</v>
      </c>
      <c r="T1416">
        <v>14</v>
      </c>
      <c r="U1416">
        <v>31</v>
      </c>
    </row>
    <row r="1417" spans="1:36" x14ac:dyDescent="0.25">
      <c r="A1417" t="s">
        <v>243</v>
      </c>
      <c r="B1417" t="s">
        <v>197</v>
      </c>
      <c r="C1417" t="s">
        <v>198</v>
      </c>
      <c r="D1417" t="s">
        <v>29</v>
      </c>
      <c r="E1417" t="s">
        <v>24</v>
      </c>
      <c r="F1417" t="s">
        <v>30</v>
      </c>
      <c r="G1417" t="s">
        <v>49</v>
      </c>
      <c r="H1417" t="s">
        <v>43</v>
      </c>
      <c r="I1417" s="4">
        <v>-4.8173000000000004</v>
      </c>
      <c r="J1417" s="4">
        <v>3.4504000000000001</v>
      </c>
      <c r="K1417" s="4">
        <v>0.69133</v>
      </c>
      <c r="L1417" s="4">
        <v>-4.9050000000000003E-2</v>
      </c>
      <c r="N1417">
        <v>3.17</v>
      </c>
      <c r="O1417">
        <v>49.22</v>
      </c>
      <c r="P1417">
        <v>0.22539999999999999</v>
      </c>
      <c r="Q1417">
        <v>33</v>
      </c>
      <c r="R1417">
        <v>0.97699999999999998</v>
      </c>
      <c r="S1417">
        <v>2.9</v>
      </c>
      <c r="T1417">
        <v>56</v>
      </c>
      <c r="U1417">
        <v>29</v>
      </c>
    </row>
    <row r="1418" spans="1:36" x14ac:dyDescent="0.25">
      <c r="A1418" t="s">
        <v>243</v>
      </c>
      <c r="B1418" t="s">
        <v>197</v>
      </c>
      <c r="C1418" t="s">
        <v>198</v>
      </c>
      <c r="D1418" t="s">
        <v>25</v>
      </c>
      <c r="E1418" t="s">
        <v>24</v>
      </c>
      <c r="F1418" t="s">
        <v>35</v>
      </c>
      <c r="G1418" t="s">
        <v>44</v>
      </c>
      <c r="H1418" t="s">
        <v>43</v>
      </c>
      <c r="I1418" s="4">
        <v>3.16683</v>
      </c>
      <c r="J1418" s="4">
        <v>0.67259999999999998</v>
      </c>
      <c r="K1418" s="4">
        <v>6.0060000000000002E-2</v>
      </c>
      <c r="L1418" s="4">
        <v>-1.2099999999999999E-3</v>
      </c>
      <c r="N1418">
        <v>3.17</v>
      </c>
      <c r="O1418">
        <v>49.22</v>
      </c>
      <c r="P1418">
        <v>2.39479</v>
      </c>
      <c r="Q1418">
        <v>33</v>
      </c>
      <c r="R1418">
        <v>0.93200000000000005</v>
      </c>
      <c r="S1418">
        <v>2.9</v>
      </c>
      <c r="T1418">
        <v>56</v>
      </c>
      <c r="U1418">
        <v>29</v>
      </c>
    </row>
    <row r="1419" spans="1:36" x14ac:dyDescent="0.25">
      <c r="A1419" t="s">
        <v>243</v>
      </c>
      <c r="B1419" t="s">
        <v>197</v>
      </c>
      <c r="C1419" t="s">
        <v>198</v>
      </c>
      <c r="D1419" t="s">
        <v>24</v>
      </c>
      <c r="E1419" t="s">
        <v>37</v>
      </c>
      <c r="F1419" t="s">
        <v>38</v>
      </c>
      <c r="G1419" t="s">
        <v>52</v>
      </c>
      <c r="H1419" t="s">
        <v>33</v>
      </c>
      <c r="I1419" s="4">
        <v>-6.4974600000000002</v>
      </c>
      <c r="J1419" s="4">
        <v>2.6881699999999999</v>
      </c>
      <c r="K1419" s="4">
        <v>6.8070000000000006E-2</v>
      </c>
      <c r="N1419">
        <v>2.7</v>
      </c>
      <c r="O1419">
        <v>290.68</v>
      </c>
      <c r="P1419">
        <v>1.67682</v>
      </c>
      <c r="Q1419">
        <v>33</v>
      </c>
      <c r="R1419">
        <v>0.91100000000000003</v>
      </c>
      <c r="S1419">
        <v>1.2</v>
      </c>
      <c r="T1419">
        <v>419.7</v>
      </c>
      <c r="U1419">
        <v>30</v>
      </c>
    </row>
    <row r="1420" spans="1:36" x14ac:dyDescent="0.25">
      <c r="A1420" t="s">
        <v>243</v>
      </c>
      <c r="B1420" t="s">
        <v>197</v>
      </c>
      <c r="C1420" t="s">
        <v>198</v>
      </c>
      <c r="D1420" t="s">
        <v>24</v>
      </c>
      <c r="E1420" t="s">
        <v>39</v>
      </c>
      <c r="F1420" t="s">
        <v>30</v>
      </c>
      <c r="G1420" t="s">
        <v>27</v>
      </c>
      <c r="H1420" t="s">
        <v>28</v>
      </c>
      <c r="I1420" s="4">
        <v>1.6803600000000001</v>
      </c>
      <c r="J1420" s="4">
        <v>0.22392000000000001</v>
      </c>
      <c r="N1420">
        <v>2.39</v>
      </c>
      <c r="O1420">
        <v>12.7</v>
      </c>
      <c r="P1420">
        <v>0.27733999999999998</v>
      </c>
      <c r="Q1420">
        <v>33</v>
      </c>
      <c r="R1420">
        <v>0.90300000000000002</v>
      </c>
      <c r="S1420">
        <v>2</v>
      </c>
      <c r="T1420">
        <v>15.5</v>
      </c>
      <c r="U1420">
        <v>31</v>
      </c>
    </row>
    <row r="1421" spans="1:36" x14ac:dyDescent="0.25">
      <c r="A1421" s="5" t="s">
        <v>178</v>
      </c>
      <c r="B1421" s="5" t="s">
        <v>199</v>
      </c>
      <c r="C1421" s="5" t="s">
        <v>200</v>
      </c>
      <c r="D1421" s="5" t="s">
        <v>24</v>
      </c>
      <c r="E1421" s="5" t="s">
        <v>25</v>
      </c>
      <c r="F1421" s="5" t="s">
        <v>26</v>
      </c>
      <c r="G1421" s="5" t="s">
        <v>27</v>
      </c>
      <c r="H1421" s="5" t="s">
        <v>43</v>
      </c>
      <c r="I1421" s="6">
        <v>-10.90366</v>
      </c>
      <c r="J1421" s="6">
        <v>2.5912500000000001</v>
      </c>
      <c r="K1421" s="6">
        <v>-6.4180000000000001E-2</v>
      </c>
      <c r="L1421" s="6">
        <v>5.6999999999999998E-4</v>
      </c>
      <c r="M1421" s="6"/>
      <c r="N1421" s="5">
        <v>1</v>
      </c>
      <c r="O1421" s="5">
        <v>42</v>
      </c>
      <c r="P1421" s="5">
        <v>0.56191000000000002</v>
      </c>
      <c r="Q1421" s="5">
        <v>30</v>
      </c>
      <c r="R1421" s="5">
        <v>0.84199999999999997</v>
      </c>
      <c r="S1421" s="5">
        <v>5</v>
      </c>
      <c r="T1421" s="5">
        <v>41</v>
      </c>
      <c r="U1421" s="5">
        <v>26</v>
      </c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 x14ac:dyDescent="0.25">
      <c r="A1422" s="5" t="s">
        <v>178</v>
      </c>
      <c r="B1422" s="5" t="s">
        <v>199</v>
      </c>
      <c r="C1422" s="5" t="s">
        <v>200</v>
      </c>
      <c r="D1422" s="5" t="s">
        <v>24</v>
      </c>
      <c r="E1422" s="5" t="s">
        <v>32</v>
      </c>
      <c r="F1422" s="5" t="s">
        <v>30</v>
      </c>
      <c r="G1422" s="5" t="s">
        <v>27</v>
      </c>
      <c r="H1422" s="5" t="s">
        <v>43</v>
      </c>
      <c r="I1422" s="6">
        <v>2.5682399999999999</v>
      </c>
      <c r="J1422" s="6">
        <v>-0.11419</v>
      </c>
      <c r="K1422" s="6">
        <v>1.06E-2</v>
      </c>
      <c r="L1422" s="6">
        <v>-1.1E-4</v>
      </c>
      <c r="M1422" s="6"/>
      <c r="N1422" s="5">
        <v>2.2400000000000002</v>
      </c>
      <c r="O1422" s="5">
        <v>11.17</v>
      </c>
      <c r="P1422" s="5">
        <v>1.8329999999999999E-2</v>
      </c>
      <c r="Q1422" s="5">
        <v>30</v>
      </c>
      <c r="R1422" s="5">
        <v>0.94299999999999995</v>
      </c>
      <c r="S1422" s="5">
        <v>2</v>
      </c>
      <c r="T1422" s="5">
        <v>12</v>
      </c>
      <c r="U1422" s="5">
        <v>26</v>
      </c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 x14ac:dyDescent="0.25">
      <c r="A1423" s="5" t="s">
        <v>178</v>
      </c>
      <c r="B1423" s="5" t="s">
        <v>199</v>
      </c>
      <c r="C1423" s="5" t="s">
        <v>200</v>
      </c>
      <c r="D1423" s="5" t="s">
        <v>24</v>
      </c>
      <c r="E1423" s="5" t="s">
        <v>34</v>
      </c>
      <c r="F1423" s="5" t="s">
        <v>30</v>
      </c>
      <c r="G1423" s="5" t="s">
        <v>27</v>
      </c>
      <c r="H1423" s="5" t="s">
        <v>28</v>
      </c>
      <c r="I1423" s="6">
        <v>-4.4299999999999999E-2</v>
      </c>
      <c r="J1423" s="6">
        <v>0.1963</v>
      </c>
      <c r="K1423" s="6"/>
      <c r="L1423" s="6"/>
      <c r="M1423" s="6"/>
      <c r="N1423" s="5">
        <v>0.27</v>
      </c>
      <c r="O1423" s="5">
        <v>11.97</v>
      </c>
      <c r="P1423" s="5">
        <v>5.7020000000000001E-2</v>
      </c>
      <c r="Q1423" s="5">
        <v>30</v>
      </c>
      <c r="R1423" s="5">
        <v>0.86699999999999999</v>
      </c>
      <c r="S1423" s="5">
        <v>1</v>
      </c>
      <c r="T1423" s="5">
        <v>16</v>
      </c>
      <c r="U1423" s="5">
        <v>28</v>
      </c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 x14ac:dyDescent="0.25">
      <c r="A1424" s="5" t="s">
        <v>178</v>
      </c>
      <c r="B1424" s="5" t="s">
        <v>199</v>
      </c>
      <c r="C1424" s="5" t="s">
        <v>200</v>
      </c>
      <c r="D1424" s="5" t="s">
        <v>29</v>
      </c>
      <c r="E1424" s="5" t="s">
        <v>24</v>
      </c>
      <c r="F1424" s="5" t="s">
        <v>30</v>
      </c>
      <c r="G1424" s="5" t="s">
        <v>85</v>
      </c>
      <c r="H1424" s="5" t="s">
        <v>28</v>
      </c>
      <c r="I1424" s="6">
        <v>-7.4130000000000001E-2</v>
      </c>
      <c r="J1424" s="6">
        <v>5.0729300000000004</v>
      </c>
      <c r="K1424" s="6"/>
      <c r="L1424" s="6"/>
      <c r="M1424" s="6"/>
      <c r="N1424" s="5">
        <v>1.58</v>
      </c>
      <c r="O1424" s="5">
        <v>61.18</v>
      </c>
      <c r="P1424" s="5">
        <v>3.25562</v>
      </c>
      <c r="Q1424" s="5">
        <v>30</v>
      </c>
      <c r="R1424" s="5">
        <v>0.92800000000000005</v>
      </c>
      <c r="S1424" s="5">
        <v>7.6</v>
      </c>
      <c r="T1424" s="5">
        <v>66</v>
      </c>
      <c r="U1424" s="5">
        <v>28</v>
      </c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 x14ac:dyDescent="0.25">
      <c r="A1425" s="5" t="s">
        <v>178</v>
      </c>
      <c r="B1425" s="5" t="s">
        <v>199</v>
      </c>
      <c r="C1425" s="5" t="s">
        <v>200</v>
      </c>
      <c r="D1425" s="5" t="s">
        <v>25</v>
      </c>
      <c r="E1425" s="5" t="s">
        <v>24</v>
      </c>
      <c r="F1425" s="5" t="s">
        <v>35</v>
      </c>
      <c r="G1425" s="5" t="s">
        <v>36</v>
      </c>
      <c r="H1425" s="5" t="s">
        <v>28</v>
      </c>
      <c r="I1425" s="6">
        <v>0.13106000000000001</v>
      </c>
      <c r="J1425" s="6">
        <v>1.4535400000000001</v>
      </c>
      <c r="K1425" s="6"/>
      <c r="L1425" s="6"/>
      <c r="M1425" s="6"/>
      <c r="N1425" s="5">
        <v>1.58</v>
      </c>
      <c r="O1425" s="5">
        <v>61.18</v>
      </c>
      <c r="P1425" s="5">
        <v>13.33671</v>
      </c>
      <c r="Q1425" s="5">
        <v>30</v>
      </c>
      <c r="R1425" s="5">
        <v>0.76600000000000001</v>
      </c>
      <c r="S1425" s="5">
        <v>7.6</v>
      </c>
      <c r="T1425" s="5">
        <v>66</v>
      </c>
      <c r="U1425" s="5">
        <v>28</v>
      </c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 x14ac:dyDescent="0.25">
      <c r="A1426" s="5" t="s">
        <v>178</v>
      </c>
      <c r="B1426" s="5" t="s">
        <v>199</v>
      </c>
      <c r="C1426" s="5" t="s">
        <v>200</v>
      </c>
      <c r="D1426" s="5" t="s">
        <v>24</v>
      </c>
      <c r="E1426" s="5" t="s">
        <v>37</v>
      </c>
      <c r="F1426" s="5" t="s">
        <v>38</v>
      </c>
      <c r="G1426" s="5">
        <v>1</v>
      </c>
      <c r="H1426" s="5" t="s">
        <v>31</v>
      </c>
      <c r="I1426" s="6">
        <v>-11.60943</v>
      </c>
      <c r="J1426" s="6">
        <v>12.06799</v>
      </c>
      <c r="K1426" s="6">
        <v>0.29566999999999999</v>
      </c>
      <c r="L1426" s="6"/>
      <c r="M1426" s="6"/>
      <c r="N1426" s="5">
        <v>0.06</v>
      </c>
      <c r="O1426" s="5">
        <v>376.46</v>
      </c>
      <c r="P1426" s="5">
        <v>0.54376000000000002</v>
      </c>
      <c r="Q1426" s="5">
        <v>28</v>
      </c>
      <c r="R1426" s="5">
        <v>0.93200000000000005</v>
      </c>
      <c r="S1426" s="5">
        <v>0.1</v>
      </c>
      <c r="T1426" s="5">
        <v>369.6</v>
      </c>
      <c r="U1426" s="5">
        <v>26</v>
      </c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 x14ac:dyDescent="0.25">
      <c r="A1427" s="5" t="s">
        <v>178</v>
      </c>
      <c r="B1427" s="5" t="s">
        <v>199</v>
      </c>
      <c r="C1427" s="5" t="s">
        <v>200</v>
      </c>
      <c r="D1427" s="5" t="s">
        <v>24</v>
      </c>
      <c r="E1427" s="5" t="s">
        <v>39</v>
      </c>
      <c r="F1427" s="5" t="s">
        <v>30</v>
      </c>
      <c r="G1427" s="5" t="s">
        <v>52</v>
      </c>
      <c r="H1427" s="5" t="s">
        <v>28</v>
      </c>
      <c r="I1427" s="6">
        <v>0.84099000000000002</v>
      </c>
      <c r="J1427" s="6">
        <v>0.21217</v>
      </c>
      <c r="K1427" s="6"/>
      <c r="L1427" s="6"/>
      <c r="M1427" s="6"/>
      <c r="N1427" s="5">
        <v>1.18</v>
      </c>
      <c r="O1427" s="5">
        <v>13.82</v>
      </c>
      <c r="P1427" s="5">
        <v>1.75E-3</v>
      </c>
      <c r="Q1427" s="5">
        <v>30</v>
      </c>
      <c r="R1427" s="5">
        <v>0.90100000000000002</v>
      </c>
      <c r="S1427" s="5">
        <v>2.5</v>
      </c>
      <c r="T1427" s="5">
        <v>17</v>
      </c>
      <c r="U1427" s="5">
        <v>28</v>
      </c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 x14ac:dyDescent="0.25">
      <c r="A1428" t="s">
        <v>243</v>
      </c>
      <c r="B1428" t="s">
        <v>199</v>
      </c>
      <c r="C1428" t="s">
        <v>200</v>
      </c>
      <c r="D1428" t="s">
        <v>24</v>
      </c>
      <c r="E1428" t="s">
        <v>25</v>
      </c>
      <c r="F1428" t="s">
        <v>26</v>
      </c>
      <c r="G1428" t="s">
        <v>52</v>
      </c>
      <c r="H1428" t="s">
        <v>28</v>
      </c>
      <c r="I1428" s="4">
        <v>-1.11985</v>
      </c>
      <c r="J1428" s="4">
        <v>0.80845</v>
      </c>
      <c r="N1428">
        <v>0</v>
      </c>
      <c r="O1428">
        <v>86</v>
      </c>
      <c r="P1428">
        <v>8.0759999999999998E-2</v>
      </c>
      <c r="Q1428">
        <v>31</v>
      </c>
      <c r="R1428">
        <v>0.81499999999999995</v>
      </c>
      <c r="S1428">
        <v>0</v>
      </c>
      <c r="T1428">
        <v>92</v>
      </c>
      <c r="U1428">
        <v>29</v>
      </c>
    </row>
    <row r="1429" spans="1:36" x14ac:dyDescent="0.25">
      <c r="A1429" t="s">
        <v>243</v>
      </c>
      <c r="B1429" t="s">
        <v>199</v>
      </c>
      <c r="C1429" t="s">
        <v>200</v>
      </c>
      <c r="D1429" t="s">
        <v>24</v>
      </c>
      <c r="E1429" t="s">
        <v>32</v>
      </c>
      <c r="F1429" t="s">
        <v>30</v>
      </c>
      <c r="G1429" t="s">
        <v>27</v>
      </c>
      <c r="H1429" t="s">
        <v>64</v>
      </c>
      <c r="I1429" s="4">
        <v>-0.61285999999999996</v>
      </c>
      <c r="J1429" s="4">
        <v>1.9499500000000001</v>
      </c>
      <c r="K1429" s="4">
        <v>4.4999999999999999E-4</v>
      </c>
      <c r="N1429">
        <v>0.97</v>
      </c>
      <c r="O1429">
        <v>9.2200000000000006</v>
      </c>
      <c r="P1429">
        <v>4.4999999999999999E-4</v>
      </c>
      <c r="Q1429">
        <v>30</v>
      </c>
      <c r="R1429">
        <v>0.98099999999999998</v>
      </c>
      <c r="S1429">
        <v>1.1000000000000001</v>
      </c>
      <c r="T1429">
        <v>11.7</v>
      </c>
      <c r="U1429">
        <v>28</v>
      </c>
    </row>
    <row r="1430" spans="1:36" x14ac:dyDescent="0.25">
      <c r="A1430" t="s">
        <v>243</v>
      </c>
      <c r="B1430" t="s">
        <v>199</v>
      </c>
      <c r="C1430" t="s">
        <v>200</v>
      </c>
      <c r="D1430" t="s">
        <v>24</v>
      </c>
      <c r="E1430" t="s">
        <v>34</v>
      </c>
      <c r="F1430" t="s">
        <v>30</v>
      </c>
      <c r="G1430" t="s">
        <v>40</v>
      </c>
      <c r="H1430" t="s">
        <v>195</v>
      </c>
      <c r="I1430" s="4">
        <v>0.73592999999999997</v>
      </c>
      <c r="J1430" s="4">
        <v>3.7719999999999997E-2</v>
      </c>
      <c r="K1430" s="4">
        <v>1.422E-2</v>
      </c>
      <c r="N1430">
        <v>2.34</v>
      </c>
      <c r="O1430">
        <v>27.2</v>
      </c>
      <c r="P1430">
        <v>0.11924</v>
      </c>
      <c r="Q1430">
        <v>30</v>
      </c>
      <c r="R1430">
        <v>0.84699999999999998</v>
      </c>
      <c r="S1430">
        <v>1.5</v>
      </c>
      <c r="T1430">
        <v>22</v>
      </c>
      <c r="U1430">
        <v>28</v>
      </c>
    </row>
    <row r="1431" spans="1:36" x14ac:dyDescent="0.25">
      <c r="A1431" t="s">
        <v>243</v>
      </c>
      <c r="B1431" t="s">
        <v>199</v>
      </c>
      <c r="C1431" t="s">
        <v>200</v>
      </c>
      <c r="D1431" t="s">
        <v>29</v>
      </c>
      <c r="E1431" t="s">
        <v>24</v>
      </c>
      <c r="F1431" t="s">
        <v>30</v>
      </c>
      <c r="G1431" t="s">
        <v>49</v>
      </c>
      <c r="H1431" t="s">
        <v>43</v>
      </c>
      <c r="I1431" s="4">
        <v>0.78754999999999997</v>
      </c>
      <c r="J1431" s="4">
        <v>1.0520099999999999</v>
      </c>
      <c r="K1431" s="4">
        <v>0.94489000000000001</v>
      </c>
      <c r="L1431" s="4">
        <v>-5.0889999999999998E-2</v>
      </c>
      <c r="N1431">
        <v>2.84</v>
      </c>
      <c r="O1431">
        <v>60</v>
      </c>
      <c r="P1431">
        <v>0.34984999999999999</v>
      </c>
      <c r="Q1431">
        <v>30</v>
      </c>
      <c r="R1431">
        <v>0.96299999999999997</v>
      </c>
      <c r="S1431">
        <v>2.9</v>
      </c>
      <c r="T1431">
        <v>65.7</v>
      </c>
      <c r="U1431">
        <v>26</v>
      </c>
    </row>
    <row r="1432" spans="1:36" x14ac:dyDescent="0.25">
      <c r="A1432" t="s">
        <v>243</v>
      </c>
      <c r="B1432" t="s">
        <v>199</v>
      </c>
      <c r="C1432" t="s">
        <v>200</v>
      </c>
      <c r="D1432" t="s">
        <v>25</v>
      </c>
      <c r="E1432" t="s">
        <v>24</v>
      </c>
      <c r="F1432" t="s">
        <v>35</v>
      </c>
      <c r="G1432" t="s">
        <v>44</v>
      </c>
      <c r="H1432" t="s">
        <v>33</v>
      </c>
      <c r="I1432" s="4">
        <v>2.8412600000000001</v>
      </c>
      <c r="J1432" s="4">
        <v>1.40282</v>
      </c>
      <c r="K1432" s="4">
        <v>-7.4099999999999999E-3</v>
      </c>
      <c r="N1432">
        <v>2.84</v>
      </c>
      <c r="O1432">
        <v>68.7</v>
      </c>
      <c r="P1432">
        <v>2.0496599999999998</v>
      </c>
      <c r="Q1432">
        <v>31</v>
      </c>
      <c r="R1432">
        <v>0.92600000000000005</v>
      </c>
      <c r="S1432">
        <v>2.9</v>
      </c>
      <c r="T1432">
        <v>65.7</v>
      </c>
      <c r="U1432">
        <v>28</v>
      </c>
    </row>
    <row r="1433" spans="1:36" x14ac:dyDescent="0.25">
      <c r="A1433" t="s">
        <v>243</v>
      </c>
      <c r="B1433" t="s">
        <v>199</v>
      </c>
      <c r="C1433" t="s">
        <v>200</v>
      </c>
      <c r="D1433" t="s">
        <v>24</v>
      </c>
      <c r="E1433" t="s">
        <v>37</v>
      </c>
      <c r="F1433" t="s">
        <v>38</v>
      </c>
      <c r="G1433" t="s">
        <v>40</v>
      </c>
      <c r="H1433" t="s">
        <v>60</v>
      </c>
      <c r="I1433" s="4">
        <v>-1.15262</v>
      </c>
      <c r="J1433" s="4">
        <v>4.7413800000000004</v>
      </c>
      <c r="K1433" s="4">
        <v>6.3839999999999994E-2</v>
      </c>
      <c r="N1433">
        <v>1.36</v>
      </c>
      <c r="O1433">
        <v>389.88</v>
      </c>
      <c r="P1433">
        <v>0.25267000000000001</v>
      </c>
      <c r="Q1433">
        <v>27</v>
      </c>
      <c r="R1433">
        <v>0.86199999999999999</v>
      </c>
      <c r="S1433">
        <v>1.2</v>
      </c>
      <c r="T1433">
        <v>963.2</v>
      </c>
      <c r="U1433">
        <v>25</v>
      </c>
    </row>
    <row r="1434" spans="1:36" x14ac:dyDescent="0.25">
      <c r="A1434" t="s">
        <v>243</v>
      </c>
      <c r="B1434" t="s">
        <v>199</v>
      </c>
      <c r="C1434" t="s">
        <v>200</v>
      </c>
      <c r="D1434" t="s">
        <v>24</v>
      </c>
      <c r="E1434" t="s">
        <v>39</v>
      </c>
      <c r="F1434" t="s">
        <v>30</v>
      </c>
      <c r="G1434" t="s">
        <v>52</v>
      </c>
      <c r="H1434" t="s">
        <v>43</v>
      </c>
      <c r="I1434" s="4">
        <v>0.28603000000000001</v>
      </c>
      <c r="J1434" s="4">
        <v>0.45280999999999999</v>
      </c>
      <c r="K1434" s="4">
        <v>-1.1299999999999999E-2</v>
      </c>
      <c r="L1434" s="4">
        <v>1.6000000000000001E-4</v>
      </c>
      <c r="N1434">
        <v>1.49</v>
      </c>
      <c r="O1434">
        <v>30.3</v>
      </c>
      <c r="P1434">
        <v>3.31E-3</v>
      </c>
      <c r="Q1434">
        <v>30</v>
      </c>
      <c r="R1434">
        <v>0.91200000000000003</v>
      </c>
      <c r="S1434">
        <v>1.5</v>
      </c>
      <c r="T1434">
        <v>24</v>
      </c>
      <c r="U1434">
        <v>26</v>
      </c>
    </row>
    <row r="1435" spans="1:36" x14ac:dyDescent="0.25">
      <c r="A1435" s="5" t="s">
        <v>254</v>
      </c>
      <c r="B1435" s="5" t="s">
        <v>261</v>
      </c>
      <c r="C1435" s="5" t="s">
        <v>262</v>
      </c>
      <c r="D1435" s="5" t="s">
        <v>24</v>
      </c>
      <c r="E1435" s="5" t="s">
        <v>25</v>
      </c>
      <c r="F1435" s="5" t="s">
        <v>26</v>
      </c>
      <c r="G1435" s="5" t="s">
        <v>27</v>
      </c>
      <c r="H1435" s="5" t="s">
        <v>43</v>
      </c>
      <c r="I1435" s="6">
        <v>-2.0809700000000002</v>
      </c>
      <c r="J1435" s="6">
        <v>0.97829999999999995</v>
      </c>
      <c r="K1435" s="6">
        <v>-7.4700000000000001E-3</v>
      </c>
      <c r="L1435" s="6">
        <v>4.0000000000000003E-5</v>
      </c>
      <c r="M1435" s="6"/>
      <c r="N1435" s="5">
        <v>0</v>
      </c>
      <c r="O1435" s="5">
        <v>70</v>
      </c>
      <c r="P1435" s="5">
        <v>0.63180999999999998</v>
      </c>
      <c r="Q1435" s="5">
        <v>35</v>
      </c>
      <c r="R1435" s="5">
        <v>0.95299999999999996</v>
      </c>
      <c r="S1435" s="5">
        <v>0</v>
      </c>
      <c r="T1435" s="5">
        <v>73</v>
      </c>
      <c r="U1435" s="5">
        <v>31</v>
      </c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 x14ac:dyDescent="0.25">
      <c r="A1436" s="5" t="s">
        <v>254</v>
      </c>
      <c r="B1436" s="5" t="s">
        <v>261</v>
      </c>
      <c r="C1436" s="5" t="s">
        <v>262</v>
      </c>
      <c r="D1436" s="5" t="s">
        <v>24</v>
      </c>
      <c r="E1436" s="5" t="s">
        <v>32</v>
      </c>
      <c r="F1436" s="5" t="s">
        <v>30</v>
      </c>
      <c r="G1436" s="5" t="s">
        <v>40</v>
      </c>
      <c r="H1436" s="5" t="s">
        <v>28</v>
      </c>
      <c r="I1436" s="6">
        <v>2.3893900000000001</v>
      </c>
      <c r="J1436" s="6">
        <v>0.14434</v>
      </c>
      <c r="K1436" s="6"/>
      <c r="L1436" s="6"/>
      <c r="M1436" s="6"/>
      <c r="N1436" s="5">
        <v>2.79</v>
      </c>
      <c r="O1436" s="5">
        <v>18.989999999999998</v>
      </c>
      <c r="P1436" s="5">
        <v>0.50202000000000002</v>
      </c>
      <c r="Q1436" s="5">
        <v>34</v>
      </c>
      <c r="R1436" s="5">
        <v>0.879</v>
      </c>
      <c r="S1436" s="5">
        <v>2</v>
      </c>
      <c r="T1436" s="5">
        <v>22.5</v>
      </c>
      <c r="U1436" s="5">
        <v>32</v>
      </c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 x14ac:dyDescent="0.25">
      <c r="A1437" s="5" t="s">
        <v>254</v>
      </c>
      <c r="B1437" s="5" t="s">
        <v>261</v>
      </c>
      <c r="C1437" s="5" t="s">
        <v>262</v>
      </c>
      <c r="D1437" s="5" t="s">
        <v>24</v>
      </c>
      <c r="E1437" s="5" t="s">
        <v>34</v>
      </c>
      <c r="F1437" s="5" t="s">
        <v>30</v>
      </c>
      <c r="G1437" s="5" t="s">
        <v>27</v>
      </c>
      <c r="H1437" s="5" t="s">
        <v>28</v>
      </c>
      <c r="I1437" s="6">
        <v>1.5788199999999999</v>
      </c>
      <c r="J1437" s="6">
        <v>0.16713</v>
      </c>
      <c r="K1437" s="6"/>
      <c r="L1437" s="6"/>
      <c r="M1437" s="6"/>
      <c r="N1437" s="5">
        <v>2.0499999999999998</v>
      </c>
      <c r="O1437" s="5">
        <v>20.8</v>
      </c>
      <c r="P1437" s="5">
        <v>0.25119999999999998</v>
      </c>
      <c r="Q1437" s="5">
        <v>34</v>
      </c>
      <c r="R1437" s="5">
        <v>0.78400000000000003</v>
      </c>
      <c r="S1437" s="5">
        <v>1.7</v>
      </c>
      <c r="T1437" s="5">
        <v>25.8</v>
      </c>
      <c r="U1437" s="5">
        <v>32</v>
      </c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 x14ac:dyDescent="0.25">
      <c r="A1438" s="5" t="s">
        <v>254</v>
      </c>
      <c r="B1438" s="5" t="s">
        <v>261</v>
      </c>
      <c r="C1438" s="5" t="s">
        <v>262</v>
      </c>
      <c r="D1438" s="5" t="s">
        <v>29</v>
      </c>
      <c r="E1438" s="5" t="s">
        <v>24</v>
      </c>
      <c r="F1438" s="5" t="s">
        <v>30</v>
      </c>
      <c r="G1438" s="5" t="s">
        <v>55</v>
      </c>
      <c r="H1438" s="5" t="s">
        <v>28</v>
      </c>
      <c r="I1438" s="6">
        <v>-6.7192999999999996</v>
      </c>
      <c r="J1438" s="6">
        <v>6.0706800000000003</v>
      </c>
      <c r="K1438" s="6"/>
      <c r="L1438" s="6"/>
      <c r="M1438" s="6"/>
      <c r="N1438" s="5">
        <v>2.81</v>
      </c>
      <c r="O1438" s="5">
        <v>115.03</v>
      </c>
      <c r="P1438" s="5">
        <v>49.929409999999997</v>
      </c>
      <c r="Q1438" s="5">
        <v>34</v>
      </c>
      <c r="R1438" s="5">
        <v>0.85499999999999998</v>
      </c>
      <c r="S1438" s="5">
        <v>2.5</v>
      </c>
      <c r="T1438" s="5">
        <v>127.2</v>
      </c>
      <c r="U1438" s="5">
        <v>32</v>
      </c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 x14ac:dyDescent="0.25">
      <c r="A1439" s="5" t="s">
        <v>254</v>
      </c>
      <c r="B1439" s="5" t="s">
        <v>261</v>
      </c>
      <c r="C1439" s="5" t="s">
        <v>262</v>
      </c>
      <c r="D1439" s="5" t="s">
        <v>25</v>
      </c>
      <c r="E1439" s="5" t="s">
        <v>24</v>
      </c>
      <c r="F1439" s="5" t="s">
        <v>35</v>
      </c>
      <c r="G1439" s="5" t="s">
        <v>44</v>
      </c>
      <c r="H1439" s="5" t="s">
        <v>28</v>
      </c>
      <c r="I1439" s="6">
        <v>2.8055099999999999</v>
      </c>
      <c r="J1439" s="6">
        <v>1.60318</v>
      </c>
      <c r="K1439" s="6"/>
      <c r="L1439" s="6"/>
      <c r="M1439" s="6"/>
      <c r="N1439" s="5">
        <v>2.81</v>
      </c>
      <c r="O1439" s="5">
        <v>115.03</v>
      </c>
      <c r="P1439" s="5">
        <v>3.3231999999999999</v>
      </c>
      <c r="Q1439" s="5">
        <v>35</v>
      </c>
      <c r="R1439" s="5">
        <v>0.96499999999999997</v>
      </c>
      <c r="S1439" s="5">
        <v>2.5</v>
      </c>
      <c r="T1439" s="5">
        <v>127.2</v>
      </c>
      <c r="U1439" s="5">
        <v>33</v>
      </c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 x14ac:dyDescent="0.25">
      <c r="A1440" s="5" t="s">
        <v>254</v>
      </c>
      <c r="B1440" s="5" t="s">
        <v>261</v>
      </c>
      <c r="C1440" s="5" t="s">
        <v>262</v>
      </c>
      <c r="D1440" s="5" t="s">
        <v>24</v>
      </c>
      <c r="E1440" s="5" t="s">
        <v>37</v>
      </c>
      <c r="F1440" s="5" t="s">
        <v>38</v>
      </c>
      <c r="G1440" s="5">
        <v>1</v>
      </c>
      <c r="H1440" s="5" t="s">
        <v>31</v>
      </c>
      <c r="I1440" s="6">
        <v>-0.77710999999999997</v>
      </c>
      <c r="J1440" s="6">
        <v>4.6504300000000001</v>
      </c>
      <c r="K1440" s="6">
        <v>0.36138999999999999</v>
      </c>
      <c r="L1440" s="6"/>
      <c r="M1440" s="6"/>
      <c r="N1440" s="5">
        <v>3.19</v>
      </c>
      <c r="O1440" s="5">
        <v>769.83</v>
      </c>
      <c r="P1440" s="5">
        <v>0.60116000000000003</v>
      </c>
      <c r="Q1440" s="5">
        <v>21</v>
      </c>
      <c r="R1440" s="5">
        <v>0.83199999999999996</v>
      </c>
      <c r="S1440" s="5">
        <v>3</v>
      </c>
      <c r="T1440" s="5">
        <v>1954.5</v>
      </c>
      <c r="U1440" s="5">
        <v>19</v>
      </c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 x14ac:dyDescent="0.25">
      <c r="A1441" s="5" t="s">
        <v>254</v>
      </c>
      <c r="B1441" s="5" t="s">
        <v>261</v>
      </c>
      <c r="C1441" s="5" t="s">
        <v>262</v>
      </c>
      <c r="D1441" s="5" t="s">
        <v>24</v>
      </c>
      <c r="E1441" s="5" t="s">
        <v>39</v>
      </c>
      <c r="F1441" s="5" t="s">
        <v>30</v>
      </c>
      <c r="G1441" s="5" t="s">
        <v>27</v>
      </c>
      <c r="H1441" s="5" t="s">
        <v>33</v>
      </c>
      <c r="I1441" s="6">
        <v>0.34860999999999998</v>
      </c>
      <c r="J1441" s="6">
        <v>0.39871000000000001</v>
      </c>
      <c r="K1441" s="6">
        <v>-1.7700000000000001E-3</v>
      </c>
      <c r="L1441" s="6"/>
      <c r="M1441" s="6"/>
      <c r="N1441" s="5">
        <v>1.45</v>
      </c>
      <c r="O1441" s="5">
        <v>22.75</v>
      </c>
      <c r="P1441" s="5">
        <v>0.40148</v>
      </c>
      <c r="Q1441" s="5">
        <v>34</v>
      </c>
      <c r="R1441" s="5">
        <v>0.81499999999999995</v>
      </c>
      <c r="S1441" s="5">
        <v>1.8</v>
      </c>
      <c r="T1441" s="5">
        <v>31.6</v>
      </c>
      <c r="U1441" s="5">
        <v>31</v>
      </c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 x14ac:dyDescent="0.25">
      <c r="A1442" t="s">
        <v>209</v>
      </c>
      <c r="B1442" t="s">
        <v>226</v>
      </c>
      <c r="C1442" t="s">
        <v>227</v>
      </c>
      <c r="D1442" t="s">
        <v>24</v>
      </c>
      <c r="E1442" t="s">
        <v>25</v>
      </c>
      <c r="F1442" t="s">
        <v>26</v>
      </c>
      <c r="G1442" t="s">
        <v>40</v>
      </c>
      <c r="H1442" t="s">
        <v>33</v>
      </c>
      <c r="I1442" s="4">
        <v>0.51427999999999996</v>
      </c>
      <c r="J1442" s="4">
        <v>0.55776000000000003</v>
      </c>
      <c r="K1442" s="4">
        <v>2.01E-2</v>
      </c>
      <c r="N1442">
        <v>1</v>
      </c>
      <c r="O1442">
        <v>105</v>
      </c>
      <c r="P1442">
        <v>4.8590000000000001E-2</v>
      </c>
      <c r="Q1442">
        <v>43</v>
      </c>
      <c r="R1442">
        <v>0.97799999999999998</v>
      </c>
      <c r="S1442">
        <v>2</v>
      </c>
      <c r="T1442">
        <v>82</v>
      </c>
      <c r="U1442">
        <v>40</v>
      </c>
    </row>
    <row r="1443" spans="1:36" x14ac:dyDescent="0.25">
      <c r="A1443" t="s">
        <v>209</v>
      </c>
      <c r="B1443" t="s">
        <v>226</v>
      </c>
      <c r="C1443" t="s">
        <v>227</v>
      </c>
      <c r="D1443" t="s">
        <v>24</v>
      </c>
      <c r="E1443" t="s">
        <v>32</v>
      </c>
      <c r="F1443" t="s">
        <v>30</v>
      </c>
      <c r="G1443" t="s">
        <v>40</v>
      </c>
      <c r="H1443" t="s">
        <v>43</v>
      </c>
      <c r="I1443" s="4">
        <v>-0.18953</v>
      </c>
      <c r="J1443" s="4">
        <v>0.47775000000000001</v>
      </c>
      <c r="K1443" s="4">
        <v>-1.044E-2</v>
      </c>
      <c r="L1443" s="4">
        <v>1E-4</v>
      </c>
      <c r="N1443">
        <v>0.67</v>
      </c>
      <c r="O1443">
        <v>15.8</v>
      </c>
      <c r="P1443">
        <v>0.17918999999999999</v>
      </c>
      <c r="Q1443">
        <v>39</v>
      </c>
      <c r="R1443">
        <v>0.92400000000000004</v>
      </c>
      <c r="S1443">
        <v>1.6</v>
      </c>
      <c r="T1443">
        <v>15.1</v>
      </c>
      <c r="U1443">
        <v>35</v>
      </c>
    </row>
    <row r="1444" spans="1:36" x14ac:dyDescent="0.25">
      <c r="A1444" t="s">
        <v>209</v>
      </c>
      <c r="B1444" t="s">
        <v>226</v>
      </c>
      <c r="C1444" t="s">
        <v>227</v>
      </c>
      <c r="D1444" t="s">
        <v>24</v>
      </c>
      <c r="E1444" t="s">
        <v>34</v>
      </c>
      <c r="F1444" t="s">
        <v>30</v>
      </c>
      <c r="G1444" t="s">
        <v>27</v>
      </c>
      <c r="H1444" t="s">
        <v>43</v>
      </c>
      <c r="I1444" s="4">
        <v>-0.97897000000000001</v>
      </c>
      <c r="J1444" s="4">
        <v>0.82557999999999998</v>
      </c>
      <c r="K1444" s="4">
        <v>-2.027E-2</v>
      </c>
      <c r="L1444" s="4">
        <v>2.0000000000000001E-4</v>
      </c>
      <c r="N1444">
        <v>0.5</v>
      </c>
      <c r="O1444">
        <v>24.41</v>
      </c>
      <c r="P1444">
        <v>0.23105999999999999</v>
      </c>
      <c r="Q1444">
        <v>39</v>
      </c>
      <c r="R1444">
        <v>0.80800000000000005</v>
      </c>
      <c r="S1444">
        <v>2</v>
      </c>
      <c r="T1444">
        <v>24.5</v>
      </c>
      <c r="U1444">
        <v>35</v>
      </c>
    </row>
    <row r="1445" spans="1:36" x14ac:dyDescent="0.25">
      <c r="A1445" t="s">
        <v>209</v>
      </c>
      <c r="B1445" t="s">
        <v>226</v>
      </c>
      <c r="C1445" t="s">
        <v>227</v>
      </c>
      <c r="D1445" t="s">
        <v>29</v>
      </c>
      <c r="E1445" t="s">
        <v>24</v>
      </c>
      <c r="F1445" t="s">
        <v>30</v>
      </c>
      <c r="G1445" t="s">
        <v>85</v>
      </c>
      <c r="H1445" t="s">
        <v>43</v>
      </c>
      <c r="I1445" s="4">
        <v>8.0041499999999992</v>
      </c>
      <c r="J1445" s="4">
        <v>-2.9794</v>
      </c>
      <c r="K1445" s="4">
        <v>1.15073</v>
      </c>
      <c r="L1445" s="4">
        <v>-4.7289999999999999E-2</v>
      </c>
      <c r="N1445">
        <v>2.98</v>
      </c>
      <c r="O1445">
        <v>67.36</v>
      </c>
      <c r="P1445">
        <v>3.7213699999999998</v>
      </c>
      <c r="Q1445">
        <v>39</v>
      </c>
      <c r="R1445">
        <v>0.92</v>
      </c>
      <c r="S1445">
        <v>3.6</v>
      </c>
      <c r="T1445">
        <v>66</v>
      </c>
      <c r="U1445">
        <v>35</v>
      </c>
    </row>
    <row r="1446" spans="1:36" x14ac:dyDescent="0.25">
      <c r="A1446" t="s">
        <v>209</v>
      </c>
      <c r="B1446" t="s">
        <v>226</v>
      </c>
      <c r="C1446" t="s">
        <v>227</v>
      </c>
      <c r="D1446" t="s">
        <v>25</v>
      </c>
      <c r="E1446" t="s">
        <v>24</v>
      </c>
      <c r="F1446" t="s">
        <v>35</v>
      </c>
      <c r="G1446">
        <v>1</v>
      </c>
      <c r="H1446" t="s">
        <v>43</v>
      </c>
      <c r="I1446" s="4">
        <v>1.87523</v>
      </c>
      <c r="J1446" s="4">
        <v>1.11975</v>
      </c>
      <c r="K1446" s="4">
        <v>-1.146E-2</v>
      </c>
      <c r="L1446" s="4">
        <v>6.0000000000000002E-5</v>
      </c>
      <c r="N1446">
        <v>1.88</v>
      </c>
      <c r="O1446">
        <v>67.36</v>
      </c>
      <c r="P1446">
        <v>5.6203099999999999</v>
      </c>
      <c r="Q1446">
        <v>43</v>
      </c>
      <c r="R1446">
        <v>0.97199999999999998</v>
      </c>
      <c r="S1446">
        <v>3.6</v>
      </c>
      <c r="T1446">
        <v>66</v>
      </c>
      <c r="U1446">
        <v>39</v>
      </c>
    </row>
    <row r="1447" spans="1:36" x14ac:dyDescent="0.25">
      <c r="A1447" t="s">
        <v>209</v>
      </c>
      <c r="B1447" t="s">
        <v>226</v>
      </c>
      <c r="C1447" t="s">
        <v>227</v>
      </c>
      <c r="D1447" t="s">
        <v>24</v>
      </c>
      <c r="E1447" t="s">
        <v>37</v>
      </c>
      <c r="F1447" t="s">
        <v>38</v>
      </c>
      <c r="G1447">
        <v>1</v>
      </c>
      <c r="H1447" t="s">
        <v>31</v>
      </c>
      <c r="I1447" s="4">
        <v>-0.24617</v>
      </c>
      <c r="J1447" s="4">
        <v>4.55342</v>
      </c>
      <c r="K1447" s="4">
        <v>0.48482999999999998</v>
      </c>
      <c r="N1447">
        <v>2.57</v>
      </c>
      <c r="O1447">
        <v>712.78</v>
      </c>
      <c r="P1447">
        <v>0.69630000000000003</v>
      </c>
      <c r="Q1447">
        <v>36</v>
      </c>
      <c r="R1447">
        <v>0.754</v>
      </c>
      <c r="S1447">
        <v>4.4000000000000004</v>
      </c>
      <c r="T1447">
        <v>748.8</v>
      </c>
      <c r="U1447">
        <v>34</v>
      </c>
    </row>
    <row r="1448" spans="1:36" x14ac:dyDescent="0.25">
      <c r="A1448" t="s">
        <v>209</v>
      </c>
      <c r="B1448" t="s">
        <v>226</v>
      </c>
      <c r="C1448" t="s">
        <v>227</v>
      </c>
      <c r="D1448" t="s">
        <v>24</v>
      </c>
      <c r="E1448" t="s">
        <v>39</v>
      </c>
      <c r="F1448" t="s">
        <v>30</v>
      </c>
      <c r="G1448">
        <v>1</v>
      </c>
      <c r="H1448" t="s">
        <v>31</v>
      </c>
      <c r="I1448" s="4">
        <v>-0.12576999999999999</v>
      </c>
      <c r="J1448" s="4">
        <v>2.1959499999999998</v>
      </c>
      <c r="K1448" s="4">
        <v>4.3639999999999998E-2</v>
      </c>
      <c r="N1448">
        <v>1.04</v>
      </c>
      <c r="O1448">
        <v>21.11</v>
      </c>
      <c r="P1448">
        <v>0.2089</v>
      </c>
      <c r="Q1448">
        <v>39</v>
      </c>
      <c r="R1448">
        <v>0.88500000000000001</v>
      </c>
      <c r="S1448">
        <v>2.5</v>
      </c>
      <c r="T1448">
        <v>26</v>
      </c>
      <c r="U1448">
        <v>37</v>
      </c>
    </row>
    <row r="1449" spans="1:36" x14ac:dyDescent="0.25">
      <c r="A1449" s="5" t="s">
        <v>271</v>
      </c>
      <c r="B1449" s="5" t="s">
        <v>226</v>
      </c>
      <c r="C1449" s="5" t="s">
        <v>227</v>
      </c>
      <c r="D1449" s="5" t="s">
        <v>24</v>
      </c>
      <c r="E1449" s="5" t="s">
        <v>25</v>
      </c>
      <c r="F1449" s="5" t="s">
        <v>26</v>
      </c>
      <c r="G1449" s="5" t="s">
        <v>52</v>
      </c>
      <c r="H1449" s="5" t="s">
        <v>33</v>
      </c>
      <c r="I1449" s="6">
        <v>0.51427999999999996</v>
      </c>
      <c r="J1449" s="6">
        <v>0.55776000000000003</v>
      </c>
      <c r="K1449" s="6">
        <v>2.01E-2</v>
      </c>
      <c r="L1449" s="6"/>
      <c r="M1449" s="6"/>
      <c r="N1449" s="5">
        <v>1</v>
      </c>
      <c r="O1449" s="5">
        <v>131</v>
      </c>
      <c r="P1449" s="5">
        <v>4.8590000000000001E-2</v>
      </c>
      <c r="Q1449" s="5">
        <v>43</v>
      </c>
      <c r="R1449" s="5">
        <v>0.97799999999999998</v>
      </c>
      <c r="S1449" s="5">
        <v>2</v>
      </c>
      <c r="T1449" s="5">
        <v>82</v>
      </c>
      <c r="U1449" s="5">
        <v>40</v>
      </c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 x14ac:dyDescent="0.25">
      <c r="A1450" s="5" t="s">
        <v>271</v>
      </c>
      <c r="B1450" s="5" t="s">
        <v>226</v>
      </c>
      <c r="C1450" s="5" t="s">
        <v>227</v>
      </c>
      <c r="D1450" s="5" t="s">
        <v>24</v>
      </c>
      <c r="E1450" s="5" t="s">
        <v>32</v>
      </c>
      <c r="F1450" s="5" t="s">
        <v>30</v>
      </c>
      <c r="G1450" s="5" t="s">
        <v>27</v>
      </c>
      <c r="H1450" s="5" t="s">
        <v>33</v>
      </c>
      <c r="I1450" s="6">
        <v>0.26428000000000001</v>
      </c>
      <c r="J1450" s="6">
        <v>0.28610999999999998</v>
      </c>
      <c r="K1450" s="6">
        <v>-1.32E-3</v>
      </c>
      <c r="L1450" s="6"/>
      <c r="M1450" s="6"/>
      <c r="N1450" s="5">
        <v>1.1100000000000001</v>
      </c>
      <c r="O1450" s="5">
        <v>15.57</v>
      </c>
      <c r="P1450" s="5">
        <v>7.6079999999999995E-2</v>
      </c>
      <c r="Q1450" s="5">
        <v>32</v>
      </c>
      <c r="R1450" s="5">
        <v>0.90800000000000003</v>
      </c>
      <c r="S1450" s="5">
        <v>1.6</v>
      </c>
      <c r="T1450" s="5">
        <v>16.8</v>
      </c>
      <c r="U1450" s="5">
        <v>29</v>
      </c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 x14ac:dyDescent="0.25">
      <c r="A1451" s="5" t="s">
        <v>271</v>
      </c>
      <c r="B1451" s="5" t="s">
        <v>226</v>
      </c>
      <c r="C1451" s="5" t="s">
        <v>227</v>
      </c>
      <c r="D1451" s="5" t="s">
        <v>24</v>
      </c>
      <c r="E1451" s="5" t="s">
        <v>34</v>
      </c>
      <c r="F1451" s="5" t="s">
        <v>30</v>
      </c>
      <c r="G1451" s="5">
        <v>1</v>
      </c>
      <c r="H1451" s="5" t="s">
        <v>31</v>
      </c>
      <c r="I1451" s="6">
        <v>-0.20130000000000001</v>
      </c>
      <c r="J1451" s="6">
        <v>1.9776199999999999</v>
      </c>
      <c r="K1451" s="6">
        <v>0.10026</v>
      </c>
      <c r="L1451" s="6"/>
      <c r="M1451" s="6"/>
      <c r="N1451" s="5">
        <v>1.66</v>
      </c>
      <c r="O1451" s="5">
        <v>16.91</v>
      </c>
      <c r="P1451" s="5">
        <v>0.31663000000000002</v>
      </c>
      <c r="Q1451" s="5">
        <v>32</v>
      </c>
      <c r="R1451" s="5">
        <v>0.74399999999999999</v>
      </c>
      <c r="S1451" s="5">
        <v>2</v>
      </c>
      <c r="T1451" s="5">
        <v>24</v>
      </c>
      <c r="U1451" s="5">
        <v>30</v>
      </c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 x14ac:dyDescent="0.25">
      <c r="A1452" s="5" t="s">
        <v>271</v>
      </c>
      <c r="B1452" s="5" t="s">
        <v>226</v>
      </c>
      <c r="C1452" s="5" t="s">
        <v>227</v>
      </c>
      <c r="D1452" s="5" t="s">
        <v>29</v>
      </c>
      <c r="E1452" s="5" t="s">
        <v>24</v>
      </c>
      <c r="F1452" s="5" t="s">
        <v>30</v>
      </c>
      <c r="G1452" s="5" t="s">
        <v>85</v>
      </c>
      <c r="H1452" s="5" t="s">
        <v>28</v>
      </c>
      <c r="I1452" s="6">
        <v>-1.4410799999999999</v>
      </c>
      <c r="J1452" s="6">
        <v>4.6996200000000004</v>
      </c>
      <c r="K1452" s="6"/>
      <c r="L1452" s="6"/>
      <c r="M1452" s="6"/>
      <c r="N1452" s="5">
        <v>2.98</v>
      </c>
      <c r="O1452" s="5">
        <v>96.1</v>
      </c>
      <c r="P1452" s="5">
        <v>10.5671</v>
      </c>
      <c r="Q1452" s="5">
        <v>32</v>
      </c>
      <c r="R1452" s="5">
        <v>0.88</v>
      </c>
      <c r="S1452" s="5">
        <v>2.2000000000000002</v>
      </c>
      <c r="T1452" s="5">
        <v>95.4</v>
      </c>
      <c r="U1452" s="5">
        <v>30</v>
      </c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 x14ac:dyDescent="0.25">
      <c r="A1453" s="5" t="s">
        <v>271</v>
      </c>
      <c r="B1453" s="5" t="s">
        <v>226</v>
      </c>
      <c r="C1453" s="5" t="s">
        <v>227</v>
      </c>
      <c r="D1453" s="5" t="s">
        <v>25</v>
      </c>
      <c r="E1453" s="5" t="s">
        <v>24</v>
      </c>
      <c r="F1453" s="5" t="s">
        <v>35</v>
      </c>
      <c r="G1453" s="5">
        <v>1</v>
      </c>
      <c r="H1453" s="5" t="s">
        <v>43</v>
      </c>
      <c r="I1453" s="6">
        <v>1.87523</v>
      </c>
      <c r="J1453" s="6">
        <v>1.11975</v>
      </c>
      <c r="K1453" s="6">
        <v>-1.146E-2</v>
      </c>
      <c r="L1453" s="6">
        <v>6.0000000000000002E-5</v>
      </c>
      <c r="M1453" s="6"/>
      <c r="N1453" s="5">
        <v>2.98</v>
      </c>
      <c r="O1453" s="5">
        <v>96.1</v>
      </c>
      <c r="P1453" s="5">
        <v>5.6203099999999999</v>
      </c>
      <c r="Q1453" s="5">
        <v>43</v>
      </c>
      <c r="R1453" s="5">
        <v>0.97199999999999998</v>
      </c>
      <c r="S1453" s="5">
        <v>2.2000000000000002</v>
      </c>
      <c r="T1453" s="5">
        <v>95.4</v>
      </c>
      <c r="U1453" s="5">
        <v>39</v>
      </c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 x14ac:dyDescent="0.25">
      <c r="A1454" s="5" t="s">
        <v>271</v>
      </c>
      <c r="B1454" s="5" t="s">
        <v>226</v>
      </c>
      <c r="C1454" s="5" t="s">
        <v>227</v>
      </c>
      <c r="D1454" s="5" t="s">
        <v>24</v>
      </c>
      <c r="E1454" s="5" t="s">
        <v>37</v>
      </c>
      <c r="F1454" s="5" t="s">
        <v>38</v>
      </c>
      <c r="G1454" s="5" t="s">
        <v>40</v>
      </c>
      <c r="H1454" s="5" t="s">
        <v>60</v>
      </c>
      <c r="I1454" s="6">
        <v>-9.0730000000000005E-2</v>
      </c>
      <c r="J1454" s="6">
        <v>4.0593399999999997</v>
      </c>
      <c r="K1454" s="6">
        <v>2.3519999999999999E-2</v>
      </c>
      <c r="L1454" s="6"/>
      <c r="M1454" s="6"/>
      <c r="N1454" s="5">
        <v>3.47</v>
      </c>
      <c r="O1454" s="5">
        <v>491.72</v>
      </c>
      <c r="P1454" s="5">
        <v>0.15337000000000001</v>
      </c>
      <c r="Q1454" s="5">
        <v>24</v>
      </c>
      <c r="R1454" s="5">
        <v>0.94399999999999995</v>
      </c>
      <c r="S1454" s="5">
        <v>4.4000000000000004</v>
      </c>
      <c r="T1454" s="5">
        <v>489.4</v>
      </c>
      <c r="U1454" s="5">
        <v>22</v>
      </c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 x14ac:dyDescent="0.25">
      <c r="A1455" s="5" t="s">
        <v>271</v>
      </c>
      <c r="B1455" s="5" t="s">
        <v>226</v>
      </c>
      <c r="C1455" s="5" t="s">
        <v>227</v>
      </c>
      <c r="D1455" s="5" t="s">
        <v>24</v>
      </c>
      <c r="E1455" s="5" t="s">
        <v>39</v>
      </c>
      <c r="F1455" s="5" t="s">
        <v>30</v>
      </c>
      <c r="G1455" s="5">
        <v>1</v>
      </c>
      <c r="H1455" s="5" t="s">
        <v>31</v>
      </c>
      <c r="I1455" s="6">
        <v>-0.28182000000000001</v>
      </c>
      <c r="J1455" s="6">
        <v>2.25935</v>
      </c>
      <c r="K1455" s="6">
        <v>4.9930000000000002E-2</v>
      </c>
      <c r="L1455" s="6"/>
      <c r="M1455" s="6"/>
      <c r="N1455" s="5">
        <v>1.63</v>
      </c>
      <c r="O1455" s="5">
        <v>23.72</v>
      </c>
      <c r="P1455" s="5">
        <v>0.22345000000000001</v>
      </c>
      <c r="Q1455" s="5">
        <v>32</v>
      </c>
      <c r="R1455" s="5">
        <v>0.88400000000000001</v>
      </c>
      <c r="S1455" s="5">
        <v>2.5</v>
      </c>
      <c r="T1455" s="5">
        <v>27</v>
      </c>
      <c r="U1455" s="5">
        <v>30</v>
      </c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 x14ac:dyDescent="0.25">
      <c r="A1456" t="s">
        <v>178</v>
      </c>
      <c r="B1456" t="s">
        <v>201</v>
      </c>
      <c r="C1456" t="s">
        <v>202</v>
      </c>
      <c r="D1456" t="s">
        <v>24</v>
      </c>
      <c r="E1456" t="s">
        <v>25</v>
      </c>
      <c r="F1456" t="s">
        <v>26</v>
      </c>
      <c r="G1456" t="s">
        <v>52</v>
      </c>
      <c r="H1456" t="s">
        <v>43</v>
      </c>
      <c r="I1456" s="4">
        <v>-1.16246</v>
      </c>
      <c r="J1456" s="4">
        <v>2.0299399999999999</v>
      </c>
      <c r="K1456" s="4">
        <v>-6.2619999999999995E-2</v>
      </c>
      <c r="L1456" s="4">
        <v>8.0000000000000004E-4</v>
      </c>
      <c r="N1456">
        <v>0</v>
      </c>
      <c r="O1456">
        <v>56</v>
      </c>
      <c r="P1456">
        <v>4.0779999999999997E-2</v>
      </c>
      <c r="Q1456">
        <v>30</v>
      </c>
      <c r="R1456">
        <v>0.81399999999999995</v>
      </c>
      <c r="S1456">
        <v>11</v>
      </c>
      <c r="T1456">
        <v>55</v>
      </c>
      <c r="U1456">
        <v>26</v>
      </c>
    </row>
    <row r="1457" spans="1:36" x14ac:dyDescent="0.25">
      <c r="A1457" t="s">
        <v>178</v>
      </c>
      <c r="B1457" t="s">
        <v>201</v>
      </c>
      <c r="C1457" t="s">
        <v>202</v>
      </c>
      <c r="D1457" t="s">
        <v>24</v>
      </c>
      <c r="E1457" t="s">
        <v>32</v>
      </c>
      <c r="F1457" t="s">
        <v>30</v>
      </c>
      <c r="G1457">
        <v>1</v>
      </c>
      <c r="H1457" t="s">
        <v>31</v>
      </c>
      <c r="I1457" s="4">
        <v>-1.34267</v>
      </c>
      <c r="J1457" s="4">
        <v>2.6219199999999998</v>
      </c>
      <c r="K1457" s="4">
        <v>1.422E-2</v>
      </c>
      <c r="N1457">
        <v>1.74</v>
      </c>
      <c r="O1457">
        <v>10.29</v>
      </c>
      <c r="P1457">
        <v>0.11926</v>
      </c>
      <c r="Q1457">
        <v>30</v>
      </c>
      <c r="R1457">
        <v>0.94399999999999995</v>
      </c>
      <c r="S1457">
        <v>1.6</v>
      </c>
      <c r="T1457">
        <v>10.8</v>
      </c>
      <c r="U1457">
        <v>28</v>
      </c>
    </row>
    <row r="1458" spans="1:36" x14ac:dyDescent="0.25">
      <c r="A1458" t="s">
        <v>178</v>
      </c>
      <c r="B1458" t="s">
        <v>201</v>
      </c>
      <c r="C1458" t="s">
        <v>202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 s="4">
        <v>1.18045</v>
      </c>
      <c r="J1458" s="4">
        <v>0.24204999999999999</v>
      </c>
      <c r="K1458" s="4">
        <v>-2.5999999999999999E-3</v>
      </c>
      <c r="N1458">
        <v>2.7</v>
      </c>
      <c r="O1458">
        <v>6.82</v>
      </c>
      <c r="P1458">
        <v>0.2225</v>
      </c>
      <c r="Q1458">
        <v>30</v>
      </c>
      <c r="R1458">
        <v>0.64100000000000001</v>
      </c>
      <c r="S1458">
        <v>1.5</v>
      </c>
      <c r="T1458">
        <v>8.5</v>
      </c>
      <c r="U1458">
        <v>27</v>
      </c>
    </row>
    <row r="1459" spans="1:36" x14ac:dyDescent="0.25">
      <c r="A1459" t="s">
        <v>178</v>
      </c>
      <c r="B1459" t="s">
        <v>201</v>
      </c>
      <c r="C1459" t="s">
        <v>202</v>
      </c>
      <c r="D1459" t="s">
        <v>29</v>
      </c>
      <c r="E1459" t="s">
        <v>24</v>
      </c>
      <c r="F1459" t="s">
        <v>30</v>
      </c>
      <c r="G1459" t="s">
        <v>49</v>
      </c>
      <c r="H1459" t="s">
        <v>43</v>
      </c>
      <c r="I1459" s="4">
        <v>8.3186900000000001</v>
      </c>
      <c r="J1459" s="4">
        <v>-2.7691599999999998</v>
      </c>
      <c r="K1459" s="4">
        <v>1.45794</v>
      </c>
      <c r="L1459" s="4">
        <v>-7.6289999999999997E-2</v>
      </c>
      <c r="N1459">
        <v>6.79</v>
      </c>
      <c r="O1459">
        <v>56.55</v>
      </c>
      <c r="P1459">
        <v>0.40795999999999999</v>
      </c>
      <c r="Q1459">
        <v>30</v>
      </c>
      <c r="R1459">
        <v>0.95</v>
      </c>
      <c r="S1459">
        <v>7.6</v>
      </c>
      <c r="T1459">
        <v>60.2</v>
      </c>
      <c r="U1459">
        <v>26</v>
      </c>
    </row>
    <row r="1460" spans="1:36" x14ac:dyDescent="0.25">
      <c r="A1460" t="s">
        <v>178</v>
      </c>
      <c r="B1460" t="s">
        <v>201</v>
      </c>
      <c r="C1460" t="s">
        <v>202</v>
      </c>
      <c r="D1460" t="s">
        <v>25</v>
      </c>
      <c r="E1460" t="s">
        <v>24</v>
      </c>
      <c r="F1460" t="s">
        <v>35</v>
      </c>
      <c r="G1460">
        <v>1</v>
      </c>
      <c r="H1460" t="s">
        <v>28</v>
      </c>
      <c r="I1460" s="4">
        <v>6.79183</v>
      </c>
      <c r="J1460" s="4">
        <v>0.88851999999999998</v>
      </c>
      <c r="N1460">
        <v>6.79</v>
      </c>
      <c r="O1460">
        <v>56.55</v>
      </c>
      <c r="P1460">
        <v>54.828319999999998</v>
      </c>
      <c r="Q1460">
        <v>30</v>
      </c>
      <c r="R1460">
        <v>0.749</v>
      </c>
      <c r="S1460">
        <v>7.6</v>
      </c>
      <c r="T1460">
        <v>60.2</v>
      </c>
      <c r="U1460">
        <v>28</v>
      </c>
    </row>
    <row r="1461" spans="1:36" x14ac:dyDescent="0.25">
      <c r="A1461" t="s">
        <v>178</v>
      </c>
      <c r="B1461" t="s">
        <v>201</v>
      </c>
      <c r="C1461" t="s">
        <v>202</v>
      </c>
      <c r="D1461" t="s">
        <v>24</v>
      </c>
      <c r="E1461" t="s">
        <v>37</v>
      </c>
      <c r="F1461" t="s">
        <v>38</v>
      </c>
      <c r="G1461">
        <v>1</v>
      </c>
      <c r="H1461" t="s">
        <v>31</v>
      </c>
      <c r="I1461" s="4">
        <v>-7.9569599999999996</v>
      </c>
      <c r="J1461" s="4">
        <v>8.99742</v>
      </c>
      <c r="K1461" s="4">
        <v>0.42570000000000002</v>
      </c>
      <c r="N1461">
        <v>0.55000000000000004</v>
      </c>
      <c r="O1461">
        <v>163.09</v>
      </c>
      <c r="P1461">
        <v>0.65246000000000004</v>
      </c>
      <c r="Q1461">
        <v>30</v>
      </c>
      <c r="R1461">
        <v>0.86899999999999999</v>
      </c>
      <c r="S1461">
        <v>0.1</v>
      </c>
      <c r="T1461">
        <v>147.4</v>
      </c>
      <c r="U1461">
        <v>28</v>
      </c>
    </row>
    <row r="1462" spans="1:36" x14ac:dyDescent="0.25">
      <c r="A1462" t="s">
        <v>178</v>
      </c>
      <c r="B1462" t="s">
        <v>201</v>
      </c>
      <c r="C1462" t="s">
        <v>202</v>
      </c>
      <c r="D1462" t="s">
        <v>24</v>
      </c>
      <c r="E1462" t="s">
        <v>39</v>
      </c>
      <c r="F1462" t="s">
        <v>30</v>
      </c>
      <c r="G1462">
        <v>1</v>
      </c>
      <c r="H1462" t="s">
        <v>31</v>
      </c>
      <c r="I1462" s="4">
        <v>0.21342</v>
      </c>
      <c r="J1462" s="4">
        <v>1.38995</v>
      </c>
      <c r="K1462" s="4">
        <v>3.4720000000000001E-2</v>
      </c>
      <c r="N1462">
        <v>3.4</v>
      </c>
      <c r="O1462">
        <v>8.7100000000000009</v>
      </c>
      <c r="P1462">
        <v>0.18634000000000001</v>
      </c>
      <c r="Q1462">
        <v>30</v>
      </c>
      <c r="R1462">
        <v>0.65700000000000003</v>
      </c>
      <c r="S1462">
        <v>2.5</v>
      </c>
      <c r="T1462">
        <v>10</v>
      </c>
      <c r="U1462">
        <v>28</v>
      </c>
    </row>
    <row r="1463" spans="1:36" x14ac:dyDescent="0.25">
      <c r="A1463" s="5" t="s">
        <v>368</v>
      </c>
      <c r="B1463" s="5" t="s">
        <v>201</v>
      </c>
      <c r="C1463" s="5" t="s">
        <v>202</v>
      </c>
      <c r="D1463" s="5" t="s">
        <v>24</v>
      </c>
      <c r="E1463" s="5" t="s">
        <v>25</v>
      </c>
      <c r="F1463" s="5" t="s">
        <v>26</v>
      </c>
      <c r="G1463" s="5" t="s">
        <v>52</v>
      </c>
      <c r="H1463" s="5" t="s">
        <v>28</v>
      </c>
      <c r="I1463" s="6">
        <v>5.9858399999999996</v>
      </c>
      <c r="J1463" s="6">
        <v>0.63031999999999999</v>
      </c>
      <c r="K1463" s="6"/>
      <c r="L1463" s="6"/>
      <c r="M1463" s="6"/>
      <c r="N1463" s="5">
        <v>4</v>
      </c>
      <c r="O1463" s="5">
        <v>57</v>
      </c>
      <c r="P1463" s="5">
        <v>1.787E-2</v>
      </c>
      <c r="Q1463" s="5">
        <v>29</v>
      </c>
      <c r="R1463" s="5">
        <v>0.89100000000000001</v>
      </c>
      <c r="S1463" s="5">
        <v>10</v>
      </c>
      <c r="T1463" s="5">
        <v>57</v>
      </c>
      <c r="U1463" s="5">
        <v>27</v>
      </c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 x14ac:dyDescent="0.25">
      <c r="A1464" s="5" t="s">
        <v>368</v>
      </c>
      <c r="B1464" s="5" t="s">
        <v>201</v>
      </c>
      <c r="C1464" s="5" t="s">
        <v>202</v>
      </c>
      <c r="D1464" s="5" t="s">
        <v>24</v>
      </c>
      <c r="E1464" s="5" t="s">
        <v>32</v>
      </c>
      <c r="F1464" s="5" t="s">
        <v>30</v>
      </c>
      <c r="G1464" s="5" t="s">
        <v>27</v>
      </c>
      <c r="H1464" s="5" t="s">
        <v>28</v>
      </c>
      <c r="I1464" s="6">
        <v>0.63719999999999999</v>
      </c>
      <c r="J1464" s="6">
        <v>0.19406999999999999</v>
      </c>
      <c r="K1464" s="6"/>
      <c r="L1464" s="6"/>
      <c r="M1464" s="6"/>
      <c r="N1464" s="5">
        <v>0.91</v>
      </c>
      <c r="O1464" s="5">
        <v>16.22</v>
      </c>
      <c r="P1464" s="5">
        <v>2.8879999999999999E-2</v>
      </c>
      <c r="Q1464" s="5">
        <v>29</v>
      </c>
      <c r="R1464" s="5">
        <v>0.94299999999999995</v>
      </c>
      <c r="S1464" s="5">
        <v>1.9</v>
      </c>
      <c r="T1464" s="5">
        <v>15.9</v>
      </c>
      <c r="U1464" s="5">
        <v>27</v>
      </c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 x14ac:dyDescent="0.25">
      <c r="A1465" s="5" t="s">
        <v>368</v>
      </c>
      <c r="B1465" s="5" t="s">
        <v>201</v>
      </c>
      <c r="C1465" s="5" t="s">
        <v>202</v>
      </c>
      <c r="D1465" s="5" t="s">
        <v>24</v>
      </c>
      <c r="E1465" s="5" t="s">
        <v>34</v>
      </c>
      <c r="F1465" s="5" t="s">
        <v>30</v>
      </c>
      <c r="G1465" s="5">
        <v>1</v>
      </c>
      <c r="H1465" s="5" t="s">
        <v>31</v>
      </c>
      <c r="I1465" s="6">
        <v>-0.79571999999999998</v>
      </c>
      <c r="J1465" s="6">
        <v>2.29095</v>
      </c>
      <c r="K1465" s="6">
        <v>5.5879999999999999E-2</v>
      </c>
      <c r="L1465" s="6"/>
      <c r="M1465" s="6"/>
      <c r="N1465" s="5">
        <v>0.35</v>
      </c>
      <c r="O1465" s="5">
        <v>13.63</v>
      </c>
      <c r="P1465" s="5">
        <v>0.23638999999999999</v>
      </c>
      <c r="Q1465" s="5">
        <v>29</v>
      </c>
      <c r="R1465" s="5">
        <v>0.83899999999999997</v>
      </c>
      <c r="S1465" s="5">
        <v>1.5</v>
      </c>
      <c r="T1465" s="5">
        <v>17</v>
      </c>
      <c r="U1465" s="5">
        <v>27</v>
      </c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 x14ac:dyDescent="0.25">
      <c r="A1466" s="5" t="s">
        <v>368</v>
      </c>
      <c r="B1466" s="5" t="s">
        <v>201</v>
      </c>
      <c r="C1466" s="5" t="s">
        <v>202</v>
      </c>
      <c r="D1466" s="5" t="s">
        <v>29</v>
      </c>
      <c r="E1466" s="5" t="s">
        <v>24</v>
      </c>
      <c r="F1466" s="5" t="s">
        <v>30</v>
      </c>
      <c r="G1466" s="5" t="s">
        <v>49</v>
      </c>
      <c r="H1466" s="5" t="s">
        <v>28</v>
      </c>
      <c r="I1466" s="6">
        <v>-2.4635500000000001</v>
      </c>
      <c r="J1466" s="6">
        <v>5.0788900000000003</v>
      </c>
      <c r="K1466" s="6"/>
      <c r="L1466" s="6"/>
      <c r="M1466" s="6"/>
      <c r="N1466" s="5">
        <v>1.34</v>
      </c>
      <c r="O1466" s="5">
        <v>80.16</v>
      </c>
      <c r="P1466" s="5">
        <v>0.49758000000000002</v>
      </c>
      <c r="Q1466" s="5">
        <v>29</v>
      </c>
      <c r="R1466" s="5">
        <v>0.93300000000000005</v>
      </c>
      <c r="S1466" s="5">
        <v>5.3</v>
      </c>
      <c r="T1466" s="5">
        <v>72.599999999999994</v>
      </c>
      <c r="U1466" s="5">
        <v>27</v>
      </c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 x14ac:dyDescent="0.25">
      <c r="A1467" s="5" t="s">
        <v>368</v>
      </c>
      <c r="B1467" s="5" t="s">
        <v>201</v>
      </c>
      <c r="C1467" s="5" t="s">
        <v>202</v>
      </c>
      <c r="D1467" s="5" t="s">
        <v>25</v>
      </c>
      <c r="E1467" s="5" t="s">
        <v>24</v>
      </c>
      <c r="F1467" s="5" t="s">
        <v>35</v>
      </c>
      <c r="G1467" s="5">
        <v>1</v>
      </c>
      <c r="H1467" s="5" t="s">
        <v>31</v>
      </c>
      <c r="I1467" s="6">
        <v>-1.8371999999999999</v>
      </c>
      <c r="J1467" s="6">
        <v>4.4245999999999999</v>
      </c>
      <c r="K1467" s="6">
        <v>4.2160000000000003E-2</v>
      </c>
      <c r="L1467" s="6"/>
      <c r="M1467" s="6"/>
      <c r="N1467" s="5">
        <v>1.39</v>
      </c>
      <c r="O1467" s="5">
        <v>80.31</v>
      </c>
      <c r="P1467" s="5">
        <v>0.20533999999999999</v>
      </c>
      <c r="Q1467" s="5">
        <v>29</v>
      </c>
      <c r="R1467" s="5">
        <v>0.92600000000000005</v>
      </c>
      <c r="S1467" s="5">
        <v>5.3</v>
      </c>
      <c r="T1467" s="5">
        <v>72.599999999999994</v>
      </c>
      <c r="U1467" s="5">
        <v>27</v>
      </c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 x14ac:dyDescent="0.25">
      <c r="A1468" s="5" t="s">
        <v>368</v>
      </c>
      <c r="B1468" s="5" t="s">
        <v>201</v>
      </c>
      <c r="C1468" s="5" t="s">
        <v>202</v>
      </c>
      <c r="D1468" s="5" t="s">
        <v>24</v>
      </c>
      <c r="E1468" s="5" t="s">
        <v>37</v>
      </c>
      <c r="F1468" s="5" t="s">
        <v>38</v>
      </c>
      <c r="G1468" s="5">
        <v>1</v>
      </c>
      <c r="H1468" s="5" t="s">
        <v>31</v>
      </c>
      <c r="I1468" s="6">
        <v>-2.0508899999999999</v>
      </c>
      <c r="J1468" s="6">
        <v>5.5981300000000003</v>
      </c>
      <c r="K1468" s="6">
        <v>0.24409</v>
      </c>
      <c r="L1468" s="6"/>
      <c r="M1468" s="6"/>
      <c r="N1468" s="5">
        <v>0.12</v>
      </c>
      <c r="O1468" s="5">
        <v>598.42999999999995</v>
      </c>
      <c r="P1468" s="5">
        <v>0.49406</v>
      </c>
      <c r="Q1468" s="5">
        <v>27</v>
      </c>
      <c r="R1468" s="5">
        <v>0.88</v>
      </c>
      <c r="S1468" s="5">
        <v>4.8</v>
      </c>
      <c r="T1468" s="5">
        <v>826.5</v>
      </c>
      <c r="U1468" s="5">
        <v>25</v>
      </c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 x14ac:dyDescent="0.25">
      <c r="A1469" s="5" t="s">
        <v>368</v>
      </c>
      <c r="B1469" s="5" t="s">
        <v>201</v>
      </c>
      <c r="C1469" s="5" t="s">
        <v>202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-0.67718999999999996</v>
      </c>
      <c r="J1469" s="6">
        <v>2.3286799999999999</v>
      </c>
      <c r="K1469" s="6">
        <v>4.3299999999999998E-2</v>
      </c>
      <c r="L1469" s="6"/>
      <c r="M1469" s="6"/>
      <c r="N1469" s="5">
        <v>0.39</v>
      </c>
      <c r="O1469" s="5">
        <v>16.18</v>
      </c>
      <c r="P1469" s="5">
        <v>0.20807999999999999</v>
      </c>
      <c r="Q1469" s="5">
        <v>29</v>
      </c>
      <c r="R1469" s="5">
        <v>0.874</v>
      </c>
      <c r="S1469" s="5">
        <v>2</v>
      </c>
      <c r="T1469" s="5">
        <v>19</v>
      </c>
      <c r="U1469" s="5">
        <v>27</v>
      </c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 x14ac:dyDescent="0.25">
      <c r="A1470" t="s">
        <v>92</v>
      </c>
      <c r="B1470" t="s">
        <v>107</v>
      </c>
      <c r="C1470" t="s">
        <v>108</v>
      </c>
      <c r="D1470" t="s">
        <v>24</v>
      </c>
      <c r="E1470" t="s">
        <v>25</v>
      </c>
      <c r="F1470" t="s">
        <v>26</v>
      </c>
      <c r="G1470" t="s">
        <v>52</v>
      </c>
      <c r="H1470" t="s">
        <v>43</v>
      </c>
      <c r="I1470" s="4">
        <v>-5.3863000000000003</v>
      </c>
      <c r="J1470" s="4">
        <v>2.2344900000000001</v>
      </c>
      <c r="K1470" s="4">
        <v>-5.4879999999999998E-2</v>
      </c>
      <c r="L1470" s="4">
        <v>4.4000000000000002E-4</v>
      </c>
      <c r="N1470">
        <v>0</v>
      </c>
      <c r="O1470">
        <v>117</v>
      </c>
      <c r="P1470">
        <v>2.724E-2</v>
      </c>
      <c r="Q1470">
        <v>47</v>
      </c>
      <c r="R1470">
        <v>0.93500000000000005</v>
      </c>
      <c r="S1470">
        <v>0</v>
      </c>
      <c r="T1470">
        <v>100</v>
      </c>
      <c r="U1470">
        <v>43</v>
      </c>
    </row>
    <row r="1471" spans="1:36" x14ac:dyDescent="0.25">
      <c r="A1471" t="s">
        <v>92</v>
      </c>
      <c r="B1471" t="s">
        <v>107</v>
      </c>
      <c r="C1471" t="s">
        <v>108</v>
      </c>
      <c r="D1471" t="s">
        <v>24</v>
      </c>
      <c r="E1471" t="s">
        <v>32</v>
      </c>
      <c r="F1471" t="s">
        <v>30</v>
      </c>
      <c r="G1471" t="s">
        <v>52</v>
      </c>
      <c r="H1471" t="s">
        <v>33</v>
      </c>
      <c r="I1471" s="4">
        <v>0.14258000000000001</v>
      </c>
      <c r="J1471" s="4">
        <v>0.29954999999999998</v>
      </c>
      <c r="K1471" s="4">
        <v>-1.5399999999999999E-3</v>
      </c>
      <c r="N1471">
        <v>0.88</v>
      </c>
      <c r="O1471">
        <v>14.72</v>
      </c>
      <c r="P1471">
        <v>1.4599999999999999E-3</v>
      </c>
      <c r="Q1471">
        <v>47</v>
      </c>
      <c r="R1471">
        <v>0.95599999999999996</v>
      </c>
      <c r="S1471">
        <v>0.9</v>
      </c>
      <c r="T1471">
        <v>20.5</v>
      </c>
      <c r="U1471">
        <v>44</v>
      </c>
    </row>
    <row r="1472" spans="1:36" x14ac:dyDescent="0.25">
      <c r="A1472" t="s">
        <v>92</v>
      </c>
      <c r="B1472" t="s">
        <v>107</v>
      </c>
      <c r="C1472" t="s">
        <v>108</v>
      </c>
      <c r="D1472" t="s">
        <v>24</v>
      </c>
      <c r="E1472" t="s">
        <v>34</v>
      </c>
      <c r="F1472" t="s">
        <v>30</v>
      </c>
      <c r="G1472">
        <v>1</v>
      </c>
      <c r="H1472" t="s">
        <v>31</v>
      </c>
      <c r="I1472" s="4">
        <v>-0.23365</v>
      </c>
      <c r="J1472" s="4">
        <v>2.11056</v>
      </c>
      <c r="K1472" s="4">
        <v>6.5420000000000006E-2</v>
      </c>
      <c r="N1472">
        <v>1.35</v>
      </c>
      <c r="O1472">
        <v>21.51</v>
      </c>
      <c r="P1472">
        <v>0.25578000000000001</v>
      </c>
      <c r="Q1472">
        <v>47</v>
      </c>
      <c r="R1472">
        <v>0.80900000000000005</v>
      </c>
      <c r="S1472">
        <v>1.6</v>
      </c>
      <c r="T1472">
        <v>26.5</v>
      </c>
      <c r="U1472">
        <v>45</v>
      </c>
    </row>
    <row r="1473" spans="1:36" x14ac:dyDescent="0.25">
      <c r="A1473" t="s">
        <v>92</v>
      </c>
      <c r="B1473" t="s">
        <v>107</v>
      </c>
      <c r="C1473" t="s">
        <v>108</v>
      </c>
      <c r="D1473" t="s">
        <v>29</v>
      </c>
      <c r="E1473" t="s">
        <v>24</v>
      </c>
      <c r="F1473" t="s">
        <v>30</v>
      </c>
      <c r="G1473">
        <v>1</v>
      </c>
      <c r="H1473" t="s">
        <v>31</v>
      </c>
      <c r="I1473" s="4">
        <v>1.67743</v>
      </c>
      <c r="J1473" s="4">
        <v>2.4552100000000001</v>
      </c>
      <c r="K1473" s="4">
        <v>5.6640000000000003E-2</v>
      </c>
      <c r="N1473">
        <v>2.5099999999999998</v>
      </c>
      <c r="O1473">
        <v>114.35</v>
      </c>
      <c r="P1473">
        <v>0.23798</v>
      </c>
      <c r="Q1473">
        <v>47</v>
      </c>
      <c r="R1473">
        <v>0.90400000000000003</v>
      </c>
      <c r="S1473">
        <v>2.5</v>
      </c>
      <c r="T1473">
        <v>100.3</v>
      </c>
      <c r="U1473">
        <v>45</v>
      </c>
    </row>
    <row r="1474" spans="1:36" x14ac:dyDescent="0.25">
      <c r="A1474" t="s">
        <v>92</v>
      </c>
      <c r="B1474" t="s">
        <v>107</v>
      </c>
      <c r="C1474" t="s">
        <v>108</v>
      </c>
      <c r="D1474" t="s">
        <v>25</v>
      </c>
      <c r="E1474" t="s">
        <v>24</v>
      </c>
      <c r="F1474" t="s">
        <v>35</v>
      </c>
      <c r="G1474" t="s">
        <v>44</v>
      </c>
      <c r="H1474" t="s">
        <v>33</v>
      </c>
      <c r="I1474" s="4">
        <v>2.5088900000000001</v>
      </c>
      <c r="J1474" s="4">
        <v>1.77264</v>
      </c>
      <c r="K1474" s="4">
        <v>-6.9800000000000001E-3</v>
      </c>
      <c r="N1474">
        <v>2.5099999999999998</v>
      </c>
      <c r="O1474">
        <v>114.35</v>
      </c>
      <c r="P1474">
        <v>9.1916200000000003</v>
      </c>
      <c r="Q1474">
        <v>47</v>
      </c>
      <c r="R1474">
        <v>0.86699999999999999</v>
      </c>
      <c r="S1474">
        <v>2.5</v>
      </c>
      <c r="T1474">
        <v>100.3</v>
      </c>
      <c r="U1474">
        <v>44</v>
      </c>
    </row>
    <row r="1475" spans="1:36" x14ac:dyDescent="0.25">
      <c r="A1475" t="s">
        <v>92</v>
      </c>
      <c r="B1475" t="s">
        <v>107</v>
      </c>
      <c r="C1475" t="s">
        <v>108</v>
      </c>
      <c r="D1475" t="s">
        <v>24</v>
      </c>
      <c r="E1475" t="s">
        <v>37</v>
      </c>
      <c r="F1475" t="s">
        <v>38</v>
      </c>
      <c r="G1475" t="s">
        <v>40</v>
      </c>
      <c r="H1475" t="s">
        <v>60</v>
      </c>
      <c r="I1475" s="4">
        <v>-7.0814899999999996</v>
      </c>
      <c r="J1475" s="4">
        <v>8.8031900000000007</v>
      </c>
      <c r="K1475" s="4">
        <v>8.3339999999999997E-2</v>
      </c>
      <c r="N1475">
        <v>0.33</v>
      </c>
      <c r="O1475">
        <v>1184.46</v>
      </c>
      <c r="P1475">
        <v>0.28869</v>
      </c>
      <c r="Q1475">
        <v>34</v>
      </c>
      <c r="R1475">
        <v>0.77900000000000003</v>
      </c>
      <c r="S1475">
        <v>3.3</v>
      </c>
      <c r="T1475">
        <v>2649</v>
      </c>
      <c r="U1475">
        <v>32</v>
      </c>
    </row>
    <row r="1476" spans="1:36" x14ac:dyDescent="0.25">
      <c r="A1476" t="s">
        <v>92</v>
      </c>
      <c r="B1476" t="s">
        <v>107</v>
      </c>
      <c r="C1476" t="s">
        <v>108</v>
      </c>
      <c r="D1476" t="s">
        <v>24</v>
      </c>
      <c r="E1476" t="s">
        <v>39</v>
      </c>
      <c r="F1476" t="s">
        <v>30</v>
      </c>
      <c r="G1476">
        <v>1</v>
      </c>
      <c r="H1476" t="s">
        <v>31</v>
      </c>
      <c r="I1476" s="4">
        <v>-9.7780000000000006E-2</v>
      </c>
      <c r="J1476" s="4">
        <v>2.24377</v>
      </c>
      <c r="K1476" s="4">
        <v>4.2700000000000002E-2</v>
      </c>
      <c r="N1476">
        <v>1.57</v>
      </c>
      <c r="O1476">
        <v>30.19</v>
      </c>
      <c r="P1476">
        <v>0.20663000000000001</v>
      </c>
      <c r="Q1476">
        <v>47</v>
      </c>
      <c r="R1476">
        <v>0.88</v>
      </c>
      <c r="S1476">
        <v>1.6</v>
      </c>
      <c r="T1476">
        <v>31</v>
      </c>
      <c r="U1476">
        <v>45</v>
      </c>
    </row>
    <row r="1477" spans="1:36" x14ac:dyDescent="0.25">
      <c r="A1477" s="5" t="s">
        <v>302</v>
      </c>
      <c r="B1477" s="5" t="s">
        <v>107</v>
      </c>
      <c r="C1477" s="5" t="s">
        <v>108</v>
      </c>
      <c r="D1477" s="5" t="s">
        <v>24</v>
      </c>
      <c r="E1477" s="5" t="s">
        <v>25</v>
      </c>
      <c r="F1477" s="5" t="s">
        <v>26</v>
      </c>
      <c r="G1477" s="5" t="s">
        <v>52</v>
      </c>
      <c r="H1477" s="5" t="s">
        <v>28</v>
      </c>
      <c r="I1477" s="6">
        <v>1.4289099999999999</v>
      </c>
      <c r="J1477" s="6">
        <v>0.52861999999999998</v>
      </c>
      <c r="K1477" s="6"/>
      <c r="L1477" s="6"/>
      <c r="M1477" s="6"/>
      <c r="N1477" s="5">
        <v>2</v>
      </c>
      <c r="O1477" s="5">
        <v>40</v>
      </c>
      <c r="P1477" s="5">
        <v>1.2199999999999999E-3</v>
      </c>
      <c r="Q1477" s="5">
        <v>37</v>
      </c>
      <c r="R1477" s="5">
        <v>0.99099999999999999</v>
      </c>
      <c r="S1477" s="5">
        <v>4</v>
      </c>
      <c r="T1477" s="5">
        <v>45</v>
      </c>
      <c r="U1477" s="5">
        <v>35</v>
      </c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 x14ac:dyDescent="0.25">
      <c r="A1478" s="5" t="s">
        <v>302</v>
      </c>
      <c r="B1478" s="5" t="s">
        <v>107</v>
      </c>
      <c r="C1478" s="5" t="s">
        <v>108</v>
      </c>
      <c r="D1478" s="5" t="s">
        <v>24</v>
      </c>
      <c r="E1478" s="5" t="s">
        <v>32</v>
      </c>
      <c r="F1478" s="5" t="s">
        <v>30</v>
      </c>
      <c r="G1478" s="5" t="s">
        <v>27</v>
      </c>
      <c r="H1478" s="5" t="s">
        <v>28</v>
      </c>
      <c r="I1478" s="6">
        <v>0.91232999999999997</v>
      </c>
      <c r="J1478" s="6">
        <v>0.18143000000000001</v>
      </c>
      <c r="K1478" s="6"/>
      <c r="L1478" s="6"/>
      <c r="M1478" s="6"/>
      <c r="N1478" s="5">
        <v>1.1599999999999999</v>
      </c>
      <c r="O1478" s="5">
        <v>13.74</v>
      </c>
      <c r="P1478" s="5">
        <v>5.2249999999999998E-2</v>
      </c>
      <c r="Q1478" s="5">
        <v>37</v>
      </c>
      <c r="R1478" s="5">
        <v>0.92800000000000005</v>
      </c>
      <c r="S1478" s="5">
        <v>1.4</v>
      </c>
      <c r="T1478" s="5">
        <v>19.3</v>
      </c>
      <c r="U1478" s="5">
        <v>35</v>
      </c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 x14ac:dyDescent="0.25">
      <c r="A1479" s="5" t="s">
        <v>302</v>
      </c>
      <c r="B1479" s="5" t="s">
        <v>107</v>
      </c>
      <c r="C1479" s="5" t="s">
        <v>108</v>
      </c>
      <c r="D1479" s="5" t="s">
        <v>24</v>
      </c>
      <c r="E1479" s="5" t="s">
        <v>34</v>
      </c>
      <c r="F1479" s="5" t="s">
        <v>30</v>
      </c>
      <c r="G1479" s="5" t="s">
        <v>27</v>
      </c>
      <c r="H1479" s="5" t="s">
        <v>33</v>
      </c>
      <c r="I1479" s="6">
        <v>0.79039999999999999</v>
      </c>
      <c r="J1479" s="6">
        <v>0.40860000000000002</v>
      </c>
      <c r="K1479" s="6">
        <v>-2.0300000000000001E-3</v>
      </c>
      <c r="L1479" s="6"/>
      <c r="M1479" s="6"/>
      <c r="N1479" s="5">
        <v>1.33</v>
      </c>
      <c r="O1479" s="5">
        <v>19.52</v>
      </c>
      <c r="P1479" s="5">
        <v>0.2175</v>
      </c>
      <c r="Q1479" s="5">
        <v>37</v>
      </c>
      <c r="R1479" s="5">
        <v>0.86099999999999999</v>
      </c>
      <c r="S1479" s="5">
        <v>2</v>
      </c>
      <c r="T1479" s="5">
        <v>25</v>
      </c>
      <c r="U1479" s="5">
        <v>34</v>
      </c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 x14ac:dyDescent="0.25">
      <c r="A1480" s="5" t="s">
        <v>302</v>
      </c>
      <c r="B1480" s="5" t="s">
        <v>107</v>
      </c>
      <c r="C1480" s="5" t="s">
        <v>108</v>
      </c>
      <c r="D1480" s="5" t="s">
        <v>29</v>
      </c>
      <c r="E1480" s="5" t="s">
        <v>24</v>
      </c>
      <c r="F1480" s="5" t="s">
        <v>30</v>
      </c>
      <c r="G1480" s="5" t="s">
        <v>85</v>
      </c>
      <c r="H1480" s="5" t="s">
        <v>28</v>
      </c>
      <c r="I1480" s="6">
        <v>-1.7898499999999999</v>
      </c>
      <c r="J1480" s="6">
        <v>5.1414400000000002</v>
      </c>
      <c r="K1480" s="6"/>
      <c r="L1480" s="6"/>
      <c r="M1480" s="6"/>
      <c r="N1480" s="5">
        <v>2.84</v>
      </c>
      <c r="O1480" s="5">
        <v>70.709999999999994</v>
      </c>
      <c r="P1480" s="5">
        <v>7.4221399999999997</v>
      </c>
      <c r="Q1480" s="5">
        <v>37</v>
      </c>
      <c r="R1480" s="5">
        <v>0.92200000000000004</v>
      </c>
      <c r="S1480" s="5">
        <v>5.0999999999999996</v>
      </c>
      <c r="T1480" s="5">
        <v>84.8</v>
      </c>
      <c r="U1480" s="5">
        <v>35</v>
      </c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 x14ac:dyDescent="0.25">
      <c r="A1481" s="5" t="s">
        <v>302</v>
      </c>
      <c r="B1481" s="5" t="s">
        <v>107</v>
      </c>
      <c r="C1481" s="5" t="s">
        <v>108</v>
      </c>
      <c r="D1481" s="5" t="s">
        <v>25</v>
      </c>
      <c r="E1481" s="5" t="s">
        <v>24</v>
      </c>
      <c r="F1481" s="5" t="s">
        <v>35</v>
      </c>
      <c r="G1481" s="5">
        <v>1</v>
      </c>
      <c r="H1481" s="5" t="s">
        <v>31</v>
      </c>
      <c r="I1481" s="6">
        <v>-2.3550000000000001E-2</v>
      </c>
      <c r="J1481" s="6">
        <v>3.2614100000000001</v>
      </c>
      <c r="K1481" s="6">
        <v>6.4999999999999997E-3</v>
      </c>
      <c r="L1481" s="6"/>
      <c r="M1481" s="6"/>
      <c r="N1481" s="5">
        <v>1.34</v>
      </c>
      <c r="O1481" s="5">
        <v>70.69</v>
      </c>
      <c r="P1481" s="5">
        <v>8.0600000000000005E-2</v>
      </c>
      <c r="Q1481" s="5">
        <v>37</v>
      </c>
      <c r="R1481" s="5">
        <v>0.99</v>
      </c>
      <c r="S1481" s="5">
        <v>5.0999999999999996</v>
      </c>
      <c r="T1481" s="5">
        <v>84.8</v>
      </c>
      <c r="U1481" s="5">
        <v>35</v>
      </c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 x14ac:dyDescent="0.25">
      <c r="A1482" s="5" t="s">
        <v>302</v>
      </c>
      <c r="B1482" s="5" t="s">
        <v>107</v>
      </c>
      <c r="C1482" s="5" t="s">
        <v>108</v>
      </c>
      <c r="D1482" s="5" t="s">
        <v>24</v>
      </c>
      <c r="E1482" s="5" t="s">
        <v>37</v>
      </c>
      <c r="F1482" s="5" t="s">
        <v>38</v>
      </c>
      <c r="G1482" s="5">
        <v>1</v>
      </c>
      <c r="H1482" s="5" t="s">
        <v>31</v>
      </c>
      <c r="I1482" s="6">
        <v>-7.1478299999999999</v>
      </c>
      <c r="J1482" s="6">
        <v>9.2919499999999999</v>
      </c>
      <c r="K1482" s="6">
        <v>0.37009999999999998</v>
      </c>
      <c r="L1482" s="6"/>
      <c r="M1482" s="6"/>
      <c r="N1482" s="5">
        <v>0.33</v>
      </c>
      <c r="O1482" s="5">
        <v>845.13</v>
      </c>
      <c r="P1482" s="5">
        <v>0.60836000000000001</v>
      </c>
      <c r="Q1482" s="5">
        <v>30</v>
      </c>
      <c r="R1482" s="5">
        <v>0.94199999999999995</v>
      </c>
      <c r="S1482" s="5">
        <v>0.3</v>
      </c>
      <c r="T1482" s="5">
        <v>1306</v>
      </c>
      <c r="U1482" s="5">
        <v>28</v>
      </c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 x14ac:dyDescent="0.25">
      <c r="A1483" s="5" t="s">
        <v>302</v>
      </c>
      <c r="B1483" s="5" t="s">
        <v>107</v>
      </c>
      <c r="C1483" s="5" t="s">
        <v>108</v>
      </c>
      <c r="D1483" s="5" t="s">
        <v>24</v>
      </c>
      <c r="E1483" s="5" t="s">
        <v>39</v>
      </c>
      <c r="F1483" s="5" t="s">
        <v>30</v>
      </c>
      <c r="G1483" s="5" t="s">
        <v>27</v>
      </c>
      <c r="H1483" s="5" t="s">
        <v>43</v>
      </c>
      <c r="I1483" s="6">
        <v>4.1101900000000002</v>
      </c>
      <c r="J1483" s="6">
        <v>0.14837</v>
      </c>
      <c r="K1483" s="6">
        <v>8.5800000000000008E-3</v>
      </c>
      <c r="L1483" s="6">
        <v>-9.0000000000000006E-5</v>
      </c>
      <c r="M1483" s="6"/>
      <c r="N1483" s="5">
        <v>4.32</v>
      </c>
      <c r="O1483" s="5">
        <v>24.93</v>
      </c>
      <c r="P1483" s="5">
        <v>0.24016999999999999</v>
      </c>
      <c r="Q1483" s="5">
        <v>37</v>
      </c>
      <c r="R1483" s="5">
        <v>0.88800000000000001</v>
      </c>
      <c r="S1483" s="5">
        <v>4.5</v>
      </c>
      <c r="T1483" s="5">
        <v>33</v>
      </c>
      <c r="U1483" s="5">
        <v>33</v>
      </c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 x14ac:dyDescent="0.25">
      <c r="A1484" t="s">
        <v>149</v>
      </c>
      <c r="B1484" t="s">
        <v>169</v>
      </c>
      <c r="C1484" t="s">
        <v>170</v>
      </c>
      <c r="D1484" t="s">
        <v>24</v>
      </c>
      <c r="E1484" t="s">
        <v>25</v>
      </c>
      <c r="F1484" t="s">
        <v>26</v>
      </c>
      <c r="G1484" t="s">
        <v>52</v>
      </c>
      <c r="H1484" t="s">
        <v>157</v>
      </c>
      <c r="I1484" s="4">
        <v>-6.3997900000000003</v>
      </c>
      <c r="J1484" s="4">
        <v>7.6592599999999997</v>
      </c>
      <c r="K1484" s="4">
        <v>9.0000000000000006E-5</v>
      </c>
      <c r="N1484">
        <v>0</v>
      </c>
      <c r="O1484">
        <v>61</v>
      </c>
      <c r="P1484">
        <v>9.2499999999999995E-3</v>
      </c>
      <c r="Q1484">
        <v>28</v>
      </c>
      <c r="R1484">
        <v>0.998</v>
      </c>
      <c r="S1484">
        <v>0</v>
      </c>
      <c r="T1484">
        <v>55</v>
      </c>
      <c r="U1484">
        <v>26</v>
      </c>
    </row>
    <row r="1485" spans="1:36" x14ac:dyDescent="0.25">
      <c r="A1485" t="s">
        <v>149</v>
      </c>
      <c r="B1485" t="s">
        <v>169</v>
      </c>
      <c r="C1485" t="s">
        <v>170</v>
      </c>
      <c r="D1485" t="s">
        <v>24</v>
      </c>
      <c r="E1485" t="s">
        <v>32</v>
      </c>
      <c r="F1485" t="s">
        <v>30</v>
      </c>
      <c r="G1485" t="s">
        <v>52</v>
      </c>
      <c r="H1485" t="s">
        <v>28</v>
      </c>
      <c r="I1485" s="4">
        <v>1.2905599999999999</v>
      </c>
      <c r="J1485" s="4">
        <v>0.19814000000000001</v>
      </c>
      <c r="N1485">
        <v>1.79</v>
      </c>
      <c r="O1485">
        <v>9.2799999999999994</v>
      </c>
      <c r="P1485">
        <v>1.3799999999999999E-3</v>
      </c>
      <c r="Q1485">
        <v>28</v>
      </c>
      <c r="R1485">
        <v>0.95199999999999996</v>
      </c>
      <c r="S1485">
        <v>1.8</v>
      </c>
      <c r="T1485">
        <v>12.3</v>
      </c>
      <c r="U1485">
        <v>26</v>
      </c>
    </row>
    <row r="1486" spans="1:36" x14ac:dyDescent="0.25">
      <c r="A1486" t="s">
        <v>149</v>
      </c>
      <c r="B1486" t="s">
        <v>169</v>
      </c>
      <c r="C1486" t="s">
        <v>170</v>
      </c>
      <c r="D1486" t="s">
        <v>24</v>
      </c>
      <c r="E1486" t="s">
        <v>34</v>
      </c>
      <c r="F1486" t="s">
        <v>30</v>
      </c>
      <c r="G1486" t="s">
        <v>52</v>
      </c>
      <c r="H1486" t="s">
        <v>33</v>
      </c>
      <c r="I1486" s="4">
        <v>1.55318</v>
      </c>
      <c r="J1486" s="4">
        <v>-3.8010000000000002E-2</v>
      </c>
      <c r="K1486" s="4">
        <v>5.9100000000000003E-3</v>
      </c>
      <c r="N1486">
        <v>1.49</v>
      </c>
      <c r="O1486">
        <v>9.6199999999999992</v>
      </c>
      <c r="P1486">
        <v>7.77E-3</v>
      </c>
      <c r="Q1486">
        <v>28</v>
      </c>
      <c r="R1486">
        <v>0.76300000000000001</v>
      </c>
      <c r="S1486">
        <v>1</v>
      </c>
      <c r="T1486">
        <v>16.5</v>
      </c>
      <c r="U1486">
        <v>25</v>
      </c>
    </row>
    <row r="1487" spans="1:36" x14ac:dyDescent="0.25">
      <c r="A1487" t="s">
        <v>149</v>
      </c>
      <c r="B1487" t="s">
        <v>169</v>
      </c>
      <c r="C1487" t="s">
        <v>170</v>
      </c>
      <c r="D1487" t="s">
        <v>29</v>
      </c>
      <c r="E1487" t="s">
        <v>24</v>
      </c>
      <c r="F1487" t="s">
        <v>30</v>
      </c>
      <c r="G1487" t="s">
        <v>49</v>
      </c>
      <c r="H1487" t="s">
        <v>33</v>
      </c>
      <c r="I1487" s="4">
        <v>-13.22925</v>
      </c>
      <c r="J1487" s="4">
        <v>9.5136299999999991</v>
      </c>
      <c r="K1487" s="4">
        <v>-0.41552</v>
      </c>
      <c r="N1487">
        <v>1.79</v>
      </c>
      <c r="O1487">
        <v>9.2799999999999994</v>
      </c>
      <c r="P1487">
        <v>0.26180999999999999</v>
      </c>
      <c r="Q1487">
        <v>28</v>
      </c>
      <c r="R1487">
        <v>0.96</v>
      </c>
      <c r="S1487">
        <v>2.5</v>
      </c>
      <c r="T1487">
        <v>50</v>
      </c>
      <c r="U1487">
        <v>25</v>
      </c>
    </row>
    <row r="1488" spans="1:36" x14ac:dyDescent="0.25">
      <c r="A1488" t="s">
        <v>149</v>
      </c>
      <c r="B1488" t="s">
        <v>169</v>
      </c>
      <c r="C1488" t="s">
        <v>170</v>
      </c>
      <c r="D1488" t="s">
        <v>25</v>
      </c>
      <c r="E1488" t="s">
        <v>24</v>
      </c>
      <c r="F1488" t="s">
        <v>35</v>
      </c>
      <c r="G1488" t="s">
        <v>71</v>
      </c>
      <c r="H1488" t="s">
        <v>43</v>
      </c>
      <c r="I1488" s="4">
        <v>2.5116700000000001</v>
      </c>
      <c r="J1488" s="4">
        <v>2.8338100000000002</v>
      </c>
      <c r="K1488" s="4">
        <v>-7.8719999999999998E-2</v>
      </c>
      <c r="L1488" s="4">
        <v>7.3999999999999999E-4</v>
      </c>
      <c r="N1488">
        <v>2.5099999999999998</v>
      </c>
      <c r="O1488">
        <v>40.32</v>
      </c>
      <c r="P1488">
        <v>2.2890000000000001E-2</v>
      </c>
      <c r="Q1488">
        <v>28</v>
      </c>
      <c r="R1488">
        <v>0.98299999999999998</v>
      </c>
      <c r="S1488">
        <v>2.5</v>
      </c>
      <c r="T1488">
        <v>50</v>
      </c>
      <c r="U1488">
        <v>24</v>
      </c>
    </row>
    <row r="1489" spans="1:36" x14ac:dyDescent="0.25">
      <c r="A1489" t="s">
        <v>149</v>
      </c>
      <c r="B1489" t="s">
        <v>169</v>
      </c>
      <c r="C1489" t="s">
        <v>170</v>
      </c>
      <c r="D1489" t="s">
        <v>24</v>
      </c>
      <c r="E1489" t="s">
        <v>37</v>
      </c>
      <c r="F1489" t="s">
        <v>38</v>
      </c>
      <c r="G1489" t="s">
        <v>52</v>
      </c>
      <c r="H1489" t="s">
        <v>157</v>
      </c>
      <c r="I1489" s="4">
        <v>0.34408</v>
      </c>
      <c r="J1489" s="4">
        <v>3.3529200000000001</v>
      </c>
      <c r="K1489" s="4">
        <v>1.6000000000000001E-4</v>
      </c>
      <c r="N1489">
        <v>3.03</v>
      </c>
      <c r="O1489">
        <v>131.58000000000001</v>
      </c>
      <c r="P1489">
        <v>1.2630000000000001E-2</v>
      </c>
      <c r="Q1489">
        <v>28</v>
      </c>
      <c r="R1489">
        <v>0.98099999999999998</v>
      </c>
      <c r="S1489">
        <v>3.1</v>
      </c>
      <c r="T1489">
        <v>210</v>
      </c>
      <c r="U1489">
        <v>26</v>
      </c>
    </row>
    <row r="1490" spans="1:36" x14ac:dyDescent="0.25">
      <c r="A1490" t="s">
        <v>149</v>
      </c>
      <c r="B1490" t="s">
        <v>169</v>
      </c>
      <c r="C1490" t="s">
        <v>170</v>
      </c>
      <c r="D1490" t="s">
        <v>24</v>
      </c>
      <c r="E1490" t="s">
        <v>39</v>
      </c>
      <c r="F1490" t="s">
        <v>30</v>
      </c>
      <c r="G1490" t="s">
        <v>52</v>
      </c>
      <c r="H1490" t="s">
        <v>171</v>
      </c>
      <c r="I1490" s="4">
        <v>0.26305000000000001</v>
      </c>
      <c r="J1490" s="4">
        <v>5.7540000000000001E-2</v>
      </c>
      <c r="K1490" s="4">
        <v>6.9999999999999994E-5</v>
      </c>
      <c r="N1490">
        <v>1.5</v>
      </c>
      <c r="O1490">
        <v>14</v>
      </c>
      <c r="P1490">
        <v>8.5800000000000008E-3</v>
      </c>
      <c r="Q1490">
        <v>28</v>
      </c>
      <c r="R1490">
        <v>0.96899999999999997</v>
      </c>
      <c r="S1490">
        <v>1.5</v>
      </c>
      <c r="T1490">
        <v>19</v>
      </c>
      <c r="U1490">
        <v>26</v>
      </c>
    </row>
    <row r="1491" spans="1:36" x14ac:dyDescent="0.25">
      <c r="A1491" s="5" t="s">
        <v>115</v>
      </c>
      <c r="B1491" s="5" t="s">
        <v>134</v>
      </c>
      <c r="C1491" s="5" t="s">
        <v>135</v>
      </c>
      <c r="D1491" s="5" t="s">
        <v>24</v>
      </c>
      <c r="E1491" s="5" t="s">
        <v>25</v>
      </c>
      <c r="F1491" s="5" t="s">
        <v>26</v>
      </c>
      <c r="G1491" s="5" t="s">
        <v>52</v>
      </c>
      <c r="H1491" s="5" t="s">
        <v>43</v>
      </c>
      <c r="I1491" s="6">
        <v>-0.68613999999999997</v>
      </c>
      <c r="J1491" s="6">
        <v>0.15765000000000001</v>
      </c>
      <c r="K1491" s="6">
        <v>4.9730000000000003E-2</v>
      </c>
      <c r="L1491" s="6">
        <v>-8.4000000000000003E-4</v>
      </c>
      <c r="M1491" s="6"/>
      <c r="N1491" s="5">
        <v>0</v>
      </c>
      <c r="O1491" s="5">
        <v>32</v>
      </c>
      <c r="P1491" s="5">
        <v>1.7330000000000002E-2</v>
      </c>
      <c r="Q1491" s="5">
        <v>40</v>
      </c>
      <c r="R1491" s="5">
        <v>0.95599999999999996</v>
      </c>
      <c r="S1491" s="5">
        <v>0</v>
      </c>
      <c r="T1491" s="5">
        <v>30</v>
      </c>
      <c r="U1491" s="5">
        <v>36</v>
      </c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 x14ac:dyDescent="0.25">
      <c r="A1492" s="5" t="s">
        <v>115</v>
      </c>
      <c r="B1492" s="5" t="s">
        <v>134</v>
      </c>
      <c r="C1492" s="5" t="s">
        <v>135</v>
      </c>
      <c r="D1492" s="5" t="s">
        <v>24</v>
      </c>
      <c r="E1492" s="5" t="s">
        <v>32</v>
      </c>
      <c r="F1492" s="5" t="s">
        <v>30</v>
      </c>
      <c r="G1492" s="5">
        <v>1</v>
      </c>
      <c r="H1492" s="5" t="s">
        <v>31</v>
      </c>
      <c r="I1492" s="6">
        <v>0.35225000000000001</v>
      </c>
      <c r="J1492" s="6">
        <v>1.3224</v>
      </c>
      <c r="K1492" s="6">
        <v>2.9020000000000001E-2</v>
      </c>
      <c r="L1492" s="6"/>
      <c r="M1492" s="6"/>
      <c r="N1492" s="5">
        <v>2.95</v>
      </c>
      <c r="O1492" s="5">
        <v>8.11</v>
      </c>
      <c r="P1492" s="5">
        <v>8.4000000000000003E-4</v>
      </c>
      <c r="Q1492" s="5">
        <v>40</v>
      </c>
      <c r="R1492" s="5">
        <v>0.80200000000000005</v>
      </c>
      <c r="S1492" s="5">
        <v>2.1</v>
      </c>
      <c r="T1492" s="5">
        <v>9</v>
      </c>
      <c r="U1492" s="5">
        <v>38</v>
      </c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 x14ac:dyDescent="0.25">
      <c r="A1493" s="5" t="s">
        <v>115</v>
      </c>
      <c r="B1493" s="5" t="s">
        <v>134</v>
      </c>
      <c r="C1493" s="5" t="s">
        <v>135</v>
      </c>
      <c r="D1493" s="5" t="s">
        <v>24</v>
      </c>
      <c r="E1493" s="5" t="s">
        <v>34</v>
      </c>
      <c r="F1493" s="5" t="s">
        <v>30</v>
      </c>
      <c r="G1493" s="5" t="s">
        <v>27</v>
      </c>
      <c r="H1493" s="5" t="s">
        <v>33</v>
      </c>
      <c r="I1493" s="6">
        <v>0.18207999999999999</v>
      </c>
      <c r="J1493" s="6">
        <v>0.37441999999999998</v>
      </c>
      <c r="K1493" s="6">
        <v>-5.4799999999999996E-3</v>
      </c>
      <c r="L1493" s="6"/>
      <c r="M1493" s="6"/>
      <c r="N1493" s="5">
        <v>1.1200000000000001</v>
      </c>
      <c r="O1493" s="5">
        <v>6.57</v>
      </c>
      <c r="P1493" s="5">
        <v>5.9959999999999999E-2</v>
      </c>
      <c r="Q1493" s="5">
        <v>40</v>
      </c>
      <c r="R1493" s="5">
        <v>0.83699999999999997</v>
      </c>
      <c r="S1493" s="5">
        <v>1.1000000000000001</v>
      </c>
      <c r="T1493" s="5">
        <v>8</v>
      </c>
      <c r="U1493" s="5">
        <v>37</v>
      </c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 x14ac:dyDescent="0.25">
      <c r="A1494" s="5" t="s">
        <v>115</v>
      </c>
      <c r="B1494" s="5" t="s">
        <v>134</v>
      </c>
      <c r="C1494" s="5" t="s">
        <v>135</v>
      </c>
      <c r="D1494" s="5" t="s">
        <v>29</v>
      </c>
      <c r="E1494" s="5" t="s">
        <v>24</v>
      </c>
      <c r="F1494" s="5" t="s">
        <v>30</v>
      </c>
      <c r="G1494" s="5">
        <v>1</v>
      </c>
      <c r="H1494" s="5" t="s">
        <v>31</v>
      </c>
      <c r="I1494" s="6">
        <v>0.78237000000000001</v>
      </c>
      <c r="J1494" s="6">
        <v>3.21408</v>
      </c>
      <c r="K1494" s="6">
        <v>7.6200000000000004E-2</v>
      </c>
      <c r="L1494" s="6"/>
      <c r="M1494" s="6"/>
      <c r="N1494" s="5">
        <v>2.62</v>
      </c>
      <c r="O1494" s="5">
        <v>38.97</v>
      </c>
      <c r="P1494" s="5">
        <v>5.8100000000000001E-3</v>
      </c>
      <c r="Q1494" s="5">
        <v>40</v>
      </c>
      <c r="R1494" s="5">
        <v>0.82499999999999996</v>
      </c>
      <c r="S1494" s="5">
        <v>2.2999999999999998</v>
      </c>
      <c r="T1494" s="5">
        <v>36.1</v>
      </c>
      <c r="U1494" s="5">
        <v>38</v>
      </c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 x14ac:dyDescent="0.25">
      <c r="A1495" s="5" t="s">
        <v>115</v>
      </c>
      <c r="B1495" s="5" t="s">
        <v>134</v>
      </c>
      <c r="C1495" s="5" t="s">
        <v>135</v>
      </c>
      <c r="D1495" s="5" t="s">
        <v>25</v>
      </c>
      <c r="E1495" s="5" t="s">
        <v>24</v>
      </c>
      <c r="F1495" s="5" t="s">
        <v>35</v>
      </c>
      <c r="G1495" s="5" t="s">
        <v>36</v>
      </c>
      <c r="H1495" s="5" t="s">
        <v>43</v>
      </c>
      <c r="I1495" s="6">
        <v>2.6179899999999998</v>
      </c>
      <c r="J1495" s="6">
        <v>2.0505100000000001</v>
      </c>
      <c r="K1495" s="6">
        <v>-9.0999999999999998E-2</v>
      </c>
      <c r="L1495" s="6">
        <v>1.9499999999999999E-3</v>
      </c>
      <c r="M1495" s="6"/>
      <c r="N1495" s="5">
        <v>2.62</v>
      </c>
      <c r="O1495" s="5">
        <v>38.97</v>
      </c>
      <c r="P1495" s="5">
        <v>1.1920200000000001</v>
      </c>
      <c r="Q1495" s="5">
        <v>40</v>
      </c>
      <c r="R1495" s="5">
        <v>0.97699999999999998</v>
      </c>
      <c r="S1495" s="5">
        <v>2.2999999999999998</v>
      </c>
      <c r="T1495" s="5">
        <v>36.1</v>
      </c>
      <c r="U1495" s="5">
        <v>36</v>
      </c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 x14ac:dyDescent="0.25">
      <c r="A1496" s="5" t="s">
        <v>115</v>
      </c>
      <c r="B1496" s="5" t="s">
        <v>134</v>
      </c>
      <c r="C1496" s="5" t="s">
        <v>135</v>
      </c>
      <c r="D1496" s="5" t="s">
        <v>24</v>
      </c>
      <c r="E1496" s="5" t="s">
        <v>37</v>
      </c>
      <c r="F1496" s="5" t="s">
        <v>38</v>
      </c>
      <c r="G1496" s="5">
        <v>1</v>
      </c>
      <c r="H1496" s="5" t="s">
        <v>31</v>
      </c>
      <c r="I1496" s="6">
        <v>8.0629999999999993E-2</v>
      </c>
      <c r="J1496" s="6">
        <v>4.1605499999999997</v>
      </c>
      <c r="K1496" s="6">
        <v>0.34948000000000001</v>
      </c>
      <c r="L1496" s="6"/>
      <c r="M1496" s="6"/>
      <c r="N1496" s="5">
        <v>12.3</v>
      </c>
      <c r="O1496" s="5">
        <v>294.56</v>
      </c>
      <c r="P1496" s="5">
        <v>0.12214</v>
      </c>
      <c r="Q1496" s="5">
        <v>38</v>
      </c>
      <c r="R1496" s="5">
        <v>0.77600000000000002</v>
      </c>
      <c r="S1496" s="5">
        <v>3.4</v>
      </c>
      <c r="T1496" s="5">
        <v>330.4</v>
      </c>
      <c r="U1496" s="5">
        <v>36</v>
      </c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 x14ac:dyDescent="0.25">
      <c r="A1497" s="5" t="s">
        <v>115</v>
      </c>
      <c r="B1497" s="5" t="s">
        <v>134</v>
      </c>
      <c r="C1497" s="5" t="s">
        <v>135</v>
      </c>
      <c r="D1497" s="5" t="s">
        <v>24</v>
      </c>
      <c r="E1497" s="5" t="s">
        <v>39</v>
      </c>
      <c r="F1497" s="5" t="s">
        <v>30</v>
      </c>
      <c r="G1497" s="5" t="s">
        <v>27</v>
      </c>
      <c r="H1497" s="5" t="s">
        <v>33</v>
      </c>
      <c r="I1497" s="6">
        <v>2.2020300000000002</v>
      </c>
      <c r="J1497" s="6">
        <v>0.34960000000000002</v>
      </c>
      <c r="K1497" s="6">
        <v>-4.2100000000000002E-3</v>
      </c>
      <c r="L1497" s="6"/>
      <c r="M1497" s="6"/>
      <c r="N1497" s="5">
        <v>3.09</v>
      </c>
      <c r="O1497" s="5">
        <v>9.43</v>
      </c>
      <c r="P1497" s="5">
        <v>4.3560000000000001E-2</v>
      </c>
      <c r="Q1497" s="5">
        <v>40</v>
      </c>
      <c r="R1497" s="5">
        <v>0.88500000000000001</v>
      </c>
      <c r="S1497" s="5">
        <v>3</v>
      </c>
      <c r="T1497" s="5">
        <v>10.5</v>
      </c>
      <c r="U1497" s="5">
        <v>37</v>
      </c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</row>
    <row r="1498" spans="1:36" x14ac:dyDescent="0.25">
      <c r="A1498" t="s">
        <v>149</v>
      </c>
      <c r="B1498" t="s">
        <v>134</v>
      </c>
      <c r="C1498" t="s">
        <v>135</v>
      </c>
      <c r="D1498" t="s">
        <v>24</v>
      </c>
      <c r="E1498" t="s">
        <v>25</v>
      </c>
      <c r="F1498" t="s">
        <v>26</v>
      </c>
      <c r="G1498">
        <v>1</v>
      </c>
      <c r="H1498" t="s">
        <v>43</v>
      </c>
      <c r="I1498" s="4">
        <v>-13.11941</v>
      </c>
      <c r="J1498" s="4">
        <v>3.0997300000000001</v>
      </c>
      <c r="K1498" s="4">
        <v>-8.3349999999999994E-2</v>
      </c>
      <c r="L1498" s="4">
        <v>8.3000000000000001E-4</v>
      </c>
      <c r="N1498">
        <v>1</v>
      </c>
      <c r="O1498">
        <v>76</v>
      </c>
      <c r="P1498">
        <v>39.361800000000002</v>
      </c>
      <c r="Q1498">
        <v>32</v>
      </c>
      <c r="R1498">
        <v>0.77</v>
      </c>
      <c r="S1498">
        <v>0</v>
      </c>
      <c r="T1498">
        <v>62</v>
      </c>
      <c r="U1498">
        <v>28</v>
      </c>
    </row>
    <row r="1499" spans="1:36" x14ac:dyDescent="0.25">
      <c r="A1499" t="s">
        <v>149</v>
      </c>
      <c r="B1499" t="s">
        <v>134</v>
      </c>
      <c r="C1499" t="s">
        <v>135</v>
      </c>
      <c r="D1499" t="s">
        <v>24</v>
      </c>
      <c r="E1499" t="s">
        <v>32</v>
      </c>
      <c r="F1499" t="s">
        <v>30</v>
      </c>
      <c r="G1499" t="s">
        <v>52</v>
      </c>
      <c r="H1499" t="s">
        <v>157</v>
      </c>
      <c r="I1499" s="4">
        <v>-0.21870999999999999</v>
      </c>
      <c r="J1499" s="4">
        <v>2.0670899999999999</v>
      </c>
      <c r="K1499" s="4">
        <v>3.0000000000000001E-5</v>
      </c>
      <c r="N1499">
        <v>1.3</v>
      </c>
      <c r="O1499">
        <v>14.67</v>
      </c>
      <c r="P1499">
        <v>5.3800000000000002E-3</v>
      </c>
      <c r="Q1499">
        <v>32</v>
      </c>
      <c r="R1499">
        <v>0.99299999999999999</v>
      </c>
      <c r="S1499">
        <v>1.3</v>
      </c>
      <c r="T1499">
        <v>19</v>
      </c>
      <c r="U1499">
        <v>30</v>
      </c>
    </row>
    <row r="1500" spans="1:36" x14ac:dyDescent="0.25">
      <c r="A1500" t="s">
        <v>149</v>
      </c>
      <c r="B1500" t="s">
        <v>134</v>
      </c>
      <c r="C1500" t="s">
        <v>135</v>
      </c>
      <c r="D1500" t="s">
        <v>24</v>
      </c>
      <c r="E1500" t="s">
        <v>34</v>
      </c>
      <c r="F1500" t="s">
        <v>30</v>
      </c>
      <c r="G1500" t="s">
        <v>27</v>
      </c>
      <c r="H1500" t="s">
        <v>64</v>
      </c>
      <c r="I1500" s="4">
        <v>-0.47432999999999997</v>
      </c>
      <c r="J1500" s="4">
        <v>2.0203600000000002</v>
      </c>
      <c r="K1500" s="4">
        <v>3.0799999999999998E-3</v>
      </c>
      <c r="N1500">
        <v>1</v>
      </c>
      <c r="O1500">
        <v>11.1</v>
      </c>
      <c r="P1500">
        <v>5.5539999999999999E-2</v>
      </c>
      <c r="Q1500">
        <v>32</v>
      </c>
      <c r="R1500">
        <v>0.91700000000000004</v>
      </c>
      <c r="S1500">
        <v>1</v>
      </c>
      <c r="T1500">
        <v>14</v>
      </c>
      <c r="U1500">
        <v>30</v>
      </c>
    </row>
    <row r="1501" spans="1:36" x14ac:dyDescent="0.25">
      <c r="A1501" t="s">
        <v>149</v>
      </c>
      <c r="B1501" t="s">
        <v>134</v>
      </c>
      <c r="C1501" t="s">
        <v>135</v>
      </c>
      <c r="D1501" t="s">
        <v>29</v>
      </c>
      <c r="E1501" t="s">
        <v>24</v>
      </c>
      <c r="F1501" t="s">
        <v>30</v>
      </c>
      <c r="G1501">
        <v>1</v>
      </c>
      <c r="H1501" t="s">
        <v>31</v>
      </c>
      <c r="I1501" s="4">
        <v>1.0596099999999999</v>
      </c>
      <c r="J1501" s="4">
        <v>2.6587299999999998</v>
      </c>
      <c r="K1501" s="4">
        <v>5.3519999999999998E-2</v>
      </c>
      <c r="N1501">
        <v>1.3</v>
      </c>
      <c r="O1501">
        <v>14.67</v>
      </c>
      <c r="P1501">
        <v>0.23135</v>
      </c>
      <c r="Q1501">
        <v>32</v>
      </c>
      <c r="R1501">
        <v>0.879</v>
      </c>
      <c r="S1501">
        <v>2.5</v>
      </c>
      <c r="T1501">
        <v>65</v>
      </c>
      <c r="U1501">
        <v>30</v>
      </c>
    </row>
    <row r="1502" spans="1:36" x14ac:dyDescent="0.25">
      <c r="A1502" t="s">
        <v>149</v>
      </c>
      <c r="B1502" t="s">
        <v>134</v>
      </c>
      <c r="C1502" t="s">
        <v>135</v>
      </c>
      <c r="D1502" t="s">
        <v>25</v>
      </c>
      <c r="E1502" t="s">
        <v>24</v>
      </c>
      <c r="F1502" t="s">
        <v>35</v>
      </c>
      <c r="G1502" t="s">
        <v>71</v>
      </c>
      <c r="H1502" t="s">
        <v>33</v>
      </c>
      <c r="I1502" s="4">
        <v>2.5266700000000002</v>
      </c>
      <c r="J1502" s="4">
        <v>1.3340000000000001</v>
      </c>
      <c r="K1502" s="4">
        <v>-8.7500000000000008E-3</v>
      </c>
      <c r="N1502">
        <v>2.5299999999999998</v>
      </c>
      <c r="O1502">
        <v>53.36</v>
      </c>
      <c r="P1502">
        <v>0.10888</v>
      </c>
      <c r="Q1502">
        <v>32</v>
      </c>
      <c r="R1502">
        <v>0.91</v>
      </c>
      <c r="S1502">
        <v>2.5</v>
      </c>
      <c r="T1502">
        <v>65</v>
      </c>
      <c r="U1502">
        <v>29</v>
      </c>
    </row>
    <row r="1503" spans="1:36" x14ac:dyDescent="0.25">
      <c r="A1503" t="s">
        <v>149</v>
      </c>
      <c r="B1503" t="s">
        <v>134</v>
      </c>
      <c r="C1503" t="s">
        <v>135</v>
      </c>
      <c r="D1503" t="s">
        <v>24</v>
      </c>
      <c r="E1503" t="s">
        <v>37</v>
      </c>
      <c r="F1503" t="s">
        <v>38</v>
      </c>
      <c r="G1503" t="s">
        <v>40</v>
      </c>
      <c r="H1503" t="s">
        <v>60</v>
      </c>
      <c r="I1503" s="4">
        <v>-1.3399099999999999</v>
      </c>
      <c r="J1503" s="4">
        <v>5.3468400000000003</v>
      </c>
      <c r="K1503" s="4">
        <v>2.9760000000000002E-2</v>
      </c>
      <c r="N1503">
        <v>0.92</v>
      </c>
      <c r="O1503">
        <v>480.68</v>
      </c>
      <c r="P1503">
        <v>0.17251</v>
      </c>
      <c r="Q1503">
        <v>32</v>
      </c>
      <c r="R1503">
        <v>0.95299999999999996</v>
      </c>
      <c r="S1503">
        <v>1.2</v>
      </c>
      <c r="T1503">
        <v>666.5</v>
      </c>
      <c r="U1503">
        <v>30</v>
      </c>
    </row>
    <row r="1504" spans="1:36" x14ac:dyDescent="0.25">
      <c r="A1504" t="s">
        <v>149</v>
      </c>
      <c r="B1504" t="s">
        <v>134</v>
      </c>
      <c r="C1504" t="s">
        <v>135</v>
      </c>
      <c r="D1504" t="s">
        <v>24</v>
      </c>
      <c r="E1504" t="s">
        <v>39</v>
      </c>
      <c r="F1504" t="s">
        <v>30</v>
      </c>
      <c r="G1504" t="s">
        <v>27</v>
      </c>
      <c r="H1504" t="s">
        <v>64</v>
      </c>
      <c r="I1504" s="4">
        <v>0.18697</v>
      </c>
      <c r="J1504" s="4">
        <v>1.74546</v>
      </c>
      <c r="K1504" s="4">
        <v>1.4499999999999999E-3</v>
      </c>
      <c r="N1504">
        <v>1.81</v>
      </c>
      <c r="O1504">
        <v>14.06</v>
      </c>
      <c r="P1504">
        <v>3.8089999999999999E-2</v>
      </c>
      <c r="Q1504">
        <v>32</v>
      </c>
      <c r="R1504">
        <v>0.94599999999999995</v>
      </c>
      <c r="S1504">
        <v>1.8</v>
      </c>
      <c r="T1504">
        <v>16.5</v>
      </c>
      <c r="U1504">
        <v>30</v>
      </c>
    </row>
    <row r="1505" spans="1:36" x14ac:dyDescent="0.25">
      <c r="A1505" s="5" t="s">
        <v>178</v>
      </c>
      <c r="B1505" s="5" t="s">
        <v>134</v>
      </c>
      <c r="C1505" s="5" t="s">
        <v>135</v>
      </c>
      <c r="D1505" s="5" t="s">
        <v>24</v>
      </c>
      <c r="E1505" s="5" t="s">
        <v>25</v>
      </c>
      <c r="F1505" s="5" t="s">
        <v>26</v>
      </c>
      <c r="G1505" s="5" t="s">
        <v>52</v>
      </c>
      <c r="H1505" s="5" t="s">
        <v>33</v>
      </c>
      <c r="I1505" s="6">
        <v>3.4809299999999999</v>
      </c>
      <c r="J1505" s="6">
        <v>0.25921</v>
      </c>
      <c r="K1505" s="6">
        <v>2.64E-2</v>
      </c>
      <c r="L1505" s="6"/>
      <c r="M1505" s="6"/>
      <c r="N1505" s="5">
        <v>0</v>
      </c>
      <c r="O1505" s="5">
        <v>46</v>
      </c>
      <c r="P1505" s="5">
        <v>0.11545</v>
      </c>
      <c r="Q1505" s="5">
        <v>30</v>
      </c>
      <c r="R1505" s="5">
        <v>0.64</v>
      </c>
      <c r="S1505" s="5">
        <v>2</v>
      </c>
      <c r="T1505" s="5">
        <v>55</v>
      </c>
      <c r="U1505" s="5">
        <v>27</v>
      </c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</row>
    <row r="1506" spans="1:36" x14ac:dyDescent="0.25">
      <c r="A1506" s="5" t="s">
        <v>178</v>
      </c>
      <c r="B1506" s="5" t="s">
        <v>134</v>
      </c>
      <c r="C1506" s="5" t="s">
        <v>135</v>
      </c>
      <c r="D1506" s="5" t="s">
        <v>24</v>
      </c>
      <c r="E1506" s="5" t="s">
        <v>32</v>
      </c>
      <c r="F1506" s="5" t="s">
        <v>30</v>
      </c>
      <c r="G1506" s="5" t="s">
        <v>27</v>
      </c>
      <c r="H1506" s="5" t="s">
        <v>28</v>
      </c>
      <c r="I1506" s="6">
        <v>0.73436999999999997</v>
      </c>
      <c r="J1506" s="6">
        <v>0.2626</v>
      </c>
      <c r="K1506" s="6"/>
      <c r="L1506" s="6"/>
      <c r="M1506" s="6"/>
      <c r="N1506" s="5">
        <v>2.29</v>
      </c>
      <c r="O1506" s="5">
        <v>9.52</v>
      </c>
      <c r="P1506" s="5">
        <v>4.3020000000000003E-2</v>
      </c>
      <c r="Q1506" s="5">
        <v>30</v>
      </c>
      <c r="R1506" s="5">
        <v>0.84499999999999997</v>
      </c>
      <c r="S1506" s="5">
        <v>1.7</v>
      </c>
      <c r="T1506" s="5">
        <v>11</v>
      </c>
      <c r="U1506" s="5">
        <v>28</v>
      </c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</row>
    <row r="1507" spans="1:36" x14ac:dyDescent="0.25">
      <c r="A1507" s="5" t="s">
        <v>178</v>
      </c>
      <c r="B1507" s="5" t="s">
        <v>134</v>
      </c>
      <c r="C1507" s="5" t="s">
        <v>135</v>
      </c>
      <c r="D1507" s="5" t="s">
        <v>24</v>
      </c>
      <c r="E1507" s="5" t="s">
        <v>34</v>
      </c>
      <c r="F1507" s="5" t="s">
        <v>30</v>
      </c>
      <c r="G1507" s="5">
        <v>1</v>
      </c>
      <c r="H1507" s="5" t="s">
        <v>28</v>
      </c>
      <c r="I1507" s="6">
        <v>1.63794</v>
      </c>
      <c r="J1507" s="6">
        <v>0.1467</v>
      </c>
      <c r="K1507" s="6"/>
      <c r="L1507" s="6"/>
      <c r="M1507" s="6"/>
      <c r="N1507" s="5">
        <v>2.5099999999999998</v>
      </c>
      <c r="O1507" s="5">
        <v>6.54</v>
      </c>
      <c r="P1507" s="5">
        <v>0.48153000000000001</v>
      </c>
      <c r="Q1507" s="5">
        <v>30</v>
      </c>
      <c r="R1507" s="5">
        <v>0.73299999999999998</v>
      </c>
      <c r="S1507" s="5">
        <v>2</v>
      </c>
      <c r="T1507" s="5">
        <v>7.5</v>
      </c>
      <c r="U1507" s="5">
        <v>28</v>
      </c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</row>
    <row r="1508" spans="1:36" x14ac:dyDescent="0.25">
      <c r="A1508" s="5" t="s">
        <v>178</v>
      </c>
      <c r="B1508" s="5" t="s">
        <v>134</v>
      </c>
      <c r="C1508" s="5" t="s">
        <v>135</v>
      </c>
      <c r="D1508" s="5" t="s">
        <v>29</v>
      </c>
      <c r="E1508" s="5" t="s">
        <v>24</v>
      </c>
      <c r="F1508" s="5" t="s">
        <v>30</v>
      </c>
      <c r="G1508" s="5" t="s">
        <v>85</v>
      </c>
      <c r="H1508" s="5" t="s">
        <v>28</v>
      </c>
      <c r="I1508" s="6">
        <v>-0.42388999999999999</v>
      </c>
      <c r="J1508" s="6">
        <v>3.2907999999999999</v>
      </c>
      <c r="K1508" s="6"/>
      <c r="L1508" s="6"/>
      <c r="M1508" s="6"/>
      <c r="N1508" s="5">
        <v>6.06</v>
      </c>
      <c r="O1508" s="5">
        <v>34.14</v>
      </c>
      <c r="P1508" s="5">
        <v>1.7384500000000001</v>
      </c>
      <c r="Q1508" s="5">
        <v>31</v>
      </c>
      <c r="R1508" s="5">
        <v>0.84499999999999997</v>
      </c>
      <c r="S1508" s="5">
        <v>4.8</v>
      </c>
      <c r="T1508" s="5">
        <v>37.6</v>
      </c>
      <c r="U1508" s="5">
        <v>29</v>
      </c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</row>
    <row r="1509" spans="1:36" x14ac:dyDescent="0.25">
      <c r="A1509" s="5" t="s">
        <v>178</v>
      </c>
      <c r="B1509" s="5" t="s">
        <v>134</v>
      </c>
      <c r="C1509" s="5" t="s">
        <v>135</v>
      </c>
      <c r="D1509" s="5" t="s">
        <v>25</v>
      </c>
      <c r="E1509" s="5" t="s">
        <v>24</v>
      </c>
      <c r="F1509" s="5" t="s">
        <v>35</v>
      </c>
      <c r="G1509" s="5" t="s">
        <v>36</v>
      </c>
      <c r="H1509" s="5" t="s">
        <v>28</v>
      </c>
      <c r="I1509" s="6">
        <v>5.9157999999999999</v>
      </c>
      <c r="J1509" s="6">
        <v>0.59831000000000001</v>
      </c>
      <c r="K1509" s="6"/>
      <c r="L1509" s="6"/>
      <c r="M1509" s="6"/>
      <c r="N1509" s="5">
        <v>5.92</v>
      </c>
      <c r="O1509" s="5">
        <v>33.44</v>
      </c>
      <c r="P1509" s="5">
        <v>4.2208600000000001</v>
      </c>
      <c r="Q1509" s="5">
        <v>30</v>
      </c>
      <c r="R1509" s="5">
        <v>0.69199999999999995</v>
      </c>
      <c r="S1509" s="5">
        <v>4.8</v>
      </c>
      <c r="T1509" s="5">
        <v>37.6</v>
      </c>
      <c r="U1509" s="5">
        <v>28</v>
      </c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</row>
    <row r="1510" spans="1:36" x14ac:dyDescent="0.25">
      <c r="A1510" s="5" t="s">
        <v>178</v>
      </c>
      <c r="B1510" s="5" t="s">
        <v>134</v>
      </c>
      <c r="C1510" s="5" t="s">
        <v>135</v>
      </c>
      <c r="D1510" s="5" t="s">
        <v>24</v>
      </c>
      <c r="E1510" s="5" t="s">
        <v>37</v>
      </c>
      <c r="F1510" s="5" t="s">
        <v>38</v>
      </c>
      <c r="G1510" s="5" t="s">
        <v>40</v>
      </c>
      <c r="H1510" s="5" t="s">
        <v>60</v>
      </c>
      <c r="I1510" s="6">
        <v>-6.0986799999999999</v>
      </c>
      <c r="J1510" s="6">
        <v>7.8677599999999996</v>
      </c>
      <c r="K1510" s="6">
        <v>0.1162</v>
      </c>
      <c r="L1510" s="6"/>
      <c r="M1510" s="6"/>
      <c r="N1510" s="5">
        <v>0.46</v>
      </c>
      <c r="O1510" s="5">
        <v>65.45</v>
      </c>
      <c r="P1510" s="5">
        <v>0.34088000000000002</v>
      </c>
      <c r="Q1510" s="5">
        <v>30</v>
      </c>
      <c r="R1510" s="5">
        <v>0.85199999999999998</v>
      </c>
      <c r="S1510" s="5">
        <v>0.2</v>
      </c>
      <c r="T1510" s="5">
        <v>147.9</v>
      </c>
      <c r="U1510" s="5">
        <v>28</v>
      </c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</row>
    <row r="1511" spans="1:36" x14ac:dyDescent="0.25">
      <c r="A1511" s="5" t="s">
        <v>178</v>
      </c>
      <c r="B1511" s="5" t="s">
        <v>134</v>
      </c>
      <c r="C1511" s="5" t="s">
        <v>135</v>
      </c>
      <c r="D1511" s="5" t="s">
        <v>24</v>
      </c>
      <c r="E1511" s="5" t="s">
        <v>39</v>
      </c>
      <c r="F1511" s="5" t="s">
        <v>30</v>
      </c>
      <c r="G1511" s="5" t="s">
        <v>27</v>
      </c>
      <c r="H1511" s="5" t="s">
        <v>43</v>
      </c>
      <c r="I1511" s="6">
        <v>5.1225800000000001</v>
      </c>
      <c r="J1511" s="6">
        <v>-0.30206</v>
      </c>
      <c r="K1511" s="6">
        <v>2.8969999999999999E-2</v>
      </c>
      <c r="L1511" s="6">
        <v>-4.8000000000000001E-4</v>
      </c>
      <c r="M1511" s="6"/>
      <c r="N1511" s="5">
        <v>4.25</v>
      </c>
      <c r="O1511" s="5">
        <v>9.44</v>
      </c>
      <c r="P1511" s="5">
        <v>2.8299999999999999E-2</v>
      </c>
      <c r="Q1511" s="5">
        <v>30</v>
      </c>
      <c r="R1511" s="5">
        <v>0.752</v>
      </c>
      <c r="S1511" s="5">
        <v>3.6</v>
      </c>
      <c r="T1511" s="5">
        <v>10</v>
      </c>
      <c r="U1511" s="5">
        <v>26</v>
      </c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</row>
    <row r="1512" spans="1:36" x14ac:dyDescent="0.25">
      <c r="A1512" t="s">
        <v>254</v>
      </c>
      <c r="B1512" t="s">
        <v>134</v>
      </c>
      <c r="C1512" t="s">
        <v>135</v>
      </c>
      <c r="D1512" t="s">
        <v>24</v>
      </c>
      <c r="E1512" t="s">
        <v>25</v>
      </c>
      <c r="F1512" t="s">
        <v>26</v>
      </c>
      <c r="G1512" t="s">
        <v>27</v>
      </c>
      <c r="H1512" t="s">
        <v>28</v>
      </c>
      <c r="I1512" s="4">
        <v>-0.89271999999999996</v>
      </c>
      <c r="J1512" s="4">
        <v>1.08856</v>
      </c>
      <c r="N1512">
        <v>0</v>
      </c>
      <c r="O1512">
        <v>45</v>
      </c>
      <c r="P1512">
        <v>0.71438000000000001</v>
      </c>
      <c r="Q1512">
        <v>37</v>
      </c>
      <c r="R1512">
        <v>0.88200000000000001</v>
      </c>
      <c r="S1512">
        <v>0</v>
      </c>
      <c r="T1512">
        <v>33</v>
      </c>
      <c r="U1512">
        <v>35</v>
      </c>
    </row>
    <row r="1513" spans="1:36" x14ac:dyDescent="0.25">
      <c r="A1513" t="s">
        <v>254</v>
      </c>
      <c r="B1513" t="s">
        <v>134</v>
      </c>
      <c r="C1513" t="s">
        <v>135</v>
      </c>
      <c r="D1513" t="s">
        <v>24</v>
      </c>
      <c r="E1513" t="s">
        <v>32</v>
      </c>
      <c r="F1513" t="s">
        <v>30</v>
      </c>
      <c r="G1513" t="s">
        <v>27</v>
      </c>
      <c r="H1513" t="s">
        <v>28</v>
      </c>
      <c r="I1513" s="4">
        <v>0.88932999999999995</v>
      </c>
      <c r="J1513" s="4">
        <v>0.32313999999999998</v>
      </c>
      <c r="N1513">
        <v>1.8</v>
      </c>
      <c r="O1513">
        <v>12.83</v>
      </c>
      <c r="P1513">
        <v>5.8659999999999997E-2</v>
      </c>
      <c r="Q1513">
        <v>36</v>
      </c>
      <c r="R1513">
        <v>0.88700000000000001</v>
      </c>
      <c r="S1513">
        <v>1.4</v>
      </c>
      <c r="T1513">
        <v>12.1</v>
      </c>
      <c r="U1513">
        <v>34</v>
      </c>
    </row>
    <row r="1514" spans="1:36" x14ac:dyDescent="0.25">
      <c r="A1514" t="s">
        <v>254</v>
      </c>
      <c r="B1514" t="s">
        <v>134</v>
      </c>
      <c r="C1514" t="s">
        <v>135</v>
      </c>
      <c r="D1514" t="s">
        <v>24</v>
      </c>
      <c r="E1514" t="s">
        <v>34</v>
      </c>
      <c r="F1514" t="s">
        <v>30</v>
      </c>
      <c r="G1514" t="s">
        <v>40</v>
      </c>
      <c r="H1514" t="s">
        <v>43</v>
      </c>
      <c r="I1514" s="4">
        <v>-7.4609999999999996E-2</v>
      </c>
      <c r="J1514" s="4">
        <v>0.57364000000000004</v>
      </c>
      <c r="K1514" s="4">
        <v>-2.8670000000000001E-2</v>
      </c>
      <c r="L1514" s="4">
        <v>5.4000000000000001E-4</v>
      </c>
      <c r="N1514">
        <v>1.33</v>
      </c>
      <c r="O1514">
        <v>9.07</v>
      </c>
      <c r="P1514">
        <v>0.15728</v>
      </c>
      <c r="Q1514">
        <v>36</v>
      </c>
      <c r="R1514">
        <v>0.71899999999999997</v>
      </c>
      <c r="S1514">
        <v>0.7</v>
      </c>
      <c r="T1514">
        <v>6.4</v>
      </c>
      <c r="U1514">
        <v>32</v>
      </c>
    </row>
    <row r="1515" spans="1:36" x14ac:dyDescent="0.25">
      <c r="A1515" t="s">
        <v>254</v>
      </c>
      <c r="B1515" t="s">
        <v>134</v>
      </c>
      <c r="C1515" t="s">
        <v>135</v>
      </c>
      <c r="D1515" t="s">
        <v>29</v>
      </c>
      <c r="E1515" t="s">
        <v>24</v>
      </c>
      <c r="F1515" t="s">
        <v>30</v>
      </c>
      <c r="G1515">
        <v>1</v>
      </c>
      <c r="H1515" t="s">
        <v>31</v>
      </c>
      <c r="I1515" s="4">
        <v>1.17431</v>
      </c>
      <c r="J1515" s="4">
        <v>2.3425699999999998</v>
      </c>
      <c r="K1515" s="4">
        <v>5.2510000000000001E-2</v>
      </c>
      <c r="N1515">
        <v>2.82</v>
      </c>
      <c r="O1515">
        <v>36.950000000000003</v>
      </c>
      <c r="P1515">
        <v>0.22914999999999999</v>
      </c>
      <c r="Q1515">
        <v>36</v>
      </c>
      <c r="R1515">
        <v>0.88300000000000001</v>
      </c>
      <c r="S1515">
        <v>2.2999999999999998</v>
      </c>
      <c r="T1515">
        <v>30.7</v>
      </c>
      <c r="U1515">
        <v>34</v>
      </c>
    </row>
    <row r="1516" spans="1:36" x14ac:dyDescent="0.25">
      <c r="A1516" t="s">
        <v>254</v>
      </c>
      <c r="B1516" t="s">
        <v>134</v>
      </c>
      <c r="C1516" t="s">
        <v>135</v>
      </c>
      <c r="D1516" t="s">
        <v>25</v>
      </c>
      <c r="E1516" t="s">
        <v>24</v>
      </c>
      <c r="F1516" t="s">
        <v>35</v>
      </c>
      <c r="G1516" t="s">
        <v>44</v>
      </c>
      <c r="H1516" t="s">
        <v>28</v>
      </c>
      <c r="I1516" s="4">
        <v>2.81535</v>
      </c>
      <c r="J1516" s="4">
        <v>0.75851000000000002</v>
      </c>
      <c r="N1516">
        <v>2.82</v>
      </c>
      <c r="O1516">
        <v>36.950000000000003</v>
      </c>
      <c r="P1516">
        <v>0.57138</v>
      </c>
      <c r="Q1516">
        <v>37</v>
      </c>
      <c r="R1516">
        <v>0.92200000000000004</v>
      </c>
      <c r="S1516">
        <v>2.2999999999999998</v>
      </c>
      <c r="T1516">
        <v>30.7</v>
      </c>
      <c r="U1516">
        <v>35</v>
      </c>
    </row>
    <row r="1517" spans="1:36" x14ac:dyDescent="0.25">
      <c r="A1517" t="s">
        <v>254</v>
      </c>
      <c r="B1517" t="s">
        <v>134</v>
      </c>
      <c r="C1517" t="s">
        <v>135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0.23175000000000001</v>
      </c>
      <c r="J1517" s="4">
        <v>3.93438</v>
      </c>
      <c r="K1517" s="4">
        <v>0.25153999999999999</v>
      </c>
      <c r="N1517">
        <v>5.66</v>
      </c>
      <c r="O1517">
        <v>231.51</v>
      </c>
      <c r="P1517">
        <v>0.50153999999999999</v>
      </c>
      <c r="Q1517">
        <v>35</v>
      </c>
      <c r="R1517">
        <v>0.82799999999999996</v>
      </c>
      <c r="S1517">
        <v>1.8</v>
      </c>
      <c r="T1517">
        <v>182.5</v>
      </c>
      <c r="U1517">
        <v>33</v>
      </c>
    </row>
    <row r="1518" spans="1:36" x14ac:dyDescent="0.25">
      <c r="A1518" t="s">
        <v>254</v>
      </c>
      <c r="B1518" t="s">
        <v>134</v>
      </c>
      <c r="C1518" t="s">
        <v>135</v>
      </c>
      <c r="D1518" t="s">
        <v>24</v>
      </c>
      <c r="E1518" t="s">
        <v>39</v>
      </c>
      <c r="F1518" t="s">
        <v>30</v>
      </c>
      <c r="G1518" t="s">
        <v>40</v>
      </c>
      <c r="H1518" t="s">
        <v>28</v>
      </c>
      <c r="I1518" s="4">
        <v>2.7341700000000002</v>
      </c>
      <c r="J1518" s="4">
        <v>0.22614000000000001</v>
      </c>
      <c r="N1518">
        <v>3.37</v>
      </c>
      <c r="O1518">
        <v>11.09</v>
      </c>
      <c r="P1518">
        <v>0.14047999999999999</v>
      </c>
      <c r="Q1518">
        <v>36</v>
      </c>
      <c r="R1518">
        <v>0.83499999999999996</v>
      </c>
      <c r="S1518">
        <v>2.5</v>
      </c>
      <c r="T1518">
        <v>10.6</v>
      </c>
      <c r="U1518">
        <v>34</v>
      </c>
    </row>
    <row r="1519" spans="1:36" x14ac:dyDescent="0.25">
      <c r="A1519" s="5" t="s">
        <v>315</v>
      </c>
      <c r="B1519" s="5" t="s">
        <v>134</v>
      </c>
      <c r="C1519" s="5" t="s">
        <v>135</v>
      </c>
      <c r="D1519" s="5" t="s">
        <v>24</v>
      </c>
      <c r="E1519" s="5" t="s">
        <v>25</v>
      </c>
      <c r="F1519" s="5" t="s">
        <v>26</v>
      </c>
      <c r="G1519" s="5">
        <v>1</v>
      </c>
      <c r="H1519" s="5" t="s">
        <v>31</v>
      </c>
      <c r="I1519" s="6">
        <v>-1.35195</v>
      </c>
      <c r="J1519" s="6">
        <v>3.6695799999999998</v>
      </c>
      <c r="K1519" s="6">
        <v>0.30915999999999999</v>
      </c>
      <c r="L1519" s="6">
        <v>9.5579999999999998E-2</v>
      </c>
      <c r="M1519" s="6"/>
      <c r="N1519" s="5">
        <v>1</v>
      </c>
      <c r="O1519" s="5">
        <v>100</v>
      </c>
      <c r="P1519" s="5">
        <v>0.55601999999999996</v>
      </c>
      <c r="Q1519" s="5">
        <v>38</v>
      </c>
      <c r="R1519" s="5">
        <v>0.89300000000000002</v>
      </c>
      <c r="S1519" s="5">
        <v>2</v>
      </c>
      <c r="T1519" s="5">
        <v>64</v>
      </c>
      <c r="U1519" s="5">
        <v>36</v>
      </c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</row>
    <row r="1520" spans="1:36" x14ac:dyDescent="0.25">
      <c r="A1520" s="5" t="s">
        <v>315</v>
      </c>
      <c r="B1520" s="5" t="s">
        <v>134</v>
      </c>
      <c r="C1520" s="5" t="s">
        <v>135</v>
      </c>
      <c r="D1520" s="5" t="s">
        <v>24</v>
      </c>
      <c r="E1520" s="5" t="s">
        <v>32</v>
      </c>
      <c r="F1520" s="5" t="s">
        <v>30</v>
      </c>
      <c r="G1520" s="5">
        <v>1</v>
      </c>
      <c r="H1520" s="5" t="s">
        <v>31</v>
      </c>
      <c r="I1520" s="6">
        <v>-0.4355</v>
      </c>
      <c r="J1520" s="6">
        <v>2.26233</v>
      </c>
      <c r="K1520" s="6">
        <v>1.719E-2</v>
      </c>
      <c r="L1520" s="6"/>
      <c r="M1520" s="6"/>
      <c r="N1520" s="5">
        <v>0.52</v>
      </c>
      <c r="O1520" s="5">
        <v>18.03</v>
      </c>
      <c r="P1520" s="5">
        <v>0.13109999999999999</v>
      </c>
      <c r="Q1520" s="5">
        <v>37</v>
      </c>
      <c r="R1520" s="5">
        <v>0.94799999999999995</v>
      </c>
      <c r="S1520" s="5">
        <v>1.6</v>
      </c>
      <c r="T1520" s="5">
        <v>21.5</v>
      </c>
      <c r="U1520" s="5">
        <v>35</v>
      </c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</row>
    <row r="1521" spans="1:36" x14ac:dyDescent="0.25">
      <c r="A1521" s="5" t="s">
        <v>315</v>
      </c>
      <c r="B1521" s="5" t="s">
        <v>134</v>
      </c>
      <c r="C1521" s="5" t="s">
        <v>135</v>
      </c>
      <c r="D1521" s="5" t="s">
        <v>24</v>
      </c>
      <c r="E1521" s="5" t="s">
        <v>34</v>
      </c>
      <c r="F1521" s="5" t="s">
        <v>30</v>
      </c>
      <c r="G1521" s="5">
        <v>1</v>
      </c>
      <c r="H1521" s="5" t="s">
        <v>31</v>
      </c>
      <c r="I1521" s="6">
        <v>-0.29022999999999999</v>
      </c>
      <c r="J1521" s="6">
        <v>1.9245099999999999</v>
      </c>
      <c r="K1521" s="6">
        <v>4.0480000000000002E-2</v>
      </c>
      <c r="L1521" s="6"/>
      <c r="M1521" s="6"/>
      <c r="N1521" s="5">
        <v>0.64</v>
      </c>
      <c r="O1521" s="5">
        <v>12.75</v>
      </c>
      <c r="P1521" s="5">
        <v>0.20119000000000001</v>
      </c>
      <c r="Q1521" s="5">
        <v>37</v>
      </c>
      <c r="R1521" s="5">
        <v>0.84699999999999998</v>
      </c>
      <c r="S1521" s="5">
        <v>1.8</v>
      </c>
      <c r="T1521" s="5">
        <v>16</v>
      </c>
      <c r="U1521" s="5">
        <v>35</v>
      </c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</row>
    <row r="1522" spans="1:36" x14ac:dyDescent="0.25">
      <c r="A1522" s="5" t="s">
        <v>315</v>
      </c>
      <c r="B1522" s="5" t="s">
        <v>134</v>
      </c>
      <c r="C1522" s="5" t="s">
        <v>135</v>
      </c>
      <c r="D1522" s="5" t="s">
        <v>29</v>
      </c>
      <c r="E1522" s="5" t="s">
        <v>24</v>
      </c>
      <c r="F1522" s="5" t="s">
        <v>30</v>
      </c>
      <c r="G1522" s="5" t="s">
        <v>49</v>
      </c>
      <c r="H1522" s="5" t="s">
        <v>43</v>
      </c>
      <c r="I1522" s="6">
        <v>4.0404400000000003</v>
      </c>
      <c r="J1522" s="6">
        <v>-0.88373999999999997</v>
      </c>
      <c r="K1522" s="6">
        <v>0.52717000000000003</v>
      </c>
      <c r="L1522" s="6">
        <v>-1.6289999999999999E-2</v>
      </c>
      <c r="M1522" s="6"/>
      <c r="N1522" s="5">
        <v>1.4</v>
      </c>
      <c r="O1522" s="5">
        <v>77</v>
      </c>
      <c r="P1522" s="5">
        <v>0.21707000000000001</v>
      </c>
      <c r="Q1522" s="5">
        <v>37</v>
      </c>
      <c r="R1522" s="5">
        <v>0.96099999999999997</v>
      </c>
      <c r="S1522" s="5">
        <v>4</v>
      </c>
      <c r="T1522" s="5">
        <v>82</v>
      </c>
      <c r="U1522" s="5">
        <v>33</v>
      </c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</row>
    <row r="1523" spans="1:36" x14ac:dyDescent="0.25">
      <c r="A1523" s="5" t="s">
        <v>315</v>
      </c>
      <c r="B1523" s="5" t="s">
        <v>134</v>
      </c>
      <c r="C1523" s="5" t="s">
        <v>135</v>
      </c>
      <c r="D1523" s="5" t="s">
        <v>25</v>
      </c>
      <c r="E1523" s="5" t="s">
        <v>24</v>
      </c>
      <c r="F1523" s="5" t="s">
        <v>35</v>
      </c>
      <c r="G1523" s="5">
        <v>1</v>
      </c>
      <c r="H1523" s="5" t="s">
        <v>31</v>
      </c>
      <c r="I1523" s="6">
        <v>1.08846</v>
      </c>
      <c r="J1523" s="6">
        <v>2.1136499999999998</v>
      </c>
      <c r="K1523" s="6">
        <v>4.5749999999999999E-2</v>
      </c>
      <c r="L1523" s="6"/>
      <c r="M1523" s="6"/>
      <c r="N1523" s="5">
        <v>1.47</v>
      </c>
      <c r="O1523" s="5">
        <v>76.05</v>
      </c>
      <c r="P1523" s="5">
        <v>0.21389</v>
      </c>
      <c r="Q1523" s="5">
        <v>38</v>
      </c>
      <c r="R1523" s="5">
        <v>0.91900000000000004</v>
      </c>
      <c r="S1523" s="5">
        <v>4</v>
      </c>
      <c r="T1523" s="5">
        <v>82</v>
      </c>
      <c r="U1523" s="5">
        <v>36</v>
      </c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</row>
    <row r="1524" spans="1:36" x14ac:dyDescent="0.25">
      <c r="A1524" s="5" t="s">
        <v>315</v>
      </c>
      <c r="B1524" s="5" t="s">
        <v>134</v>
      </c>
      <c r="C1524" s="5" t="s">
        <v>135</v>
      </c>
      <c r="D1524" s="5" t="s">
        <v>24</v>
      </c>
      <c r="E1524" s="5" t="s">
        <v>37</v>
      </c>
      <c r="F1524" s="5" t="s">
        <v>38</v>
      </c>
      <c r="G1524" s="5">
        <v>1</v>
      </c>
      <c r="H1524" s="5" t="s">
        <v>31</v>
      </c>
      <c r="I1524" s="6">
        <v>-1.53901</v>
      </c>
      <c r="J1524" s="6">
        <v>5.6884800000000002</v>
      </c>
      <c r="K1524" s="6">
        <v>0.22602</v>
      </c>
      <c r="L1524" s="6"/>
      <c r="M1524" s="6"/>
      <c r="N1524" s="5">
        <v>0.23</v>
      </c>
      <c r="O1524" s="5">
        <v>1056.67</v>
      </c>
      <c r="P1524" s="5">
        <v>0.47542000000000001</v>
      </c>
      <c r="Q1524" s="5">
        <v>33</v>
      </c>
      <c r="R1524" s="5">
        <v>0.90200000000000002</v>
      </c>
      <c r="S1524" s="5">
        <v>1.5</v>
      </c>
      <c r="T1524" s="5">
        <v>1056.3</v>
      </c>
      <c r="U1524" s="5">
        <v>31</v>
      </c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</row>
    <row r="1525" spans="1:36" x14ac:dyDescent="0.25">
      <c r="A1525" s="5" t="s">
        <v>315</v>
      </c>
      <c r="B1525" s="5" t="s">
        <v>134</v>
      </c>
      <c r="C1525" s="5" t="s">
        <v>135</v>
      </c>
      <c r="D1525" s="5" t="s">
        <v>24</v>
      </c>
      <c r="E1525" s="5" t="s">
        <v>39</v>
      </c>
      <c r="F1525" s="5" t="s">
        <v>30</v>
      </c>
      <c r="G1525" s="5" t="s">
        <v>40</v>
      </c>
      <c r="H1525" s="5" t="s">
        <v>33</v>
      </c>
      <c r="I1525" s="6">
        <v>2.6286200000000002</v>
      </c>
      <c r="J1525" s="6">
        <v>0.32163000000000003</v>
      </c>
      <c r="K1525" s="6">
        <v>-1.7700000000000001E-3</v>
      </c>
      <c r="L1525" s="6"/>
      <c r="M1525" s="6"/>
      <c r="N1525" s="5">
        <v>3.1</v>
      </c>
      <c r="O1525" s="5">
        <v>16.87</v>
      </c>
      <c r="P1525" s="5">
        <v>0.36620999999999998</v>
      </c>
      <c r="Q1525" s="5">
        <v>37</v>
      </c>
      <c r="R1525" s="5">
        <v>0.90100000000000002</v>
      </c>
      <c r="S1525" s="5">
        <v>3.5</v>
      </c>
      <c r="T1525" s="5">
        <v>19</v>
      </c>
      <c r="U1525" s="5">
        <v>34</v>
      </c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</row>
    <row r="1526" spans="1:36" x14ac:dyDescent="0.25">
      <c r="A1526" t="s">
        <v>343</v>
      </c>
      <c r="B1526" t="s">
        <v>134</v>
      </c>
      <c r="C1526" t="s">
        <v>135</v>
      </c>
      <c r="D1526" t="s">
        <v>24</v>
      </c>
      <c r="E1526" t="s">
        <v>25</v>
      </c>
      <c r="F1526" t="s">
        <v>26</v>
      </c>
      <c r="G1526" t="s">
        <v>40</v>
      </c>
      <c r="H1526" t="s">
        <v>28</v>
      </c>
      <c r="I1526" s="4">
        <v>-0.59097999999999995</v>
      </c>
      <c r="J1526" s="4">
        <v>0.89525999999999994</v>
      </c>
      <c r="N1526">
        <v>0</v>
      </c>
      <c r="O1526">
        <v>60</v>
      </c>
      <c r="P1526">
        <v>5.1991199999999997</v>
      </c>
      <c r="Q1526">
        <v>33</v>
      </c>
      <c r="R1526">
        <v>0.86099999999999999</v>
      </c>
      <c r="S1526">
        <v>0</v>
      </c>
      <c r="T1526">
        <v>61</v>
      </c>
      <c r="U1526">
        <v>31</v>
      </c>
    </row>
    <row r="1527" spans="1:36" x14ac:dyDescent="0.25">
      <c r="A1527" t="s">
        <v>343</v>
      </c>
      <c r="B1527" t="s">
        <v>134</v>
      </c>
      <c r="C1527" t="s">
        <v>135</v>
      </c>
      <c r="D1527" t="s">
        <v>24</v>
      </c>
      <c r="E1527" t="s">
        <v>32</v>
      </c>
      <c r="F1527" t="s">
        <v>30</v>
      </c>
      <c r="G1527" t="s">
        <v>27</v>
      </c>
      <c r="H1527" t="s">
        <v>28</v>
      </c>
      <c r="I1527" s="4">
        <v>0.71643000000000001</v>
      </c>
      <c r="J1527" s="4">
        <v>0.28991</v>
      </c>
      <c r="N1527">
        <v>1.45</v>
      </c>
      <c r="O1527">
        <v>19.190000000000001</v>
      </c>
      <c r="P1527">
        <v>3.449E-2</v>
      </c>
      <c r="Q1527">
        <v>33</v>
      </c>
      <c r="R1527">
        <v>0.95499999999999996</v>
      </c>
      <c r="S1527">
        <v>1</v>
      </c>
      <c r="T1527">
        <v>16.8</v>
      </c>
      <c r="U1527">
        <v>31</v>
      </c>
    </row>
    <row r="1528" spans="1:36" x14ac:dyDescent="0.25">
      <c r="A1528" t="s">
        <v>343</v>
      </c>
      <c r="B1528" t="s">
        <v>134</v>
      </c>
      <c r="C1528" t="s">
        <v>135</v>
      </c>
      <c r="D1528" t="s">
        <v>24</v>
      </c>
      <c r="E1528" t="s">
        <v>34</v>
      </c>
      <c r="F1528" t="s">
        <v>30</v>
      </c>
      <c r="G1528" t="s">
        <v>27</v>
      </c>
      <c r="H1528" t="s">
        <v>28</v>
      </c>
      <c r="I1528" s="4">
        <v>0.75990999999999997</v>
      </c>
      <c r="J1528" s="4">
        <v>0.18326999999999999</v>
      </c>
      <c r="N1528">
        <v>1.23</v>
      </c>
      <c r="O1528">
        <v>12.44</v>
      </c>
      <c r="P1528">
        <v>2.613E-2</v>
      </c>
      <c r="Q1528">
        <v>33</v>
      </c>
      <c r="R1528">
        <v>0.91800000000000004</v>
      </c>
      <c r="S1528">
        <v>0.8</v>
      </c>
      <c r="T1528">
        <v>11.3</v>
      </c>
      <c r="U1528">
        <v>31</v>
      </c>
    </row>
    <row r="1529" spans="1:36" x14ac:dyDescent="0.25">
      <c r="A1529" t="s">
        <v>343</v>
      </c>
      <c r="B1529" t="s">
        <v>134</v>
      </c>
      <c r="C1529" t="s">
        <v>135</v>
      </c>
      <c r="D1529" t="s">
        <v>29</v>
      </c>
      <c r="E1529" t="s">
        <v>24</v>
      </c>
      <c r="F1529" t="s">
        <v>30</v>
      </c>
      <c r="G1529" t="s">
        <v>49</v>
      </c>
      <c r="H1529" t="s">
        <v>28</v>
      </c>
      <c r="I1529" s="4">
        <v>-1.17317</v>
      </c>
      <c r="J1529" s="4">
        <v>3.2215699999999998</v>
      </c>
      <c r="N1529">
        <v>2.5499999999999998</v>
      </c>
      <c r="O1529">
        <v>63.73</v>
      </c>
      <c r="P1529">
        <v>0.1948</v>
      </c>
      <c r="Q1529">
        <v>33</v>
      </c>
      <c r="R1529">
        <v>0.95499999999999996</v>
      </c>
      <c r="S1529">
        <v>2.5</v>
      </c>
      <c r="T1529">
        <v>56.3</v>
      </c>
      <c r="U1529">
        <v>31</v>
      </c>
    </row>
    <row r="1530" spans="1:36" x14ac:dyDescent="0.25">
      <c r="A1530" t="s">
        <v>343</v>
      </c>
      <c r="B1530" t="s">
        <v>134</v>
      </c>
      <c r="C1530" t="s">
        <v>135</v>
      </c>
      <c r="D1530" t="s">
        <v>25</v>
      </c>
      <c r="E1530" t="s">
        <v>24</v>
      </c>
      <c r="F1530" t="s">
        <v>35</v>
      </c>
      <c r="G1530" t="s">
        <v>44</v>
      </c>
      <c r="H1530" t="s">
        <v>28</v>
      </c>
      <c r="I1530" s="4">
        <v>2.54739</v>
      </c>
      <c r="J1530" s="4">
        <v>1.0196700000000001</v>
      </c>
      <c r="N1530">
        <v>2.5499999999999998</v>
      </c>
      <c r="O1530">
        <v>63.73</v>
      </c>
      <c r="P1530">
        <v>1.82342</v>
      </c>
      <c r="Q1530">
        <v>33</v>
      </c>
      <c r="R1530">
        <v>0.91</v>
      </c>
      <c r="S1530">
        <v>2.5</v>
      </c>
      <c r="T1530">
        <v>56.3</v>
      </c>
      <c r="U1530">
        <v>31</v>
      </c>
    </row>
    <row r="1531" spans="1:36" x14ac:dyDescent="0.25">
      <c r="A1531" t="s">
        <v>343</v>
      </c>
      <c r="B1531" t="s">
        <v>134</v>
      </c>
      <c r="C1531" t="s">
        <v>135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-0.47545999999999999</v>
      </c>
      <c r="J1531" s="4">
        <v>4.4295600000000004</v>
      </c>
      <c r="K1531" s="4">
        <v>0.17465</v>
      </c>
      <c r="N1531">
        <v>2.38</v>
      </c>
      <c r="O1531">
        <v>380.54</v>
      </c>
      <c r="P1531">
        <v>0.41792000000000001</v>
      </c>
      <c r="Q1531">
        <v>31</v>
      </c>
      <c r="R1531">
        <v>0.88400000000000001</v>
      </c>
      <c r="S1531">
        <v>3.5</v>
      </c>
      <c r="T1531">
        <v>600.6</v>
      </c>
      <c r="U1531">
        <v>29</v>
      </c>
    </row>
    <row r="1532" spans="1:36" x14ac:dyDescent="0.25">
      <c r="A1532" t="s">
        <v>343</v>
      </c>
      <c r="B1532" t="s">
        <v>134</v>
      </c>
      <c r="C1532" t="s">
        <v>135</v>
      </c>
      <c r="D1532" t="s">
        <v>24</v>
      </c>
      <c r="E1532" t="s">
        <v>39</v>
      </c>
      <c r="F1532" t="s">
        <v>30</v>
      </c>
      <c r="G1532" t="s">
        <v>27</v>
      </c>
      <c r="H1532" t="s">
        <v>33</v>
      </c>
      <c r="I1532" s="4">
        <v>1.99834</v>
      </c>
      <c r="J1532" s="4">
        <v>0.26935999999999999</v>
      </c>
      <c r="K1532" s="4">
        <v>-1.4300000000000001E-3</v>
      </c>
      <c r="N1532">
        <v>2.68</v>
      </c>
      <c r="O1532">
        <v>13.35</v>
      </c>
      <c r="P1532">
        <v>2.785E-2</v>
      </c>
      <c r="Q1532">
        <v>33</v>
      </c>
      <c r="R1532">
        <v>0.92800000000000005</v>
      </c>
      <c r="S1532">
        <v>2.2000000000000002</v>
      </c>
      <c r="T1532">
        <v>13.2</v>
      </c>
      <c r="U1532">
        <v>30</v>
      </c>
    </row>
    <row r="1533" spans="1:36" x14ac:dyDescent="0.25">
      <c r="A1533" s="5" t="s">
        <v>254</v>
      </c>
      <c r="B1533" s="5" t="s">
        <v>263</v>
      </c>
      <c r="C1533" s="5" t="s">
        <v>264</v>
      </c>
      <c r="D1533" s="5" t="s">
        <v>24</v>
      </c>
      <c r="E1533" s="5" t="s">
        <v>25</v>
      </c>
      <c r="F1533" s="5" t="s">
        <v>26</v>
      </c>
      <c r="G1533" s="5">
        <v>1</v>
      </c>
      <c r="H1533" s="5" t="s">
        <v>31</v>
      </c>
      <c r="I1533" s="6">
        <v>-0.51317999999999997</v>
      </c>
      <c r="J1533" s="6">
        <v>3.1395200000000001</v>
      </c>
      <c r="K1533" s="6">
        <v>0.11729000000000001</v>
      </c>
      <c r="L1533" s="6"/>
      <c r="M1533" s="6"/>
      <c r="N1533" s="5">
        <v>1</v>
      </c>
      <c r="O1533" s="5">
        <v>87</v>
      </c>
      <c r="P1533" s="5">
        <v>0.34247</v>
      </c>
      <c r="Q1533" s="5">
        <v>31</v>
      </c>
      <c r="R1533" s="5">
        <v>0.86299999999999999</v>
      </c>
      <c r="S1533" s="5">
        <v>1</v>
      </c>
      <c r="T1533" s="5">
        <v>53</v>
      </c>
      <c r="U1533" s="5">
        <v>29</v>
      </c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</row>
    <row r="1534" spans="1:36" x14ac:dyDescent="0.25">
      <c r="A1534" s="5" t="s">
        <v>254</v>
      </c>
      <c r="B1534" s="5" t="s">
        <v>263</v>
      </c>
      <c r="C1534" s="5" t="s">
        <v>264</v>
      </c>
      <c r="D1534" s="5" t="s">
        <v>24</v>
      </c>
      <c r="E1534" s="5" t="s">
        <v>32</v>
      </c>
      <c r="F1534" s="5" t="s">
        <v>30</v>
      </c>
      <c r="G1534" s="5" t="s">
        <v>40</v>
      </c>
      <c r="H1534" s="5" t="s">
        <v>60</v>
      </c>
      <c r="I1534" s="6">
        <v>-0.41355999999999998</v>
      </c>
      <c r="J1534" s="6">
        <v>1.91669</v>
      </c>
      <c r="K1534" s="6">
        <v>7.2899999999999996E-3</v>
      </c>
      <c r="L1534" s="6"/>
      <c r="M1534" s="6"/>
      <c r="N1534" s="5">
        <v>0.65</v>
      </c>
      <c r="O1534" s="5">
        <v>9.5500000000000007</v>
      </c>
      <c r="P1534" s="5">
        <v>8.5400000000000004E-2</v>
      </c>
      <c r="Q1534" s="5">
        <v>31</v>
      </c>
      <c r="R1534" s="5">
        <v>0.93400000000000005</v>
      </c>
      <c r="S1534" s="5">
        <v>1.2</v>
      </c>
      <c r="T1534" s="5">
        <v>11.6</v>
      </c>
      <c r="U1534" s="5">
        <v>29</v>
      </c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</row>
    <row r="1535" spans="1:36" x14ac:dyDescent="0.25">
      <c r="A1535" s="5" t="s">
        <v>254</v>
      </c>
      <c r="B1535" s="5" t="s">
        <v>263</v>
      </c>
      <c r="C1535" s="5" t="s">
        <v>264</v>
      </c>
      <c r="D1535" s="5" t="s">
        <v>24</v>
      </c>
      <c r="E1535" s="5" t="s">
        <v>34</v>
      </c>
      <c r="F1535" s="5" t="s">
        <v>30</v>
      </c>
      <c r="G1535" s="5" t="s">
        <v>40</v>
      </c>
      <c r="H1535" s="5" t="s">
        <v>28</v>
      </c>
      <c r="I1535" s="6">
        <v>1.9174199999999999</v>
      </c>
      <c r="J1535" s="6">
        <v>0.11699</v>
      </c>
      <c r="K1535" s="6"/>
      <c r="L1535" s="6"/>
      <c r="M1535" s="6"/>
      <c r="N1535" s="5">
        <v>2.11</v>
      </c>
      <c r="O1535" s="5">
        <v>8.01</v>
      </c>
      <c r="P1535" s="5">
        <v>0.56716999999999995</v>
      </c>
      <c r="Q1535" s="5">
        <v>31</v>
      </c>
      <c r="R1535" s="5">
        <v>0.55100000000000005</v>
      </c>
      <c r="S1535" s="5">
        <v>1.2</v>
      </c>
      <c r="T1535" s="5">
        <v>10.9</v>
      </c>
      <c r="U1535" s="5">
        <v>29</v>
      </c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</row>
    <row r="1536" spans="1:36" x14ac:dyDescent="0.25">
      <c r="A1536" s="5" t="s">
        <v>254</v>
      </c>
      <c r="B1536" s="5" t="s">
        <v>263</v>
      </c>
      <c r="C1536" s="5" t="s">
        <v>264</v>
      </c>
      <c r="D1536" s="5" t="s">
        <v>29</v>
      </c>
      <c r="E1536" s="5" t="s">
        <v>24</v>
      </c>
      <c r="F1536" s="5" t="s">
        <v>30</v>
      </c>
      <c r="G1536" s="5" t="s">
        <v>55</v>
      </c>
      <c r="H1536" s="5" t="s">
        <v>60</v>
      </c>
      <c r="I1536" s="6">
        <v>1.5502499999999999</v>
      </c>
      <c r="J1536" s="6">
        <v>2.5344500000000001</v>
      </c>
      <c r="K1536" s="6">
        <v>2.7320000000000001E-2</v>
      </c>
      <c r="L1536" s="6"/>
      <c r="M1536" s="6"/>
      <c r="N1536" s="5">
        <v>1.54</v>
      </c>
      <c r="O1536" s="5">
        <v>53.62</v>
      </c>
      <c r="P1536" s="5">
        <v>0.16528999999999999</v>
      </c>
      <c r="Q1536" s="5">
        <v>31</v>
      </c>
      <c r="R1536" s="5">
        <v>0.92400000000000004</v>
      </c>
      <c r="S1536" s="5">
        <v>2.5</v>
      </c>
      <c r="T1536" s="5">
        <v>53.3</v>
      </c>
      <c r="U1536" s="5">
        <v>29</v>
      </c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</row>
    <row r="1537" spans="1:36" x14ac:dyDescent="0.25">
      <c r="A1537" s="5" t="s">
        <v>254</v>
      </c>
      <c r="B1537" s="5" t="s">
        <v>263</v>
      </c>
      <c r="C1537" s="5" t="s">
        <v>264</v>
      </c>
      <c r="D1537" s="5" t="s">
        <v>25</v>
      </c>
      <c r="E1537" s="5" t="s">
        <v>24</v>
      </c>
      <c r="F1537" s="5" t="s">
        <v>35</v>
      </c>
      <c r="G1537" s="5">
        <v>1</v>
      </c>
      <c r="H1537" s="5" t="s">
        <v>31</v>
      </c>
      <c r="I1537" s="6">
        <v>1.0807199999999999</v>
      </c>
      <c r="J1537" s="6">
        <v>1.9016999999999999</v>
      </c>
      <c r="K1537" s="6">
        <v>0.10108</v>
      </c>
      <c r="L1537" s="6"/>
      <c r="M1537" s="6"/>
      <c r="N1537" s="5">
        <v>1.68</v>
      </c>
      <c r="O1537" s="5">
        <v>52.08</v>
      </c>
      <c r="P1537" s="5">
        <v>0.31791999999999998</v>
      </c>
      <c r="Q1537" s="5">
        <v>31</v>
      </c>
      <c r="R1537" s="5">
        <v>0.82799999999999996</v>
      </c>
      <c r="S1537" s="5">
        <v>2.5</v>
      </c>
      <c r="T1537" s="5">
        <v>53.3</v>
      </c>
      <c r="U1537" s="5">
        <v>29</v>
      </c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</row>
    <row r="1538" spans="1:36" x14ac:dyDescent="0.25">
      <c r="A1538" s="5" t="s">
        <v>254</v>
      </c>
      <c r="B1538" s="5" t="s">
        <v>263</v>
      </c>
      <c r="C1538" s="5" t="s">
        <v>264</v>
      </c>
      <c r="D1538" s="5" t="s">
        <v>24</v>
      </c>
      <c r="E1538" s="5" t="s">
        <v>37</v>
      </c>
      <c r="F1538" s="5" t="s">
        <v>38</v>
      </c>
      <c r="G1538" s="5" t="s">
        <v>27</v>
      </c>
      <c r="H1538" s="5" t="s">
        <v>64</v>
      </c>
      <c r="I1538" s="6">
        <v>-0.98055999999999999</v>
      </c>
      <c r="J1538" s="6">
        <v>4.4313799999999999</v>
      </c>
      <c r="K1538" s="6">
        <v>1.8159999999999999E-2</v>
      </c>
      <c r="L1538" s="6"/>
      <c r="M1538" s="6"/>
      <c r="N1538" s="5">
        <v>0.36</v>
      </c>
      <c r="O1538" s="5">
        <v>271.54000000000002</v>
      </c>
      <c r="P1538" s="5">
        <v>0.13475000000000001</v>
      </c>
      <c r="Q1538" s="5">
        <v>29</v>
      </c>
      <c r="R1538" s="5">
        <v>0.91500000000000004</v>
      </c>
      <c r="S1538" s="5">
        <v>1.2</v>
      </c>
      <c r="T1538" s="5">
        <v>630.29999999999995</v>
      </c>
      <c r="U1538" s="5">
        <v>27</v>
      </c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</row>
    <row r="1539" spans="1:36" x14ac:dyDescent="0.25">
      <c r="A1539" s="5" t="s">
        <v>254</v>
      </c>
      <c r="B1539" s="5" t="s">
        <v>263</v>
      </c>
      <c r="C1539" s="5" t="s">
        <v>264</v>
      </c>
      <c r="D1539" s="5" t="s">
        <v>24</v>
      </c>
      <c r="E1539" s="5" t="s">
        <v>39</v>
      </c>
      <c r="F1539" s="5" t="s">
        <v>30</v>
      </c>
      <c r="G1539" s="5">
        <v>1</v>
      </c>
      <c r="H1539" s="5" t="s">
        <v>33</v>
      </c>
      <c r="I1539" s="6">
        <v>2.2889400000000002</v>
      </c>
      <c r="J1539" s="6">
        <v>0.29577999999999999</v>
      </c>
      <c r="K1539" s="6">
        <v>-2.3500000000000001E-3</v>
      </c>
      <c r="L1539" s="6"/>
      <c r="M1539" s="6"/>
      <c r="N1539" s="5">
        <v>2.78</v>
      </c>
      <c r="O1539" s="5">
        <v>11.32</v>
      </c>
      <c r="P1539" s="5">
        <v>1.2861</v>
      </c>
      <c r="Q1539" s="5">
        <v>31</v>
      </c>
      <c r="R1539" s="5">
        <v>0.81499999999999995</v>
      </c>
      <c r="S1539" s="5">
        <v>2</v>
      </c>
      <c r="T1539" s="5">
        <v>12</v>
      </c>
      <c r="U1539" s="5">
        <v>28</v>
      </c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</row>
    <row r="1540" spans="1:36" x14ac:dyDescent="0.25">
      <c r="A1540" t="s">
        <v>322</v>
      </c>
      <c r="B1540" t="s">
        <v>263</v>
      </c>
      <c r="C1540" t="s">
        <v>264</v>
      </c>
      <c r="D1540" t="s">
        <v>24</v>
      </c>
      <c r="E1540" t="s">
        <v>25</v>
      </c>
      <c r="F1540" t="s">
        <v>26</v>
      </c>
      <c r="G1540">
        <v>1</v>
      </c>
      <c r="H1540" t="s">
        <v>43</v>
      </c>
      <c r="I1540" s="4">
        <v>0.47477000000000003</v>
      </c>
      <c r="J1540" s="4">
        <v>0.32538</v>
      </c>
      <c r="K1540" s="4">
        <v>-4.2199999999999998E-3</v>
      </c>
      <c r="L1540" s="4">
        <v>3.0000000000000001E-5</v>
      </c>
      <c r="N1540">
        <v>0</v>
      </c>
      <c r="O1540">
        <v>50</v>
      </c>
      <c r="P1540">
        <v>7.2440300000000004</v>
      </c>
      <c r="Q1540">
        <v>34</v>
      </c>
      <c r="R1540">
        <v>0.89300000000000002</v>
      </c>
      <c r="S1540">
        <v>0</v>
      </c>
      <c r="T1540">
        <v>55</v>
      </c>
      <c r="U1540">
        <v>30</v>
      </c>
    </row>
    <row r="1541" spans="1:36" x14ac:dyDescent="0.25">
      <c r="A1541" t="s">
        <v>322</v>
      </c>
      <c r="B1541" t="s">
        <v>263</v>
      </c>
      <c r="C1541" t="s">
        <v>264</v>
      </c>
      <c r="D1541" t="s">
        <v>24</v>
      </c>
      <c r="E1541" t="s">
        <v>32</v>
      </c>
      <c r="F1541" t="s">
        <v>30</v>
      </c>
      <c r="G1541" t="s">
        <v>27</v>
      </c>
      <c r="H1541" t="s">
        <v>64</v>
      </c>
      <c r="I1541" s="4">
        <v>-0.24495</v>
      </c>
      <c r="J1541" s="4">
        <v>1.8052699999999999</v>
      </c>
      <c r="K1541" s="4">
        <v>5.1000000000000004E-4</v>
      </c>
      <c r="N1541">
        <v>1.19</v>
      </c>
      <c r="O1541">
        <v>11.68</v>
      </c>
      <c r="P1541">
        <v>2.2540000000000001E-2</v>
      </c>
      <c r="Q1541">
        <v>34</v>
      </c>
      <c r="R1541">
        <v>0.98299999999999998</v>
      </c>
      <c r="S1541">
        <v>1.2</v>
      </c>
      <c r="T1541">
        <v>14.7</v>
      </c>
      <c r="U1541">
        <v>32</v>
      </c>
    </row>
    <row r="1542" spans="1:36" x14ac:dyDescent="0.25">
      <c r="A1542" t="s">
        <v>322</v>
      </c>
      <c r="B1542" t="s">
        <v>263</v>
      </c>
      <c r="C1542" t="s">
        <v>264</v>
      </c>
      <c r="D1542" t="s">
        <v>24</v>
      </c>
      <c r="E1542" t="s">
        <v>34</v>
      </c>
      <c r="F1542" t="s">
        <v>30</v>
      </c>
      <c r="G1542" t="s">
        <v>27</v>
      </c>
      <c r="H1542" t="s">
        <v>64</v>
      </c>
      <c r="I1542" s="4">
        <v>-0.37093999999999999</v>
      </c>
      <c r="J1542" s="4">
        <v>1.56999</v>
      </c>
      <c r="K1542" s="4">
        <v>1.5499999999999999E-3</v>
      </c>
      <c r="N1542">
        <v>1</v>
      </c>
      <c r="O1542">
        <v>7.58</v>
      </c>
      <c r="P1542">
        <v>3.9379999999999998E-2</v>
      </c>
      <c r="Q1542">
        <v>34</v>
      </c>
      <c r="R1542">
        <v>0.93300000000000005</v>
      </c>
      <c r="S1542">
        <v>1</v>
      </c>
      <c r="T1542">
        <v>11</v>
      </c>
      <c r="U1542">
        <v>32</v>
      </c>
    </row>
    <row r="1543" spans="1:36" x14ac:dyDescent="0.25">
      <c r="A1543" t="s">
        <v>322</v>
      </c>
      <c r="B1543" t="s">
        <v>263</v>
      </c>
      <c r="C1543" t="s">
        <v>264</v>
      </c>
      <c r="D1543" t="s">
        <v>29</v>
      </c>
      <c r="E1543" t="s">
        <v>24</v>
      </c>
      <c r="F1543" t="s">
        <v>30</v>
      </c>
      <c r="G1543">
        <v>1</v>
      </c>
      <c r="H1543" t="s">
        <v>31</v>
      </c>
      <c r="I1543" s="4">
        <v>1.54223</v>
      </c>
      <c r="J1543" s="4">
        <v>2.7586900000000001</v>
      </c>
      <c r="K1543" s="4">
        <v>4.6879999999999998E-2</v>
      </c>
      <c r="N1543">
        <v>2.54</v>
      </c>
      <c r="O1543">
        <v>81.89</v>
      </c>
      <c r="P1543">
        <v>0.21651000000000001</v>
      </c>
      <c r="Q1543">
        <v>34</v>
      </c>
      <c r="R1543">
        <v>0.86799999999999999</v>
      </c>
      <c r="S1543">
        <v>2.5</v>
      </c>
      <c r="T1543">
        <v>81</v>
      </c>
      <c r="U1543">
        <v>32</v>
      </c>
    </row>
    <row r="1544" spans="1:36" x14ac:dyDescent="0.25">
      <c r="A1544" t="s">
        <v>322</v>
      </c>
      <c r="B1544" t="s">
        <v>263</v>
      </c>
      <c r="C1544" t="s">
        <v>264</v>
      </c>
      <c r="D1544" t="s">
        <v>25</v>
      </c>
      <c r="E1544" t="s">
        <v>24</v>
      </c>
      <c r="F1544" t="s">
        <v>35</v>
      </c>
      <c r="G1544" t="s">
        <v>71</v>
      </c>
      <c r="H1544" t="s">
        <v>33</v>
      </c>
      <c r="I1544" s="4">
        <v>2.5381300000000002</v>
      </c>
      <c r="J1544" s="4">
        <v>0.18654000000000001</v>
      </c>
      <c r="K1544" s="4">
        <v>2.801E-2</v>
      </c>
      <c r="N1544">
        <v>2.54</v>
      </c>
      <c r="O1544">
        <v>81.89</v>
      </c>
      <c r="P1544">
        <v>6.0769999999999998E-2</v>
      </c>
      <c r="Q1544">
        <v>34</v>
      </c>
      <c r="R1544">
        <v>0.95799999999999996</v>
      </c>
      <c r="S1544">
        <v>2.5</v>
      </c>
      <c r="T1544">
        <v>81</v>
      </c>
      <c r="U1544">
        <v>31</v>
      </c>
    </row>
    <row r="1545" spans="1:36" x14ac:dyDescent="0.25">
      <c r="A1545" t="s">
        <v>322</v>
      </c>
      <c r="B1545" t="s">
        <v>263</v>
      </c>
      <c r="C1545" t="s">
        <v>264</v>
      </c>
      <c r="D1545" t="s">
        <v>24</v>
      </c>
      <c r="E1545" t="s">
        <v>37</v>
      </c>
      <c r="F1545" t="s">
        <v>38</v>
      </c>
      <c r="G1545" t="s">
        <v>27</v>
      </c>
      <c r="H1545" t="s">
        <v>64</v>
      </c>
      <c r="I1545" s="4">
        <v>0.68645999999999996</v>
      </c>
      <c r="J1545" s="4">
        <v>3.2595999999999998</v>
      </c>
      <c r="K1545" s="4">
        <v>8.4700000000000001E-3</v>
      </c>
      <c r="N1545">
        <v>4.3099999999999996</v>
      </c>
      <c r="O1545">
        <v>356.25</v>
      </c>
      <c r="P1545">
        <v>9.2020000000000005E-2</v>
      </c>
      <c r="Q1545">
        <v>34</v>
      </c>
      <c r="R1545">
        <v>0.92100000000000004</v>
      </c>
      <c r="S1545">
        <v>4.4000000000000004</v>
      </c>
      <c r="T1545">
        <v>833.4</v>
      </c>
      <c r="U1545">
        <v>32</v>
      </c>
    </row>
    <row r="1546" spans="1:36" x14ac:dyDescent="0.25">
      <c r="A1546" t="s">
        <v>322</v>
      </c>
      <c r="B1546" t="s">
        <v>263</v>
      </c>
      <c r="C1546" t="s">
        <v>264</v>
      </c>
      <c r="D1546" t="s">
        <v>24</v>
      </c>
      <c r="E1546" t="s">
        <v>39</v>
      </c>
      <c r="F1546" t="s">
        <v>30</v>
      </c>
      <c r="G1546" t="s">
        <v>40</v>
      </c>
      <c r="H1546" t="s">
        <v>60</v>
      </c>
      <c r="I1546" s="4">
        <v>3.4380000000000001E-2</v>
      </c>
      <c r="J1546" s="4">
        <v>1.65428</v>
      </c>
      <c r="K1546" s="4">
        <v>3.65E-3</v>
      </c>
      <c r="N1546">
        <v>1.53</v>
      </c>
      <c r="O1546">
        <v>12.29</v>
      </c>
      <c r="P1546">
        <v>6.0440000000000001E-2</v>
      </c>
      <c r="Q1546">
        <v>34</v>
      </c>
      <c r="R1546">
        <v>0.93799999999999994</v>
      </c>
      <c r="S1546">
        <v>1.5</v>
      </c>
      <c r="T1546">
        <v>15</v>
      </c>
      <c r="U1546">
        <v>32</v>
      </c>
    </row>
    <row r="1547" spans="1:36" x14ac:dyDescent="0.25">
      <c r="A1547" s="5" t="s">
        <v>21</v>
      </c>
      <c r="B1547" s="5" t="s">
        <v>65</v>
      </c>
      <c r="C1547" s="5" t="s">
        <v>66</v>
      </c>
      <c r="D1547" s="5" t="s">
        <v>24</v>
      </c>
      <c r="E1547" s="5" t="s">
        <v>25</v>
      </c>
      <c r="F1547" s="5" t="s">
        <v>26</v>
      </c>
      <c r="G1547" s="5" t="s">
        <v>40</v>
      </c>
      <c r="H1547" s="5" t="s">
        <v>28</v>
      </c>
      <c r="I1547" s="6">
        <v>3.8858299999999999</v>
      </c>
      <c r="J1547" s="6">
        <v>0.4345</v>
      </c>
      <c r="K1547" s="6"/>
      <c r="L1547" s="6"/>
      <c r="M1547" s="6"/>
      <c r="N1547" s="5">
        <v>3</v>
      </c>
      <c r="O1547" s="5">
        <v>50</v>
      </c>
      <c r="P1547" s="5">
        <v>3.0717300000000001</v>
      </c>
      <c r="Q1547" s="5">
        <v>40</v>
      </c>
      <c r="R1547" s="5">
        <v>0.83099999999999996</v>
      </c>
      <c r="S1547" s="5">
        <v>5</v>
      </c>
      <c r="T1547" s="5">
        <v>41</v>
      </c>
      <c r="U1547" s="5">
        <v>38</v>
      </c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</row>
    <row r="1548" spans="1:36" x14ac:dyDescent="0.25">
      <c r="A1548" s="5" t="s">
        <v>21</v>
      </c>
      <c r="B1548" s="5" t="s">
        <v>65</v>
      </c>
      <c r="C1548" s="5" t="s">
        <v>66</v>
      </c>
      <c r="D1548" s="5" t="s">
        <v>24</v>
      </c>
      <c r="E1548" s="5" t="s">
        <v>32</v>
      </c>
      <c r="F1548" s="5" t="s">
        <v>30</v>
      </c>
      <c r="G1548" s="5" t="s">
        <v>27</v>
      </c>
      <c r="H1548" s="5" t="s">
        <v>43</v>
      </c>
      <c r="I1548" s="6">
        <v>-1.8633500000000001</v>
      </c>
      <c r="J1548" s="6">
        <v>0.59419</v>
      </c>
      <c r="K1548" s="6">
        <v>-9.3699999999999999E-3</v>
      </c>
      <c r="L1548" s="6">
        <v>6.9999999999999994E-5</v>
      </c>
      <c r="M1548" s="6"/>
      <c r="N1548" s="5">
        <v>0.7</v>
      </c>
      <c r="O1548" s="5">
        <v>28.17</v>
      </c>
      <c r="P1548" s="5">
        <v>4.0500000000000001E-2</v>
      </c>
      <c r="Q1548" s="5">
        <v>44</v>
      </c>
      <c r="R1548" s="5">
        <v>0.94799999999999995</v>
      </c>
      <c r="S1548" s="5">
        <v>1.3</v>
      </c>
      <c r="T1548" s="5">
        <v>20.8</v>
      </c>
      <c r="U1548" s="5">
        <v>40</v>
      </c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</row>
    <row r="1549" spans="1:36" x14ac:dyDescent="0.25">
      <c r="A1549" s="5" t="s">
        <v>21</v>
      </c>
      <c r="B1549" s="5" t="s">
        <v>65</v>
      </c>
      <c r="C1549" s="5" t="s">
        <v>66</v>
      </c>
      <c r="D1549" s="5" t="s">
        <v>24</v>
      </c>
      <c r="E1549" s="5" t="s">
        <v>34</v>
      </c>
      <c r="F1549" s="5" t="s">
        <v>30</v>
      </c>
      <c r="G1549" s="5" t="s">
        <v>27</v>
      </c>
      <c r="H1549" s="5" t="s">
        <v>33</v>
      </c>
      <c r="I1549" s="6">
        <v>1.43205</v>
      </c>
      <c r="J1549" s="6">
        <v>0.30087999999999998</v>
      </c>
      <c r="K1549" s="6">
        <v>-1.2899999999999999E-3</v>
      </c>
      <c r="L1549" s="6"/>
      <c r="M1549" s="6"/>
      <c r="N1549" s="5">
        <v>2.2400000000000002</v>
      </c>
      <c r="O1549" s="5">
        <v>18.34</v>
      </c>
      <c r="P1549" s="5">
        <v>0.12467</v>
      </c>
      <c r="Q1549" s="5">
        <v>44</v>
      </c>
      <c r="R1549" s="5">
        <v>0.81699999999999995</v>
      </c>
      <c r="S1549" s="5">
        <v>3.5</v>
      </c>
      <c r="T1549" s="5">
        <v>20</v>
      </c>
      <c r="U1549" s="5">
        <v>41</v>
      </c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</row>
    <row r="1550" spans="1:36" x14ac:dyDescent="0.25">
      <c r="A1550" s="5" t="s">
        <v>21</v>
      </c>
      <c r="B1550" s="5" t="s">
        <v>65</v>
      </c>
      <c r="C1550" s="5" t="s">
        <v>66</v>
      </c>
      <c r="D1550" s="5" t="s">
        <v>29</v>
      </c>
      <c r="E1550" s="5" t="s">
        <v>24</v>
      </c>
      <c r="F1550" s="5" t="s">
        <v>30</v>
      </c>
      <c r="G1550" s="5" t="s">
        <v>49</v>
      </c>
      <c r="H1550" s="5" t="s">
        <v>43</v>
      </c>
      <c r="I1550" s="6">
        <v>6.0299300000000002</v>
      </c>
      <c r="J1550" s="6">
        <v>7.8689999999999996E-2</v>
      </c>
      <c r="K1550" s="6">
        <v>0.39112000000000002</v>
      </c>
      <c r="L1550" s="6">
        <v>-1.085E-2</v>
      </c>
      <c r="M1550" s="6"/>
      <c r="N1550" s="5">
        <v>4.6399999999999997</v>
      </c>
      <c r="O1550" s="5">
        <v>94.64</v>
      </c>
      <c r="P1550" s="5">
        <v>0.24729000000000001</v>
      </c>
      <c r="Q1550" s="5">
        <v>44</v>
      </c>
      <c r="R1550" s="5">
        <v>0.95599999999999996</v>
      </c>
      <c r="S1550" s="5">
        <v>6.4</v>
      </c>
      <c r="T1550" s="5">
        <v>79.5</v>
      </c>
      <c r="U1550" s="5">
        <v>40</v>
      </c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</row>
    <row r="1551" spans="1:36" x14ac:dyDescent="0.25">
      <c r="A1551" s="5" t="s">
        <v>21</v>
      </c>
      <c r="B1551" s="5" t="s">
        <v>65</v>
      </c>
      <c r="C1551" s="5" t="s">
        <v>66</v>
      </c>
      <c r="D1551" s="5" t="s">
        <v>25</v>
      </c>
      <c r="E1551" s="5" t="s">
        <v>24</v>
      </c>
      <c r="F1551" s="5" t="s">
        <v>35</v>
      </c>
      <c r="G1551" s="5" t="s">
        <v>44</v>
      </c>
      <c r="H1551" s="5" t="s">
        <v>28</v>
      </c>
      <c r="I1551" s="6">
        <v>-1.10175</v>
      </c>
      <c r="J1551" s="6">
        <v>1.9148700000000001</v>
      </c>
      <c r="K1551" s="6"/>
      <c r="L1551" s="6"/>
      <c r="M1551" s="6"/>
      <c r="N1551" s="5">
        <v>2.73</v>
      </c>
      <c r="O1551" s="5">
        <v>94.64</v>
      </c>
      <c r="P1551" s="5">
        <v>3.87399</v>
      </c>
      <c r="Q1551" s="5">
        <v>40</v>
      </c>
      <c r="R1551" s="5">
        <v>0.84099999999999997</v>
      </c>
      <c r="S1551" s="5">
        <v>6.4</v>
      </c>
      <c r="T1551" s="5">
        <v>79.5</v>
      </c>
      <c r="U1551" s="5">
        <v>38</v>
      </c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</row>
    <row r="1552" spans="1:36" x14ac:dyDescent="0.25">
      <c r="A1552" s="5" t="s">
        <v>21</v>
      </c>
      <c r="B1552" s="5" t="s">
        <v>65</v>
      </c>
      <c r="C1552" s="5" t="s">
        <v>66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-3.0907100000000001</v>
      </c>
      <c r="J1552" s="6">
        <v>6.8701299999999996</v>
      </c>
      <c r="K1552" s="6">
        <v>0.28566999999999998</v>
      </c>
      <c r="L1552" s="6"/>
      <c r="M1552" s="6"/>
      <c r="N1552" s="5">
        <v>0.61</v>
      </c>
      <c r="O1552" s="5">
        <v>1783.47</v>
      </c>
      <c r="P1552" s="5">
        <v>0.53447999999999996</v>
      </c>
      <c r="Q1552" s="5">
        <v>44</v>
      </c>
      <c r="R1552" s="5">
        <v>0.86499999999999999</v>
      </c>
      <c r="S1552" s="5">
        <v>2.4</v>
      </c>
      <c r="T1552" s="5">
        <v>3857.5</v>
      </c>
      <c r="U1552" s="5">
        <v>42</v>
      </c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</row>
    <row r="1553" spans="1:36" x14ac:dyDescent="0.25">
      <c r="A1553" s="5" t="s">
        <v>21</v>
      </c>
      <c r="B1553" s="5" t="s">
        <v>65</v>
      </c>
      <c r="C1553" s="5" t="s">
        <v>66</v>
      </c>
      <c r="D1553" s="5" t="s">
        <v>24</v>
      </c>
      <c r="E1553" s="5" t="s">
        <v>39</v>
      </c>
      <c r="F1553" s="5" t="s">
        <v>30</v>
      </c>
      <c r="G1553" s="5" t="s">
        <v>27</v>
      </c>
      <c r="H1553" s="5" t="s">
        <v>33</v>
      </c>
      <c r="I1553" s="6">
        <v>2.6842899999999998</v>
      </c>
      <c r="J1553" s="6">
        <v>0.39024999999999999</v>
      </c>
      <c r="K1553" s="6">
        <v>-2E-3</v>
      </c>
      <c r="L1553" s="6"/>
      <c r="M1553" s="6"/>
      <c r="N1553" s="5">
        <v>3.73</v>
      </c>
      <c r="O1553" s="5">
        <v>21.69</v>
      </c>
      <c r="P1553" s="5">
        <v>0.12038</v>
      </c>
      <c r="Q1553" s="5">
        <v>44</v>
      </c>
      <c r="R1553" s="5">
        <v>0.86799999999999999</v>
      </c>
      <c r="S1553" s="5">
        <v>5.5</v>
      </c>
      <c r="T1553" s="5">
        <v>24.2</v>
      </c>
      <c r="U1553" s="5">
        <v>41</v>
      </c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</row>
    <row r="1554" spans="1:36" x14ac:dyDescent="0.25">
      <c r="A1554" t="s">
        <v>92</v>
      </c>
      <c r="B1554" t="s">
        <v>65</v>
      </c>
      <c r="C1554" t="s">
        <v>66</v>
      </c>
      <c r="D1554" t="s">
        <v>24</v>
      </c>
      <c r="E1554" t="s">
        <v>25</v>
      </c>
      <c r="F1554" t="s">
        <v>26</v>
      </c>
      <c r="G1554" t="s">
        <v>27</v>
      </c>
      <c r="H1554" t="s">
        <v>33</v>
      </c>
      <c r="I1554" s="4">
        <v>-2.5238</v>
      </c>
      <c r="J1554" s="4">
        <v>0.91017000000000003</v>
      </c>
      <c r="K1554" s="4">
        <v>-3.49E-3</v>
      </c>
      <c r="N1554">
        <v>1</v>
      </c>
      <c r="O1554">
        <v>76</v>
      </c>
      <c r="P1554">
        <v>0.99628000000000005</v>
      </c>
      <c r="Q1554">
        <v>56</v>
      </c>
      <c r="R1554">
        <v>0.90400000000000003</v>
      </c>
      <c r="S1554">
        <v>0</v>
      </c>
      <c r="T1554">
        <v>60</v>
      </c>
      <c r="U1554">
        <v>53</v>
      </c>
    </row>
    <row r="1555" spans="1:36" x14ac:dyDescent="0.25">
      <c r="A1555" t="s">
        <v>92</v>
      </c>
      <c r="B1555" t="s">
        <v>65</v>
      </c>
      <c r="C1555" t="s">
        <v>66</v>
      </c>
      <c r="D1555" t="s">
        <v>24</v>
      </c>
      <c r="E1555" t="s">
        <v>32</v>
      </c>
      <c r="F1555" t="s">
        <v>30</v>
      </c>
      <c r="G1555" t="s">
        <v>40</v>
      </c>
      <c r="H1555" t="s">
        <v>60</v>
      </c>
      <c r="I1555" s="4">
        <v>-0.50156000000000001</v>
      </c>
      <c r="J1555" s="4">
        <v>2.25529</v>
      </c>
      <c r="K1555" s="4">
        <v>4.7999999999999996E-3</v>
      </c>
      <c r="N1555">
        <v>1.02</v>
      </c>
      <c r="O1555">
        <v>20.93</v>
      </c>
      <c r="P1555">
        <v>6.93E-2</v>
      </c>
      <c r="Q1555">
        <v>55</v>
      </c>
      <c r="R1555">
        <v>0.96099999999999997</v>
      </c>
      <c r="S1555">
        <v>1</v>
      </c>
      <c r="T1555">
        <v>21.9</v>
      </c>
      <c r="U1555">
        <v>53</v>
      </c>
    </row>
    <row r="1556" spans="1:36" x14ac:dyDescent="0.25">
      <c r="A1556" t="s">
        <v>92</v>
      </c>
      <c r="B1556" t="s">
        <v>65</v>
      </c>
      <c r="C1556" t="s">
        <v>66</v>
      </c>
      <c r="D1556" t="s">
        <v>24</v>
      </c>
      <c r="E1556" t="s">
        <v>34</v>
      </c>
      <c r="F1556" t="s">
        <v>30</v>
      </c>
      <c r="G1556">
        <v>1</v>
      </c>
      <c r="H1556" t="s">
        <v>31</v>
      </c>
      <c r="I1556" s="4">
        <v>-0.37270999999999999</v>
      </c>
      <c r="J1556" s="4">
        <v>2.2684099999999998</v>
      </c>
      <c r="K1556" s="4">
        <v>2.9950000000000001E-2</v>
      </c>
      <c r="N1556">
        <v>1.2</v>
      </c>
      <c r="O1556">
        <v>23.86</v>
      </c>
      <c r="P1556">
        <v>0.17305000000000001</v>
      </c>
      <c r="Q1556">
        <v>56</v>
      </c>
      <c r="R1556">
        <v>0.92800000000000005</v>
      </c>
      <c r="S1556">
        <v>1</v>
      </c>
      <c r="T1556">
        <v>25</v>
      </c>
      <c r="U1556">
        <v>54</v>
      </c>
    </row>
    <row r="1557" spans="1:36" x14ac:dyDescent="0.25">
      <c r="A1557" t="s">
        <v>92</v>
      </c>
      <c r="B1557" t="s">
        <v>65</v>
      </c>
      <c r="C1557" t="s">
        <v>66</v>
      </c>
      <c r="D1557" t="s">
        <v>29</v>
      </c>
      <c r="E1557" t="s">
        <v>24</v>
      </c>
      <c r="F1557" t="s">
        <v>30</v>
      </c>
      <c r="G1557">
        <v>1</v>
      </c>
      <c r="H1557" t="s">
        <v>31</v>
      </c>
      <c r="I1557" s="4">
        <v>1.1295999999999999</v>
      </c>
      <c r="J1557" s="4">
        <v>2.8144100000000001</v>
      </c>
      <c r="K1557" s="4">
        <v>9.4310000000000005E-2</v>
      </c>
      <c r="N1557">
        <v>4.01</v>
      </c>
      <c r="O1557">
        <v>115.33</v>
      </c>
      <c r="P1557">
        <v>0.30709999999999998</v>
      </c>
      <c r="Q1557">
        <v>55</v>
      </c>
      <c r="R1557">
        <v>0.873</v>
      </c>
      <c r="S1557">
        <v>2.5</v>
      </c>
      <c r="T1557">
        <v>104.1</v>
      </c>
      <c r="U1557">
        <v>53</v>
      </c>
    </row>
    <row r="1558" spans="1:36" x14ac:dyDescent="0.25">
      <c r="A1558" t="s">
        <v>92</v>
      </c>
      <c r="B1558" t="s">
        <v>65</v>
      </c>
      <c r="C1558" t="s">
        <v>66</v>
      </c>
      <c r="D1558" t="s">
        <v>25</v>
      </c>
      <c r="E1558" t="s">
        <v>24</v>
      </c>
      <c r="F1558" t="s">
        <v>35</v>
      </c>
      <c r="G1558" t="s">
        <v>71</v>
      </c>
      <c r="H1558" t="s">
        <v>28</v>
      </c>
      <c r="I1558" s="4">
        <v>2.5251600000000001</v>
      </c>
      <c r="J1558" s="4">
        <v>1.48428</v>
      </c>
      <c r="N1558">
        <v>2.5299999999999998</v>
      </c>
      <c r="O1558">
        <v>115.33</v>
      </c>
      <c r="P1558">
        <v>0.15310000000000001</v>
      </c>
      <c r="Q1558">
        <v>56</v>
      </c>
      <c r="R1558">
        <v>0.93300000000000005</v>
      </c>
      <c r="S1558">
        <v>2.5</v>
      </c>
      <c r="T1558">
        <v>104.1</v>
      </c>
      <c r="U1558">
        <v>54</v>
      </c>
    </row>
    <row r="1559" spans="1:36" x14ac:dyDescent="0.25">
      <c r="A1559" t="s">
        <v>92</v>
      </c>
      <c r="B1559" t="s">
        <v>65</v>
      </c>
      <c r="C1559" t="s">
        <v>66</v>
      </c>
      <c r="D1559" t="s">
        <v>24</v>
      </c>
      <c r="E1559" t="s">
        <v>37</v>
      </c>
      <c r="F1559" t="s">
        <v>38</v>
      </c>
      <c r="G1559">
        <v>1</v>
      </c>
      <c r="H1559" t="s">
        <v>31</v>
      </c>
      <c r="I1559" s="4">
        <v>-5.4791400000000001</v>
      </c>
      <c r="J1559" s="4">
        <v>8.3832699999999996</v>
      </c>
      <c r="K1559" s="4">
        <v>0.39623000000000003</v>
      </c>
      <c r="N1559">
        <v>0.6</v>
      </c>
      <c r="O1559">
        <v>2559.4699999999998</v>
      </c>
      <c r="P1559">
        <v>0.62946999999999997</v>
      </c>
      <c r="Q1559">
        <v>47</v>
      </c>
      <c r="R1559">
        <v>0.9</v>
      </c>
      <c r="S1559">
        <v>0.7</v>
      </c>
      <c r="T1559">
        <v>2570.4</v>
      </c>
      <c r="U1559">
        <v>45</v>
      </c>
    </row>
    <row r="1560" spans="1:36" x14ac:dyDescent="0.25">
      <c r="A1560" t="s">
        <v>92</v>
      </c>
      <c r="B1560" t="s">
        <v>65</v>
      </c>
      <c r="C1560" t="s">
        <v>66</v>
      </c>
      <c r="D1560" t="s">
        <v>24</v>
      </c>
      <c r="E1560" t="s">
        <v>39</v>
      </c>
      <c r="F1560" t="s">
        <v>30</v>
      </c>
      <c r="G1560">
        <v>1</v>
      </c>
      <c r="H1560" t="s">
        <v>31</v>
      </c>
      <c r="I1560" s="4">
        <v>0.22073000000000001</v>
      </c>
      <c r="J1560" s="4">
        <v>1.95818</v>
      </c>
      <c r="K1560" s="4">
        <v>1.6539999999999999E-2</v>
      </c>
      <c r="N1560">
        <v>1.99</v>
      </c>
      <c r="O1560">
        <v>26.52</v>
      </c>
      <c r="P1560">
        <v>0.12859000000000001</v>
      </c>
      <c r="Q1560">
        <v>55</v>
      </c>
      <c r="R1560">
        <v>0.94599999999999995</v>
      </c>
      <c r="S1560">
        <v>1.8</v>
      </c>
      <c r="T1560">
        <v>26.5</v>
      </c>
      <c r="U1560">
        <v>53</v>
      </c>
    </row>
    <row r="1561" spans="1:36" x14ac:dyDescent="0.25">
      <c r="A1561" s="5" t="s">
        <v>368</v>
      </c>
      <c r="B1561" s="5" t="s">
        <v>65</v>
      </c>
      <c r="C1561" s="5" t="s">
        <v>66</v>
      </c>
      <c r="D1561" s="5" t="s">
        <v>24</v>
      </c>
      <c r="E1561" s="5" t="s">
        <v>25</v>
      </c>
      <c r="F1561" s="5" t="s">
        <v>26</v>
      </c>
      <c r="G1561" s="5" t="s">
        <v>52</v>
      </c>
      <c r="H1561" s="5" t="s">
        <v>43</v>
      </c>
      <c r="I1561" s="6">
        <v>1.12239</v>
      </c>
      <c r="J1561" s="6">
        <v>0.31758999999999998</v>
      </c>
      <c r="K1561" s="6">
        <v>1.934E-2</v>
      </c>
      <c r="L1561" s="6">
        <v>-1.3999999999999999E-4</v>
      </c>
      <c r="M1561" s="6"/>
      <c r="N1561" s="5">
        <v>2</v>
      </c>
      <c r="O1561" s="5">
        <v>130</v>
      </c>
      <c r="P1561" s="5">
        <v>3.4549999999999997E-2</v>
      </c>
      <c r="Q1561" s="5">
        <v>48</v>
      </c>
      <c r="R1561" s="5">
        <v>0.93600000000000005</v>
      </c>
      <c r="S1561" s="5">
        <v>3</v>
      </c>
      <c r="T1561" s="5">
        <v>105</v>
      </c>
      <c r="U1561" s="5">
        <v>44</v>
      </c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</row>
    <row r="1562" spans="1:36" x14ac:dyDescent="0.25">
      <c r="A1562" s="5" t="s">
        <v>368</v>
      </c>
      <c r="B1562" s="5" t="s">
        <v>65</v>
      </c>
      <c r="C1562" s="5" t="s">
        <v>66</v>
      </c>
      <c r="D1562" s="5" t="s">
        <v>24</v>
      </c>
      <c r="E1562" s="5" t="s">
        <v>32</v>
      </c>
      <c r="F1562" s="5" t="s">
        <v>30</v>
      </c>
      <c r="G1562" s="5" t="s">
        <v>40</v>
      </c>
      <c r="H1562" s="5" t="s">
        <v>43</v>
      </c>
      <c r="I1562" s="6">
        <v>-0.37141999999999997</v>
      </c>
      <c r="J1562" s="6">
        <v>0.42079</v>
      </c>
      <c r="K1562" s="6">
        <v>-3.5599999999999998E-3</v>
      </c>
      <c r="L1562" s="6">
        <v>1.0000000000000001E-5</v>
      </c>
      <c r="M1562" s="6"/>
      <c r="N1562" s="5">
        <v>0.62</v>
      </c>
      <c r="O1562" s="5">
        <v>23.35</v>
      </c>
      <c r="P1562" s="5">
        <v>0.45501999999999998</v>
      </c>
      <c r="Q1562" s="5">
        <v>48</v>
      </c>
      <c r="R1562" s="5">
        <v>0.93300000000000005</v>
      </c>
      <c r="S1562" s="5">
        <v>1.7</v>
      </c>
      <c r="T1562" s="5">
        <v>27.5</v>
      </c>
      <c r="U1562" s="5">
        <v>44</v>
      </c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</row>
    <row r="1563" spans="1:36" x14ac:dyDescent="0.25">
      <c r="A1563" s="5" t="s">
        <v>368</v>
      </c>
      <c r="B1563" s="5" t="s">
        <v>65</v>
      </c>
      <c r="C1563" s="5" t="s">
        <v>66</v>
      </c>
      <c r="D1563" s="5" t="s">
        <v>24</v>
      </c>
      <c r="E1563" s="5" t="s">
        <v>34</v>
      </c>
      <c r="F1563" s="5" t="s">
        <v>30</v>
      </c>
      <c r="G1563" s="5">
        <v>1</v>
      </c>
      <c r="H1563" s="5" t="s">
        <v>31</v>
      </c>
      <c r="I1563" s="6">
        <v>-0.13089999999999999</v>
      </c>
      <c r="J1563" s="6">
        <v>2.1138699999999999</v>
      </c>
      <c r="K1563" s="6">
        <v>1.653E-2</v>
      </c>
      <c r="L1563" s="6"/>
      <c r="M1563" s="6"/>
      <c r="N1563" s="5">
        <v>1.37</v>
      </c>
      <c r="O1563" s="5">
        <v>23.61</v>
      </c>
      <c r="P1563" s="5">
        <v>0.12858</v>
      </c>
      <c r="Q1563" s="5">
        <v>45</v>
      </c>
      <c r="R1563" s="5">
        <v>0.92600000000000005</v>
      </c>
      <c r="S1563" s="5">
        <v>2.5</v>
      </c>
      <c r="T1563" s="5">
        <v>27</v>
      </c>
      <c r="U1563" s="5">
        <v>43</v>
      </c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</row>
    <row r="1564" spans="1:36" x14ac:dyDescent="0.25">
      <c r="A1564" s="5" t="s">
        <v>368</v>
      </c>
      <c r="B1564" s="5" t="s">
        <v>65</v>
      </c>
      <c r="C1564" s="5" t="s">
        <v>66</v>
      </c>
      <c r="D1564" s="5" t="s">
        <v>29</v>
      </c>
      <c r="E1564" s="5" t="s">
        <v>24</v>
      </c>
      <c r="F1564" s="5" t="s">
        <v>30</v>
      </c>
      <c r="G1564" s="5" t="s">
        <v>85</v>
      </c>
      <c r="H1564" s="5" t="s">
        <v>33</v>
      </c>
      <c r="I1564" s="6">
        <v>-0.13721</v>
      </c>
      <c r="J1564" s="6">
        <v>3.2295699999999998</v>
      </c>
      <c r="K1564" s="6">
        <v>5.9119999999999999E-2</v>
      </c>
      <c r="L1564" s="6"/>
      <c r="M1564" s="6"/>
      <c r="N1564" s="5">
        <v>4.28</v>
      </c>
      <c r="O1564" s="5">
        <v>114.8</v>
      </c>
      <c r="P1564" s="5">
        <v>6.9557399999999996</v>
      </c>
      <c r="Q1564" s="5">
        <v>48</v>
      </c>
      <c r="R1564" s="5">
        <v>0.94</v>
      </c>
      <c r="S1564" s="5">
        <v>4.5999999999999996</v>
      </c>
      <c r="T1564" s="5">
        <v>122.7</v>
      </c>
      <c r="U1564" s="5">
        <v>45</v>
      </c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</row>
    <row r="1565" spans="1:36" x14ac:dyDescent="0.25">
      <c r="A1565" s="5" t="s">
        <v>368</v>
      </c>
      <c r="B1565" s="5" t="s">
        <v>65</v>
      </c>
      <c r="C1565" s="5" t="s">
        <v>66</v>
      </c>
      <c r="D1565" s="5" t="s">
        <v>25</v>
      </c>
      <c r="E1565" s="5" t="s">
        <v>24</v>
      </c>
      <c r="F1565" s="5" t="s">
        <v>35</v>
      </c>
      <c r="G1565" s="5">
        <v>1</v>
      </c>
      <c r="H1565" s="5" t="s">
        <v>31</v>
      </c>
      <c r="I1565" s="6">
        <v>0.57189000000000001</v>
      </c>
      <c r="J1565" s="6">
        <v>2.61632</v>
      </c>
      <c r="K1565" s="6">
        <v>5.3240000000000003E-2</v>
      </c>
      <c r="L1565" s="6"/>
      <c r="M1565" s="6"/>
      <c r="N1565" s="5">
        <v>2.41</v>
      </c>
      <c r="O1565" s="5">
        <v>113.39</v>
      </c>
      <c r="P1565" s="5">
        <v>0.23072999999999999</v>
      </c>
      <c r="Q1565" s="5">
        <v>48</v>
      </c>
      <c r="R1565" s="5">
        <v>0.89900000000000002</v>
      </c>
      <c r="S1565" s="5">
        <v>4.5999999999999996</v>
      </c>
      <c r="T1565" s="5">
        <v>122.7</v>
      </c>
      <c r="U1565" s="5">
        <v>46</v>
      </c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</row>
    <row r="1566" spans="1:36" x14ac:dyDescent="0.25">
      <c r="A1566" s="5" t="s">
        <v>368</v>
      </c>
      <c r="B1566" s="5" t="s">
        <v>65</v>
      </c>
      <c r="C1566" s="5" t="s">
        <v>66</v>
      </c>
      <c r="D1566" s="5" t="s">
        <v>24</v>
      </c>
      <c r="E1566" s="5" t="s">
        <v>37</v>
      </c>
      <c r="F1566" s="5" t="s">
        <v>38</v>
      </c>
      <c r="G1566" s="5" t="s">
        <v>52</v>
      </c>
      <c r="H1566" s="5" t="s">
        <v>33</v>
      </c>
      <c r="I1566" s="6">
        <v>-44.235129999999998</v>
      </c>
      <c r="J1566" s="6">
        <v>7.7273800000000001</v>
      </c>
      <c r="K1566" s="6">
        <v>7.8E-2</v>
      </c>
      <c r="L1566" s="6"/>
      <c r="M1566" s="6"/>
      <c r="N1566" s="5">
        <v>8.61</v>
      </c>
      <c r="O1566" s="5">
        <v>1834.71</v>
      </c>
      <c r="P1566" s="5">
        <v>16.362649999999999</v>
      </c>
      <c r="Q1566" s="5">
        <v>43</v>
      </c>
      <c r="R1566" s="5">
        <v>0.88800000000000001</v>
      </c>
      <c r="S1566" s="5">
        <v>4.5999999999999996</v>
      </c>
      <c r="T1566" s="5">
        <v>2522.5</v>
      </c>
      <c r="U1566" s="5">
        <v>40</v>
      </c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</row>
    <row r="1567" spans="1:36" x14ac:dyDescent="0.25">
      <c r="A1567" s="5" t="s">
        <v>368</v>
      </c>
      <c r="B1567" s="5" t="s">
        <v>65</v>
      </c>
      <c r="C1567" s="5" t="s">
        <v>66</v>
      </c>
      <c r="D1567" s="5" t="s">
        <v>24</v>
      </c>
      <c r="E1567" s="5" t="s">
        <v>39</v>
      </c>
      <c r="F1567" s="5" t="s">
        <v>30</v>
      </c>
      <c r="G1567" s="5">
        <v>1</v>
      </c>
      <c r="H1567" s="5" t="s">
        <v>31</v>
      </c>
      <c r="I1567" s="6">
        <v>0.12526000000000001</v>
      </c>
      <c r="J1567" s="6">
        <v>2.0745800000000001</v>
      </c>
      <c r="K1567" s="6">
        <v>1.6029999999999999E-2</v>
      </c>
      <c r="L1567" s="6"/>
      <c r="M1567" s="6"/>
      <c r="N1567" s="5">
        <v>1.76</v>
      </c>
      <c r="O1567" s="5">
        <v>28.69</v>
      </c>
      <c r="P1567" s="5">
        <v>0.12662999999999999</v>
      </c>
      <c r="Q1567" s="5">
        <v>47</v>
      </c>
      <c r="R1567" s="5">
        <v>0.92400000000000004</v>
      </c>
      <c r="S1567" s="5">
        <v>3</v>
      </c>
      <c r="T1567" s="5">
        <v>33</v>
      </c>
      <c r="U1567" s="5">
        <v>45</v>
      </c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</row>
    <row r="1568" spans="1:36" x14ac:dyDescent="0.25">
      <c r="A1568" t="s">
        <v>115</v>
      </c>
      <c r="B1568" t="s">
        <v>138</v>
      </c>
      <c r="C1568" t="s">
        <v>139</v>
      </c>
      <c r="D1568" t="s">
        <v>24</v>
      </c>
      <c r="E1568" t="s">
        <v>25</v>
      </c>
      <c r="F1568" t="s">
        <v>26</v>
      </c>
      <c r="G1568" t="s">
        <v>27</v>
      </c>
      <c r="H1568" t="s">
        <v>28</v>
      </c>
      <c r="I1568" s="4">
        <v>-1.8466800000000001</v>
      </c>
      <c r="J1568" s="4">
        <v>0.60477000000000003</v>
      </c>
      <c r="N1568">
        <v>0</v>
      </c>
      <c r="O1568">
        <v>62</v>
      </c>
      <c r="P1568">
        <v>0.36993999999999999</v>
      </c>
      <c r="Q1568">
        <v>37</v>
      </c>
      <c r="R1568">
        <v>0.95599999999999996</v>
      </c>
      <c r="S1568">
        <v>0</v>
      </c>
      <c r="T1568">
        <v>50</v>
      </c>
      <c r="U1568">
        <v>35</v>
      </c>
    </row>
    <row r="1569" spans="1:36" x14ac:dyDescent="0.25">
      <c r="A1569" t="s">
        <v>115</v>
      </c>
      <c r="B1569" t="s">
        <v>138</v>
      </c>
      <c r="C1569" t="s">
        <v>139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 s="4">
        <v>1.5963499999999999</v>
      </c>
      <c r="J1569" s="4">
        <v>0.42898999999999998</v>
      </c>
      <c r="K1569" s="4">
        <v>-2.33E-3</v>
      </c>
      <c r="N1569">
        <v>2.8</v>
      </c>
      <c r="O1569">
        <v>21.36</v>
      </c>
      <c r="P1569">
        <v>0.18759999999999999</v>
      </c>
      <c r="Q1569">
        <v>37</v>
      </c>
      <c r="R1569">
        <v>0.89700000000000002</v>
      </c>
      <c r="S1569">
        <v>2.8</v>
      </c>
      <c r="T1569">
        <v>27</v>
      </c>
      <c r="U1569">
        <v>34</v>
      </c>
    </row>
    <row r="1570" spans="1:36" x14ac:dyDescent="0.25">
      <c r="A1570" t="s">
        <v>115</v>
      </c>
      <c r="B1570" t="s">
        <v>138</v>
      </c>
      <c r="C1570" t="s">
        <v>139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 s="4">
        <v>1.4842900000000001</v>
      </c>
      <c r="J1570" s="4">
        <v>0.38041000000000003</v>
      </c>
      <c r="K1570" s="4">
        <v>-2.0100000000000001E-3</v>
      </c>
      <c r="N1570">
        <v>2.5499999999999998</v>
      </c>
      <c r="O1570">
        <v>19.420000000000002</v>
      </c>
      <c r="P1570">
        <v>0.18603</v>
      </c>
      <c r="Q1570">
        <v>37</v>
      </c>
      <c r="R1570">
        <v>0.876</v>
      </c>
      <c r="S1570">
        <v>2.5</v>
      </c>
      <c r="T1570">
        <v>25</v>
      </c>
      <c r="U1570">
        <v>34</v>
      </c>
    </row>
    <row r="1571" spans="1:36" x14ac:dyDescent="0.25">
      <c r="A1571" t="s">
        <v>115</v>
      </c>
      <c r="B1571" t="s">
        <v>138</v>
      </c>
      <c r="C1571" t="s">
        <v>139</v>
      </c>
      <c r="D1571" t="s">
        <v>29</v>
      </c>
      <c r="E1571" t="s">
        <v>24</v>
      </c>
      <c r="F1571" t="s">
        <v>30</v>
      </c>
      <c r="G1571">
        <v>1</v>
      </c>
      <c r="H1571" t="s">
        <v>31</v>
      </c>
      <c r="I1571" s="4">
        <v>0.16603999999999999</v>
      </c>
      <c r="J1571" s="4">
        <v>3.5421800000000001</v>
      </c>
      <c r="K1571" s="4">
        <v>7.4469999999999995E-2</v>
      </c>
      <c r="N1571">
        <v>2.85</v>
      </c>
      <c r="O1571">
        <v>90.47</v>
      </c>
      <c r="P1571">
        <v>5.5500000000000002E-3</v>
      </c>
      <c r="Q1571">
        <v>37</v>
      </c>
      <c r="R1571">
        <v>0.89</v>
      </c>
      <c r="S1571">
        <v>2.8</v>
      </c>
      <c r="T1571">
        <v>82.5</v>
      </c>
      <c r="U1571">
        <v>35</v>
      </c>
    </row>
    <row r="1572" spans="1:36" x14ac:dyDescent="0.25">
      <c r="A1572" t="s">
        <v>115</v>
      </c>
      <c r="B1572" t="s">
        <v>138</v>
      </c>
      <c r="C1572" t="s">
        <v>139</v>
      </c>
      <c r="D1572" t="s">
        <v>25</v>
      </c>
      <c r="E1572" t="s">
        <v>24</v>
      </c>
      <c r="F1572" t="s">
        <v>35</v>
      </c>
      <c r="G1572" t="s">
        <v>44</v>
      </c>
      <c r="H1572" t="s">
        <v>33</v>
      </c>
      <c r="I1572" s="4">
        <v>2.8464800000000001</v>
      </c>
      <c r="J1572" s="4">
        <v>1.9562299999999999</v>
      </c>
      <c r="K1572" s="4">
        <v>-8.7600000000000004E-3</v>
      </c>
      <c r="N1572">
        <v>2.85</v>
      </c>
      <c r="O1572">
        <v>90.47</v>
      </c>
      <c r="P1572">
        <v>2.1035699999999999</v>
      </c>
      <c r="Q1572">
        <v>37</v>
      </c>
      <c r="R1572">
        <v>0.96799999999999997</v>
      </c>
      <c r="S1572">
        <v>2.8</v>
      </c>
      <c r="T1572">
        <v>82.5</v>
      </c>
      <c r="U1572">
        <v>34</v>
      </c>
    </row>
    <row r="1573" spans="1:36" x14ac:dyDescent="0.25">
      <c r="A1573" t="s">
        <v>115</v>
      </c>
      <c r="B1573" t="s">
        <v>138</v>
      </c>
      <c r="C1573" t="s">
        <v>139</v>
      </c>
      <c r="D1573" t="s">
        <v>24</v>
      </c>
      <c r="E1573" t="s">
        <v>37</v>
      </c>
      <c r="F1573" t="s">
        <v>38</v>
      </c>
      <c r="G1573">
        <v>1</v>
      </c>
      <c r="H1573" t="s">
        <v>31</v>
      </c>
      <c r="I1573" s="4">
        <v>-1.89662</v>
      </c>
      <c r="J1573" s="4">
        <v>6.1595899999999997</v>
      </c>
      <c r="K1573" s="4">
        <v>0.17033000000000001</v>
      </c>
      <c r="N1573">
        <v>5.26</v>
      </c>
      <c r="O1573">
        <v>1763.27</v>
      </c>
      <c r="P1573">
        <v>2.9010000000000001E-2</v>
      </c>
      <c r="Q1573">
        <v>28</v>
      </c>
      <c r="R1573">
        <v>0.874</v>
      </c>
      <c r="S1573">
        <v>9.6999999999999993</v>
      </c>
      <c r="T1573">
        <v>1452.7</v>
      </c>
      <c r="U1573">
        <v>26</v>
      </c>
    </row>
    <row r="1574" spans="1:36" x14ac:dyDescent="0.25">
      <c r="A1574" t="s">
        <v>115</v>
      </c>
      <c r="B1574" t="s">
        <v>138</v>
      </c>
      <c r="C1574" t="s">
        <v>139</v>
      </c>
      <c r="D1574" t="s">
        <v>24</v>
      </c>
      <c r="E1574" t="s">
        <v>39</v>
      </c>
      <c r="F1574" t="s">
        <v>30</v>
      </c>
      <c r="G1574" t="s">
        <v>27</v>
      </c>
      <c r="H1574" t="s">
        <v>33</v>
      </c>
      <c r="I1574" s="4">
        <v>1.7083999999999999</v>
      </c>
      <c r="J1574" s="4">
        <v>0.47756999999999999</v>
      </c>
      <c r="K1574" s="4">
        <v>-2.64E-3</v>
      </c>
      <c r="N1574">
        <v>3.05</v>
      </c>
      <c r="O1574">
        <v>23.29</v>
      </c>
      <c r="P1574">
        <v>0.19508</v>
      </c>
      <c r="Q1574">
        <v>37</v>
      </c>
      <c r="R1574">
        <v>0.91</v>
      </c>
      <c r="S1574">
        <v>3</v>
      </c>
      <c r="T1574">
        <v>29</v>
      </c>
      <c r="U1574">
        <v>34</v>
      </c>
    </row>
    <row r="1575" spans="1:36" x14ac:dyDescent="0.25">
      <c r="A1575" s="5" t="s">
        <v>115</v>
      </c>
      <c r="B1575" s="5" t="s">
        <v>136</v>
      </c>
      <c r="C1575" s="5" t="s">
        <v>137</v>
      </c>
      <c r="D1575" s="5" t="s">
        <v>24</v>
      </c>
      <c r="E1575" s="5" t="s">
        <v>25</v>
      </c>
      <c r="F1575" s="5" t="s">
        <v>26</v>
      </c>
      <c r="G1575" s="5" t="s">
        <v>52</v>
      </c>
      <c r="H1575" s="5" t="s">
        <v>33</v>
      </c>
      <c r="I1575" s="6">
        <v>-1.79227</v>
      </c>
      <c r="J1575" s="6">
        <v>0.80162999999999995</v>
      </c>
      <c r="K1575" s="6">
        <v>-4.2599999999999999E-3</v>
      </c>
      <c r="L1575" s="6"/>
      <c r="M1575" s="6"/>
      <c r="N1575" s="5">
        <v>0</v>
      </c>
      <c r="O1575" s="5">
        <v>55</v>
      </c>
      <c r="P1575" s="5">
        <v>4.1500000000000002E-2</v>
      </c>
      <c r="Q1575" s="5">
        <v>38</v>
      </c>
      <c r="R1575" s="5">
        <v>0.85299999999999998</v>
      </c>
      <c r="S1575" s="5">
        <v>0</v>
      </c>
      <c r="T1575" s="5">
        <v>40</v>
      </c>
      <c r="U1575" s="5">
        <v>35</v>
      </c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</row>
    <row r="1576" spans="1:36" x14ac:dyDescent="0.25">
      <c r="A1576" s="5" t="s">
        <v>115</v>
      </c>
      <c r="B1576" s="5" t="s">
        <v>136</v>
      </c>
      <c r="C1576" s="5" t="s">
        <v>137</v>
      </c>
      <c r="D1576" s="5" t="s">
        <v>24</v>
      </c>
      <c r="E1576" s="5" t="s">
        <v>32</v>
      </c>
      <c r="F1576" s="5" t="s">
        <v>30</v>
      </c>
      <c r="G1576" s="5" t="s">
        <v>27</v>
      </c>
      <c r="H1576" s="5" t="s">
        <v>43</v>
      </c>
      <c r="I1576" s="6">
        <v>1.5162100000000001</v>
      </c>
      <c r="J1576" s="6">
        <v>0.505</v>
      </c>
      <c r="K1576" s="6">
        <v>-8.7899999999999992E-3</v>
      </c>
      <c r="L1576" s="6">
        <v>6.9999999999999994E-5</v>
      </c>
      <c r="M1576" s="6"/>
      <c r="N1576" s="5">
        <v>2.96</v>
      </c>
      <c r="O1576" s="5">
        <v>14.1</v>
      </c>
      <c r="P1576" s="5">
        <v>9.8659999999999998E-2</v>
      </c>
      <c r="Q1576" s="5">
        <v>38</v>
      </c>
      <c r="R1576" s="5">
        <v>0.88300000000000001</v>
      </c>
      <c r="S1576" s="5">
        <v>2.8</v>
      </c>
      <c r="T1576" s="5">
        <v>18.3</v>
      </c>
      <c r="U1576" s="5">
        <v>34</v>
      </c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</row>
    <row r="1577" spans="1:36" x14ac:dyDescent="0.25">
      <c r="A1577" s="5" t="s">
        <v>115</v>
      </c>
      <c r="B1577" s="5" t="s">
        <v>136</v>
      </c>
      <c r="C1577" s="5" t="s">
        <v>137</v>
      </c>
      <c r="D1577" s="5" t="s">
        <v>24</v>
      </c>
      <c r="E1577" s="5" t="s">
        <v>34</v>
      </c>
      <c r="F1577" s="5" t="s">
        <v>30</v>
      </c>
      <c r="G1577" s="5">
        <v>1</v>
      </c>
      <c r="H1577" s="5" t="s">
        <v>31</v>
      </c>
      <c r="I1577" s="6">
        <v>0.16744000000000001</v>
      </c>
      <c r="J1577" s="6">
        <v>1.6402600000000001</v>
      </c>
      <c r="K1577" s="6">
        <v>4.41E-2</v>
      </c>
      <c r="L1577" s="6"/>
      <c r="M1577" s="6"/>
      <c r="N1577" s="5">
        <v>2.08</v>
      </c>
      <c r="O1577" s="5">
        <v>11.9</v>
      </c>
      <c r="P1577" s="5">
        <v>1.9400000000000001E-3</v>
      </c>
      <c r="Q1577" s="5">
        <v>38</v>
      </c>
      <c r="R1577" s="5">
        <v>0.83299999999999996</v>
      </c>
      <c r="S1577" s="5">
        <v>2</v>
      </c>
      <c r="T1577" s="5">
        <v>16.5</v>
      </c>
      <c r="U1577" s="5">
        <v>36</v>
      </c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</row>
    <row r="1578" spans="1:36" x14ac:dyDescent="0.25">
      <c r="A1578" s="5" t="s">
        <v>115</v>
      </c>
      <c r="B1578" s="5" t="s">
        <v>136</v>
      </c>
      <c r="C1578" s="5" t="s">
        <v>137</v>
      </c>
      <c r="D1578" s="5" t="s">
        <v>29</v>
      </c>
      <c r="E1578" s="5" t="s">
        <v>24</v>
      </c>
      <c r="F1578" s="5" t="s">
        <v>30</v>
      </c>
      <c r="G1578" s="5">
        <v>1</v>
      </c>
      <c r="H1578" s="5" t="s">
        <v>31</v>
      </c>
      <c r="I1578" s="6">
        <v>7.1599999999999997E-2</v>
      </c>
      <c r="J1578" s="6">
        <v>3.7434099999999999</v>
      </c>
      <c r="K1578" s="6">
        <v>9.5339999999999994E-2</v>
      </c>
      <c r="L1578" s="6"/>
      <c r="M1578" s="6"/>
      <c r="N1578" s="5">
        <v>3.01</v>
      </c>
      <c r="O1578" s="5">
        <v>57.25</v>
      </c>
      <c r="P1578" s="5">
        <v>9.0900000000000009E-3</v>
      </c>
      <c r="Q1578" s="5">
        <v>38</v>
      </c>
      <c r="R1578" s="5">
        <v>0.85099999999999998</v>
      </c>
      <c r="S1578" s="5">
        <v>2.5</v>
      </c>
      <c r="T1578" s="5">
        <v>71.8</v>
      </c>
      <c r="U1578" s="5">
        <v>36</v>
      </c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</row>
    <row r="1579" spans="1:36" x14ac:dyDescent="0.25">
      <c r="A1579" s="5" t="s">
        <v>115</v>
      </c>
      <c r="B1579" s="5" t="s">
        <v>136</v>
      </c>
      <c r="C1579" s="5" t="s">
        <v>137</v>
      </c>
      <c r="D1579" s="5" t="s">
        <v>25</v>
      </c>
      <c r="E1579" s="5" t="s">
        <v>24</v>
      </c>
      <c r="F1579" s="5" t="s">
        <v>35</v>
      </c>
      <c r="G1579" s="5" t="s">
        <v>44</v>
      </c>
      <c r="H1579" s="5" t="s">
        <v>33</v>
      </c>
      <c r="I1579" s="6">
        <v>3.0110999999999999</v>
      </c>
      <c r="J1579" s="6">
        <v>1.97885</v>
      </c>
      <c r="K1579" s="6">
        <v>-1.805E-2</v>
      </c>
      <c r="L1579" s="6"/>
      <c r="M1579" s="6"/>
      <c r="N1579" s="5">
        <v>3.01</v>
      </c>
      <c r="O1579" s="5">
        <v>57.25</v>
      </c>
      <c r="P1579" s="5">
        <v>5.1779700000000002</v>
      </c>
      <c r="Q1579" s="5">
        <v>38</v>
      </c>
      <c r="R1579" s="5">
        <v>0.877</v>
      </c>
      <c r="S1579" s="5">
        <v>2.5</v>
      </c>
      <c r="T1579" s="5">
        <v>71.8</v>
      </c>
      <c r="U1579" s="5">
        <v>35</v>
      </c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</row>
    <row r="1580" spans="1:36" x14ac:dyDescent="0.25">
      <c r="A1580" s="5" t="s">
        <v>115</v>
      </c>
      <c r="B1580" s="5" t="s">
        <v>136</v>
      </c>
      <c r="C1580" s="5" t="s">
        <v>137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-0.91056000000000004</v>
      </c>
      <c r="J1580" s="6">
        <v>5.4054500000000001</v>
      </c>
      <c r="K1580" s="6">
        <v>0.16311</v>
      </c>
      <c r="L1580" s="6"/>
      <c r="M1580" s="6"/>
      <c r="N1580" s="5">
        <v>10.07</v>
      </c>
      <c r="O1580" s="5">
        <v>855.15</v>
      </c>
      <c r="P1580" s="5">
        <v>2.6599999999999999E-2</v>
      </c>
      <c r="Q1580" s="5">
        <v>32</v>
      </c>
      <c r="R1580" s="5">
        <v>0.94299999999999995</v>
      </c>
      <c r="S1580" s="5">
        <v>0.9</v>
      </c>
      <c r="T1580" s="5">
        <v>1283.5999999999999</v>
      </c>
      <c r="U1580" s="5">
        <v>30</v>
      </c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</row>
    <row r="1581" spans="1:36" x14ac:dyDescent="0.25">
      <c r="A1581" s="5" t="s">
        <v>115</v>
      </c>
      <c r="B1581" s="5" t="s">
        <v>136</v>
      </c>
      <c r="C1581" s="5" t="s">
        <v>137</v>
      </c>
      <c r="D1581" s="5" t="s">
        <v>24</v>
      </c>
      <c r="E1581" s="5" t="s">
        <v>39</v>
      </c>
      <c r="F1581" s="5" t="s">
        <v>30</v>
      </c>
      <c r="G1581" s="5" t="s">
        <v>27</v>
      </c>
      <c r="H1581" s="5" t="s">
        <v>33</v>
      </c>
      <c r="I1581" s="6">
        <v>2.7162000000000002</v>
      </c>
      <c r="J1581" s="6">
        <v>0.40272000000000002</v>
      </c>
      <c r="K1581" s="6">
        <v>-2.9499999999999999E-3</v>
      </c>
      <c r="L1581" s="6"/>
      <c r="M1581" s="6"/>
      <c r="N1581" s="5">
        <v>3.9</v>
      </c>
      <c r="O1581" s="5">
        <v>16.09</v>
      </c>
      <c r="P1581" s="5">
        <v>0.12242</v>
      </c>
      <c r="Q1581" s="5">
        <v>38</v>
      </c>
      <c r="R1581" s="5">
        <v>0.879</v>
      </c>
      <c r="S1581" s="5">
        <v>3.5</v>
      </c>
      <c r="T1581" s="5">
        <v>20</v>
      </c>
      <c r="U1581" s="5">
        <v>35</v>
      </c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</row>
    <row r="1582" spans="1:36" x14ac:dyDescent="0.25">
      <c r="A1582" t="s">
        <v>149</v>
      </c>
      <c r="B1582" t="s">
        <v>136</v>
      </c>
      <c r="C1582" t="s">
        <v>137</v>
      </c>
      <c r="D1582" t="s">
        <v>24</v>
      </c>
      <c r="E1582" t="s">
        <v>25</v>
      </c>
      <c r="F1582" t="s">
        <v>26</v>
      </c>
      <c r="G1582">
        <v>1</v>
      </c>
      <c r="H1582" t="s">
        <v>31</v>
      </c>
      <c r="I1582" s="4">
        <v>-4.9423500000000002</v>
      </c>
      <c r="J1582" s="4">
        <v>6.2632199999999996</v>
      </c>
      <c r="K1582" s="4">
        <v>0.35160000000000002</v>
      </c>
      <c r="N1582">
        <v>0</v>
      </c>
      <c r="O1582">
        <v>94</v>
      </c>
      <c r="P1582">
        <v>0.59296000000000004</v>
      </c>
      <c r="Q1582">
        <v>29</v>
      </c>
      <c r="R1582">
        <v>0.86599999999999999</v>
      </c>
      <c r="S1582">
        <v>0</v>
      </c>
      <c r="T1582">
        <v>90</v>
      </c>
      <c r="U1582">
        <v>27</v>
      </c>
    </row>
    <row r="1583" spans="1:36" x14ac:dyDescent="0.25">
      <c r="A1583" t="s">
        <v>149</v>
      </c>
      <c r="B1583" t="s">
        <v>136</v>
      </c>
      <c r="C1583" t="s">
        <v>137</v>
      </c>
      <c r="D1583" t="s">
        <v>24</v>
      </c>
      <c r="E1583" t="s">
        <v>32</v>
      </c>
      <c r="F1583" t="s">
        <v>30</v>
      </c>
      <c r="G1583" t="s">
        <v>52</v>
      </c>
      <c r="H1583" t="s">
        <v>33</v>
      </c>
      <c r="I1583" s="4">
        <v>0.41316999999999998</v>
      </c>
      <c r="J1583" s="4">
        <v>0.36991000000000002</v>
      </c>
      <c r="K1583" s="4">
        <v>-1.7899999999999999E-3</v>
      </c>
      <c r="N1583">
        <v>1.41</v>
      </c>
      <c r="O1583">
        <v>15.44</v>
      </c>
      <c r="P1583">
        <v>3.0400000000000002E-3</v>
      </c>
      <c r="Q1583">
        <v>29</v>
      </c>
      <c r="R1583">
        <v>0.94599999999999995</v>
      </c>
      <c r="S1583">
        <v>1.3</v>
      </c>
      <c r="T1583">
        <v>25</v>
      </c>
      <c r="U1583">
        <v>26</v>
      </c>
    </row>
    <row r="1584" spans="1:36" x14ac:dyDescent="0.25">
      <c r="A1584" t="s">
        <v>149</v>
      </c>
      <c r="B1584" t="s">
        <v>136</v>
      </c>
      <c r="C1584" t="s">
        <v>137</v>
      </c>
      <c r="D1584" t="s">
        <v>24</v>
      </c>
      <c r="E1584" t="s">
        <v>34</v>
      </c>
      <c r="F1584" t="s">
        <v>30</v>
      </c>
      <c r="G1584">
        <v>1</v>
      </c>
      <c r="H1584" t="s">
        <v>31</v>
      </c>
      <c r="I1584" s="4">
        <v>-0.32475999999999999</v>
      </c>
      <c r="J1584" s="4">
        <v>2.07239</v>
      </c>
      <c r="K1584" s="4">
        <v>5.1049999999999998E-2</v>
      </c>
      <c r="N1584">
        <v>1.34</v>
      </c>
      <c r="O1584">
        <v>13.19</v>
      </c>
      <c r="P1584">
        <v>0.22594</v>
      </c>
      <c r="Q1584">
        <v>29</v>
      </c>
      <c r="R1584">
        <v>0.83</v>
      </c>
      <c r="S1584">
        <v>1.5</v>
      </c>
      <c r="T1584">
        <v>21</v>
      </c>
      <c r="U1584">
        <v>27</v>
      </c>
    </row>
    <row r="1585" spans="1:36" x14ac:dyDescent="0.25">
      <c r="A1585" t="s">
        <v>149</v>
      </c>
      <c r="B1585" t="s">
        <v>136</v>
      </c>
      <c r="C1585" t="s">
        <v>137</v>
      </c>
      <c r="D1585" t="s">
        <v>29</v>
      </c>
      <c r="E1585" t="s">
        <v>24</v>
      </c>
      <c r="F1585" t="s">
        <v>30</v>
      </c>
      <c r="G1585">
        <v>1</v>
      </c>
      <c r="H1585" t="s">
        <v>31</v>
      </c>
      <c r="I1585" s="4">
        <v>1.2163900000000001</v>
      </c>
      <c r="J1585" s="4">
        <v>2.6336499999999998</v>
      </c>
      <c r="K1585" s="4">
        <v>5.7169999999999999E-2</v>
      </c>
      <c r="N1585">
        <v>1.41</v>
      </c>
      <c r="O1585">
        <v>15.44</v>
      </c>
      <c r="P1585">
        <v>0.23910999999999999</v>
      </c>
      <c r="Q1585">
        <v>29</v>
      </c>
      <c r="R1585">
        <v>0.88800000000000001</v>
      </c>
      <c r="S1585">
        <v>2.5</v>
      </c>
      <c r="T1585">
        <v>70</v>
      </c>
      <c r="U1585">
        <v>27</v>
      </c>
    </row>
    <row r="1586" spans="1:36" x14ac:dyDescent="0.25">
      <c r="A1586" t="s">
        <v>149</v>
      </c>
      <c r="B1586" t="s">
        <v>136</v>
      </c>
      <c r="C1586" t="s">
        <v>137</v>
      </c>
      <c r="D1586" t="s">
        <v>25</v>
      </c>
      <c r="E1586" t="s">
        <v>24</v>
      </c>
      <c r="F1586" t="s">
        <v>35</v>
      </c>
      <c r="G1586" t="s">
        <v>36</v>
      </c>
      <c r="H1586" t="s">
        <v>43</v>
      </c>
      <c r="I1586" s="4">
        <v>2.7434599999999998</v>
      </c>
      <c r="J1586" s="4">
        <v>2.7631299999999999</v>
      </c>
      <c r="K1586" s="4">
        <v>-4.9480000000000003E-2</v>
      </c>
      <c r="L1586" s="4">
        <v>2.9999999999999997E-4</v>
      </c>
      <c r="N1586">
        <v>2.74</v>
      </c>
      <c r="O1586">
        <v>55.57</v>
      </c>
      <c r="P1586">
        <v>16.9542</v>
      </c>
      <c r="Q1586">
        <v>29</v>
      </c>
      <c r="R1586">
        <v>0.89900000000000002</v>
      </c>
      <c r="S1586">
        <v>2.5</v>
      </c>
      <c r="T1586">
        <v>70</v>
      </c>
      <c r="U1586">
        <v>25</v>
      </c>
    </row>
    <row r="1587" spans="1:36" x14ac:dyDescent="0.25">
      <c r="A1587" t="s">
        <v>149</v>
      </c>
      <c r="B1587" t="s">
        <v>136</v>
      </c>
      <c r="C1587" t="s">
        <v>137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-8.1809999999999994E-2</v>
      </c>
      <c r="J1587" s="4">
        <v>4.3109700000000002</v>
      </c>
      <c r="K1587" s="4">
        <v>0.1981</v>
      </c>
      <c r="N1587">
        <v>4.17</v>
      </c>
      <c r="O1587">
        <v>418.67</v>
      </c>
      <c r="P1587">
        <v>0.44508999999999999</v>
      </c>
      <c r="Q1587">
        <v>29</v>
      </c>
      <c r="R1587">
        <v>0.84499999999999997</v>
      </c>
      <c r="S1587">
        <v>5.2</v>
      </c>
      <c r="T1587">
        <v>704.2</v>
      </c>
      <c r="U1587">
        <v>27</v>
      </c>
    </row>
    <row r="1588" spans="1:36" x14ac:dyDescent="0.25">
      <c r="A1588" t="s">
        <v>149</v>
      </c>
      <c r="B1588" t="s">
        <v>136</v>
      </c>
      <c r="C1588" t="s">
        <v>137</v>
      </c>
      <c r="D1588" t="s">
        <v>24</v>
      </c>
      <c r="E1588" t="s">
        <v>39</v>
      </c>
      <c r="F1588" t="s">
        <v>30</v>
      </c>
      <c r="G1588" t="s">
        <v>52</v>
      </c>
      <c r="H1588" t="s">
        <v>33</v>
      </c>
      <c r="I1588" s="4">
        <v>0.90076999999999996</v>
      </c>
      <c r="J1588" s="4">
        <v>0.47286</v>
      </c>
      <c r="K1588" s="4">
        <v>-3.0699999999999998E-3</v>
      </c>
      <c r="N1588">
        <v>2.17</v>
      </c>
      <c r="O1588">
        <v>17.7</v>
      </c>
      <c r="P1588">
        <v>6.1700000000000001E-3</v>
      </c>
      <c r="Q1588">
        <v>29</v>
      </c>
      <c r="R1588">
        <v>0.92100000000000004</v>
      </c>
      <c r="S1588">
        <v>2.1</v>
      </c>
      <c r="T1588">
        <v>25.5</v>
      </c>
      <c r="U1588">
        <v>26</v>
      </c>
    </row>
    <row r="1589" spans="1:36" x14ac:dyDescent="0.25">
      <c r="A1589" s="5" t="s">
        <v>178</v>
      </c>
      <c r="B1589" s="5" t="s">
        <v>136</v>
      </c>
      <c r="C1589" s="5" t="s">
        <v>137</v>
      </c>
      <c r="D1589" s="5" t="s">
        <v>24</v>
      </c>
      <c r="E1589" s="5" t="s">
        <v>25</v>
      </c>
      <c r="F1589" s="5" t="s">
        <v>26</v>
      </c>
      <c r="G1589" s="5" t="s">
        <v>27</v>
      </c>
      <c r="H1589" s="5" t="s">
        <v>28</v>
      </c>
      <c r="I1589" s="6">
        <v>0.42427999999999999</v>
      </c>
      <c r="J1589" s="6">
        <v>0.67149000000000003</v>
      </c>
      <c r="K1589" s="6"/>
      <c r="L1589" s="6"/>
      <c r="M1589" s="6"/>
      <c r="N1589" s="5">
        <v>1</v>
      </c>
      <c r="O1589" s="5">
        <v>60</v>
      </c>
      <c r="P1589" s="5">
        <v>0.98048000000000002</v>
      </c>
      <c r="Q1589" s="5">
        <v>70</v>
      </c>
      <c r="R1589" s="5">
        <v>0.86899999999999999</v>
      </c>
      <c r="S1589" s="5">
        <v>2</v>
      </c>
      <c r="T1589" s="5">
        <v>45</v>
      </c>
      <c r="U1589" s="5">
        <v>68</v>
      </c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</row>
    <row r="1590" spans="1:36" x14ac:dyDescent="0.25">
      <c r="A1590" s="5" t="s">
        <v>178</v>
      </c>
      <c r="B1590" s="5" t="s">
        <v>136</v>
      </c>
      <c r="C1590" s="5" t="s">
        <v>137</v>
      </c>
      <c r="D1590" s="5" t="s">
        <v>24</v>
      </c>
      <c r="E1590" s="5" t="s">
        <v>32</v>
      </c>
      <c r="F1590" s="5" t="s">
        <v>30</v>
      </c>
      <c r="G1590" s="5" t="s">
        <v>27</v>
      </c>
      <c r="H1590" s="5" t="s">
        <v>33</v>
      </c>
      <c r="I1590" s="6">
        <v>7.28E-3</v>
      </c>
      <c r="J1590" s="6">
        <v>0.34278999999999998</v>
      </c>
      <c r="K1590" s="6">
        <v>-1.2999999999999999E-3</v>
      </c>
      <c r="L1590" s="6"/>
      <c r="M1590" s="6"/>
      <c r="N1590" s="5">
        <v>0.92</v>
      </c>
      <c r="O1590" s="5">
        <v>17.52</v>
      </c>
      <c r="P1590" s="5">
        <v>4.5159999999999999E-2</v>
      </c>
      <c r="Q1590" s="5">
        <v>70</v>
      </c>
      <c r="R1590" s="5">
        <v>0.95799999999999996</v>
      </c>
      <c r="S1590" s="5">
        <v>0.8</v>
      </c>
      <c r="T1590" s="5">
        <v>20.399999999999999</v>
      </c>
      <c r="U1590" s="5">
        <v>67</v>
      </c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</row>
    <row r="1591" spans="1:36" x14ac:dyDescent="0.25">
      <c r="A1591" s="5" t="s">
        <v>178</v>
      </c>
      <c r="B1591" s="5" t="s">
        <v>136</v>
      </c>
      <c r="C1591" s="5" t="s">
        <v>137</v>
      </c>
      <c r="D1591" s="5" t="s">
        <v>24</v>
      </c>
      <c r="E1591" s="5" t="s">
        <v>34</v>
      </c>
      <c r="F1591" s="5" t="s">
        <v>30</v>
      </c>
      <c r="G1591" s="5" t="s">
        <v>27</v>
      </c>
      <c r="H1591" s="5" t="s">
        <v>43</v>
      </c>
      <c r="I1591" s="6">
        <v>2.64703</v>
      </c>
      <c r="J1591" s="6">
        <v>4.5650000000000003E-2</v>
      </c>
      <c r="K1591" s="6">
        <v>6.9800000000000001E-3</v>
      </c>
      <c r="L1591" s="6">
        <v>-6.9999999999999994E-5</v>
      </c>
      <c r="M1591" s="6"/>
      <c r="N1591" s="5">
        <v>2.82</v>
      </c>
      <c r="O1591" s="5">
        <v>15.99</v>
      </c>
      <c r="P1591" s="5">
        <v>9.2590000000000006E-2</v>
      </c>
      <c r="Q1591" s="5">
        <v>70</v>
      </c>
      <c r="R1591" s="5">
        <v>0.88700000000000001</v>
      </c>
      <c r="S1591" s="5">
        <v>2</v>
      </c>
      <c r="T1591" s="5">
        <v>19</v>
      </c>
      <c r="U1591" s="5">
        <v>66</v>
      </c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</row>
    <row r="1592" spans="1:36" x14ac:dyDescent="0.25">
      <c r="A1592" s="5" t="s">
        <v>178</v>
      </c>
      <c r="B1592" s="5" t="s">
        <v>136</v>
      </c>
      <c r="C1592" s="5" t="s">
        <v>137</v>
      </c>
      <c r="D1592" s="5" t="s">
        <v>29</v>
      </c>
      <c r="E1592" s="5" t="s">
        <v>24</v>
      </c>
      <c r="F1592" s="5" t="s">
        <v>30</v>
      </c>
      <c r="G1592" s="5" t="s">
        <v>85</v>
      </c>
      <c r="H1592" s="5" t="s">
        <v>43</v>
      </c>
      <c r="I1592" s="6">
        <v>3.56928</v>
      </c>
      <c r="J1592" s="6">
        <v>1.1666000000000001</v>
      </c>
      <c r="K1592" s="6">
        <v>0.27118999999999999</v>
      </c>
      <c r="L1592" s="6">
        <v>-8.0800000000000004E-3</v>
      </c>
      <c r="M1592" s="6"/>
      <c r="N1592" s="5">
        <v>2.68</v>
      </c>
      <c r="O1592" s="5">
        <v>69.39</v>
      </c>
      <c r="P1592" s="5">
        <v>2.19706</v>
      </c>
      <c r="Q1592" s="5">
        <v>70</v>
      </c>
      <c r="R1592" s="5">
        <v>0.95599999999999996</v>
      </c>
      <c r="S1592" s="5">
        <v>4.5999999999999996</v>
      </c>
      <c r="T1592" s="5">
        <v>78</v>
      </c>
      <c r="U1592" s="5">
        <v>66</v>
      </c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</row>
    <row r="1593" spans="1:36" x14ac:dyDescent="0.25">
      <c r="A1593" s="5" t="s">
        <v>178</v>
      </c>
      <c r="B1593" s="5" t="s">
        <v>136</v>
      </c>
      <c r="C1593" s="5" t="s">
        <v>137</v>
      </c>
      <c r="D1593" s="5" t="s">
        <v>25</v>
      </c>
      <c r="E1593" s="5" t="s">
        <v>24</v>
      </c>
      <c r="F1593" s="5" t="s">
        <v>35</v>
      </c>
      <c r="G1593" s="5" t="s">
        <v>44</v>
      </c>
      <c r="H1593" s="5" t="s">
        <v>33</v>
      </c>
      <c r="I1593" s="6">
        <v>0.97694999999999999</v>
      </c>
      <c r="J1593" s="6">
        <v>1.71132</v>
      </c>
      <c r="K1593" s="6">
        <v>-9.5200000000000007E-3</v>
      </c>
      <c r="L1593" s="6"/>
      <c r="M1593" s="6"/>
      <c r="N1593" s="5">
        <v>2.68</v>
      </c>
      <c r="O1593" s="5">
        <v>69.39</v>
      </c>
      <c r="P1593" s="5">
        <v>3.1065800000000001</v>
      </c>
      <c r="Q1593" s="5">
        <v>70</v>
      </c>
      <c r="R1593" s="5">
        <v>0.86599999999999999</v>
      </c>
      <c r="S1593" s="5">
        <v>4.5999999999999996</v>
      </c>
      <c r="T1593" s="5">
        <v>78</v>
      </c>
      <c r="U1593" s="5">
        <v>67</v>
      </c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</row>
    <row r="1594" spans="1:36" x14ac:dyDescent="0.25">
      <c r="A1594" s="5" t="s">
        <v>178</v>
      </c>
      <c r="B1594" s="5" t="s">
        <v>136</v>
      </c>
      <c r="C1594" s="5" t="s">
        <v>137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-8.4234200000000001</v>
      </c>
      <c r="J1594" s="6">
        <v>10.62637</v>
      </c>
      <c r="K1594" s="6">
        <v>0.39151999999999998</v>
      </c>
      <c r="L1594" s="6"/>
      <c r="M1594" s="6"/>
      <c r="N1594" s="5">
        <v>0.73</v>
      </c>
      <c r="O1594" s="5">
        <v>1703.1</v>
      </c>
      <c r="P1594" s="5">
        <v>0.62570999999999999</v>
      </c>
      <c r="Q1594" s="5">
        <v>67</v>
      </c>
      <c r="R1594" s="5">
        <v>0.94499999999999995</v>
      </c>
      <c r="S1594" s="5">
        <v>0.1</v>
      </c>
      <c r="T1594" s="5">
        <v>1940.2</v>
      </c>
      <c r="U1594" s="5">
        <v>65</v>
      </c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</row>
    <row r="1595" spans="1:36" x14ac:dyDescent="0.25">
      <c r="A1595" s="5" t="s">
        <v>178</v>
      </c>
      <c r="B1595" s="5" t="s">
        <v>136</v>
      </c>
      <c r="C1595" s="5" t="s">
        <v>137</v>
      </c>
      <c r="D1595" s="5" t="s">
        <v>24</v>
      </c>
      <c r="E1595" s="5" t="s">
        <v>39</v>
      </c>
      <c r="F1595" s="5" t="s">
        <v>30</v>
      </c>
      <c r="G1595" s="5" t="s">
        <v>27</v>
      </c>
      <c r="H1595" s="5" t="s">
        <v>43</v>
      </c>
      <c r="I1595" s="6">
        <v>3.66425</v>
      </c>
      <c r="J1595" s="6">
        <v>0.14989</v>
      </c>
      <c r="K1595" s="6">
        <v>5.2300000000000003E-3</v>
      </c>
      <c r="L1595" s="6">
        <v>-6.0000000000000002E-5</v>
      </c>
      <c r="M1595" s="6"/>
      <c r="N1595" s="5">
        <v>4.0999999999999996</v>
      </c>
      <c r="O1595" s="5">
        <v>18.8</v>
      </c>
      <c r="P1595" s="5">
        <v>0.10222000000000001</v>
      </c>
      <c r="Q1595" s="5">
        <v>70</v>
      </c>
      <c r="R1595" s="5">
        <v>0.90200000000000002</v>
      </c>
      <c r="S1595" s="5">
        <v>3.5</v>
      </c>
      <c r="T1595" s="5">
        <v>23</v>
      </c>
      <c r="U1595" s="5">
        <v>66</v>
      </c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</row>
    <row r="1596" spans="1:36" x14ac:dyDescent="0.25">
      <c r="A1596" t="s">
        <v>254</v>
      </c>
      <c r="B1596" t="s">
        <v>136</v>
      </c>
      <c r="C1596" t="s">
        <v>137</v>
      </c>
      <c r="D1596" t="s">
        <v>24</v>
      </c>
      <c r="E1596" t="s">
        <v>25</v>
      </c>
      <c r="F1596" t="s">
        <v>26</v>
      </c>
      <c r="G1596" t="s">
        <v>40</v>
      </c>
      <c r="H1596" t="s">
        <v>43</v>
      </c>
      <c r="I1596" s="4">
        <v>0.79883000000000004</v>
      </c>
      <c r="J1596" s="4">
        <v>0.63561000000000001</v>
      </c>
      <c r="K1596" s="4">
        <v>5.3400000000000001E-3</v>
      </c>
      <c r="L1596" s="4">
        <v>-5.0000000000000002E-5</v>
      </c>
      <c r="N1596">
        <v>0</v>
      </c>
      <c r="O1596">
        <v>76</v>
      </c>
      <c r="P1596">
        <v>2.8364699999999998</v>
      </c>
      <c r="Q1596">
        <v>70</v>
      </c>
      <c r="R1596">
        <v>0.95099999999999996</v>
      </c>
      <c r="S1596">
        <v>0</v>
      </c>
      <c r="T1596">
        <v>68</v>
      </c>
      <c r="U1596">
        <v>66</v>
      </c>
    </row>
    <row r="1597" spans="1:36" x14ac:dyDescent="0.25">
      <c r="A1597" t="s">
        <v>254</v>
      </c>
      <c r="B1597" t="s">
        <v>136</v>
      </c>
      <c r="C1597" t="s">
        <v>137</v>
      </c>
      <c r="D1597" t="s">
        <v>24</v>
      </c>
      <c r="E1597" t="s">
        <v>32</v>
      </c>
      <c r="F1597" t="s">
        <v>30</v>
      </c>
      <c r="G1597" t="s">
        <v>52</v>
      </c>
      <c r="H1597" t="s">
        <v>33</v>
      </c>
      <c r="I1597" s="4">
        <v>0.69918000000000002</v>
      </c>
      <c r="J1597" s="4">
        <v>0.36543999999999999</v>
      </c>
      <c r="K1597" s="4">
        <v>-1.8E-3</v>
      </c>
      <c r="N1597">
        <v>1.72</v>
      </c>
      <c r="O1597">
        <v>19.29</v>
      </c>
      <c r="P1597">
        <v>1.4300000000000001E-3</v>
      </c>
      <c r="Q1597">
        <v>69</v>
      </c>
      <c r="R1597">
        <v>0.95299999999999996</v>
      </c>
      <c r="S1597">
        <v>2.5</v>
      </c>
      <c r="T1597">
        <v>23.7</v>
      </c>
      <c r="U1597">
        <v>66</v>
      </c>
    </row>
    <row r="1598" spans="1:36" x14ac:dyDescent="0.25">
      <c r="A1598" t="s">
        <v>254</v>
      </c>
      <c r="B1598" t="s">
        <v>136</v>
      </c>
      <c r="C1598" t="s">
        <v>137</v>
      </c>
      <c r="D1598" t="s">
        <v>24</v>
      </c>
      <c r="E1598" t="s">
        <v>34</v>
      </c>
      <c r="F1598" t="s">
        <v>30</v>
      </c>
      <c r="G1598" t="s">
        <v>27</v>
      </c>
      <c r="H1598" t="s">
        <v>64</v>
      </c>
      <c r="I1598" s="4">
        <v>0.47199000000000002</v>
      </c>
      <c r="J1598" s="4">
        <v>1.2826200000000001</v>
      </c>
      <c r="K1598" s="4">
        <v>1.99E-3</v>
      </c>
      <c r="N1598">
        <v>2.35</v>
      </c>
      <c r="O1598">
        <v>12.69</v>
      </c>
      <c r="P1598">
        <v>4.4569999999999999E-2</v>
      </c>
      <c r="Q1598">
        <v>69</v>
      </c>
      <c r="R1598">
        <v>0.61799999999999999</v>
      </c>
      <c r="S1598">
        <v>3.3</v>
      </c>
      <c r="T1598">
        <v>22</v>
      </c>
      <c r="U1598">
        <v>67</v>
      </c>
    </row>
    <row r="1599" spans="1:36" x14ac:dyDescent="0.25">
      <c r="A1599" t="s">
        <v>254</v>
      </c>
      <c r="B1599" t="s">
        <v>136</v>
      </c>
      <c r="C1599" t="s">
        <v>137</v>
      </c>
      <c r="D1599" t="s">
        <v>29</v>
      </c>
      <c r="E1599" t="s">
        <v>24</v>
      </c>
      <c r="F1599" t="s">
        <v>30</v>
      </c>
      <c r="G1599">
        <v>1</v>
      </c>
      <c r="H1599" t="s">
        <v>31</v>
      </c>
      <c r="I1599" s="4">
        <v>0.69423000000000001</v>
      </c>
      <c r="J1599" s="4">
        <v>3.2739400000000001</v>
      </c>
      <c r="K1599" s="4">
        <v>3.9570000000000001E-2</v>
      </c>
      <c r="N1599">
        <v>2.83</v>
      </c>
      <c r="O1599">
        <v>90</v>
      </c>
      <c r="P1599">
        <v>0.19891</v>
      </c>
      <c r="Q1599">
        <v>69</v>
      </c>
      <c r="R1599">
        <v>0.88600000000000001</v>
      </c>
      <c r="S1599">
        <v>2.9</v>
      </c>
      <c r="T1599">
        <v>114.1</v>
      </c>
      <c r="U1599">
        <v>67</v>
      </c>
    </row>
    <row r="1600" spans="1:36" x14ac:dyDescent="0.25">
      <c r="A1600" t="s">
        <v>254</v>
      </c>
      <c r="B1600" t="s">
        <v>136</v>
      </c>
      <c r="C1600" t="s">
        <v>137</v>
      </c>
      <c r="D1600" t="s">
        <v>25</v>
      </c>
      <c r="E1600" t="s">
        <v>24</v>
      </c>
      <c r="F1600" t="s">
        <v>35</v>
      </c>
      <c r="G1600" t="s">
        <v>44</v>
      </c>
      <c r="H1600" t="s">
        <v>33</v>
      </c>
      <c r="I1600" s="4">
        <v>2.83419</v>
      </c>
      <c r="J1600" s="4">
        <v>1.1265000000000001</v>
      </c>
      <c r="K1600" s="4">
        <v>2.3800000000000002E-3</v>
      </c>
      <c r="N1600">
        <v>2.83</v>
      </c>
      <c r="O1600">
        <v>102.17</v>
      </c>
      <c r="P1600">
        <v>1.1865699999999999</v>
      </c>
      <c r="Q1600">
        <v>70</v>
      </c>
      <c r="R1600">
        <v>0.98099999999999998</v>
      </c>
      <c r="S1600">
        <v>2.9</v>
      </c>
      <c r="T1600">
        <v>114.1</v>
      </c>
      <c r="U1600">
        <v>67</v>
      </c>
    </row>
    <row r="1601" spans="1:36" x14ac:dyDescent="0.25">
      <c r="A1601" t="s">
        <v>254</v>
      </c>
      <c r="B1601" t="s">
        <v>136</v>
      </c>
      <c r="C1601" t="s">
        <v>137</v>
      </c>
      <c r="D1601" t="s">
        <v>24</v>
      </c>
      <c r="E1601" t="s">
        <v>37</v>
      </c>
      <c r="F1601" t="s">
        <v>38</v>
      </c>
      <c r="G1601" t="s">
        <v>40</v>
      </c>
      <c r="H1601" t="s">
        <v>60</v>
      </c>
      <c r="I1601" s="4">
        <v>-1.992E-2</v>
      </c>
      <c r="J1601" s="4">
        <v>4.2285899999999996</v>
      </c>
      <c r="K1601" s="4">
        <v>4.2439999999999999E-2</v>
      </c>
      <c r="N1601">
        <v>3.55</v>
      </c>
      <c r="O1601">
        <v>797.05</v>
      </c>
      <c r="P1601">
        <v>0.20601</v>
      </c>
      <c r="Q1601">
        <v>47</v>
      </c>
      <c r="R1601">
        <v>0.8</v>
      </c>
      <c r="S1601">
        <v>12</v>
      </c>
      <c r="T1601">
        <v>1531.4</v>
      </c>
      <c r="U1601">
        <v>45</v>
      </c>
    </row>
    <row r="1602" spans="1:36" x14ac:dyDescent="0.25">
      <c r="A1602" t="s">
        <v>254</v>
      </c>
      <c r="B1602" t="s">
        <v>136</v>
      </c>
      <c r="C1602" t="s">
        <v>137</v>
      </c>
      <c r="D1602" t="s">
        <v>24</v>
      </c>
      <c r="E1602" t="s">
        <v>39</v>
      </c>
      <c r="F1602" t="s">
        <v>30</v>
      </c>
      <c r="G1602" t="s">
        <v>27</v>
      </c>
      <c r="H1602" t="s">
        <v>64</v>
      </c>
      <c r="I1602" s="4">
        <v>0.66566999999999998</v>
      </c>
      <c r="J1602" s="4">
        <v>1.5120199999999999</v>
      </c>
      <c r="K1602" s="4">
        <v>8.8000000000000003E-4</v>
      </c>
      <c r="N1602">
        <v>3.05</v>
      </c>
      <c r="O1602">
        <v>20.7</v>
      </c>
      <c r="P1602">
        <v>2.971E-2</v>
      </c>
      <c r="Q1602">
        <v>69</v>
      </c>
      <c r="R1602">
        <v>0.83599999999999997</v>
      </c>
      <c r="S1602">
        <v>4.9000000000000004</v>
      </c>
      <c r="T1602">
        <v>28.7</v>
      </c>
      <c r="U1602">
        <v>67</v>
      </c>
    </row>
    <row r="1603" spans="1:36" x14ac:dyDescent="0.25">
      <c r="A1603" s="5" t="s">
        <v>271</v>
      </c>
      <c r="B1603" s="5" t="s">
        <v>136</v>
      </c>
      <c r="C1603" s="5" t="s">
        <v>137</v>
      </c>
      <c r="D1603" s="5" t="s">
        <v>24</v>
      </c>
      <c r="E1603" s="5" t="s">
        <v>25</v>
      </c>
      <c r="F1603" s="5" t="s">
        <v>26</v>
      </c>
      <c r="G1603" s="5" t="s">
        <v>52</v>
      </c>
      <c r="H1603" s="5" t="s">
        <v>43</v>
      </c>
      <c r="I1603" s="6">
        <v>0.58170999999999995</v>
      </c>
      <c r="J1603" s="6">
        <v>0.30203999999999998</v>
      </c>
      <c r="K1603" s="6">
        <v>3.2239999999999998E-2</v>
      </c>
      <c r="L1603" s="6">
        <v>-3.6999999999999999E-4</v>
      </c>
      <c r="M1603" s="6"/>
      <c r="N1603" s="5">
        <v>0</v>
      </c>
      <c r="O1603" s="5">
        <v>92</v>
      </c>
      <c r="P1603" s="5">
        <v>5.4629999999999998E-2</v>
      </c>
      <c r="Q1603" s="5">
        <v>49</v>
      </c>
      <c r="R1603" s="5">
        <v>0.90100000000000002</v>
      </c>
      <c r="S1603" s="5">
        <v>2</v>
      </c>
      <c r="T1603" s="5">
        <v>104</v>
      </c>
      <c r="U1603" s="5">
        <v>45</v>
      </c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</row>
    <row r="1604" spans="1:36" x14ac:dyDescent="0.25">
      <c r="A1604" s="5" t="s">
        <v>271</v>
      </c>
      <c r="B1604" s="5" t="s">
        <v>136</v>
      </c>
      <c r="C1604" s="5" t="s">
        <v>137</v>
      </c>
      <c r="D1604" s="5" t="s">
        <v>24</v>
      </c>
      <c r="E1604" s="5" t="s">
        <v>32</v>
      </c>
      <c r="F1604" s="5" t="s">
        <v>30</v>
      </c>
      <c r="G1604" s="5">
        <v>1</v>
      </c>
      <c r="H1604" s="5" t="s">
        <v>31</v>
      </c>
      <c r="I1604" s="6">
        <v>-0.75195000000000001</v>
      </c>
      <c r="J1604" s="6">
        <v>2.41418</v>
      </c>
      <c r="K1604" s="6">
        <v>1.9769999999999999E-2</v>
      </c>
      <c r="L1604" s="6"/>
      <c r="M1604" s="6"/>
      <c r="N1604" s="5">
        <v>0.78</v>
      </c>
      <c r="O1604" s="5">
        <v>14.63</v>
      </c>
      <c r="P1604" s="5">
        <v>0.14058999999999999</v>
      </c>
      <c r="Q1604" s="5">
        <v>53</v>
      </c>
      <c r="R1604" s="5">
        <v>0.94199999999999995</v>
      </c>
      <c r="S1604" s="5">
        <v>2.4</v>
      </c>
      <c r="T1604" s="5">
        <v>25.6</v>
      </c>
      <c r="U1604" s="5">
        <v>51</v>
      </c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</row>
    <row r="1605" spans="1:36" x14ac:dyDescent="0.25">
      <c r="A1605" s="5" t="s">
        <v>271</v>
      </c>
      <c r="B1605" s="5" t="s">
        <v>136</v>
      </c>
      <c r="C1605" s="5" t="s">
        <v>137</v>
      </c>
      <c r="D1605" s="5" t="s">
        <v>24</v>
      </c>
      <c r="E1605" s="5" t="s">
        <v>34</v>
      </c>
      <c r="F1605" s="5" t="s">
        <v>30</v>
      </c>
      <c r="G1605" s="5" t="s">
        <v>27</v>
      </c>
      <c r="H1605" s="5" t="s">
        <v>33</v>
      </c>
      <c r="I1605" s="6">
        <v>1.7946299999999999</v>
      </c>
      <c r="J1605" s="6">
        <v>0.22161</v>
      </c>
      <c r="K1605" s="6">
        <v>-6.8000000000000005E-4</v>
      </c>
      <c r="L1605" s="6"/>
      <c r="M1605" s="6"/>
      <c r="N1605" s="5">
        <v>2.3199999999999998</v>
      </c>
      <c r="O1605" s="5">
        <v>12.88</v>
      </c>
      <c r="P1605" s="5">
        <v>0.15151000000000001</v>
      </c>
      <c r="Q1605" s="5">
        <v>53</v>
      </c>
      <c r="R1605" s="5">
        <v>0.82</v>
      </c>
      <c r="S1605" s="5">
        <v>2.5</v>
      </c>
      <c r="T1605" s="5">
        <v>29.5</v>
      </c>
      <c r="U1605" s="5">
        <v>50</v>
      </c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</row>
    <row r="1606" spans="1:36" x14ac:dyDescent="0.25">
      <c r="A1606" s="5" t="s">
        <v>271</v>
      </c>
      <c r="B1606" s="5" t="s">
        <v>136</v>
      </c>
      <c r="C1606" s="5" t="s">
        <v>137</v>
      </c>
      <c r="D1606" s="5" t="s">
        <v>29</v>
      </c>
      <c r="E1606" s="5" t="s">
        <v>24</v>
      </c>
      <c r="F1606" s="5" t="s">
        <v>30</v>
      </c>
      <c r="G1606" s="5" t="s">
        <v>49</v>
      </c>
      <c r="H1606" s="5" t="s">
        <v>43</v>
      </c>
      <c r="I1606" s="6">
        <v>2.4074300000000002</v>
      </c>
      <c r="J1606" s="6">
        <v>0.5252</v>
      </c>
      <c r="K1606" s="6">
        <v>0.40922999999999998</v>
      </c>
      <c r="L1606" s="6">
        <v>-9.2300000000000004E-3</v>
      </c>
      <c r="M1606" s="6"/>
      <c r="N1606" s="5">
        <v>3.69</v>
      </c>
      <c r="O1606" s="5">
        <v>61.76</v>
      </c>
      <c r="P1606" s="5">
        <v>0.72951999999999995</v>
      </c>
      <c r="Q1606" s="5">
        <v>53</v>
      </c>
      <c r="R1606" s="5">
        <v>0.93600000000000005</v>
      </c>
      <c r="S1606" s="5">
        <v>2.8</v>
      </c>
      <c r="T1606" s="5">
        <v>164.6</v>
      </c>
      <c r="U1606" s="5">
        <v>49</v>
      </c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</row>
    <row r="1607" spans="1:36" x14ac:dyDescent="0.25">
      <c r="A1607" s="5" t="s">
        <v>271</v>
      </c>
      <c r="B1607" s="5" t="s">
        <v>136</v>
      </c>
      <c r="C1607" s="5" t="s">
        <v>137</v>
      </c>
      <c r="D1607" s="5" t="s">
        <v>25</v>
      </c>
      <c r="E1607" s="5" t="s">
        <v>24</v>
      </c>
      <c r="F1607" s="5" t="s">
        <v>35</v>
      </c>
      <c r="G1607" s="5" t="s">
        <v>44</v>
      </c>
      <c r="H1607" s="5" t="s">
        <v>33</v>
      </c>
      <c r="I1607" s="6">
        <v>2.4032200000000001</v>
      </c>
      <c r="J1607" s="6">
        <v>1.2942</v>
      </c>
      <c r="K1607" s="6">
        <v>-7.0499999999999998E-3</v>
      </c>
      <c r="L1607" s="6"/>
      <c r="M1607" s="6"/>
      <c r="N1607" s="5">
        <v>2.4</v>
      </c>
      <c r="O1607" s="5">
        <v>61.76</v>
      </c>
      <c r="P1607" s="5">
        <v>1.9293</v>
      </c>
      <c r="Q1607" s="5">
        <v>49</v>
      </c>
      <c r="R1607" s="5">
        <v>0.88900000000000001</v>
      </c>
      <c r="S1607" s="5">
        <v>2.8</v>
      </c>
      <c r="T1607" s="5">
        <v>164.6</v>
      </c>
      <c r="U1607" s="5">
        <v>46</v>
      </c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</row>
    <row r="1608" spans="1:36" x14ac:dyDescent="0.25">
      <c r="A1608" s="5" t="s">
        <v>271</v>
      </c>
      <c r="B1608" s="5" t="s">
        <v>136</v>
      </c>
      <c r="C1608" s="5" t="s">
        <v>137</v>
      </c>
      <c r="D1608" s="5" t="s">
        <v>24</v>
      </c>
      <c r="E1608" s="5" t="s">
        <v>37</v>
      </c>
      <c r="F1608" s="5" t="s">
        <v>38</v>
      </c>
      <c r="G1608" s="5">
        <v>1</v>
      </c>
      <c r="H1608" s="5" t="s">
        <v>31</v>
      </c>
      <c r="I1608" s="6">
        <v>-2.0687700000000002</v>
      </c>
      <c r="J1608" s="6">
        <v>5.7788599999999999</v>
      </c>
      <c r="K1608" s="6">
        <v>0.27977999999999997</v>
      </c>
      <c r="L1608" s="6"/>
      <c r="M1608" s="6"/>
      <c r="N1608" s="5">
        <v>0.76</v>
      </c>
      <c r="O1608" s="5">
        <v>562.5</v>
      </c>
      <c r="P1608" s="5">
        <v>0.52895000000000003</v>
      </c>
      <c r="Q1608" s="5">
        <v>35</v>
      </c>
      <c r="R1608" s="5">
        <v>0.89</v>
      </c>
      <c r="S1608" s="5">
        <v>8.3000000000000007</v>
      </c>
      <c r="T1608" s="5">
        <v>1760.5</v>
      </c>
      <c r="U1608" s="5">
        <v>33</v>
      </c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</row>
    <row r="1609" spans="1:36" x14ac:dyDescent="0.25">
      <c r="A1609" s="5" t="s">
        <v>271</v>
      </c>
      <c r="B1609" s="5" t="s">
        <v>136</v>
      </c>
      <c r="C1609" s="5" t="s">
        <v>137</v>
      </c>
      <c r="D1609" s="5" t="s">
        <v>24</v>
      </c>
      <c r="E1609" s="5" t="s">
        <v>39</v>
      </c>
      <c r="F1609" s="5" t="s">
        <v>30</v>
      </c>
      <c r="G1609" s="5" t="s">
        <v>27</v>
      </c>
      <c r="H1609" s="5" t="s">
        <v>33</v>
      </c>
      <c r="I1609" s="6">
        <v>3.29515</v>
      </c>
      <c r="J1609" s="6">
        <v>0.30020999999999998</v>
      </c>
      <c r="K1609" s="6">
        <v>-1.09E-3</v>
      </c>
      <c r="L1609" s="6"/>
      <c r="M1609" s="6"/>
      <c r="N1609" s="5">
        <v>4.01</v>
      </c>
      <c r="O1609" s="5">
        <v>17.690000000000001</v>
      </c>
      <c r="P1609" s="5">
        <v>0.12837000000000001</v>
      </c>
      <c r="Q1609" s="5">
        <v>53</v>
      </c>
      <c r="R1609" s="5">
        <v>0.89200000000000002</v>
      </c>
      <c r="S1609" s="5">
        <v>5.5</v>
      </c>
      <c r="T1609" s="5">
        <v>33</v>
      </c>
      <c r="U1609" s="5">
        <v>50</v>
      </c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</row>
    <row r="1610" spans="1:36" x14ac:dyDescent="0.25">
      <c r="A1610" t="s">
        <v>315</v>
      </c>
      <c r="B1610" t="s">
        <v>136</v>
      </c>
      <c r="C1610" t="s">
        <v>137</v>
      </c>
      <c r="D1610" t="s">
        <v>24</v>
      </c>
      <c r="E1610" t="s">
        <v>25</v>
      </c>
      <c r="F1610" t="s">
        <v>26</v>
      </c>
      <c r="G1610" t="s">
        <v>27</v>
      </c>
      <c r="H1610" t="s">
        <v>43</v>
      </c>
      <c r="I1610" s="4">
        <v>-0.86821999999999999</v>
      </c>
      <c r="J1610" s="4">
        <v>0.41592000000000001</v>
      </c>
      <c r="K1610" s="4">
        <v>1.295E-2</v>
      </c>
      <c r="L1610" s="4">
        <v>-9.0000000000000006E-5</v>
      </c>
      <c r="N1610">
        <v>0</v>
      </c>
      <c r="O1610">
        <v>120</v>
      </c>
      <c r="P1610">
        <v>1.45871</v>
      </c>
      <c r="Q1610">
        <v>50</v>
      </c>
      <c r="R1610">
        <v>0.93899999999999995</v>
      </c>
      <c r="S1610">
        <v>0.1</v>
      </c>
      <c r="T1610">
        <v>100</v>
      </c>
      <c r="U1610">
        <v>46</v>
      </c>
    </row>
    <row r="1611" spans="1:36" x14ac:dyDescent="0.25">
      <c r="A1611" t="s">
        <v>315</v>
      </c>
      <c r="B1611" t="s">
        <v>136</v>
      </c>
      <c r="C1611" t="s">
        <v>137</v>
      </c>
      <c r="D1611" t="s">
        <v>24</v>
      </c>
      <c r="E1611" t="s">
        <v>32</v>
      </c>
      <c r="F1611" t="s">
        <v>30</v>
      </c>
      <c r="G1611" t="s">
        <v>27</v>
      </c>
      <c r="H1611" t="s">
        <v>28</v>
      </c>
      <c r="I1611" s="4">
        <v>2.0417800000000002</v>
      </c>
      <c r="J1611" s="4">
        <v>0.20974000000000001</v>
      </c>
      <c r="N1611">
        <v>2.78</v>
      </c>
      <c r="O1611">
        <v>28.62</v>
      </c>
      <c r="P1611">
        <v>0.12162000000000001</v>
      </c>
      <c r="Q1611">
        <v>52</v>
      </c>
      <c r="R1611">
        <v>0.92</v>
      </c>
      <c r="S1611">
        <v>1.7</v>
      </c>
      <c r="T1611">
        <v>30.4</v>
      </c>
      <c r="U1611">
        <v>50</v>
      </c>
    </row>
    <row r="1612" spans="1:36" x14ac:dyDescent="0.25">
      <c r="A1612" t="s">
        <v>315</v>
      </c>
      <c r="B1612" t="s">
        <v>136</v>
      </c>
      <c r="C1612" t="s">
        <v>137</v>
      </c>
      <c r="D1612" t="s">
        <v>24</v>
      </c>
      <c r="E1612" t="s">
        <v>34</v>
      </c>
      <c r="F1612" t="s">
        <v>30</v>
      </c>
      <c r="G1612" t="s">
        <v>27</v>
      </c>
      <c r="H1612" t="s">
        <v>28</v>
      </c>
      <c r="I1612" s="4">
        <v>2.7510400000000002</v>
      </c>
      <c r="J1612" s="4">
        <v>0.19594</v>
      </c>
      <c r="N1612">
        <v>3.44</v>
      </c>
      <c r="O1612">
        <v>27.58</v>
      </c>
      <c r="P1612">
        <v>0.19733000000000001</v>
      </c>
      <c r="Q1612">
        <v>52</v>
      </c>
      <c r="R1612">
        <v>0.86099999999999999</v>
      </c>
      <c r="S1612">
        <v>2.2000000000000002</v>
      </c>
      <c r="T1612">
        <v>30</v>
      </c>
      <c r="U1612">
        <v>50</v>
      </c>
    </row>
    <row r="1613" spans="1:36" x14ac:dyDescent="0.25">
      <c r="A1613" t="s">
        <v>315</v>
      </c>
      <c r="B1613" t="s">
        <v>136</v>
      </c>
      <c r="C1613" t="s">
        <v>137</v>
      </c>
      <c r="D1613" t="s">
        <v>29</v>
      </c>
      <c r="E1613" t="s">
        <v>24</v>
      </c>
      <c r="F1613" t="s">
        <v>30</v>
      </c>
      <c r="G1613" t="s">
        <v>85</v>
      </c>
      <c r="H1613" t="s">
        <v>28</v>
      </c>
      <c r="I1613" s="4">
        <v>-5.8905599999999998</v>
      </c>
      <c r="J1613" s="4">
        <v>4.4954499999999999</v>
      </c>
      <c r="N1613">
        <v>3.53</v>
      </c>
      <c r="O1613">
        <v>126.7</v>
      </c>
      <c r="P1613">
        <v>10.926629999999999</v>
      </c>
      <c r="Q1613">
        <v>52</v>
      </c>
      <c r="R1613">
        <v>0.90700000000000003</v>
      </c>
      <c r="S1613">
        <v>3.5</v>
      </c>
      <c r="T1613">
        <v>133.9</v>
      </c>
      <c r="U1613">
        <v>50</v>
      </c>
    </row>
    <row r="1614" spans="1:36" x14ac:dyDescent="0.25">
      <c r="A1614" t="s">
        <v>315</v>
      </c>
      <c r="B1614" t="s">
        <v>136</v>
      </c>
      <c r="C1614" t="s">
        <v>137</v>
      </c>
      <c r="D1614" t="s">
        <v>25</v>
      </c>
      <c r="E1614" t="s">
        <v>24</v>
      </c>
      <c r="F1614" t="s">
        <v>35</v>
      </c>
      <c r="G1614" t="s">
        <v>44</v>
      </c>
      <c r="H1614" t="s">
        <v>33</v>
      </c>
      <c r="I1614" s="4">
        <v>3.5266899999999999</v>
      </c>
      <c r="J1614" s="4">
        <v>1.43849</v>
      </c>
      <c r="K1614" s="4">
        <v>-3.4299999999999999E-3</v>
      </c>
      <c r="N1614">
        <v>3.53</v>
      </c>
      <c r="O1614">
        <v>126.7</v>
      </c>
      <c r="P1614">
        <v>4.0042200000000001</v>
      </c>
      <c r="Q1614">
        <v>50</v>
      </c>
      <c r="R1614">
        <v>0.93700000000000006</v>
      </c>
      <c r="S1614">
        <v>3.5</v>
      </c>
      <c r="T1614">
        <v>133.9</v>
      </c>
      <c r="U1614">
        <v>47</v>
      </c>
    </row>
    <row r="1615" spans="1:36" x14ac:dyDescent="0.25">
      <c r="A1615" t="s">
        <v>315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-1.47888</v>
      </c>
      <c r="J1615" s="4">
        <v>5.5350299999999999</v>
      </c>
      <c r="K1615" s="4">
        <v>0.30077999999999999</v>
      </c>
      <c r="N1615">
        <v>3.77</v>
      </c>
      <c r="O1615">
        <v>1684.93</v>
      </c>
      <c r="P1615">
        <v>0.54842999999999997</v>
      </c>
      <c r="Q1615">
        <v>44</v>
      </c>
      <c r="R1615">
        <v>0.872</v>
      </c>
      <c r="S1615">
        <v>3.1</v>
      </c>
      <c r="T1615">
        <v>2949.2</v>
      </c>
      <c r="U1615">
        <v>42</v>
      </c>
    </row>
    <row r="1616" spans="1:36" x14ac:dyDescent="0.25">
      <c r="A1616" t="s">
        <v>315</v>
      </c>
      <c r="B1616" t="s">
        <v>136</v>
      </c>
      <c r="C1616" t="s">
        <v>137</v>
      </c>
      <c r="D1616" t="s">
        <v>24</v>
      </c>
      <c r="E1616" t="s">
        <v>39</v>
      </c>
      <c r="F1616" t="s">
        <v>30</v>
      </c>
      <c r="G1616" t="s">
        <v>52</v>
      </c>
      <c r="H1616" t="s">
        <v>43</v>
      </c>
      <c r="I1616" s="4">
        <v>2.5263100000000001</v>
      </c>
      <c r="J1616" s="4">
        <v>0.43966</v>
      </c>
      <c r="K1616" s="4">
        <v>-4.4400000000000004E-3</v>
      </c>
      <c r="L1616" s="4">
        <v>2.0000000000000002E-5</v>
      </c>
      <c r="N1616">
        <v>4.0199999999999996</v>
      </c>
      <c r="O1616">
        <v>35.56</v>
      </c>
      <c r="P1616">
        <v>4.6699999999999997E-3</v>
      </c>
      <c r="Q1616">
        <v>52</v>
      </c>
      <c r="R1616">
        <v>0.90100000000000002</v>
      </c>
      <c r="S1616">
        <v>4.0999999999999996</v>
      </c>
      <c r="T1616">
        <v>36.5</v>
      </c>
      <c r="U1616">
        <v>48</v>
      </c>
    </row>
    <row r="1617" spans="1:36" x14ac:dyDescent="0.25">
      <c r="A1617" s="5" t="s">
        <v>368</v>
      </c>
      <c r="B1617" s="5" t="s">
        <v>136</v>
      </c>
      <c r="C1617" s="5" t="s">
        <v>137</v>
      </c>
      <c r="D1617" s="5" t="s">
        <v>24</v>
      </c>
      <c r="E1617" s="5" t="s">
        <v>25</v>
      </c>
      <c r="F1617" s="5" t="s">
        <v>26</v>
      </c>
      <c r="G1617" s="5" t="s">
        <v>27</v>
      </c>
      <c r="H1617" s="5" t="s">
        <v>43</v>
      </c>
      <c r="I1617" s="6">
        <v>1.4113800000000001</v>
      </c>
      <c r="J1617" s="6">
        <v>0.13188</v>
      </c>
      <c r="K1617" s="6">
        <v>1.8589999999999999E-2</v>
      </c>
      <c r="L1617" s="6">
        <v>-1.2E-4</v>
      </c>
      <c r="M1617" s="6"/>
      <c r="N1617" s="5">
        <v>0</v>
      </c>
      <c r="O1617" s="5">
        <v>110</v>
      </c>
      <c r="P1617" s="5">
        <v>2.1118000000000001</v>
      </c>
      <c r="Q1617" s="5">
        <v>64</v>
      </c>
      <c r="R1617" s="5">
        <v>0.88500000000000001</v>
      </c>
      <c r="S1617" s="5">
        <v>1</v>
      </c>
      <c r="T1617" s="5">
        <v>105</v>
      </c>
      <c r="U1617" s="5">
        <v>60</v>
      </c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</row>
    <row r="1618" spans="1:36" x14ac:dyDescent="0.25">
      <c r="A1618" s="5" t="s">
        <v>368</v>
      </c>
      <c r="B1618" s="5" t="s">
        <v>136</v>
      </c>
      <c r="C1618" s="5" t="s">
        <v>137</v>
      </c>
      <c r="D1618" s="5" t="s">
        <v>24</v>
      </c>
      <c r="E1618" s="5" t="s">
        <v>32</v>
      </c>
      <c r="F1618" s="5" t="s">
        <v>30</v>
      </c>
      <c r="G1618" s="5" t="s">
        <v>40</v>
      </c>
      <c r="H1618" s="5" t="s">
        <v>60</v>
      </c>
      <c r="I1618" s="6">
        <v>-0.38123000000000001</v>
      </c>
      <c r="J1618" s="6">
        <v>2.2425799999999998</v>
      </c>
      <c r="K1618" s="6">
        <v>2.5300000000000001E-3</v>
      </c>
      <c r="L1618" s="6"/>
      <c r="M1618" s="6"/>
      <c r="N1618" s="5">
        <v>1.52</v>
      </c>
      <c r="O1618" s="5">
        <v>23.57</v>
      </c>
      <c r="P1618" s="5">
        <v>5.0299999999999997E-2</v>
      </c>
      <c r="Q1618" s="5">
        <v>64</v>
      </c>
      <c r="R1618" s="5">
        <v>0.96199999999999997</v>
      </c>
      <c r="S1618" s="5">
        <v>2.2000000000000002</v>
      </c>
      <c r="T1618" s="5">
        <v>29.6</v>
      </c>
      <c r="U1618" s="5">
        <v>62</v>
      </c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</row>
    <row r="1619" spans="1:36" x14ac:dyDescent="0.25">
      <c r="A1619" s="5" t="s">
        <v>368</v>
      </c>
      <c r="B1619" s="5" t="s">
        <v>136</v>
      </c>
      <c r="C1619" s="5" t="s">
        <v>137</v>
      </c>
      <c r="D1619" s="5" t="s">
        <v>24</v>
      </c>
      <c r="E1619" s="5" t="s">
        <v>34</v>
      </c>
      <c r="F1619" s="5" t="s">
        <v>30</v>
      </c>
      <c r="G1619" s="5" t="s">
        <v>52</v>
      </c>
      <c r="H1619" s="5" t="s">
        <v>43</v>
      </c>
      <c r="I1619" s="6">
        <v>1.4096900000000001</v>
      </c>
      <c r="J1619" s="6">
        <v>0.48361999999999999</v>
      </c>
      <c r="K1619" s="6">
        <v>-5.77E-3</v>
      </c>
      <c r="L1619" s="6">
        <v>3.0000000000000001E-5</v>
      </c>
      <c r="M1619" s="6"/>
      <c r="N1619" s="5">
        <v>2.88</v>
      </c>
      <c r="O1619" s="5">
        <v>27.61</v>
      </c>
      <c r="P1619" s="5">
        <v>1.8400000000000001E-3</v>
      </c>
      <c r="Q1619" s="5">
        <v>64</v>
      </c>
      <c r="R1619" s="5">
        <v>0.94299999999999995</v>
      </c>
      <c r="S1619" s="5">
        <v>3.5</v>
      </c>
      <c r="T1619" s="5">
        <v>29.5</v>
      </c>
      <c r="U1619" s="5">
        <v>60</v>
      </c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29</v>
      </c>
      <c r="E1620" s="5" t="s">
        <v>24</v>
      </c>
      <c r="F1620" s="5" t="s">
        <v>30</v>
      </c>
      <c r="G1620" s="5" t="s">
        <v>49</v>
      </c>
      <c r="H1620" s="5" t="s">
        <v>43</v>
      </c>
      <c r="I1620" s="6">
        <v>6.0339999999999998</v>
      </c>
      <c r="J1620" s="6">
        <v>-1.2846299999999999</v>
      </c>
      <c r="K1620" s="6">
        <v>0.44988</v>
      </c>
      <c r="L1620" s="6">
        <v>-9.4900000000000002E-3</v>
      </c>
      <c r="M1620" s="6"/>
      <c r="N1620" s="5">
        <v>3.17</v>
      </c>
      <c r="O1620" s="5">
        <v>108</v>
      </c>
      <c r="P1620" s="5">
        <v>0.46428000000000003</v>
      </c>
      <c r="Q1620" s="5">
        <v>64</v>
      </c>
      <c r="R1620" s="5">
        <v>0.93</v>
      </c>
      <c r="S1620" s="5">
        <v>4.5999999999999996</v>
      </c>
      <c r="T1620" s="5">
        <v>120.1</v>
      </c>
      <c r="U1620" s="5">
        <v>60</v>
      </c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</row>
    <row r="1621" spans="1:36" x14ac:dyDescent="0.25">
      <c r="A1621" s="5" t="s">
        <v>368</v>
      </c>
      <c r="B1621" s="5" t="s">
        <v>136</v>
      </c>
      <c r="C1621" s="5" t="s">
        <v>137</v>
      </c>
      <c r="D1621" s="5" t="s">
        <v>25</v>
      </c>
      <c r="E1621" s="5" t="s">
        <v>24</v>
      </c>
      <c r="F1621" s="5" t="s">
        <v>35</v>
      </c>
      <c r="G1621" s="5" t="s">
        <v>44</v>
      </c>
      <c r="H1621" s="5" t="s">
        <v>43</v>
      </c>
      <c r="I1621" s="6">
        <v>3.1675499999999999</v>
      </c>
      <c r="J1621" s="6">
        <v>1.9672000000000001</v>
      </c>
      <c r="K1621" s="6">
        <v>-2.1909999999999999E-2</v>
      </c>
      <c r="L1621" s="6">
        <v>1.2999999999999999E-4</v>
      </c>
      <c r="M1621" s="6"/>
      <c r="N1621" s="5">
        <v>3.17</v>
      </c>
      <c r="O1621" s="5">
        <v>122.97</v>
      </c>
      <c r="P1621" s="5">
        <v>3.0525600000000002</v>
      </c>
      <c r="Q1621" s="5">
        <v>64</v>
      </c>
      <c r="R1621" s="5">
        <v>0.91200000000000003</v>
      </c>
      <c r="S1621" s="5">
        <v>4.5999999999999996</v>
      </c>
      <c r="T1621" s="5">
        <v>120.1</v>
      </c>
      <c r="U1621" s="5">
        <v>60</v>
      </c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</row>
    <row r="1622" spans="1:36" x14ac:dyDescent="0.25">
      <c r="A1622" s="5" t="s">
        <v>368</v>
      </c>
      <c r="B1622" s="5" t="s">
        <v>136</v>
      </c>
      <c r="C1622" s="5" t="s">
        <v>137</v>
      </c>
      <c r="D1622" s="5" t="s">
        <v>24</v>
      </c>
      <c r="E1622" s="5" t="s">
        <v>37</v>
      </c>
      <c r="F1622" s="5" t="s">
        <v>38</v>
      </c>
      <c r="G1622" s="5">
        <v>1</v>
      </c>
      <c r="H1622" s="5" t="s">
        <v>31</v>
      </c>
      <c r="I1622" s="6">
        <v>-0.52485999999999999</v>
      </c>
      <c r="J1622" s="6">
        <v>5.0020100000000003</v>
      </c>
      <c r="K1622" s="6">
        <v>0.16656000000000001</v>
      </c>
      <c r="L1622" s="6"/>
      <c r="M1622" s="6"/>
      <c r="N1622" s="5">
        <v>4.66</v>
      </c>
      <c r="O1622" s="5">
        <v>1682.25</v>
      </c>
      <c r="P1622" s="5">
        <v>0.40811999999999998</v>
      </c>
      <c r="Q1622" s="5">
        <v>58</v>
      </c>
      <c r="R1622" s="5">
        <v>0.88700000000000001</v>
      </c>
      <c r="S1622" s="5">
        <v>9</v>
      </c>
      <c r="T1622" s="5">
        <v>1971.9</v>
      </c>
      <c r="U1622" s="5">
        <v>56</v>
      </c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</row>
    <row r="1623" spans="1:36" x14ac:dyDescent="0.25">
      <c r="A1623" s="5" t="s">
        <v>368</v>
      </c>
      <c r="B1623" s="5" t="s">
        <v>136</v>
      </c>
      <c r="C1623" s="5" t="s">
        <v>137</v>
      </c>
      <c r="D1623" s="5" t="s">
        <v>24</v>
      </c>
      <c r="E1623" s="5" t="s">
        <v>39</v>
      </c>
      <c r="F1623" s="5" t="s">
        <v>30</v>
      </c>
      <c r="G1623" s="5" t="s">
        <v>27</v>
      </c>
      <c r="H1623" s="5" t="s">
        <v>43</v>
      </c>
      <c r="I1623" s="6">
        <v>2.4342100000000002</v>
      </c>
      <c r="J1623" s="6">
        <v>0.52649000000000001</v>
      </c>
      <c r="K1623" s="6">
        <v>-5.8300000000000001E-3</v>
      </c>
      <c r="L1623" s="6">
        <v>3.0000000000000001E-5</v>
      </c>
      <c r="M1623" s="6"/>
      <c r="N1623" s="5">
        <v>4.04</v>
      </c>
      <c r="O1623" s="5">
        <v>30.17</v>
      </c>
      <c r="P1623" s="5">
        <v>7.5520000000000004E-2</v>
      </c>
      <c r="Q1623" s="5">
        <v>64</v>
      </c>
      <c r="R1623" s="5">
        <v>0.93700000000000006</v>
      </c>
      <c r="S1623" s="5">
        <v>4.5</v>
      </c>
      <c r="T1623" s="5">
        <v>31.5</v>
      </c>
      <c r="U1623" s="5">
        <v>60</v>
      </c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</row>
    <row r="1624" spans="1:36" x14ac:dyDescent="0.25">
      <c r="A1624" t="s">
        <v>21</v>
      </c>
      <c r="B1624" t="s">
        <v>83</v>
      </c>
      <c r="C1624" t="s">
        <v>84</v>
      </c>
      <c r="D1624" t="s">
        <v>24</v>
      </c>
      <c r="E1624" t="s">
        <v>25</v>
      </c>
      <c r="F1624" t="s">
        <v>26</v>
      </c>
      <c r="G1624" t="s">
        <v>52</v>
      </c>
      <c r="H1624" t="s">
        <v>28</v>
      </c>
      <c r="I1624" s="4">
        <v>1.06016</v>
      </c>
      <c r="J1624" s="4">
        <v>0.38973000000000002</v>
      </c>
      <c r="N1624">
        <v>2</v>
      </c>
      <c r="O1624">
        <v>30</v>
      </c>
      <c r="P1624">
        <v>2.6689999999999998E-2</v>
      </c>
      <c r="Q1624">
        <v>34</v>
      </c>
      <c r="R1624">
        <v>0.66900000000000004</v>
      </c>
      <c r="S1624">
        <v>3</v>
      </c>
      <c r="T1624">
        <v>28</v>
      </c>
      <c r="U1624">
        <v>32</v>
      </c>
    </row>
    <row r="1625" spans="1:36" x14ac:dyDescent="0.25">
      <c r="A1625" t="s">
        <v>21</v>
      </c>
      <c r="B1625" t="s">
        <v>83</v>
      </c>
      <c r="C1625" t="s">
        <v>84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 s="4">
        <v>0.26951000000000003</v>
      </c>
      <c r="J1625" s="4">
        <v>0.13335</v>
      </c>
      <c r="N1625">
        <v>0.76</v>
      </c>
      <c r="O1625">
        <v>7.51</v>
      </c>
      <c r="P1625">
        <v>1.9019999999999999E-2</v>
      </c>
      <c r="Q1625">
        <v>36</v>
      </c>
      <c r="R1625">
        <v>0.90600000000000003</v>
      </c>
      <c r="S1625">
        <v>0.8</v>
      </c>
      <c r="T1625">
        <v>9</v>
      </c>
      <c r="U1625">
        <v>34</v>
      </c>
    </row>
    <row r="1626" spans="1:36" x14ac:dyDescent="0.25">
      <c r="A1626" t="s">
        <v>21</v>
      </c>
      <c r="B1626" t="s">
        <v>83</v>
      </c>
      <c r="C1626" t="s">
        <v>84</v>
      </c>
      <c r="D1626" t="s">
        <v>24</v>
      </c>
      <c r="E1626" t="s">
        <v>34</v>
      </c>
      <c r="F1626" t="s">
        <v>30</v>
      </c>
      <c r="G1626" t="s">
        <v>40</v>
      </c>
      <c r="H1626" t="s">
        <v>60</v>
      </c>
      <c r="I1626" s="4">
        <v>-0.91993000000000003</v>
      </c>
      <c r="J1626" s="4">
        <v>1.6519600000000001</v>
      </c>
      <c r="K1626" s="4">
        <v>2.1360000000000001E-2</v>
      </c>
      <c r="N1626">
        <v>0.84</v>
      </c>
      <c r="O1626">
        <v>4.28</v>
      </c>
      <c r="P1626">
        <v>0.14616000000000001</v>
      </c>
      <c r="Q1626">
        <v>36</v>
      </c>
      <c r="R1626">
        <v>0.64800000000000002</v>
      </c>
      <c r="S1626">
        <v>1</v>
      </c>
      <c r="T1626">
        <v>6.5</v>
      </c>
      <c r="U1626">
        <v>34</v>
      </c>
    </row>
    <row r="1627" spans="1:36" x14ac:dyDescent="0.25">
      <c r="A1627" t="s">
        <v>21</v>
      </c>
      <c r="B1627" t="s">
        <v>83</v>
      </c>
      <c r="C1627" t="s">
        <v>84</v>
      </c>
      <c r="D1627" t="s">
        <v>29</v>
      </c>
      <c r="E1627" t="s">
        <v>24</v>
      </c>
      <c r="F1627" t="s">
        <v>30</v>
      </c>
      <c r="G1627" t="s">
        <v>85</v>
      </c>
      <c r="H1627" t="s">
        <v>33</v>
      </c>
      <c r="I1627" s="4">
        <v>-2.0766499999999999</v>
      </c>
      <c r="J1627" s="4">
        <v>9.2892600000000005</v>
      </c>
      <c r="K1627" s="4">
        <v>-0.34644000000000003</v>
      </c>
      <c r="N1627">
        <v>3.7</v>
      </c>
      <c r="O1627">
        <v>54.3</v>
      </c>
      <c r="P1627">
        <v>6.2014100000000001</v>
      </c>
      <c r="Q1627">
        <v>36</v>
      </c>
      <c r="R1627">
        <v>0.90900000000000003</v>
      </c>
      <c r="S1627">
        <v>4.3</v>
      </c>
      <c r="T1627">
        <v>53.1</v>
      </c>
      <c r="U1627">
        <v>33</v>
      </c>
    </row>
    <row r="1628" spans="1:36" x14ac:dyDescent="0.25">
      <c r="A1628" t="s">
        <v>21</v>
      </c>
      <c r="B1628" t="s">
        <v>83</v>
      </c>
      <c r="C1628" t="s">
        <v>84</v>
      </c>
      <c r="D1628" t="s">
        <v>25</v>
      </c>
      <c r="E1628" t="s">
        <v>24</v>
      </c>
      <c r="F1628" t="s">
        <v>35</v>
      </c>
      <c r="G1628">
        <v>1</v>
      </c>
      <c r="H1628" t="s">
        <v>43</v>
      </c>
      <c r="I1628" s="4">
        <v>-9.7409700000000008</v>
      </c>
      <c r="J1628" s="4">
        <v>7.5086700000000004</v>
      </c>
      <c r="K1628" s="4">
        <v>-0.40910000000000002</v>
      </c>
      <c r="L1628" s="4">
        <v>7.6699999999999997E-3</v>
      </c>
      <c r="N1628">
        <v>3.7</v>
      </c>
      <c r="O1628">
        <v>54.3</v>
      </c>
      <c r="P1628">
        <v>68.263959999999997</v>
      </c>
      <c r="Q1628">
        <v>34</v>
      </c>
      <c r="R1628">
        <v>0.51700000000000002</v>
      </c>
      <c r="S1628">
        <v>4.3</v>
      </c>
      <c r="T1628">
        <v>53.1</v>
      </c>
      <c r="U1628">
        <v>30</v>
      </c>
    </row>
    <row r="1629" spans="1:36" x14ac:dyDescent="0.25">
      <c r="A1629" t="s">
        <v>21</v>
      </c>
      <c r="B1629" t="s">
        <v>83</v>
      </c>
      <c r="C1629" t="s">
        <v>84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-5.8191100000000002</v>
      </c>
      <c r="J1629" s="4">
        <v>7.6072199999999999</v>
      </c>
      <c r="K1629" s="4">
        <v>0.29424</v>
      </c>
      <c r="N1629">
        <v>0.16</v>
      </c>
      <c r="O1629">
        <v>135.44</v>
      </c>
      <c r="P1629">
        <v>0.54244000000000003</v>
      </c>
      <c r="Q1629">
        <v>36</v>
      </c>
      <c r="R1629">
        <v>0.90200000000000002</v>
      </c>
      <c r="S1629">
        <v>0.3</v>
      </c>
      <c r="T1629">
        <v>195.6</v>
      </c>
      <c r="U1629">
        <v>34</v>
      </c>
    </row>
    <row r="1630" spans="1:36" x14ac:dyDescent="0.25">
      <c r="A1630" t="s">
        <v>21</v>
      </c>
      <c r="B1630" t="s">
        <v>83</v>
      </c>
      <c r="C1630" t="s">
        <v>84</v>
      </c>
      <c r="D1630" t="s">
        <v>24</v>
      </c>
      <c r="E1630" t="s">
        <v>39</v>
      </c>
      <c r="F1630" t="s">
        <v>30</v>
      </c>
      <c r="G1630">
        <v>1</v>
      </c>
      <c r="H1630" t="s">
        <v>31</v>
      </c>
      <c r="I1630" s="4">
        <v>-0.60296000000000005</v>
      </c>
      <c r="J1630" s="4">
        <v>1.67832</v>
      </c>
      <c r="K1630" s="4">
        <v>6.9169999999999995E-2</v>
      </c>
      <c r="N1630">
        <v>1.18</v>
      </c>
      <c r="O1630">
        <v>5.72</v>
      </c>
      <c r="P1630">
        <v>0.26301000000000002</v>
      </c>
      <c r="Q1630">
        <v>36</v>
      </c>
      <c r="R1630">
        <v>0.65400000000000003</v>
      </c>
      <c r="S1630">
        <v>1.5</v>
      </c>
      <c r="T1630">
        <v>8.4</v>
      </c>
      <c r="U1630">
        <v>34</v>
      </c>
    </row>
    <row r="1631" spans="1:36" x14ac:dyDescent="0.25">
      <c r="A1631" s="5" t="s">
        <v>322</v>
      </c>
      <c r="B1631" s="5" t="s">
        <v>339</v>
      </c>
      <c r="C1631" s="5" t="s">
        <v>340</v>
      </c>
      <c r="D1631" s="5" t="s">
        <v>24</v>
      </c>
      <c r="E1631" s="5" t="s">
        <v>25</v>
      </c>
      <c r="F1631" s="5" t="s">
        <v>26</v>
      </c>
      <c r="G1631" s="5">
        <v>1</v>
      </c>
      <c r="H1631" s="5" t="s">
        <v>43</v>
      </c>
      <c r="I1631" s="6">
        <v>-18.201840000000001</v>
      </c>
      <c r="J1631" s="6">
        <v>6.4251800000000001</v>
      </c>
      <c r="K1631" s="6">
        <v>-0.27710000000000001</v>
      </c>
      <c r="L1631" s="6">
        <v>4.3299999999999996E-3</v>
      </c>
      <c r="M1631" s="6"/>
      <c r="N1631" s="5">
        <v>0</v>
      </c>
      <c r="O1631" s="5">
        <v>60</v>
      </c>
      <c r="P1631" s="5">
        <v>16.12022</v>
      </c>
      <c r="Q1631" s="5">
        <v>30</v>
      </c>
      <c r="R1631" s="5">
        <v>0.878</v>
      </c>
      <c r="S1631" s="5">
        <v>0</v>
      </c>
      <c r="T1631" s="5">
        <v>50</v>
      </c>
      <c r="U1631" s="5">
        <v>26</v>
      </c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</row>
    <row r="1632" spans="1:36" x14ac:dyDescent="0.25">
      <c r="A1632" s="5" t="s">
        <v>322</v>
      </c>
      <c r="B1632" s="5" t="s">
        <v>339</v>
      </c>
      <c r="C1632" s="5" t="s">
        <v>340</v>
      </c>
      <c r="D1632" s="5" t="s">
        <v>24</v>
      </c>
      <c r="E1632" s="5" t="s">
        <v>32</v>
      </c>
      <c r="F1632" s="5" t="s">
        <v>30</v>
      </c>
      <c r="G1632" s="5" t="s">
        <v>52</v>
      </c>
      <c r="H1632" s="5" t="s">
        <v>157</v>
      </c>
      <c r="I1632" s="6">
        <v>-0.46356000000000003</v>
      </c>
      <c r="J1632" s="6">
        <v>1.7974600000000001</v>
      </c>
      <c r="K1632" s="6">
        <v>8.0000000000000007E-5</v>
      </c>
      <c r="L1632" s="6"/>
      <c r="M1632" s="6"/>
      <c r="N1632" s="5">
        <v>0.96</v>
      </c>
      <c r="O1632" s="5">
        <v>6.76</v>
      </c>
      <c r="P1632" s="5">
        <v>9.0200000000000002E-3</v>
      </c>
      <c r="Q1632" s="5">
        <v>30</v>
      </c>
      <c r="R1632" s="5">
        <v>0.97699999999999998</v>
      </c>
      <c r="S1632" s="5">
        <v>1</v>
      </c>
      <c r="T1632" s="5">
        <v>8</v>
      </c>
      <c r="U1632" s="5">
        <v>28</v>
      </c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</row>
    <row r="1633" spans="1:36" x14ac:dyDescent="0.25">
      <c r="A1633" s="5" t="s">
        <v>322</v>
      </c>
      <c r="B1633" s="5" t="s">
        <v>339</v>
      </c>
      <c r="C1633" s="5" t="s">
        <v>340</v>
      </c>
      <c r="D1633" s="5" t="s">
        <v>24</v>
      </c>
      <c r="E1633" s="5" t="s">
        <v>34</v>
      </c>
      <c r="F1633" s="5" t="s">
        <v>30</v>
      </c>
      <c r="G1633" s="5" t="s">
        <v>52</v>
      </c>
      <c r="H1633" s="5" t="s">
        <v>28</v>
      </c>
      <c r="I1633" s="6">
        <v>0.54410999999999998</v>
      </c>
      <c r="J1633" s="6">
        <v>0.1832</v>
      </c>
      <c r="K1633" s="6"/>
      <c r="L1633" s="6"/>
      <c r="M1633" s="6"/>
      <c r="N1633" s="5">
        <v>1.01</v>
      </c>
      <c r="O1633" s="5">
        <v>7.29</v>
      </c>
      <c r="P1633" s="5">
        <v>3.2100000000000002E-3</v>
      </c>
      <c r="Q1633" s="5">
        <v>30</v>
      </c>
      <c r="R1633" s="5">
        <v>0.84899999999999998</v>
      </c>
      <c r="S1633" s="5">
        <v>0.9</v>
      </c>
      <c r="T1633" s="5">
        <v>7.5</v>
      </c>
      <c r="U1633" s="5">
        <v>28</v>
      </c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</row>
    <row r="1634" spans="1:36" x14ac:dyDescent="0.25">
      <c r="A1634" s="5" t="s">
        <v>322</v>
      </c>
      <c r="B1634" s="5" t="s">
        <v>339</v>
      </c>
      <c r="C1634" s="5" t="s">
        <v>340</v>
      </c>
      <c r="D1634" s="5" t="s">
        <v>29</v>
      </c>
      <c r="E1634" s="5" t="s">
        <v>24</v>
      </c>
      <c r="F1634" s="5" t="s">
        <v>30</v>
      </c>
      <c r="G1634" s="5">
        <v>1</v>
      </c>
      <c r="H1634" s="5" t="s">
        <v>31</v>
      </c>
      <c r="I1634" s="6">
        <v>1.8355600000000001</v>
      </c>
      <c r="J1634" s="6">
        <v>2.1770399999999999</v>
      </c>
      <c r="K1634" s="6">
        <v>4.6519999999999999E-2</v>
      </c>
      <c r="L1634" s="6"/>
      <c r="M1634" s="6"/>
      <c r="N1634" s="5">
        <v>2.54</v>
      </c>
      <c r="O1634" s="5">
        <v>36.840000000000003</v>
      </c>
      <c r="P1634" s="5">
        <v>0.21568000000000001</v>
      </c>
      <c r="Q1634" s="5">
        <v>30</v>
      </c>
      <c r="R1634" s="5">
        <v>0.87</v>
      </c>
      <c r="S1634" s="5">
        <v>2.5</v>
      </c>
      <c r="T1634" s="5">
        <v>33</v>
      </c>
      <c r="U1634" s="5">
        <v>28</v>
      </c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</row>
    <row r="1635" spans="1:36" x14ac:dyDescent="0.25">
      <c r="A1635" s="5" t="s">
        <v>322</v>
      </c>
      <c r="B1635" s="5" t="s">
        <v>339</v>
      </c>
      <c r="C1635" s="5" t="s">
        <v>340</v>
      </c>
      <c r="D1635" s="5" t="s">
        <v>25</v>
      </c>
      <c r="E1635" s="5" t="s">
        <v>24</v>
      </c>
      <c r="F1635" s="5" t="s">
        <v>35</v>
      </c>
      <c r="G1635" s="5" t="s">
        <v>44</v>
      </c>
      <c r="H1635" s="5" t="s">
        <v>28</v>
      </c>
      <c r="I1635" s="6">
        <v>2.5399400000000001</v>
      </c>
      <c r="J1635" s="6">
        <v>0.57160999999999995</v>
      </c>
      <c r="K1635" s="6"/>
      <c r="L1635" s="6"/>
      <c r="M1635" s="6"/>
      <c r="N1635" s="5">
        <v>2.54</v>
      </c>
      <c r="O1635" s="5">
        <v>36.840000000000003</v>
      </c>
      <c r="P1635" s="5">
        <v>0.40155000000000002</v>
      </c>
      <c r="Q1635" s="5">
        <v>30</v>
      </c>
      <c r="R1635" s="5">
        <v>0.96299999999999997</v>
      </c>
      <c r="S1635" s="5">
        <v>2.5</v>
      </c>
      <c r="T1635" s="5">
        <v>33</v>
      </c>
      <c r="U1635" s="5">
        <v>28</v>
      </c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</row>
    <row r="1636" spans="1:36" x14ac:dyDescent="0.25">
      <c r="A1636" s="5" t="s">
        <v>322</v>
      </c>
      <c r="B1636" s="5" t="s">
        <v>339</v>
      </c>
      <c r="C1636" s="5" t="s">
        <v>340</v>
      </c>
      <c r="D1636" s="5" t="s">
        <v>24</v>
      </c>
      <c r="E1636" s="5" t="s">
        <v>37</v>
      </c>
      <c r="F1636" s="5" t="s">
        <v>38</v>
      </c>
      <c r="G1636" s="5" t="s">
        <v>27</v>
      </c>
      <c r="H1636" s="5" t="s">
        <v>64</v>
      </c>
      <c r="I1636" s="6">
        <v>-0.27459</v>
      </c>
      <c r="J1636" s="6">
        <v>3.60399</v>
      </c>
      <c r="K1636" s="6">
        <v>1.251E-2</v>
      </c>
      <c r="L1636" s="6"/>
      <c r="M1636" s="6"/>
      <c r="N1636" s="5">
        <v>1.8</v>
      </c>
      <c r="O1636" s="5">
        <v>100.03</v>
      </c>
      <c r="P1636" s="5">
        <v>0.11185</v>
      </c>
      <c r="Q1636" s="5">
        <v>28</v>
      </c>
      <c r="R1636" s="5">
        <v>0.91600000000000004</v>
      </c>
      <c r="S1636" s="5">
        <v>1.9</v>
      </c>
      <c r="T1636" s="5">
        <v>137.19999999999999</v>
      </c>
      <c r="U1636" s="5">
        <v>26</v>
      </c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</row>
    <row r="1637" spans="1:36" x14ac:dyDescent="0.25">
      <c r="A1637" s="5" t="s">
        <v>322</v>
      </c>
      <c r="B1637" s="5" t="s">
        <v>339</v>
      </c>
      <c r="C1637" s="5" t="s">
        <v>340</v>
      </c>
      <c r="D1637" s="5" t="s">
        <v>24</v>
      </c>
      <c r="E1637" s="5" t="s">
        <v>39</v>
      </c>
      <c r="F1637" s="5" t="s">
        <v>30</v>
      </c>
      <c r="G1637" s="5">
        <v>1</v>
      </c>
      <c r="H1637" s="5" t="s">
        <v>31</v>
      </c>
      <c r="I1637" s="6">
        <v>0.11955</v>
      </c>
      <c r="J1637" s="6">
        <v>1.57212</v>
      </c>
      <c r="K1637" s="6">
        <v>2.2020000000000001E-2</v>
      </c>
      <c r="L1637" s="6"/>
      <c r="M1637" s="6"/>
      <c r="N1637" s="5">
        <v>1.65</v>
      </c>
      <c r="O1637" s="5">
        <v>8.61</v>
      </c>
      <c r="P1637" s="5">
        <v>0.14838000000000001</v>
      </c>
      <c r="Q1637" s="5">
        <v>30</v>
      </c>
      <c r="R1637" s="5">
        <v>0.85799999999999998</v>
      </c>
      <c r="S1637" s="5">
        <v>1.8</v>
      </c>
      <c r="T1637" s="5">
        <v>9.5</v>
      </c>
      <c r="U1637" s="5">
        <v>28</v>
      </c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</row>
    <row r="1638" spans="1:36" x14ac:dyDescent="0.25">
      <c r="A1638" t="s">
        <v>178</v>
      </c>
      <c r="B1638" t="s">
        <v>203</v>
      </c>
      <c r="C1638" t="s">
        <v>204</v>
      </c>
      <c r="D1638" t="s">
        <v>24</v>
      </c>
      <c r="E1638" t="s">
        <v>25</v>
      </c>
      <c r="F1638" t="s">
        <v>26</v>
      </c>
      <c r="G1638" t="s">
        <v>27</v>
      </c>
      <c r="H1638" t="s">
        <v>43</v>
      </c>
      <c r="I1638" s="4">
        <v>-2.1991700000000001</v>
      </c>
      <c r="J1638" s="4">
        <v>0.95233000000000001</v>
      </c>
      <c r="K1638" s="4">
        <v>-1.093E-2</v>
      </c>
      <c r="L1638" s="4">
        <v>6.0000000000000002E-5</v>
      </c>
      <c r="N1638">
        <v>1</v>
      </c>
      <c r="O1638">
        <v>57</v>
      </c>
      <c r="P1638">
        <v>1.0541</v>
      </c>
      <c r="Q1638">
        <v>69</v>
      </c>
      <c r="R1638">
        <v>0.81100000000000005</v>
      </c>
      <c r="S1638">
        <v>1</v>
      </c>
      <c r="T1638">
        <v>80</v>
      </c>
      <c r="U1638">
        <v>65</v>
      </c>
    </row>
    <row r="1639" spans="1:36" x14ac:dyDescent="0.25">
      <c r="A1639" t="s">
        <v>178</v>
      </c>
      <c r="B1639" t="s">
        <v>203</v>
      </c>
      <c r="C1639" t="s">
        <v>204</v>
      </c>
      <c r="D1639" t="s">
        <v>24</v>
      </c>
      <c r="E1639" t="s">
        <v>32</v>
      </c>
      <c r="F1639" t="s">
        <v>30</v>
      </c>
      <c r="G1639" t="s">
        <v>27</v>
      </c>
      <c r="H1639" t="s">
        <v>43</v>
      </c>
      <c r="I1639" s="4">
        <v>-0.82835999999999999</v>
      </c>
      <c r="J1639" s="4">
        <v>0.46525</v>
      </c>
      <c r="K1639" s="4">
        <v>-4.6899999999999997E-3</v>
      </c>
      <c r="L1639" s="4">
        <v>2.0000000000000002E-5</v>
      </c>
      <c r="N1639">
        <v>0.51</v>
      </c>
      <c r="O1639">
        <v>17.559999999999999</v>
      </c>
      <c r="P1639">
        <v>8.3570000000000005E-2</v>
      </c>
      <c r="Q1639">
        <v>69</v>
      </c>
      <c r="R1639">
        <v>0.92400000000000004</v>
      </c>
      <c r="S1639">
        <v>1.4</v>
      </c>
      <c r="T1639">
        <v>20.399999999999999</v>
      </c>
      <c r="U1639">
        <v>65</v>
      </c>
    </row>
    <row r="1640" spans="1:36" x14ac:dyDescent="0.25">
      <c r="A1640" t="s">
        <v>178</v>
      </c>
      <c r="B1640" t="s">
        <v>203</v>
      </c>
      <c r="C1640" t="s">
        <v>204</v>
      </c>
      <c r="D1640" t="s">
        <v>24</v>
      </c>
      <c r="E1640" t="s">
        <v>34</v>
      </c>
      <c r="F1640" t="s">
        <v>30</v>
      </c>
      <c r="G1640" t="s">
        <v>40</v>
      </c>
      <c r="H1640" t="s">
        <v>33</v>
      </c>
      <c r="I1640" s="4">
        <v>1.23146</v>
      </c>
      <c r="J1640" s="4">
        <v>0.27021000000000001</v>
      </c>
      <c r="K1640" s="4">
        <v>-1.41E-3</v>
      </c>
      <c r="N1640">
        <v>2.02</v>
      </c>
      <c r="O1640">
        <v>14.13</v>
      </c>
      <c r="P1640">
        <v>0.50170999999999999</v>
      </c>
      <c r="Q1640">
        <v>66</v>
      </c>
      <c r="R1640">
        <v>0.85599999999999998</v>
      </c>
      <c r="S1640">
        <v>1.2</v>
      </c>
      <c r="T1640">
        <v>18</v>
      </c>
      <c r="U1640">
        <v>63</v>
      </c>
    </row>
    <row r="1641" spans="1:36" x14ac:dyDescent="0.25">
      <c r="A1641" t="s">
        <v>178</v>
      </c>
      <c r="B1641" t="s">
        <v>203</v>
      </c>
      <c r="C1641" t="s">
        <v>204</v>
      </c>
      <c r="D1641" t="s">
        <v>29</v>
      </c>
      <c r="E1641" t="s">
        <v>24</v>
      </c>
      <c r="F1641" t="s">
        <v>30</v>
      </c>
      <c r="G1641">
        <v>1</v>
      </c>
      <c r="H1641" t="s">
        <v>31</v>
      </c>
      <c r="I1641" s="4">
        <v>1.53325</v>
      </c>
      <c r="J1641" s="4">
        <v>2.5530599999999999</v>
      </c>
      <c r="K1641" s="4">
        <v>8.6209999999999995E-2</v>
      </c>
      <c r="N1641">
        <v>2.97</v>
      </c>
      <c r="O1641">
        <v>96.03</v>
      </c>
      <c r="P1641">
        <v>0.29361999999999999</v>
      </c>
      <c r="Q1641">
        <v>69</v>
      </c>
      <c r="R1641">
        <v>0.873</v>
      </c>
      <c r="S1641">
        <v>4.5999999999999996</v>
      </c>
      <c r="T1641">
        <v>111</v>
      </c>
      <c r="U1641">
        <v>67</v>
      </c>
    </row>
    <row r="1642" spans="1:36" x14ac:dyDescent="0.25">
      <c r="A1642" t="s">
        <v>178</v>
      </c>
      <c r="B1642" t="s">
        <v>203</v>
      </c>
      <c r="C1642" t="s">
        <v>204</v>
      </c>
      <c r="D1642" t="s">
        <v>25</v>
      </c>
      <c r="E1642" t="s">
        <v>24</v>
      </c>
      <c r="F1642" t="s">
        <v>35</v>
      </c>
      <c r="G1642" t="s">
        <v>44</v>
      </c>
      <c r="H1642" t="s">
        <v>33</v>
      </c>
      <c r="I1642" s="4">
        <v>0.30296000000000001</v>
      </c>
      <c r="J1642" s="4">
        <v>2.68255</v>
      </c>
      <c r="K1642" s="4">
        <v>-1.7600000000000001E-2</v>
      </c>
      <c r="N1642">
        <v>2.97</v>
      </c>
      <c r="O1642">
        <v>96.03</v>
      </c>
      <c r="P1642">
        <v>11.368029999999999</v>
      </c>
      <c r="Q1642">
        <v>69</v>
      </c>
      <c r="R1642">
        <v>0.81299999999999994</v>
      </c>
      <c r="S1642">
        <v>4.5999999999999996</v>
      </c>
      <c r="T1642">
        <v>111</v>
      </c>
      <c r="U1642">
        <v>66</v>
      </c>
    </row>
    <row r="1643" spans="1:36" x14ac:dyDescent="0.25">
      <c r="A1643" t="s">
        <v>178</v>
      </c>
      <c r="B1643" t="s">
        <v>203</v>
      </c>
      <c r="C1643" t="s">
        <v>204</v>
      </c>
      <c r="D1643" t="s">
        <v>24</v>
      </c>
      <c r="E1643" t="s">
        <v>37</v>
      </c>
      <c r="F1643" t="s">
        <v>38</v>
      </c>
      <c r="G1643">
        <v>1</v>
      </c>
      <c r="H1643" t="s">
        <v>31</v>
      </c>
      <c r="I1643" s="4">
        <v>-7.5309999999999997</v>
      </c>
      <c r="J1643" s="4">
        <v>9.6403400000000001</v>
      </c>
      <c r="K1643" s="4">
        <v>0.54573000000000005</v>
      </c>
      <c r="N1643">
        <v>7.0000000000000007E-2</v>
      </c>
      <c r="O1643">
        <v>1853.96</v>
      </c>
      <c r="P1643">
        <v>0.73873999999999995</v>
      </c>
      <c r="Q1643">
        <v>68</v>
      </c>
      <c r="R1643">
        <v>0.91300000000000003</v>
      </c>
      <c r="S1643">
        <v>0.2</v>
      </c>
      <c r="T1643">
        <v>1844.6</v>
      </c>
      <c r="U1643">
        <v>66</v>
      </c>
    </row>
    <row r="1644" spans="1:36" x14ac:dyDescent="0.25">
      <c r="A1644" t="s">
        <v>178</v>
      </c>
      <c r="B1644" t="s">
        <v>203</v>
      </c>
      <c r="C1644" t="s">
        <v>204</v>
      </c>
      <c r="D1644" t="s">
        <v>24</v>
      </c>
      <c r="E1644" t="s">
        <v>39</v>
      </c>
      <c r="F1644" t="s">
        <v>30</v>
      </c>
      <c r="G1644" t="s">
        <v>40</v>
      </c>
      <c r="H1644" t="s">
        <v>33</v>
      </c>
      <c r="I1644" s="4">
        <v>2.4273099999999999</v>
      </c>
      <c r="J1644" s="4">
        <v>0.29776999999999998</v>
      </c>
      <c r="K1644" s="4">
        <v>-1.33E-3</v>
      </c>
      <c r="N1644">
        <v>3.3</v>
      </c>
      <c r="O1644">
        <v>18.71</v>
      </c>
      <c r="P1644">
        <v>0.60085</v>
      </c>
      <c r="Q1644">
        <v>66</v>
      </c>
      <c r="R1644">
        <v>0.88200000000000001</v>
      </c>
      <c r="S1644">
        <v>2.5</v>
      </c>
      <c r="T1644">
        <v>24</v>
      </c>
      <c r="U1644">
        <v>63</v>
      </c>
    </row>
    <row r="1645" spans="1:36" x14ac:dyDescent="0.25">
      <c r="A1645" s="5" t="s">
        <v>278</v>
      </c>
      <c r="B1645" s="5" t="s">
        <v>295</v>
      </c>
      <c r="C1645" s="5" t="s">
        <v>296</v>
      </c>
      <c r="D1645" s="5" t="s">
        <v>24</v>
      </c>
      <c r="E1645" s="5" t="s">
        <v>25</v>
      </c>
      <c r="F1645" s="5" t="s">
        <v>26</v>
      </c>
      <c r="G1645" s="5" t="s">
        <v>27</v>
      </c>
      <c r="H1645" s="5" t="s">
        <v>43</v>
      </c>
      <c r="I1645" s="6">
        <v>1.4943500000000001</v>
      </c>
      <c r="J1645" s="6">
        <v>-0.11181000000000001</v>
      </c>
      <c r="K1645" s="6">
        <v>0.15459999999999999</v>
      </c>
      <c r="L1645" s="6">
        <v>-3.5899999999999999E-3</v>
      </c>
      <c r="M1645" s="6"/>
      <c r="N1645" s="5">
        <v>2</v>
      </c>
      <c r="O1645" s="5">
        <v>71</v>
      </c>
      <c r="P1645" s="5">
        <v>0.6885</v>
      </c>
      <c r="Q1645" s="5">
        <v>39</v>
      </c>
      <c r="R1645" s="5">
        <v>0.99399999999999999</v>
      </c>
      <c r="S1645" s="5">
        <v>1</v>
      </c>
      <c r="T1645" s="5">
        <v>147</v>
      </c>
      <c r="U1645" s="5">
        <v>35</v>
      </c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</row>
    <row r="1646" spans="1:36" x14ac:dyDescent="0.25">
      <c r="A1646" s="5" t="s">
        <v>278</v>
      </c>
      <c r="B1646" s="5" t="s">
        <v>295</v>
      </c>
      <c r="C1646" s="5" t="s">
        <v>296</v>
      </c>
      <c r="D1646" s="5" t="s">
        <v>24</v>
      </c>
      <c r="E1646" s="5" t="s">
        <v>32</v>
      </c>
      <c r="F1646" s="5" t="s">
        <v>30</v>
      </c>
      <c r="G1646" s="5">
        <v>1</v>
      </c>
      <c r="H1646" s="5" t="s">
        <v>31</v>
      </c>
      <c r="I1646" s="6">
        <v>0.12163</v>
      </c>
      <c r="J1646" s="6">
        <v>1.6258300000000001</v>
      </c>
      <c r="K1646" s="6">
        <v>7.5230000000000005E-2</v>
      </c>
      <c r="L1646" s="6"/>
      <c r="M1646" s="6"/>
      <c r="N1646" s="5">
        <v>1.35</v>
      </c>
      <c r="O1646" s="5">
        <v>15.17</v>
      </c>
      <c r="P1646" s="5">
        <v>0.27428999999999998</v>
      </c>
      <c r="Q1646" s="5">
        <v>36</v>
      </c>
      <c r="R1646" s="5">
        <v>0.90100000000000002</v>
      </c>
      <c r="S1646" s="5">
        <v>0.6</v>
      </c>
      <c r="T1646" s="5">
        <v>34.9</v>
      </c>
      <c r="U1646" s="5">
        <v>34</v>
      </c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</row>
    <row r="1647" spans="1:36" x14ac:dyDescent="0.25">
      <c r="A1647" s="5" t="s">
        <v>278</v>
      </c>
      <c r="B1647" s="5" t="s">
        <v>295</v>
      </c>
      <c r="C1647" s="5" t="s">
        <v>296</v>
      </c>
      <c r="D1647" s="5" t="s">
        <v>24</v>
      </c>
      <c r="E1647" s="5" t="s">
        <v>34</v>
      </c>
      <c r="F1647" s="5" t="s">
        <v>30</v>
      </c>
      <c r="G1647" s="5" t="s">
        <v>27</v>
      </c>
      <c r="H1647" s="5" t="s">
        <v>33</v>
      </c>
      <c r="I1647" s="6">
        <v>1.3174300000000001</v>
      </c>
      <c r="J1647" s="6">
        <v>0.49369000000000002</v>
      </c>
      <c r="K1647" s="6">
        <v>-1.8400000000000001E-3</v>
      </c>
      <c r="L1647" s="6"/>
      <c r="M1647" s="6"/>
      <c r="N1647" s="5">
        <v>2.27</v>
      </c>
      <c r="O1647" s="5">
        <v>34.369999999999997</v>
      </c>
      <c r="P1647" s="5">
        <v>0.25139</v>
      </c>
      <c r="Q1647" s="5">
        <v>36</v>
      </c>
      <c r="R1647" s="5">
        <v>0.95499999999999996</v>
      </c>
      <c r="S1647" s="5">
        <v>1.5</v>
      </c>
      <c r="T1647" s="5">
        <v>45.5</v>
      </c>
      <c r="U1647" s="5">
        <v>33</v>
      </c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</row>
    <row r="1648" spans="1:36" x14ac:dyDescent="0.25">
      <c r="A1648" s="5" t="s">
        <v>278</v>
      </c>
      <c r="B1648" s="5" t="s">
        <v>295</v>
      </c>
      <c r="C1648" s="5" t="s">
        <v>296</v>
      </c>
      <c r="D1648" s="5" t="s">
        <v>29</v>
      </c>
      <c r="E1648" s="5" t="s">
        <v>24</v>
      </c>
      <c r="F1648" s="5" t="s">
        <v>30</v>
      </c>
      <c r="G1648" s="5" t="s">
        <v>85</v>
      </c>
      <c r="H1648" s="5" t="s">
        <v>28</v>
      </c>
      <c r="I1648" s="6">
        <v>-0.50224000000000002</v>
      </c>
      <c r="J1648" s="6">
        <v>3.16188</v>
      </c>
      <c r="K1648" s="6"/>
      <c r="L1648" s="6"/>
      <c r="M1648" s="6"/>
      <c r="N1648" s="5">
        <v>1.94</v>
      </c>
      <c r="O1648" s="5">
        <v>134.01</v>
      </c>
      <c r="P1648" s="5">
        <v>1.8522000000000001</v>
      </c>
      <c r="Q1648" s="5">
        <v>39</v>
      </c>
      <c r="R1648" s="5">
        <v>0.89</v>
      </c>
      <c r="S1648" s="5">
        <v>1</v>
      </c>
      <c r="T1648" s="5">
        <v>204.5</v>
      </c>
      <c r="U1648" s="5">
        <v>37</v>
      </c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</row>
    <row r="1649" spans="1:36" x14ac:dyDescent="0.25">
      <c r="A1649" s="5" t="s">
        <v>278</v>
      </c>
      <c r="B1649" s="5" t="s">
        <v>295</v>
      </c>
      <c r="C1649" s="5" t="s">
        <v>296</v>
      </c>
      <c r="D1649" s="5" t="s">
        <v>25</v>
      </c>
      <c r="E1649" s="5" t="s">
        <v>24</v>
      </c>
      <c r="F1649" s="5" t="s">
        <v>35</v>
      </c>
      <c r="G1649" s="5" t="s">
        <v>44</v>
      </c>
      <c r="H1649" s="5" t="s">
        <v>43</v>
      </c>
      <c r="I1649" s="6">
        <v>-0.52236000000000005</v>
      </c>
      <c r="J1649" s="6">
        <v>1.1951099999999999</v>
      </c>
      <c r="K1649" s="6">
        <v>1.779E-2</v>
      </c>
      <c r="L1649" s="6">
        <v>-1.1E-4</v>
      </c>
      <c r="M1649" s="6"/>
      <c r="N1649" s="5">
        <v>1.94</v>
      </c>
      <c r="O1649" s="5">
        <v>134.01</v>
      </c>
      <c r="P1649" s="5">
        <v>0.42886000000000002</v>
      </c>
      <c r="Q1649" s="5">
        <v>36</v>
      </c>
      <c r="R1649" s="5">
        <v>0.995</v>
      </c>
      <c r="S1649" s="5">
        <v>1</v>
      </c>
      <c r="T1649" s="5">
        <v>204.5</v>
      </c>
      <c r="U1649" s="5">
        <v>32</v>
      </c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</row>
    <row r="1650" spans="1:36" x14ac:dyDescent="0.25">
      <c r="A1650" s="5" t="s">
        <v>278</v>
      </c>
      <c r="B1650" s="5" t="s">
        <v>295</v>
      </c>
      <c r="C1650" s="5" t="s">
        <v>296</v>
      </c>
      <c r="D1650" s="5" t="s">
        <v>24</v>
      </c>
      <c r="E1650" s="5" t="s">
        <v>37</v>
      </c>
      <c r="F1650" s="5" t="s">
        <v>38</v>
      </c>
      <c r="G1650" s="5">
        <v>1</v>
      </c>
      <c r="H1650" s="5" t="s">
        <v>31</v>
      </c>
      <c r="I1650" s="6">
        <v>-0.36109000000000002</v>
      </c>
      <c r="J1650" s="6">
        <v>4.9344599999999996</v>
      </c>
      <c r="K1650" s="6">
        <v>0.49534</v>
      </c>
      <c r="L1650" s="6"/>
      <c r="M1650" s="6"/>
      <c r="N1650" s="5">
        <v>2.8</v>
      </c>
      <c r="O1650" s="5">
        <v>2274.1</v>
      </c>
      <c r="P1650" s="5">
        <v>0.70379999999999998</v>
      </c>
      <c r="Q1650" s="5">
        <v>39</v>
      </c>
      <c r="R1650" s="5">
        <v>0.93600000000000005</v>
      </c>
      <c r="S1650" s="5">
        <v>0</v>
      </c>
      <c r="T1650" s="5">
        <v>4054.7</v>
      </c>
      <c r="U1650" s="5">
        <v>37</v>
      </c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</row>
    <row r="1651" spans="1:36" x14ac:dyDescent="0.25">
      <c r="A1651" s="5" t="s">
        <v>278</v>
      </c>
      <c r="B1651" s="5" t="s">
        <v>295</v>
      </c>
      <c r="C1651" s="5" t="s">
        <v>296</v>
      </c>
      <c r="D1651" s="5" t="s">
        <v>24</v>
      </c>
      <c r="E1651" s="5" t="s">
        <v>39</v>
      </c>
      <c r="F1651" s="5" t="s">
        <v>30</v>
      </c>
      <c r="G1651" s="5" t="s">
        <v>27</v>
      </c>
      <c r="H1651" s="5" t="s">
        <v>33</v>
      </c>
      <c r="I1651" s="6">
        <v>1.60968</v>
      </c>
      <c r="J1651" s="6">
        <v>0.53395000000000004</v>
      </c>
      <c r="K1651" s="6">
        <v>-1.8699999999999999E-3</v>
      </c>
      <c r="L1651" s="6"/>
      <c r="M1651" s="6"/>
      <c r="N1651" s="5">
        <v>2.64</v>
      </c>
      <c r="O1651" s="5">
        <v>39.61</v>
      </c>
      <c r="P1651" s="5">
        <v>0.29552</v>
      </c>
      <c r="Q1651" s="5">
        <v>36</v>
      </c>
      <c r="R1651" s="5">
        <v>0.95799999999999996</v>
      </c>
      <c r="S1651" s="5">
        <v>2</v>
      </c>
      <c r="T1651" s="5">
        <v>49.5</v>
      </c>
      <c r="U1651" s="5">
        <v>33</v>
      </c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</row>
    <row r="1652" spans="1:36" x14ac:dyDescent="0.25">
      <c r="A1652" s="7" t="s">
        <v>209</v>
      </c>
      <c r="B1652" s="7" t="s">
        <v>228</v>
      </c>
      <c r="C1652" s="7" t="s">
        <v>229</v>
      </c>
      <c r="D1652" s="7" t="s">
        <v>24</v>
      </c>
      <c r="E1652" s="7" t="s">
        <v>25</v>
      </c>
      <c r="F1652" s="7" t="s">
        <v>26</v>
      </c>
      <c r="G1652" s="7" t="s">
        <v>52</v>
      </c>
      <c r="H1652" s="7" t="s">
        <v>157</v>
      </c>
      <c r="I1652" s="8">
        <v>0.20063</v>
      </c>
      <c r="J1652" s="8">
        <v>2.3836200000000001</v>
      </c>
      <c r="K1652" s="8">
        <v>4.0000000000000003E-5</v>
      </c>
      <c r="L1652" s="8"/>
      <c r="M1652" s="8"/>
      <c r="N1652" s="7">
        <v>5</v>
      </c>
      <c r="O1652" s="7">
        <v>90</v>
      </c>
      <c r="P1652" s="7">
        <v>6.6800000000000002E-3</v>
      </c>
      <c r="Q1652" s="7">
        <v>16</v>
      </c>
      <c r="R1652" s="7">
        <v>0.94799999999999995</v>
      </c>
      <c r="S1652" s="7">
        <v>5</v>
      </c>
      <c r="T1652" s="7">
        <v>68</v>
      </c>
      <c r="U1652" s="7">
        <v>14</v>
      </c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</row>
    <row r="1653" spans="1:36" x14ac:dyDescent="0.25">
      <c r="A1653" s="7" t="s">
        <v>209</v>
      </c>
      <c r="B1653" s="7" t="s">
        <v>228</v>
      </c>
      <c r="C1653" s="7" t="s">
        <v>229</v>
      </c>
      <c r="D1653" s="7" t="s">
        <v>24</v>
      </c>
      <c r="E1653" s="7" t="s">
        <v>32</v>
      </c>
      <c r="F1653" s="7" t="s">
        <v>30</v>
      </c>
      <c r="G1653" s="7" t="s">
        <v>27</v>
      </c>
      <c r="H1653" s="7" t="s">
        <v>33</v>
      </c>
      <c r="I1653" s="8">
        <v>0.62883999999999995</v>
      </c>
      <c r="J1653" s="8">
        <v>0.21446999999999999</v>
      </c>
      <c r="K1653" s="8">
        <v>-3.6999999999999999E-4</v>
      </c>
      <c r="L1653" s="8"/>
      <c r="M1653" s="8"/>
      <c r="N1653" s="7">
        <v>1.42</v>
      </c>
      <c r="O1653" s="7">
        <v>24.87</v>
      </c>
      <c r="P1653" s="7">
        <v>7.0290000000000005E-2</v>
      </c>
      <c r="Q1653" s="7">
        <v>59</v>
      </c>
      <c r="R1653" s="7">
        <v>0.92200000000000004</v>
      </c>
      <c r="S1653" s="7">
        <v>2</v>
      </c>
      <c r="T1653" s="7">
        <v>26.7</v>
      </c>
      <c r="U1653" s="7">
        <v>56</v>
      </c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</row>
    <row r="1654" spans="1:36" x14ac:dyDescent="0.25">
      <c r="A1654" s="7" t="s">
        <v>209</v>
      </c>
      <c r="B1654" s="7" t="s">
        <v>228</v>
      </c>
      <c r="C1654" s="7" t="s">
        <v>229</v>
      </c>
      <c r="D1654" s="7" t="s">
        <v>24</v>
      </c>
      <c r="E1654" s="7" t="s">
        <v>34</v>
      </c>
      <c r="F1654" s="7" t="s">
        <v>30</v>
      </c>
      <c r="G1654" s="7" t="s">
        <v>40</v>
      </c>
      <c r="H1654" s="7" t="s">
        <v>43</v>
      </c>
      <c r="I1654" s="8">
        <v>2.0291199999999998</v>
      </c>
      <c r="J1654" s="8">
        <v>0.55740000000000001</v>
      </c>
      <c r="K1654" s="8">
        <v>-5.5300000000000002E-3</v>
      </c>
      <c r="L1654" s="8">
        <v>2.0000000000000002E-5</v>
      </c>
      <c r="M1654" s="8"/>
      <c r="N1654" s="7">
        <v>4.0199999999999996</v>
      </c>
      <c r="O1654" s="7">
        <v>29.89</v>
      </c>
      <c r="P1654" s="7">
        <v>1.78792</v>
      </c>
      <c r="Q1654" s="7">
        <v>59</v>
      </c>
      <c r="R1654" s="7">
        <v>0.72799999999999998</v>
      </c>
      <c r="S1654" s="7">
        <v>4</v>
      </c>
      <c r="T1654" s="7">
        <v>31</v>
      </c>
      <c r="U1654" s="7">
        <v>55</v>
      </c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</row>
    <row r="1655" spans="1:36" x14ac:dyDescent="0.25">
      <c r="A1655" s="7" t="s">
        <v>209</v>
      </c>
      <c r="B1655" s="7" t="s">
        <v>228</v>
      </c>
      <c r="C1655" s="7" t="s">
        <v>229</v>
      </c>
      <c r="D1655" s="7" t="s">
        <v>29</v>
      </c>
      <c r="E1655" s="7" t="s">
        <v>24</v>
      </c>
      <c r="F1655" s="7" t="s">
        <v>30</v>
      </c>
      <c r="G1655" s="7" t="s">
        <v>85</v>
      </c>
      <c r="H1655" s="7" t="s">
        <v>28</v>
      </c>
      <c r="I1655" s="8">
        <v>-1.9431799999999999</v>
      </c>
      <c r="J1655" s="8">
        <v>5.3738700000000001</v>
      </c>
      <c r="K1655" s="8"/>
      <c r="L1655" s="8"/>
      <c r="M1655" s="8"/>
      <c r="N1655" s="7">
        <v>3.71</v>
      </c>
      <c r="O1655" s="7">
        <v>153.12</v>
      </c>
      <c r="P1655" s="7">
        <v>14.872870000000001</v>
      </c>
      <c r="Q1655" s="7">
        <v>59</v>
      </c>
      <c r="R1655" s="7">
        <v>0.89300000000000002</v>
      </c>
      <c r="S1655" s="7">
        <v>4.5999999999999996</v>
      </c>
      <c r="T1655" s="7">
        <v>145.80000000000001</v>
      </c>
      <c r="U1655" s="7">
        <v>57</v>
      </c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</row>
    <row r="1656" spans="1:36" x14ac:dyDescent="0.25">
      <c r="A1656" s="7" t="s">
        <v>209</v>
      </c>
      <c r="B1656" s="7" t="s">
        <v>228</v>
      </c>
      <c r="C1656" s="7" t="s">
        <v>229</v>
      </c>
      <c r="D1656" s="7" t="s">
        <v>25</v>
      </c>
      <c r="E1656" s="7" t="s">
        <v>24</v>
      </c>
      <c r="F1656" s="7" t="s">
        <v>35</v>
      </c>
      <c r="G1656" s="7">
        <v>1</v>
      </c>
      <c r="H1656" s="7" t="s">
        <v>43</v>
      </c>
      <c r="I1656" s="8">
        <v>-23.631399999999999</v>
      </c>
      <c r="J1656" s="8">
        <v>6.1354100000000003</v>
      </c>
      <c r="K1656" s="8">
        <v>-0.13833999999999999</v>
      </c>
      <c r="L1656" s="8">
        <v>1.0200000000000001E-3</v>
      </c>
      <c r="M1656" s="8"/>
      <c r="N1656" s="7">
        <v>3.71</v>
      </c>
      <c r="O1656" s="7">
        <v>153.12</v>
      </c>
      <c r="P1656" s="7">
        <v>51.368259999999999</v>
      </c>
      <c r="Q1656" s="7">
        <v>16</v>
      </c>
      <c r="R1656" s="7">
        <v>0.91100000000000003</v>
      </c>
      <c r="S1656" s="7">
        <v>4.5999999999999996</v>
      </c>
      <c r="T1656" s="7">
        <v>145.80000000000001</v>
      </c>
      <c r="U1656" s="7">
        <v>12</v>
      </c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</row>
    <row r="1657" spans="1:36" x14ac:dyDescent="0.25">
      <c r="A1657" s="7" t="s">
        <v>209</v>
      </c>
      <c r="B1657" s="7" t="s">
        <v>228</v>
      </c>
      <c r="C1657" s="7" t="s">
        <v>229</v>
      </c>
      <c r="D1657" s="7" t="s">
        <v>24</v>
      </c>
      <c r="E1657" s="7" t="s">
        <v>37</v>
      </c>
      <c r="F1657" s="7" t="s">
        <v>38</v>
      </c>
      <c r="G1657" s="7">
        <v>1</v>
      </c>
      <c r="H1657" s="7" t="s">
        <v>31</v>
      </c>
      <c r="I1657" s="8">
        <v>-1.7295</v>
      </c>
      <c r="J1657" s="8">
        <v>5.7864500000000003</v>
      </c>
      <c r="K1657" s="8">
        <v>0.37376999999999999</v>
      </c>
      <c r="L1657" s="8"/>
      <c r="M1657" s="8"/>
      <c r="N1657" s="7">
        <v>4.34</v>
      </c>
      <c r="O1657" s="7">
        <v>2534.44</v>
      </c>
      <c r="P1657" s="7">
        <v>0.61136999999999997</v>
      </c>
      <c r="Q1657" s="7">
        <v>52</v>
      </c>
      <c r="R1657" s="7">
        <v>0.80100000000000005</v>
      </c>
      <c r="S1657" s="7">
        <v>6.4</v>
      </c>
      <c r="T1657" s="7">
        <v>2316.8000000000002</v>
      </c>
      <c r="U1657" s="7">
        <v>50</v>
      </c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</row>
    <row r="1658" spans="1:36" x14ac:dyDescent="0.25">
      <c r="A1658" s="7" t="s">
        <v>209</v>
      </c>
      <c r="B1658" s="7" t="s">
        <v>228</v>
      </c>
      <c r="C1658" s="7" t="s">
        <v>229</v>
      </c>
      <c r="D1658" s="7" t="s">
        <v>24</v>
      </c>
      <c r="E1658" s="7" t="s">
        <v>39</v>
      </c>
      <c r="F1658" s="7" t="s">
        <v>30</v>
      </c>
      <c r="G1658" s="7" t="s">
        <v>40</v>
      </c>
      <c r="H1658" s="7" t="s">
        <v>43</v>
      </c>
      <c r="I1658" s="8">
        <v>3.0542400000000001</v>
      </c>
      <c r="J1658" s="8">
        <v>0.60607</v>
      </c>
      <c r="K1658" s="8">
        <v>-5.1799999999999997E-3</v>
      </c>
      <c r="L1658" s="8">
        <v>2.0000000000000002E-5</v>
      </c>
      <c r="M1658" s="8"/>
      <c r="N1658" s="7">
        <v>5.24</v>
      </c>
      <c r="O1658" s="7">
        <v>32.729999999999997</v>
      </c>
      <c r="P1658" s="7">
        <v>2.1729799999999999</v>
      </c>
      <c r="Q1658" s="7">
        <v>59</v>
      </c>
      <c r="R1658" s="7">
        <v>0.77100000000000002</v>
      </c>
      <c r="S1658" s="7">
        <v>5.5</v>
      </c>
      <c r="T1658" s="7">
        <v>36</v>
      </c>
      <c r="U1658" s="7">
        <v>55</v>
      </c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</row>
    <row r="1659" spans="1:36" x14ac:dyDescent="0.25">
      <c r="A1659" s="5" t="s">
        <v>178</v>
      </c>
      <c r="B1659" s="5" t="s">
        <v>205</v>
      </c>
      <c r="C1659" s="5" t="s">
        <v>206</v>
      </c>
      <c r="D1659" s="5" t="s">
        <v>24</v>
      </c>
      <c r="E1659" s="5" t="s">
        <v>25</v>
      </c>
      <c r="F1659" s="5" t="s">
        <v>26</v>
      </c>
      <c r="G1659" s="5" t="s">
        <v>52</v>
      </c>
      <c r="H1659" s="5" t="s">
        <v>33</v>
      </c>
      <c r="I1659" s="6">
        <v>0.93066000000000004</v>
      </c>
      <c r="J1659" s="6">
        <v>0.34610000000000002</v>
      </c>
      <c r="K1659" s="6">
        <v>2.3800000000000002E-3</v>
      </c>
      <c r="L1659" s="6"/>
      <c r="M1659" s="6"/>
      <c r="N1659" s="5">
        <v>2</v>
      </c>
      <c r="O1659" s="5">
        <v>80</v>
      </c>
      <c r="P1659" s="5">
        <v>2.0199999999999999E-2</v>
      </c>
      <c r="Q1659" s="5">
        <v>69</v>
      </c>
      <c r="R1659" s="5">
        <v>0.89600000000000002</v>
      </c>
      <c r="S1659" s="5">
        <v>2</v>
      </c>
      <c r="T1659" s="5">
        <v>102</v>
      </c>
      <c r="U1659" s="5">
        <v>66</v>
      </c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</row>
    <row r="1660" spans="1:36" x14ac:dyDescent="0.25">
      <c r="A1660" s="5" t="s">
        <v>178</v>
      </c>
      <c r="B1660" s="5" t="s">
        <v>205</v>
      </c>
      <c r="C1660" s="5" t="s">
        <v>206</v>
      </c>
      <c r="D1660" s="5" t="s">
        <v>24</v>
      </c>
      <c r="E1660" s="5" t="s">
        <v>32</v>
      </c>
      <c r="F1660" s="5" t="s">
        <v>30</v>
      </c>
      <c r="G1660" s="5" t="s">
        <v>27</v>
      </c>
      <c r="H1660" s="5" t="s">
        <v>33</v>
      </c>
      <c r="I1660" s="6">
        <v>1.39601</v>
      </c>
      <c r="J1660" s="6">
        <v>0.28244000000000002</v>
      </c>
      <c r="K1660" s="6">
        <v>-1.1299999999999999E-3</v>
      </c>
      <c r="L1660" s="6"/>
      <c r="M1660" s="6"/>
      <c r="N1660" s="5">
        <v>1.81</v>
      </c>
      <c r="O1660" s="5">
        <v>19.010000000000002</v>
      </c>
      <c r="P1660" s="5">
        <v>7.7460000000000001E-2</v>
      </c>
      <c r="Q1660" s="5">
        <v>67</v>
      </c>
      <c r="R1660" s="5">
        <v>0.91300000000000003</v>
      </c>
      <c r="S1660" s="5">
        <v>2.6</v>
      </c>
      <c r="T1660" s="5">
        <v>23.3</v>
      </c>
      <c r="U1660" s="5">
        <v>64</v>
      </c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</row>
    <row r="1661" spans="1:36" x14ac:dyDescent="0.25">
      <c r="A1661" s="5" t="s">
        <v>178</v>
      </c>
      <c r="B1661" s="5" t="s">
        <v>205</v>
      </c>
      <c r="C1661" s="5" t="s">
        <v>206</v>
      </c>
      <c r="D1661" s="5" t="s">
        <v>24</v>
      </c>
      <c r="E1661" s="5" t="s">
        <v>34</v>
      </c>
      <c r="F1661" s="5" t="s">
        <v>30</v>
      </c>
      <c r="G1661" s="5" t="s">
        <v>27</v>
      </c>
      <c r="H1661" s="5" t="s">
        <v>43</v>
      </c>
      <c r="I1661" s="6">
        <v>0.31686999999999999</v>
      </c>
      <c r="J1661" s="6">
        <v>0.41510999999999998</v>
      </c>
      <c r="K1661" s="6">
        <v>-4.7600000000000003E-3</v>
      </c>
      <c r="L1661" s="6">
        <v>2.0000000000000002E-5</v>
      </c>
      <c r="M1661" s="6"/>
      <c r="N1661" s="5">
        <v>0.91</v>
      </c>
      <c r="O1661" s="5">
        <v>12.68</v>
      </c>
      <c r="P1661" s="5">
        <v>9.2700000000000005E-2</v>
      </c>
      <c r="Q1661" s="5">
        <v>68</v>
      </c>
      <c r="R1661" s="5">
        <v>0.82499999999999996</v>
      </c>
      <c r="S1661" s="5">
        <v>2</v>
      </c>
      <c r="T1661" s="5">
        <v>18</v>
      </c>
      <c r="U1661" s="5">
        <v>64</v>
      </c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</row>
    <row r="1662" spans="1:36" x14ac:dyDescent="0.25">
      <c r="A1662" s="5" t="s">
        <v>178</v>
      </c>
      <c r="B1662" s="5" t="s">
        <v>205</v>
      </c>
      <c r="C1662" s="5" t="s">
        <v>206</v>
      </c>
      <c r="D1662" s="5" t="s">
        <v>29</v>
      </c>
      <c r="E1662" s="5" t="s">
        <v>24</v>
      </c>
      <c r="F1662" s="5" t="s">
        <v>30</v>
      </c>
      <c r="G1662" s="5">
        <v>1</v>
      </c>
      <c r="H1662" s="5" t="s">
        <v>31</v>
      </c>
      <c r="I1662" s="6">
        <v>0.80549999999999999</v>
      </c>
      <c r="J1662" s="6">
        <v>3.3375400000000002</v>
      </c>
      <c r="K1662" s="6">
        <v>7.0139999999999994E-2</v>
      </c>
      <c r="L1662" s="6"/>
      <c r="M1662" s="6"/>
      <c r="N1662" s="5">
        <v>1.46</v>
      </c>
      <c r="O1662" s="5">
        <v>123.09</v>
      </c>
      <c r="P1662" s="5">
        <v>0.26484999999999997</v>
      </c>
      <c r="Q1662" s="5">
        <v>67</v>
      </c>
      <c r="R1662" s="5">
        <v>0.875</v>
      </c>
      <c r="S1662" s="5">
        <v>4.5999999999999996</v>
      </c>
      <c r="T1662" s="5">
        <v>135.1</v>
      </c>
      <c r="U1662" s="5">
        <v>65</v>
      </c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</row>
    <row r="1663" spans="1:36" x14ac:dyDescent="0.25">
      <c r="A1663" s="5" t="s">
        <v>178</v>
      </c>
      <c r="B1663" s="5" t="s">
        <v>205</v>
      </c>
      <c r="C1663" s="5" t="s">
        <v>206</v>
      </c>
      <c r="D1663" s="5" t="s">
        <v>25</v>
      </c>
      <c r="E1663" s="5" t="s">
        <v>24</v>
      </c>
      <c r="F1663" s="5" t="s">
        <v>35</v>
      </c>
      <c r="G1663" s="5" t="s">
        <v>36</v>
      </c>
      <c r="H1663" s="5" t="s">
        <v>43</v>
      </c>
      <c r="I1663" s="6">
        <v>-6.4258199999999999</v>
      </c>
      <c r="J1663" s="6">
        <v>4.0861900000000002</v>
      </c>
      <c r="K1663" s="6">
        <v>-7.2470000000000007E-2</v>
      </c>
      <c r="L1663" s="6">
        <v>5.1999999999999995E-4</v>
      </c>
      <c r="M1663" s="6"/>
      <c r="N1663" s="5">
        <v>1.46</v>
      </c>
      <c r="O1663" s="5">
        <v>120.92</v>
      </c>
      <c r="P1663" s="5">
        <v>19.564219999999999</v>
      </c>
      <c r="Q1663" s="5">
        <v>69</v>
      </c>
      <c r="R1663" s="5">
        <v>0.91300000000000003</v>
      </c>
      <c r="S1663" s="5">
        <v>4.5999999999999996</v>
      </c>
      <c r="T1663" s="5">
        <v>135.1</v>
      </c>
      <c r="U1663" s="5">
        <v>65</v>
      </c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</row>
    <row r="1664" spans="1:36" x14ac:dyDescent="0.25">
      <c r="A1664" s="5" t="s">
        <v>178</v>
      </c>
      <c r="B1664" s="5" t="s">
        <v>205</v>
      </c>
      <c r="C1664" s="5" t="s">
        <v>206</v>
      </c>
      <c r="D1664" s="5" t="s">
        <v>24</v>
      </c>
      <c r="E1664" s="5" t="s">
        <v>37</v>
      </c>
      <c r="F1664" s="5" t="s">
        <v>38</v>
      </c>
      <c r="G1664" s="5" t="s">
        <v>27</v>
      </c>
      <c r="H1664" s="5" t="s">
        <v>64</v>
      </c>
      <c r="I1664" s="6">
        <v>-4.4783499999999998</v>
      </c>
      <c r="J1664" s="6">
        <v>7.1006299999999998</v>
      </c>
      <c r="K1664" s="6">
        <v>1.306E-2</v>
      </c>
      <c r="L1664" s="6"/>
      <c r="M1664" s="6"/>
      <c r="N1664" s="5">
        <v>0.84</v>
      </c>
      <c r="O1664" s="5">
        <v>1728.07</v>
      </c>
      <c r="P1664" s="5">
        <v>0.1143</v>
      </c>
      <c r="Q1664" s="5">
        <v>61</v>
      </c>
      <c r="R1664" s="5">
        <v>0.93200000000000005</v>
      </c>
      <c r="S1664" s="5">
        <v>0.6</v>
      </c>
      <c r="T1664" s="5">
        <v>1766.7</v>
      </c>
      <c r="U1664" s="5">
        <v>59</v>
      </c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</row>
    <row r="1665" spans="1:36" x14ac:dyDescent="0.25">
      <c r="A1665" s="5" t="s">
        <v>178</v>
      </c>
      <c r="B1665" s="5" t="s">
        <v>205</v>
      </c>
      <c r="C1665" s="5" t="s">
        <v>206</v>
      </c>
      <c r="D1665" s="5" t="s">
        <v>24</v>
      </c>
      <c r="E1665" s="5" t="s">
        <v>39</v>
      </c>
      <c r="F1665" s="5" t="s">
        <v>30</v>
      </c>
      <c r="G1665" s="5">
        <v>1</v>
      </c>
      <c r="H1665" s="5" t="s">
        <v>31</v>
      </c>
      <c r="I1665" s="6">
        <v>0.13464000000000001</v>
      </c>
      <c r="J1665" s="6">
        <v>1.8340000000000001</v>
      </c>
      <c r="K1665" s="6">
        <v>3.048E-2</v>
      </c>
      <c r="L1665" s="6"/>
      <c r="M1665" s="6"/>
      <c r="N1665" s="5">
        <v>0.97</v>
      </c>
      <c r="O1665" s="5">
        <v>20.46</v>
      </c>
      <c r="P1665" s="5">
        <v>0.17459</v>
      </c>
      <c r="Q1665" s="5">
        <v>68</v>
      </c>
      <c r="R1665" s="5">
        <v>0.84299999999999997</v>
      </c>
      <c r="S1665" s="5">
        <v>3</v>
      </c>
      <c r="T1665" s="5">
        <v>23</v>
      </c>
      <c r="U1665" s="5">
        <v>66</v>
      </c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</row>
    <row r="1666" spans="1:36" x14ac:dyDescent="0.25">
      <c r="A1666" t="s">
        <v>243</v>
      </c>
      <c r="B1666" t="s">
        <v>246</v>
      </c>
      <c r="C1666" t="s">
        <v>247</v>
      </c>
      <c r="D1666" t="s">
        <v>24</v>
      </c>
      <c r="E1666" t="s">
        <v>25</v>
      </c>
      <c r="F1666" t="s">
        <v>26</v>
      </c>
      <c r="G1666" t="s">
        <v>27</v>
      </c>
      <c r="H1666" t="s">
        <v>43</v>
      </c>
      <c r="I1666" s="4">
        <v>1.3630100000000001</v>
      </c>
      <c r="J1666" s="4">
        <v>0.30231999999999998</v>
      </c>
      <c r="K1666" s="4">
        <v>1.017E-2</v>
      </c>
      <c r="L1666" s="4">
        <v>-5.0000000000000002E-5</v>
      </c>
      <c r="N1666">
        <v>0</v>
      </c>
      <c r="O1666">
        <v>128</v>
      </c>
      <c r="P1666">
        <v>2.0141800000000001</v>
      </c>
      <c r="Q1666">
        <v>54</v>
      </c>
      <c r="R1666">
        <v>0.89900000000000002</v>
      </c>
      <c r="S1666">
        <v>0</v>
      </c>
      <c r="T1666">
        <v>102</v>
      </c>
      <c r="U1666">
        <v>50</v>
      </c>
    </row>
    <row r="1667" spans="1:36" x14ac:dyDescent="0.25">
      <c r="A1667" t="s">
        <v>243</v>
      </c>
      <c r="B1667" t="s">
        <v>246</v>
      </c>
      <c r="C1667" t="s">
        <v>247</v>
      </c>
      <c r="D1667" t="s">
        <v>24</v>
      </c>
      <c r="E1667" t="s">
        <v>32</v>
      </c>
      <c r="F1667" t="s">
        <v>30</v>
      </c>
      <c r="G1667" t="s">
        <v>27</v>
      </c>
      <c r="H1667" t="s">
        <v>28</v>
      </c>
      <c r="I1667" s="4">
        <v>4.0924699999999996</v>
      </c>
      <c r="J1667" s="4">
        <v>0.12238</v>
      </c>
      <c r="N1667">
        <v>4.4400000000000004</v>
      </c>
      <c r="O1667">
        <v>20.76</v>
      </c>
      <c r="P1667">
        <v>0.11932</v>
      </c>
      <c r="Q1667">
        <v>53</v>
      </c>
      <c r="R1667">
        <v>0.73099999999999998</v>
      </c>
      <c r="S1667">
        <v>3.4</v>
      </c>
      <c r="T1667">
        <v>27</v>
      </c>
      <c r="U1667">
        <v>51</v>
      </c>
    </row>
    <row r="1668" spans="1:36" x14ac:dyDescent="0.25">
      <c r="A1668" t="s">
        <v>243</v>
      </c>
      <c r="B1668" t="s">
        <v>246</v>
      </c>
      <c r="C1668" t="s">
        <v>247</v>
      </c>
      <c r="D1668" t="s">
        <v>24</v>
      </c>
      <c r="E1668" t="s">
        <v>34</v>
      </c>
      <c r="F1668" t="s">
        <v>30</v>
      </c>
      <c r="G1668">
        <v>1</v>
      </c>
      <c r="H1668" t="s">
        <v>33</v>
      </c>
      <c r="I1668" s="4">
        <v>1.6235200000000001</v>
      </c>
      <c r="J1668" s="4">
        <v>0.28387000000000001</v>
      </c>
      <c r="K1668" s="4">
        <v>-1.0399999999999999E-3</v>
      </c>
      <c r="N1668">
        <v>2.42</v>
      </c>
      <c r="O1668">
        <v>20.92</v>
      </c>
      <c r="P1668">
        <v>12.350669999999999</v>
      </c>
      <c r="Q1668">
        <v>53</v>
      </c>
      <c r="R1668">
        <v>0.60899999999999999</v>
      </c>
      <c r="S1668">
        <v>3</v>
      </c>
      <c r="T1668">
        <v>26.5</v>
      </c>
      <c r="U1668">
        <v>50</v>
      </c>
    </row>
    <row r="1669" spans="1:36" x14ac:dyDescent="0.25">
      <c r="A1669" t="s">
        <v>243</v>
      </c>
      <c r="B1669" t="s">
        <v>246</v>
      </c>
      <c r="C1669" t="s">
        <v>247</v>
      </c>
      <c r="D1669" t="s">
        <v>29</v>
      </c>
      <c r="E1669" t="s">
        <v>24</v>
      </c>
      <c r="F1669" t="s">
        <v>30</v>
      </c>
      <c r="G1669">
        <v>1</v>
      </c>
      <c r="H1669" t="s">
        <v>31</v>
      </c>
      <c r="I1669" s="4">
        <v>1.3532299999999999</v>
      </c>
      <c r="J1669" s="4">
        <v>3.0057999999999998</v>
      </c>
      <c r="K1669" s="4">
        <v>0.10302</v>
      </c>
      <c r="N1669">
        <v>2.83</v>
      </c>
      <c r="O1669">
        <v>136.15</v>
      </c>
      <c r="P1669">
        <v>0.32096999999999998</v>
      </c>
      <c r="Q1669">
        <v>53</v>
      </c>
      <c r="R1669">
        <v>0.69599999999999995</v>
      </c>
      <c r="S1669">
        <v>2.9</v>
      </c>
      <c r="T1669">
        <v>162.6</v>
      </c>
      <c r="U1669">
        <v>51</v>
      </c>
    </row>
    <row r="1670" spans="1:36" x14ac:dyDescent="0.25">
      <c r="A1670" t="s">
        <v>243</v>
      </c>
      <c r="B1670" t="s">
        <v>246</v>
      </c>
      <c r="C1670" t="s">
        <v>247</v>
      </c>
      <c r="D1670" t="s">
        <v>25</v>
      </c>
      <c r="E1670" t="s">
        <v>24</v>
      </c>
      <c r="F1670" t="s">
        <v>35</v>
      </c>
      <c r="G1670" t="s">
        <v>71</v>
      </c>
      <c r="H1670" t="s">
        <v>33</v>
      </c>
      <c r="I1670" s="4">
        <v>2.8330000000000002</v>
      </c>
      <c r="J1670" s="4">
        <v>1.7002699999999999</v>
      </c>
      <c r="K1670" s="4">
        <v>-5.1500000000000001E-3</v>
      </c>
      <c r="N1670">
        <v>2.83</v>
      </c>
      <c r="O1670">
        <v>136.15</v>
      </c>
      <c r="P1670">
        <v>0.12636</v>
      </c>
      <c r="Q1670">
        <v>54</v>
      </c>
      <c r="R1670">
        <v>0.93799999999999994</v>
      </c>
      <c r="S1670">
        <v>2.9</v>
      </c>
      <c r="T1670">
        <v>162.6</v>
      </c>
      <c r="U1670">
        <v>51</v>
      </c>
    </row>
    <row r="1671" spans="1:36" x14ac:dyDescent="0.25">
      <c r="A1671" t="s">
        <v>243</v>
      </c>
      <c r="B1671" t="s">
        <v>246</v>
      </c>
      <c r="C1671" t="s">
        <v>247</v>
      </c>
      <c r="D1671" t="s">
        <v>24</v>
      </c>
      <c r="E1671" t="s">
        <v>37</v>
      </c>
      <c r="F1671" t="s">
        <v>38</v>
      </c>
      <c r="G1671">
        <v>1</v>
      </c>
      <c r="H1671" t="s">
        <v>31</v>
      </c>
      <c r="I1671" s="4">
        <v>-3.8432300000000001</v>
      </c>
      <c r="J1671" s="4">
        <v>6.9262100000000002</v>
      </c>
      <c r="K1671" s="4">
        <v>0.50009000000000003</v>
      </c>
      <c r="N1671">
        <v>0.54</v>
      </c>
      <c r="O1671">
        <v>1876.55</v>
      </c>
      <c r="P1671">
        <v>0.70716999999999997</v>
      </c>
      <c r="Q1671">
        <v>31</v>
      </c>
      <c r="R1671">
        <v>0.61799999999999999</v>
      </c>
      <c r="S1671">
        <v>15.7</v>
      </c>
      <c r="T1671">
        <v>3411.2</v>
      </c>
      <c r="U1671">
        <v>29</v>
      </c>
    </row>
    <row r="1672" spans="1:36" x14ac:dyDescent="0.25">
      <c r="A1672" t="s">
        <v>243</v>
      </c>
      <c r="B1672" t="s">
        <v>246</v>
      </c>
      <c r="C1672" t="s">
        <v>247</v>
      </c>
      <c r="D1672" t="s">
        <v>24</v>
      </c>
      <c r="E1672" t="s">
        <v>39</v>
      </c>
      <c r="F1672" t="s">
        <v>30</v>
      </c>
      <c r="G1672" t="s">
        <v>40</v>
      </c>
      <c r="H1672" t="s">
        <v>33</v>
      </c>
      <c r="I1672" s="4">
        <v>2.5792600000000001</v>
      </c>
      <c r="J1672" s="4">
        <v>0.31059999999999999</v>
      </c>
      <c r="K1672" s="4">
        <v>-1.06E-3</v>
      </c>
      <c r="N1672">
        <v>3.45</v>
      </c>
      <c r="O1672">
        <v>25.28</v>
      </c>
      <c r="P1672">
        <v>1.67462</v>
      </c>
      <c r="Q1672">
        <v>53</v>
      </c>
      <c r="R1672">
        <v>0.70499999999999996</v>
      </c>
      <c r="S1672">
        <v>4.5</v>
      </c>
      <c r="T1672">
        <v>31</v>
      </c>
      <c r="U1672">
        <v>50</v>
      </c>
    </row>
    <row r="1673" spans="1:36" x14ac:dyDescent="0.25">
      <c r="A1673" s="5" t="s">
        <v>343</v>
      </c>
      <c r="B1673" s="5" t="s">
        <v>362</v>
      </c>
      <c r="C1673" s="5" t="s">
        <v>363</v>
      </c>
      <c r="D1673" s="5" t="s">
        <v>24</v>
      </c>
      <c r="E1673" s="5" t="s">
        <v>25</v>
      </c>
      <c r="F1673" s="5" t="s">
        <v>26</v>
      </c>
      <c r="G1673" s="5">
        <v>1</v>
      </c>
      <c r="H1673" s="5" t="s">
        <v>43</v>
      </c>
      <c r="I1673" s="6">
        <v>0.84848000000000001</v>
      </c>
      <c r="J1673" s="6">
        <v>1.2148699999999999</v>
      </c>
      <c r="K1673" s="6">
        <v>-3.2460000000000003E-2</v>
      </c>
      <c r="L1673" s="6">
        <v>3.2000000000000003E-4</v>
      </c>
      <c r="M1673" s="6"/>
      <c r="N1673" s="5">
        <v>0</v>
      </c>
      <c r="O1673" s="5">
        <v>40</v>
      </c>
      <c r="P1673" s="5">
        <v>39.08173</v>
      </c>
      <c r="Q1673" s="5">
        <v>31</v>
      </c>
      <c r="R1673" s="5">
        <v>0.54600000000000004</v>
      </c>
      <c r="S1673" s="5">
        <v>0</v>
      </c>
      <c r="T1673" s="5">
        <v>42</v>
      </c>
      <c r="U1673" s="5">
        <v>27</v>
      </c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</row>
    <row r="1674" spans="1:36" x14ac:dyDescent="0.25">
      <c r="A1674" s="5" t="s">
        <v>343</v>
      </c>
      <c r="B1674" s="5" t="s">
        <v>362</v>
      </c>
      <c r="C1674" s="5" t="s">
        <v>363</v>
      </c>
      <c r="D1674" s="5" t="s">
        <v>24</v>
      </c>
      <c r="E1674" s="5" t="s">
        <v>32</v>
      </c>
      <c r="F1674" s="5" t="s">
        <v>30</v>
      </c>
      <c r="G1674" s="5">
        <v>1</v>
      </c>
      <c r="H1674" s="5" t="s">
        <v>31</v>
      </c>
      <c r="I1674" s="6">
        <v>-0.59509999999999996</v>
      </c>
      <c r="J1674" s="6">
        <v>2.3368099999999998</v>
      </c>
      <c r="K1674" s="6">
        <v>2.3650000000000001E-2</v>
      </c>
      <c r="L1674" s="6"/>
      <c r="M1674" s="6"/>
      <c r="N1674" s="5">
        <v>0.97</v>
      </c>
      <c r="O1674" s="5">
        <v>16.55</v>
      </c>
      <c r="P1674" s="5">
        <v>2.3650000000000001E-2</v>
      </c>
      <c r="Q1674" s="5">
        <v>31</v>
      </c>
      <c r="R1674" s="5">
        <v>0.93500000000000005</v>
      </c>
      <c r="S1674" s="5">
        <v>0.8</v>
      </c>
      <c r="T1674" s="5">
        <v>17.2</v>
      </c>
      <c r="U1674" s="5">
        <v>29</v>
      </c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</row>
    <row r="1675" spans="1:36" x14ac:dyDescent="0.25">
      <c r="A1675" s="5" t="s">
        <v>343</v>
      </c>
      <c r="B1675" s="5" t="s">
        <v>362</v>
      </c>
      <c r="C1675" s="5" t="s">
        <v>363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-1.47506</v>
      </c>
      <c r="J1675" s="6">
        <v>2.6156000000000001</v>
      </c>
      <c r="K1675" s="6">
        <v>4.9860000000000002E-2</v>
      </c>
      <c r="L1675" s="6"/>
      <c r="M1675" s="6"/>
      <c r="N1675" s="5">
        <v>0.44</v>
      </c>
      <c r="O1675" s="5">
        <v>10.38</v>
      </c>
      <c r="P1675" s="5">
        <v>0.22328999999999999</v>
      </c>
      <c r="Q1675" s="5">
        <v>31</v>
      </c>
      <c r="R1675" s="5">
        <v>0.89500000000000002</v>
      </c>
      <c r="S1675" s="5">
        <v>0.5</v>
      </c>
      <c r="T1675" s="5">
        <v>11.7</v>
      </c>
      <c r="U1675" s="5">
        <v>29</v>
      </c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</row>
    <row r="1676" spans="1:36" x14ac:dyDescent="0.25">
      <c r="A1676" s="5" t="s">
        <v>343</v>
      </c>
      <c r="B1676" s="5" t="s">
        <v>362</v>
      </c>
      <c r="C1676" s="5" t="s">
        <v>363</v>
      </c>
      <c r="D1676" s="5" t="s">
        <v>29</v>
      </c>
      <c r="E1676" s="5" t="s">
        <v>24</v>
      </c>
      <c r="F1676" s="5" t="s">
        <v>30</v>
      </c>
      <c r="G1676" s="5" t="s">
        <v>49</v>
      </c>
      <c r="H1676" s="5" t="s">
        <v>33</v>
      </c>
      <c r="I1676" s="6">
        <v>0.95843999999999996</v>
      </c>
      <c r="J1676" s="6">
        <v>1.8156399999999999</v>
      </c>
      <c r="K1676" s="6">
        <v>0.11985999999999999</v>
      </c>
      <c r="L1676" s="6"/>
      <c r="M1676" s="6"/>
      <c r="N1676" s="5">
        <v>2.52</v>
      </c>
      <c r="O1676" s="5">
        <v>70.89</v>
      </c>
      <c r="P1676" s="5">
        <v>0.32890999999999998</v>
      </c>
      <c r="Q1676" s="5">
        <v>31</v>
      </c>
      <c r="R1676" s="5">
        <v>0.94699999999999995</v>
      </c>
      <c r="S1676" s="5">
        <v>2.5</v>
      </c>
      <c r="T1676" s="5">
        <v>75.3</v>
      </c>
      <c r="U1676" s="5">
        <v>28</v>
      </c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</row>
    <row r="1677" spans="1:36" x14ac:dyDescent="0.25">
      <c r="A1677" s="5" t="s">
        <v>343</v>
      </c>
      <c r="B1677" s="5" t="s">
        <v>362</v>
      </c>
      <c r="C1677" s="5" t="s">
        <v>363</v>
      </c>
      <c r="D1677" s="5" t="s">
        <v>25</v>
      </c>
      <c r="E1677" s="5" t="s">
        <v>24</v>
      </c>
      <c r="F1677" s="5" t="s">
        <v>35</v>
      </c>
      <c r="G1677" s="5" t="s">
        <v>71</v>
      </c>
      <c r="H1677" s="5" t="s">
        <v>28</v>
      </c>
      <c r="I1677" s="6">
        <v>2.5229200000000001</v>
      </c>
      <c r="J1677" s="6">
        <v>1.7092000000000001</v>
      </c>
      <c r="K1677" s="6"/>
      <c r="L1677" s="6"/>
      <c r="M1677" s="6"/>
      <c r="N1677" s="5">
        <v>2.52</v>
      </c>
      <c r="O1677" s="5">
        <v>70.89</v>
      </c>
      <c r="P1677" s="5">
        <v>0.53742000000000001</v>
      </c>
      <c r="Q1677" s="5">
        <v>31</v>
      </c>
      <c r="R1677" s="5">
        <v>0.83499999999999996</v>
      </c>
      <c r="S1677" s="5">
        <v>2.5</v>
      </c>
      <c r="T1677" s="5">
        <v>75.3</v>
      </c>
      <c r="U1677" s="5">
        <v>29</v>
      </c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</row>
    <row r="1678" spans="1:36" x14ac:dyDescent="0.25">
      <c r="A1678" s="5" t="s">
        <v>343</v>
      </c>
      <c r="B1678" s="5" t="s">
        <v>362</v>
      </c>
      <c r="C1678" s="5" t="s">
        <v>363</v>
      </c>
      <c r="D1678" s="5" t="s">
        <v>24</v>
      </c>
      <c r="E1678" s="5" t="s">
        <v>37</v>
      </c>
      <c r="F1678" s="5" t="s">
        <v>38</v>
      </c>
      <c r="G1678" s="5">
        <v>1</v>
      </c>
      <c r="H1678" s="5" t="s">
        <v>31</v>
      </c>
      <c r="I1678" s="6">
        <v>-1.24183</v>
      </c>
      <c r="J1678" s="6">
        <v>5.0917000000000003</v>
      </c>
      <c r="K1678" s="6">
        <v>0.38438</v>
      </c>
      <c r="L1678" s="6"/>
      <c r="M1678" s="6"/>
      <c r="N1678" s="5">
        <v>1.93</v>
      </c>
      <c r="O1678" s="5">
        <v>589.55999999999995</v>
      </c>
      <c r="P1678" s="5">
        <v>0.61997999999999998</v>
      </c>
      <c r="Q1678" s="5">
        <v>30</v>
      </c>
      <c r="R1678" s="5">
        <v>0.81200000000000006</v>
      </c>
      <c r="S1678" s="5">
        <v>3.2</v>
      </c>
      <c r="T1678" s="5">
        <v>949.9</v>
      </c>
      <c r="U1678" s="5">
        <v>28</v>
      </c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</row>
    <row r="1679" spans="1:36" x14ac:dyDescent="0.25">
      <c r="A1679" s="5" t="s">
        <v>343</v>
      </c>
      <c r="B1679" s="5" t="s">
        <v>362</v>
      </c>
      <c r="C1679" s="5" t="s">
        <v>363</v>
      </c>
      <c r="D1679" s="5" t="s">
        <v>24</v>
      </c>
      <c r="E1679" s="5" t="s">
        <v>39</v>
      </c>
      <c r="F1679" s="5" t="s">
        <v>30</v>
      </c>
      <c r="G1679" s="5" t="s">
        <v>52</v>
      </c>
      <c r="H1679" s="5" t="s">
        <v>33</v>
      </c>
      <c r="I1679" s="6">
        <v>0.70262999999999998</v>
      </c>
      <c r="J1679" s="6">
        <v>0.33434000000000003</v>
      </c>
      <c r="K1679" s="6">
        <v>-2.0799999999999998E-3</v>
      </c>
      <c r="L1679" s="6"/>
      <c r="M1679" s="6"/>
      <c r="N1679" s="5">
        <v>1.53</v>
      </c>
      <c r="O1679" s="5">
        <v>13.94</v>
      </c>
      <c r="P1679" s="5">
        <v>2.2499999999999998E-3</v>
      </c>
      <c r="Q1679" s="5">
        <v>31</v>
      </c>
      <c r="R1679" s="5">
        <v>0.94099999999999995</v>
      </c>
      <c r="S1679" s="5">
        <v>1.5</v>
      </c>
      <c r="T1679" s="5">
        <v>17</v>
      </c>
      <c r="U1679" s="5">
        <v>28</v>
      </c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</row>
    <row r="1680" spans="1:36" x14ac:dyDescent="0.25">
      <c r="A1680" t="s">
        <v>21</v>
      </c>
      <c r="B1680" t="s">
        <v>67</v>
      </c>
      <c r="C1680" t="s">
        <v>68</v>
      </c>
      <c r="D1680" t="s">
        <v>24</v>
      </c>
      <c r="E1680" t="s">
        <v>25</v>
      </c>
      <c r="F1680" t="s">
        <v>26</v>
      </c>
      <c r="G1680" t="s">
        <v>27</v>
      </c>
      <c r="H1680" t="s">
        <v>28</v>
      </c>
      <c r="I1680" s="4">
        <v>1.3617300000000001</v>
      </c>
      <c r="J1680" s="4">
        <v>0.31698999999999999</v>
      </c>
      <c r="N1680">
        <v>1</v>
      </c>
      <c r="O1680">
        <v>40</v>
      </c>
      <c r="P1680">
        <v>0.27700999999999998</v>
      </c>
      <c r="Q1680">
        <v>38</v>
      </c>
      <c r="R1680">
        <v>0.81599999999999995</v>
      </c>
      <c r="S1680">
        <v>3</v>
      </c>
      <c r="T1680">
        <v>27</v>
      </c>
      <c r="U1680">
        <v>36</v>
      </c>
    </row>
    <row r="1681" spans="1:36" x14ac:dyDescent="0.25">
      <c r="A1681" t="s">
        <v>21</v>
      </c>
      <c r="B1681" t="s">
        <v>67</v>
      </c>
      <c r="C1681" t="s">
        <v>68</v>
      </c>
      <c r="D1681" t="s">
        <v>24</v>
      </c>
      <c r="E1681" t="s">
        <v>32</v>
      </c>
      <c r="F1681" t="s">
        <v>30</v>
      </c>
      <c r="G1681">
        <v>1</v>
      </c>
      <c r="H1681" t="s">
        <v>31</v>
      </c>
      <c r="I1681" s="4">
        <v>-0.22301000000000001</v>
      </c>
      <c r="J1681" s="4">
        <v>1.8789400000000001</v>
      </c>
      <c r="K1681" s="4">
        <v>2.6679999999999999E-2</v>
      </c>
      <c r="N1681">
        <v>0.36</v>
      </c>
      <c r="O1681">
        <v>12.42</v>
      </c>
      <c r="P1681">
        <v>0.16333</v>
      </c>
      <c r="Q1681">
        <v>38</v>
      </c>
      <c r="R1681">
        <v>0.88500000000000001</v>
      </c>
      <c r="S1681">
        <v>2</v>
      </c>
      <c r="T1681">
        <v>13.5</v>
      </c>
      <c r="U1681">
        <v>36</v>
      </c>
    </row>
    <row r="1682" spans="1:36" x14ac:dyDescent="0.25">
      <c r="A1682" t="s">
        <v>21</v>
      </c>
      <c r="B1682" t="s">
        <v>67</v>
      </c>
      <c r="C1682" t="s">
        <v>68</v>
      </c>
      <c r="D1682" t="s">
        <v>24</v>
      </c>
      <c r="E1682" t="s">
        <v>34</v>
      </c>
      <c r="F1682" t="s">
        <v>30</v>
      </c>
      <c r="G1682" t="s">
        <v>40</v>
      </c>
      <c r="H1682" t="s">
        <v>60</v>
      </c>
      <c r="I1682" s="4">
        <v>0.12008000000000001</v>
      </c>
      <c r="J1682" s="4">
        <v>1.3873</v>
      </c>
      <c r="K1682" s="4">
        <v>2.938E-2</v>
      </c>
      <c r="N1682">
        <v>0.62</v>
      </c>
      <c r="O1682">
        <v>8.7799999999999994</v>
      </c>
      <c r="P1682">
        <v>0.17141000000000001</v>
      </c>
      <c r="Q1682">
        <v>38</v>
      </c>
      <c r="R1682">
        <v>0.51400000000000001</v>
      </c>
      <c r="S1682">
        <v>1.5</v>
      </c>
      <c r="T1682">
        <v>15</v>
      </c>
      <c r="U1682">
        <v>36</v>
      </c>
    </row>
    <row r="1683" spans="1:36" x14ac:dyDescent="0.25">
      <c r="A1683" t="s">
        <v>21</v>
      </c>
      <c r="B1683" t="s">
        <v>67</v>
      </c>
      <c r="C1683" t="s">
        <v>68</v>
      </c>
      <c r="D1683" t="s">
        <v>29</v>
      </c>
      <c r="E1683" t="s">
        <v>24</v>
      </c>
      <c r="F1683" t="s">
        <v>30</v>
      </c>
      <c r="G1683">
        <v>1</v>
      </c>
      <c r="H1683" t="s">
        <v>31</v>
      </c>
      <c r="I1683" s="4">
        <v>0.96026999999999996</v>
      </c>
      <c r="J1683" s="4">
        <v>3.1237599999999999</v>
      </c>
      <c r="K1683" s="4">
        <v>7.3010000000000005E-2</v>
      </c>
      <c r="N1683">
        <v>0.9</v>
      </c>
      <c r="O1683">
        <v>72.040000000000006</v>
      </c>
      <c r="P1683">
        <v>0.27021000000000001</v>
      </c>
      <c r="Q1683">
        <v>38</v>
      </c>
      <c r="R1683">
        <v>0.86499999999999999</v>
      </c>
      <c r="S1683">
        <v>4.4000000000000004</v>
      </c>
      <c r="T1683">
        <v>78.5</v>
      </c>
      <c r="U1683">
        <v>36</v>
      </c>
    </row>
    <row r="1684" spans="1:36" x14ac:dyDescent="0.25">
      <c r="A1684" t="s">
        <v>21</v>
      </c>
      <c r="B1684" t="s">
        <v>67</v>
      </c>
      <c r="C1684" t="s">
        <v>68</v>
      </c>
      <c r="D1684" t="s">
        <v>25</v>
      </c>
      <c r="E1684" t="s">
        <v>24</v>
      </c>
      <c r="F1684" t="s">
        <v>35</v>
      </c>
      <c r="G1684" t="s">
        <v>44</v>
      </c>
      <c r="H1684" t="s">
        <v>33</v>
      </c>
      <c r="I1684" s="4">
        <v>-2.7663199999999999</v>
      </c>
      <c r="J1684" s="4">
        <v>3.70913</v>
      </c>
      <c r="K1684" s="4">
        <v>-4.5969999999999997E-2</v>
      </c>
      <c r="N1684">
        <v>0.9</v>
      </c>
      <c r="O1684">
        <v>72.040000000000006</v>
      </c>
      <c r="P1684">
        <v>6.0218499999999997</v>
      </c>
      <c r="Q1684">
        <v>38</v>
      </c>
      <c r="R1684">
        <v>0.81</v>
      </c>
      <c r="S1684">
        <v>4.4000000000000004</v>
      </c>
      <c r="T1684">
        <v>78.5</v>
      </c>
      <c r="U1684">
        <v>35</v>
      </c>
    </row>
    <row r="1685" spans="1:36" x14ac:dyDescent="0.25">
      <c r="A1685" t="s">
        <v>21</v>
      </c>
      <c r="B1685" t="s">
        <v>67</v>
      </c>
      <c r="C1685" t="s">
        <v>68</v>
      </c>
      <c r="D1685" t="s">
        <v>24</v>
      </c>
      <c r="E1685" t="s">
        <v>37</v>
      </c>
      <c r="F1685" t="s">
        <v>38</v>
      </c>
      <c r="G1685" t="s">
        <v>40</v>
      </c>
      <c r="H1685" t="s">
        <v>60</v>
      </c>
      <c r="I1685" s="4">
        <v>0.54925000000000002</v>
      </c>
      <c r="J1685" s="4">
        <v>3.4922800000000001</v>
      </c>
      <c r="K1685" s="4">
        <v>6.8390000000000006E-2</v>
      </c>
      <c r="N1685">
        <v>0.38</v>
      </c>
      <c r="O1685">
        <v>297.07</v>
      </c>
      <c r="P1685">
        <v>0.26151999999999997</v>
      </c>
      <c r="Q1685">
        <v>33</v>
      </c>
      <c r="R1685">
        <v>0.66400000000000003</v>
      </c>
      <c r="S1685">
        <v>14.2</v>
      </c>
      <c r="T1685">
        <v>542.6</v>
      </c>
      <c r="U1685">
        <v>31</v>
      </c>
    </row>
    <row r="1686" spans="1:36" x14ac:dyDescent="0.25">
      <c r="A1686" t="s">
        <v>21</v>
      </c>
      <c r="B1686" t="s">
        <v>67</v>
      </c>
      <c r="C1686" t="s">
        <v>68</v>
      </c>
      <c r="D1686" t="s">
        <v>24</v>
      </c>
      <c r="E1686" t="s">
        <v>39</v>
      </c>
      <c r="F1686" t="s">
        <v>30</v>
      </c>
      <c r="G1686">
        <v>1</v>
      </c>
      <c r="H1686" t="s">
        <v>31</v>
      </c>
      <c r="I1686" s="4">
        <v>0.67059000000000002</v>
      </c>
      <c r="J1686" s="4">
        <v>1.2379899999999999</v>
      </c>
      <c r="K1686" s="4">
        <v>4.7219999999999998E-2</v>
      </c>
      <c r="N1686">
        <v>1.18</v>
      </c>
      <c r="O1686">
        <v>11.95</v>
      </c>
      <c r="P1686">
        <v>0.21729000000000001</v>
      </c>
      <c r="Q1686">
        <v>38</v>
      </c>
      <c r="R1686">
        <v>0.65</v>
      </c>
      <c r="S1686">
        <v>2.5</v>
      </c>
      <c r="T1686">
        <v>17</v>
      </c>
      <c r="U1686">
        <v>36</v>
      </c>
    </row>
    <row r="1687" spans="1:36" x14ac:dyDescent="0.25">
      <c r="A1687" s="5" t="s">
        <v>322</v>
      </c>
      <c r="B1687" s="5" t="s">
        <v>67</v>
      </c>
      <c r="C1687" s="5" t="s">
        <v>68</v>
      </c>
      <c r="D1687" s="5" t="s">
        <v>24</v>
      </c>
      <c r="E1687" s="5" t="s">
        <v>25</v>
      </c>
      <c r="F1687" s="5" t="s">
        <v>26</v>
      </c>
      <c r="G1687" s="5">
        <v>1</v>
      </c>
      <c r="H1687" s="5" t="s">
        <v>43</v>
      </c>
      <c r="I1687" s="6">
        <v>-12.54715</v>
      </c>
      <c r="J1687" s="6">
        <v>4.4503500000000003</v>
      </c>
      <c r="K1687" s="6">
        <v>-0.12662000000000001</v>
      </c>
      <c r="L1687" s="6">
        <v>1.1999999999999999E-3</v>
      </c>
      <c r="M1687" s="6"/>
      <c r="N1687" s="5">
        <v>0</v>
      </c>
      <c r="O1687" s="5">
        <v>40</v>
      </c>
      <c r="P1687" s="5">
        <v>21.647200000000002</v>
      </c>
      <c r="Q1687" s="5">
        <v>31</v>
      </c>
      <c r="R1687" s="5">
        <v>0.69299999999999995</v>
      </c>
      <c r="S1687" s="5">
        <v>0</v>
      </c>
      <c r="T1687" s="5">
        <v>44</v>
      </c>
      <c r="U1687" s="5">
        <v>27</v>
      </c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</row>
    <row r="1688" spans="1:36" x14ac:dyDescent="0.25">
      <c r="A1688" s="5" t="s">
        <v>322</v>
      </c>
      <c r="B1688" s="5" t="s">
        <v>67</v>
      </c>
      <c r="C1688" s="5" t="s">
        <v>68</v>
      </c>
      <c r="D1688" s="5" t="s">
        <v>24</v>
      </c>
      <c r="E1688" s="5" t="s">
        <v>32</v>
      </c>
      <c r="F1688" s="5" t="s">
        <v>30</v>
      </c>
      <c r="G1688" s="5" t="s">
        <v>27</v>
      </c>
      <c r="H1688" s="5" t="s">
        <v>64</v>
      </c>
      <c r="I1688" s="6">
        <v>-0.72711000000000003</v>
      </c>
      <c r="J1688" s="6">
        <v>2.1316099999999998</v>
      </c>
      <c r="K1688" s="6">
        <v>9.3000000000000005E-4</v>
      </c>
      <c r="L1688" s="6"/>
      <c r="M1688" s="6"/>
      <c r="N1688" s="5">
        <v>0.79</v>
      </c>
      <c r="O1688" s="5">
        <v>6.83</v>
      </c>
      <c r="P1688" s="5">
        <v>3.0429999999999999E-2</v>
      </c>
      <c r="Q1688" s="5">
        <v>31</v>
      </c>
      <c r="R1688" s="5">
        <v>0.97699999999999998</v>
      </c>
      <c r="S1688" s="5">
        <v>0.8</v>
      </c>
      <c r="T1688" s="5">
        <v>9.6</v>
      </c>
      <c r="U1688" s="5">
        <v>29</v>
      </c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</row>
    <row r="1689" spans="1:36" x14ac:dyDescent="0.25">
      <c r="A1689" s="5" t="s">
        <v>322</v>
      </c>
      <c r="B1689" s="5" t="s">
        <v>67</v>
      </c>
      <c r="C1689" s="5" t="s">
        <v>68</v>
      </c>
      <c r="D1689" s="5" t="s">
        <v>24</v>
      </c>
      <c r="E1689" s="5" t="s">
        <v>34</v>
      </c>
      <c r="F1689" s="5" t="s">
        <v>30</v>
      </c>
      <c r="G1689" s="5" t="s">
        <v>52</v>
      </c>
      <c r="H1689" s="5" t="s">
        <v>28</v>
      </c>
      <c r="I1689" s="6">
        <v>1.2846200000000001</v>
      </c>
      <c r="J1689" s="6">
        <v>8.9349999999999999E-2</v>
      </c>
      <c r="K1689" s="6"/>
      <c r="L1689" s="6"/>
      <c r="M1689" s="6"/>
      <c r="N1689" s="5">
        <v>1.51</v>
      </c>
      <c r="O1689" s="5">
        <v>3.99</v>
      </c>
      <c r="P1689" s="5">
        <v>3.5779999999999999E-2</v>
      </c>
      <c r="Q1689" s="5">
        <v>31</v>
      </c>
      <c r="R1689" s="5">
        <v>0.79300000000000004</v>
      </c>
      <c r="S1689" s="5">
        <v>1.5</v>
      </c>
      <c r="T1689" s="5">
        <v>7</v>
      </c>
      <c r="U1689" s="5">
        <v>29</v>
      </c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</row>
    <row r="1690" spans="1:36" x14ac:dyDescent="0.25">
      <c r="A1690" s="5" t="s">
        <v>322</v>
      </c>
      <c r="B1690" s="5" t="s">
        <v>67</v>
      </c>
      <c r="C1690" s="5" t="s">
        <v>68</v>
      </c>
      <c r="D1690" s="5" t="s">
        <v>29</v>
      </c>
      <c r="E1690" s="5" t="s">
        <v>24</v>
      </c>
      <c r="F1690" s="5" t="s">
        <v>30</v>
      </c>
      <c r="G1690" s="5" t="s">
        <v>85</v>
      </c>
      <c r="H1690" s="5" t="s">
        <v>64</v>
      </c>
      <c r="I1690" s="6">
        <v>1.98281</v>
      </c>
      <c r="J1690" s="6">
        <v>1.97051</v>
      </c>
      <c r="K1690" s="6">
        <v>5.2399999999999999E-3</v>
      </c>
      <c r="L1690" s="6"/>
      <c r="M1690" s="6"/>
      <c r="N1690" s="5">
        <v>2.5299999999999998</v>
      </c>
      <c r="O1690" s="5">
        <v>30.2</v>
      </c>
      <c r="P1690" s="5">
        <v>7.2370000000000004E-2</v>
      </c>
      <c r="Q1690" s="5">
        <v>31</v>
      </c>
      <c r="R1690" s="5">
        <v>0.97199999999999998</v>
      </c>
      <c r="S1690" s="5">
        <v>2.5</v>
      </c>
      <c r="T1690" s="5">
        <v>49.9</v>
      </c>
      <c r="U1690" s="5">
        <v>29</v>
      </c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</row>
    <row r="1691" spans="1:36" x14ac:dyDescent="0.25">
      <c r="A1691" s="5" t="s">
        <v>322</v>
      </c>
      <c r="B1691" s="5" t="s">
        <v>67</v>
      </c>
      <c r="C1691" s="5" t="s">
        <v>68</v>
      </c>
      <c r="D1691" s="5" t="s">
        <v>25</v>
      </c>
      <c r="E1691" s="5" t="s">
        <v>24</v>
      </c>
      <c r="F1691" s="5" t="s">
        <v>35</v>
      </c>
      <c r="G1691" s="5" t="s">
        <v>71</v>
      </c>
      <c r="H1691" s="5" t="s">
        <v>33</v>
      </c>
      <c r="I1691" s="6">
        <v>2.5266799999999998</v>
      </c>
      <c r="J1691" s="6">
        <v>1.3319799999999999</v>
      </c>
      <c r="K1691" s="6">
        <v>-1.5980000000000001E-2</v>
      </c>
      <c r="L1691" s="6"/>
      <c r="M1691" s="6"/>
      <c r="N1691" s="5">
        <v>2.5299999999999998</v>
      </c>
      <c r="O1691" s="5">
        <v>30.24</v>
      </c>
      <c r="P1691" s="5">
        <v>0.17244999999999999</v>
      </c>
      <c r="Q1691" s="5">
        <v>31</v>
      </c>
      <c r="R1691" s="5">
        <v>0.94099999999999995</v>
      </c>
      <c r="S1691" s="5">
        <v>2.5</v>
      </c>
      <c r="T1691" s="5">
        <v>49.9</v>
      </c>
      <c r="U1691" s="5">
        <v>28</v>
      </c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</row>
    <row r="1692" spans="1:36" x14ac:dyDescent="0.25">
      <c r="A1692" s="5" t="s">
        <v>322</v>
      </c>
      <c r="B1692" s="5" t="s">
        <v>67</v>
      </c>
      <c r="C1692" s="5" t="s">
        <v>68</v>
      </c>
      <c r="D1692" s="5" t="s">
        <v>24</v>
      </c>
      <c r="E1692" s="5" t="s">
        <v>37</v>
      </c>
      <c r="F1692" s="5" t="s">
        <v>38</v>
      </c>
      <c r="G1692" s="5" t="s">
        <v>52</v>
      </c>
      <c r="H1692" s="5" t="s">
        <v>157</v>
      </c>
      <c r="I1692" s="6">
        <v>0.15229999999999999</v>
      </c>
      <c r="J1692" s="6">
        <v>3.3370299999999999</v>
      </c>
      <c r="K1692" s="6">
        <v>2.7E-4</v>
      </c>
      <c r="L1692" s="6"/>
      <c r="M1692" s="6"/>
      <c r="N1692" s="5">
        <v>2.52</v>
      </c>
      <c r="O1692" s="5">
        <v>81.48</v>
      </c>
      <c r="P1692" s="5">
        <v>1.6449999999999999E-2</v>
      </c>
      <c r="Q1692" s="5">
        <v>31</v>
      </c>
      <c r="R1692" s="5">
        <v>0.97399999999999998</v>
      </c>
      <c r="S1692" s="5">
        <v>2.6</v>
      </c>
      <c r="T1692" s="5">
        <v>334.9</v>
      </c>
      <c r="U1692" s="5">
        <v>29</v>
      </c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</row>
    <row r="1693" spans="1:36" x14ac:dyDescent="0.25">
      <c r="A1693" s="5" t="s">
        <v>322</v>
      </c>
      <c r="B1693" s="5" t="s">
        <v>67</v>
      </c>
      <c r="C1693" s="5" t="s">
        <v>68</v>
      </c>
      <c r="D1693" s="5" t="s">
        <v>24</v>
      </c>
      <c r="E1693" s="5" t="s">
        <v>39</v>
      </c>
      <c r="F1693" s="5" t="s">
        <v>30</v>
      </c>
      <c r="G1693" s="5" t="s">
        <v>52</v>
      </c>
      <c r="H1693" s="5" t="s">
        <v>157</v>
      </c>
      <c r="I1693" s="6">
        <v>0.42175000000000001</v>
      </c>
      <c r="J1693" s="6">
        <v>1.1565700000000001</v>
      </c>
      <c r="K1693" s="6">
        <v>3.0000000000000001E-5</v>
      </c>
      <c r="L1693" s="6"/>
      <c r="M1693" s="6"/>
      <c r="N1693" s="5">
        <v>1.99</v>
      </c>
      <c r="O1693" s="5">
        <v>6.44</v>
      </c>
      <c r="P1693" s="5">
        <v>5.0600000000000003E-3</v>
      </c>
      <c r="Q1693" s="5">
        <v>31</v>
      </c>
      <c r="R1693" s="5">
        <v>0.98</v>
      </c>
      <c r="S1693" s="5">
        <v>2</v>
      </c>
      <c r="T1693" s="5">
        <v>9.5</v>
      </c>
      <c r="U1693" s="5">
        <v>29</v>
      </c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</row>
    <row r="1694" spans="1:36" x14ac:dyDescent="0.25">
      <c r="A1694" t="s">
        <v>149</v>
      </c>
      <c r="B1694" t="s">
        <v>172</v>
      </c>
      <c r="C1694" t="s">
        <v>173</v>
      </c>
      <c r="D1694" t="s">
        <v>24</v>
      </c>
      <c r="E1694" t="s">
        <v>25</v>
      </c>
      <c r="F1694" t="s">
        <v>26</v>
      </c>
      <c r="G1694">
        <v>1</v>
      </c>
      <c r="H1694" t="s">
        <v>43</v>
      </c>
      <c r="I1694" s="4">
        <v>-22.604590000000002</v>
      </c>
      <c r="J1694" s="4">
        <v>8.8048199999999994</v>
      </c>
      <c r="K1694" s="4">
        <v>-0.43847999999999998</v>
      </c>
      <c r="L1694" s="4">
        <v>6.6E-3</v>
      </c>
      <c r="N1694">
        <v>0</v>
      </c>
      <c r="O1694">
        <v>29</v>
      </c>
      <c r="P1694">
        <v>101.35731</v>
      </c>
      <c r="Q1694">
        <v>29</v>
      </c>
      <c r="R1694">
        <v>0.34699999999999998</v>
      </c>
      <c r="S1694">
        <v>0</v>
      </c>
      <c r="T1694">
        <v>55</v>
      </c>
      <c r="U1694">
        <v>25</v>
      </c>
    </row>
    <row r="1695" spans="1:36" x14ac:dyDescent="0.25">
      <c r="A1695" t="s">
        <v>149</v>
      </c>
      <c r="B1695" t="s">
        <v>172</v>
      </c>
      <c r="C1695" t="s">
        <v>173</v>
      </c>
      <c r="D1695" t="s">
        <v>24</v>
      </c>
      <c r="E1695" t="s">
        <v>32</v>
      </c>
      <c r="F1695" t="s">
        <v>30</v>
      </c>
      <c r="G1695">
        <v>1</v>
      </c>
      <c r="H1695" t="s">
        <v>28</v>
      </c>
      <c r="I1695" s="4">
        <v>1.9355</v>
      </c>
      <c r="J1695" s="4">
        <v>0.18265000000000001</v>
      </c>
      <c r="N1695">
        <v>4.2300000000000004</v>
      </c>
      <c r="O1695">
        <v>6.5</v>
      </c>
      <c r="P1695">
        <v>4.0753300000000001</v>
      </c>
      <c r="Q1695">
        <v>29</v>
      </c>
      <c r="R1695">
        <v>0.32200000000000001</v>
      </c>
      <c r="S1695">
        <v>1.5</v>
      </c>
      <c r="T1695">
        <v>10.199999999999999</v>
      </c>
      <c r="U1695">
        <v>27</v>
      </c>
    </row>
    <row r="1696" spans="1:36" x14ac:dyDescent="0.25">
      <c r="A1696" t="s">
        <v>149</v>
      </c>
      <c r="B1696" t="s">
        <v>172</v>
      </c>
      <c r="C1696" t="s">
        <v>173</v>
      </c>
      <c r="D1696" t="s">
        <v>24</v>
      </c>
      <c r="E1696" t="s">
        <v>34</v>
      </c>
      <c r="F1696" t="s">
        <v>30</v>
      </c>
      <c r="G1696">
        <v>1</v>
      </c>
      <c r="H1696" t="s">
        <v>63</v>
      </c>
      <c r="I1696" s="4">
        <v>0.52861999999999998</v>
      </c>
      <c r="J1696" s="4">
        <v>3.3070000000000002E-2</v>
      </c>
      <c r="K1696" s="4">
        <v>0.12468</v>
      </c>
      <c r="N1696">
        <v>2.73</v>
      </c>
      <c r="O1696">
        <v>4.13</v>
      </c>
      <c r="P1696">
        <v>0.35310000000000002</v>
      </c>
      <c r="Q1696">
        <v>29</v>
      </c>
      <c r="R1696">
        <v>0.33800000000000002</v>
      </c>
      <c r="S1696">
        <v>1.2</v>
      </c>
      <c r="T1696">
        <v>7</v>
      </c>
      <c r="U1696">
        <v>27</v>
      </c>
    </row>
    <row r="1697" spans="1:36" x14ac:dyDescent="0.25">
      <c r="A1697" t="s">
        <v>149</v>
      </c>
      <c r="B1697" t="s">
        <v>172</v>
      </c>
      <c r="C1697" t="s">
        <v>173</v>
      </c>
      <c r="D1697" t="s">
        <v>29</v>
      </c>
      <c r="E1697" t="s">
        <v>24</v>
      </c>
      <c r="F1697" t="s">
        <v>30</v>
      </c>
      <c r="G1697">
        <v>1</v>
      </c>
      <c r="H1697" t="s">
        <v>28</v>
      </c>
      <c r="I1697" s="4">
        <v>11.383599999999999</v>
      </c>
      <c r="J1697" s="4">
        <v>1.89391</v>
      </c>
      <c r="N1697">
        <v>4.2300000000000004</v>
      </c>
      <c r="O1697">
        <v>6.5</v>
      </c>
      <c r="P1697">
        <v>42.257629999999999</v>
      </c>
      <c r="Q1697">
        <v>29</v>
      </c>
      <c r="R1697">
        <v>0.32200000000000001</v>
      </c>
      <c r="S1697">
        <v>2.5</v>
      </c>
      <c r="T1697">
        <v>40</v>
      </c>
      <c r="U1697">
        <v>27</v>
      </c>
    </row>
    <row r="1698" spans="1:36" x14ac:dyDescent="0.25">
      <c r="A1698" t="s">
        <v>149</v>
      </c>
      <c r="B1698" t="s">
        <v>172</v>
      </c>
      <c r="C1698" t="s">
        <v>173</v>
      </c>
      <c r="D1698" t="s">
        <v>25</v>
      </c>
      <c r="E1698" t="s">
        <v>24</v>
      </c>
      <c r="F1698" t="s">
        <v>35</v>
      </c>
      <c r="G1698" t="s">
        <v>44</v>
      </c>
      <c r="H1698" t="s">
        <v>64</v>
      </c>
      <c r="I1698" s="4">
        <v>2.6660699999999999</v>
      </c>
      <c r="J1698" s="4">
        <v>0.37611</v>
      </c>
      <c r="K1698" s="4">
        <v>2.99E-3</v>
      </c>
      <c r="N1698">
        <v>12.55</v>
      </c>
      <c r="O1698">
        <v>25.01</v>
      </c>
      <c r="P1698">
        <v>5.4690000000000003E-2</v>
      </c>
      <c r="Q1698">
        <v>29</v>
      </c>
      <c r="R1698">
        <v>0.98299999999999998</v>
      </c>
      <c r="S1698">
        <v>2.5</v>
      </c>
      <c r="T1698">
        <v>40</v>
      </c>
      <c r="U1698">
        <v>27</v>
      </c>
    </row>
    <row r="1699" spans="1:36" x14ac:dyDescent="0.25">
      <c r="A1699" t="s">
        <v>149</v>
      </c>
      <c r="B1699" t="s">
        <v>172</v>
      </c>
      <c r="C1699" t="s">
        <v>173</v>
      </c>
      <c r="D1699" t="s">
        <v>24</v>
      </c>
      <c r="E1699" t="s">
        <v>37</v>
      </c>
      <c r="F1699" t="s">
        <v>38</v>
      </c>
      <c r="G1699">
        <v>1</v>
      </c>
      <c r="H1699" t="s">
        <v>28</v>
      </c>
      <c r="I1699" s="4">
        <v>-22.293530000000001</v>
      </c>
      <c r="J1699" s="4">
        <v>4.1611900000000004</v>
      </c>
      <c r="N1699">
        <v>29.93</v>
      </c>
      <c r="O1699">
        <v>157.19</v>
      </c>
      <c r="P1699">
        <v>1358.7685300000001</v>
      </c>
      <c r="Q1699">
        <v>29</v>
      </c>
      <c r="R1699">
        <v>0.43099999999999999</v>
      </c>
      <c r="S1699">
        <v>1.8</v>
      </c>
      <c r="T1699">
        <v>155</v>
      </c>
      <c r="U1699">
        <v>27</v>
      </c>
    </row>
    <row r="1700" spans="1:36" x14ac:dyDescent="0.25">
      <c r="A1700" t="s">
        <v>149</v>
      </c>
      <c r="B1700" t="s">
        <v>172</v>
      </c>
      <c r="C1700" t="s">
        <v>173</v>
      </c>
      <c r="D1700" t="s">
        <v>24</v>
      </c>
      <c r="E1700" t="s">
        <v>39</v>
      </c>
      <c r="F1700" t="s">
        <v>30</v>
      </c>
      <c r="G1700">
        <v>1</v>
      </c>
      <c r="H1700" t="s">
        <v>31</v>
      </c>
      <c r="I1700" s="4">
        <v>0.33284999999999998</v>
      </c>
      <c r="J1700" s="4">
        <v>1.21438</v>
      </c>
      <c r="K1700" s="4">
        <v>7.5109999999999996E-2</v>
      </c>
      <c r="N1700">
        <v>4.54</v>
      </c>
      <c r="O1700">
        <v>7.18</v>
      </c>
      <c r="P1700">
        <v>0.27406000000000003</v>
      </c>
      <c r="Q1700">
        <v>29</v>
      </c>
      <c r="R1700">
        <v>0.38800000000000001</v>
      </c>
      <c r="S1700">
        <v>1.8</v>
      </c>
      <c r="T1700">
        <v>8.5</v>
      </c>
      <c r="U1700">
        <v>27</v>
      </c>
    </row>
    <row r="1701" spans="1:36" x14ac:dyDescent="0.25">
      <c r="A1701" s="5" t="s">
        <v>178</v>
      </c>
      <c r="B1701" s="5" t="s">
        <v>172</v>
      </c>
      <c r="C1701" s="5" t="s">
        <v>173</v>
      </c>
      <c r="D1701" s="5" t="s">
        <v>24</v>
      </c>
      <c r="E1701" s="5" t="s">
        <v>25</v>
      </c>
      <c r="F1701" s="5" t="s">
        <v>26</v>
      </c>
      <c r="G1701" s="5" t="s">
        <v>27</v>
      </c>
      <c r="H1701" s="5" t="s">
        <v>43</v>
      </c>
      <c r="I1701" s="6">
        <v>-1.09287</v>
      </c>
      <c r="J1701" s="6">
        <v>0.5252</v>
      </c>
      <c r="K1701" s="6">
        <v>5.1470000000000002E-2</v>
      </c>
      <c r="L1701" s="6">
        <v>-1.0200000000000001E-3</v>
      </c>
      <c r="M1701" s="6"/>
      <c r="N1701" s="5">
        <v>0</v>
      </c>
      <c r="O1701" s="5">
        <v>50</v>
      </c>
      <c r="P1701" s="5">
        <v>1.10229</v>
      </c>
      <c r="Q1701" s="5">
        <v>30</v>
      </c>
      <c r="R1701" s="5">
        <v>0.877</v>
      </c>
      <c r="S1701" s="5">
        <v>1</v>
      </c>
      <c r="T1701" s="5">
        <v>40</v>
      </c>
      <c r="U1701" s="5">
        <v>26</v>
      </c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</row>
    <row r="1702" spans="1:36" x14ac:dyDescent="0.25">
      <c r="A1702" s="5" t="s">
        <v>178</v>
      </c>
      <c r="B1702" s="5" t="s">
        <v>172</v>
      </c>
      <c r="C1702" s="5" t="s">
        <v>173</v>
      </c>
      <c r="D1702" s="5" t="s">
        <v>24</v>
      </c>
      <c r="E1702" s="5" t="s">
        <v>32</v>
      </c>
      <c r="F1702" s="5" t="s">
        <v>30</v>
      </c>
      <c r="G1702" s="5" t="s">
        <v>52</v>
      </c>
      <c r="H1702" s="5" t="s">
        <v>43</v>
      </c>
      <c r="I1702" s="6">
        <v>0.45889000000000002</v>
      </c>
      <c r="J1702" s="6">
        <v>0.12106</v>
      </c>
      <c r="K1702" s="6">
        <v>9.2599999999999991E-3</v>
      </c>
      <c r="L1702" s="6">
        <v>-1.8000000000000001E-4</v>
      </c>
      <c r="M1702" s="6"/>
      <c r="N1702" s="5">
        <v>0.97</v>
      </c>
      <c r="O1702" s="5">
        <v>8.3800000000000008</v>
      </c>
      <c r="P1702" s="5">
        <v>1.24E-3</v>
      </c>
      <c r="Q1702" s="5">
        <v>30</v>
      </c>
      <c r="R1702" s="5">
        <v>0.94699999999999995</v>
      </c>
      <c r="S1702" s="5">
        <v>0.8</v>
      </c>
      <c r="T1702" s="5">
        <v>10.4</v>
      </c>
      <c r="U1702" s="5">
        <v>26</v>
      </c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</row>
    <row r="1703" spans="1:36" x14ac:dyDescent="0.25">
      <c r="A1703" s="5" t="s">
        <v>178</v>
      </c>
      <c r="B1703" s="5" t="s">
        <v>172</v>
      </c>
      <c r="C1703" s="5" t="s">
        <v>173</v>
      </c>
      <c r="D1703" s="5" t="s">
        <v>24</v>
      </c>
      <c r="E1703" s="5" t="s">
        <v>34</v>
      </c>
      <c r="F1703" s="5" t="s">
        <v>30</v>
      </c>
      <c r="G1703" s="5">
        <v>1</v>
      </c>
      <c r="H1703" s="5" t="s">
        <v>63</v>
      </c>
      <c r="I1703" s="6">
        <v>0.60263999999999995</v>
      </c>
      <c r="J1703" s="6">
        <v>2.5510000000000001E-2</v>
      </c>
      <c r="K1703" s="6">
        <v>6.08E-2</v>
      </c>
      <c r="L1703" s="6"/>
      <c r="M1703" s="6"/>
      <c r="N1703" s="5">
        <v>2.0499999999999998</v>
      </c>
      <c r="O1703" s="5">
        <v>6.14</v>
      </c>
      <c r="P1703" s="5">
        <v>0.24657999999999999</v>
      </c>
      <c r="Q1703" s="5">
        <v>30</v>
      </c>
      <c r="R1703" s="5">
        <v>0.58199999999999996</v>
      </c>
      <c r="S1703" s="5">
        <v>1.4</v>
      </c>
      <c r="T1703" s="5">
        <v>7</v>
      </c>
      <c r="U1703" s="5">
        <v>28</v>
      </c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</row>
    <row r="1704" spans="1:36" x14ac:dyDescent="0.25">
      <c r="A1704" s="5" t="s">
        <v>178</v>
      </c>
      <c r="B1704" s="5" t="s">
        <v>172</v>
      </c>
      <c r="C1704" s="5" t="s">
        <v>173</v>
      </c>
      <c r="D1704" s="5" t="s">
        <v>29</v>
      </c>
      <c r="E1704" s="5" t="s">
        <v>24</v>
      </c>
      <c r="F1704" s="5" t="s">
        <v>30</v>
      </c>
      <c r="G1704" s="5">
        <v>1</v>
      </c>
      <c r="H1704" s="5" t="s">
        <v>31</v>
      </c>
      <c r="I1704" s="6">
        <v>1.9685999999999999</v>
      </c>
      <c r="J1704" s="6">
        <v>1.9086700000000001</v>
      </c>
      <c r="K1704" s="6">
        <v>4.0840000000000001E-2</v>
      </c>
      <c r="L1704" s="6"/>
      <c r="M1704" s="6"/>
      <c r="N1704" s="5">
        <v>3.4</v>
      </c>
      <c r="O1704" s="5">
        <v>46.3</v>
      </c>
      <c r="P1704" s="5">
        <v>0.2021</v>
      </c>
      <c r="Q1704" s="5">
        <v>30</v>
      </c>
      <c r="R1704" s="5">
        <v>0.90100000000000002</v>
      </c>
      <c r="S1704" s="5">
        <v>2.5</v>
      </c>
      <c r="T1704" s="5">
        <v>44.2</v>
      </c>
      <c r="U1704" s="5">
        <v>28</v>
      </c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</row>
    <row r="1705" spans="1:36" x14ac:dyDescent="0.25">
      <c r="A1705" s="5" t="s">
        <v>178</v>
      </c>
      <c r="B1705" s="5" t="s">
        <v>172</v>
      </c>
      <c r="C1705" s="5" t="s">
        <v>173</v>
      </c>
      <c r="D1705" s="5" t="s">
        <v>25</v>
      </c>
      <c r="E1705" s="5" t="s">
        <v>24</v>
      </c>
      <c r="F1705" s="5" t="s">
        <v>35</v>
      </c>
      <c r="G1705" s="5" t="s">
        <v>44</v>
      </c>
      <c r="H1705" s="5" t="s">
        <v>28</v>
      </c>
      <c r="I1705" s="6">
        <v>3.4011200000000001</v>
      </c>
      <c r="J1705" s="6">
        <v>0.85789000000000004</v>
      </c>
      <c r="K1705" s="6"/>
      <c r="L1705" s="6"/>
      <c r="M1705" s="6"/>
      <c r="N1705" s="5">
        <v>3.4</v>
      </c>
      <c r="O1705" s="5">
        <v>46.3</v>
      </c>
      <c r="P1705" s="5">
        <v>1.31856</v>
      </c>
      <c r="Q1705" s="5">
        <v>30</v>
      </c>
      <c r="R1705" s="5">
        <v>0.86699999999999999</v>
      </c>
      <c r="S1705" s="5">
        <v>2.5</v>
      </c>
      <c r="T1705" s="5">
        <v>44.2</v>
      </c>
      <c r="U1705" s="5">
        <v>28</v>
      </c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</row>
    <row r="1706" spans="1:36" x14ac:dyDescent="0.25">
      <c r="A1706" s="5" t="s">
        <v>178</v>
      </c>
      <c r="B1706" s="5" t="s">
        <v>172</v>
      </c>
      <c r="C1706" s="5" t="s">
        <v>173</v>
      </c>
      <c r="D1706" s="5" t="s">
        <v>24</v>
      </c>
      <c r="E1706" s="5" t="s">
        <v>37</v>
      </c>
      <c r="F1706" s="5" t="s">
        <v>38</v>
      </c>
      <c r="G1706" s="5" t="s">
        <v>40</v>
      </c>
      <c r="H1706" s="5" t="s">
        <v>60</v>
      </c>
      <c r="I1706" s="6">
        <v>-7.2635699999999996</v>
      </c>
      <c r="J1706" s="6">
        <v>8.04969</v>
      </c>
      <c r="K1706" s="6">
        <v>5.9630000000000002E-2</v>
      </c>
      <c r="L1706" s="6"/>
      <c r="M1706" s="6"/>
      <c r="N1706" s="5">
        <v>0.16</v>
      </c>
      <c r="O1706" s="5">
        <v>44.89</v>
      </c>
      <c r="P1706" s="5">
        <v>0.24418000000000001</v>
      </c>
      <c r="Q1706" s="5">
        <v>27</v>
      </c>
      <c r="R1706" s="5">
        <v>0.89500000000000002</v>
      </c>
      <c r="S1706" s="5">
        <v>0.2</v>
      </c>
      <c r="T1706" s="5">
        <v>96</v>
      </c>
      <c r="U1706" s="5">
        <v>25</v>
      </c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</row>
    <row r="1707" spans="1:36" x14ac:dyDescent="0.25">
      <c r="A1707" s="5" t="s">
        <v>178</v>
      </c>
      <c r="B1707" s="5" t="s">
        <v>172</v>
      </c>
      <c r="C1707" s="5" t="s">
        <v>173</v>
      </c>
      <c r="D1707" s="5" t="s">
        <v>24</v>
      </c>
      <c r="E1707" s="5" t="s">
        <v>39</v>
      </c>
      <c r="F1707" s="5" t="s">
        <v>30</v>
      </c>
      <c r="G1707" s="5" t="s">
        <v>27</v>
      </c>
      <c r="H1707" s="5" t="s">
        <v>28</v>
      </c>
      <c r="I1707" s="6">
        <v>2.18343</v>
      </c>
      <c r="J1707" s="6">
        <v>0.12379999999999999</v>
      </c>
      <c r="K1707" s="6"/>
      <c r="L1707" s="6"/>
      <c r="M1707" s="6"/>
      <c r="N1707" s="5">
        <v>2.6</v>
      </c>
      <c r="O1707" s="5">
        <v>7.91</v>
      </c>
      <c r="P1707" s="5">
        <v>3.499E-2</v>
      </c>
      <c r="Q1707" s="5">
        <v>30</v>
      </c>
      <c r="R1707" s="5">
        <v>0.76200000000000001</v>
      </c>
      <c r="S1707" s="5">
        <v>2.4</v>
      </c>
      <c r="T1707" s="5">
        <v>8.5</v>
      </c>
      <c r="U1707" s="5">
        <v>28</v>
      </c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</row>
    <row r="1708" spans="1:36" x14ac:dyDescent="0.25">
      <c r="A1708" t="s">
        <v>254</v>
      </c>
      <c r="B1708" t="s">
        <v>172</v>
      </c>
      <c r="C1708" t="s">
        <v>173</v>
      </c>
      <c r="D1708" t="s">
        <v>24</v>
      </c>
      <c r="E1708" t="s">
        <v>25</v>
      </c>
      <c r="F1708" t="s">
        <v>26</v>
      </c>
      <c r="G1708" t="s">
        <v>27</v>
      </c>
      <c r="H1708" t="s">
        <v>33</v>
      </c>
      <c r="I1708" s="4">
        <v>-2.4876</v>
      </c>
      <c r="J1708" s="4">
        <v>1.5780400000000001</v>
      </c>
      <c r="K1708" s="4">
        <v>-1.4409999999999999E-2</v>
      </c>
      <c r="N1708">
        <v>0</v>
      </c>
      <c r="O1708">
        <v>50</v>
      </c>
      <c r="P1708">
        <v>1.13855</v>
      </c>
      <c r="Q1708">
        <v>31</v>
      </c>
      <c r="R1708">
        <v>0.876</v>
      </c>
      <c r="S1708">
        <v>0</v>
      </c>
      <c r="T1708">
        <v>43</v>
      </c>
      <c r="U1708">
        <v>28</v>
      </c>
    </row>
    <row r="1709" spans="1:36" x14ac:dyDescent="0.25">
      <c r="A1709" t="s">
        <v>254</v>
      </c>
      <c r="B1709" t="s">
        <v>172</v>
      </c>
      <c r="C1709" t="s">
        <v>173</v>
      </c>
      <c r="D1709" t="s">
        <v>24</v>
      </c>
      <c r="E1709" t="s">
        <v>32</v>
      </c>
      <c r="F1709" t="s">
        <v>30</v>
      </c>
      <c r="G1709">
        <v>1</v>
      </c>
      <c r="H1709" t="s">
        <v>31</v>
      </c>
      <c r="I1709" s="4">
        <v>-8.7040000000000006E-2</v>
      </c>
      <c r="J1709" s="4">
        <v>1.63242</v>
      </c>
      <c r="K1709" s="4">
        <v>3.8519999999999999E-2</v>
      </c>
      <c r="N1709">
        <v>1.52</v>
      </c>
      <c r="O1709">
        <v>8.93</v>
      </c>
      <c r="P1709">
        <v>0.19625999999999999</v>
      </c>
      <c r="Q1709">
        <v>30</v>
      </c>
      <c r="R1709">
        <v>0.75800000000000001</v>
      </c>
      <c r="S1709">
        <v>1.5</v>
      </c>
      <c r="T1709">
        <v>11.2</v>
      </c>
      <c r="U1709">
        <v>28</v>
      </c>
    </row>
    <row r="1710" spans="1:36" x14ac:dyDescent="0.25">
      <c r="A1710" t="s">
        <v>254</v>
      </c>
      <c r="B1710" t="s">
        <v>172</v>
      </c>
      <c r="C1710" t="s">
        <v>173</v>
      </c>
      <c r="D1710" t="s">
        <v>24</v>
      </c>
      <c r="E1710" t="s">
        <v>34</v>
      </c>
      <c r="F1710" t="s">
        <v>30</v>
      </c>
      <c r="G1710" t="s">
        <v>27</v>
      </c>
      <c r="H1710" t="s">
        <v>64</v>
      </c>
      <c r="I1710" s="4">
        <v>-0.66681999999999997</v>
      </c>
      <c r="J1710" s="4">
        <v>1.9587600000000001</v>
      </c>
      <c r="K1710" s="4">
        <v>2.0200000000000001E-3</v>
      </c>
      <c r="N1710">
        <v>0.92</v>
      </c>
      <c r="O1710">
        <v>8.25</v>
      </c>
      <c r="P1710">
        <v>4.4949999999999997E-2</v>
      </c>
      <c r="Q1710">
        <v>30</v>
      </c>
      <c r="R1710">
        <v>0.89100000000000001</v>
      </c>
      <c r="S1710">
        <v>1.2</v>
      </c>
      <c r="T1710">
        <v>8.4</v>
      </c>
      <c r="U1710">
        <v>28</v>
      </c>
    </row>
    <row r="1711" spans="1:36" x14ac:dyDescent="0.25">
      <c r="A1711" t="s">
        <v>254</v>
      </c>
      <c r="B1711" t="s">
        <v>172</v>
      </c>
      <c r="C1711" t="s">
        <v>173</v>
      </c>
      <c r="D1711" t="s">
        <v>29</v>
      </c>
      <c r="E1711" t="s">
        <v>24</v>
      </c>
      <c r="F1711" t="s">
        <v>30</v>
      </c>
      <c r="G1711">
        <v>1</v>
      </c>
      <c r="H1711" t="s">
        <v>31</v>
      </c>
      <c r="I1711" s="4">
        <v>1.29752</v>
      </c>
      <c r="J1711" s="4">
        <v>2.7233299999999998</v>
      </c>
      <c r="K1711" s="4">
        <v>0.10606</v>
      </c>
      <c r="N1711">
        <v>3.42</v>
      </c>
      <c r="O1711">
        <v>43</v>
      </c>
      <c r="P1711">
        <v>0.32566000000000001</v>
      </c>
      <c r="Q1711">
        <v>30</v>
      </c>
      <c r="R1711">
        <v>0.72499999999999998</v>
      </c>
      <c r="S1711">
        <v>2.9</v>
      </c>
      <c r="T1711">
        <v>53.5</v>
      </c>
      <c r="U1711">
        <v>28</v>
      </c>
    </row>
    <row r="1712" spans="1:36" x14ac:dyDescent="0.25">
      <c r="A1712" t="s">
        <v>254</v>
      </c>
      <c r="B1712" t="s">
        <v>172</v>
      </c>
      <c r="C1712" t="s">
        <v>173</v>
      </c>
      <c r="D1712" t="s">
        <v>25</v>
      </c>
      <c r="E1712" t="s">
        <v>24</v>
      </c>
      <c r="F1712" t="s">
        <v>35</v>
      </c>
      <c r="G1712" t="s">
        <v>71</v>
      </c>
      <c r="H1712" t="s">
        <v>33</v>
      </c>
      <c r="I1712" s="4">
        <v>2.84436</v>
      </c>
      <c r="J1712" s="4">
        <v>0.56298000000000004</v>
      </c>
      <c r="K1712" s="4">
        <v>9.3399999999999993E-3</v>
      </c>
      <c r="N1712">
        <v>2.84</v>
      </c>
      <c r="O1712">
        <v>54.36</v>
      </c>
      <c r="P1712">
        <v>5.4219999999999997E-2</v>
      </c>
      <c r="Q1712">
        <v>31</v>
      </c>
      <c r="R1712">
        <v>0.91100000000000003</v>
      </c>
      <c r="S1712">
        <v>2.9</v>
      </c>
      <c r="T1712">
        <v>53.5</v>
      </c>
      <c r="U1712">
        <v>28</v>
      </c>
    </row>
    <row r="1713" spans="1:36" x14ac:dyDescent="0.25">
      <c r="A1713" t="s">
        <v>254</v>
      </c>
      <c r="B1713" t="s">
        <v>172</v>
      </c>
      <c r="C1713" t="s">
        <v>173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 s="4">
        <v>-0.50954999999999995</v>
      </c>
      <c r="J1713" s="4">
        <v>4.1504500000000002</v>
      </c>
      <c r="K1713" s="4">
        <v>5.0509999999999999E-2</v>
      </c>
      <c r="N1713">
        <v>2.16</v>
      </c>
      <c r="O1713">
        <v>231.52</v>
      </c>
      <c r="P1713">
        <v>0.22475000000000001</v>
      </c>
      <c r="Q1713">
        <v>30</v>
      </c>
      <c r="R1713">
        <v>0.82599999999999996</v>
      </c>
      <c r="S1713">
        <v>2.7</v>
      </c>
      <c r="T1713">
        <v>222.2</v>
      </c>
      <c r="U1713">
        <v>28</v>
      </c>
    </row>
    <row r="1714" spans="1:36" x14ac:dyDescent="0.25">
      <c r="A1714" t="s">
        <v>254</v>
      </c>
      <c r="B1714" t="s">
        <v>172</v>
      </c>
      <c r="C1714" t="s">
        <v>173</v>
      </c>
      <c r="D1714" t="s">
        <v>24</v>
      </c>
      <c r="E1714" t="s">
        <v>39</v>
      </c>
      <c r="F1714" t="s">
        <v>30</v>
      </c>
      <c r="G1714">
        <v>1</v>
      </c>
      <c r="H1714" t="s">
        <v>31</v>
      </c>
      <c r="I1714" s="4">
        <v>0.40011000000000002</v>
      </c>
      <c r="J1714" s="4">
        <v>1.39656</v>
      </c>
      <c r="K1714" s="4">
        <v>1.6119999999999999E-2</v>
      </c>
      <c r="N1714">
        <v>2.2799999999999998</v>
      </c>
      <c r="O1714">
        <v>10.42</v>
      </c>
      <c r="P1714">
        <v>0.12698000000000001</v>
      </c>
      <c r="Q1714">
        <v>30</v>
      </c>
      <c r="R1714">
        <v>0.84599999999999997</v>
      </c>
      <c r="S1714">
        <v>2.5</v>
      </c>
      <c r="T1714">
        <v>10.4</v>
      </c>
      <c r="U1714">
        <v>28</v>
      </c>
    </row>
    <row r="1715" spans="1:36" x14ac:dyDescent="0.25">
      <c r="A1715" s="5" t="s">
        <v>278</v>
      </c>
      <c r="B1715" s="5" t="s">
        <v>297</v>
      </c>
      <c r="C1715" s="5" t="s">
        <v>173</v>
      </c>
      <c r="D1715" s="5" t="s">
        <v>24</v>
      </c>
      <c r="E1715" s="5" t="s">
        <v>25</v>
      </c>
      <c r="F1715" s="5" t="s">
        <v>26</v>
      </c>
      <c r="G1715" s="5" t="s">
        <v>52</v>
      </c>
      <c r="H1715" s="5" t="s">
        <v>43</v>
      </c>
      <c r="I1715" s="6">
        <v>0.90690999999999999</v>
      </c>
      <c r="J1715" s="6">
        <v>0.16681000000000001</v>
      </c>
      <c r="K1715" s="6">
        <v>2.4580000000000001E-2</v>
      </c>
      <c r="L1715" s="6">
        <v>-2.5999999999999998E-4</v>
      </c>
      <c r="M1715" s="6"/>
      <c r="N1715" s="5">
        <v>0</v>
      </c>
      <c r="O1715" s="5">
        <v>40</v>
      </c>
      <c r="P1715" s="5">
        <v>2.5309999999999999E-2</v>
      </c>
      <c r="Q1715" s="5">
        <v>74</v>
      </c>
      <c r="R1715" s="5">
        <v>0.93799999999999994</v>
      </c>
      <c r="S1715" s="5">
        <v>1</v>
      </c>
      <c r="T1715" s="5">
        <v>45</v>
      </c>
      <c r="U1715" s="5">
        <v>70</v>
      </c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</row>
    <row r="1716" spans="1:36" x14ac:dyDescent="0.25">
      <c r="A1716" s="5" t="s">
        <v>278</v>
      </c>
      <c r="B1716" s="5" t="s">
        <v>297</v>
      </c>
      <c r="C1716" s="5" t="s">
        <v>173</v>
      </c>
      <c r="D1716" s="5" t="s">
        <v>24</v>
      </c>
      <c r="E1716" s="5" t="s">
        <v>32</v>
      </c>
      <c r="F1716" s="5" t="s">
        <v>30</v>
      </c>
      <c r="G1716" s="5" t="s">
        <v>52</v>
      </c>
      <c r="H1716" s="5" t="s">
        <v>33</v>
      </c>
      <c r="I1716" s="6">
        <v>0.17605000000000001</v>
      </c>
      <c r="J1716" s="6">
        <v>0.37473000000000001</v>
      </c>
      <c r="K1716" s="6">
        <v>-3.5899999999999999E-3</v>
      </c>
      <c r="L1716" s="6"/>
      <c r="M1716" s="6"/>
      <c r="N1716" s="5">
        <v>0.79</v>
      </c>
      <c r="O1716" s="5">
        <v>6.47</v>
      </c>
      <c r="P1716" s="5">
        <v>9.7000000000000005E-4</v>
      </c>
      <c r="Q1716" s="5">
        <v>73</v>
      </c>
      <c r="R1716" s="5">
        <v>0.97899999999999998</v>
      </c>
      <c r="S1716" s="5">
        <v>0.6</v>
      </c>
      <c r="T1716" s="5">
        <v>13.5</v>
      </c>
      <c r="U1716" s="5">
        <v>70</v>
      </c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</row>
    <row r="1717" spans="1:36" x14ac:dyDescent="0.25">
      <c r="A1717" s="5" t="s">
        <v>278</v>
      </c>
      <c r="B1717" s="5" t="s">
        <v>297</v>
      </c>
      <c r="C1717" s="5" t="s">
        <v>173</v>
      </c>
      <c r="D1717" s="5" t="s">
        <v>24</v>
      </c>
      <c r="E1717" s="5" t="s">
        <v>34</v>
      </c>
      <c r="F1717" s="5" t="s">
        <v>30</v>
      </c>
      <c r="G1717" s="5" t="s">
        <v>27</v>
      </c>
      <c r="H1717" s="5" t="s">
        <v>33</v>
      </c>
      <c r="I1717" s="6">
        <v>1.1329499999999999</v>
      </c>
      <c r="J1717" s="6">
        <v>0.25940999999999997</v>
      </c>
      <c r="K1717" s="6">
        <v>-2.7100000000000002E-3</v>
      </c>
      <c r="L1717" s="6"/>
      <c r="M1717" s="6"/>
      <c r="N1717" s="5">
        <v>1.56</v>
      </c>
      <c r="O1717" s="5">
        <v>5.39</v>
      </c>
      <c r="P1717" s="5">
        <v>5.3679999999999999E-2</v>
      </c>
      <c r="Q1717" s="5">
        <v>73</v>
      </c>
      <c r="R1717" s="5">
        <v>0.873</v>
      </c>
      <c r="S1717" s="5">
        <v>1.5</v>
      </c>
      <c r="T1717" s="5">
        <v>10</v>
      </c>
      <c r="U1717" s="5">
        <v>70</v>
      </c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</row>
    <row r="1718" spans="1:36" x14ac:dyDescent="0.25">
      <c r="A1718" s="5" t="s">
        <v>278</v>
      </c>
      <c r="B1718" s="5" t="s">
        <v>297</v>
      </c>
      <c r="C1718" s="5" t="s">
        <v>173</v>
      </c>
      <c r="D1718" s="5" t="s">
        <v>29</v>
      </c>
      <c r="E1718" s="5" t="s">
        <v>24</v>
      </c>
      <c r="F1718" s="5" t="s">
        <v>30</v>
      </c>
      <c r="G1718" s="5">
        <v>1</v>
      </c>
      <c r="H1718" s="5" t="s">
        <v>31</v>
      </c>
      <c r="I1718" s="6">
        <v>1.61707</v>
      </c>
      <c r="J1718" s="6">
        <v>2.40368</v>
      </c>
      <c r="K1718" s="6">
        <v>4.956E-2</v>
      </c>
      <c r="L1718" s="6"/>
      <c r="M1718" s="6"/>
      <c r="N1718" s="5">
        <v>2.91</v>
      </c>
      <c r="O1718" s="5">
        <v>48.53</v>
      </c>
      <c r="P1718" s="5">
        <v>0.22262999999999999</v>
      </c>
      <c r="Q1718" s="5">
        <v>73</v>
      </c>
      <c r="R1718" s="5">
        <v>0.93300000000000005</v>
      </c>
      <c r="S1718" s="5">
        <v>1.3</v>
      </c>
      <c r="T1718" s="5">
        <v>59</v>
      </c>
      <c r="U1718" s="5">
        <v>71</v>
      </c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</row>
    <row r="1719" spans="1:36" x14ac:dyDescent="0.25">
      <c r="A1719" s="5" t="s">
        <v>278</v>
      </c>
      <c r="B1719" s="5" t="s">
        <v>297</v>
      </c>
      <c r="C1719" s="5" t="s">
        <v>173</v>
      </c>
      <c r="D1719" s="5" t="s">
        <v>25</v>
      </c>
      <c r="E1719" s="5" t="s">
        <v>24</v>
      </c>
      <c r="F1719" s="5" t="s">
        <v>35</v>
      </c>
      <c r="G1719" s="5" t="s">
        <v>36</v>
      </c>
      <c r="H1719" s="5" t="s">
        <v>33</v>
      </c>
      <c r="I1719" s="6">
        <v>0.78364</v>
      </c>
      <c r="J1719" s="6">
        <v>0.88583999999999996</v>
      </c>
      <c r="K1719" s="6">
        <v>-9.4900000000000002E-3</v>
      </c>
      <c r="L1719" s="6"/>
      <c r="M1719" s="6"/>
      <c r="N1719" s="5">
        <v>1.66</v>
      </c>
      <c r="O1719" s="5">
        <v>21.04</v>
      </c>
      <c r="P1719" s="5">
        <v>0.59084000000000003</v>
      </c>
      <c r="Q1719" s="5">
        <v>39</v>
      </c>
      <c r="R1719" s="5">
        <v>0.93600000000000005</v>
      </c>
      <c r="S1719" s="5">
        <v>1.3</v>
      </c>
      <c r="T1719" s="5">
        <v>59</v>
      </c>
      <c r="U1719" s="5">
        <v>36</v>
      </c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</row>
    <row r="1720" spans="1:36" x14ac:dyDescent="0.25">
      <c r="A1720" s="5" t="s">
        <v>278</v>
      </c>
      <c r="B1720" s="5" t="s">
        <v>297</v>
      </c>
      <c r="C1720" s="5" t="s">
        <v>173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-0.87929999999999997</v>
      </c>
      <c r="J1720" s="6">
        <v>4.9031099999999999</v>
      </c>
      <c r="K1720" s="6">
        <v>0.23211000000000001</v>
      </c>
      <c r="L1720" s="6"/>
      <c r="M1720" s="6"/>
      <c r="N1720" s="5">
        <v>0.65</v>
      </c>
      <c r="O1720" s="5">
        <v>126.11</v>
      </c>
      <c r="P1720" s="5">
        <v>0.48176999999999998</v>
      </c>
      <c r="Q1720" s="5">
        <v>29</v>
      </c>
      <c r="R1720" s="5">
        <v>0.92</v>
      </c>
      <c r="S1720" s="5">
        <v>0.1</v>
      </c>
      <c r="T1720" s="5">
        <v>608.79999999999995</v>
      </c>
      <c r="U1720" s="5">
        <v>27</v>
      </c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</row>
    <row r="1721" spans="1:36" x14ac:dyDescent="0.25">
      <c r="A1721" s="5" t="s">
        <v>278</v>
      </c>
      <c r="B1721" s="5" t="s">
        <v>297</v>
      </c>
      <c r="C1721" s="5" t="s">
        <v>173</v>
      </c>
      <c r="D1721" s="5" t="s">
        <v>24</v>
      </c>
      <c r="E1721" s="5" t="s">
        <v>39</v>
      </c>
      <c r="F1721" s="5" t="s">
        <v>30</v>
      </c>
      <c r="G1721" s="5" t="s">
        <v>27</v>
      </c>
      <c r="H1721" s="5" t="s">
        <v>33</v>
      </c>
      <c r="I1721" s="6">
        <v>1.75135</v>
      </c>
      <c r="J1721" s="6">
        <v>0.35285</v>
      </c>
      <c r="K1721" s="6">
        <v>-3.6900000000000001E-3</v>
      </c>
      <c r="L1721" s="6"/>
      <c r="M1721" s="6"/>
      <c r="N1721" s="5">
        <v>2.33</v>
      </c>
      <c r="O1721" s="5">
        <v>7.54</v>
      </c>
      <c r="P1721" s="5">
        <v>4.045E-2</v>
      </c>
      <c r="Q1721" s="5">
        <v>73</v>
      </c>
      <c r="R1721" s="5">
        <v>0.94399999999999995</v>
      </c>
      <c r="S1721" s="5">
        <v>2</v>
      </c>
      <c r="T1721" s="5">
        <v>13</v>
      </c>
      <c r="U1721" s="5">
        <v>70</v>
      </c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</row>
    <row r="1722" spans="1:36" x14ac:dyDescent="0.25">
      <c r="A1722" t="s">
        <v>315</v>
      </c>
      <c r="B1722" t="s">
        <v>318</v>
      </c>
      <c r="C1722" t="s">
        <v>173</v>
      </c>
      <c r="D1722" t="s">
        <v>24</v>
      </c>
      <c r="E1722" t="s">
        <v>25</v>
      </c>
      <c r="F1722" t="s">
        <v>26</v>
      </c>
      <c r="G1722">
        <v>1</v>
      </c>
      <c r="H1722" t="s">
        <v>31</v>
      </c>
      <c r="I1722" s="4">
        <v>-1.2891900000000001</v>
      </c>
      <c r="J1722" s="4">
        <v>3.7347000000000001</v>
      </c>
      <c r="K1722" s="4">
        <v>0.36063000000000001</v>
      </c>
      <c r="L1722" s="4">
        <v>0.13006000000000001</v>
      </c>
      <c r="N1722">
        <v>0</v>
      </c>
      <c r="O1722">
        <v>60</v>
      </c>
      <c r="P1722">
        <v>0.60053000000000001</v>
      </c>
      <c r="Q1722">
        <v>31</v>
      </c>
      <c r="R1722">
        <v>0.85599999999999998</v>
      </c>
      <c r="S1722">
        <v>1</v>
      </c>
      <c r="T1722">
        <v>55</v>
      </c>
      <c r="U1722">
        <v>29</v>
      </c>
    </row>
    <row r="1723" spans="1:36" x14ac:dyDescent="0.25">
      <c r="A1723" t="s">
        <v>315</v>
      </c>
      <c r="B1723" t="s">
        <v>318</v>
      </c>
      <c r="C1723" t="s">
        <v>173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 s="4">
        <v>-0.70320000000000005</v>
      </c>
      <c r="J1723" s="4">
        <v>0.59160999999999997</v>
      </c>
      <c r="K1723" s="4">
        <v>-1.452E-2</v>
      </c>
      <c r="L1723" s="4">
        <v>1.2E-4</v>
      </c>
      <c r="N1723">
        <v>0.65</v>
      </c>
      <c r="O1723">
        <v>7.31</v>
      </c>
      <c r="P1723">
        <v>6.0240000000000002E-2</v>
      </c>
      <c r="Q1723">
        <v>34</v>
      </c>
      <c r="R1723">
        <v>0.84599999999999997</v>
      </c>
      <c r="S1723">
        <v>0.7</v>
      </c>
      <c r="T1723">
        <v>10.7</v>
      </c>
      <c r="U1723">
        <v>30</v>
      </c>
    </row>
    <row r="1724" spans="1:36" x14ac:dyDescent="0.25">
      <c r="A1724" t="s">
        <v>315</v>
      </c>
      <c r="B1724" t="s">
        <v>318</v>
      </c>
      <c r="C1724" t="s">
        <v>173</v>
      </c>
      <c r="D1724" t="s">
        <v>24</v>
      </c>
      <c r="E1724" t="s">
        <v>34</v>
      </c>
      <c r="F1724" t="s">
        <v>30</v>
      </c>
      <c r="G1724" t="s">
        <v>52</v>
      </c>
      <c r="H1724" t="s">
        <v>28</v>
      </c>
      <c r="I1724" s="4">
        <v>1.7152400000000001</v>
      </c>
      <c r="J1724" s="4">
        <v>0.11446000000000001</v>
      </c>
      <c r="N1724">
        <v>1.72</v>
      </c>
      <c r="O1724">
        <v>6.47</v>
      </c>
      <c r="P1724">
        <v>2.3900000000000002E-3</v>
      </c>
      <c r="Q1724">
        <v>34</v>
      </c>
      <c r="R1724">
        <v>0.745</v>
      </c>
      <c r="S1724">
        <v>2</v>
      </c>
      <c r="T1724">
        <v>11.4</v>
      </c>
      <c r="U1724">
        <v>32</v>
      </c>
    </row>
    <row r="1725" spans="1:36" x14ac:dyDescent="0.25">
      <c r="A1725" t="s">
        <v>315</v>
      </c>
      <c r="B1725" t="s">
        <v>318</v>
      </c>
      <c r="C1725" t="s">
        <v>173</v>
      </c>
      <c r="D1725" t="s">
        <v>29</v>
      </c>
      <c r="E1725" t="s">
        <v>24</v>
      </c>
      <c r="F1725" t="s">
        <v>30</v>
      </c>
      <c r="G1725">
        <v>1</v>
      </c>
      <c r="H1725" t="s">
        <v>31</v>
      </c>
      <c r="I1725" s="4">
        <v>1.99465</v>
      </c>
      <c r="J1725" s="4">
        <v>1.83708</v>
      </c>
      <c r="K1725" s="4">
        <v>0.14909</v>
      </c>
      <c r="N1725">
        <v>2.33</v>
      </c>
      <c r="O1725">
        <v>42.25</v>
      </c>
      <c r="P1725">
        <v>0.38612000000000002</v>
      </c>
      <c r="Q1725">
        <v>34</v>
      </c>
      <c r="R1725">
        <v>0.64500000000000002</v>
      </c>
      <c r="S1725">
        <v>2.9</v>
      </c>
      <c r="T1725">
        <v>64</v>
      </c>
      <c r="U1725">
        <v>32</v>
      </c>
    </row>
    <row r="1726" spans="1:36" x14ac:dyDescent="0.25">
      <c r="A1726" t="s">
        <v>315</v>
      </c>
      <c r="B1726" t="s">
        <v>318</v>
      </c>
      <c r="C1726" t="s">
        <v>173</v>
      </c>
      <c r="D1726" t="s">
        <v>25</v>
      </c>
      <c r="E1726" t="s">
        <v>24</v>
      </c>
      <c r="F1726" t="s">
        <v>35</v>
      </c>
      <c r="G1726">
        <v>1</v>
      </c>
      <c r="H1726" t="s">
        <v>31</v>
      </c>
      <c r="I1726" s="4">
        <v>1.4137900000000001</v>
      </c>
      <c r="J1726" s="4">
        <v>1.6275200000000001</v>
      </c>
      <c r="K1726" s="4">
        <v>5.8029999999999998E-2</v>
      </c>
      <c r="N1726">
        <v>0.01</v>
      </c>
      <c r="O1726">
        <v>41.51</v>
      </c>
      <c r="P1726">
        <v>0.2409</v>
      </c>
      <c r="Q1726">
        <v>31</v>
      </c>
      <c r="R1726">
        <v>0.86799999999999999</v>
      </c>
      <c r="S1726">
        <v>2.9</v>
      </c>
      <c r="T1726">
        <v>64</v>
      </c>
      <c r="U1726">
        <v>29</v>
      </c>
    </row>
    <row r="1727" spans="1:36" x14ac:dyDescent="0.25">
      <c r="A1727" t="s">
        <v>315</v>
      </c>
      <c r="B1727" t="s">
        <v>318</v>
      </c>
      <c r="C1727" t="s">
        <v>173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 s="4">
        <v>-1.6772400000000001</v>
      </c>
      <c r="J1727" s="4">
        <v>4.7133599999999998</v>
      </c>
      <c r="K1727" s="4">
        <v>0.42252000000000001</v>
      </c>
      <c r="N1727">
        <v>1.05</v>
      </c>
      <c r="O1727">
        <v>122.82</v>
      </c>
      <c r="P1727">
        <v>0.65002000000000004</v>
      </c>
      <c r="Q1727">
        <v>33</v>
      </c>
      <c r="R1727">
        <v>0.73399999999999999</v>
      </c>
      <c r="S1727">
        <v>0.6</v>
      </c>
      <c r="T1727">
        <v>174.1</v>
      </c>
      <c r="U1727">
        <v>31</v>
      </c>
    </row>
    <row r="1728" spans="1:36" x14ac:dyDescent="0.25">
      <c r="A1728" t="s">
        <v>315</v>
      </c>
      <c r="B1728" t="s">
        <v>318</v>
      </c>
      <c r="C1728" t="s">
        <v>173</v>
      </c>
      <c r="D1728" t="s">
        <v>24</v>
      </c>
      <c r="E1728" t="s">
        <v>39</v>
      </c>
      <c r="F1728" t="s">
        <v>30</v>
      </c>
      <c r="G1728" t="s">
        <v>27</v>
      </c>
      <c r="H1728" t="s">
        <v>28</v>
      </c>
      <c r="I1728" s="4">
        <v>2.6609500000000001</v>
      </c>
      <c r="J1728" s="4">
        <v>0.14391000000000001</v>
      </c>
      <c r="N1728">
        <v>2.66</v>
      </c>
      <c r="O1728">
        <v>8.6300000000000008</v>
      </c>
      <c r="P1728">
        <v>8.4620000000000001E-2</v>
      </c>
      <c r="Q1728">
        <v>34</v>
      </c>
      <c r="R1728">
        <v>0.70099999999999996</v>
      </c>
      <c r="S1728">
        <v>2.6</v>
      </c>
      <c r="T1728">
        <v>13.4</v>
      </c>
      <c r="U1728">
        <v>32</v>
      </c>
    </row>
    <row r="1729" spans="1:36" x14ac:dyDescent="0.25">
      <c r="A1729" s="5" t="s">
        <v>271</v>
      </c>
      <c r="B1729" s="5" t="s">
        <v>274</v>
      </c>
      <c r="C1729" s="5" t="s">
        <v>275</v>
      </c>
      <c r="D1729" s="5" t="s">
        <v>24</v>
      </c>
      <c r="E1729" s="5" t="s">
        <v>25</v>
      </c>
      <c r="F1729" s="5" t="s">
        <v>26</v>
      </c>
      <c r="G1729" s="5" t="s">
        <v>27</v>
      </c>
      <c r="H1729" s="5" t="s">
        <v>28</v>
      </c>
      <c r="I1729" s="6">
        <v>-1.6057999999999999</v>
      </c>
      <c r="J1729" s="6">
        <v>0.62143999999999999</v>
      </c>
      <c r="K1729" s="6"/>
      <c r="L1729" s="6"/>
      <c r="M1729" s="6"/>
      <c r="N1729" s="5">
        <v>0</v>
      </c>
      <c r="O1729" s="5">
        <v>58</v>
      </c>
      <c r="P1729" s="5">
        <v>0.1573</v>
      </c>
      <c r="Q1729" s="5">
        <v>18</v>
      </c>
      <c r="R1729" s="5">
        <v>0.96</v>
      </c>
      <c r="S1729" s="5">
        <v>2</v>
      </c>
      <c r="T1729" s="5">
        <v>28</v>
      </c>
      <c r="U1729" s="5">
        <v>16</v>
      </c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</row>
    <row r="1730" spans="1:36" x14ac:dyDescent="0.25">
      <c r="A1730" s="5" t="s">
        <v>271</v>
      </c>
      <c r="B1730" s="5" t="s">
        <v>274</v>
      </c>
      <c r="C1730" s="5" t="s">
        <v>275</v>
      </c>
      <c r="D1730" s="5" t="s">
        <v>24</v>
      </c>
      <c r="E1730" s="5" t="s">
        <v>32</v>
      </c>
      <c r="F1730" s="5" t="s">
        <v>30</v>
      </c>
      <c r="G1730" s="5">
        <v>1</v>
      </c>
      <c r="H1730" s="5" t="s">
        <v>43</v>
      </c>
      <c r="I1730" s="6">
        <v>1.57321</v>
      </c>
      <c r="J1730" s="6">
        <v>0.29638999999999999</v>
      </c>
      <c r="K1730" s="6">
        <v>-5.4299999999999999E-3</v>
      </c>
      <c r="L1730" s="6">
        <v>4.0000000000000003E-5</v>
      </c>
      <c r="M1730" s="6"/>
      <c r="N1730" s="5">
        <v>2.57</v>
      </c>
      <c r="O1730" s="5">
        <v>17.14</v>
      </c>
      <c r="P1730" s="5">
        <v>1.13385</v>
      </c>
      <c r="Q1730" s="5">
        <v>34</v>
      </c>
      <c r="R1730" s="5">
        <v>0.80300000000000005</v>
      </c>
      <c r="S1730" s="5">
        <v>2</v>
      </c>
      <c r="T1730" s="5">
        <v>17</v>
      </c>
      <c r="U1730" s="5">
        <v>30</v>
      </c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</row>
    <row r="1731" spans="1:36" x14ac:dyDescent="0.25">
      <c r="A1731" s="5" t="s">
        <v>271</v>
      </c>
      <c r="B1731" s="5" t="s">
        <v>274</v>
      </c>
      <c r="C1731" s="5" t="s">
        <v>275</v>
      </c>
      <c r="D1731" s="5" t="s">
        <v>24</v>
      </c>
      <c r="E1731" s="5" t="s">
        <v>34</v>
      </c>
      <c r="F1731" s="5" t="s">
        <v>30</v>
      </c>
      <c r="G1731" s="5">
        <v>1</v>
      </c>
      <c r="H1731" s="5" t="s">
        <v>31</v>
      </c>
      <c r="I1731" s="6">
        <v>-1.0647599999999999</v>
      </c>
      <c r="J1731" s="6">
        <v>2.0805099999999999</v>
      </c>
      <c r="K1731" s="6">
        <v>0.11</v>
      </c>
      <c r="L1731" s="6"/>
      <c r="M1731" s="6"/>
      <c r="N1731" s="5">
        <v>0.9</v>
      </c>
      <c r="O1731" s="5">
        <v>8.2200000000000006</v>
      </c>
      <c r="P1731" s="5">
        <v>0.33166000000000001</v>
      </c>
      <c r="Q1731" s="5">
        <v>34</v>
      </c>
      <c r="R1731" s="5">
        <v>0.57499999999999996</v>
      </c>
      <c r="S1731" s="5">
        <v>1</v>
      </c>
      <c r="T1731" s="5">
        <v>12</v>
      </c>
      <c r="U1731" s="5">
        <v>32</v>
      </c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</row>
    <row r="1732" spans="1:36" x14ac:dyDescent="0.25">
      <c r="A1732" s="5" t="s">
        <v>271</v>
      </c>
      <c r="B1732" s="5" t="s">
        <v>274</v>
      </c>
      <c r="C1732" s="5" t="s">
        <v>275</v>
      </c>
      <c r="D1732" s="5" t="s">
        <v>29</v>
      </c>
      <c r="E1732" s="5" t="s">
        <v>24</v>
      </c>
      <c r="F1732" s="5" t="s">
        <v>30</v>
      </c>
      <c r="G1732" s="5" t="s">
        <v>49</v>
      </c>
      <c r="H1732" s="5" t="s">
        <v>28</v>
      </c>
      <c r="I1732" s="6">
        <v>-6.1529499999999997</v>
      </c>
      <c r="J1732" s="6">
        <v>5.3428399999999998</v>
      </c>
      <c r="K1732" s="6"/>
      <c r="L1732" s="6"/>
      <c r="M1732" s="6"/>
      <c r="N1732" s="5">
        <v>5.14</v>
      </c>
      <c r="O1732" s="5">
        <v>92.51</v>
      </c>
      <c r="P1732" s="5">
        <v>1.3158300000000001</v>
      </c>
      <c r="Q1732" s="5">
        <v>34</v>
      </c>
      <c r="R1732" s="5">
        <v>0.78300000000000003</v>
      </c>
      <c r="S1732" s="5">
        <v>5.4</v>
      </c>
      <c r="T1732" s="5">
        <v>92.4</v>
      </c>
      <c r="U1732" s="5">
        <v>32</v>
      </c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</row>
    <row r="1733" spans="1:36" x14ac:dyDescent="0.25">
      <c r="A1733" s="5" t="s">
        <v>271</v>
      </c>
      <c r="B1733" s="5" t="s">
        <v>274</v>
      </c>
      <c r="C1733" s="5" t="s">
        <v>275</v>
      </c>
      <c r="D1733" s="5" t="s">
        <v>25</v>
      </c>
      <c r="E1733" s="5" t="s">
        <v>24</v>
      </c>
      <c r="F1733" s="5" t="s">
        <v>35</v>
      </c>
      <c r="G1733" s="5" t="s">
        <v>36</v>
      </c>
      <c r="H1733" s="5" t="s">
        <v>28</v>
      </c>
      <c r="I1733" s="6">
        <v>3.6059999999999999</v>
      </c>
      <c r="J1733" s="6">
        <v>1.5328299999999999</v>
      </c>
      <c r="K1733" s="6"/>
      <c r="L1733" s="6"/>
      <c r="M1733" s="6"/>
      <c r="N1733" s="5">
        <v>3.61</v>
      </c>
      <c r="O1733" s="5">
        <v>92.51</v>
      </c>
      <c r="P1733" s="5">
        <v>2.4666399999999999</v>
      </c>
      <c r="Q1733" s="5">
        <v>18</v>
      </c>
      <c r="R1733" s="5">
        <v>0.96199999999999997</v>
      </c>
      <c r="S1733" s="5">
        <v>5.4</v>
      </c>
      <c r="T1733" s="5">
        <v>92.4</v>
      </c>
      <c r="U1733" s="5">
        <v>16</v>
      </c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</row>
    <row r="1734" spans="1:36" x14ac:dyDescent="0.25">
      <c r="A1734" s="5" t="s">
        <v>271</v>
      </c>
      <c r="B1734" s="5" t="s">
        <v>274</v>
      </c>
      <c r="C1734" s="5" t="s">
        <v>275</v>
      </c>
      <c r="D1734" s="5" t="s">
        <v>24</v>
      </c>
      <c r="E1734" s="5" t="s">
        <v>37</v>
      </c>
      <c r="F1734" s="5" t="s">
        <v>38</v>
      </c>
      <c r="G1734" s="5" t="s">
        <v>52</v>
      </c>
      <c r="H1734" s="5" t="s">
        <v>43</v>
      </c>
      <c r="I1734" s="6">
        <v>-18.045000000000002</v>
      </c>
      <c r="J1734" s="6">
        <v>4.6553000000000004</v>
      </c>
      <c r="K1734" s="6">
        <v>-0.12798000000000001</v>
      </c>
      <c r="L1734" s="6">
        <v>1.98E-3</v>
      </c>
      <c r="M1734" s="6"/>
      <c r="N1734" s="5">
        <v>2.77</v>
      </c>
      <c r="O1734" s="5">
        <v>886.46</v>
      </c>
      <c r="P1734" s="5">
        <v>1.0328299999999999</v>
      </c>
      <c r="Q1734" s="5">
        <v>31</v>
      </c>
      <c r="R1734" s="5">
        <v>0.80600000000000005</v>
      </c>
      <c r="S1734" s="5">
        <v>3.1</v>
      </c>
      <c r="T1734" s="5">
        <v>880.9</v>
      </c>
      <c r="U1734" s="5">
        <v>27</v>
      </c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</row>
    <row r="1735" spans="1:36" x14ac:dyDescent="0.25">
      <c r="A1735" s="5" t="s">
        <v>271</v>
      </c>
      <c r="B1735" s="5" t="s">
        <v>274</v>
      </c>
      <c r="C1735" s="5" t="s">
        <v>275</v>
      </c>
      <c r="D1735" s="5" t="s">
        <v>24</v>
      </c>
      <c r="E1735" s="5" t="s">
        <v>39</v>
      </c>
      <c r="F1735" s="5" t="s">
        <v>30</v>
      </c>
      <c r="G1735" s="5" t="s">
        <v>40</v>
      </c>
      <c r="H1735" s="5" t="s">
        <v>60</v>
      </c>
      <c r="I1735" s="6">
        <v>0.20838999999999999</v>
      </c>
      <c r="J1735" s="6">
        <v>1.34422</v>
      </c>
      <c r="K1735" s="6">
        <v>8.8500000000000002E-3</v>
      </c>
      <c r="L1735" s="6"/>
      <c r="M1735" s="6"/>
      <c r="N1735" s="5">
        <v>2.19</v>
      </c>
      <c r="O1735" s="5">
        <v>9.82</v>
      </c>
      <c r="P1735" s="5">
        <v>9.4049999999999995E-2</v>
      </c>
      <c r="Q1735" s="5">
        <v>34</v>
      </c>
      <c r="R1735" s="5">
        <v>0.65900000000000003</v>
      </c>
      <c r="S1735" s="5">
        <v>3</v>
      </c>
      <c r="T1735" s="5">
        <v>15</v>
      </c>
      <c r="U1735" s="5">
        <v>32</v>
      </c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</row>
    <row r="1736" spans="1:36" x14ac:dyDescent="0.25">
      <c r="A1736" t="s">
        <v>278</v>
      </c>
      <c r="B1736" t="s">
        <v>274</v>
      </c>
      <c r="C1736" t="s">
        <v>275</v>
      </c>
      <c r="D1736" t="s">
        <v>24</v>
      </c>
      <c r="E1736" t="s">
        <v>25</v>
      </c>
      <c r="F1736" t="s">
        <v>26</v>
      </c>
      <c r="G1736" t="s">
        <v>27</v>
      </c>
      <c r="H1736" t="s">
        <v>43</v>
      </c>
      <c r="I1736" s="4">
        <v>0.55903000000000003</v>
      </c>
      <c r="J1736" s="4">
        <v>0.81962000000000002</v>
      </c>
      <c r="K1736" s="4">
        <v>-5.0800000000000003E-3</v>
      </c>
      <c r="L1736" s="4">
        <v>2.0000000000000002E-5</v>
      </c>
      <c r="N1736">
        <v>1</v>
      </c>
      <c r="O1736">
        <v>44</v>
      </c>
      <c r="P1736">
        <v>0.11158999999999999</v>
      </c>
      <c r="Q1736">
        <v>36</v>
      </c>
      <c r="R1736">
        <v>0.97599999999999998</v>
      </c>
      <c r="S1736">
        <v>1</v>
      </c>
      <c r="T1736">
        <v>34</v>
      </c>
      <c r="U1736">
        <v>32</v>
      </c>
    </row>
    <row r="1737" spans="1:36" x14ac:dyDescent="0.25">
      <c r="A1737" t="s">
        <v>278</v>
      </c>
      <c r="B1737" t="s">
        <v>274</v>
      </c>
      <c r="C1737" t="s">
        <v>275</v>
      </c>
      <c r="D1737" t="s">
        <v>24</v>
      </c>
      <c r="E1737" t="s">
        <v>32</v>
      </c>
      <c r="F1737" t="s">
        <v>30</v>
      </c>
      <c r="G1737" t="s">
        <v>27</v>
      </c>
      <c r="H1737" t="s">
        <v>33</v>
      </c>
      <c r="I1737" s="4">
        <v>0.40377000000000002</v>
      </c>
      <c r="J1737" s="4">
        <v>0.45230999999999999</v>
      </c>
      <c r="K1737" s="4">
        <v>-2.5000000000000001E-3</v>
      </c>
      <c r="N1737">
        <v>0.93</v>
      </c>
      <c r="O1737">
        <v>15.62</v>
      </c>
      <c r="P1737">
        <v>2.7570000000000001E-2</v>
      </c>
      <c r="Q1737">
        <v>38</v>
      </c>
      <c r="R1737">
        <v>0.92800000000000005</v>
      </c>
      <c r="S1737">
        <v>0.4</v>
      </c>
      <c r="T1737">
        <v>15.5</v>
      </c>
      <c r="U1737">
        <v>35</v>
      </c>
    </row>
    <row r="1738" spans="1:36" x14ac:dyDescent="0.25">
      <c r="A1738" t="s">
        <v>278</v>
      </c>
      <c r="B1738" t="s">
        <v>274</v>
      </c>
      <c r="C1738" t="s">
        <v>275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 s="4">
        <v>1.1084499999999999</v>
      </c>
      <c r="J1738" s="4">
        <v>9.7339999999999996E-2</v>
      </c>
      <c r="N1738">
        <v>1.22</v>
      </c>
      <c r="O1738">
        <v>8.81</v>
      </c>
      <c r="P1738">
        <v>5.9630000000000002E-2</v>
      </c>
      <c r="Q1738">
        <v>38</v>
      </c>
      <c r="R1738">
        <v>0.83399999999999996</v>
      </c>
      <c r="S1738">
        <v>1</v>
      </c>
      <c r="T1738">
        <v>9.5</v>
      </c>
      <c r="U1738">
        <v>36</v>
      </c>
    </row>
    <row r="1739" spans="1:36" x14ac:dyDescent="0.25">
      <c r="A1739" t="s">
        <v>278</v>
      </c>
      <c r="B1739" t="s">
        <v>274</v>
      </c>
      <c r="C1739" t="s">
        <v>275</v>
      </c>
      <c r="D1739" t="s">
        <v>29</v>
      </c>
      <c r="E1739" t="s">
        <v>24</v>
      </c>
      <c r="F1739" t="s">
        <v>30</v>
      </c>
      <c r="G1739" t="s">
        <v>85</v>
      </c>
      <c r="H1739" t="s">
        <v>33</v>
      </c>
      <c r="I1739" s="4">
        <v>-2.7714300000000001</v>
      </c>
      <c r="J1739" s="4">
        <v>7.5139199999999997</v>
      </c>
      <c r="K1739" s="4">
        <v>-0.17691999999999999</v>
      </c>
      <c r="N1739">
        <v>2.97</v>
      </c>
      <c r="O1739">
        <v>70</v>
      </c>
      <c r="P1739">
        <v>182.64682999999999</v>
      </c>
      <c r="Q1739">
        <v>38</v>
      </c>
      <c r="R1739">
        <v>0.91100000000000003</v>
      </c>
      <c r="S1739">
        <v>1.3</v>
      </c>
      <c r="T1739">
        <v>79</v>
      </c>
      <c r="U1739">
        <v>35</v>
      </c>
    </row>
    <row r="1740" spans="1:36" x14ac:dyDescent="0.25">
      <c r="A1740" t="s">
        <v>278</v>
      </c>
      <c r="B1740" t="s">
        <v>274</v>
      </c>
      <c r="C1740" t="s">
        <v>275</v>
      </c>
      <c r="D1740" t="s">
        <v>25</v>
      </c>
      <c r="E1740" t="s">
        <v>24</v>
      </c>
      <c r="F1740" t="s">
        <v>35</v>
      </c>
      <c r="G1740" t="s">
        <v>71</v>
      </c>
      <c r="H1740" t="s">
        <v>28</v>
      </c>
      <c r="I1740" s="4">
        <v>-0.65197000000000005</v>
      </c>
      <c r="J1740" s="4">
        <v>1.8123800000000001</v>
      </c>
      <c r="N1740">
        <v>1.1599999999999999</v>
      </c>
      <c r="O1740">
        <v>79.09</v>
      </c>
      <c r="P1740">
        <v>0.13611000000000001</v>
      </c>
      <c r="Q1740">
        <v>38</v>
      </c>
      <c r="R1740">
        <v>0.94899999999999995</v>
      </c>
      <c r="S1740">
        <v>1.3</v>
      </c>
      <c r="T1740">
        <v>79</v>
      </c>
      <c r="U1740">
        <v>36</v>
      </c>
    </row>
    <row r="1741" spans="1:36" x14ac:dyDescent="0.25">
      <c r="A1741" t="s">
        <v>278</v>
      </c>
      <c r="B1741" t="s">
        <v>274</v>
      </c>
      <c r="C1741" t="s">
        <v>275</v>
      </c>
      <c r="D1741" t="s">
        <v>24</v>
      </c>
      <c r="E1741" t="s">
        <v>37</v>
      </c>
      <c r="F1741" t="s">
        <v>38</v>
      </c>
      <c r="G1741">
        <v>1</v>
      </c>
      <c r="H1741" t="s">
        <v>31</v>
      </c>
      <c r="I1741" s="4">
        <v>-1.93065</v>
      </c>
      <c r="J1741" s="4">
        <v>5.1285600000000002</v>
      </c>
      <c r="K1741" s="4">
        <v>0.74048000000000003</v>
      </c>
      <c r="N1741">
        <v>0.28000000000000003</v>
      </c>
      <c r="O1741">
        <v>430.13</v>
      </c>
      <c r="P1741">
        <v>0.86051</v>
      </c>
      <c r="Q1741">
        <v>74</v>
      </c>
      <c r="R1741">
        <v>0.88</v>
      </c>
      <c r="S1741">
        <v>0</v>
      </c>
      <c r="T1741">
        <v>806</v>
      </c>
      <c r="U1741">
        <v>72</v>
      </c>
    </row>
    <row r="1742" spans="1:36" x14ac:dyDescent="0.25">
      <c r="A1742" t="s">
        <v>278</v>
      </c>
      <c r="B1742" t="s">
        <v>274</v>
      </c>
      <c r="C1742" t="s">
        <v>275</v>
      </c>
      <c r="D1742" t="s">
        <v>24</v>
      </c>
      <c r="E1742" t="s">
        <v>39</v>
      </c>
      <c r="F1742" t="s">
        <v>30</v>
      </c>
      <c r="G1742" t="s">
        <v>52</v>
      </c>
      <c r="H1742" t="s">
        <v>43</v>
      </c>
      <c r="I1742" s="4">
        <v>1.5441800000000001</v>
      </c>
      <c r="J1742" s="4">
        <v>0.31364999999999998</v>
      </c>
      <c r="K1742" s="4">
        <v>-5.6100000000000004E-3</v>
      </c>
      <c r="L1742" s="4">
        <v>4.0000000000000003E-5</v>
      </c>
      <c r="N1742">
        <v>1.9</v>
      </c>
      <c r="O1742">
        <v>12.47</v>
      </c>
      <c r="P1742">
        <v>1.66E-3</v>
      </c>
      <c r="Q1742">
        <v>38</v>
      </c>
      <c r="R1742">
        <v>0.90900000000000003</v>
      </c>
      <c r="S1742">
        <v>2</v>
      </c>
      <c r="T1742">
        <v>14</v>
      </c>
      <c r="U1742">
        <v>34</v>
      </c>
    </row>
    <row r="1743" spans="1:36" x14ac:dyDescent="0.25">
      <c r="A1743" s="5" t="s">
        <v>243</v>
      </c>
      <c r="B1743" s="5" t="s">
        <v>248</v>
      </c>
      <c r="C1743" s="5" t="s">
        <v>249</v>
      </c>
      <c r="D1743" s="5" t="s">
        <v>24</v>
      </c>
      <c r="E1743" s="5" t="s">
        <v>25</v>
      </c>
      <c r="F1743" s="5" t="s">
        <v>26</v>
      </c>
      <c r="G1743" s="5" t="s">
        <v>40</v>
      </c>
      <c r="H1743" s="5" t="s">
        <v>28</v>
      </c>
      <c r="I1743" s="6">
        <v>-0.18282000000000001</v>
      </c>
      <c r="J1743" s="6">
        <v>0.76941999999999999</v>
      </c>
      <c r="K1743" s="6"/>
      <c r="L1743" s="6"/>
      <c r="M1743" s="6"/>
      <c r="N1743" s="5">
        <v>1</v>
      </c>
      <c r="O1743" s="5">
        <v>25</v>
      </c>
      <c r="P1743" s="5">
        <v>1.3479000000000001</v>
      </c>
      <c r="Q1743" s="5">
        <v>25</v>
      </c>
      <c r="R1743" s="5">
        <v>0.91600000000000004</v>
      </c>
      <c r="S1743" s="5">
        <v>0</v>
      </c>
      <c r="T1743" s="5">
        <v>30</v>
      </c>
      <c r="U1743" s="5">
        <v>23</v>
      </c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</row>
    <row r="1744" spans="1:36" x14ac:dyDescent="0.25">
      <c r="A1744" s="5" t="s">
        <v>243</v>
      </c>
      <c r="B1744" s="5" t="s">
        <v>248</v>
      </c>
      <c r="C1744" s="5" t="s">
        <v>249</v>
      </c>
      <c r="D1744" s="5" t="s">
        <v>24</v>
      </c>
      <c r="E1744" s="5" t="s">
        <v>32</v>
      </c>
      <c r="F1744" s="5" t="s">
        <v>30</v>
      </c>
      <c r="G1744" s="5">
        <v>1</v>
      </c>
      <c r="H1744" s="5" t="s">
        <v>28</v>
      </c>
      <c r="I1744" s="6">
        <v>2.0980400000000001</v>
      </c>
      <c r="J1744" s="6">
        <v>0.18608</v>
      </c>
      <c r="K1744" s="6"/>
      <c r="L1744" s="6"/>
      <c r="M1744" s="6"/>
      <c r="N1744" s="5">
        <v>2.39</v>
      </c>
      <c r="O1744" s="5">
        <v>7.91</v>
      </c>
      <c r="P1744" s="5">
        <v>1.12764</v>
      </c>
      <c r="Q1744" s="5">
        <v>25</v>
      </c>
      <c r="R1744" s="5">
        <v>0.71199999999999997</v>
      </c>
      <c r="S1744" s="5">
        <v>1.5</v>
      </c>
      <c r="T1744" s="5">
        <v>8.6</v>
      </c>
      <c r="U1744" s="5">
        <v>23</v>
      </c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</row>
    <row r="1745" spans="1:36" x14ac:dyDescent="0.25">
      <c r="A1745" s="5" t="s">
        <v>243</v>
      </c>
      <c r="B1745" s="5" t="s">
        <v>248</v>
      </c>
      <c r="C1745" s="5" t="s">
        <v>249</v>
      </c>
      <c r="D1745" s="5" t="s">
        <v>24</v>
      </c>
      <c r="E1745" s="5" t="s">
        <v>34</v>
      </c>
      <c r="F1745" s="5" t="s">
        <v>30</v>
      </c>
      <c r="G1745" s="5" t="s">
        <v>27</v>
      </c>
      <c r="H1745" s="5" t="s">
        <v>64</v>
      </c>
      <c r="I1745" s="6">
        <v>0.74151999999999996</v>
      </c>
      <c r="J1745" s="6">
        <v>0.59250999999999998</v>
      </c>
      <c r="K1745" s="6">
        <v>3.3300000000000001E-3</v>
      </c>
      <c r="L1745" s="6"/>
      <c r="M1745" s="6"/>
      <c r="N1745" s="5">
        <v>2.04</v>
      </c>
      <c r="O1745" s="5">
        <v>4.62</v>
      </c>
      <c r="P1745" s="5">
        <v>5.7729999999999997E-2</v>
      </c>
      <c r="Q1745" s="5">
        <v>25</v>
      </c>
      <c r="R1745" s="5">
        <v>0.68700000000000006</v>
      </c>
      <c r="S1745" s="5">
        <v>2</v>
      </c>
      <c r="T1745" s="5">
        <v>6</v>
      </c>
      <c r="U1745" s="5">
        <v>23</v>
      </c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</row>
    <row r="1746" spans="1:36" x14ac:dyDescent="0.25">
      <c r="A1746" s="5" t="s">
        <v>243</v>
      </c>
      <c r="B1746" s="5" t="s">
        <v>248</v>
      </c>
      <c r="C1746" s="5" t="s">
        <v>249</v>
      </c>
      <c r="D1746" s="5" t="s">
        <v>29</v>
      </c>
      <c r="E1746" s="5" t="s">
        <v>24</v>
      </c>
      <c r="F1746" s="5" t="s">
        <v>30</v>
      </c>
      <c r="G1746" s="5" t="s">
        <v>49</v>
      </c>
      <c r="H1746" s="5" t="s">
        <v>28</v>
      </c>
      <c r="I1746" s="6">
        <v>-3.8740399999999999</v>
      </c>
      <c r="J1746" s="6">
        <v>3.9053200000000001</v>
      </c>
      <c r="K1746" s="6"/>
      <c r="L1746" s="6"/>
      <c r="M1746" s="6"/>
      <c r="N1746" s="5">
        <v>2.78</v>
      </c>
      <c r="O1746" s="5">
        <v>31.21</v>
      </c>
      <c r="P1746" s="5">
        <v>0.81184000000000001</v>
      </c>
      <c r="Q1746" s="5">
        <v>25</v>
      </c>
      <c r="R1746" s="5">
        <v>0.81799999999999995</v>
      </c>
      <c r="S1746" s="5">
        <v>1.6</v>
      </c>
      <c r="T1746" s="5">
        <v>31.8</v>
      </c>
      <c r="U1746" s="5">
        <v>23</v>
      </c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</row>
    <row r="1747" spans="1:36" x14ac:dyDescent="0.25">
      <c r="A1747" s="5" t="s">
        <v>243</v>
      </c>
      <c r="B1747" s="5" t="s">
        <v>248</v>
      </c>
      <c r="C1747" s="5" t="s">
        <v>249</v>
      </c>
      <c r="D1747" s="5" t="s">
        <v>25</v>
      </c>
      <c r="E1747" s="5" t="s">
        <v>24</v>
      </c>
      <c r="F1747" s="5" t="s">
        <v>35</v>
      </c>
      <c r="G1747" s="5" t="s">
        <v>44</v>
      </c>
      <c r="H1747" s="5" t="s">
        <v>28</v>
      </c>
      <c r="I1747" s="6">
        <v>1.59016</v>
      </c>
      <c r="J1747" s="6">
        <v>1.1849700000000001</v>
      </c>
      <c r="K1747" s="6"/>
      <c r="L1747" s="6"/>
      <c r="M1747" s="6"/>
      <c r="N1747" s="5">
        <v>1.59</v>
      </c>
      <c r="O1747" s="5">
        <v>31.21</v>
      </c>
      <c r="P1747" s="5">
        <v>0.71445999999999998</v>
      </c>
      <c r="Q1747" s="5">
        <v>25</v>
      </c>
      <c r="R1747" s="5">
        <v>0.95699999999999996</v>
      </c>
      <c r="S1747" s="5">
        <v>1.6</v>
      </c>
      <c r="T1747" s="5">
        <v>31.8</v>
      </c>
      <c r="U1747" s="5">
        <v>23</v>
      </c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</row>
    <row r="1748" spans="1:36" x14ac:dyDescent="0.25">
      <c r="A1748" s="5" t="s">
        <v>243</v>
      </c>
      <c r="B1748" s="5" t="s">
        <v>248</v>
      </c>
      <c r="C1748" s="5" t="s">
        <v>249</v>
      </c>
      <c r="D1748" s="5" t="s">
        <v>24</v>
      </c>
      <c r="E1748" s="5" t="s">
        <v>37</v>
      </c>
      <c r="F1748" s="5" t="s">
        <v>38</v>
      </c>
      <c r="G1748" s="5">
        <v>1</v>
      </c>
      <c r="H1748" s="5" t="s">
        <v>31</v>
      </c>
      <c r="I1748" s="6">
        <v>1.421</v>
      </c>
      <c r="J1748" s="6">
        <v>2.3214199999999998</v>
      </c>
      <c r="K1748" s="6">
        <v>0.45149</v>
      </c>
      <c r="L1748" s="6"/>
      <c r="M1748" s="6"/>
      <c r="N1748" s="5">
        <v>6.05</v>
      </c>
      <c r="O1748" s="5">
        <v>86.23</v>
      </c>
      <c r="P1748" s="5">
        <v>0.67193000000000003</v>
      </c>
      <c r="Q1748" s="5">
        <v>25</v>
      </c>
      <c r="R1748" s="5">
        <v>0.55500000000000005</v>
      </c>
      <c r="S1748" s="5">
        <v>3.6</v>
      </c>
      <c r="T1748" s="5">
        <v>175</v>
      </c>
      <c r="U1748" s="5">
        <v>23</v>
      </c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</row>
    <row r="1749" spans="1:36" x14ac:dyDescent="0.25">
      <c r="A1749" s="5" t="s">
        <v>243</v>
      </c>
      <c r="B1749" s="5" t="s">
        <v>248</v>
      </c>
      <c r="C1749" s="5" t="s">
        <v>249</v>
      </c>
      <c r="D1749" s="5" t="s">
        <v>24</v>
      </c>
      <c r="E1749" s="5" t="s">
        <v>39</v>
      </c>
      <c r="F1749" s="5" t="s">
        <v>30</v>
      </c>
      <c r="G1749" s="5">
        <v>1</v>
      </c>
      <c r="H1749" s="5" t="s">
        <v>31</v>
      </c>
      <c r="I1749" s="6">
        <v>0.82696000000000003</v>
      </c>
      <c r="J1749" s="6">
        <v>0.81066000000000005</v>
      </c>
      <c r="K1749" s="6">
        <v>2.6970000000000001E-2</v>
      </c>
      <c r="L1749" s="6"/>
      <c r="M1749" s="6"/>
      <c r="N1749" s="5">
        <v>2.2200000000000002</v>
      </c>
      <c r="O1749" s="5">
        <v>6.29</v>
      </c>
      <c r="P1749" s="5">
        <v>0.16422999999999999</v>
      </c>
      <c r="Q1749" s="5">
        <v>25</v>
      </c>
      <c r="R1749" s="5">
        <v>0.72099999999999997</v>
      </c>
      <c r="S1749" s="5">
        <v>2</v>
      </c>
      <c r="T1749" s="5">
        <v>7.5</v>
      </c>
      <c r="U1749" s="5">
        <v>23</v>
      </c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</row>
    <row r="1750" spans="1:36" x14ac:dyDescent="0.25">
      <c r="A1750" t="s">
        <v>302</v>
      </c>
      <c r="B1750" t="s">
        <v>248</v>
      </c>
      <c r="C1750" t="s">
        <v>249</v>
      </c>
      <c r="D1750" t="s">
        <v>24</v>
      </c>
      <c r="E1750" t="s">
        <v>25</v>
      </c>
      <c r="F1750" t="s">
        <v>26</v>
      </c>
      <c r="G1750">
        <v>1</v>
      </c>
      <c r="H1750" t="s">
        <v>33</v>
      </c>
      <c r="I1750" s="4">
        <v>0.70875999999999995</v>
      </c>
      <c r="J1750" s="4">
        <v>0.47300999999999999</v>
      </c>
      <c r="K1750" s="4">
        <v>-1.57E-3</v>
      </c>
      <c r="N1750">
        <v>0</v>
      </c>
      <c r="O1750">
        <v>30</v>
      </c>
      <c r="P1750">
        <v>3.98427</v>
      </c>
      <c r="Q1750">
        <v>36</v>
      </c>
      <c r="R1750">
        <v>0.94299999999999995</v>
      </c>
      <c r="S1750">
        <v>3</v>
      </c>
      <c r="T1750">
        <v>30</v>
      </c>
      <c r="U1750">
        <v>33</v>
      </c>
    </row>
    <row r="1751" spans="1:36" x14ac:dyDescent="0.25">
      <c r="A1751" t="s">
        <v>302</v>
      </c>
      <c r="B1751" t="s">
        <v>248</v>
      </c>
      <c r="C1751" t="s">
        <v>249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 s="4">
        <v>-0.54986999999999997</v>
      </c>
      <c r="J1751" s="4">
        <v>2.1675499999999999</v>
      </c>
      <c r="K1751" s="4">
        <v>1.9009999999999999E-2</v>
      </c>
      <c r="N1751">
        <v>0.56000000000000005</v>
      </c>
      <c r="O1751">
        <v>14.55</v>
      </c>
      <c r="P1751">
        <v>0.13786000000000001</v>
      </c>
      <c r="Q1751">
        <v>34</v>
      </c>
      <c r="R1751">
        <v>0.94099999999999995</v>
      </c>
      <c r="S1751">
        <v>2.2000000000000002</v>
      </c>
      <c r="T1751">
        <v>15.5</v>
      </c>
      <c r="U1751">
        <v>32</v>
      </c>
    </row>
    <row r="1752" spans="1:36" x14ac:dyDescent="0.25">
      <c r="A1752" t="s">
        <v>302</v>
      </c>
      <c r="B1752" t="s">
        <v>248</v>
      </c>
      <c r="C1752" t="s">
        <v>249</v>
      </c>
      <c r="D1752" t="s">
        <v>24</v>
      </c>
      <c r="E1752" t="s">
        <v>34</v>
      </c>
      <c r="F1752" t="s">
        <v>30</v>
      </c>
      <c r="G1752">
        <v>1</v>
      </c>
      <c r="H1752" t="s">
        <v>31</v>
      </c>
      <c r="I1752" s="4">
        <v>-0.76929999999999998</v>
      </c>
      <c r="J1752" s="4">
        <v>1.99654</v>
      </c>
      <c r="K1752" s="4">
        <v>5.2940000000000001E-2</v>
      </c>
      <c r="N1752">
        <v>0.47</v>
      </c>
      <c r="O1752">
        <v>9.1300000000000008</v>
      </c>
      <c r="P1752">
        <v>0.2301</v>
      </c>
      <c r="Q1752">
        <v>34</v>
      </c>
      <c r="R1752">
        <v>0.82699999999999996</v>
      </c>
      <c r="S1752">
        <v>1</v>
      </c>
      <c r="T1752">
        <v>10.5</v>
      </c>
      <c r="U1752">
        <v>32</v>
      </c>
    </row>
    <row r="1753" spans="1:36" x14ac:dyDescent="0.25">
      <c r="A1753" t="s">
        <v>302</v>
      </c>
      <c r="B1753" t="s">
        <v>248</v>
      </c>
      <c r="C1753" t="s">
        <v>249</v>
      </c>
      <c r="D1753" t="s">
        <v>29</v>
      </c>
      <c r="E1753" t="s">
        <v>24</v>
      </c>
      <c r="F1753" t="s">
        <v>30</v>
      </c>
      <c r="G1753" t="s">
        <v>49</v>
      </c>
      <c r="H1753" t="s">
        <v>33</v>
      </c>
      <c r="I1753" s="4">
        <v>2.8380100000000001</v>
      </c>
      <c r="J1753" s="4">
        <v>0.86799000000000004</v>
      </c>
      <c r="K1753" s="4">
        <v>0.29842000000000002</v>
      </c>
      <c r="N1753">
        <v>3.36</v>
      </c>
      <c r="O1753">
        <v>82.39</v>
      </c>
      <c r="P1753">
        <v>0.59413000000000005</v>
      </c>
      <c r="Q1753">
        <v>34</v>
      </c>
      <c r="R1753">
        <v>0.93700000000000006</v>
      </c>
      <c r="S1753">
        <v>5.0999999999999996</v>
      </c>
      <c r="T1753">
        <v>87.9</v>
      </c>
      <c r="U1753">
        <v>31</v>
      </c>
    </row>
    <row r="1754" spans="1:36" x14ac:dyDescent="0.25">
      <c r="A1754" t="s">
        <v>302</v>
      </c>
      <c r="B1754" t="s">
        <v>248</v>
      </c>
      <c r="C1754" t="s">
        <v>249</v>
      </c>
      <c r="D1754" t="s">
        <v>25</v>
      </c>
      <c r="E1754" t="s">
        <v>24</v>
      </c>
      <c r="F1754" t="s">
        <v>35</v>
      </c>
      <c r="G1754" t="s">
        <v>44</v>
      </c>
      <c r="H1754" t="s">
        <v>33</v>
      </c>
      <c r="I1754" s="4">
        <v>1.665</v>
      </c>
      <c r="J1754" s="4">
        <v>1.6617299999999999</v>
      </c>
      <c r="K1754" s="4">
        <v>3.4299999999999997E-2</v>
      </c>
      <c r="N1754">
        <v>1.67</v>
      </c>
      <c r="O1754">
        <v>82.39</v>
      </c>
      <c r="P1754">
        <v>2.0832099999999998</v>
      </c>
      <c r="Q1754">
        <v>36</v>
      </c>
      <c r="R1754">
        <v>0.95399999999999996</v>
      </c>
      <c r="S1754">
        <v>5.0999999999999996</v>
      </c>
      <c r="T1754">
        <v>87.9</v>
      </c>
      <c r="U1754">
        <v>33</v>
      </c>
    </row>
    <row r="1755" spans="1:36" x14ac:dyDescent="0.25">
      <c r="A1755" t="s">
        <v>302</v>
      </c>
      <c r="B1755" t="s">
        <v>248</v>
      </c>
      <c r="C1755" t="s">
        <v>249</v>
      </c>
      <c r="D1755" t="s">
        <v>24</v>
      </c>
      <c r="E1755" t="s">
        <v>37</v>
      </c>
      <c r="F1755" t="s">
        <v>38</v>
      </c>
      <c r="G1755">
        <v>1</v>
      </c>
      <c r="H1755" t="s">
        <v>31</v>
      </c>
      <c r="I1755" s="4">
        <v>-7.1461300000000003</v>
      </c>
      <c r="J1755" s="4">
        <v>8.7623599999999993</v>
      </c>
      <c r="K1755" s="4">
        <v>0.66213999999999995</v>
      </c>
      <c r="N1755">
        <v>0.14000000000000001</v>
      </c>
      <c r="O1755">
        <v>675.42</v>
      </c>
      <c r="P1755">
        <v>0.81372</v>
      </c>
      <c r="Q1755">
        <v>35</v>
      </c>
      <c r="R1755">
        <v>0.872</v>
      </c>
      <c r="S1755">
        <v>0.1</v>
      </c>
      <c r="T1755">
        <v>798</v>
      </c>
      <c r="U1755">
        <v>33</v>
      </c>
    </row>
    <row r="1756" spans="1:36" x14ac:dyDescent="0.25">
      <c r="A1756" t="s">
        <v>302</v>
      </c>
      <c r="B1756" t="s">
        <v>248</v>
      </c>
      <c r="C1756" t="s">
        <v>249</v>
      </c>
      <c r="D1756" t="s">
        <v>24</v>
      </c>
      <c r="E1756" t="s">
        <v>39</v>
      </c>
      <c r="F1756" t="s">
        <v>30</v>
      </c>
      <c r="G1756">
        <v>1</v>
      </c>
      <c r="H1756" t="s">
        <v>33</v>
      </c>
      <c r="I1756" s="4">
        <v>2.6850399999999999</v>
      </c>
      <c r="J1756" s="4">
        <v>0.21687000000000001</v>
      </c>
      <c r="K1756" s="4">
        <v>-1.4599999999999999E-3</v>
      </c>
      <c r="N1756">
        <v>3.04</v>
      </c>
      <c r="O1756">
        <v>10.71</v>
      </c>
      <c r="P1756">
        <v>2.6965599999999998</v>
      </c>
      <c r="Q1756">
        <v>35</v>
      </c>
      <c r="R1756">
        <v>0.67500000000000004</v>
      </c>
      <c r="S1756">
        <v>2</v>
      </c>
      <c r="T1756">
        <v>13</v>
      </c>
      <c r="U1756">
        <v>32</v>
      </c>
    </row>
    <row r="1757" spans="1:36" x14ac:dyDescent="0.25">
      <c r="A1757" s="5" t="s">
        <v>302</v>
      </c>
      <c r="B1757" s="5" t="s">
        <v>309</v>
      </c>
      <c r="C1757" s="5" t="s">
        <v>310</v>
      </c>
      <c r="D1757" s="5" t="s">
        <v>24</v>
      </c>
      <c r="E1757" s="5" t="s">
        <v>25</v>
      </c>
      <c r="F1757" s="5" t="s">
        <v>26</v>
      </c>
      <c r="G1757" s="5" t="s">
        <v>52</v>
      </c>
      <c r="H1757" s="5" t="s">
        <v>28</v>
      </c>
      <c r="I1757" s="6">
        <v>1.9824900000000001</v>
      </c>
      <c r="J1757" s="6">
        <v>0.33338000000000001</v>
      </c>
      <c r="K1757" s="6"/>
      <c r="L1757" s="6"/>
      <c r="M1757" s="6"/>
      <c r="N1757" s="5">
        <v>1</v>
      </c>
      <c r="O1757" s="5">
        <v>28</v>
      </c>
      <c r="P1757" s="5">
        <v>8.94E-3</v>
      </c>
      <c r="Q1757" s="5">
        <v>38</v>
      </c>
      <c r="R1757" s="5">
        <v>0.86</v>
      </c>
      <c r="S1757" s="5">
        <v>3</v>
      </c>
      <c r="T1757" s="5">
        <v>30</v>
      </c>
      <c r="U1757" s="5">
        <v>36</v>
      </c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</row>
    <row r="1758" spans="1:36" x14ac:dyDescent="0.25">
      <c r="A1758" s="5" t="s">
        <v>302</v>
      </c>
      <c r="B1758" s="5" t="s">
        <v>309</v>
      </c>
      <c r="C1758" s="5" t="s">
        <v>310</v>
      </c>
      <c r="D1758" s="5" t="s">
        <v>24</v>
      </c>
      <c r="E1758" s="5" t="s">
        <v>32</v>
      </c>
      <c r="F1758" s="5" t="s">
        <v>30</v>
      </c>
      <c r="G1758" s="5" t="s">
        <v>40</v>
      </c>
      <c r="H1758" s="5" t="s">
        <v>60</v>
      </c>
      <c r="I1758" s="6">
        <v>4.6899999999999997E-3</v>
      </c>
      <c r="J1758" s="6">
        <v>1.70777</v>
      </c>
      <c r="K1758" s="6">
        <v>4.79E-3</v>
      </c>
      <c r="L1758" s="6"/>
      <c r="M1758" s="6"/>
      <c r="N1758" s="5">
        <v>0.56999999999999995</v>
      </c>
      <c r="O1758" s="5">
        <v>12.43</v>
      </c>
      <c r="P1758" s="5">
        <v>6.9209999999999994E-2</v>
      </c>
      <c r="Q1758" s="5">
        <v>38</v>
      </c>
      <c r="R1758" s="5">
        <v>0.875</v>
      </c>
      <c r="S1758" s="5">
        <v>2.7</v>
      </c>
      <c r="T1758" s="5">
        <v>14.4</v>
      </c>
      <c r="U1758" s="5">
        <v>36</v>
      </c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</row>
    <row r="1759" spans="1:36" x14ac:dyDescent="0.25">
      <c r="A1759" s="5" t="s">
        <v>302</v>
      </c>
      <c r="B1759" s="5" t="s">
        <v>309</v>
      </c>
      <c r="C1759" s="5" t="s">
        <v>310</v>
      </c>
      <c r="D1759" s="5" t="s">
        <v>24</v>
      </c>
      <c r="E1759" s="5" t="s">
        <v>34</v>
      </c>
      <c r="F1759" s="5" t="s">
        <v>30</v>
      </c>
      <c r="G1759" s="5" t="s">
        <v>27</v>
      </c>
      <c r="H1759" s="5" t="s">
        <v>33</v>
      </c>
      <c r="I1759" s="6">
        <v>1.96577</v>
      </c>
      <c r="J1759" s="6">
        <v>0.11799999999999999</v>
      </c>
      <c r="K1759" s="6">
        <v>-5.5000000000000003E-4</v>
      </c>
      <c r="L1759" s="6"/>
      <c r="M1759" s="6"/>
      <c r="N1759" s="5">
        <v>2.09</v>
      </c>
      <c r="O1759" s="5">
        <v>7.66</v>
      </c>
      <c r="P1759" s="5">
        <v>5.4780000000000002E-2</v>
      </c>
      <c r="Q1759" s="5">
        <v>37</v>
      </c>
      <c r="R1759" s="5">
        <v>0.628</v>
      </c>
      <c r="S1759" s="5">
        <v>2</v>
      </c>
      <c r="T1759" s="5">
        <v>12.5</v>
      </c>
      <c r="U1759" s="5">
        <v>34</v>
      </c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</row>
    <row r="1760" spans="1:36" x14ac:dyDescent="0.25">
      <c r="A1760" s="5" t="s">
        <v>302</v>
      </c>
      <c r="B1760" s="5" t="s">
        <v>309</v>
      </c>
      <c r="C1760" s="5" t="s">
        <v>310</v>
      </c>
      <c r="D1760" s="5" t="s">
        <v>29</v>
      </c>
      <c r="E1760" s="5" t="s">
        <v>24</v>
      </c>
      <c r="F1760" s="5" t="s">
        <v>30</v>
      </c>
      <c r="G1760" s="5">
        <v>1</v>
      </c>
      <c r="H1760" s="5" t="s">
        <v>31</v>
      </c>
      <c r="I1760" s="6">
        <v>0.53795999999999999</v>
      </c>
      <c r="J1760" s="6">
        <v>3.7622599999999999</v>
      </c>
      <c r="K1760" s="6">
        <v>0.11403000000000001</v>
      </c>
      <c r="L1760" s="6"/>
      <c r="M1760" s="6"/>
      <c r="N1760" s="5">
        <v>3.23</v>
      </c>
      <c r="O1760" s="5">
        <v>74.19</v>
      </c>
      <c r="P1760" s="5">
        <v>0.33768999999999999</v>
      </c>
      <c r="Q1760" s="5">
        <v>38</v>
      </c>
      <c r="R1760" s="5">
        <v>0.77200000000000002</v>
      </c>
      <c r="S1760" s="5">
        <v>5.0999999999999996</v>
      </c>
      <c r="T1760" s="5">
        <v>108.7</v>
      </c>
      <c r="U1760" s="5">
        <v>36</v>
      </c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</row>
    <row r="1761" spans="1:36" x14ac:dyDescent="0.25">
      <c r="A1761" s="5" t="s">
        <v>302</v>
      </c>
      <c r="B1761" s="5" t="s">
        <v>309</v>
      </c>
      <c r="C1761" s="5" t="s">
        <v>310</v>
      </c>
      <c r="D1761" s="5" t="s">
        <v>25</v>
      </c>
      <c r="E1761" s="5" t="s">
        <v>24</v>
      </c>
      <c r="F1761" s="5" t="s">
        <v>35</v>
      </c>
      <c r="G1761" s="5">
        <v>1</v>
      </c>
      <c r="H1761" s="5" t="s">
        <v>31</v>
      </c>
      <c r="I1761" s="6">
        <v>0.85404999999999998</v>
      </c>
      <c r="J1761" s="6">
        <v>2.7975400000000001</v>
      </c>
      <c r="K1761" s="6">
        <v>0.11221</v>
      </c>
      <c r="L1761" s="6"/>
      <c r="M1761" s="6"/>
      <c r="N1761" s="5">
        <v>1.05</v>
      </c>
      <c r="O1761" s="5">
        <v>73.459999999999994</v>
      </c>
      <c r="P1761" s="5">
        <v>0.33498</v>
      </c>
      <c r="Q1761" s="5">
        <v>38</v>
      </c>
      <c r="R1761" s="5">
        <v>0.77500000000000002</v>
      </c>
      <c r="S1761" s="5">
        <v>5.0999999999999996</v>
      </c>
      <c r="T1761" s="5">
        <v>108.7</v>
      </c>
      <c r="U1761" s="5">
        <v>36</v>
      </c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</row>
    <row r="1762" spans="1:36" x14ac:dyDescent="0.25">
      <c r="A1762" s="5" t="s">
        <v>302</v>
      </c>
      <c r="B1762" s="5" t="s">
        <v>309</v>
      </c>
      <c r="C1762" s="5" t="s">
        <v>310</v>
      </c>
      <c r="D1762" s="5" t="s">
        <v>24</v>
      </c>
      <c r="E1762" s="5" t="s">
        <v>37</v>
      </c>
      <c r="F1762" s="5" t="s">
        <v>38</v>
      </c>
      <c r="G1762" s="5" t="s">
        <v>40</v>
      </c>
      <c r="H1762" s="5" t="s">
        <v>60</v>
      </c>
      <c r="I1762" s="6">
        <v>-3.4335300000000002</v>
      </c>
      <c r="J1762" s="6">
        <v>5.7798100000000003</v>
      </c>
      <c r="K1762" s="6">
        <v>0.11461</v>
      </c>
      <c r="L1762" s="6"/>
      <c r="M1762" s="6"/>
      <c r="N1762" s="5">
        <v>0.38</v>
      </c>
      <c r="O1762" s="5">
        <v>245.18</v>
      </c>
      <c r="P1762" s="5">
        <v>0.33854000000000001</v>
      </c>
      <c r="Q1762" s="5">
        <v>37</v>
      </c>
      <c r="R1762" s="5">
        <v>0.77400000000000002</v>
      </c>
      <c r="S1762" s="5">
        <v>1.2</v>
      </c>
      <c r="T1762" s="5">
        <v>700.1</v>
      </c>
      <c r="U1762" s="5">
        <v>35</v>
      </c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</row>
    <row r="1763" spans="1:36" x14ac:dyDescent="0.25">
      <c r="A1763" s="5" t="s">
        <v>302</v>
      </c>
      <c r="B1763" s="5" t="s">
        <v>309</v>
      </c>
      <c r="C1763" s="5" t="s">
        <v>310</v>
      </c>
      <c r="D1763" s="5" t="s">
        <v>24</v>
      </c>
      <c r="E1763" s="5" t="s">
        <v>39</v>
      </c>
      <c r="F1763" s="5" t="s">
        <v>30</v>
      </c>
      <c r="G1763" s="5" t="s">
        <v>27</v>
      </c>
      <c r="H1763" s="5" t="s">
        <v>64</v>
      </c>
      <c r="I1763" s="6">
        <v>0.49589</v>
      </c>
      <c r="J1763" s="6">
        <v>1.18113</v>
      </c>
      <c r="K1763" s="6">
        <v>8.8999999999999995E-4</v>
      </c>
      <c r="L1763" s="6"/>
      <c r="M1763" s="6"/>
      <c r="N1763" s="5">
        <v>1.1100000000000001</v>
      </c>
      <c r="O1763" s="5">
        <v>9.5299999999999994</v>
      </c>
      <c r="P1763" s="5">
        <v>2.9899999999999999E-2</v>
      </c>
      <c r="Q1763" s="5">
        <v>38</v>
      </c>
      <c r="R1763" s="5">
        <v>0.82199999999999995</v>
      </c>
      <c r="S1763" s="5">
        <v>3.5</v>
      </c>
      <c r="T1763" s="5">
        <v>14.5</v>
      </c>
      <c r="U1763" s="5">
        <v>36</v>
      </c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</row>
    <row r="1764" spans="1:36" x14ac:dyDescent="0.25">
      <c r="A1764" t="s">
        <v>278</v>
      </c>
      <c r="B1764" t="s">
        <v>298</v>
      </c>
      <c r="C1764" t="s">
        <v>299</v>
      </c>
      <c r="D1764" t="s">
        <v>24</v>
      </c>
      <c r="E1764" t="s">
        <v>25</v>
      </c>
      <c r="F1764" t="s">
        <v>26</v>
      </c>
      <c r="G1764" t="s">
        <v>27</v>
      </c>
      <c r="H1764" t="s">
        <v>33</v>
      </c>
      <c r="I1764" s="4">
        <v>0.87470000000000003</v>
      </c>
      <c r="J1764" s="4">
        <v>0.35699999999999998</v>
      </c>
      <c r="K1764" s="4">
        <v>3.0599999999999998E-3</v>
      </c>
      <c r="N1764">
        <v>1</v>
      </c>
      <c r="O1764">
        <v>93</v>
      </c>
      <c r="P1764">
        <v>0.31080999999999998</v>
      </c>
      <c r="Q1764">
        <v>39</v>
      </c>
      <c r="R1764">
        <v>0.97599999999999998</v>
      </c>
      <c r="S1764">
        <v>1</v>
      </c>
      <c r="T1764">
        <v>76</v>
      </c>
      <c r="U1764">
        <v>36</v>
      </c>
    </row>
    <row r="1765" spans="1:36" x14ac:dyDescent="0.25">
      <c r="A1765" t="s">
        <v>278</v>
      </c>
      <c r="B1765" t="s">
        <v>298</v>
      </c>
      <c r="C1765" t="s">
        <v>299</v>
      </c>
      <c r="D1765" t="s">
        <v>24</v>
      </c>
      <c r="E1765" t="s">
        <v>32</v>
      </c>
      <c r="F1765" t="s">
        <v>30</v>
      </c>
      <c r="G1765" t="s">
        <v>40</v>
      </c>
      <c r="H1765" t="s">
        <v>60</v>
      </c>
      <c r="I1765" s="4">
        <v>-0.82603000000000004</v>
      </c>
      <c r="J1765" s="4">
        <v>2.3524600000000002</v>
      </c>
      <c r="K1765" s="4">
        <v>5.8399999999999997E-3</v>
      </c>
      <c r="N1765">
        <v>0.23</v>
      </c>
      <c r="O1765">
        <v>17.2</v>
      </c>
      <c r="P1765">
        <v>7.6420000000000002E-2</v>
      </c>
      <c r="Q1765">
        <v>39</v>
      </c>
      <c r="R1765">
        <v>0.98599999999999999</v>
      </c>
      <c r="S1765">
        <v>0.4</v>
      </c>
      <c r="T1765">
        <v>24.7</v>
      </c>
      <c r="U1765">
        <v>37</v>
      </c>
    </row>
    <row r="1766" spans="1:36" x14ac:dyDescent="0.25">
      <c r="A1766" t="s">
        <v>278</v>
      </c>
      <c r="B1766" t="s">
        <v>298</v>
      </c>
      <c r="C1766" t="s">
        <v>299</v>
      </c>
      <c r="D1766" t="s">
        <v>24</v>
      </c>
      <c r="E1766" t="s">
        <v>34</v>
      </c>
      <c r="F1766" t="s">
        <v>30</v>
      </c>
      <c r="G1766" t="s">
        <v>27</v>
      </c>
      <c r="H1766" t="s">
        <v>33</v>
      </c>
      <c r="I1766" s="4">
        <v>0.2225</v>
      </c>
      <c r="J1766" s="4">
        <v>0.49036999999999997</v>
      </c>
      <c r="K1766" s="4">
        <v>-2.3999999999999998E-3</v>
      </c>
      <c r="N1766">
        <v>0.78</v>
      </c>
      <c r="O1766">
        <v>25.31</v>
      </c>
      <c r="P1766">
        <v>0.15217</v>
      </c>
      <c r="Q1766">
        <v>39</v>
      </c>
      <c r="R1766">
        <v>0.95</v>
      </c>
      <c r="S1766">
        <v>0.5</v>
      </c>
      <c r="T1766">
        <v>29.5</v>
      </c>
      <c r="U1766">
        <v>36</v>
      </c>
    </row>
    <row r="1767" spans="1:36" x14ac:dyDescent="0.25">
      <c r="A1767" t="s">
        <v>278</v>
      </c>
      <c r="B1767" t="s">
        <v>298</v>
      </c>
      <c r="C1767" t="s">
        <v>299</v>
      </c>
      <c r="D1767" t="s">
        <v>29</v>
      </c>
      <c r="E1767" t="s">
        <v>24</v>
      </c>
      <c r="F1767" t="s">
        <v>30</v>
      </c>
      <c r="G1767" t="s">
        <v>49</v>
      </c>
      <c r="H1767" t="s">
        <v>43</v>
      </c>
      <c r="I1767" s="4">
        <v>1.5358099999999999</v>
      </c>
      <c r="J1767" s="4">
        <v>0.21029999999999999</v>
      </c>
      <c r="K1767" s="4">
        <v>0.70804999999999996</v>
      </c>
      <c r="L1767" s="4">
        <v>-2.1680000000000001E-2</v>
      </c>
      <c r="N1767">
        <v>1.1499999999999999</v>
      </c>
      <c r="O1767">
        <v>108.86</v>
      </c>
      <c r="P1767">
        <v>1.1941299999999999</v>
      </c>
      <c r="Q1767">
        <v>39</v>
      </c>
      <c r="R1767">
        <v>0.93400000000000005</v>
      </c>
      <c r="S1767">
        <v>1.7</v>
      </c>
      <c r="T1767">
        <v>118.2</v>
      </c>
      <c r="U1767">
        <v>35</v>
      </c>
    </row>
    <row r="1768" spans="1:36" x14ac:dyDescent="0.25">
      <c r="A1768" t="s">
        <v>278</v>
      </c>
      <c r="B1768" t="s">
        <v>298</v>
      </c>
      <c r="C1768" t="s">
        <v>299</v>
      </c>
      <c r="D1768" t="s">
        <v>25</v>
      </c>
      <c r="E1768" t="s">
        <v>24</v>
      </c>
      <c r="F1768" t="s">
        <v>35</v>
      </c>
      <c r="G1768" t="s">
        <v>44</v>
      </c>
      <c r="H1768" t="s">
        <v>33</v>
      </c>
      <c r="I1768" s="4">
        <v>-1.1968799999999999</v>
      </c>
      <c r="J1768" s="4">
        <v>2.36185</v>
      </c>
      <c r="K1768" s="4">
        <v>-1.2670000000000001E-2</v>
      </c>
      <c r="N1768">
        <v>1.1499999999999999</v>
      </c>
      <c r="O1768">
        <v>108.86</v>
      </c>
      <c r="P1768">
        <v>0.79971000000000003</v>
      </c>
      <c r="Q1768">
        <v>39</v>
      </c>
      <c r="R1768">
        <v>0.98499999999999999</v>
      </c>
      <c r="S1768">
        <v>1.7</v>
      </c>
      <c r="T1768">
        <v>118.2</v>
      </c>
      <c r="U1768">
        <v>36</v>
      </c>
    </row>
    <row r="1769" spans="1:36" x14ac:dyDescent="0.25">
      <c r="A1769" t="s">
        <v>278</v>
      </c>
      <c r="B1769" t="s">
        <v>298</v>
      </c>
      <c r="C1769" t="s">
        <v>299</v>
      </c>
      <c r="D1769" t="s">
        <v>24</v>
      </c>
      <c r="E1769" t="s">
        <v>37</v>
      </c>
      <c r="F1769" t="s">
        <v>38</v>
      </c>
      <c r="G1769">
        <v>1</v>
      </c>
      <c r="H1769" t="s">
        <v>31</v>
      </c>
      <c r="I1769" s="4">
        <v>-3.1507200000000002</v>
      </c>
      <c r="J1769" s="4">
        <v>6.9893099999999997</v>
      </c>
      <c r="K1769" s="4">
        <v>0.57230999999999999</v>
      </c>
      <c r="N1769">
        <v>0.06</v>
      </c>
      <c r="O1769">
        <v>2839.8</v>
      </c>
      <c r="P1769">
        <v>0.75651000000000002</v>
      </c>
      <c r="Q1769">
        <v>37</v>
      </c>
      <c r="R1769">
        <v>0.94399999999999995</v>
      </c>
      <c r="S1769">
        <v>0</v>
      </c>
      <c r="T1769">
        <v>2424.5</v>
      </c>
      <c r="U1769">
        <v>35</v>
      </c>
    </row>
    <row r="1770" spans="1:36" x14ac:dyDescent="0.25">
      <c r="A1770" t="s">
        <v>278</v>
      </c>
      <c r="B1770" t="s">
        <v>298</v>
      </c>
      <c r="C1770" t="s">
        <v>299</v>
      </c>
      <c r="D1770" t="s">
        <v>24</v>
      </c>
      <c r="E1770" t="s">
        <v>39</v>
      </c>
      <c r="F1770" t="s">
        <v>30</v>
      </c>
      <c r="G1770" t="s">
        <v>27</v>
      </c>
      <c r="H1770" t="s">
        <v>33</v>
      </c>
      <c r="I1770" s="4">
        <v>4.1790000000000001E-2</v>
      </c>
      <c r="J1770" s="4">
        <v>0.5776</v>
      </c>
      <c r="K1770" s="4">
        <v>-2.7399999999999998E-3</v>
      </c>
      <c r="N1770">
        <v>0.7</v>
      </c>
      <c r="O1770">
        <v>30.48</v>
      </c>
      <c r="P1770">
        <v>0.14419000000000001</v>
      </c>
      <c r="Q1770">
        <v>39</v>
      </c>
      <c r="R1770">
        <v>0.96599999999999997</v>
      </c>
      <c r="S1770">
        <v>0.5</v>
      </c>
      <c r="T1770">
        <v>36.6</v>
      </c>
      <c r="U1770">
        <v>36</v>
      </c>
    </row>
    <row r="1771" spans="1:36" x14ac:dyDescent="0.25">
      <c r="A1771" s="5" t="s">
        <v>92</v>
      </c>
      <c r="B1771" s="5" t="s">
        <v>109</v>
      </c>
      <c r="C1771" s="5" t="s">
        <v>110</v>
      </c>
      <c r="D1771" s="5" t="s">
        <v>24</v>
      </c>
      <c r="E1771" s="5" t="s">
        <v>25</v>
      </c>
      <c r="F1771" s="5" t="s">
        <v>26</v>
      </c>
      <c r="G1771" s="5" t="s">
        <v>27</v>
      </c>
      <c r="H1771" s="5" t="s">
        <v>43</v>
      </c>
      <c r="I1771" s="6">
        <v>-3.7825500000000001</v>
      </c>
      <c r="J1771" s="6">
        <v>1.39524</v>
      </c>
      <c r="K1771" s="6">
        <v>-2.7519999999999999E-2</v>
      </c>
      <c r="L1771" s="6">
        <v>2.1000000000000001E-4</v>
      </c>
      <c r="M1771" s="6"/>
      <c r="N1771" s="5">
        <v>0</v>
      </c>
      <c r="O1771" s="5">
        <v>40</v>
      </c>
      <c r="P1771" s="5">
        <v>0.79162999999999994</v>
      </c>
      <c r="Q1771" s="5">
        <v>36</v>
      </c>
      <c r="R1771" s="5">
        <v>0.80600000000000005</v>
      </c>
      <c r="S1771" s="5">
        <v>0</v>
      </c>
      <c r="T1771" s="5">
        <v>35</v>
      </c>
      <c r="U1771" s="5">
        <v>32</v>
      </c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</row>
    <row r="1772" spans="1:36" x14ac:dyDescent="0.25">
      <c r="A1772" s="5" t="s">
        <v>92</v>
      </c>
      <c r="B1772" s="5" t="s">
        <v>109</v>
      </c>
      <c r="C1772" s="5" t="s">
        <v>110</v>
      </c>
      <c r="D1772" s="5" t="s">
        <v>24</v>
      </c>
      <c r="E1772" s="5" t="s">
        <v>32</v>
      </c>
      <c r="F1772" s="5" t="s">
        <v>30</v>
      </c>
      <c r="G1772" s="5" t="s">
        <v>27</v>
      </c>
      <c r="H1772" s="5" t="s">
        <v>28</v>
      </c>
      <c r="I1772" s="6">
        <v>0.51327999999999996</v>
      </c>
      <c r="J1772" s="6">
        <v>0.25097000000000003</v>
      </c>
      <c r="K1772" s="6"/>
      <c r="L1772" s="6"/>
      <c r="M1772" s="6"/>
      <c r="N1772" s="5">
        <v>1.1499999999999999</v>
      </c>
      <c r="O1772" s="5">
        <v>17.38</v>
      </c>
      <c r="P1772" s="5">
        <v>4.0680000000000001E-2</v>
      </c>
      <c r="Q1772" s="5">
        <v>35</v>
      </c>
      <c r="R1772" s="5">
        <v>0.94799999999999995</v>
      </c>
      <c r="S1772" s="5">
        <v>1</v>
      </c>
      <c r="T1772" s="5">
        <v>16.3</v>
      </c>
      <c r="U1772" s="5">
        <v>33</v>
      </c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</row>
    <row r="1773" spans="1:36" x14ac:dyDescent="0.25">
      <c r="A1773" s="5" t="s">
        <v>92</v>
      </c>
      <c r="B1773" s="5" t="s">
        <v>109</v>
      </c>
      <c r="C1773" s="5" t="s">
        <v>110</v>
      </c>
      <c r="D1773" s="5" t="s">
        <v>24</v>
      </c>
      <c r="E1773" s="5" t="s">
        <v>34</v>
      </c>
      <c r="F1773" s="5" t="s">
        <v>30</v>
      </c>
      <c r="G1773" s="5" t="s">
        <v>52</v>
      </c>
      <c r="H1773" s="5" t="s">
        <v>33</v>
      </c>
      <c r="I1773" s="6">
        <v>0.69438</v>
      </c>
      <c r="J1773" s="6">
        <v>0.25374999999999998</v>
      </c>
      <c r="K1773" s="6">
        <v>-1.24E-3</v>
      </c>
      <c r="L1773" s="6"/>
      <c r="M1773" s="6"/>
      <c r="N1773" s="5">
        <v>1.33</v>
      </c>
      <c r="O1773" s="5">
        <v>12.13</v>
      </c>
      <c r="P1773" s="5">
        <v>2.5200000000000001E-3</v>
      </c>
      <c r="Q1773" s="5">
        <v>35</v>
      </c>
      <c r="R1773" s="5">
        <v>0.90600000000000003</v>
      </c>
      <c r="S1773" s="5">
        <v>1.3</v>
      </c>
      <c r="T1773" s="5">
        <v>16</v>
      </c>
      <c r="U1773" s="5">
        <v>32</v>
      </c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</row>
    <row r="1774" spans="1:36" x14ac:dyDescent="0.25">
      <c r="A1774" s="5" t="s">
        <v>92</v>
      </c>
      <c r="B1774" s="5" t="s">
        <v>109</v>
      </c>
      <c r="C1774" s="5" t="s">
        <v>110</v>
      </c>
      <c r="D1774" s="5" t="s">
        <v>29</v>
      </c>
      <c r="E1774" s="5" t="s">
        <v>24</v>
      </c>
      <c r="F1774" s="5" t="s">
        <v>30</v>
      </c>
      <c r="G1774" s="5" t="s">
        <v>85</v>
      </c>
      <c r="H1774" s="5" t="s">
        <v>28</v>
      </c>
      <c r="I1774" s="6">
        <v>-0.69862000000000002</v>
      </c>
      <c r="J1774" s="6">
        <v>3.8249900000000001</v>
      </c>
      <c r="K1774" s="6"/>
      <c r="L1774" s="6"/>
      <c r="M1774" s="6"/>
      <c r="N1774" s="5">
        <v>2.52</v>
      </c>
      <c r="O1774" s="5">
        <v>67.2</v>
      </c>
      <c r="P1774" s="5">
        <v>2.2296299999999998</v>
      </c>
      <c r="Q1774" s="5">
        <v>35</v>
      </c>
      <c r="R1774" s="5">
        <v>0.94599999999999995</v>
      </c>
      <c r="S1774" s="5">
        <v>2.5</v>
      </c>
      <c r="T1774" s="5">
        <v>72.400000000000006</v>
      </c>
      <c r="U1774" s="5">
        <v>33</v>
      </c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</row>
    <row r="1775" spans="1:36" x14ac:dyDescent="0.25">
      <c r="A1775" s="5" t="s">
        <v>92</v>
      </c>
      <c r="B1775" s="5" t="s">
        <v>109</v>
      </c>
      <c r="C1775" s="5" t="s">
        <v>110</v>
      </c>
      <c r="D1775" s="5" t="s">
        <v>25</v>
      </c>
      <c r="E1775" s="5" t="s">
        <v>24</v>
      </c>
      <c r="F1775" s="5" t="s">
        <v>35</v>
      </c>
      <c r="G1775" s="5" t="s">
        <v>71</v>
      </c>
      <c r="H1775" s="5" t="s">
        <v>28</v>
      </c>
      <c r="I1775" s="6">
        <v>2.5238200000000002</v>
      </c>
      <c r="J1775" s="6">
        <v>1.61683</v>
      </c>
      <c r="K1775" s="6"/>
      <c r="L1775" s="6"/>
      <c r="M1775" s="6"/>
      <c r="N1775" s="5">
        <v>2.52</v>
      </c>
      <c r="O1775" s="5">
        <v>67.2</v>
      </c>
      <c r="P1775" s="5">
        <v>0.25663000000000002</v>
      </c>
      <c r="Q1775" s="5">
        <v>36</v>
      </c>
      <c r="R1775" s="5">
        <v>0.90500000000000003</v>
      </c>
      <c r="S1775" s="5">
        <v>2.5</v>
      </c>
      <c r="T1775" s="5">
        <v>72.400000000000006</v>
      </c>
      <c r="U1775" s="5">
        <v>34</v>
      </c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</row>
    <row r="1776" spans="1:36" x14ac:dyDescent="0.25">
      <c r="A1776" s="5" t="s">
        <v>92</v>
      </c>
      <c r="B1776" s="5" t="s">
        <v>109</v>
      </c>
      <c r="C1776" s="5" t="s">
        <v>110</v>
      </c>
      <c r="D1776" s="5" t="s">
        <v>24</v>
      </c>
      <c r="E1776" s="5" t="s">
        <v>37</v>
      </c>
      <c r="F1776" s="5" t="s">
        <v>38</v>
      </c>
      <c r="G1776" s="5">
        <v>1</v>
      </c>
      <c r="H1776" s="5" t="s">
        <v>31</v>
      </c>
      <c r="I1776" s="6">
        <v>-6.5948500000000001</v>
      </c>
      <c r="J1776" s="6">
        <v>8.6294000000000004</v>
      </c>
      <c r="K1776" s="6">
        <v>0.28217999999999999</v>
      </c>
      <c r="L1776" s="6"/>
      <c r="M1776" s="6"/>
      <c r="N1776" s="5">
        <v>0.2</v>
      </c>
      <c r="O1776" s="5">
        <v>392.07</v>
      </c>
      <c r="P1776" s="5">
        <v>0.53120000000000001</v>
      </c>
      <c r="Q1776" s="5">
        <v>34</v>
      </c>
      <c r="R1776" s="5">
        <v>0.876</v>
      </c>
      <c r="S1776" s="5">
        <v>0.7</v>
      </c>
      <c r="T1776" s="5">
        <v>345.8</v>
      </c>
      <c r="U1776" s="5">
        <v>32</v>
      </c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</row>
    <row r="1777" spans="1:36" x14ac:dyDescent="0.25">
      <c r="A1777" s="5" t="s">
        <v>92</v>
      </c>
      <c r="B1777" s="5" t="s">
        <v>109</v>
      </c>
      <c r="C1777" s="5" t="s">
        <v>110</v>
      </c>
      <c r="D1777" s="5" t="s">
        <v>24</v>
      </c>
      <c r="E1777" s="5" t="s">
        <v>39</v>
      </c>
      <c r="F1777" s="5" t="s">
        <v>30</v>
      </c>
      <c r="G1777" s="5" t="s">
        <v>52</v>
      </c>
      <c r="H1777" s="5" t="s">
        <v>33</v>
      </c>
      <c r="I1777" s="6">
        <v>1.2547999999999999</v>
      </c>
      <c r="J1777" s="6">
        <v>0.34366000000000002</v>
      </c>
      <c r="K1777" s="6">
        <v>-2.4599999999999999E-3</v>
      </c>
      <c r="L1777" s="6"/>
      <c r="M1777" s="6"/>
      <c r="N1777" s="5">
        <v>2.11</v>
      </c>
      <c r="O1777" s="5">
        <v>13.26</v>
      </c>
      <c r="P1777" s="5">
        <v>2.7499999999999998E-3</v>
      </c>
      <c r="Q1777" s="5">
        <v>35</v>
      </c>
      <c r="R1777" s="5">
        <v>0.92900000000000005</v>
      </c>
      <c r="S1777" s="5">
        <v>2.1</v>
      </c>
      <c r="T1777" s="5">
        <v>15.5</v>
      </c>
      <c r="U1777" s="5">
        <v>32</v>
      </c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</row>
    <row r="1778" spans="1:36" x14ac:dyDescent="0.25">
      <c r="A1778" t="s">
        <v>115</v>
      </c>
      <c r="B1778" t="s">
        <v>109</v>
      </c>
      <c r="C1778" t="s">
        <v>110</v>
      </c>
      <c r="D1778" t="s">
        <v>24</v>
      </c>
      <c r="E1778" t="s">
        <v>25</v>
      </c>
      <c r="F1778" t="s">
        <v>26</v>
      </c>
      <c r="G1778" t="s">
        <v>27</v>
      </c>
      <c r="H1778" t="s">
        <v>43</v>
      </c>
      <c r="I1778" s="4">
        <v>-1.36293</v>
      </c>
      <c r="J1778" s="4">
        <v>0.68998999999999999</v>
      </c>
      <c r="K1778" s="4">
        <v>3.1820000000000001E-2</v>
      </c>
      <c r="L1778" s="4">
        <v>-7.7999999999999999E-4</v>
      </c>
      <c r="N1778">
        <v>0</v>
      </c>
      <c r="O1778">
        <v>29</v>
      </c>
      <c r="P1778">
        <v>1.29938</v>
      </c>
      <c r="Q1778">
        <v>39</v>
      </c>
      <c r="R1778">
        <v>0.82</v>
      </c>
      <c r="S1778">
        <v>0</v>
      </c>
      <c r="T1778">
        <v>38</v>
      </c>
      <c r="U1778">
        <v>35</v>
      </c>
    </row>
    <row r="1779" spans="1:36" x14ac:dyDescent="0.25">
      <c r="A1779" t="s">
        <v>115</v>
      </c>
      <c r="B1779" t="s">
        <v>109</v>
      </c>
      <c r="C1779" t="s">
        <v>110</v>
      </c>
      <c r="D1779" t="s">
        <v>24</v>
      </c>
      <c r="E1779" t="s">
        <v>32</v>
      </c>
      <c r="F1779" t="s">
        <v>30</v>
      </c>
      <c r="G1779" t="s">
        <v>27</v>
      </c>
      <c r="H1779" t="s">
        <v>28</v>
      </c>
      <c r="I1779" s="4">
        <v>1.9579899999999999</v>
      </c>
      <c r="J1779" s="4">
        <v>0.21192</v>
      </c>
      <c r="N1779">
        <v>2.59</v>
      </c>
      <c r="O1779">
        <v>10.19</v>
      </c>
      <c r="P1779">
        <v>0.10652</v>
      </c>
      <c r="Q1779">
        <v>39</v>
      </c>
      <c r="R1779">
        <v>0.80900000000000005</v>
      </c>
      <c r="S1779">
        <v>2.2999999999999998</v>
      </c>
      <c r="T1779">
        <v>13.5</v>
      </c>
      <c r="U1779">
        <v>37</v>
      </c>
    </row>
    <row r="1780" spans="1:36" x14ac:dyDescent="0.25">
      <c r="A1780" t="s">
        <v>115</v>
      </c>
      <c r="B1780" t="s">
        <v>109</v>
      </c>
      <c r="C1780" t="s">
        <v>110</v>
      </c>
      <c r="D1780" t="s">
        <v>24</v>
      </c>
      <c r="E1780" t="s">
        <v>34</v>
      </c>
      <c r="F1780" t="s">
        <v>30</v>
      </c>
      <c r="G1780" t="s">
        <v>27</v>
      </c>
      <c r="H1780" t="s">
        <v>28</v>
      </c>
      <c r="I1780" s="4">
        <v>1.13411</v>
      </c>
      <c r="J1780" s="4">
        <v>0.19678999999999999</v>
      </c>
      <c r="N1780">
        <v>1.72</v>
      </c>
      <c r="O1780">
        <v>8.7799999999999994</v>
      </c>
      <c r="P1780">
        <v>0.10595</v>
      </c>
      <c r="Q1780">
        <v>39</v>
      </c>
      <c r="R1780">
        <v>0.78600000000000003</v>
      </c>
      <c r="S1780">
        <v>1.4</v>
      </c>
      <c r="T1780">
        <v>12</v>
      </c>
      <c r="U1780">
        <v>37</v>
      </c>
    </row>
    <row r="1781" spans="1:36" x14ac:dyDescent="0.25">
      <c r="A1781" t="s">
        <v>115</v>
      </c>
      <c r="B1781" t="s">
        <v>109</v>
      </c>
      <c r="C1781" t="s">
        <v>110</v>
      </c>
      <c r="D1781" t="s">
        <v>29</v>
      </c>
      <c r="E1781" t="s">
        <v>24</v>
      </c>
      <c r="F1781" t="s">
        <v>30</v>
      </c>
      <c r="G1781">
        <v>1</v>
      </c>
      <c r="H1781" t="s">
        <v>31</v>
      </c>
      <c r="I1781" s="4">
        <v>0.92901999999999996</v>
      </c>
      <c r="J1781" s="4">
        <v>3.0242900000000001</v>
      </c>
      <c r="K1781" s="4">
        <v>0.11189</v>
      </c>
      <c r="N1781">
        <v>3</v>
      </c>
      <c r="O1781">
        <v>38.840000000000003</v>
      </c>
      <c r="P1781">
        <v>1.252E-2</v>
      </c>
      <c r="Q1781">
        <v>39</v>
      </c>
      <c r="R1781">
        <v>0.79800000000000004</v>
      </c>
      <c r="S1781">
        <v>2.9</v>
      </c>
      <c r="T1781">
        <v>45.4</v>
      </c>
      <c r="U1781">
        <v>37</v>
      </c>
    </row>
    <row r="1782" spans="1:36" x14ac:dyDescent="0.25">
      <c r="A1782" t="s">
        <v>115</v>
      </c>
      <c r="B1782" t="s">
        <v>109</v>
      </c>
      <c r="C1782" t="s">
        <v>110</v>
      </c>
      <c r="D1782" t="s">
        <v>25</v>
      </c>
      <c r="E1782" t="s">
        <v>24</v>
      </c>
      <c r="F1782" t="s">
        <v>35</v>
      </c>
      <c r="G1782" t="s">
        <v>44</v>
      </c>
      <c r="H1782" t="s">
        <v>43</v>
      </c>
      <c r="I1782" s="4">
        <v>2.9989599999999998</v>
      </c>
      <c r="J1782" s="4">
        <v>0.27151999999999998</v>
      </c>
      <c r="K1782" s="4">
        <v>0.10985</v>
      </c>
      <c r="L1782" s="4">
        <v>-2.64E-3</v>
      </c>
      <c r="N1782">
        <v>3</v>
      </c>
      <c r="O1782">
        <v>38.840000000000003</v>
      </c>
      <c r="P1782">
        <v>2.06481</v>
      </c>
      <c r="Q1782">
        <v>39</v>
      </c>
      <c r="R1782">
        <v>0.91900000000000004</v>
      </c>
      <c r="S1782">
        <v>2.9</v>
      </c>
      <c r="T1782">
        <v>45.4</v>
      </c>
      <c r="U1782">
        <v>35</v>
      </c>
    </row>
    <row r="1783" spans="1:36" x14ac:dyDescent="0.25">
      <c r="A1783" t="s">
        <v>115</v>
      </c>
      <c r="B1783" t="s">
        <v>109</v>
      </c>
      <c r="C1783" t="s">
        <v>110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 s="4">
        <v>-1.1897899999999999</v>
      </c>
      <c r="J1783" s="4">
        <v>5.2055499999999997</v>
      </c>
      <c r="K1783" s="4">
        <v>0.21435000000000001</v>
      </c>
      <c r="N1783">
        <v>2.58</v>
      </c>
      <c r="O1783">
        <v>300.81</v>
      </c>
      <c r="P1783">
        <v>4.5940000000000002E-2</v>
      </c>
      <c r="Q1783">
        <v>27</v>
      </c>
      <c r="R1783">
        <v>0.90300000000000002</v>
      </c>
      <c r="S1783">
        <v>2.8</v>
      </c>
      <c r="T1783">
        <v>578.6</v>
      </c>
      <c r="U1783">
        <v>25</v>
      </c>
    </row>
    <row r="1784" spans="1:36" x14ac:dyDescent="0.25">
      <c r="A1784" t="s">
        <v>115</v>
      </c>
      <c r="B1784" t="s">
        <v>109</v>
      </c>
      <c r="C1784" t="s">
        <v>110</v>
      </c>
      <c r="D1784" t="s">
        <v>24</v>
      </c>
      <c r="E1784" t="s">
        <v>39</v>
      </c>
      <c r="F1784" t="s">
        <v>30</v>
      </c>
      <c r="G1784" t="s">
        <v>27</v>
      </c>
      <c r="H1784" t="s">
        <v>28</v>
      </c>
      <c r="I1784" s="4">
        <v>2.7818800000000001</v>
      </c>
      <c r="J1784" s="4">
        <v>0.22705</v>
      </c>
      <c r="N1784">
        <v>3.46</v>
      </c>
      <c r="O1784">
        <v>11.6</v>
      </c>
      <c r="P1784">
        <v>0.11432</v>
      </c>
      <c r="Q1784">
        <v>39</v>
      </c>
      <c r="R1784">
        <v>0.82</v>
      </c>
      <c r="S1784">
        <v>3.2</v>
      </c>
      <c r="T1784">
        <v>15</v>
      </c>
      <c r="U1784">
        <v>37</v>
      </c>
    </row>
    <row r="1785" spans="1:36" x14ac:dyDescent="0.25">
      <c r="A1785" s="5" t="s">
        <v>178</v>
      </c>
      <c r="B1785" s="5" t="s">
        <v>109</v>
      </c>
      <c r="C1785" s="5" t="s">
        <v>110</v>
      </c>
      <c r="D1785" s="5" t="s">
        <v>24</v>
      </c>
      <c r="E1785" s="5" t="s">
        <v>25</v>
      </c>
      <c r="F1785" s="5" t="s">
        <v>26</v>
      </c>
      <c r="G1785" s="5">
        <v>1</v>
      </c>
      <c r="H1785" s="5" t="s">
        <v>31</v>
      </c>
      <c r="I1785" s="6">
        <v>-3.0019</v>
      </c>
      <c r="J1785" s="6">
        <v>5.0994700000000002</v>
      </c>
      <c r="K1785" s="6">
        <v>0.14419000000000001</v>
      </c>
      <c r="L1785" s="6"/>
      <c r="M1785" s="6"/>
      <c r="N1785" s="5">
        <v>1</v>
      </c>
      <c r="O1785" s="5">
        <v>38</v>
      </c>
      <c r="P1785" s="5">
        <v>0.37972</v>
      </c>
      <c r="Q1785" s="5">
        <v>30</v>
      </c>
      <c r="R1785" s="5">
        <v>0.86499999999999999</v>
      </c>
      <c r="S1785" s="5">
        <v>0</v>
      </c>
      <c r="T1785" s="5">
        <v>34</v>
      </c>
      <c r="U1785" s="5">
        <v>28</v>
      </c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</row>
    <row r="1786" spans="1:36" x14ac:dyDescent="0.25">
      <c r="A1786" s="5" t="s">
        <v>178</v>
      </c>
      <c r="B1786" s="5" t="s">
        <v>109</v>
      </c>
      <c r="C1786" s="5" t="s">
        <v>110</v>
      </c>
      <c r="D1786" s="5" t="s">
        <v>24</v>
      </c>
      <c r="E1786" s="5" t="s">
        <v>32</v>
      </c>
      <c r="F1786" s="5" t="s">
        <v>30</v>
      </c>
      <c r="G1786" s="5" t="s">
        <v>40</v>
      </c>
      <c r="H1786" s="5" t="s">
        <v>28</v>
      </c>
      <c r="I1786" s="6">
        <v>0.40810999999999997</v>
      </c>
      <c r="J1786" s="6">
        <v>0.23050999999999999</v>
      </c>
      <c r="K1786" s="6"/>
      <c r="L1786" s="6"/>
      <c r="M1786" s="6"/>
      <c r="N1786" s="5">
        <v>1.67</v>
      </c>
      <c r="O1786" s="5">
        <v>10.07</v>
      </c>
      <c r="P1786" s="5">
        <v>0.06</v>
      </c>
      <c r="Q1786" s="5">
        <v>30</v>
      </c>
      <c r="R1786" s="5">
        <v>0.94899999999999995</v>
      </c>
      <c r="S1786" s="5">
        <v>1</v>
      </c>
      <c r="T1786" s="5">
        <v>9.9</v>
      </c>
      <c r="U1786" s="5">
        <v>28</v>
      </c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</row>
    <row r="1787" spans="1:36" x14ac:dyDescent="0.25">
      <c r="A1787" s="5" t="s">
        <v>178</v>
      </c>
      <c r="B1787" s="5" t="s">
        <v>109</v>
      </c>
      <c r="C1787" s="5" t="s">
        <v>110</v>
      </c>
      <c r="D1787" s="5" t="s">
        <v>24</v>
      </c>
      <c r="E1787" s="5" t="s">
        <v>34</v>
      </c>
      <c r="F1787" s="5" t="s">
        <v>30</v>
      </c>
      <c r="G1787" s="5">
        <v>1</v>
      </c>
      <c r="H1787" s="5" t="s">
        <v>31</v>
      </c>
      <c r="I1787" s="6">
        <v>-0.55337999999999998</v>
      </c>
      <c r="J1787" s="6">
        <v>1.8794299999999999</v>
      </c>
      <c r="K1787" s="6">
        <v>4.2119999999999998E-2</v>
      </c>
      <c r="L1787" s="6"/>
      <c r="M1787" s="6"/>
      <c r="N1787" s="5">
        <v>1.9</v>
      </c>
      <c r="O1787" s="5">
        <v>7</v>
      </c>
      <c r="P1787" s="5">
        <v>0.20524000000000001</v>
      </c>
      <c r="Q1787" s="5">
        <v>30</v>
      </c>
      <c r="R1787" s="5">
        <v>0.748</v>
      </c>
      <c r="S1787" s="5">
        <v>1</v>
      </c>
      <c r="T1787" s="5">
        <v>8</v>
      </c>
      <c r="U1787" s="5">
        <v>28</v>
      </c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</row>
    <row r="1788" spans="1:36" x14ac:dyDescent="0.25">
      <c r="A1788" s="5" t="s">
        <v>178</v>
      </c>
      <c r="B1788" s="5" t="s">
        <v>109</v>
      </c>
      <c r="C1788" s="5" t="s">
        <v>110</v>
      </c>
      <c r="D1788" s="5" t="s">
        <v>29</v>
      </c>
      <c r="E1788" s="5" t="s">
        <v>24</v>
      </c>
      <c r="F1788" s="5" t="s">
        <v>30</v>
      </c>
      <c r="G1788" s="5" t="s">
        <v>85</v>
      </c>
      <c r="H1788" s="5" t="s">
        <v>43</v>
      </c>
      <c r="I1788" s="6">
        <v>6.8451599999999999</v>
      </c>
      <c r="J1788" s="6">
        <v>-1.9993099999999999</v>
      </c>
      <c r="K1788" s="6">
        <v>1.3380300000000001</v>
      </c>
      <c r="L1788" s="6">
        <v>-8.4309999999999996E-2</v>
      </c>
      <c r="M1788" s="6"/>
      <c r="N1788" s="5">
        <v>6.45</v>
      </c>
      <c r="O1788" s="5">
        <v>41.93</v>
      </c>
      <c r="P1788" s="5">
        <v>0.72224999999999995</v>
      </c>
      <c r="Q1788" s="5">
        <v>30</v>
      </c>
      <c r="R1788" s="5">
        <v>0.96</v>
      </c>
      <c r="S1788" s="5">
        <v>3.8</v>
      </c>
      <c r="T1788" s="5">
        <v>38.1</v>
      </c>
      <c r="U1788" s="5">
        <v>26</v>
      </c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</row>
    <row r="1789" spans="1:36" x14ac:dyDescent="0.25">
      <c r="A1789" s="5" t="s">
        <v>178</v>
      </c>
      <c r="B1789" s="5" t="s">
        <v>109</v>
      </c>
      <c r="C1789" s="5" t="s">
        <v>110</v>
      </c>
      <c r="D1789" s="5" t="s">
        <v>25</v>
      </c>
      <c r="E1789" s="5" t="s">
        <v>24</v>
      </c>
      <c r="F1789" s="5" t="s">
        <v>35</v>
      </c>
      <c r="G1789" s="5" t="s">
        <v>71</v>
      </c>
      <c r="H1789" s="5" t="s">
        <v>28</v>
      </c>
      <c r="I1789" s="6">
        <v>5.4863900000000001</v>
      </c>
      <c r="J1789" s="6">
        <v>0.95916999999999997</v>
      </c>
      <c r="K1789" s="6"/>
      <c r="L1789" s="6"/>
      <c r="M1789" s="6"/>
      <c r="N1789" s="5">
        <v>5.49</v>
      </c>
      <c r="O1789" s="5">
        <v>41.93</v>
      </c>
      <c r="P1789" s="5">
        <v>6.6420000000000007E-2</v>
      </c>
      <c r="Q1789" s="5">
        <v>30</v>
      </c>
      <c r="R1789" s="5">
        <v>0.89400000000000002</v>
      </c>
      <c r="S1789" s="5">
        <v>3.8</v>
      </c>
      <c r="T1789" s="5">
        <v>38.1</v>
      </c>
      <c r="U1789" s="5">
        <v>28</v>
      </c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</row>
    <row r="1790" spans="1:36" x14ac:dyDescent="0.25">
      <c r="A1790" s="5" t="s">
        <v>178</v>
      </c>
      <c r="B1790" s="5" t="s">
        <v>109</v>
      </c>
      <c r="C1790" s="5" t="s">
        <v>110</v>
      </c>
      <c r="D1790" s="5" t="s">
        <v>24</v>
      </c>
      <c r="E1790" s="5" t="s">
        <v>37</v>
      </c>
      <c r="F1790" s="5" t="s">
        <v>38</v>
      </c>
      <c r="G1790" s="5">
        <v>1</v>
      </c>
      <c r="H1790" s="5" t="s">
        <v>31</v>
      </c>
      <c r="I1790" s="6">
        <v>-8.1361600000000003</v>
      </c>
      <c r="J1790" s="6">
        <v>9.4747000000000003</v>
      </c>
      <c r="K1790" s="6">
        <v>0.30087999999999998</v>
      </c>
      <c r="L1790" s="6"/>
      <c r="M1790" s="6"/>
      <c r="N1790" s="5">
        <v>0.23</v>
      </c>
      <c r="O1790" s="5">
        <v>94.98</v>
      </c>
      <c r="P1790" s="5">
        <v>0.54852999999999996</v>
      </c>
      <c r="Q1790" s="5">
        <v>30</v>
      </c>
      <c r="R1790" s="5">
        <v>0.91400000000000003</v>
      </c>
      <c r="S1790" s="5">
        <v>0.1</v>
      </c>
      <c r="T1790" s="5">
        <v>79.900000000000006</v>
      </c>
      <c r="U1790" s="5">
        <v>28</v>
      </c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</row>
    <row r="1791" spans="1:36" x14ac:dyDescent="0.25">
      <c r="A1791" s="5" t="s">
        <v>178</v>
      </c>
      <c r="B1791" s="5" t="s">
        <v>109</v>
      </c>
      <c r="C1791" s="5" t="s">
        <v>110</v>
      </c>
      <c r="D1791" s="5" t="s">
        <v>24</v>
      </c>
      <c r="E1791" s="5" t="s">
        <v>39</v>
      </c>
      <c r="F1791" s="5" t="s">
        <v>30</v>
      </c>
      <c r="G1791" s="5">
        <v>1</v>
      </c>
      <c r="H1791" s="5" t="s">
        <v>31</v>
      </c>
      <c r="I1791" s="6">
        <v>8.4430000000000005E-2</v>
      </c>
      <c r="J1791" s="6">
        <v>1.6007899999999999</v>
      </c>
      <c r="K1791" s="6">
        <v>2.8840000000000001E-2</v>
      </c>
      <c r="L1791" s="6"/>
      <c r="M1791" s="6"/>
      <c r="N1791" s="5">
        <v>3</v>
      </c>
      <c r="O1791" s="5">
        <v>9.1199999999999992</v>
      </c>
      <c r="P1791" s="5">
        <v>0.16980999999999999</v>
      </c>
      <c r="Q1791" s="5">
        <v>30</v>
      </c>
      <c r="R1791" s="5">
        <v>0.75900000000000001</v>
      </c>
      <c r="S1791" s="5">
        <v>2</v>
      </c>
      <c r="T1791" s="5">
        <v>10</v>
      </c>
      <c r="U1791" s="5">
        <v>28</v>
      </c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</row>
    <row r="1792" spans="1:36" x14ac:dyDescent="0.25">
      <c r="A1792" t="s">
        <v>254</v>
      </c>
      <c r="B1792" t="s">
        <v>109</v>
      </c>
      <c r="C1792" t="s">
        <v>110</v>
      </c>
      <c r="D1792" t="s">
        <v>24</v>
      </c>
      <c r="E1792" t="s">
        <v>25</v>
      </c>
      <c r="F1792" t="s">
        <v>26</v>
      </c>
      <c r="G1792">
        <v>1</v>
      </c>
      <c r="H1792" t="s">
        <v>28</v>
      </c>
      <c r="I1792" s="4">
        <v>1.85924</v>
      </c>
      <c r="J1792" s="4">
        <v>0.79601</v>
      </c>
      <c r="N1792">
        <v>0</v>
      </c>
      <c r="O1792">
        <v>50</v>
      </c>
      <c r="P1792">
        <v>15.5389</v>
      </c>
      <c r="Q1792">
        <v>30</v>
      </c>
      <c r="R1792">
        <v>0.90200000000000002</v>
      </c>
      <c r="S1792">
        <v>0</v>
      </c>
      <c r="T1792">
        <v>43</v>
      </c>
      <c r="U1792">
        <v>28</v>
      </c>
    </row>
    <row r="1793" spans="1:36" x14ac:dyDescent="0.25">
      <c r="A1793" t="s">
        <v>254</v>
      </c>
      <c r="B1793" t="s">
        <v>109</v>
      </c>
      <c r="C1793" t="s">
        <v>110</v>
      </c>
      <c r="D1793" t="s">
        <v>24</v>
      </c>
      <c r="E1793" t="s">
        <v>32</v>
      </c>
      <c r="F1793" t="s">
        <v>30</v>
      </c>
      <c r="G1793">
        <v>1</v>
      </c>
      <c r="H1793" t="s">
        <v>31</v>
      </c>
      <c r="I1793" s="4">
        <v>-0.50199000000000005</v>
      </c>
      <c r="J1793" s="4">
        <v>2.15116</v>
      </c>
      <c r="K1793" s="4">
        <v>3.2530000000000003E-2</v>
      </c>
      <c r="N1793">
        <v>0.11</v>
      </c>
      <c r="O1793">
        <v>12.49</v>
      </c>
      <c r="P1793">
        <v>0.18037</v>
      </c>
      <c r="Q1793">
        <v>29</v>
      </c>
      <c r="R1793">
        <v>0.91600000000000004</v>
      </c>
      <c r="S1793">
        <v>1.1000000000000001</v>
      </c>
      <c r="T1793">
        <v>14.5</v>
      </c>
      <c r="U1793">
        <v>27</v>
      </c>
    </row>
    <row r="1794" spans="1:36" x14ac:dyDescent="0.25">
      <c r="A1794" t="s">
        <v>254</v>
      </c>
      <c r="B1794" t="s">
        <v>109</v>
      </c>
      <c r="C1794" t="s">
        <v>110</v>
      </c>
      <c r="D1794" t="s">
        <v>24</v>
      </c>
      <c r="E1794" t="s">
        <v>34</v>
      </c>
      <c r="F1794" t="s">
        <v>30</v>
      </c>
      <c r="G1794">
        <v>1</v>
      </c>
      <c r="H1794" t="s">
        <v>31</v>
      </c>
      <c r="I1794" s="4">
        <v>0.28018999999999999</v>
      </c>
      <c r="J1794" s="4">
        <v>1.2828999999999999</v>
      </c>
      <c r="K1794" s="4">
        <v>0.10549</v>
      </c>
      <c r="N1794">
        <v>0.53</v>
      </c>
      <c r="O1794">
        <v>8.14</v>
      </c>
      <c r="P1794">
        <v>0.32479000000000002</v>
      </c>
      <c r="Q1794">
        <v>29</v>
      </c>
      <c r="R1794">
        <v>0.53800000000000003</v>
      </c>
      <c r="S1794">
        <v>1.6</v>
      </c>
      <c r="T1794">
        <v>11.8</v>
      </c>
      <c r="U1794">
        <v>27</v>
      </c>
    </row>
    <row r="1795" spans="1:36" x14ac:dyDescent="0.25">
      <c r="A1795" t="s">
        <v>254</v>
      </c>
      <c r="B1795" t="s">
        <v>109</v>
      </c>
      <c r="C1795" t="s">
        <v>110</v>
      </c>
      <c r="D1795" t="s">
        <v>29</v>
      </c>
      <c r="E1795" t="s">
        <v>24</v>
      </c>
      <c r="F1795" t="s">
        <v>30</v>
      </c>
      <c r="G1795" t="s">
        <v>49</v>
      </c>
      <c r="H1795" t="s">
        <v>43</v>
      </c>
      <c r="I1795" s="4">
        <v>3.2160500000000001</v>
      </c>
      <c r="J1795" s="4">
        <v>-1.00726</v>
      </c>
      <c r="K1795" s="4">
        <v>0.88395999999999997</v>
      </c>
      <c r="L1795" s="4">
        <v>-4.2119999999999998E-2</v>
      </c>
      <c r="N1795">
        <v>1.69</v>
      </c>
      <c r="O1795">
        <v>45</v>
      </c>
      <c r="P1795">
        <v>0.60419999999999996</v>
      </c>
      <c r="Q1795">
        <v>29</v>
      </c>
      <c r="R1795">
        <v>0.91900000000000004</v>
      </c>
      <c r="S1795">
        <v>2.9</v>
      </c>
      <c r="T1795">
        <v>53.1</v>
      </c>
      <c r="U1795">
        <v>25</v>
      </c>
    </row>
    <row r="1796" spans="1:36" x14ac:dyDescent="0.25">
      <c r="A1796" t="s">
        <v>254</v>
      </c>
      <c r="B1796" t="s">
        <v>109</v>
      </c>
      <c r="C1796" t="s">
        <v>110</v>
      </c>
      <c r="D1796" t="s">
        <v>25</v>
      </c>
      <c r="E1796" t="s">
        <v>24</v>
      </c>
      <c r="F1796" t="s">
        <v>35</v>
      </c>
      <c r="G1796">
        <v>1</v>
      </c>
      <c r="H1796" t="s">
        <v>28</v>
      </c>
      <c r="I1796" s="4">
        <v>0.55184999999999995</v>
      </c>
      <c r="J1796" s="4">
        <v>1.1371199999999999</v>
      </c>
      <c r="N1796">
        <v>0.55000000000000004</v>
      </c>
      <c r="O1796">
        <v>57.41</v>
      </c>
      <c r="P1796">
        <v>22.197710000000001</v>
      </c>
      <c r="Q1796">
        <v>30</v>
      </c>
      <c r="R1796">
        <v>0.90200000000000002</v>
      </c>
      <c r="S1796">
        <v>2.9</v>
      </c>
      <c r="T1796">
        <v>53.1</v>
      </c>
      <c r="U1796">
        <v>28</v>
      </c>
    </row>
    <row r="1797" spans="1:36" x14ac:dyDescent="0.25">
      <c r="A1797" t="s">
        <v>254</v>
      </c>
      <c r="B1797" t="s">
        <v>109</v>
      </c>
      <c r="C1797" t="s">
        <v>110</v>
      </c>
      <c r="D1797" t="s">
        <v>24</v>
      </c>
      <c r="E1797" t="s">
        <v>37</v>
      </c>
      <c r="F1797" t="s">
        <v>38</v>
      </c>
      <c r="G1797" t="s">
        <v>27</v>
      </c>
      <c r="H1797" t="s">
        <v>64</v>
      </c>
      <c r="I1797" s="4">
        <v>0.62980000000000003</v>
      </c>
      <c r="J1797" s="4">
        <v>3.53138</v>
      </c>
      <c r="K1797" s="4">
        <v>1.6490000000000001E-2</v>
      </c>
      <c r="N1797">
        <v>0.1</v>
      </c>
      <c r="O1797">
        <v>427.34</v>
      </c>
      <c r="P1797">
        <v>0.12839</v>
      </c>
      <c r="Q1797">
        <v>28</v>
      </c>
      <c r="R1797">
        <v>0.878</v>
      </c>
      <c r="S1797">
        <v>5.8</v>
      </c>
      <c r="T1797">
        <v>729.5</v>
      </c>
      <c r="U1797">
        <v>26</v>
      </c>
    </row>
    <row r="1798" spans="1:36" x14ac:dyDescent="0.25">
      <c r="A1798" t="s">
        <v>254</v>
      </c>
      <c r="B1798" t="s">
        <v>109</v>
      </c>
      <c r="C1798" t="s">
        <v>110</v>
      </c>
      <c r="D1798" t="s">
        <v>24</v>
      </c>
      <c r="E1798" t="s">
        <v>39</v>
      </c>
      <c r="F1798" t="s">
        <v>30</v>
      </c>
      <c r="G1798">
        <v>1</v>
      </c>
      <c r="H1798" t="s">
        <v>31</v>
      </c>
      <c r="I1798" s="4">
        <v>0.80393999999999999</v>
      </c>
      <c r="J1798" s="4">
        <v>1.2198800000000001</v>
      </c>
      <c r="K1798" s="4">
        <v>3.3869999999999997E-2</v>
      </c>
      <c r="N1798">
        <v>0.86</v>
      </c>
      <c r="O1798">
        <v>12.44</v>
      </c>
      <c r="P1798">
        <v>0.18404000000000001</v>
      </c>
      <c r="Q1798">
        <v>29</v>
      </c>
      <c r="R1798">
        <v>0.77</v>
      </c>
      <c r="S1798">
        <v>3.3</v>
      </c>
      <c r="T1798">
        <v>14.5</v>
      </c>
      <c r="U1798">
        <v>27</v>
      </c>
    </row>
    <row r="1799" spans="1:36" x14ac:dyDescent="0.25">
      <c r="A1799" s="5" t="s">
        <v>271</v>
      </c>
      <c r="B1799" s="5" t="s">
        <v>109</v>
      </c>
      <c r="C1799" s="5" t="s">
        <v>110</v>
      </c>
      <c r="D1799" s="5" t="s">
        <v>24</v>
      </c>
      <c r="E1799" s="5" t="s">
        <v>25</v>
      </c>
      <c r="F1799" s="5" t="s">
        <v>26</v>
      </c>
      <c r="G1799" s="5">
        <v>1</v>
      </c>
      <c r="H1799" s="5" t="s">
        <v>28</v>
      </c>
      <c r="I1799" s="6">
        <v>-1.06138</v>
      </c>
      <c r="J1799" s="6">
        <v>0.61302999999999996</v>
      </c>
      <c r="K1799" s="6"/>
      <c r="L1799" s="6"/>
      <c r="M1799" s="6"/>
      <c r="N1799" s="5">
        <v>0</v>
      </c>
      <c r="O1799" s="5">
        <v>40</v>
      </c>
      <c r="P1799" s="5">
        <v>3.0866600000000002</v>
      </c>
      <c r="Q1799" s="5">
        <v>15</v>
      </c>
      <c r="R1799" s="5">
        <v>0.89800000000000002</v>
      </c>
      <c r="S1799" s="5">
        <v>1</v>
      </c>
      <c r="T1799" s="5">
        <v>18</v>
      </c>
      <c r="U1799" s="5">
        <v>13</v>
      </c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</row>
    <row r="1800" spans="1:36" x14ac:dyDescent="0.25">
      <c r="A1800" s="5" t="s">
        <v>271</v>
      </c>
      <c r="B1800" s="5" t="s">
        <v>109</v>
      </c>
      <c r="C1800" s="5" t="s">
        <v>110</v>
      </c>
      <c r="D1800" s="5" t="s">
        <v>24</v>
      </c>
      <c r="E1800" s="5" t="s">
        <v>32</v>
      </c>
      <c r="F1800" s="5" t="s">
        <v>30</v>
      </c>
      <c r="G1800" s="5" t="s">
        <v>40</v>
      </c>
      <c r="H1800" s="5" t="s">
        <v>28</v>
      </c>
      <c r="I1800" s="6">
        <v>0.41182000000000002</v>
      </c>
      <c r="J1800" s="6">
        <v>0.28531000000000001</v>
      </c>
      <c r="K1800" s="6"/>
      <c r="L1800" s="6"/>
      <c r="M1800" s="6"/>
      <c r="N1800" s="5">
        <v>1.59</v>
      </c>
      <c r="O1800" s="5">
        <v>16.079999999999998</v>
      </c>
      <c r="P1800" s="5">
        <v>0.15067</v>
      </c>
      <c r="Q1800" s="5">
        <v>33</v>
      </c>
      <c r="R1800" s="5">
        <v>0.96</v>
      </c>
      <c r="S1800" s="5">
        <v>1</v>
      </c>
      <c r="T1800" s="5">
        <v>15.1</v>
      </c>
      <c r="U1800" s="5">
        <v>31</v>
      </c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</row>
    <row r="1801" spans="1:36" x14ac:dyDescent="0.25">
      <c r="A1801" s="5" t="s">
        <v>271</v>
      </c>
      <c r="B1801" s="5" t="s">
        <v>109</v>
      </c>
      <c r="C1801" s="5" t="s">
        <v>110</v>
      </c>
      <c r="D1801" s="5" t="s">
        <v>24</v>
      </c>
      <c r="E1801" s="5" t="s">
        <v>34</v>
      </c>
      <c r="F1801" s="5" t="s">
        <v>30</v>
      </c>
      <c r="G1801" s="5">
        <v>1</v>
      </c>
      <c r="H1801" s="5" t="s">
        <v>31</v>
      </c>
      <c r="I1801" s="6">
        <v>-0.51012999999999997</v>
      </c>
      <c r="J1801" s="6">
        <v>2.04284</v>
      </c>
      <c r="K1801" s="6">
        <v>5.3530000000000001E-2</v>
      </c>
      <c r="L1801" s="6"/>
      <c r="M1801" s="6"/>
      <c r="N1801" s="5">
        <v>1.7</v>
      </c>
      <c r="O1801" s="5">
        <v>10.46</v>
      </c>
      <c r="P1801" s="5">
        <v>0.23136999999999999</v>
      </c>
      <c r="Q1801" s="5">
        <v>32</v>
      </c>
      <c r="R1801" s="5">
        <v>0.82599999999999996</v>
      </c>
      <c r="S1801" s="5">
        <v>1.4</v>
      </c>
      <c r="T1801" s="5">
        <v>11.5</v>
      </c>
      <c r="U1801" s="5">
        <v>30</v>
      </c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</row>
    <row r="1802" spans="1:36" x14ac:dyDescent="0.25">
      <c r="A1802" s="5" t="s">
        <v>271</v>
      </c>
      <c r="B1802" s="5" t="s">
        <v>109</v>
      </c>
      <c r="C1802" s="5" t="s">
        <v>110</v>
      </c>
      <c r="D1802" s="5" t="s">
        <v>29</v>
      </c>
      <c r="E1802" s="5" t="s">
        <v>24</v>
      </c>
      <c r="F1802" s="5" t="s">
        <v>30</v>
      </c>
      <c r="G1802" s="5" t="s">
        <v>55</v>
      </c>
      <c r="H1802" s="5" t="s">
        <v>28</v>
      </c>
      <c r="I1802" s="6">
        <v>-0.3826</v>
      </c>
      <c r="J1802" s="6">
        <v>3.3648400000000001</v>
      </c>
      <c r="K1802" s="6"/>
      <c r="L1802" s="6"/>
      <c r="M1802" s="6"/>
      <c r="N1802" s="5">
        <v>5.4</v>
      </c>
      <c r="O1802" s="5">
        <v>54.93</v>
      </c>
      <c r="P1802" s="5">
        <v>3.31629</v>
      </c>
      <c r="Q1802" s="5">
        <v>33</v>
      </c>
      <c r="R1802" s="5">
        <v>0.95899999999999996</v>
      </c>
      <c r="S1802" s="5">
        <v>5.3</v>
      </c>
      <c r="T1802" s="5">
        <v>50.5</v>
      </c>
      <c r="U1802" s="5">
        <v>31</v>
      </c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</row>
    <row r="1803" spans="1:36" x14ac:dyDescent="0.25">
      <c r="A1803" s="5" t="s">
        <v>271</v>
      </c>
      <c r="B1803" s="5" t="s">
        <v>109</v>
      </c>
      <c r="C1803" s="5" t="s">
        <v>110</v>
      </c>
      <c r="D1803" s="5" t="s">
        <v>25</v>
      </c>
      <c r="E1803" s="5" t="s">
        <v>24</v>
      </c>
      <c r="F1803" s="5" t="s">
        <v>35</v>
      </c>
      <c r="G1803" s="5" t="s">
        <v>71</v>
      </c>
      <c r="H1803" s="5" t="s">
        <v>28</v>
      </c>
      <c r="I1803" s="6">
        <v>4.1351399999999998</v>
      </c>
      <c r="J1803" s="6">
        <v>1.2698</v>
      </c>
      <c r="K1803" s="6"/>
      <c r="L1803" s="6"/>
      <c r="M1803" s="6"/>
      <c r="N1803" s="5">
        <v>4.1399999999999997</v>
      </c>
      <c r="O1803" s="5">
        <v>54.93</v>
      </c>
      <c r="P1803" s="5">
        <v>0.14818000000000001</v>
      </c>
      <c r="Q1803" s="5">
        <v>15</v>
      </c>
      <c r="R1803" s="5">
        <v>0.83799999999999997</v>
      </c>
      <c r="S1803" s="5">
        <v>5.3</v>
      </c>
      <c r="T1803" s="5">
        <v>50.5</v>
      </c>
      <c r="U1803" s="5">
        <v>13</v>
      </c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</row>
    <row r="1804" spans="1:36" x14ac:dyDescent="0.25">
      <c r="A1804" s="5" t="s">
        <v>271</v>
      </c>
      <c r="B1804" s="5" t="s">
        <v>109</v>
      </c>
      <c r="C1804" s="5" t="s">
        <v>110</v>
      </c>
      <c r="D1804" s="5" t="s">
        <v>24</v>
      </c>
      <c r="E1804" s="5" t="s">
        <v>37</v>
      </c>
      <c r="F1804" s="5" t="s">
        <v>38</v>
      </c>
      <c r="G1804" s="5">
        <v>1</v>
      </c>
      <c r="H1804" s="5" t="s">
        <v>31</v>
      </c>
      <c r="I1804" s="6">
        <v>-1.86944</v>
      </c>
      <c r="J1804" s="6">
        <v>5.6084899999999998</v>
      </c>
      <c r="K1804" s="6">
        <v>0.20744000000000001</v>
      </c>
      <c r="L1804" s="6"/>
      <c r="M1804" s="6"/>
      <c r="N1804" s="5">
        <v>3.44</v>
      </c>
      <c r="O1804" s="5">
        <v>437.87</v>
      </c>
      <c r="P1804" s="5">
        <v>0.45545000000000002</v>
      </c>
      <c r="Q1804" s="5">
        <v>27</v>
      </c>
      <c r="R1804" s="5">
        <v>0.90400000000000003</v>
      </c>
      <c r="S1804" s="5">
        <v>2.8</v>
      </c>
      <c r="T1804" s="5">
        <v>401.6</v>
      </c>
      <c r="U1804" s="5">
        <v>25</v>
      </c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</row>
    <row r="1805" spans="1:36" x14ac:dyDescent="0.25">
      <c r="A1805" s="5" t="s">
        <v>271</v>
      </c>
      <c r="B1805" s="5" t="s">
        <v>109</v>
      </c>
      <c r="C1805" s="5" t="s">
        <v>110</v>
      </c>
      <c r="D1805" s="5" t="s">
        <v>24</v>
      </c>
      <c r="E1805" s="5" t="s">
        <v>39</v>
      </c>
      <c r="F1805" s="5" t="s">
        <v>30</v>
      </c>
      <c r="G1805" s="5">
        <v>1</v>
      </c>
      <c r="H1805" s="5" t="s">
        <v>31</v>
      </c>
      <c r="I1805" s="6">
        <v>0.39228000000000002</v>
      </c>
      <c r="J1805" s="6">
        <v>1.55901</v>
      </c>
      <c r="K1805" s="6">
        <v>2.317E-2</v>
      </c>
      <c r="L1805" s="6"/>
      <c r="M1805" s="6"/>
      <c r="N1805" s="5">
        <v>3.22</v>
      </c>
      <c r="O1805" s="5">
        <v>13.03</v>
      </c>
      <c r="P1805" s="5">
        <v>0.15221000000000001</v>
      </c>
      <c r="Q1805" s="5">
        <v>33</v>
      </c>
      <c r="R1805" s="5">
        <v>0.86499999999999999</v>
      </c>
      <c r="S1805" s="5">
        <v>3.2</v>
      </c>
      <c r="T1805" s="5">
        <v>14.5</v>
      </c>
      <c r="U1805" s="5">
        <v>31</v>
      </c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</row>
    <row r="1806" spans="1:36" x14ac:dyDescent="0.25">
      <c r="A1806" t="s">
        <v>302</v>
      </c>
      <c r="B1806" t="s">
        <v>109</v>
      </c>
      <c r="C1806" t="s">
        <v>110</v>
      </c>
      <c r="D1806" t="s">
        <v>24</v>
      </c>
      <c r="E1806" t="s">
        <v>25</v>
      </c>
      <c r="F1806" t="s">
        <v>26</v>
      </c>
      <c r="G1806" t="s">
        <v>27</v>
      </c>
      <c r="H1806" t="s">
        <v>43</v>
      </c>
      <c r="I1806" s="4">
        <v>1.65506</v>
      </c>
      <c r="J1806" s="4">
        <v>0.12642999999999999</v>
      </c>
      <c r="K1806" s="4">
        <v>2.1489999999999999E-2</v>
      </c>
      <c r="L1806" s="4">
        <v>-2.9E-4</v>
      </c>
      <c r="N1806">
        <v>0</v>
      </c>
      <c r="O1806">
        <v>30</v>
      </c>
      <c r="P1806">
        <v>0.17251</v>
      </c>
      <c r="Q1806">
        <v>34</v>
      </c>
      <c r="R1806">
        <v>0.95099999999999996</v>
      </c>
      <c r="S1806">
        <v>2</v>
      </c>
      <c r="T1806">
        <v>30</v>
      </c>
      <c r="U1806">
        <v>30</v>
      </c>
    </row>
    <row r="1807" spans="1:36" x14ac:dyDescent="0.25">
      <c r="A1807" t="s">
        <v>302</v>
      </c>
      <c r="B1807" t="s">
        <v>109</v>
      </c>
      <c r="C1807" t="s">
        <v>110</v>
      </c>
      <c r="D1807" t="s">
        <v>24</v>
      </c>
      <c r="E1807" t="s">
        <v>32</v>
      </c>
      <c r="F1807" t="s">
        <v>30</v>
      </c>
      <c r="G1807" t="s">
        <v>27</v>
      </c>
      <c r="H1807" t="s">
        <v>43</v>
      </c>
      <c r="I1807" s="4">
        <v>0.96709000000000001</v>
      </c>
      <c r="J1807" s="4">
        <v>7.6569999999999999E-2</v>
      </c>
      <c r="K1807" s="4">
        <v>9.5499999999999995E-3</v>
      </c>
      <c r="L1807" s="4">
        <v>-1.2999999999999999E-4</v>
      </c>
      <c r="N1807">
        <v>1.03</v>
      </c>
      <c r="O1807">
        <v>12.68</v>
      </c>
      <c r="P1807">
        <v>2.64E-2</v>
      </c>
      <c r="Q1807">
        <v>32</v>
      </c>
      <c r="R1807">
        <v>0.96499999999999997</v>
      </c>
      <c r="S1807">
        <v>1</v>
      </c>
      <c r="T1807">
        <v>13.7</v>
      </c>
      <c r="U1807">
        <v>28</v>
      </c>
    </row>
    <row r="1808" spans="1:36" x14ac:dyDescent="0.25">
      <c r="A1808" t="s">
        <v>302</v>
      </c>
      <c r="B1808" t="s">
        <v>109</v>
      </c>
      <c r="C1808" t="s">
        <v>110</v>
      </c>
      <c r="D1808" t="s">
        <v>24</v>
      </c>
      <c r="E1808" t="s">
        <v>34</v>
      </c>
      <c r="F1808" t="s">
        <v>30</v>
      </c>
      <c r="G1808">
        <v>1</v>
      </c>
      <c r="H1808" t="s">
        <v>31</v>
      </c>
      <c r="I1808" s="4">
        <v>-0.12533</v>
      </c>
      <c r="J1808" s="4">
        <v>1.7820499999999999</v>
      </c>
      <c r="K1808" s="4">
        <v>5.9290000000000002E-2</v>
      </c>
      <c r="N1808">
        <v>0.34</v>
      </c>
      <c r="O1808">
        <v>10.72</v>
      </c>
      <c r="P1808">
        <v>0.24349999999999999</v>
      </c>
      <c r="Q1808">
        <v>32</v>
      </c>
      <c r="R1808">
        <v>0.82499999999999996</v>
      </c>
      <c r="S1808">
        <v>1.5</v>
      </c>
      <c r="T1808">
        <v>13.5</v>
      </c>
      <c r="U1808">
        <v>30</v>
      </c>
    </row>
    <row r="1809" spans="1:36" x14ac:dyDescent="0.25">
      <c r="A1809" t="s">
        <v>302</v>
      </c>
      <c r="B1809" t="s">
        <v>109</v>
      </c>
      <c r="C1809" t="s">
        <v>110</v>
      </c>
      <c r="D1809" t="s">
        <v>29</v>
      </c>
      <c r="E1809" t="s">
        <v>24</v>
      </c>
      <c r="F1809" t="s">
        <v>30</v>
      </c>
      <c r="G1809" t="s">
        <v>55</v>
      </c>
      <c r="H1809" t="s">
        <v>28</v>
      </c>
      <c r="I1809" s="4">
        <v>-3.3320000000000002E-2</v>
      </c>
      <c r="J1809" s="4">
        <v>3.7578900000000002</v>
      </c>
      <c r="N1809">
        <v>2.57</v>
      </c>
      <c r="O1809">
        <v>55.4</v>
      </c>
      <c r="P1809">
        <v>4.2683400000000002</v>
      </c>
      <c r="Q1809">
        <v>32</v>
      </c>
      <c r="R1809">
        <v>0.95899999999999996</v>
      </c>
      <c r="S1809">
        <v>2.5</v>
      </c>
      <c r="T1809">
        <v>55.9</v>
      </c>
      <c r="U1809">
        <v>30</v>
      </c>
    </row>
    <row r="1810" spans="1:36" x14ac:dyDescent="0.25">
      <c r="A1810" t="s">
        <v>302</v>
      </c>
      <c r="B1810" t="s">
        <v>109</v>
      </c>
      <c r="C1810" t="s">
        <v>110</v>
      </c>
      <c r="D1810" t="s">
        <v>25</v>
      </c>
      <c r="E1810" t="s">
        <v>24</v>
      </c>
      <c r="F1810" t="s">
        <v>35</v>
      </c>
      <c r="G1810" t="s">
        <v>44</v>
      </c>
      <c r="H1810" t="s">
        <v>28</v>
      </c>
      <c r="I1810" s="4">
        <v>0.74946000000000002</v>
      </c>
      <c r="J1810" s="4">
        <v>1.8215699999999999</v>
      </c>
      <c r="N1810">
        <v>0.75</v>
      </c>
      <c r="O1810">
        <v>55.4</v>
      </c>
      <c r="P1810">
        <v>1.2343500000000001</v>
      </c>
      <c r="Q1810">
        <v>34</v>
      </c>
      <c r="R1810">
        <v>0.94699999999999995</v>
      </c>
      <c r="S1810">
        <v>2.5</v>
      </c>
      <c r="T1810">
        <v>55.9</v>
      </c>
      <c r="U1810">
        <v>32</v>
      </c>
    </row>
    <row r="1811" spans="1:36" x14ac:dyDescent="0.25">
      <c r="A1811" t="s">
        <v>302</v>
      </c>
      <c r="B1811" t="s">
        <v>109</v>
      </c>
      <c r="C1811" t="s">
        <v>110</v>
      </c>
      <c r="D1811" t="s">
        <v>24</v>
      </c>
      <c r="E1811" t="s">
        <v>37</v>
      </c>
      <c r="F1811" t="s">
        <v>38</v>
      </c>
      <c r="G1811">
        <v>1</v>
      </c>
      <c r="H1811" t="s">
        <v>31</v>
      </c>
      <c r="I1811" s="4">
        <v>-5.8810099999999998</v>
      </c>
      <c r="J1811" s="4">
        <v>8.2570099999999993</v>
      </c>
      <c r="K1811" s="4">
        <v>0.42987999999999998</v>
      </c>
      <c r="N1811">
        <v>0.56000000000000005</v>
      </c>
      <c r="O1811">
        <v>428.83</v>
      </c>
      <c r="P1811">
        <v>0.65564999999999996</v>
      </c>
      <c r="Q1811">
        <v>30</v>
      </c>
      <c r="R1811">
        <v>0.93400000000000005</v>
      </c>
      <c r="S1811">
        <v>0.1</v>
      </c>
      <c r="T1811">
        <v>540.20000000000005</v>
      </c>
      <c r="U1811">
        <v>28</v>
      </c>
    </row>
    <row r="1812" spans="1:36" x14ac:dyDescent="0.25">
      <c r="A1812" t="s">
        <v>302</v>
      </c>
      <c r="B1812" t="s">
        <v>109</v>
      </c>
      <c r="C1812" t="s">
        <v>110</v>
      </c>
      <c r="D1812" t="s">
        <v>24</v>
      </c>
      <c r="E1812" t="s">
        <v>39</v>
      </c>
      <c r="F1812" t="s">
        <v>30</v>
      </c>
      <c r="G1812">
        <v>1</v>
      </c>
      <c r="H1812" t="s">
        <v>31</v>
      </c>
      <c r="I1812" s="4">
        <v>0.49107000000000001</v>
      </c>
      <c r="J1812" s="4">
        <v>1.4578199999999999</v>
      </c>
      <c r="K1812" s="4">
        <v>4.6100000000000002E-2</v>
      </c>
      <c r="N1812">
        <v>0.74</v>
      </c>
      <c r="O1812">
        <v>12.58</v>
      </c>
      <c r="P1812">
        <v>0.21471000000000001</v>
      </c>
      <c r="Q1812">
        <v>32</v>
      </c>
      <c r="R1812">
        <v>0.80200000000000005</v>
      </c>
      <c r="S1812">
        <v>2.5</v>
      </c>
      <c r="T1812">
        <v>15</v>
      </c>
      <c r="U1812">
        <v>30</v>
      </c>
    </row>
    <row r="1813" spans="1:36" x14ac:dyDescent="0.25">
      <c r="A1813" s="5" t="s">
        <v>368</v>
      </c>
      <c r="B1813" s="5" t="s">
        <v>109</v>
      </c>
      <c r="C1813" s="5" t="s">
        <v>110</v>
      </c>
      <c r="D1813" s="5" t="s">
        <v>24</v>
      </c>
      <c r="E1813" s="5" t="s">
        <v>25</v>
      </c>
      <c r="F1813" s="5" t="s">
        <v>26</v>
      </c>
      <c r="G1813" s="5">
        <v>1</v>
      </c>
      <c r="H1813" s="5" t="s">
        <v>43</v>
      </c>
      <c r="I1813" s="6">
        <v>-7.4209199999999997</v>
      </c>
      <c r="J1813" s="6">
        <v>2.23306</v>
      </c>
      <c r="K1813" s="6">
        <v>-6.6930000000000003E-2</v>
      </c>
      <c r="L1813" s="6">
        <v>7.7999999999999999E-4</v>
      </c>
      <c r="M1813" s="6"/>
      <c r="N1813" s="5">
        <v>0</v>
      </c>
      <c r="O1813" s="5">
        <v>35</v>
      </c>
      <c r="P1813" s="5">
        <v>2.3630200000000001</v>
      </c>
      <c r="Q1813" s="5">
        <v>34</v>
      </c>
      <c r="R1813" s="5">
        <v>0.96199999999999997</v>
      </c>
      <c r="S1813" s="5">
        <v>1</v>
      </c>
      <c r="T1813" s="5">
        <v>35</v>
      </c>
      <c r="U1813" s="5">
        <v>30</v>
      </c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</row>
    <row r="1814" spans="1:36" x14ac:dyDescent="0.25">
      <c r="A1814" s="5" t="s">
        <v>368</v>
      </c>
      <c r="B1814" s="5" t="s">
        <v>109</v>
      </c>
      <c r="C1814" s="5" t="s">
        <v>110</v>
      </c>
      <c r="D1814" s="5" t="s">
        <v>24</v>
      </c>
      <c r="E1814" s="5" t="s">
        <v>32</v>
      </c>
      <c r="F1814" s="5" t="s">
        <v>30</v>
      </c>
      <c r="G1814" s="5" t="s">
        <v>52</v>
      </c>
      <c r="H1814" s="5" t="s">
        <v>43</v>
      </c>
      <c r="I1814" s="6">
        <v>0.50546999999999997</v>
      </c>
      <c r="J1814" s="6">
        <v>0.11418</v>
      </c>
      <c r="K1814" s="6">
        <v>1.353E-2</v>
      </c>
      <c r="L1814" s="6">
        <v>-2.3000000000000001E-4</v>
      </c>
      <c r="M1814" s="6"/>
      <c r="N1814" s="5">
        <v>1.1000000000000001</v>
      </c>
      <c r="O1814" s="5">
        <v>12.03</v>
      </c>
      <c r="P1814" s="5">
        <v>2.5200000000000001E-3</v>
      </c>
      <c r="Q1814" s="5">
        <v>34</v>
      </c>
      <c r="R1814" s="5">
        <v>0.93300000000000005</v>
      </c>
      <c r="S1814" s="5">
        <v>1</v>
      </c>
      <c r="T1814" s="5">
        <v>13.4</v>
      </c>
      <c r="U1814" s="5">
        <v>30</v>
      </c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</row>
    <row r="1815" spans="1:36" x14ac:dyDescent="0.25">
      <c r="A1815" s="5" t="s">
        <v>368</v>
      </c>
      <c r="B1815" s="5" t="s">
        <v>109</v>
      </c>
      <c r="C1815" s="5" t="s">
        <v>110</v>
      </c>
      <c r="D1815" s="5" t="s">
        <v>24</v>
      </c>
      <c r="E1815" s="5" t="s">
        <v>34</v>
      </c>
      <c r="F1815" s="5" t="s">
        <v>30</v>
      </c>
      <c r="G1815" s="5" t="s">
        <v>52</v>
      </c>
      <c r="H1815" s="5" t="s">
        <v>33</v>
      </c>
      <c r="I1815" s="6">
        <v>1.11835</v>
      </c>
      <c r="J1815" s="6">
        <v>0.35360999999999998</v>
      </c>
      <c r="K1815" s="6">
        <v>-2.5400000000000002E-3</v>
      </c>
      <c r="L1815" s="6"/>
      <c r="M1815" s="6"/>
      <c r="N1815" s="5">
        <v>2.39</v>
      </c>
      <c r="O1815" s="5">
        <v>13.07</v>
      </c>
      <c r="P1815" s="5">
        <v>6.3E-3</v>
      </c>
      <c r="Q1815" s="5">
        <v>34</v>
      </c>
      <c r="R1815" s="5">
        <v>0.82299999999999995</v>
      </c>
      <c r="S1815" s="5">
        <v>2</v>
      </c>
      <c r="T1815" s="5">
        <v>14.5</v>
      </c>
      <c r="U1815" s="5">
        <v>31</v>
      </c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</row>
    <row r="1816" spans="1:36" x14ac:dyDescent="0.25">
      <c r="A1816" s="5" t="s">
        <v>368</v>
      </c>
      <c r="B1816" s="5" t="s">
        <v>109</v>
      </c>
      <c r="C1816" s="5" t="s">
        <v>110</v>
      </c>
      <c r="D1816" s="5" t="s">
        <v>29</v>
      </c>
      <c r="E1816" s="5" t="s">
        <v>24</v>
      </c>
      <c r="F1816" s="5" t="s">
        <v>30</v>
      </c>
      <c r="G1816" s="5" t="s">
        <v>49</v>
      </c>
      <c r="H1816" s="5" t="s">
        <v>43</v>
      </c>
      <c r="I1816" s="6">
        <v>-1.8342499999999999</v>
      </c>
      <c r="J1816" s="6">
        <v>6.0588300000000004</v>
      </c>
      <c r="K1816" s="6">
        <v>-0.64541999999999999</v>
      </c>
      <c r="L1816" s="6">
        <v>3.7940000000000002E-2</v>
      </c>
      <c r="M1816" s="6"/>
      <c r="N1816" s="5">
        <v>4.25</v>
      </c>
      <c r="O1816" s="5">
        <v>57.98</v>
      </c>
      <c r="P1816" s="5">
        <v>0.35868</v>
      </c>
      <c r="Q1816" s="5">
        <v>34</v>
      </c>
      <c r="R1816" s="5">
        <v>0.92600000000000005</v>
      </c>
      <c r="S1816" s="5">
        <v>3.8</v>
      </c>
      <c r="T1816" s="5">
        <v>50.8</v>
      </c>
      <c r="U1816" s="5">
        <v>30</v>
      </c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</row>
    <row r="1817" spans="1:36" x14ac:dyDescent="0.25">
      <c r="A1817" s="5" t="s">
        <v>368</v>
      </c>
      <c r="B1817" s="5" t="s">
        <v>109</v>
      </c>
      <c r="C1817" s="5" t="s">
        <v>110</v>
      </c>
      <c r="D1817" s="5" t="s">
        <v>25</v>
      </c>
      <c r="E1817" s="5" t="s">
        <v>24</v>
      </c>
      <c r="F1817" s="5" t="s">
        <v>35</v>
      </c>
      <c r="G1817" s="5" t="s">
        <v>44</v>
      </c>
      <c r="H1817" s="5" t="s">
        <v>33</v>
      </c>
      <c r="I1817" s="6">
        <v>3.6938</v>
      </c>
      <c r="J1817" s="6">
        <v>0.52825999999999995</v>
      </c>
      <c r="K1817" s="6">
        <v>2.9219999999999999E-2</v>
      </c>
      <c r="L1817" s="6"/>
      <c r="M1817" s="6"/>
      <c r="N1817" s="5">
        <v>3.69</v>
      </c>
      <c r="O1817" s="5">
        <v>57.98</v>
      </c>
      <c r="P1817" s="5">
        <v>0.5474</v>
      </c>
      <c r="Q1817" s="5">
        <v>34</v>
      </c>
      <c r="R1817" s="5">
        <v>0.96099999999999997</v>
      </c>
      <c r="S1817" s="5">
        <v>3.8</v>
      </c>
      <c r="T1817" s="5">
        <v>50.8</v>
      </c>
      <c r="U1817" s="5">
        <v>31</v>
      </c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</row>
    <row r="1818" spans="1:36" x14ac:dyDescent="0.25">
      <c r="A1818" s="5" t="s">
        <v>368</v>
      </c>
      <c r="B1818" s="5" t="s">
        <v>109</v>
      </c>
      <c r="C1818" s="5" t="s">
        <v>110</v>
      </c>
      <c r="D1818" s="5" t="s">
        <v>24</v>
      </c>
      <c r="E1818" s="5" t="s">
        <v>37</v>
      </c>
      <c r="F1818" s="5" t="s">
        <v>38</v>
      </c>
      <c r="G1818" s="5">
        <v>1</v>
      </c>
      <c r="H1818" s="5" t="s">
        <v>31</v>
      </c>
      <c r="I1818" s="6">
        <v>-2.83528</v>
      </c>
      <c r="J1818" s="6">
        <v>6.5134499999999997</v>
      </c>
      <c r="K1818" s="6">
        <v>0.2293</v>
      </c>
      <c r="L1818" s="6"/>
      <c r="M1818" s="6"/>
      <c r="N1818" s="5">
        <v>1.6</v>
      </c>
      <c r="O1818" s="5">
        <v>620.42999999999995</v>
      </c>
      <c r="P1818" s="5">
        <v>0.47885</v>
      </c>
      <c r="Q1818" s="5">
        <v>33</v>
      </c>
      <c r="R1818" s="5">
        <v>0.91100000000000003</v>
      </c>
      <c r="S1818" s="5">
        <v>1.2</v>
      </c>
      <c r="T1818" s="5">
        <v>453.6</v>
      </c>
      <c r="U1818" s="5">
        <v>31</v>
      </c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</row>
    <row r="1819" spans="1:36" x14ac:dyDescent="0.25">
      <c r="A1819" s="5" t="s">
        <v>368</v>
      </c>
      <c r="B1819" s="5" t="s">
        <v>109</v>
      </c>
      <c r="C1819" s="5" t="s">
        <v>110</v>
      </c>
      <c r="D1819" s="5" t="s">
        <v>24</v>
      </c>
      <c r="E1819" s="5" t="s">
        <v>39</v>
      </c>
      <c r="F1819" s="5" t="s">
        <v>30</v>
      </c>
      <c r="G1819" s="5" t="s">
        <v>40</v>
      </c>
      <c r="H1819" s="5" t="s">
        <v>60</v>
      </c>
      <c r="I1819" s="6">
        <v>0.49983</v>
      </c>
      <c r="J1819" s="6">
        <v>1.52389</v>
      </c>
      <c r="K1819" s="6">
        <v>9.0699999999999999E-3</v>
      </c>
      <c r="L1819" s="6"/>
      <c r="M1819" s="6"/>
      <c r="N1819" s="5">
        <v>3.23</v>
      </c>
      <c r="O1819" s="5">
        <v>14.53</v>
      </c>
      <c r="P1819" s="5">
        <v>9.5259999999999997E-2</v>
      </c>
      <c r="Q1819" s="5">
        <v>34</v>
      </c>
      <c r="R1819" s="5">
        <v>0.82</v>
      </c>
      <c r="S1819" s="5">
        <v>3</v>
      </c>
      <c r="T1819" s="5">
        <v>16.5</v>
      </c>
      <c r="U1819" s="5">
        <v>32</v>
      </c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</row>
    <row r="1820" spans="1:36" x14ac:dyDescent="0.25">
      <c r="A1820" t="s">
        <v>149</v>
      </c>
      <c r="B1820" t="s">
        <v>174</v>
      </c>
      <c r="C1820" t="s">
        <v>175</v>
      </c>
      <c r="D1820" t="s">
        <v>24</v>
      </c>
      <c r="E1820" t="s">
        <v>25</v>
      </c>
      <c r="F1820" t="s">
        <v>26</v>
      </c>
      <c r="G1820" t="s">
        <v>52</v>
      </c>
      <c r="H1820" t="s">
        <v>33</v>
      </c>
      <c r="I1820" s="4">
        <v>-3.70322</v>
      </c>
      <c r="J1820" s="4">
        <v>1.44495</v>
      </c>
      <c r="K1820" s="4">
        <v>-1.4659999999999999E-2</v>
      </c>
      <c r="N1820">
        <v>0</v>
      </c>
      <c r="O1820">
        <v>41</v>
      </c>
      <c r="P1820">
        <v>0.10494000000000001</v>
      </c>
      <c r="Q1820">
        <v>30</v>
      </c>
      <c r="R1820">
        <v>0.82499999999999996</v>
      </c>
      <c r="S1820">
        <v>0</v>
      </c>
      <c r="T1820">
        <v>50</v>
      </c>
      <c r="U1820">
        <v>27</v>
      </c>
    </row>
    <row r="1821" spans="1:36" x14ac:dyDescent="0.25">
      <c r="A1821" t="s">
        <v>149</v>
      </c>
      <c r="B1821" t="s">
        <v>174</v>
      </c>
      <c r="C1821" t="s">
        <v>175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 s="4">
        <v>0.50675000000000003</v>
      </c>
      <c r="J1821" s="4">
        <v>0.37595000000000001</v>
      </c>
      <c r="K1821" s="4">
        <v>-3.2200000000000002E-3</v>
      </c>
      <c r="N1821">
        <v>1.43</v>
      </c>
      <c r="O1821">
        <v>10.44</v>
      </c>
      <c r="P1821">
        <v>4.2909999999999997E-2</v>
      </c>
      <c r="Q1821">
        <v>30</v>
      </c>
      <c r="R1821">
        <v>0.92500000000000004</v>
      </c>
      <c r="S1821">
        <v>1.6</v>
      </c>
      <c r="T1821">
        <v>14.2</v>
      </c>
      <c r="U1821">
        <v>27</v>
      </c>
    </row>
    <row r="1822" spans="1:36" x14ac:dyDescent="0.25">
      <c r="A1822" t="s">
        <v>149</v>
      </c>
      <c r="B1822" t="s">
        <v>174</v>
      </c>
      <c r="C1822" t="s">
        <v>175</v>
      </c>
      <c r="D1822" t="s">
        <v>24</v>
      </c>
      <c r="E1822" t="s">
        <v>34</v>
      </c>
      <c r="F1822" t="s">
        <v>30</v>
      </c>
      <c r="G1822">
        <v>1</v>
      </c>
      <c r="H1822" t="s">
        <v>31</v>
      </c>
      <c r="I1822" s="4">
        <v>-6.3479999999999995E-2</v>
      </c>
      <c r="J1822" s="4">
        <v>1.7099899999999999</v>
      </c>
      <c r="K1822" s="4">
        <v>2.7119999999999998E-2</v>
      </c>
      <c r="N1822">
        <v>1.42</v>
      </c>
      <c r="O1822">
        <v>8.94</v>
      </c>
      <c r="P1822">
        <v>0.16467000000000001</v>
      </c>
      <c r="Q1822">
        <v>30</v>
      </c>
      <c r="R1822">
        <v>0.83499999999999996</v>
      </c>
      <c r="S1822">
        <v>1.5</v>
      </c>
      <c r="T1822">
        <v>12.5</v>
      </c>
      <c r="U1822">
        <v>28</v>
      </c>
    </row>
    <row r="1823" spans="1:36" x14ac:dyDescent="0.25">
      <c r="A1823" t="s">
        <v>149</v>
      </c>
      <c r="B1823" t="s">
        <v>174</v>
      </c>
      <c r="C1823" t="s">
        <v>175</v>
      </c>
      <c r="D1823" t="s">
        <v>29</v>
      </c>
      <c r="E1823" t="s">
        <v>24</v>
      </c>
      <c r="F1823" t="s">
        <v>30</v>
      </c>
      <c r="G1823">
        <v>1</v>
      </c>
      <c r="H1823" t="s">
        <v>31</v>
      </c>
      <c r="I1823" s="4">
        <v>1.17774</v>
      </c>
      <c r="J1823" s="4">
        <v>2.7606799999999998</v>
      </c>
      <c r="K1823" s="4">
        <v>4.8890000000000003E-2</v>
      </c>
      <c r="N1823">
        <v>1.43</v>
      </c>
      <c r="O1823">
        <v>10.44</v>
      </c>
      <c r="P1823">
        <v>0.22111</v>
      </c>
      <c r="Q1823">
        <v>30</v>
      </c>
      <c r="R1823">
        <v>0.871</v>
      </c>
      <c r="S1823">
        <v>2.5</v>
      </c>
      <c r="T1823">
        <v>57.8</v>
      </c>
      <c r="U1823">
        <v>28</v>
      </c>
    </row>
    <row r="1824" spans="1:36" x14ac:dyDescent="0.25">
      <c r="A1824" t="s">
        <v>149</v>
      </c>
      <c r="B1824" t="s">
        <v>174</v>
      </c>
      <c r="C1824" t="s">
        <v>175</v>
      </c>
      <c r="D1824" t="s">
        <v>25</v>
      </c>
      <c r="E1824" t="s">
        <v>24</v>
      </c>
      <c r="F1824" t="s">
        <v>35</v>
      </c>
      <c r="G1824" t="s">
        <v>71</v>
      </c>
      <c r="H1824" t="s">
        <v>33</v>
      </c>
      <c r="I1824" s="4">
        <v>2.5215100000000001</v>
      </c>
      <c r="J1824" s="4">
        <v>1.84816</v>
      </c>
      <c r="K1824" s="4">
        <v>-2.2530000000000001E-2</v>
      </c>
      <c r="N1824">
        <v>2.52</v>
      </c>
      <c r="O1824">
        <v>40.43</v>
      </c>
      <c r="P1824">
        <v>0.20741000000000001</v>
      </c>
      <c r="Q1824">
        <v>30</v>
      </c>
      <c r="R1824">
        <v>0.88100000000000001</v>
      </c>
      <c r="S1824">
        <v>2.5</v>
      </c>
      <c r="T1824">
        <v>57.8</v>
      </c>
      <c r="U1824">
        <v>27</v>
      </c>
    </row>
    <row r="1825" spans="1:36" x14ac:dyDescent="0.25">
      <c r="A1825" t="s">
        <v>149</v>
      </c>
      <c r="B1825" t="s">
        <v>174</v>
      </c>
      <c r="C1825" t="s">
        <v>175</v>
      </c>
      <c r="D1825" t="s">
        <v>24</v>
      </c>
      <c r="E1825" t="s">
        <v>37</v>
      </c>
      <c r="F1825" t="s">
        <v>38</v>
      </c>
      <c r="G1825">
        <v>1</v>
      </c>
      <c r="H1825" t="s">
        <v>31</v>
      </c>
      <c r="I1825" s="4">
        <v>-0.19883000000000001</v>
      </c>
      <c r="J1825" s="4">
        <v>4.2255200000000004</v>
      </c>
      <c r="K1825" s="4">
        <v>0.13472000000000001</v>
      </c>
      <c r="N1825">
        <v>2.7</v>
      </c>
      <c r="O1825">
        <v>228.75</v>
      </c>
      <c r="P1825">
        <v>0.36703999999999998</v>
      </c>
      <c r="Q1825">
        <v>30</v>
      </c>
      <c r="R1825">
        <v>0.86199999999999999</v>
      </c>
      <c r="S1825">
        <v>2.8</v>
      </c>
      <c r="T1825">
        <v>359.1</v>
      </c>
      <c r="U1825">
        <v>28</v>
      </c>
    </row>
    <row r="1826" spans="1:36" x14ac:dyDescent="0.25">
      <c r="A1826" t="s">
        <v>149</v>
      </c>
      <c r="B1826" t="s">
        <v>174</v>
      </c>
      <c r="C1826" t="s">
        <v>175</v>
      </c>
      <c r="D1826" t="s">
        <v>24</v>
      </c>
      <c r="E1826" t="s">
        <v>39</v>
      </c>
      <c r="F1826" t="s">
        <v>30</v>
      </c>
      <c r="G1826">
        <v>1</v>
      </c>
      <c r="H1826" t="s">
        <v>31</v>
      </c>
      <c r="I1826" s="4">
        <v>0.38586999999999999</v>
      </c>
      <c r="J1826" s="4">
        <v>1.5735600000000001</v>
      </c>
      <c r="K1826" s="4">
        <v>1.055E-2</v>
      </c>
      <c r="N1826">
        <v>2.13</v>
      </c>
      <c r="O1826">
        <v>11.67</v>
      </c>
      <c r="P1826">
        <v>0.10273</v>
      </c>
      <c r="Q1826">
        <v>30</v>
      </c>
      <c r="R1826">
        <v>0.91700000000000004</v>
      </c>
      <c r="S1826">
        <v>2</v>
      </c>
      <c r="T1826">
        <v>15</v>
      </c>
      <c r="U1826">
        <v>28</v>
      </c>
    </row>
    <row r="1827" spans="1:36" x14ac:dyDescent="0.25">
      <c r="A1827" s="5" t="s">
        <v>209</v>
      </c>
      <c r="B1827" s="5" t="s">
        <v>174</v>
      </c>
      <c r="C1827" s="5" t="s">
        <v>175</v>
      </c>
      <c r="D1827" s="5" t="s">
        <v>24</v>
      </c>
      <c r="E1827" s="5" t="s">
        <v>25</v>
      </c>
      <c r="F1827" s="5" t="s">
        <v>26</v>
      </c>
      <c r="G1827" s="5">
        <v>1</v>
      </c>
      <c r="H1827" s="5" t="s">
        <v>28</v>
      </c>
      <c r="I1827" s="6">
        <v>-1.06138</v>
      </c>
      <c r="J1827" s="6">
        <v>0.61302999999999996</v>
      </c>
      <c r="K1827" s="6"/>
      <c r="L1827" s="6"/>
      <c r="M1827" s="6"/>
      <c r="N1827" s="5">
        <v>1</v>
      </c>
      <c r="O1827" s="5">
        <v>50</v>
      </c>
      <c r="P1827" s="5">
        <v>3.0866600000000002</v>
      </c>
      <c r="Q1827" s="5">
        <v>15</v>
      </c>
      <c r="R1827" s="5">
        <v>0.89800000000000002</v>
      </c>
      <c r="S1827" s="5">
        <v>1</v>
      </c>
      <c r="T1827" s="5">
        <v>18</v>
      </c>
      <c r="U1827" s="5">
        <v>13</v>
      </c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</row>
    <row r="1828" spans="1:36" x14ac:dyDescent="0.25">
      <c r="A1828" s="5" t="s">
        <v>209</v>
      </c>
      <c r="B1828" s="5" t="s">
        <v>174</v>
      </c>
      <c r="C1828" s="5" t="s">
        <v>175</v>
      </c>
      <c r="D1828" s="5" t="s">
        <v>24</v>
      </c>
      <c r="E1828" s="5" t="s">
        <v>32</v>
      </c>
      <c r="F1828" s="5" t="s">
        <v>30</v>
      </c>
      <c r="G1828" s="5" t="s">
        <v>40</v>
      </c>
      <c r="H1828" s="5" t="s">
        <v>28</v>
      </c>
      <c r="I1828" s="6">
        <v>0.41182000000000002</v>
      </c>
      <c r="J1828" s="6">
        <v>0.28531000000000001</v>
      </c>
      <c r="K1828" s="6"/>
      <c r="L1828" s="6"/>
      <c r="M1828" s="6"/>
      <c r="N1828" s="5">
        <v>1.59</v>
      </c>
      <c r="O1828" s="5">
        <v>16.079999999999998</v>
      </c>
      <c r="P1828" s="5">
        <v>0.15067</v>
      </c>
      <c r="Q1828" s="5">
        <v>33</v>
      </c>
      <c r="R1828" s="5">
        <v>0.96</v>
      </c>
      <c r="S1828" s="5">
        <v>0.8</v>
      </c>
      <c r="T1828" s="5">
        <v>16.7</v>
      </c>
      <c r="U1828" s="5">
        <v>31</v>
      </c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</row>
    <row r="1829" spans="1:36" x14ac:dyDescent="0.25">
      <c r="A1829" s="5" t="s">
        <v>209</v>
      </c>
      <c r="B1829" s="5" t="s">
        <v>174</v>
      </c>
      <c r="C1829" s="5" t="s">
        <v>175</v>
      </c>
      <c r="D1829" s="5" t="s">
        <v>24</v>
      </c>
      <c r="E1829" s="5" t="s">
        <v>34</v>
      </c>
      <c r="F1829" s="5" t="s">
        <v>30</v>
      </c>
      <c r="G1829" s="5">
        <v>1</v>
      </c>
      <c r="H1829" s="5" t="s">
        <v>31</v>
      </c>
      <c r="I1829" s="6">
        <v>-0.51012999999999997</v>
      </c>
      <c r="J1829" s="6">
        <v>2.04284</v>
      </c>
      <c r="K1829" s="6">
        <v>5.3530000000000001E-2</v>
      </c>
      <c r="L1829" s="6"/>
      <c r="M1829" s="6"/>
      <c r="N1829" s="5">
        <v>1.7</v>
      </c>
      <c r="O1829" s="5">
        <v>10.46</v>
      </c>
      <c r="P1829" s="5">
        <v>0.23136999999999999</v>
      </c>
      <c r="Q1829" s="5">
        <v>32</v>
      </c>
      <c r="R1829" s="5">
        <v>0.82599999999999996</v>
      </c>
      <c r="S1829" s="5">
        <v>1.5</v>
      </c>
      <c r="T1829" s="5">
        <v>12</v>
      </c>
      <c r="U1829" s="5">
        <v>30</v>
      </c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</row>
    <row r="1830" spans="1:36" x14ac:dyDescent="0.25">
      <c r="A1830" s="5" t="s">
        <v>209</v>
      </c>
      <c r="B1830" s="5" t="s">
        <v>174</v>
      </c>
      <c r="C1830" s="5" t="s">
        <v>175</v>
      </c>
      <c r="D1830" s="5" t="s">
        <v>29</v>
      </c>
      <c r="E1830" s="5" t="s">
        <v>24</v>
      </c>
      <c r="F1830" s="5" t="s">
        <v>30</v>
      </c>
      <c r="G1830" s="5" t="s">
        <v>55</v>
      </c>
      <c r="H1830" s="5" t="s">
        <v>28</v>
      </c>
      <c r="I1830" s="6">
        <v>-0.3826</v>
      </c>
      <c r="J1830" s="6">
        <v>3.3648400000000001</v>
      </c>
      <c r="K1830" s="6"/>
      <c r="L1830" s="6"/>
      <c r="M1830" s="6"/>
      <c r="N1830" s="5">
        <v>5.4</v>
      </c>
      <c r="O1830" s="5">
        <v>67.63</v>
      </c>
      <c r="P1830" s="5">
        <v>3.31629</v>
      </c>
      <c r="Q1830" s="5">
        <v>33</v>
      </c>
      <c r="R1830" s="5">
        <v>0.95899999999999996</v>
      </c>
      <c r="S1830" s="5">
        <v>2.5</v>
      </c>
      <c r="T1830" s="5">
        <v>62</v>
      </c>
      <c r="U1830" s="5">
        <v>31</v>
      </c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</row>
    <row r="1831" spans="1:36" x14ac:dyDescent="0.25">
      <c r="A1831" s="5" t="s">
        <v>209</v>
      </c>
      <c r="B1831" s="5" t="s">
        <v>174</v>
      </c>
      <c r="C1831" s="5" t="s">
        <v>175</v>
      </c>
      <c r="D1831" s="5" t="s">
        <v>25</v>
      </c>
      <c r="E1831" s="5" t="s">
        <v>24</v>
      </c>
      <c r="F1831" s="5" t="s">
        <v>35</v>
      </c>
      <c r="G1831" s="5" t="s">
        <v>71</v>
      </c>
      <c r="H1831" s="5" t="s">
        <v>28</v>
      </c>
      <c r="I1831" s="6">
        <v>4.1351399999999998</v>
      </c>
      <c r="J1831" s="6">
        <v>1.2698</v>
      </c>
      <c r="K1831" s="6"/>
      <c r="L1831" s="6"/>
      <c r="M1831" s="6"/>
      <c r="N1831" s="5">
        <v>4.1399999999999997</v>
      </c>
      <c r="O1831" s="5">
        <v>54.93</v>
      </c>
      <c r="P1831" s="5">
        <v>0.14818000000000001</v>
      </c>
      <c r="Q1831" s="5">
        <v>15</v>
      </c>
      <c r="R1831" s="5">
        <v>0.83799999999999997</v>
      </c>
      <c r="S1831" s="5">
        <v>2.5</v>
      </c>
      <c r="T1831" s="5">
        <v>62</v>
      </c>
      <c r="U1831" s="5">
        <v>13</v>
      </c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</row>
    <row r="1832" spans="1:36" x14ac:dyDescent="0.25">
      <c r="A1832" s="5" t="s">
        <v>209</v>
      </c>
      <c r="B1832" s="5" t="s">
        <v>174</v>
      </c>
      <c r="C1832" s="5" t="s">
        <v>175</v>
      </c>
      <c r="D1832" s="5" t="s">
        <v>24</v>
      </c>
      <c r="E1832" s="5" t="s">
        <v>37</v>
      </c>
      <c r="F1832" s="5" t="s">
        <v>38</v>
      </c>
      <c r="G1832" s="5">
        <v>1</v>
      </c>
      <c r="H1832" s="5" t="s">
        <v>31</v>
      </c>
      <c r="I1832" s="6">
        <v>-1.86944</v>
      </c>
      <c r="J1832" s="6">
        <v>5.6084899999999998</v>
      </c>
      <c r="K1832" s="6">
        <v>0.20744000000000001</v>
      </c>
      <c r="L1832" s="6"/>
      <c r="M1832" s="6"/>
      <c r="N1832" s="5">
        <v>3.44</v>
      </c>
      <c r="O1832" s="5">
        <v>437.87</v>
      </c>
      <c r="P1832" s="5">
        <v>0.45545000000000002</v>
      </c>
      <c r="Q1832" s="5">
        <v>27</v>
      </c>
      <c r="R1832" s="5">
        <v>0.90400000000000003</v>
      </c>
      <c r="S1832" s="5">
        <v>0.2</v>
      </c>
      <c r="T1832" s="5">
        <v>1176.0999999999999</v>
      </c>
      <c r="U1832" s="5">
        <v>25</v>
      </c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</row>
    <row r="1833" spans="1:36" x14ac:dyDescent="0.25">
      <c r="A1833" s="5" t="s">
        <v>209</v>
      </c>
      <c r="B1833" s="5" t="s">
        <v>174</v>
      </c>
      <c r="C1833" s="5" t="s">
        <v>175</v>
      </c>
      <c r="D1833" s="5" t="s">
        <v>24</v>
      </c>
      <c r="E1833" s="5" t="s">
        <v>39</v>
      </c>
      <c r="F1833" s="5" t="s">
        <v>30</v>
      </c>
      <c r="G1833" s="5">
        <v>1</v>
      </c>
      <c r="H1833" s="5" t="s">
        <v>31</v>
      </c>
      <c r="I1833" s="6">
        <v>0.39228000000000002</v>
      </c>
      <c r="J1833" s="6">
        <v>1.55901</v>
      </c>
      <c r="K1833" s="6">
        <v>2.317E-2</v>
      </c>
      <c r="L1833" s="6"/>
      <c r="M1833" s="6"/>
      <c r="N1833" s="5">
        <v>3.22</v>
      </c>
      <c r="O1833" s="5">
        <v>13.03</v>
      </c>
      <c r="P1833" s="5">
        <v>0.15221000000000001</v>
      </c>
      <c r="Q1833" s="5">
        <v>33</v>
      </c>
      <c r="R1833" s="5">
        <v>0.86499999999999999</v>
      </c>
      <c r="S1833" s="5">
        <v>2.5</v>
      </c>
      <c r="T1833" s="5">
        <v>14.5</v>
      </c>
      <c r="U1833" s="5">
        <v>31</v>
      </c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</row>
    <row r="1834" spans="1:36" x14ac:dyDescent="0.25">
      <c r="A1834" t="s">
        <v>315</v>
      </c>
      <c r="B1834" t="s">
        <v>319</v>
      </c>
      <c r="C1834" t="s">
        <v>110</v>
      </c>
      <c r="D1834" t="s">
        <v>24</v>
      </c>
      <c r="E1834" t="s">
        <v>25</v>
      </c>
      <c r="F1834" t="s">
        <v>26</v>
      </c>
      <c r="G1834">
        <v>1</v>
      </c>
      <c r="H1834" t="s">
        <v>31</v>
      </c>
      <c r="I1834" s="4">
        <v>-1.86365</v>
      </c>
      <c r="J1834" s="4">
        <v>3.6844999999999999</v>
      </c>
      <c r="K1834" s="4">
        <v>0.37069999999999997</v>
      </c>
      <c r="L1834" s="4">
        <v>0.13741999999999999</v>
      </c>
      <c r="N1834">
        <v>1</v>
      </c>
      <c r="O1834">
        <v>40</v>
      </c>
      <c r="P1834">
        <v>0.60885</v>
      </c>
      <c r="Q1834">
        <v>31</v>
      </c>
      <c r="R1834">
        <v>0.85</v>
      </c>
      <c r="S1834">
        <v>1</v>
      </c>
      <c r="T1834">
        <v>37</v>
      </c>
      <c r="U1834">
        <v>29</v>
      </c>
    </row>
    <row r="1835" spans="1:36" x14ac:dyDescent="0.25">
      <c r="A1835" t="s">
        <v>315</v>
      </c>
      <c r="B1835" t="s">
        <v>319</v>
      </c>
      <c r="C1835" t="s">
        <v>110</v>
      </c>
      <c r="D1835" t="s">
        <v>24</v>
      </c>
      <c r="E1835" t="s">
        <v>32</v>
      </c>
      <c r="F1835" t="s">
        <v>30</v>
      </c>
      <c r="G1835" t="s">
        <v>27</v>
      </c>
      <c r="H1835" t="s">
        <v>28</v>
      </c>
      <c r="I1835" s="4">
        <v>0.34399999999999997</v>
      </c>
      <c r="J1835" s="4">
        <v>0.26912000000000003</v>
      </c>
      <c r="N1835">
        <v>0.55000000000000004</v>
      </c>
      <c r="O1835">
        <v>16.73</v>
      </c>
      <c r="P1835">
        <v>4.3999999999999997E-2</v>
      </c>
      <c r="Q1835">
        <v>30</v>
      </c>
      <c r="R1835">
        <v>0.94699999999999995</v>
      </c>
      <c r="S1835">
        <v>1.3</v>
      </c>
      <c r="T1835">
        <v>13.9</v>
      </c>
      <c r="U1835">
        <v>28</v>
      </c>
    </row>
    <row r="1836" spans="1:36" x14ac:dyDescent="0.25">
      <c r="A1836" t="s">
        <v>315</v>
      </c>
      <c r="B1836" t="s">
        <v>319</v>
      </c>
      <c r="C1836" t="s">
        <v>110</v>
      </c>
      <c r="D1836" t="s">
        <v>24</v>
      </c>
      <c r="E1836" t="s">
        <v>34</v>
      </c>
      <c r="F1836" t="s">
        <v>30</v>
      </c>
      <c r="G1836" t="s">
        <v>52</v>
      </c>
      <c r="H1836" t="s">
        <v>28</v>
      </c>
      <c r="I1836" s="4">
        <v>1.94791</v>
      </c>
      <c r="J1836" s="4">
        <v>0.23194000000000001</v>
      </c>
      <c r="N1836">
        <v>2.13</v>
      </c>
      <c r="O1836">
        <v>16.07</v>
      </c>
      <c r="P1836">
        <v>6.0400000000000002E-3</v>
      </c>
      <c r="Q1836">
        <v>30</v>
      </c>
      <c r="R1836">
        <v>0.83</v>
      </c>
      <c r="S1836">
        <v>2.5</v>
      </c>
      <c r="T1836">
        <v>15</v>
      </c>
      <c r="U1836">
        <v>28</v>
      </c>
    </row>
    <row r="1837" spans="1:36" x14ac:dyDescent="0.25">
      <c r="A1837" t="s">
        <v>315</v>
      </c>
      <c r="B1837" t="s">
        <v>319</v>
      </c>
      <c r="C1837" t="s">
        <v>110</v>
      </c>
      <c r="D1837" t="s">
        <v>29</v>
      </c>
      <c r="E1837" t="s">
        <v>24</v>
      </c>
      <c r="F1837" t="s">
        <v>30</v>
      </c>
      <c r="G1837" t="s">
        <v>55</v>
      </c>
      <c r="H1837" t="s">
        <v>28</v>
      </c>
      <c r="I1837" s="4">
        <v>0.83165</v>
      </c>
      <c r="J1837" s="4">
        <v>3.4507300000000001</v>
      </c>
      <c r="N1837">
        <v>3.59</v>
      </c>
      <c r="O1837">
        <v>51.96</v>
      </c>
      <c r="P1837">
        <v>5.3643999999999998</v>
      </c>
      <c r="Q1837">
        <v>30</v>
      </c>
      <c r="R1837">
        <v>0.93300000000000005</v>
      </c>
      <c r="S1837">
        <v>2.7</v>
      </c>
      <c r="T1837">
        <v>56.6</v>
      </c>
      <c r="U1837">
        <v>28</v>
      </c>
    </row>
    <row r="1838" spans="1:36" x14ac:dyDescent="0.25">
      <c r="A1838" t="s">
        <v>315</v>
      </c>
      <c r="B1838" t="s">
        <v>319</v>
      </c>
      <c r="C1838" t="s">
        <v>110</v>
      </c>
      <c r="D1838" t="s">
        <v>25</v>
      </c>
      <c r="E1838" t="s">
        <v>24</v>
      </c>
      <c r="F1838" t="s">
        <v>35</v>
      </c>
      <c r="G1838">
        <v>1</v>
      </c>
      <c r="H1838" t="s">
        <v>31</v>
      </c>
      <c r="I1838" s="4">
        <v>1.8420099999999999</v>
      </c>
      <c r="J1838" s="4">
        <v>1.59266</v>
      </c>
      <c r="K1838" s="4">
        <v>3.7670000000000002E-2</v>
      </c>
      <c r="N1838">
        <v>0.77</v>
      </c>
      <c r="O1838">
        <v>60.9</v>
      </c>
      <c r="P1838">
        <v>0.19409000000000001</v>
      </c>
      <c r="Q1838">
        <v>31</v>
      </c>
      <c r="R1838">
        <v>0.92100000000000004</v>
      </c>
      <c r="S1838">
        <v>2.7</v>
      </c>
      <c r="T1838">
        <v>56.6</v>
      </c>
      <c r="U1838">
        <v>29</v>
      </c>
    </row>
    <row r="1839" spans="1:36" x14ac:dyDescent="0.25">
      <c r="A1839" t="s">
        <v>315</v>
      </c>
      <c r="B1839" t="s">
        <v>319</v>
      </c>
      <c r="C1839" t="s">
        <v>110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 s="4">
        <v>-2.2776100000000001</v>
      </c>
      <c r="J1839" s="4">
        <v>5.8390599999999999</v>
      </c>
      <c r="K1839" s="4">
        <v>0.43541000000000002</v>
      </c>
      <c r="N1839">
        <v>0.03</v>
      </c>
      <c r="O1839">
        <v>543.39</v>
      </c>
      <c r="P1839">
        <v>0.65986</v>
      </c>
      <c r="Q1839">
        <v>30</v>
      </c>
      <c r="R1839">
        <v>0.82199999999999995</v>
      </c>
      <c r="S1839">
        <v>1</v>
      </c>
      <c r="T1839">
        <v>421.8</v>
      </c>
      <c r="U1839">
        <v>28</v>
      </c>
    </row>
    <row r="1840" spans="1:36" x14ac:dyDescent="0.25">
      <c r="A1840" t="s">
        <v>315</v>
      </c>
      <c r="B1840" t="s">
        <v>319</v>
      </c>
      <c r="C1840" t="s">
        <v>110</v>
      </c>
      <c r="D1840" t="s">
        <v>24</v>
      </c>
      <c r="E1840" t="s">
        <v>39</v>
      </c>
      <c r="F1840" t="s">
        <v>30</v>
      </c>
      <c r="G1840" t="s">
        <v>52</v>
      </c>
      <c r="H1840" t="s">
        <v>33</v>
      </c>
      <c r="I1840" s="4">
        <v>1.9604600000000001</v>
      </c>
      <c r="J1840" s="4">
        <v>0.39901999999999999</v>
      </c>
      <c r="K1840" s="4">
        <v>-2.5500000000000002E-3</v>
      </c>
      <c r="N1840">
        <v>2.27</v>
      </c>
      <c r="O1840">
        <v>16.8</v>
      </c>
      <c r="P1840">
        <v>5.7600000000000004E-3</v>
      </c>
      <c r="Q1840">
        <v>30</v>
      </c>
      <c r="R1840">
        <v>0.89600000000000002</v>
      </c>
      <c r="S1840">
        <v>3</v>
      </c>
      <c r="T1840">
        <v>18.5</v>
      </c>
      <c r="U1840">
        <v>27</v>
      </c>
    </row>
    <row r="1841" spans="1:36" x14ac:dyDescent="0.25">
      <c r="A1841" s="5" t="s">
        <v>254</v>
      </c>
      <c r="B1841" s="5" t="s">
        <v>265</v>
      </c>
      <c r="C1841" s="5" t="s">
        <v>266</v>
      </c>
      <c r="D1841" s="5" t="s">
        <v>24</v>
      </c>
      <c r="E1841" s="5" t="s">
        <v>25</v>
      </c>
      <c r="F1841" s="5" t="s">
        <v>26</v>
      </c>
      <c r="G1841" s="5" t="s">
        <v>40</v>
      </c>
      <c r="H1841" s="5" t="s">
        <v>43</v>
      </c>
      <c r="I1841" s="6">
        <v>-0.73973999999999995</v>
      </c>
      <c r="J1841" s="6">
        <v>0.56603000000000003</v>
      </c>
      <c r="K1841" s="6">
        <v>1.225E-2</v>
      </c>
      <c r="L1841" s="6">
        <v>-1.8000000000000001E-4</v>
      </c>
      <c r="M1841" s="6"/>
      <c r="N1841" s="5">
        <v>0</v>
      </c>
      <c r="O1841" s="5">
        <v>50</v>
      </c>
      <c r="P1841" s="5">
        <v>1.60406</v>
      </c>
      <c r="Q1841" s="5">
        <v>35</v>
      </c>
      <c r="R1841" s="5">
        <v>0.96099999999999997</v>
      </c>
      <c r="S1841" s="5">
        <v>0</v>
      </c>
      <c r="T1841" s="5">
        <v>43</v>
      </c>
      <c r="U1841" s="5">
        <v>31</v>
      </c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</row>
    <row r="1842" spans="1:36" x14ac:dyDescent="0.25">
      <c r="A1842" s="5" t="s">
        <v>254</v>
      </c>
      <c r="B1842" s="5" t="s">
        <v>265</v>
      </c>
      <c r="C1842" s="5" t="s">
        <v>266</v>
      </c>
      <c r="D1842" s="5" t="s">
        <v>24</v>
      </c>
      <c r="E1842" s="5" t="s">
        <v>32</v>
      </c>
      <c r="F1842" s="5" t="s">
        <v>30</v>
      </c>
      <c r="G1842" s="5" t="s">
        <v>27</v>
      </c>
      <c r="H1842" s="5" t="s">
        <v>33</v>
      </c>
      <c r="I1842" s="6">
        <v>0.99604000000000004</v>
      </c>
      <c r="J1842" s="6">
        <v>0.29207</v>
      </c>
      <c r="K1842" s="6">
        <v>-1.3600000000000001E-3</v>
      </c>
      <c r="L1842" s="6"/>
      <c r="M1842" s="6"/>
      <c r="N1842" s="5">
        <v>1.81</v>
      </c>
      <c r="O1842" s="5">
        <v>14.56</v>
      </c>
      <c r="P1842" s="5">
        <v>4.4420000000000001E-2</v>
      </c>
      <c r="Q1842" s="5">
        <v>34</v>
      </c>
      <c r="R1842" s="5">
        <v>0.94399999999999995</v>
      </c>
      <c r="S1842" s="5">
        <v>1.6</v>
      </c>
      <c r="T1842" s="5">
        <v>16.600000000000001</v>
      </c>
      <c r="U1842" s="5">
        <v>31</v>
      </c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</row>
    <row r="1843" spans="1:36" x14ac:dyDescent="0.25">
      <c r="A1843" s="5" t="s">
        <v>254</v>
      </c>
      <c r="B1843" s="5" t="s">
        <v>265</v>
      </c>
      <c r="C1843" s="5" t="s">
        <v>266</v>
      </c>
      <c r="D1843" s="5" t="s">
        <v>24</v>
      </c>
      <c r="E1843" s="5" t="s">
        <v>34</v>
      </c>
      <c r="F1843" s="5" t="s">
        <v>30</v>
      </c>
      <c r="G1843" s="5" t="s">
        <v>40</v>
      </c>
      <c r="H1843" s="5" t="s">
        <v>28</v>
      </c>
      <c r="I1843" s="6">
        <v>1.6450100000000001</v>
      </c>
      <c r="J1843" s="6">
        <v>0.11198</v>
      </c>
      <c r="K1843" s="6"/>
      <c r="L1843" s="6"/>
      <c r="M1843" s="6"/>
      <c r="N1843" s="5">
        <v>1.96</v>
      </c>
      <c r="O1843" s="5">
        <v>9.24</v>
      </c>
      <c r="P1843" s="5">
        <v>0.23046</v>
      </c>
      <c r="Q1843" s="5">
        <v>34</v>
      </c>
      <c r="R1843" s="5">
        <v>0.79</v>
      </c>
      <c r="S1843" s="5">
        <v>1.5</v>
      </c>
      <c r="T1843" s="5">
        <v>10</v>
      </c>
      <c r="U1843" s="5">
        <v>32</v>
      </c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</row>
    <row r="1844" spans="1:36" x14ac:dyDescent="0.25">
      <c r="A1844" s="5" t="s">
        <v>254</v>
      </c>
      <c r="B1844" s="5" t="s">
        <v>265</v>
      </c>
      <c r="C1844" s="5" t="s">
        <v>266</v>
      </c>
      <c r="D1844" s="5" t="s">
        <v>29</v>
      </c>
      <c r="E1844" s="5" t="s">
        <v>24</v>
      </c>
      <c r="F1844" s="5" t="s">
        <v>30</v>
      </c>
      <c r="G1844" s="5" t="s">
        <v>85</v>
      </c>
      <c r="H1844" s="5" t="s">
        <v>28</v>
      </c>
      <c r="I1844" s="6">
        <v>-4.89161</v>
      </c>
      <c r="J1844" s="6">
        <v>4.3895</v>
      </c>
      <c r="K1844" s="6"/>
      <c r="L1844" s="6"/>
      <c r="M1844" s="6"/>
      <c r="N1844" s="5">
        <v>2.83</v>
      </c>
      <c r="O1844" s="5">
        <v>67.83</v>
      </c>
      <c r="P1844" s="5">
        <v>3.5714600000000001</v>
      </c>
      <c r="Q1844" s="5">
        <v>34</v>
      </c>
      <c r="R1844" s="5">
        <v>0.93</v>
      </c>
      <c r="S1844" s="5">
        <v>2.9</v>
      </c>
      <c r="T1844" s="5">
        <v>63.9</v>
      </c>
      <c r="U1844" s="5">
        <v>32</v>
      </c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</row>
    <row r="1845" spans="1:36" x14ac:dyDescent="0.25">
      <c r="A1845" s="5" t="s">
        <v>254</v>
      </c>
      <c r="B1845" s="5" t="s">
        <v>265</v>
      </c>
      <c r="C1845" s="5" t="s">
        <v>266</v>
      </c>
      <c r="D1845" s="5" t="s">
        <v>25</v>
      </c>
      <c r="E1845" s="5" t="s">
        <v>24</v>
      </c>
      <c r="F1845" s="5" t="s">
        <v>35</v>
      </c>
      <c r="G1845" s="5" t="s">
        <v>44</v>
      </c>
      <c r="H1845" s="5" t="s">
        <v>28</v>
      </c>
      <c r="I1845" s="6">
        <v>2.8317600000000001</v>
      </c>
      <c r="J1845" s="6">
        <v>1.30003</v>
      </c>
      <c r="K1845" s="6"/>
      <c r="L1845" s="6"/>
      <c r="M1845" s="6"/>
      <c r="N1845" s="5">
        <v>2.83</v>
      </c>
      <c r="O1845" s="5">
        <v>67.83</v>
      </c>
      <c r="P1845" s="5">
        <v>1.0108299999999999</v>
      </c>
      <c r="Q1845" s="5">
        <v>35</v>
      </c>
      <c r="R1845" s="5">
        <v>0.97599999999999998</v>
      </c>
      <c r="S1845" s="5">
        <v>2.9</v>
      </c>
      <c r="T1845" s="5">
        <v>63.9</v>
      </c>
      <c r="U1845" s="5">
        <v>33</v>
      </c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</row>
    <row r="1846" spans="1:36" x14ac:dyDescent="0.25">
      <c r="A1846" s="5" t="s">
        <v>254</v>
      </c>
      <c r="B1846" s="5" t="s">
        <v>265</v>
      </c>
      <c r="C1846" s="5" t="s">
        <v>266</v>
      </c>
      <c r="D1846" s="5" t="s">
        <v>24</v>
      </c>
      <c r="E1846" s="5" t="s">
        <v>37</v>
      </c>
      <c r="F1846" s="5" t="s">
        <v>38</v>
      </c>
      <c r="G1846" s="5">
        <v>1</v>
      </c>
      <c r="H1846" s="5" t="s">
        <v>31</v>
      </c>
      <c r="I1846" s="6">
        <v>-0.56606000000000001</v>
      </c>
      <c r="J1846" s="6">
        <v>4.3695399999999998</v>
      </c>
      <c r="K1846" s="6">
        <v>0.35460000000000003</v>
      </c>
      <c r="L1846" s="6"/>
      <c r="M1846" s="6"/>
      <c r="N1846" s="5">
        <v>3.54</v>
      </c>
      <c r="O1846" s="5">
        <v>371.22</v>
      </c>
      <c r="P1846" s="5">
        <v>0.59548999999999996</v>
      </c>
      <c r="Q1846" s="5">
        <v>22</v>
      </c>
      <c r="R1846" s="5">
        <v>0.79900000000000004</v>
      </c>
      <c r="S1846" s="5">
        <v>2.2999999999999998</v>
      </c>
      <c r="T1846" s="5">
        <v>481.2</v>
      </c>
      <c r="U1846" s="5">
        <v>20</v>
      </c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</row>
    <row r="1847" spans="1:36" x14ac:dyDescent="0.25">
      <c r="A1847" s="5" t="s">
        <v>254</v>
      </c>
      <c r="B1847" s="5" t="s">
        <v>265</v>
      </c>
      <c r="C1847" s="5" t="s">
        <v>266</v>
      </c>
      <c r="D1847" s="5" t="s">
        <v>24</v>
      </c>
      <c r="E1847" s="5" t="s">
        <v>39</v>
      </c>
      <c r="F1847" s="5" t="s">
        <v>30</v>
      </c>
      <c r="G1847" s="5">
        <v>1</v>
      </c>
      <c r="H1847" s="5" t="s">
        <v>33</v>
      </c>
      <c r="I1847" s="6">
        <v>1.8106800000000001</v>
      </c>
      <c r="J1847" s="6">
        <v>0.32024999999999998</v>
      </c>
      <c r="K1847" s="6">
        <v>-2.3600000000000001E-3</v>
      </c>
      <c r="L1847" s="6"/>
      <c r="M1847" s="6"/>
      <c r="N1847" s="5">
        <v>2.7</v>
      </c>
      <c r="O1847" s="5">
        <v>12.65</v>
      </c>
      <c r="P1847" s="5">
        <v>1.4918</v>
      </c>
      <c r="Q1847" s="5">
        <v>34</v>
      </c>
      <c r="R1847" s="5">
        <v>0.84199999999999997</v>
      </c>
      <c r="S1847" s="5">
        <v>2.5</v>
      </c>
      <c r="T1847" s="5">
        <v>14.1</v>
      </c>
      <c r="U1847" s="5">
        <v>31</v>
      </c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</row>
    <row r="1848" spans="1:36" x14ac:dyDescent="0.25">
      <c r="A1848" t="s">
        <v>243</v>
      </c>
      <c r="B1848" t="s">
        <v>250</v>
      </c>
      <c r="C1848" t="s">
        <v>251</v>
      </c>
      <c r="D1848" t="s">
        <v>24</v>
      </c>
      <c r="E1848" t="s">
        <v>25</v>
      </c>
      <c r="F1848" t="s">
        <v>26</v>
      </c>
      <c r="G1848" t="s">
        <v>27</v>
      </c>
      <c r="H1848" t="s">
        <v>33</v>
      </c>
      <c r="I1848" s="4">
        <v>-0.80584</v>
      </c>
      <c r="J1848" s="4">
        <v>0.47860999999999998</v>
      </c>
      <c r="K1848" s="4">
        <v>2.4490000000000001E-2</v>
      </c>
      <c r="N1848">
        <v>0</v>
      </c>
      <c r="O1848">
        <v>50</v>
      </c>
      <c r="P1848">
        <v>0.41926000000000002</v>
      </c>
      <c r="Q1848">
        <v>29</v>
      </c>
      <c r="R1848">
        <v>0.94799999999999995</v>
      </c>
      <c r="S1848">
        <v>0</v>
      </c>
      <c r="T1848">
        <v>42</v>
      </c>
      <c r="U1848">
        <v>26</v>
      </c>
    </row>
    <row r="1849" spans="1:36" x14ac:dyDescent="0.25">
      <c r="A1849" t="s">
        <v>243</v>
      </c>
      <c r="B1849" t="s">
        <v>250</v>
      </c>
      <c r="C1849" t="s">
        <v>251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 s="4">
        <v>-0.66156999999999999</v>
      </c>
      <c r="J1849" s="4">
        <v>2.1745199999999998</v>
      </c>
      <c r="K1849" s="4">
        <v>4.1059999999999999E-2</v>
      </c>
      <c r="N1849">
        <v>1.1299999999999999</v>
      </c>
      <c r="O1849">
        <v>8.23</v>
      </c>
      <c r="P1849">
        <v>0.20263999999999999</v>
      </c>
      <c r="Q1849">
        <v>28</v>
      </c>
      <c r="R1849">
        <v>0.85199999999999998</v>
      </c>
      <c r="S1849">
        <v>1.3</v>
      </c>
      <c r="T1849">
        <v>10.8</v>
      </c>
      <c r="U1849">
        <v>26</v>
      </c>
    </row>
    <row r="1850" spans="1:36" x14ac:dyDescent="0.25">
      <c r="A1850" t="s">
        <v>243</v>
      </c>
      <c r="B1850" t="s">
        <v>250</v>
      </c>
      <c r="C1850" t="s">
        <v>251</v>
      </c>
      <c r="D1850" t="s">
        <v>24</v>
      </c>
      <c r="E1850" t="s">
        <v>34</v>
      </c>
      <c r="F1850" t="s">
        <v>30</v>
      </c>
      <c r="G1850" t="s">
        <v>40</v>
      </c>
      <c r="H1850" t="s">
        <v>28</v>
      </c>
      <c r="I1850" s="4">
        <v>1.17909</v>
      </c>
      <c r="J1850" s="4">
        <v>0.26565</v>
      </c>
      <c r="N1850">
        <v>2.0099999999999998</v>
      </c>
      <c r="O1850">
        <v>10.199999999999999</v>
      </c>
      <c r="P1850">
        <v>0.60396000000000005</v>
      </c>
      <c r="Q1850">
        <v>28</v>
      </c>
      <c r="R1850">
        <v>0.69099999999999995</v>
      </c>
      <c r="S1850">
        <v>1</v>
      </c>
      <c r="T1850">
        <v>11.5</v>
      </c>
      <c r="U1850">
        <v>26</v>
      </c>
    </row>
    <row r="1851" spans="1:36" x14ac:dyDescent="0.25">
      <c r="A1851" t="s">
        <v>243</v>
      </c>
      <c r="B1851" t="s">
        <v>250</v>
      </c>
      <c r="C1851" t="s">
        <v>251</v>
      </c>
      <c r="D1851" t="s">
        <v>29</v>
      </c>
      <c r="E1851" t="s">
        <v>24</v>
      </c>
      <c r="F1851" t="s">
        <v>30</v>
      </c>
      <c r="G1851" t="s">
        <v>49</v>
      </c>
      <c r="H1851" t="s">
        <v>43</v>
      </c>
      <c r="I1851" s="4">
        <v>9.8195499999999996</v>
      </c>
      <c r="J1851" s="4">
        <v>-5.7372199999999998</v>
      </c>
      <c r="K1851" s="4">
        <v>2.1038600000000001</v>
      </c>
      <c r="L1851" s="4">
        <v>-0.13125999999999999</v>
      </c>
      <c r="N1851">
        <v>3.11</v>
      </c>
      <c r="O1851">
        <v>33.950000000000003</v>
      </c>
      <c r="P1851">
        <v>0.39681</v>
      </c>
      <c r="Q1851">
        <v>28</v>
      </c>
      <c r="R1851">
        <v>0.86699999999999999</v>
      </c>
      <c r="S1851">
        <v>2.9</v>
      </c>
      <c r="T1851">
        <v>35.1</v>
      </c>
      <c r="U1851">
        <v>24</v>
      </c>
    </row>
    <row r="1852" spans="1:36" x14ac:dyDescent="0.25">
      <c r="A1852" t="s">
        <v>243</v>
      </c>
      <c r="B1852" t="s">
        <v>250</v>
      </c>
      <c r="C1852" t="s">
        <v>251</v>
      </c>
      <c r="D1852" t="s">
        <v>25</v>
      </c>
      <c r="E1852" t="s">
        <v>24</v>
      </c>
      <c r="F1852" t="s">
        <v>35</v>
      </c>
      <c r="G1852" t="s">
        <v>36</v>
      </c>
      <c r="H1852" t="s">
        <v>33</v>
      </c>
      <c r="I1852" s="4">
        <v>3.1141100000000002</v>
      </c>
      <c r="J1852" s="4">
        <v>1.0985</v>
      </c>
      <c r="K1852" s="4">
        <v>-9.6399999999999993E-3</v>
      </c>
      <c r="N1852">
        <v>3.11</v>
      </c>
      <c r="O1852">
        <v>33.950000000000003</v>
      </c>
      <c r="P1852">
        <v>1.18069</v>
      </c>
      <c r="Q1852">
        <v>29</v>
      </c>
      <c r="R1852">
        <v>0.96099999999999997</v>
      </c>
      <c r="S1852">
        <v>2.9</v>
      </c>
      <c r="T1852">
        <v>35.1</v>
      </c>
      <c r="U1852">
        <v>26</v>
      </c>
    </row>
    <row r="1853" spans="1:36" x14ac:dyDescent="0.25">
      <c r="A1853" t="s">
        <v>243</v>
      </c>
      <c r="B1853" t="s">
        <v>250</v>
      </c>
      <c r="C1853" t="s">
        <v>251</v>
      </c>
      <c r="D1853" t="s">
        <v>24</v>
      </c>
      <c r="E1853" t="s">
        <v>37</v>
      </c>
      <c r="F1853" t="s">
        <v>38</v>
      </c>
      <c r="G1853" t="s">
        <v>40</v>
      </c>
      <c r="H1853" t="s">
        <v>60</v>
      </c>
      <c r="I1853" s="4">
        <v>-0.97085999999999995</v>
      </c>
      <c r="J1853" s="4">
        <v>4.7279400000000003</v>
      </c>
      <c r="K1853" s="4">
        <v>9.7489999999999993E-2</v>
      </c>
      <c r="N1853">
        <v>2.13</v>
      </c>
      <c r="O1853">
        <v>201.99</v>
      </c>
      <c r="P1853">
        <v>0.31223000000000001</v>
      </c>
      <c r="Q1853">
        <v>25</v>
      </c>
      <c r="R1853">
        <v>0.80700000000000005</v>
      </c>
      <c r="S1853">
        <v>2.2999999999999998</v>
      </c>
      <c r="T1853">
        <v>329.7</v>
      </c>
      <c r="U1853">
        <v>23</v>
      </c>
    </row>
    <row r="1854" spans="1:36" x14ac:dyDescent="0.25">
      <c r="A1854" t="s">
        <v>243</v>
      </c>
      <c r="B1854" t="s">
        <v>250</v>
      </c>
      <c r="C1854" t="s">
        <v>251</v>
      </c>
      <c r="D1854" t="s">
        <v>24</v>
      </c>
      <c r="E1854" t="s">
        <v>39</v>
      </c>
      <c r="F1854" t="s">
        <v>30</v>
      </c>
      <c r="G1854" t="s">
        <v>40</v>
      </c>
      <c r="H1854" t="s">
        <v>28</v>
      </c>
      <c r="I1854" s="4">
        <v>2.0747</v>
      </c>
      <c r="J1854" s="4">
        <v>0.29283999999999999</v>
      </c>
      <c r="N1854">
        <v>2.99</v>
      </c>
      <c r="O1854">
        <v>12.02</v>
      </c>
      <c r="P1854">
        <v>0.47838999999999998</v>
      </c>
      <c r="Q1854">
        <v>28</v>
      </c>
      <c r="R1854">
        <v>0.77500000000000002</v>
      </c>
      <c r="S1854">
        <v>2</v>
      </c>
      <c r="T1854">
        <v>13</v>
      </c>
      <c r="U1854">
        <v>26</v>
      </c>
    </row>
    <row r="1855" spans="1:36" x14ac:dyDescent="0.25">
      <c r="A1855" s="5" t="s">
        <v>115</v>
      </c>
      <c r="B1855" s="5" t="s">
        <v>140</v>
      </c>
      <c r="C1855" s="5" t="s">
        <v>141</v>
      </c>
      <c r="D1855" s="5" t="s">
        <v>24</v>
      </c>
      <c r="E1855" s="5" t="s">
        <v>25</v>
      </c>
      <c r="F1855" s="5" t="s">
        <v>26</v>
      </c>
      <c r="G1855" s="5" t="s">
        <v>40</v>
      </c>
      <c r="H1855" s="5" t="s">
        <v>60</v>
      </c>
      <c r="I1855" s="6">
        <v>-2.2969900000000001</v>
      </c>
      <c r="J1855" s="6">
        <v>4.4431500000000002</v>
      </c>
      <c r="K1855" s="6">
        <v>5.1900000000000002E-3</v>
      </c>
      <c r="L1855" s="6"/>
      <c r="M1855" s="6"/>
      <c r="N1855" s="5">
        <v>1</v>
      </c>
      <c r="O1855" s="5">
        <v>128</v>
      </c>
      <c r="P1855" s="5">
        <v>3.0000000000000001E-5</v>
      </c>
      <c r="Q1855" s="5">
        <v>37</v>
      </c>
      <c r="R1855" s="5">
        <v>0.98399999999999999</v>
      </c>
      <c r="S1855" s="5">
        <v>1</v>
      </c>
      <c r="T1855" s="5">
        <v>100</v>
      </c>
      <c r="U1855" s="5">
        <v>35</v>
      </c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</row>
    <row r="1856" spans="1:36" x14ac:dyDescent="0.25">
      <c r="A1856" s="5" t="s">
        <v>115</v>
      </c>
      <c r="B1856" s="5" t="s">
        <v>140</v>
      </c>
      <c r="C1856" s="5" t="s">
        <v>141</v>
      </c>
      <c r="D1856" s="5" t="s">
        <v>24</v>
      </c>
      <c r="E1856" s="5" t="s">
        <v>32</v>
      </c>
      <c r="F1856" s="5" t="s">
        <v>30</v>
      </c>
      <c r="G1856" s="5" t="s">
        <v>27</v>
      </c>
      <c r="H1856" s="5" t="s">
        <v>33</v>
      </c>
      <c r="I1856" s="6">
        <v>2.1534599999999999</v>
      </c>
      <c r="J1856" s="6">
        <v>0.21190000000000001</v>
      </c>
      <c r="K1856" s="6">
        <v>-9.7000000000000005E-4</v>
      </c>
      <c r="L1856" s="6"/>
      <c r="M1856" s="6"/>
      <c r="N1856" s="5">
        <v>3.08</v>
      </c>
      <c r="O1856" s="5">
        <v>13.64</v>
      </c>
      <c r="P1856" s="5">
        <v>5.8349999999999999E-2</v>
      </c>
      <c r="Q1856" s="5">
        <v>37</v>
      </c>
      <c r="R1856" s="5">
        <v>0.873</v>
      </c>
      <c r="S1856" s="5">
        <v>2.8</v>
      </c>
      <c r="T1856" s="5">
        <v>16.5</v>
      </c>
      <c r="U1856" s="5">
        <v>34</v>
      </c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</row>
    <row r="1857" spans="1:36" x14ac:dyDescent="0.25">
      <c r="A1857" s="5" t="s">
        <v>115</v>
      </c>
      <c r="B1857" s="5" t="s">
        <v>140</v>
      </c>
      <c r="C1857" s="5" t="s">
        <v>141</v>
      </c>
      <c r="D1857" s="5" t="s">
        <v>24</v>
      </c>
      <c r="E1857" s="5" t="s">
        <v>34</v>
      </c>
      <c r="F1857" s="5" t="s">
        <v>30</v>
      </c>
      <c r="G1857" s="5">
        <v>1</v>
      </c>
      <c r="H1857" s="5" t="s">
        <v>31</v>
      </c>
      <c r="I1857" s="6">
        <v>-0.30682999999999999</v>
      </c>
      <c r="J1857" s="6">
        <v>1.7963499999999999</v>
      </c>
      <c r="K1857" s="6">
        <v>4.1090000000000002E-2</v>
      </c>
      <c r="L1857" s="6"/>
      <c r="M1857" s="6"/>
      <c r="N1857" s="5">
        <v>1.44</v>
      </c>
      <c r="O1857" s="5">
        <v>12.19</v>
      </c>
      <c r="P1857" s="5">
        <v>1.6900000000000001E-3</v>
      </c>
      <c r="Q1857" s="5">
        <v>37</v>
      </c>
      <c r="R1857" s="5">
        <v>0.81299999999999994</v>
      </c>
      <c r="S1857" s="5">
        <v>2</v>
      </c>
      <c r="T1857" s="5">
        <v>15</v>
      </c>
      <c r="U1857" s="5">
        <v>35</v>
      </c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</row>
    <row r="1858" spans="1:36" x14ac:dyDescent="0.25">
      <c r="A1858" s="5" t="s">
        <v>115</v>
      </c>
      <c r="B1858" s="5" t="s">
        <v>140</v>
      </c>
      <c r="C1858" s="5" t="s">
        <v>141</v>
      </c>
      <c r="D1858" s="5" t="s">
        <v>29</v>
      </c>
      <c r="E1858" s="5" t="s">
        <v>24</v>
      </c>
      <c r="F1858" s="5" t="s">
        <v>30</v>
      </c>
      <c r="G1858" s="5">
        <v>1</v>
      </c>
      <c r="H1858" s="5" t="s">
        <v>31</v>
      </c>
      <c r="I1858" s="6">
        <v>0.50946000000000002</v>
      </c>
      <c r="J1858" s="6">
        <v>3.9129399999999999</v>
      </c>
      <c r="K1858" s="6">
        <v>9.6089999999999995E-2</v>
      </c>
      <c r="L1858" s="6"/>
      <c r="M1858" s="6"/>
      <c r="N1858" s="5">
        <v>4.45</v>
      </c>
      <c r="O1858" s="5">
        <v>114.72</v>
      </c>
      <c r="P1858" s="5">
        <v>9.2300000000000004E-3</v>
      </c>
      <c r="Q1858" s="5">
        <v>37</v>
      </c>
      <c r="R1858" s="5">
        <v>0.83799999999999997</v>
      </c>
      <c r="S1858" s="5">
        <v>4.4000000000000004</v>
      </c>
      <c r="T1858" s="5">
        <v>108.4</v>
      </c>
      <c r="U1858" s="5">
        <v>35</v>
      </c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</row>
    <row r="1859" spans="1:36" x14ac:dyDescent="0.25">
      <c r="A1859" s="5" t="s">
        <v>115</v>
      </c>
      <c r="B1859" s="5" t="s">
        <v>140</v>
      </c>
      <c r="C1859" s="5" t="s">
        <v>141</v>
      </c>
      <c r="D1859" s="5" t="s">
        <v>25</v>
      </c>
      <c r="E1859" s="5" t="s">
        <v>24</v>
      </c>
      <c r="F1859" s="5" t="s">
        <v>35</v>
      </c>
      <c r="G1859" s="5" t="s">
        <v>71</v>
      </c>
      <c r="H1859" s="5" t="s">
        <v>33</v>
      </c>
      <c r="I1859" s="6">
        <v>3.1813400000000001</v>
      </c>
      <c r="J1859" s="6">
        <v>1.2734099999999999</v>
      </c>
      <c r="K1859" s="6">
        <v>-3.14E-3</v>
      </c>
      <c r="L1859" s="6"/>
      <c r="M1859" s="6"/>
      <c r="N1859" s="5">
        <v>3.18</v>
      </c>
      <c r="O1859" s="5">
        <v>114.72</v>
      </c>
      <c r="P1859" s="5">
        <v>4.9610000000000001E-2</v>
      </c>
      <c r="Q1859" s="5">
        <v>37</v>
      </c>
      <c r="R1859" s="5">
        <v>0.95399999999999996</v>
      </c>
      <c r="S1859" s="5">
        <v>4.4000000000000004</v>
      </c>
      <c r="T1859" s="5">
        <v>108.4</v>
      </c>
      <c r="U1859" s="5">
        <v>34</v>
      </c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</row>
    <row r="1860" spans="1:36" x14ac:dyDescent="0.25">
      <c r="A1860" s="5" t="s">
        <v>115</v>
      </c>
      <c r="B1860" s="5" t="s">
        <v>140</v>
      </c>
      <c r="C1860" s="5" t="s">
        <v>141</v>
      </c>
      <c r="D1860" s="5" t="s">
        <v>24</v>
      </c>
      <c r="E1860" s="5" t="s">
        <v>37</v>
      </c>
      <c r="F1860" s="5" t="s">
        <v>38</v>
      </c>
      <c r="G1860" s="5" t="s">
        <v>52</v>
      </c>
      <c r="H1860" s="5" t="s">
        <v>28</v>
      </c>
      <c r="I1860" s="6">
        <v>-35.999290000000002</v>
      </c>
      <c r="J1860" s="6">
        <v>8.6194000000000006</v>
      </c>
      <c r="K1860" s="6"/>
      <c r="L1860" s="6"/>
      <c r="M1860" s="6"/>
      <c r="N1860" s="5">
        <v>2.37</v>
      </c>
      <c r="O1860" s="5">
        <v>952.86</v>
      </c>
      <c r="P1860" s="5">
        <v>5.6908599999999998</v>
      </c>
      <c r="Q1860" s="5">
        <v>27</v>
      </c>
      <c r="R1860" s="5">
        <v>0.88300000000000001</v>
      </c>
      <c r="S1860" s="5">
        <v>4.9000000000000004</v>
      </c>
      <c r="T1860" s="5">
        <v>994.1</v>
      </c>
      <c r="U1860" s="5">
        <v>25</v>
      </c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</row>
    <row r="1861" spans="1:36" x14ac:dyDescent="0.25">
      <c r="A1861" s="5" t="s">
        <v>115</v>
      </c>
      <c r="B1861" s="5" t="s">
        <v>140</v>
      </c>
      <c r="C1861" s="5" t="s">
        <v>141</v>
      </c>
      <c r="D1861" s="5" t="s">
        <v>24</v>
      </c>
      <c r="E1861" s="5" t="s">
        <v>39</v>
      </c>
      <c r="F1861" s="5" t="s">
        <v>30</v>
      </c>
      <c r="G1861" s="5" t="s">
        <v>27</v>
      </c>
      <c r="H1861" s="5" t="s">
        <v>33</v>
      </c>
      <c r="I1861" s="6">
        <v>2.9217200000000001</v>
      </c>
      <c r="J1861" s="6">
        <v>0.22352</v>
      </c>
      <c r="K1861" s="6">
        <v>-9.6000000000000002E-4</v>
      </c>
      <c r="L1861" s="6"/>
      <c r="M1861" s="6"/>
      <c r="N1861" s="5">
        <v>3.62</v>
      </c>
      <c r="O1861" s="5">
        <v>15.87</v>
      </c>
      <c r="P1861" s="5">
        <v>7.0029999999999995E-2</v>
      </c>
      <c r="Q1861" s="5">
        <v>37</v>
      </c>
      <c r="R1861" s="5">
        <v>0.873</v>
      </c>
      <c r="S1861" s="5">
        <v>3.5</v>
      </c>
      <c r="T1861" s="5">
        <v>18</v>
      </c>
      <c r="U1861" s="5">
        <v>34</v>
      </c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</row>
    <row r="1862" spans="1:36" x14ac:dyDescent="0.25">
      <c r="A1862" t="s">
        <v>254</v>
      </c>
      <c r="B1862" t="s">
        <v>140</v>
      </c>
      <c r="C1862" t="s">
        <v>141</v>
      </c>
      <c r="D1862" t="s">
        <v>24</v>
      </c>
      <c r="E1862" t="s">
        <v>25</v>
      </c>
      <c r="F1862" t="s">
        <v>26</v>
      </c>
      <c r="G1862" t="s">
        <v>27</v>
      </c>
      <c r="H1862" t="s">
        <v>33</v>
      </c>
      <c r="I1862" s="4">
        <v>-0.79896</v>
      </c>
      <c r="J1862" s="4">
        <v>0.80279</v>
      </c>
      <c r="K1862" s="4">
        <v>-1.6900000000000001E-3</v>
      </c>
      <c r="N1862">
        <v>0</v>
      </c>
      <c r="O1862">
        <v>100</v>
      </c>
      <c r="P1862">
        <v>0.66476000000000002</v>
      </c>
      <c r="Q1862">
        <v>66</v>
      </c>
      <c r="R1862">
        <v>0.96099999999999997</v>
      </c>
      <c r="S1862">
        <v>0</v>
      </c>
      <c r="T1862">
        <v>103</v>
      </c>
      <c r="U1862">
        <v>63</v>
      </c>
    </row>
    <row r="1863" spans="1:36" x14ac:dyDescent="0.25">
      <c r="A1863" t="s">
        <v>254</v>
      </c>
      <c r="B1863" t="s">
        <v>140</v>
      </c>
      <c r="C1863" t="s">
        <v>141</v>
      </c>
      <c r="D1863" t="s">
        <v>24</v>
      </c>
      <c r="E1863" t="s">
        <v>32</v>
      </c>
      <c r="F1863" t="s">
        <v>30</v>
      </c>
      <c r="G1863" t="s">
        <v>27</v>
      </c>
      <c r="H1863" t="s">
        <v>33</v>
      </c>
      <c r="I1863" s="4">
        <v>0.35866999999999999</v>
      </c>
      <c r="J1863" s="4">
        <v>0.27404000000000001</v>
      </c>
      <c r="K1863" s="4">
        <v>-7.9000000000000001E-4</v>
      </c>
      <c r="N1863">
        <v>0.78</v>
      </c>
      <c r="O1863">
        <v>23.7</v>
      </c>
      <c r="P1863">
        <v>0.10137</v>
      </c>
      <c r="Q1863">
        <v>65</v>
      </c>
      <c r="R1863">
        <v>0.93899999999999995</v>
      </c>
      <c r="S1863">
        <v>0.8</v>
      </c>
      <c r="T1863">
        <v>28</v>
      </c>
      <c r="U1863">
        <v>62</v>
      </c>
    </row>
    <row r="1864" spans="1:36" x14ac:dyDescent="0.25">
      <c r="A1864" t="s">
        <v>254</v>
      </c>
      <c r="B1864" t="s">
        <v>140</v>
      </c>
      <c r="C1864" t="s">
        <v>141</v>
      </c>
      <c r="D1864" t="s">
        <v>24</v>
      </c>
      <c r="E1864" t="s">
        <v>34</v>
      </c>
      <c r="F1864" t="s">
        <v>30</v>
      </c>
      <c r="G1864">
        <v>1</v>
      </c>
      <c r="H1864" t="s">
        <v>43</v>
      </c>
      <c r="I1864" s="4">
        <v>0.10736</v>
      </c>
      <c r="J1864" s="4">
        <v>0.28514</v>
      </c>
      <c r="K1864" s="4">
        <v>-3.1199999999999999E-3</v>
      </c>
      <c r="L1864" s="4">
        <v>1.0000000000000001E-5</v>
      </c>
      <c r="N1864">
        <v>0.54</v>
      </c>
      <c r="O1864">
        <v>15</v>
      </c>
      <c r="P1864">
        <v>5.2785200000000003</v>
      </c>
      <c r="Q1864">
        <v>65</v>
      </c>
      <c r="R1864">
        <v>0.55400000000000005</v>
      </c>
      <c r="S1864">
        <v>0.6</v>
      </c>
      <c r="T1864">
        <v>15.7</v>
      </c>
      <c r="U1864">
        <v>61</v>
      </c>
    </row>
    <row r="1865" spans="1:36" x14ac:dyDescent="0.25">
      <c r="A1865" t="s">
        <v>254</v>
      </c>
      <c r="B1865" t="s">
        <v>140</v>
      </c>
      <c r="C1865" t="s">
        <v>141</v>
      </c>
      <c r="D1865" t="s">
        <v>29</v>
      </c>
      <c r="E1865" t="s">
        <v>24</v>
      </c>
      <c r="F1865" t="s">
        <v>30</v>
      </c>
      <c r="G1865">
        <v>1</v>
      </c>
      <c r="H1865" t="s">
        <v>31</v>
      </c>
      <c r="I1865" s="4">
        <v>1.6275599999999999</v>
      </c>
      <c r="J1865" s="4">
        <v>2.54237</v>
      </c>
      <c r="K1865" s="4">
        <v>5.62E-2</v>
      </c>
      <c r="N1865">
        <v>1.56</v>
      </c>
      <c r="O1865">
        <v>110</v>
      </c>
      <c r="P1865">
        <v>0.23705999999999999</v>
      </c>
      <c r="Q1865">
        <v>65</v>
      </c>
      <c r="R1865">
        <v>0.92600000000000005</v>
      </c>
      <c r="S1865">
        <v>1</v>
      </c>
      <c r="T1865">
        <v>155.19999999999999</v>
      </c>
      <c r="U1865">
        <v>63</v>
      </c>
    </row>
    <row r="1866" spans="1:36" x14ac:dyDescent="0.25">
      <c r="A1866" t="s">
        <v>254</v>
      </c>
      <c r="B1866" t="s">
        <v>140</v>
      </c>
      <c r="C1866" t="s">
        <v>141</v>
      </c>
      <c r="D1866" t="s">
        <v>25</v>
      </c>
      <c r="E1866" t="s">
        <v>24</v>
      </c>
      <c r="F1866" t="s">
        <v>35</v>
      </c>
      <c r="G1866" t="s">
        <v>36</v>
      </c>
      <c r="H1866" t="s">
        <v>28</v>
      </c>
      <c r="I1866" s="4">
        <v>1.55732</v>
      </c>
      <c r="J1866" s="4">
        <v>1.48691</v>
      </c>
      <c r="N1866">
        <v>1.56</v>
      </c>
      <c r="O1866">
        <v>150.25</v>
      </c>
      <c r="P1866">
        <v>0.31791999999999998</v>
      </c>
      <c r="Q1866">
        <v>66</v>
      </c>
      <c r="R1866">
        <v>0.96299999999999997</v>
      </c>
      <c r="S1866">
        <v>1</v>
      </c>
      <c r="T1866">
        <v>155.19999999999999</v>
      </c>
      <c r="U1866">
        <v>64</v>
      </c>
    </row>
    <row r="1867" spans="1:36" x14ac:dyDescent="0.25">
      <c r="A1867" t="s">
        <v>254</v>
      </c>
      <c r="B1867" t="s">
        <v>140</v>
      </c>
      <c r="C1867" t="s">
        <v>141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 s="4">
        <v>-2.4439700000000002</v>
      </c>
      <c r="J1867" s="4">
        <v>2.13252</v>
      </c>
      <c r="K1867" s="4">
        <v>6.8839999999999998E-2</v>
      </c>
      <c r="N1867">
        <v>1.04</v>
      </c>
      <c r="O1867">
        <v>1871.96</v>
      </c>
      <c r="P1867">
        <v>14.898849999999999</v>
      </c>
      <c r="Q1867">
        <v>43</v>
      </c>
      <c r="R1867">
        <v>0.70299999999999996</v>
      </c>
      <c r="S1867">
        <v>0.2</v>
      </c>
      <c r="T1867">
        <v>1440.4</v>
      </c>
      <c r="U1867">
        <v>40</v>
      </c>
    </row>
    <row r="1868" spans="1:36" x14ac:dyDescent="0.25">
      <c r="A1868" t="s">
        <v>254</v>
      </c>
      <c r="B1868" t="s">
        <v>140</v>
      </c>
      <c r="C1868" t="s">
        <v>141</v>
      </c>
      <c r="D1868" t="s">
        <v>24</v>
      </c>
      <c r="E1868" t="s">
        <v>39</v>
      </c>
      <c r="F1868" t="s">
        <v>30</v>
      </c>
      <c r="G1868">
        <v>1</v>
      </c>
      <c r="H1868" t="s">
        <v>43</v>
      </c>
      <c r="I1868" s="4">
        <v>2.0017200000000002</v>
      </c>
      <c r="J1868" s="4">
        <v>0.32851000000000002</v>
      </c>
      <c r="K1868" s="4">
        <v>-3.31E-3</v>
      </c>
      <c r="L1868" s="4">
        <v>1.0000000000000001E-5</v>
      </c>
      <c r="N1868">
        <v>2.5099999999999998</v>
      </c>
      <c r="O1868">
        <v>20.46</v>
      </c>
      <c r="P1868">
        <v>5.0962199999999998</v>
      </c>
      <c r="Q1868">
        <v>65</v>
      </c>
      <c r="R1868">
        <v>0.68799999999999994</v>
      </c>
      <c r="S1868">
        <v>1.6</v>
      </c>
      <c r="T1868">
        <v>20.2</v>
      </c>
      <c r="U1868">
        <v>61</v>
      </c>
    </row>
    <row r="1869" spans="1:36" x14ac:dyDescent="0.25">
      <c r="A1869" s="5" t="s">
        <v>315</v>
      </c>
      <c r="B1869" s="5" t="s">
        <v>140</v>
      </c>
      <c r="C1869" s="5" t="s">
        <v>141</v>
      </c>
      <c r="D1869" s="5" t="s">
        <v>24</v>
      </c>
      <c r="E1869" s="5" t="s">
        <v>25</v>
      </c>
      <c r="F1869" s="5" t="s">
        <v>26</v>
      </c>
      <c r="G1869" s="5" t="s">
        <v>52</v>
      </c>
      <c r="H1869" s="5" t="s">
        <v>33</v>
      </c>
      <c r="I1869" s="6">
        <v>-1.7535700000000001</v>
      </c>
      <c r="J1869" s="6">
        <v>0.79786999999999997</v>
      </c>
      <c r="K1869" s="6">
        <v>-1.49E-3</v>
      </c>
      <c r="L1869" s="6"/>
      <c r="M1869" s="6"/>
      <c r="N1869" s="5">
        <v>0</v>
      </c>
      <c r="O1869" s="5">
        <v>76</v>
      </c>
      <c r="P1869" s="5">
        <v>3.1469999999999998E-2</v>
      </c>
      <c r="Q1869" s="5">
        <v>60</v>
      </c>
      <c r="R1869" s="5">
        <v>0.91700000000000004</v>
      </c>
      <c r="S1869" s="5">
        <v>0.1</v>
      </c>
      <c r="T1869" s="5">
        <v>74</v>
      </c>
      <c r="U1869" s="5">
        <v>57</v>
      </c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</row>
    <row r="1870" spans="1:36" x14ac:dyDescent="0.25">
      <c r="A1870" s="5" t="s">
        <v>315</v>
      </c>
      <c r="B1870" s="5" t="s">
        <v>140</v>
      </c>
      <c r="C1870" s="5" t="s">
        <v>141</v>
      </c>
      <c r="D1870" s="5" t="s">
        <v>24</v>
      </c>
      <c r="E1870" s="5" t="s">
        <v>32</v>
      </c>
      <c r="F1870" s="5" t="s">
        <v>30</v>
      </c>
      <c r="G1870" s="5" t="s">
        <v>27</v>
      </c>
      <c r="H1870" s="5" t="s">
        <v>33</v>
      </c>
      <c r="I1870" s="6">
        <v>1.07657</v>
      </c>
      <c r="J1870" s="6">
        <v>0.26334999999999997</v>
      </c>
      <c r="K1870" s="6">
        <v>-5.1000000000000004E-4</v>
      </c>
      <c r="L1870" s="6"/>
      <c r="M1870" s="6"/>
      <c r="N1870" s="5">
        <v>1.67</v>
      </c>
      <c r="O1870" s="5">
        <v>21.77</v>
      </c>
      <c r="P1870" s="5">
        <v>5.0959999999999998E-2</v>
      </c>
      <c r="Q1870" s="5">
        <v>65</v>
      </c>
      <c r="R1870" s="5">
        <v>0.96</v>
      </c>
      <c r="S1870" s="5">
        <v>1.1000000000000001</v>
      </c>
      <c r="T1870" s="5">
        <v>27</v>
      </c>
      <c r="U1870" s="5">
        <v>62</v>
      </c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</row>
    <row r="1871" spans="1:36" x14ac:dyDescent="0.25">
      <c r="A1871" s="5" t="s">
        <v>315</v>
      </c>
      <c r="B1871" s="5" t="s">
        <v>140</v>
      </c>
      <c r="C1871" s="5" t="s">
        <v>141</v>
      </c>
      <c r="D1871" s="5" t="s">
        <v>24</v>
      </c>
      <c r="E1871" s="5" t="s">
        <v>34</v>
      </c>
      <c r="F1871" s="5" t="s">
        <v>30</v>
      </c>
      <c r="G1871" s="5" t="s">
        <v>27</v>
      </c>
      <c r="H1871" s="5" t="s">
        <v>28</v>
      </c>
      <c r="I1871" s="6">
        <v>1.0139400000000001</v>
      </c>
      <c r="J1871" s="6">
        <v>0.18262999999999999</v>
      </c>
      <c r="K1871" s="6"/>
      <c r="L1871" s="6"/>
      <c r="M1871" s="6"/>
      <c r="N1871" s="5">
        <v>1.43</v>
      </c>
      <c r="O1871" s="5">
        <v>18.71</v>
      </c>
      <c r="P1871" s="5">
        <v>0.10063</v>
      </c>
      <c r="Q1871" s="5">
        <v>65</v>
      </c>
      <c r="R1871" s="5">
        <v>0.89800000000000002</v>
      </c>
      <c r="S1871" s="5">
        <v>1.5</v>
      </c>
      <c r="T1871" s="5">
        <v>23.6</v>
      </c>
      <c r="U1871" s="5">
        <v>63</v>
      </c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</row>
    <row r="1872" spans="1:36" x14ac:dyDescent="0.25">
      <c r="A1872" s="5" t="s">
        <v>315</v>
      </c>
      <c r="B1872" s="5" t="s">
        <v>140</v>
      </c>
      <c r="C1872" s="5" t="s">
        <v>141</v>
      </c>
      <c r="D1872" s="5" t="s">
        <v>29</v>
      </c>
      <c r="E1872" s="5" t="s">
        <v>24</v>
      </c>
      <c r="F1872" s="5" t="s">
        <v>30</v>
      </c>
      <c r="G1872" s="5" t="s">
        <v>49</v>
      </c>
      <c r="H1872" s="5" t="s">
        <v>43</v>
      </c>
      <c r="I1872" s="6">
        <v>-0.26433000000000001</v>
      </c>
      <c r="J1872" s="6">
        <v>1.9062600000000001</v>
      </c>
      <c r="K1872" s="6">
        <v>0.25908999999999999</v>
      </c>
      <c r="L1872" s="6">
        <v>-6.7999999999999996E-3</v>
      </c>
      <c r="M1872" s="6"/>
      <c r="N1872" s="5">
        <v>3.7</v>
      </c>
      <c r="O1872" s="5">
        <v>96.89</v>
      </c>
      <c r="P1872" s="5">
        <v>0.34343000000000001</v>
      </c>
      <c r="Q1872" s="5">
        <v>65</v>
      </c>
      <c r="R1872" s="5">
        <v>0.96599999999999997</v>
      </c>
      <c r="S1872" s="5">
        <v>2.4</v>
      </c>
      <c r="T1872" s="5">
        <v>134.5</v>
      </c>
      <c r="U1872" s="5">
        <v>61</v>
      </c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</row>
    <row r="1873" spans="1:36" x14ac:dyDescent="0.25">
      <c r="A1873" s="5" t="s">
        <v>315</v>
      </c>
      <c r="B1873" s="5" t="s">
        <v>140</v>
      </c>
      <c r="C1873" s="5" t="s">
        <v>141</v>
      </c>
      <c r="D1873" s="5" t="s">
        <v>25</v>
      </c>
      <c r="E1873" s="5" t="s">
        <v>24</v>
      </c>
      <c r="F1873" s="5" t="s">
        <v>35</v>
      </c>
      <c r="G1873" s="5" t="s">
        <v>71</v>
      </c>
      <c r="H1873" s="5" t="s">
        <v>43</v>
      </c>
      <c r="I1873" s="6">
        <v>2.25596</v>
      </c>
      <c r="J1873" s="6">
        <v>1.4338200000000001</v>
      </c>
      <c r="K1873" s="6">
        <v>1.1469999999999999E-2</v>
      </c>
      <c r="L1873" s="6">
        <v>-1.8000000000000001E-4</v>
      </c>
      <c r="M1873" s="6"/>
      <c r="N1873" s="5">
        <v>2.2599999999999998</v>
      </c>
      <c r="O1873" s="5">
        <v>96.89</v>
      </c>
      <c r="P1873" s="5">
        <v>0.14166000000000001</v>
      </c>
      <c r="Q1873" s="5">
        <v>60</v>
      </c>
      <c r="R1873" s="5">
        <v>0.93799999999999994</v>
      </c>
      <c r="S1873" s="5">
        <v>2.4</v>
      </c>
      <c r="T1873" s="5">
        <v>134.5</v>
      </c>
      <c r="U1873" s="5">
        <v>56</v>
      </c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</row>
    <row r="1874" spans="1:36" x14ac:dyDescent="0.25">
      <c r="A1874" s="5" t="s">
        <v>315</v>
      </c>
      <c r="B1874" s="5" t="s">
        <v>140</v>
      </c>
      <c r="C1874" s="5" t="s">
        <v>141</v>
      </c>
      <c r="D1874" s="5" t="s">
        <v>24</v>
      </c>
      <c r="E1874" s="5" t="s">
        <v>37</v>
      </c>
      <c r="F1874" s="5" t="s">
        <v>38</v>
      </c>
      <c r="G1874" s="5">
        <v>1</v>
      </c>
      <c r="H1874" s="5" t="s">
        <v>31</v>
      </c>
      <c r="I1874" s="6">
        <v>-2.8188499999999999</v>
      </c>
      <c r="J1874" s="6">
        <v>6.2046299999999999</v>
      </c>
      <c r="K1874" s="6">
        <v>0.30395</v>
      </c>
      <c r="L1874" s="6"/>
      <c r="M1874" s="6"/>
      <c r="N1874" s="5">
        <v>0.35</v>
      </c>
      <c r="O1874" s="5">
        <v>925.53</v>
      </c>
      <c r="P1874" s="5">
        <v>0.55132000000000003</v>
      </c>
      <c r="Q1874" s="5">
        <v>58</v>
      </c>
      <c r="R1874" s="5">
        <v>0.877</v>
      </c>
      <c r="S1874" s="5">
        <v>0.5</v>
      </c>
      <c r="T1874" s="5">
        <v>1799.6</v>
      </c>
      <c r="U1874" s="5">
        <v>56</v>
      </c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</row>
    <row r="1875" spans="1:36" x14ac:dyDescent="0.25">
      <c r="A1875" s="5" t="s">
        <v>315</v>
      </c>
      <c r="B1875" s="5" t="s">
        <v>140</v>
      </c>
      <c r="C1875" s="5" t="s">
        <v>141</v>
      </c>
      <c r="D1875" s="5" t="s">
        <v>24</v>
      </c>
      <c r="E1875" s="5" t="s">
        <v>39</v>
      </c>
      <c r="F1875" s="5" t="s">
        <v>30</v>
      </c>
      <c r="G1875" s="5" t="s">
        <v>27</v>
      </c>
      <c r="H1875" s="5" t="s">
        <v>33</v>
      </c>
      <c r="I1875" s="6">
        <v>1.58199</v>
      </c>
      <c r="J1875" s="6">
        <v>0.26378000000000001</v>
      </c>
      <c r="K1875" s="6">
        <v>-7.1000000000000002E-4</v>
      </c>
      <c r="L1875" s="6"/>
      <c r="M1875" s="6"/>
      <c r="N1875" s="5">
        <v>2.17</v>
      </c>
      <c r="O1875" s="5">
        <v>20.52</v>
      </c>
      <c r="P1875" s="5">
        <v>9.5280000000000004E-2</v>
      </c>
      <c r="Q1875" s="5">
        <v>65</v>
      </c>
      <c r="R1875" s="5">
        <v>0.91600000000000004</v>
      </c>
      <c r="S1875" s="5">
        <v>2.5</v>
      </c>
      <c r="T1875" s="5">
        <v>25.2</v>
      </c>
      <c r="U1875" s="5">
        <v>62</v>
      </c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</row>
    <row r="1876" spans="1:36" x14ac:dyDescent="0.25">
      <c r="A1876" t="s">
        <v>302</v>
      </c>
      <c r="B1876" t="s">
        <v>311</v>
      </c>
      <c r="C1876" t="s">
        <v>312</v>
      </c>
      <c r="D1876" t="s">
        <v>24</v>
      </c>
      <c r="E1876" t="s">
        <v>25</v>
      </c>
      <c r="F1876" t="s">
        <v>26</v>
      </c>
      <c r="G1876" t="s">
        <v>40</v>
      </c>
      <c r="H1876" t="s">
        <v>28</v>
      </c>
      <c r="I1876" s="4">
        <v>1.53037</v>
      </c>
      <c r="J1876" s="4">
        <v>0.53108</v>
      </c>
      <c r="N1876">
        <v>1</v>
      </c>
      <c r="O1876">
        <v>68</v>
      </c>
      <c r="P1876">
        <v>2.13619</v>
      </c>
      <c r="Q1876">
        <v>47</v>
      </c>
      <c r="R1876">
        <v>0.96899999999999997</v>
      </c>
      <c r="S1876">
        <v>3</v>
      </c>
      <c r="T1876">
        <v>80</v>
      </c>
      <c r="U1876">
        <v>45</v>
      </c>
    </row>
    <row r="1877" spans="1:36" x14ac:dyDescent="0.25">
      <c r="A1877" t="s">
        <v>302</v>
      </c>
      <c r="B1877" t="s">
        <v>311</v>
      </c>
      <c r="C1877" t="s">
        <v>312</v>
      </c>
      <c r="D1877" t="s">
        <v>24</v>
      </c>
      <c r="E1877" t="s">
        <v>32</v>
      </c>
      <c r="F1877" t="s">
        <v>30</v>
      </c>
      <c r="G1877" t="s">
        <v>52</v>
      </c>
      <c r="H1877" t="s">
        <v>43</v>
      </c>
      <c r="I1877" s="4">
        <v>0.75314999999999999</v>
      </c>
      <c r="J1877" s="4">
        <v>0.31640000000000001</v>
      </c>
      <c r="K1877" s="4">
        <v>-2.15E-3</v>
      </c>
      <c r="L1877" s="4">
        <v>1.0000000000000001E-5</v>
      </c>
      <c r="N1877">
        <v>1.17</v>
      </c>
      <c r="O1877">
        <v>26.12</v>
      </c>
      <c r="P1877">
        <v>2.8600000000000001E-3</v>
      </c>
      <c r="Q1877">
        <v>47</v>
      </c>
      <c r="R1877">
        <v>0.93700000000000006</v>
      </c>
      <c r="S1877">
        <v>1.2</v>
      </c>
      <c r="T1877">
        <v>39.6</v>
      </c>
      <c r="U1877">
        <v>43</v>
      </c>
    </row>
    <row r="1878" spans="1:36" x14ac:dyDescent="0.25">
      <c r="A1878" t="s">
        <v>302</v>
      </c>
      <c r="B1878" t="s">
        <v>311</v>
      </c>
      <c r="C1878" t="s">
        <v>312</v>
      </c>
      <c r="D1878" t="s">
        <v>24</v>
      </c>
      <c r="E1878" t="s">
        <v>34</v>
      </c>
      <c r="F1878" t="s">
        <v>30</v>
      </c>
      <c r="G1878" t="s">
        <v>52</v>
      </c>
      <c r="H1878" t="s">
        <v>33</v>
      </c>
      <c r="I1878" s="4">
        <v>0.42742000000000002</v>
      </c>
      <c r="J1878" s="4">
        <v>0.44117000000000001</v>
      </c>
      <c r="K1878" s="4">
        <v>-1.7899999999999999E-3</v>
      </c>
      <c r="N1878">
        <v>1.01</v>
      </c>
      <c r="O1878">
        <v>27.54</v>
      </c>
      <c r="P1878">
        <v>4.5900000000000003E-3</v>
      </c>
      <c r="Q1878">
        <v>47</v>
      </c>
      <c r="R1878">
        <v>0.94899999999999995</v>
      </c>
      <c r="S1878">
        <v>1</v>
      </c>
      <c r="T1878">
        <v>35</v>
      </c>
      <c r="U1878">
        <v>44</v>
      </c>
    </row>
    <row r="1879" spans="1:36" x14ac:dyDescent="0.25">
      <c r="A1879" t="s">
        <v>302</v>
      </c>
      <c r="B1879" t="s">
        <v>311</v>
      </c>
      <c r="C1879" t="s">
        <v>312</v>
      </c>
      <c r="D1879" t="s">
        <v>29</v>
      </c>
      <c r="E1879" t="s">
        <v>24</v>
      </c>
      <c r="F1879" t="s">
        <v>30</v>
      </c>
      <c r="G1879">
        <v>1</v>
      </c>
      <c r="H1879" t="s">
        <v>31</v>
      </c>
      <c r="I1879" s="4">
        <v>1.0831999999999999</v>
      </c>
      <c r="J1879" s="4">
        <v>3.0544099999999998</v>
      </c>
      <c r="K1879" s="4">
        <v>7.2109999999999994E-2</v>
      </c>
      <c r="N1879">
        <v>1.33</v>
      </c>
      <c r="O1879">
        <v>123.04</v>
      </c>
      <c r="P1879">
        <v>0.26852999999999999</v>
      </c>
      <c r="Q1879">
        <v>47</v>
      </c>
      <c r="R1879">
        <v>0.91400000000000003</v>
      </c>
      <c r="S1879">
        <v>1.3</v>
      </c>
      <c r="T1879">
        <v>143.5</v>
      </c>
      <c r="U1879">
        <v>45</v>
      </c>
    </row>
    <row r="1880" spans="1:36" x14ac:dyDescent="0.25">
      <c r="A1880" t="s">
        <v>302</v>
      </c>
      <c r="B1880" t="s">
        <v>311</v>
      </c>
      <c r="C1880" t="s">
        <v>312</v>
      </c>
      <c r="D1880" t="s">
        <v>25</v>
      </c>
      <c r="E1880" t="s">
        <v>24</v>
      </c>
      <c r="F1880" t="s">
        <v>35</v>
      </c>
      <c r="G1880" t="s">
        <v>36</v>
      </c>
      <c r="H1880" t="s">
        <v>28</v>
      </c>
      <c r="I1880" s="4">
        <v>-0.48742000000000002</v>
      </c>
      <c r="J1880" s="4">
        <v>1.81656</v>
      </c>
      <c r="N1880">
        <v>1.33</v>
      </c>
      <c r="O1880">
        <v>123.04</v>
      </c>
      <c r="P1880">
        <v>9.4299400000000002</v>
      </c>
      <c r="Q1880">
        <v>47</v>
      </c>
      <c r="R1880">
        <v>0.96799999999999997</v>
      </c>
      <c r="S1880">
        <v>1.3</v>
      </c>
      <c r="T1880">
        <v>143.5</v>
      </c>
      <c r="U1880">
        <v>45</v>
      </c>
    </row>
    <row r="1881" spans="1:36" x14ac:dyDescent="0.25">
      <c r="A1881" t="s">
        <v>302</v>
      </c>
      <c r="B1881" t="s">
        <v>311</v>
      </c>
      <c r="C1881" t="s">
        <v>312</v>
      </c>
      <c r="D1881" t="s">
        <v>24</v>
      </c>
      <c r="E1881" t="s">
        <v>37</v>
      </c>
      <c r="F1881" t="s">
        <v>38</v>
      </c>
      <c r="G1881">
        <v>1</v>
      </c>
      <c r="H1881" t="s">
        <v>31</v>
      </c>
      <c r="I1881" s="4">
        <v>-3.8416199999999998</v>
      </c>
      <c r="J1881" s="4">
        <v>7.3582400000000003</v>
      </c>
      <c r="K1881" s="4">
        <v>0.68616999999999995</v>
      </c>
      <c r="N1881">
        <v>1.4</v>
      </c>
      <c r="O1881">
        <v>3782.1</v>
      </c>
      <c r="P1881">
        <v>0.82835000000000003</v>
      </c>
      <c r="Q1881">
        <v>39</v>
      </c>
      <c r="R1881">
        <v>0.88900000000000001</v>
      </c>
      <c r="S1881">
        <v>0.1</v>
      </c>
      <c r="T1881">
        <v>4951.8</v>
      </c>
      <c r="U1881">
        <v>37</v>
      </c>
    </row>
    <row r="1882" spans="1:36" x14ac:dyDescent="0.25">
      <c r="A1882" t="s">
        <v>302</v>
      </c>
      <c r="B1882" t="s">
        <v>311</v>
      </c>
      <c r="C1882" t="s">
        <v>312</v>
      </c>
      <c r="D1882" t="s">
        <v>24</v>
      </c>
      <c r="E1882" t="s">
        <v>39</v>
      </c>
      <c r="F1882" t="s">
        <v>30</v>
      </c>
      <c r="G1882" t="s">
        <v>27</v>
      </c>
      <c r="H1882" t="s">
        <v>33</v>
      </c>
      <c r="I1882" s="4">
        <v>1.15056</v>
      </c>
      <c r="J1882" s="4">
        <v>0.55310000000000004</v>
      </c>
      <c r="K1882" s="4">
        <v>-2.32E-3</v>
      </c>
      <c r="N1882">
        <v>1.88</v>
      </c>
      <c r="O1882">
        <v>34.17</v>
      </c>
      <c r="P1882">
        <v>0.31868000000000002</v>
      </c>
      <c r="Q1882">
        <v>47</v>
      </c>
      <c r="R1882">
        <v>0.93200000000000005</v>
      </c>
      <c r="S1882">
        <v>2</v>
      </c>
      <c r="T1882">
        <v>42</v>
      </c>
      <c r="U1882">
        <v>44</v>
      </c>
    </row>
    <row r="1883" spans="1:36" x14ac:dyDescent="0.25">
      <c r="A1883" s="5" t="s">
        <v>115</v>
      </c>
      <c r="B1883" s="5" t="s">
        <v>142</v>
      </c>
      <c r="C1883" s="5" t="s">
        <v>143</v>
      </c>
      <c r="D1883" s="5" t="s">
        <v>24</v>
      </c>
      <c r="E1883" s="5" t="s">
        <v>25</v>
      </c>
      <c r="F1883" s="5" t="s">
        <v>26</v>
      </c>
      <c r="G1883" s="5" t="s">
        <v>40</v>
      </c>
      <c r="H1883" s="5" t="s">
        <v>28</v>
      </c>
      <c r="I1883" s="6">
        <v>1.1290800000000001</v>
      </c>
      <c r="J1883" s="6">
        <v>0.69147000000000003</v>
      </c>
      <c r="K1883" s="6"/>
      <c r="L1883" s="6"/>
      <c r="M1883" s="6"/>
      <c r="N1883" s="5">
        <v>1</v>
      </c>
      <c r="O1883" s="5">
        <v>61</v>
      </c>
      <c r="P1883" s="5">
        <v>2.2367599999999999</v>
      </c>
      <c r="Q1883" s="5">
        <v>35</v>
      </c>
      <c r="R1883" s="5">
        <v>0.94599999999999995</v>
      </c>
      <c r="S1883" s="5">
        <v>3</v>
      </c>
      <c r="T1883" s="5">
        <v>52</v>
      </c>
      <c r="U1883" s="5">
        <v>33</v>
      </c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</row>
    <row r="1884" spans="1:36" x14ac:dyDescent="0.25">
      <c r="A1884" s="5" t="s">
        <v>115</v>
      </c>
      <c r="B1884" s="5" t="s">
        <v>142</v>
      </c>
      <c r="C1884" s="5" t="s">
        <v>143</v>
      </c>
      <c r="D1884" s="5" t="s">
        <v>24</v>
      </c>
      <c r="E1884" s="5" t="s">
        <v>32</v>
      </c>
      <c r="F1884" s="5" t="s">
        <v>30</v>
      </c>
      <c r="G1884" s="5" t="s">
        <v>40</v>
      </c>
      <c r="H1884" s="5" t="s">
        <v>28</v>
      </c>
      <c r="I1884" s="6">
        <v>1.7282599999999999</v>
      </c>
      <c r="J1884" s="6">
        <v>0.21509</v>
      </c>
      <c r="K1884" s="6"/>
      <c r="L1884" s="6"/>
      <c r="M1884" s="6"/>
      <c r="N1884" s="5">
        <v>2.19</v>
      </c>
      <c r="O1884" s="5">
        <v>19.809999999999999</v>
      </c>
      <c r="P1884" s="5">
        <v>0.55476000000000003</v>
      </c>
      <c r="Q1884" s="5">
        <v>35</v>
      </c>
      <c r="R1884" s="5">
        <v>0.873</v>
      </c>
      <c r="S1884" s="5">
        <v>2.5</v>
      </c>
      <c r="T1884" s="5">
        <v>22.3</v>
      </c>
      <c r="U1884" s="5">
        <v>33</v>
      </c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</row>
    <row r="1885" spans="1:36" x14ac:dyDescent="0.25">
      <c r="A1885" s="5" t="s">
        <v>115</v>
      </c>
      <c r="B1885" s="5" t="s">
        <v>142</v>
      </c>
      <c r="C1885" s="5" t="s">
        <v>143</v>
      </c>
      <c r="D1885" s="5" t="s">
        <v>24</v>
      </c>
      <c r="E1885" s="5" t="s">
        <v>34</v>
      </c>
      <c r="F1885" s="5" t="s">
        <v>30</v>
      </c>
      <c r="G1885" s="5" t="s">
        <v>40</v>
      </c>
      <c r="H1885" s="5" t="s">
        <v>33</v>
      </c>
      <c r="I1885" s="6">
        <v>2.1768000000000001</v>
      </c>
      <c r="J1885" s="6">
        <v>0.11106000000000001</v>
      </c>
      <c r="K1885" s="6">
        <v>1.16E-3</v>
      </c>
      <c r="L1885" s="6"/>
      <c r="M1885" s="6"/>
      <c r="N1885" s="5">
        <v>2.2599999999999998</v>
      </c>
      <c r="O1885" s="5">
        <v>19.739999999999998</v>
      </c>
      <c r="P1885" s="5">
        <v>0.56003000000000003</v>
      </c>
      <c r="Q1885" s="5">
        <v>35</v>
      </c>
      <c r="R1885" s="5">
        <v>0.85499999999999998</v>
      </c>
      <c r="S1885" s="5">
        <v>1.5</v>
      </c>
      <c r="T1885" s="5">
        <v>21</v>
      </c>
      <c r="U1885" s="5">
        <v>32</v>
      </c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</row>
    <row r="1886" spans="1:36" x14ac:dyDescent="0.25">
      <c r="A1886" s="5" t="s">
        <v>115</v>
      </c>
      <c r="B1886" s="5" t="s">
        <v>142</v>
      </c>
      <c r="C1886" s="5" t="s">
        <v>143</v>
      </c>
      <c r="D1886" s="5" t="s">
        <v>29</v>
      </c>
      <c r="E1886" s="5" t="s">
        <v>24</v>
      </c>
      <c r="F1886" s="5" t="s">
        <v>30</v>
      </c>
      <c r="G1886" s="5" t="s">
        <v>55</v>
      </c>
      <c r="H1886" s="5" t="s">
        <v>28</v>
      </c>
      <c r="I1886" s="6">
        <v>-1.2902499999999999</v>
      </c>
      <c r="J1886" s="6">
        <v>4.0211199999999998</v>
      </c>
      <c r="K1886" s="6"/>
      <c r="L1886" s="6"/>
      <c r="M1886" s="6"/>
      <c r="N1886" s="5">
        <v>2.13</v>
      </c>
      <c r="O1886" s="5">
        <v>84.06</v>
      </c>
      <c r="P1886" s="5">
        <v>19.78115</v>
      </c>
      <c r="Q1886" s="5">
        <v>35</v>
      </c>
      <c r="R1886" s="5">
        <v>0.86699999999999999</v>
      </c>
      <c r="S1886" s="5">
        <v>4.7</v>
      </c>
      <c r="T1886" s="5">
        <v>85.2</v>
      </c>
      <c r="U1886" s="5">
        <v>33</v>
      </c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</row>
    <row r="1887" spans="1:36" x14ac:dyDescent="0.25">
      <c r="A1887" s="5" t="s">
        <v>115</v>
      </c>
      <c r="B1887" s="5" t="s">
        <v>142</v>
      </c>
      <c r="C1887" s="5" t="s">
        <v>143</v>
      </c>
      <c r="D1887" s="5" t="s">
        <v>25</v>
      </c>
      <c r="E1887" s="5" t="s">
        <v>24</v>
      </c>
      <c r="F1887" s="5" t="s">
        <v>35</v>
      </c>
      <c r="G1887" s="5" t="s">
        <v>44</v>
      </c>
      <c r="H1887" s="5" t="s">
        <v>28</v>
      </c>
      <c r="I1887" s="6">
        <v>0.76093</v>
      </c>
      <c r="J1887" s="6">
        <v>1.3655299999999999</v>
      </c>
      <c r="K1887" s="6"/>
      <c r="L1887" s="6"/>
      <c r="M1887" s="6"/>
      <c r="N1887" s="5">
        <v>0.76</v>
      </c>
      <c r="O1887" s="5">
        <v>84.06</v>
      </c>
      <c r="P1887" s="5">
        <v>1.01403</v>
      </c>
      <c r="Q1887" s="5">
        <v>35</v>
      </c>
      <c r="R1887" s="5">
        <v>0.95399999999999996</v>
      </c>
      <c r="S1887" s="5">
        <v>4.7</v>
      </c>
      <c r="T1887" s="5">
        <v>85.2</v>
      </c>
      <c r="U1887" s="5">
        <v>33</v>
      </c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</row>
    <row r="1888" spans="1:36" x14ac:dyDescent="0.25">
      <c r="A1888" s="5" t="s">
        <v>115</v>
      </c>
      <c r="B1888" s="5" t="s">
        <v>142</v>
      </c>
      <c r="C1888" s="5" t="s">
        <v>143</v>
      </c>
      <c r="D1888" s="5" t="s">
        <v>24</v>
      </c>
      <c r="E1888" s="5" t="s">
        <v>37</v>
      </c>
      <c r="F1888" s="5" t="s">
        <v>38</v>
      </c>
      <c r="G1888" s="5" t="s">
        <v>52</v>
      </c>
      <c r="H1888" s="5" t="s">
        <v>33</v>
      </c>
      <c r="I1888" s="6">
        <v>3.4758</v>
      </c>
      <c r="J1888" s="6">
        <v>1.6859999999999999</v>
      </c>
      <c r="K1888" s="6">
        <v>0.16674</v>
      </c>
      <c r="L1888" s="6"/>
      <c r="M1888" s="6"/>
      <c r="N1888" s="5">
        <v>7.81</v>
      </c>
      <c r="O1888" s="5">
        <v>1323.36</v>
      </c>
      <c r="P1888" s="5">
        <v>9.2376000000000005</v>
      </c>
      <c r="Q1888" s="5">
        <v>32</v>
      </c>
      <c r="R1888" s="5">
        <v>0.876</v>
      </c>
      <c r="S1888" s="5">
        <v>11.8</v>
      </c>
      <c r="T1888" s="5">
        <v>1749.9</v>
      </c>
      <c r="U1888" s="5">
        <v>29</v>
      </c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</row>
    <row r="1889" spans="1:36" x14ac:dyDescent="0.25">
      <c r="A1889" s="5" t="s">
        <v>115</v>
      </c>
      <c r="B1889" s="5" t="s">
        <v>142</v>
      </c>
      <c r="C1889" s="5" t="s">
        <v>143</v>
      </c>
      <c r="D1889" s="5" t="s">
        <v>24</v>
      </c>
      <c r="E1889" s="5" t="s">
        <v>39</v>
      </c>
      <c r="F1889" s="5" t="s">
        <v>30</v>
      </c>
      <c r="G1889" s="5" t="s">
        <v>27</v>
      </c>
      <c r="H1889" s="5" t="s">
        <v>28</v>
      </c>
      <c r="I1889" s="6">
        <v>2.5177900000000002</v>
      </c>
      <c r="J1889" s="6">
        <v>0.22708</v>
      </c>
      <c r="K1889" s="6"/>
      <c r="L1889" s="6"/>
      <c r="M1889" s="6"/>
      <c r="N1889" s="5">
        <v>2.69</v>
      </c>
      <c r="O1889" s="5">
        <v>21.61</v>
      </c>
      <c r="P1889" s="5">
        <v>9.1359999999999997E-2</v>
      </c>
      <c r="Q1889" s="5">
        <v>35</v>
      </c>
      <c r="R1889" s="5">
        <v>0.89800000000000002</v>
      </c>
      <c r="S1889" s="5">
        <v>3</v>
      </c>
      <c r="T1889" s="5">
        <v>23.5</v>
      </c>
      <c r="U1889" s="5">
        <v>33</v>
      </c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</row>
    <row r="1890" spans="1:36" x14ac:dyDescent="0.25">
      <c r="A1890" t="s">
        <v>149</v>
      </c>
      <c r="B1890" t="s">
        <v>142</v>
      </c>
      <c r="C1890" t="s">
        <v>143</v>
      </c>
      <c r="D1890" t="s">
        <v>24</v>
      </c>
      <c r="E1890" t="s">
        <v>25</v>
      </c>
      <c r="F1890" t="s">
        <v>26</v>
      </c>
      <c r="G1890" t="s">
        <v>52</v>
      </c>
      <c r="H1890" t="s">
        <v>43</v>
      </c>
      <c r="I1890" s="4">
        <v>-4.0679699999999999</v>
      </c>
      <c r="J1890" s="4">
        <v>1.6827700000000001</v>
      </c>
      <c r="K1890" s="4">
        <v>-3.1220000000000001E-2</v>
      </c>
      <c r="L1890" s="4">
        <v>2.4000000000000001E-4</v>
      </c>
      <c r="N1890">
        <v>0</v>
      </c>
      <c r="O1890">
        <v>80</v>
      </c>
      <c r="P1890">
        <v>7.6E-3</v>
      </c>
      <c r="Q1890">
        <v>30</v>
      </c>
      <c r="R1890">
        <v>0.98</v>
      </c>
      <c r="S1890">
        <v>0</v>
      </c>
      <c r="T1890">
        <v>55</v>
      </c>
      <c r="U1890">
        <v>26</v>
      </c>
    </row>
    <row r="1891" spans="1:36" x14ac:dyDescent="0.25">
      <c r="A1891" t="s">
        <v>149</v>
      </c>
      <c r="B1891" t="s">
        <v>142</v>
      </c>
      <c r="C1891" t="s">
        <v>143</v>
      </c>
      <c r="D1891" t="s">
        <v>24</v>
      </c>
      <c r="E1891" t="s">
        <v>32</v>
      </c>
      <c r="F1891" t="s">
        <v>30</v>
      </c>
      <c r="G1891" t="s">
        <v>52</v>
      </c>
      <c r="H1891" t="s">
        <v>33</v>
      </c>
      <c r="I1891" s="4">
        <v>0.25924999999999998</v>
      </c>
      <c r="J1891" s="4">
        <v>0.29474</v>
      </c>
      <c r="K1891" s="4">
        <v>-1.2999999999999999E-3</v>
      </c>
      <c r="N1891">
        <v>1</v>
      </c>
      <c r="O1891">
        <v>16.899999999999999</v>
      </c>
      <c r="P1891">
        <v>7.2999999999999996E-4</v>
      </c>
      <c r="Q1891">
        <v>30</v>
      </c>
      <c r="R1891">
        <v>0.98199999999999998</v>
      </c>
      <c r="S1891">
        <v>1</v>
      </c>
      <c r="T1891">
        <v>16</v>
      </c>
      <c r="U1891">
        <v>27</v>
      </c>
    </row>
    <row r="1892" spans="1:36" x14ac:dyDescent="0.25">
      <c r="A1892" t="s">
        <v>149</v>
      </c>
      <c r="B1892" t="s">
        <v>142</v>
      </c>
      <c r="C1892" t="s">
        <v>143</v>
      </c>
      <c r="D1892" t="s">
        <v>24</v>
      </c>
      <c r="E1892" t="s">
        <v>34</v>
      </c>
      <c r="F1892" t="s">
        <v>30</v>
      </c>
      <c r="G1892" t="s">
        <v>52</v>
      </c>
      <c r="H1892" t="s">
        <v>157</v>
      </c>
      <c r="I1892" s="4">
        <v>-0.48554000000000003</v>
      </c>
      <c r="J1892" s="4">
        <v>2.07016</v>
      </c>
      <c r="K1892" s="4">
        <v>3.0000000000000001E-5</v>
      </c>
      <c r="N1892">
        <v>0.99</v>
      </c>
      <c r="O1892">
        <v>19.66</v>
      </c>
      <c r="P1892">
        <v>5.9100000000000003E-3</v>
      </c>
      <c r="Q1892">
        <v>30</v>
      </c>
      <c r="R1892">
        <v>0.98499999999999999</v>
      </c>
      <c r="S1892">
        <v>1</v>
      </c>
      <c r="T1892">
        <v>21</v>
      </c>
      <c r="U1892">
        <v>28</v>
      </c>
    </row>
    <row r="1893" spans="1:36" x14ac:dyDescent="0.25">
      <c r="A1893" t="s">
        <v>149</v>
      </c>
      <c r="B1893" t="s">
        <v>142</v>
      </c>
      <c r="C1893" t="s">
        <v>143</v>
      </c>
      <c r="D1893" t="s">
        <v>29</v>
      </c>
      <c r="E1893" t="s">
        <v>24</v>
      </c>
      <c r="F1893" t="s">
        <v>30</v>
      </c>
      <c r="G1893" t="s">
        <v>49</v>
      </c>
      <c r="H1893" t="s">
        <v>157</v>
      </c>
      <c r="I1893" s="4">
        <v>1.76763</v>
      </c>
      <c r="J1893" s="4">
        <v>2.27887</v>
      </c>
      <c r="K1893" s="4">
        <v>1.6000000000000001E-4</v>
      </c>
      <c r="N1893">
        <v>1</v>
      </c>
      <c r="O1893">
        <v>16.899999999999999</v>
      </c>
      <c r="P1893">
        <v>1.274E-2</v>
      </c>
      <c r="Q1893">
        <v>30</v>
      </c>
      <c r="R1893">
        <v>0.997</v>
      </c>
      <c r="S1893">
        <v>2.5</v>
      </c>
      <c r="T1893">
        <v>80</v>
      </c>
      <c r="U1893">
        <v>28</v>
      </c>
    </row>
    <row r="1894" spans="1:36" x14ac:dyDescent="0.25">
      <c r="A1894" t="s">
        <v>149</v>
      </c>
      <c r="B1894" t="s">
        <v>142</v>
      </c>
      <c r="C1894" t="s">
        <v>143</v>
      </c>
      <c r="D1894" t="s">
        <v>25</v>
      </c>
      <c r="E1894" t="s">
        <v>24</v>
      </c>
      <c r="F1894" t="s">
        <v>35</v>
      </c>
      <c r="G1894" t="s">
        <v>71</v>
      </c>
      <c r="H1894" t="s">
        <v>28</v>
      </c>
      <c r="I1894" s="4">
        <v>2.5258400000000001</v>
      </c>
      <c r="J1894" s="4">
        <v>1.41611</v>
      </c>
      <c r="N1894">
        <v>2.5299999999999998</v>
      </c>
      <c r="O1894">
        <v>115.81</v>
      </c>
      <c r="P1894">
        <v>4.8899999999999999E-2</v>
      </c>
      <c r="Q1894">
        <v>30</v>
      </c>
      <c r="R1894">
        <v>0.97399999999999998</v>
      </c>
      <c r="S1894">
        <v>2.5</v>
      </c>
      <c r="T1894">
        <v>80</v>
      </c>
      <c r="U1894">
        <v>28</v>
      </c>
    </row>
    <row r="1895" spans="1:36" x14ac:dyDescent="0.25">
      <c r="A1895" t="s">
        <v>149</v>
      </c>
      <c r="B1895" t="s">
        <v>142</v>
      </c>
      <c r="C1895" t="s">
        <v>143</v>
      </c>
      <c r="D1895" t="s">
        <v>24</v>
      </c>
      <c r="E1895" t="s">
        <v>37</v>
      </c>
      <c r="F1895" t="s">
        <v>38</v>
      </c>
      <c r="G1895" t="s">
        <v>52</v>
      </c>
      <c r="H1895" t="s">
        <v>33</v>
      </c>
      <c r="I1895" s="4">
        <v>-0.14576</v>
      </c>
      <c r="J1895" s="4">
        <v>0.51326000000000005</v>
      </c>
      <c r="K1895" s="4">
        <v>0.10986</v>
      </c>
      <c r="N1895">
        <v>1.85</v>
      </c>
      <c r="O1895">
        <v>1532.81</v>
      </c>
      <c r="P1895">
        <v>2.85609</v>
      </c>
      <c r="Q1895">
        <v>30</v>
      </c>
      <c r="R1895">
        <v>0.90700000000000003</v>
      </c>
      <c r="S1895">
        <v>1.9</v>
      </c>
      <c r="T1895">
        <v>660</v>
      </c>
      <c r="U1895">
        <v>27</v>
      </c>
    </row>
    <row r="1896" spans="1:36" x14ac:dyDescent="0.25">
      <c r="A1896" t="s">
        <v>149</v>
      </c>
      <c r="B1896" t="s">
        <v>142</v>
      </c>
      <c r="C1896" t="s">
        <v>143</v>
      </c>
      <c r="D1896" t="s">
        <v>24</v>
      </c>
      <c r="E1896" t="s">
        <v>39</v>
      </c>
      <c r="F1896" t="s">
        <v>30</v>
      </c>
      <c r="G1896" t="s">
        <v>52</v>
      </c>
      <c r="H1896" t="s">
        <v>157</v>
      </c>
      <c r="I1896" s="4">
        <v>0.30663000000000001</v>
      </c>
      <c r="J1896" s="4">
        <v>1.64757</v>
      </c>
      <c r="K1896" s="4">
        <v>2.0000000000000002E-5</v>
      </c>
      <c r="N1896">
        <v>1.99</v>
      </c>
      <c r="O1896">
        <v>20.68</v>
      </c>
      <c r="P1896">
        <v>4.7600000000000003E-3</v>
      </c>
      <c r="Q1896">
        <v>30</v>
      </c>
      <c r="R1896">
        <v>0.98399999999999999</v>
      </c>
      <c r="S1896">
        <v>2</v>
      </c>
      <c r="T1896">
        <v>24.5</v>
      </c>
      <c r="U1896">
        <v>28</v>
      </c>
    </row>
    <row r="1897" spans="1:36" x14ac:dyDescent="0.25">
      <c r="A1897" s="5" t="s">
        <v>21</v>
      </c>
      <c r="B1897" s="5" t="s">
        <v>69</v>
      </c>
      <c r="C1897" s="5" t="s">
        <v>70</v>
      </c>
      <c r="D1897" s="5" t="s">
        <v>24</v>
      </c>
      <c r="E1897" s="5" t="s">
        <v>25</v>
      </c>
      <c r="F1897" s="5" t="s">
        <v>26</v>
      </c>
      <c r="G1897" s="5" t="s">
        <v>27</v>
      </c>
      <c r="H1897" s="5" t="s">
        <v>28</v>
      </c>
      <c r="I1897" s="6">
        <v>2.0917300000000001</v>
      </c>
      <c r="J1897" s="6">
        <v>0.44502000000000003</v>
      </c>
      <c r="K1897" s="6"/>
      <c r="L1897" s="6"/>
      <c r="M1897" s="6"/>
      <c r="N1897" s="5">
        <v>2</v>
      </c>
      <c r="O1897" s="5">
        <v>61</v>
      </c>
      <c r="P1897" s="5">
        <v>0.28954999999999997</v>
      </c>
      <c r="Q1897" s="5">
        <v>61</v>
      </c>
      <c r="R1897" s="5">
        <v>0.94799999999999995</v>
      </c>
      <c r="S1897" s="5">
        <v>4</v>
      </c>
      <c r="T1897" s="5">
        <v>65</v>
      </c>
      <c r="U1897" s="5">
        <v>59</v>
      </c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</row>
    <row r="1898" spans="1:36" x14ac:dyDescent="0.25">
      <c r="A1898" s="5" t="s">
        <v>21</v>
      </c>
      <c r="B1898" s="5" t="s">
        <v>69</v>
      </c>
      <c r="C1898" s="5" t="s">
        <v>70</v>
      </c>
      <c r="D1898" s="5" t="s">
        <v>24</v>
      </c>
      <c r="E1898" s="5" t="s">
        <v>32</v>
      </c>
      <c r="F1898" s="5" t="s">
        <v>30</v>
      </c>
      <c r="G1898" s="5" t="s">
        <v>27</v>
      </c>
      <c r="H1898" s="5" t="s">
        <v>33</v>
      </c>
      <c r="I1898" s="6">
        <v>1.3849</v>
      </c>
      <c r="J1898" s="6">
        <v>0.27307999999999999</v>
      </c>
      <c r="K1898" s="6">
        <v>-8.0000000000000004E-4</v>
      </c>
      <c r="L1898" s="6"/>
      <c r="M1898" s="6"/>
      <c r="N1898" s="5">
        <v>1.74</v>
      </c>
      <c r="O1898" s="5">
        <v>22.05</v>
      </c>
      <c r="P1898" s="5">
        <v>5.953E-2</v>
      </c>
      <c r="Q1898" s="5">
        <v>66</v>
      </c>
      <c r="R1898" s="5">
        <v>0.94299999999999995</v>
      </c>
      <c r="S1898" s="5">
        <v>2</v>
      </c>
      <c r="T1898" s="5">
        <v>27.3</v>
      </c>
      <c r="U1898" s="5">
        <v>63</v>
      </c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</row>
    <row r="1899" spans="1:36" x14ac:dyDescent="0.25">
      <c r="A1899" s="5" t="s">
        <v>21</v>
      </c>
      <c r="B1899" s="5" t="s">
        <v>69</v>
      </c>
      <c r="C1899" s="5" t="s">
        <v>70</v>
      </c>
      <c r="D1899" s="5" t="s">
        <v>24</v>
      </c>
      <c r="E1899" s="5" t="s">
        <v>34</v>
      </c>
      <c r="F1899" s="5" t="s">
        <v>30</v>
      </c>
      <c r="G1899" s="5" t="s">
        <v>27</v>
      </c>
      <c r="H1899" s="5" t="s">
        <v>33</v>
      </c>
      <c r="I1899" s="6">
        <v>2.0647700000000002</v>
      </c>
      <c r="J1899" s="6">
        <v>0.20305000000000001</v>
      </c>
      <c r="K1899" s="6">
        <v>-7.6999999999999996E-4</v>
      </c>
      <c r="L1899" s="6"/>
      <c r="M1899" s="6"/>
      <c r="N1899" s="5">
        <v>2.33</v>
      </c>
      <c r="O1899" s="5">
        <v>15.13</v>
      </c>
      <c r="P1899" s="5">
        <v>0.10889</v>
      </c>
      <c r="Q1899" s="5">
        <v>65</v>
      </c>
      <c r="R1899" s="5">
        <v>0.79300000000000004</v>
      </c>
      <c r="S1899" s="5">
        <v>2.5</v>
      </c>
      <c r="T1899" s="5">
        <v>19</v>
      </c>
      <c r="U1899" s="5">
        <v>62</v>
      </c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</row>
    <row r="1900" spans="1:36" x14ac:dyDescent="0.25">
      <c r="A1900" s="5" t="s">
        <v>21</v>
      </c>
      <c r="B1900" s="5" t="s">
        <v>69</v>
      </c>
      <c r="C1900" s="5" t="s">
        <v>70</v>
      </c>
      <c r="D1900" s="5" t="s">
        <v>29</v>
      </c>
      <c r="E1900" s="5" t="s">
        <v>24</v>
      </c>
      <c r="F1900" s="5" t="s">
        <v>30</v>
      </c>
      <c r="G1900" s="5">
        <v>1</v>
      </c>
      <c r="H1900" s="5" t="s">
        <v>31</v>
      </c>
      <c r="I1900" s="6">
        <v>0.80732999999999999</v>
      </c>
      <c r="J1900" s="6">
        <v>3.2725</v>
      </c>
      <c r="K1900" s="6">
        <v>4.8410000000000002E-2</v>
      </c>
      <c r="L1900" s="6"/>
      <c r="M1900" s="6"/>
      <c r="N1900" s="5">
        <v>3.98</v>
      </c>
      <c r="O1900" s="5"/>
      <c r="P1900" s="5">
        <v>0.22001999999999999</v>
      </c>
      <c r="Q1900" s="5">
        <v>66</v>
      </c>
      <c r="R1900" s="5">
        <v>0.92400000000000004</v>
      </c>
      <c r="S1900" s="5">
        <v>6.4</v>
      </c>
      <c r="T1900" s="5">
        <v>164.8</v>
      </c>
      <c r="U1900" s="5">
        <v>64</v>
      </c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</row>
    <row r="1901" spans="1:36" x14ac:dyDescent="0.25">
      <c r="A1901" s="5" t="s">
        <v>21</v>
      </c>
      <c r="B1901" s="5" t="s">
        <v>69</v>
      </c>
      <c r="C1901" s="5" t="s">
        <v>70</v>
      </c>
      <c r="D1901" s="5" t="s">
        <v>25</v>
      </c>
      <c r="E1901" s="5" t="s">
        <v>24</v>
      </c>
      <c r="F1901" s="5" t="s">
        <v>35</v>
      </c>
      <c r="G1901" s="5" t="s">
        <v>71</v>
      </c>
      <c r="H1901" s="5" t="s">
        <v>43</v>
      </c>
      <c r="I1901" s="6">
        <v>1.3062100000000001</v>
      </c>
      <c r="J1901" s="6">
        <v>1.2398800000000001</v>
      </c>
      <c r="K1901" s="6">
        <v>4.9119999999999997E-2</v>
      </c>
      <c r="L1901" s="6">
        <v>-6.4999999999999997E-4</v>
      </c>
      <c r="M1901" s="6"/>
      <c r="N1901" s="5">
        <v>1.31</v>
      </c>
      <c r="O1901" s="5">
        <v>112.84</v>
      </c>
      <c r="P1901" s="5">
        <v>0.11319</v>
      </c>
      <c r="Q1901" s="5">
        <v>61</v>
      </c>
      <c r="R1901" s="5">
        <v>0.94699999999999995</v>
      </c>
      <c r="S1901" s="5">
        <v>6.4</v>
      </c>
      <c r="T1901" s="5">
        <v>164.8</v>
      </c>
      <c r="U1901" s="5">
        <v>57</v>
      </c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</row>
    <row r="1902" spans="1:36" x14ac:dyDescent="0.25">
      <c r="A1902" s="5" t="s">
        <v>21</v>
      </c>
      <c r="B1902" s="5" t="s">
        <v>69</v>
      </c>
      <c r="C1902" s="5" t="s">
        <v>70</v>
      </c>
      <c r="D1902" s="5" t="s">
        <v>24</v>
      </c>
      <c r="E1902" s="5" t="s">
        <v>37</v>
      </c>
      <c r="F1902" s="5" t="s">
        <v>38</v>
      </c>
      <c r="G1902" s="5" t="s">
        <v>52</v>
      </c>
      <c r="H1902" s="5" t="s">
        <v>33</v>
      </c>
      <c r="I1902" s="6">
        <v>-19.890329999999999</v>
      </c>
      <c r="J1902" s="6">
        <v>5.3829200000000004</v>
      </c>
      <c r="K1902" s="6">
        <v>5.5059999999999998E-2</v>
      </c>
      <c r="L1902" s="6"/>
      <c r="M1902" s="6"/>
      <c r="N1902" s="5">
        <v>2.39</v>
      </c>
      <c r="O1902" s="5">
        <v>1288.53</v>
      </c>
      <c r="P1902" s="5">
        <v>13.33278</v>
      </c>
      <c r="Q1902" s="5">
        <v>63</v>
      </c>
      <c r="R1902" s="5">
        <v>0.79400000000000004</v>
      </c>
      <c r="S1902" s="5">
        <v>6.3</v>
      </c>
      <c r="T1902" s="5">
        <v>1753.9</v>
      </c>
      <c r="U1902" s="5">
        <v>60</v>
      </c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</row>
    <row r="1903" spans="1:36" x14ac:dyDescent="0.25">
      <c r="A1903" s="5" t="s">
        <v>21</v>
      </c>
      <c r="B1903" s="5" t="s">
        <v>69</v>
      </c>
      <c r="C1903" s="5" t="s">
        <v>70</v>
      </c>
      <c r="D1903" s="5" t="s">
        <v>24</v>
      </c>
      <c r="E1903" s="5" t="s">
        <v>39</v>
      </c>
      <c r="F1903" s="5" t="s">
        <v>30</v>
      </c>
      <c r="G1903" s="5" t="s">
        <v>27</v>
      </c>
      <c r="H1903" s="5" t="s">
        <v>33</v>
      </c>
      <c r="I1903" s="6">
        <v>3.2063000000000001</v>
      </c>
      <c r="J1903" s="6">
        <v>0.26791999999999999</v>
      </c>
      <c r="K1903" s="6">
        <v>-1.06E-3</v>
      </c>
      <c r="L1903" s="6"/>
      <c r="M1903" s="6"/>
      <c r="N1903" s="5">
        <v>3.55</v>
      </c>
      <c r="O1903" s="5">
        <v>19.97</v>
      </c>
      <c r="P1903" s="5">
        <v>9.443E-2</v>
      </c>
      <c r="Q1903" s="5">
        <v>65</v>
      </c>
      <c r="R1903" s="5">
        <v>0.88100000000000001</v>
      </c>
      <c r="S1903" s="5">
        <v>4.5</v>
      </c>
      <c r="T1903" s="5">
        <v>23.5</v>
      </c>
      <c r="U1903" s="5">
        <v>62</v>
      </c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</row>
    <row r="1904" spans="1:36" x14ac:dyDescent="0.25">
      <c r="A1904" t="s">
        <v>92</v>
      </c>
      <c r="B1904" t="s">
        <v>69</v>
      </c>
      <c r="C1904" t="s">
        <v>70</v>
      </c>
      <c r="D1904" t="s">
        <v>24</v>
      </c>
      <c r="E1904" t="s">
        <v>25</v>
      </c>
      <c r="F1904" t="s">
        <v>26</v>
      </c>
      <c r="G1904" t="s">
        <v>27</v>
      </c>
      <c r="H1904" t="s">
        <v>43</v>
      </c>
      <c r="I1904" s="4">
        <v>-1.8938699999999999</v>
      </c>
      <c r="J1904" s="4">
        <v>1.1293599999999999</v>
      </c>
      <c r="K1904" s="4">
        <v>-1.341E-2</v>
      </c>
      <c r="L1904" s="4">
        <v>8.0000000000000007E-5</v>
      </c>
      <c r="N1904">
        <v>0</v>
      </c>
      <c r="O1904">
        <v>82</v>
      </c>
      <c r="P1904">
        <v>1.5882400000000001</v>
      </c>
      <c r="Q1904">
        <v>79</v>
      </c>
      <c r="R1904">
        <v>0.86599999999999999</v>
      </c>
      <c r="S1904">
        <v>0</v>
      </c>
      <c r="T1904">
        <v>150</v>
      </c>
      <c r="U1904">
        <v>75</v>
      </c>
    </row>
    <row r="1905" spans="1:36" x14ac:dyDescent="0.25">
      <c r="A1905" t="s">
        <v>92</v>
      </c>
      <c r="B1905" t="s">
        <v>69</v>
      </c>
      <c r="C1905" t="s">
        <v>70</v>
      </c>
      <c r="D1905" t="s">
        <v>24</v>
      </c>
      <c r="E1905" t="s">
        <v>32</v>
      </c>
      <c r="F1905" t="s">
        <v>30</v>
      </c>
      <c r="G1905" t="s">
        <v>27</v>
      </c>
      <c r="H1905" t="s">
        <v>33</v>
      </c>
      <c r="I1905" s="4">
        <v>0.45655000000000001</v>
      </c>
      <c r="J1905" s="4">
        <v>0.29670000000000002</v>
      </c>
      <c r="K1905" s="4">
        <v>-1.07E-3</v>
      </c>
      <c r="N1905">
        <v>1.08</v>
      </c>
      <c r="O1905">
        <v>20.45</v>
      </c>
      <c r="P1905">
        <v>0.11964</v>
      </c>
      <c r="Q1905">
        <v>79</v>
      </c>
      <c r="R1905">
        <v>0.89600000000000002</v>
      </c>
      <c r="S1905">
        <v>0.8</v>
      </c>
      <c r="T1905">
        <v>26</v>
      </c>
      <c r="U1905">
        <v>76</v>
      </c>
    </row>
    <row r="1906" spans="1:36" x14ac:dyDescent="0.25">
      <c r="A1906" t="s">
        <v>92</v>
      </c>
      <c r="B1906" t="s">
        <v>69</v>
      </c>
      <c r="C1906" t="s">
        <v>70</v>
      </c>
      <c r="D1906" t="s">
        <v>24</v>
      </c>
      <c r="E1906" t="s">
        <v>34</v>
      </c>
      <c r="F1906" t="s">
        <v>30</v>
      </c>
      <c r="G1906">
        <v>1</v>
      </c>
      <c r="H1906" t="s">
        <v>28</v>
      </c>
      <c r="I1906" s="4">
        <v>2.8888500000000001</v>
      </c>
      <c r="J1906" s="4">
        <v>0.13547999999999999</v>
      </c>
      <c r="N1906">
        <v>3.17</v>
      </c>
      <c r="O1906">
        <v>18.52</v>
      </c>
      <c r="P1906">
        <v>7.1765600000000003</v>
      </c>
      <c r="Q1906">
        <v>79</v>
      </c>
      <c r="R1906">
        <v>0.747</v>
      </c>
      <c r="S1906">
        <v>0.5</v>
      </c>
      <c r="T1906">
        <v>26</v>
      </c>
      <c r="U1906">
        <v>77</v>
      </c>
    </row>
    <row r="1907" spans="1:36" x14ac:dyDescent="0.25">
      <c r="A1907" t="s">
        <v>92</v>
      </c>
      <c r="B1907" t="s">
        <v>69</v>
      </c>
      <c r="C1907" t="s">
        <v>70</v>
      </c>
      <c r="D1907" t="s">
        <v>29</v>
      </c>
      <c r="E1907" t="s">
        <v>24</v>
      </c>
      <c r="F1907" t="s">
        <v>30</v>
      </c>
      <c r="G1907" t="s">
        <v>85</v>
      </c>
      <c r="H1907" t="s">
        <v>43</v>
      </c>
      <c r="I1907" s="4">
        <v>4.7468899999999996</v>
      </c>
      <c r="J1907" s="4">
        <v>0.36508000000000002</v>
      </c>
      <c r="K1907" s="4">
        <v>0.47713</v>
      </c>
      <c r="L1907" s="4">
        <v>-1.321E-2</v>
      </c>
      <c r="N1907">
        <v>2.11</v>
      </c>
      <c r="O1907">
        <v>115.35</v>
      </c>
      <c r="P1907">
        <v>18.062339999999999</v>
      </c>
      <c r="Q1907">
        <v>79</v>
      </c>
      <c r="R1907">
        <v>0.83799999999999997</v>
      </c>
      <c r="S1907">
        <v>3.8</v>
      </c>
      <c r="T1907">
        <v>149.1</v>
      </c>
      <c r="U1907">
        <v>75</v>
      </c>
    </row>
    <row r="1908" spans="1:36" x14ac:dyDescent="0.25">
      <c r="A1908" t="s">
        <v>92</v>
      </c>
      <c r="B1908" t="s">
        <v>69</v>
      </c>
      <c r="C1908" t="s">
        <v>70</v>
      </c>
      <c r="D1908" t="s">
        <v>25</v>
      </c>
      <c r="E1908" t="s">
        <v>24</v>
      </c>
      <c r="F1908" t="s">
        <v>35</v>
      </c>
      <c r="G1908">
        <v>1</v>
      </c>
      <c r="H1908" t="s">
        <v>33</v>
      </c>
      <c r="I1908" s="4">
        <v>2.1078399999999999</v>
      </c>
      <c r="J1908" s="4">
        <v>1.8487100000000001</v>
      </c>
      <c r="K1908" s="4">
        <v>-5.7000000000000002E-3</v>
      </c>
      <c r="N1908">
        <v>2.11</v>
      </c>
      <c r="O1908">
        <v>115.35</v>
      </c>
      <c r="P1908">
        <v>224.94961000000001</v>
      </c>
      <c r="Q1908">
        <v>79</v>
      </c>
      <c r="R1908">
        <v>0.80400000000000005</v>
      </c>
      <c r="S1908">
        <v>3.8</v>
      </c>
      <c r="T1908">
        <v>149.1</v>
      </c>
      <c r="U1908">
        <v>76</v>
      </c>
    </row>
    <row r="1909" spans="1:36" x14ac:dyDescent="0.25">
      <c r="A1909" t="s">
        <v>92</v>
      </c>
      <c r="B1909" t="s">
        <v>69</v>
      </c>
      <c r="C1909" t="s">
        <v>70</v>
      </c>
      <c r="D1909" t="s">
        <v>24</v>
      </c>
      <c r="E1909" t="s">
        <v>37</v>
      </c>
      <c r="F1909" t="s">
        <v>38</v>
      </c>
      <c r="G1909">
        <v>1</v>
      </c>
      <c r="H1909" t="s">
        <v>31</v>
      </c>
      <c r="I1909" s="4">
        <v>-5.3935399999999998</v>
      </c>
      <c r="J1909" s="4">
        <v>7.89886</v>
      </c>
      <c r="K1909" s="4">
        <v>0.61160000000000003</v>
      </c>
      <c r="N1909">
        <v>0.74</v>
      </c>
      <c r="O1909">
        <v>1664.21</v>
      </c>
      <c r="P1909">
        <v>0.78205000000000002</v>
      </c>
      <c r="Q1909">
        <v>70</v>
      </c>
      <c r="R1909">
        <v>0.81399999999999995</v>
      </c>
      <c r="S1909">
        <v>0.3</v>
      </c>
      <c r="T1909">
        <v>2981.9</v>
      </c>
      <c r="U1909">
        <v>68</v>
      </c>
    </row>
    <row r="1910" spans="1:36" x14ac:dyDescent="0.25">
      <c r="A1910" t="s">
        <v>92</v>
      </c>
      <c r="B1910" t="s">
        <v>69</v>
      </c>
      <c r="C1910" t="s">
        <v>70</v>
      </c>
      <c r="D1910" t="s">
        <v>24</v>
      </c>
      <c r="E1910" t="s">
        <v>39</v>
      </c>
      <c r="F1910" t="s">
        <v>30</v>
      </c>
      <c r="G1910">
        <v>1</v>
      </c>
      <c r="H1910" t="s">
        <v>28</v>
      </c>
      <c r="I1910" s="4">
        <v>4.9210099999999999</v>
      </c>
      <c r="J1910" s="4">
        <v>0.14921000000000001</v>
      </c>
      <c r="N1910">
        <v>5.24</v>
      </c>
      <c r="O1910">
        <v>22.13</v>
      </c>
      <c r="P1910">
        <v>7.4311100000000003</v>
      </c>
      <c r="Q1910">
        <v>79</v>
      </c>
      <c r="R1910">
        <v>0.77600000000000002</v>
      </c>
      <c r="S1910">
        <v>1</v>
      </c>
      <c r="T1910">
        <v>27</v>
      </c>
      <c r="U1910">
        <v>77</v>
      </c>
    </row>
    <row r="1911" spans="1:36" x14ac:dyDescent="0.25">
      <c r="A1911" s="5" t="s">
        <v>315</v>
      </c>
      <c r="B1911" s="5" t="s">
        <v>320</v>
      </c>
      <c r="C1911" s="5" t="s">
        <v>321</v>
      </c>
      <c r="D1911" s="5" t="s">
        <v>24</v>
      </c>
      <c r="E1911" s="5" t="s">
        <v>25</v>
      </c>
      <c r="F1911" s="5" t="s">
        <v>26</v>
      </c>
      <c r="G1911" s="5" t="s">
        <v>52</v>
      </c>
      <c r="H1911" s="5" t="s">
        <v>43</v>
      </c>
      <c r="I1911" s="6">
        <v>-3.3546</v>
      </c>
      <c r="J1911" s="6">
        <v>1.0439000000000001</v>
      </c>
      <c r="K1911" s="6">
        <v>-7.7299999999999999E-3</v>
      </c>
      <c r="L1911" s="6">
        <v>8.0000000000000007E-5</v>
      </c>
      <c r="M1911" s="6"/>
      <c r="N1911" s="5">
        <v>0</v>
      </c>
      <c r="O1911" s="5">
        <v>220</v>
      </c>
      <c r="P1911" s="5">
        <v>7.3020000000000002E-2</v>
      </c>
      <c r="Q1911" s="5">
        <v>48</v>
      </c>
      <c r="R1911" s="5">
        <v>0.90800000000000003</v>
      </c>
      <c r="S1911" s="5">
        <v>1</v>
      </c>
      <c r="T1911" s="5">
        <v>220</v>
      </c>
      <c r="U1911" s="5">
        <v>44</v>
      </c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</row>
    <row r="1912" spans="1:36" x14ac:dyDescent="0.25">
      <c r="A1912" s="5" t="s">
        <v>315</v>
      </c>
      <c r="B1912" s="5" t="s">
        <v>320</v>
      </c>
      <c r="C1912" s="5" t="s">
        <v>321</v>
      </c>
      <c r="D1912" s="5" t="s">
        <v>24</v>
      </c>
      <c r="E1912" s="5" t="s">
        <v>32</v>
      </c>
      <c r="F1912" s="5" t="s">
        <v>30</v>
      </c>
      <c r="G1912" s="5" t="s">
        <v>27</v>
      </c>
      <c r="H1912" s="5" t="s">
        <v>33</v>
      </c>
      <c r="I1912" s="6">
        <v>1.0962099999999999</v>
      </c>
      <c r="J1912" s="6">
        <v>0.30137999999999998</v>
      </c>
      <c r="K1912" s="6">
        <v>-1.01E-3</v>
      </c>
      <c r="L1912" s="6"/>
      <c r="M1912" s="6"/>
      <c r="N1912" s="5">
        <v>1.78</v>
      </c>
      <c r="O1912" s="5">
        <v>23.43</v>
      </c>
      <c r="P1912" s="5">
        <v>7.6509999999999995E-2</v>
      </c>
      <c r="Q1912" s="5">
        <v>52</v>
      </c>
      <c r="R1912" s="5">
        <v>0.93899999999999995</v>
      </c>
      <c r="S1912" s="5">
        <v>1.6</v>
      </c>
      <c r="T1912" s="5">
        <v>28.7</v>
      </c>
      <c r="U1912" s="5">
        <v>49</v>
      </c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</row>
    <row r="1913" spans="1:36" x14ac:dyDescent="0.25">
      <c r="A1913" s="5" t="s">
        <v>315</v>
      </c>
      <c r="B1913" s="5" t="s">
        <v>320</v>
      </c>
      <c r="C1913" s="5" t="s">
        <v>321</v>
      </c>
      <c r="D1913" s="5" t="s">
        <v>24</v>
      </c>
      <c r="E1913" s="5" t="s">
        <v>34</v>
      </c>
      <c r="F1913" s="5" t="s">
        <v>30</v>
      </c>
      <c r="G1913" s="5">
        <v>1</v>
      </c>
      <c r="H1913" s="5" t="s">
        <v>31</v>
      </c>
      <c r="I1913" s="6">
        <v>-5.6480000000000002E-2</v>
      </c>
      <c r="J1913" s="6">
        <v>1.88419</v>
      </c>
      <c r="K1913" s="6">
        <v>5.7509999999999999E-2</v>
      </c>
      <c r="L1913" s="6"/>
      <c r="M1913" s="6"/>
      <c r="N1913" s="5">
        <v>1.37</v>
      </c>
      <c r="O1913" s="5">
        <v>19.190000000000001</v>
      </c>
      <c r="P1913" s="5">
        <v>0.23982000000000001</v>
      </c>
      <c r="Q1913" s="5">
        <v>52</v>
      </c>
      <c r="R1913" s="5">
        <v>0.79200000000000004</v>
      </c>
      <c r="S1913" s="5">
        <v>2.5</v>
      </c>
      <c r="T1913" s="5">
        <v>28.5</v>
      </c>
      <c r="U1913" s="5">
        <v>50</v>
      </c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</row>
    <row r="1914" spans="1:36" x14ac:dyDescent="0.25">
      <c r="A1914" s="5" t="s">
        <v>315</v>
      </c>
      <c r="B1914" s="5" t="s">
        <v>320</v>
      </c>
      <c r="C1914" s="5" t="s">
        <v>321</v>
      </c>
      <c r="D1914" s="5" t="s">
        <v>29</v>
      </c>
      <c r="E1914" s="5" t="s">
        <v>24</v>
      </c>
      <c r="F1914" s="5" t="s">
        <v>30</v>
      </c>
      <c r="G1914" s="5" t="s">
        <v>49</v>
      </c>
      <c r="H1914" s="5" t="s">
        <v>33</v>
      </c>
      <c r="I1914" s="6">
        <v>-1.16798</v>
      </c>
      <c r="J1914" s="6">
        <v>2.7244700000000002</v>
      </c>
      <c r="K1914" s="6">
        <v>9.5570000000000002E-2</v>
      </c>
      <c r="L1914" s="6"/>
      <c r="M1914" s="6"/>
      <c r="N1914" s="5">
        <v>3.94</v>
      </c>
      <c r="O1914" s="5">
        <v>135.26</v>
      </c>
      <c r="P1914" s="5">
        <v>0.79134000000000004</v>
      </c>
      <c r="Q1914" s="5">
        <v>52</v>
      </c>
      <c r="R1914" s="5">
        <v>0.92400000000000004</v>
      </c>
      <c r="S1914" s="5">
        <v>3.7</v>
      </c>
      <c r="T1914" s="5">
        <v>139.4</v>
      </c>
      <c r="U1914" s="5">
        <v>49</v>
      </c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</row>
    <row r="1915" spans="1:36" x14ac:dyDescent="0.25">
      <c r="A1915" s="5" t="s">
        <v>315</v>
      </c>
      <c r="B1915" s="5" t="s">
        <v>320</v>
      </c>
      <c r="C1915" s="5" t="s">
        <v>321</v>
      </c>
      <c r="D1915" s="5" t="s">
        <v>25</v>
      </c>
      <c r="E1915" s="5" t="s">
        <v>24</v>
      </c>
      <c r="F1915" s="5" t="s">
        <v>35</v>
      </c>
      <c r="G1915" s="5" t="s">
        <v>44</v>
      </c>
      <c r="H1915" s="5" t="s">
        <v>43</v>
      </c>
      <c r="I1915" s="6">
        <v>2.2821099999999999</v>
      </c>
      <c r="J1915" s="6">
        <v>1.6646300000000001</v>
      </c>
      <c r="K1915" s="6">
        <v>-1.025E-2</v>
      </c>
      <c r="L1915" s="6">
        <v>2.0000000000000002E-5</v>
      </c>
      <c r="M1915" s="6"/>
      <c r="N1915" s="5">
        <v>2.2799999999999998</v>
      </c>
      <c r="O1915" s="5">
        <v>135.26</v>
      </c>
      <c r="P1915" s="5">
        <v>3.1586099999999999</v>
      </c>
      <c r="Q1915" s="5">
        <v>48</v>
      </c>
      <c r="R1915" s="5">
        <v>0.92100000000000004</v>
      </c>
      <c r="S1915" s="5">
        <v>3.7</v>
      </c>
      <c r="T1915" s="5">
        <v>139.4</v>
      </c>
      <c r="U1915" s="5">
        <v>44</v>
      </c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</row>
    <row r="1916" spans="1:36" x14ac:dyDescent="0.25">
      <c r="A1916" s="5" t="s">
        <v>315</v>
      </c>
      <c r="B1916" s="5" t="s">
        <v>320</v>
      </c>
      <c r="C1916" s="5" t="s">
        <v>321</v>
      </c>
      <c r="D1916" s="5" t="s">
        <v>24</v>
      </c>
      <c r="E1916" s="5" t="s">
        <v>37</v>
      </c>
      <c r="F1916" s="5" t="s">
        <v>38</v>
      </c>
      <c r="G1916" s="5">
        <v>1</v>
      </c>
      <c r="H1916" s="5" t="s">
        <v>31</v>
      </c>
      <c r="I1916" s="6">
        <v>-1.57301</v>
      </c>
      <c r="J1916" s="6">
        <v>5.5834000000000001</v>
      </c>
      <c r="K1916" s="6">
        <v>0.17213999999999999</v>
      </c>
      <c r="L1916" s="6"/>
      <c r="M1916" s="6"/>
      <c r="N1916" s="5">
        <v>0.8</v>
      </c>
      <c r="O1916" s="5">
        <v>1658.8</v>
      </c>
      <c r="P1916" s="5">
        <v>0.41488999999999998</v>
      </c>
      <c r="Q1916" s="5">
        <v>50</v>
      </c>
      <c r="R1916" s="5">
        <v>0.91900000000000004</v>
      </c>
      <c r="S1916" s="5">
        <v>4.0999999999999996</v>
      </c>
      <c r="T1916" s="5">
        <v>2761.7</v>
      </c>
      <c r="U1916" s="5">
        <v>48</v>
      </c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</row>
    <row r="1917" spans="1:36" x14ac:dyDescent="0.25">
      <c r="A1917" s="5" t="s">
        <v>315</v>
      </c>
      <c r="B1917" s="5" t="s">
        <v>320</v>
      </c>
      <c r="C1917" s="5" t="s">
        <v>321</v>
      </c>
      <c r="D1917" s="5" t="s">
        <v>24</v>
      </c>
      <c r="E1917" s="5" t="s">
        <v>39</v>
      </c>
      <c r="F1917" s="5" t="s">
        <v>30</v>
      </c>
      <c r="G1917" s="5">
        <v>1</v>
      </c>
      <c r="H1917" s="5" t="s">
        <v>31</v>
      </c>
      <c r="I1917" s="6">
        <v>0.18007000000000001</v>
      </c>
      <c r="J1917" s="6">
        <v>1.86782</v>
      </c>
      <c r="K1917" s="6">
        <v>4.2090000000000002E-2</v>
      </c>
      <c r="L1917" s="6"/>
      <c r="M1917" s="6"/>
      <c r="N1917" s="5">
        <v>1.71</v>
      </c>
      <c r="O1917" s="5">
        <v>23.62</v>
      </c>
      <c r="P1917" s="5">
        <v>0.20516000000000001</v>
      </c>
      <c r="Q1917" s="5">
        <v>52</v>
      </c>
      <c r="R1917" s="5">
        <v>0.83699999999999997</v>
      </c>
      <c r="S1917" s="5">
        <v>2.5</v>
      </c>
      <c r="T1917" s="5">
        <v>31.5</v>
      </c>
      <c r="U1917" s="5">
        <v>50</v>
      </c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</row>
    <row r="1918" spans="1:36" x14ac:dyDescent="0.25">
      <c r="A1918" t="s">
        <v>243</v>
      </c>
      <c r="B1918" t="s">
        <v>252</v>
      </c>
      <c r="C1918" t="s">
        <v>253</v>
      </c>
      <c r="D1918" t="s">
        <v>24</v>
      </c>
      <c r="E1918" t="s">
        <v>25</v>
      </c>
      <c r="F1918" t="s">
        <v>26</v>
      </c>
      <c r="G1918" t="s">
        <v>52</v>
      </c>
      <c r="H1918" t="s">
        <v>28</v>
      </c>
      <c r="I1918" s="4">
        <v>-2.36714</v>
      </c>
      <c r="J1918" s="4">
        <v>0.92666000000000004</v>
      </c>
      <c r="N1918">
        <v>0</v>
      </c>
      <c r="O1918">
        <v>90</v>
      </c>
      <c r="P1918">
        <v>2.8660000000000001E-2</v>
      </c>
      <c r="Q1918">
        <v>34</v>
      </c>
      <c r="R1918">
        <v>0.94299999999999995</v>
      </c>
      <c r="S1918">
        <v>0</v>
      </c>
      <c r="T1918">
        <v>85</v>
      </c>
      <c r="U1918">
        <v>32</v>
      </c>
    </row>
    <row r="1919" spans="1:36" x14ac:dyDescent="0.25">
      <c r="A1919" t="s">
        <v>243</v>
      </c>
      <c r="B1919" t="s">
        <v>252</v>
      </c>
      <c r="C1919" t="s">
        <v>253</v>
      </c>
      <c r="D1919" t="s">
        <v>24</v>
      </c>
      <c r="E1919" t="s">
        <v>32</v>
      </c>
      <c r="F1919" t="s">
        <v>30</v>
      </c>
      <c r="G1919">
        <v>1</v>
      </c>
      <c r="H1919" t="s">
        <v>31</v>
      </c>
      <c r="I1919" s="4">
        <v>-1.29532</v>
      </c>
      <c r="J1919" s="4">
        <v>2.8257099999999999</v>
      </c>
      <c r="K1919" s="4">
        <v>1.755E-2</v>
      </c>
      <c r="N1919">
        <v>0.64</v>
      </c>
      <c r="O1919">
        <v>20.97</v>
      </c>
      <c r="P1919">
        <v>0.13245999999999999</v>
      </c>
      <c r="Q1919">
        <v>33</v>
      </c>
      <c r="R1919">
        <v>0.96699999999999997</v>
      </c>
      <c r="S1919">
        <v>1.1000000000000001</v>
      </c>
      <c r="T1919">
        <v>21.1</v>
      </c>
      <c r="U1919">
        <v>31</v>
      </c>
    </row>
    <row r="1920" spans="1:36" x14ac:dyDescent="0.25">
      <c r="A1920" t="s">
        <v>243</v>
      </c>
      <c r="B1920" t="s">
        <v>252</v>
      </c>
      <c r="C1920" t="s">
        <v>253</v>
      </c>
      <c r="D1920" t="s">
        <v>24</v>
      </c>
      <c r="E1920" t="s">
        <v>34</v>
      </c>
      <c r="F1920" t="s">
        <v>30</v>
      </c>
      <c r="G1920" t="s">
        <v>52</v>
      </c>
      <c r="H1920" t="s">
        <v>33</v>
      </c>
      <c r="I1920" s="4">
        <v>1.56355</v>
      </c>
      <c r="J1920" s="4">
        <v>0.30396000000000001</v>
      </c>
      <c r="K1920" s="4">
        <v>-1.1100000000000001E-3</v>
      </c>
      <c r="N1920">
        <v>2.42</v>
      </c>
      <c r="O1920">
        <v>20.99</v>
      </c>
      <c r="P1920">
        <v>2.5000000000000001E-3</v>
      </c>
      <c r="Q1920">
        <v>33</v>
      </c>
      <c r="R1920">
        <v>0.91700000000000004</v>
      </c>
      <c r="S1920">
        <v>3</v>
      </c>
      <c r="T1920">
        <v>20</v>
      </c>
      <c r="U1920">
        <v>30</v>
      </c>
    </row>
    <row r="1921" spans="1:36" x14ac:dyDescent="0.25">
      <c r="A1921" t="s">
        <v>243</v>
      </c>
      <c r="B1921" t="s">
        <v>252</v>
      </c>
      <c r="C1921" t="s">
        <v>253</v>
      </c>
      <c r="D1921" t="s">
        <v>29</v>
      </c>
      <c r="E1921" t="s">
        <v>24</v>
      </c>
      <c r="F1921" t="s">
        <v>30</v>
      </c>
      <c r="G1921" t="s">
        <v>49</v>
      </c>
      <c r="H1921" t="s">
        <v>33</v>
      </c>
      <c r="I1921" s="4">
        <v>1.6963299999999999</v>
      </c>
      <c r="J1921" s="4">
        <v>2.3784999999999998</v>
      </c>
      <c r="K1921" s="4">
        <v>9.6269999999999994E-2</v>
      </c>
      <c r="N1921">
        <v>2.84</v>
      </c>
      <c r="O1921">
        <v>101.96</v>
      </c>
      <c r="P1921">
        <v>0.29598999999999998</v>
      </c>
      <c r="Q1921">
        <v>33</v>
      </c>
      <c r="R1921">
        <v>0.95699999999999996</v>
      </c>
      <c r="S1921">
        <v>2.9</v>
      </c>
      <c r="T1921">
        <v>99.4</v>
      </c>
      <c r="U1921">
        <v>30</v>
      </c>
    </row>
    <row r="1922" spans="1:36" x14ac:dyDescent="0.25">
      <c r="A1922" t="s">
        <v>243</v>
      </c>
      <c r="B1922" t="s">
        <v>252</v>
      </c>
      <c r="C1922" t="s">
        <v>253</v>
      </c>
      <c r="D1922" t="s">
        <v>25</v>
      </c>
      <c r="E1922" t="s">
        <v>24</v>
      </c>
      <c r="F1922" t="s">
        <v>35</v>
      </c>
      <c r="G1922" t="s">
        <v>71</v>
      </c>
      <c r="H1922" t="s">
        <v>28</v>
      </c>
      <c r="I1922" s="4">
        <v>2.8389799999999998</v>
      </c>
      <c r="J1922" s="4">
        <v>1.10137</v>
      </c>
      <c r="N1922">
        <v>2.84</v>
      </c>
      <c r="O1922">
        <v>101.96</v>
      </c>
      <c r="P1922">
        <v>6.9580000000000003E-2</v>
      </c>
      <c r="Q1922">
        <v>34</v>
      </c>
      <c r="R1922">
        <v>0.94199999999999995</v>
      </c>
      <c r="S1922">
        <v>2.9</v>
      </c>
      <c r="T1922">
        <v>99.4</v>
      </c>
      <c r="U1922">
        <v>32</v>
      </c>
    </row>
    <row r="1923" spans="1:36" x14ac:dyDescent="0.25">
      <c r="A1923" t="s">
        <v>243</v>
      </c>
      <c r="B1923" t="s">
        <v>252</v>
      </c>
      <c r="C1923" t="s">
        <v>253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 s="4">
        <v>-3.7498399999999998</v>
      </c>
      <c r="J1923" s="4">
        <v>7.5093800000000002</v>
      </c>
      <c r="K1923" s="4">
        <v>0.15090000000000001</v>
      </c>
      <c r="N1923">
        <v>0.33</v>
      </c>
      <c r="O1923">
        <v>2572.14</v>
      </c>
      <c r="P1923">
        <v>0.38845000000000002</v>
      </c>
      <c r="Q1923">
        <v>33</v>
      </c>
      <c r="R1923">
        <v>0.96</v>
      </c>
      <c r="S1923">
        <v>1.4</v>
      </c>
      <c r="T1923">
        <v>1801.1</v>
      </c>
      <c r="U1923">
        <v>31</v>
      </c>
    </row>
    <row r="1924" spans="1:36" x14ac:dyDescent="0.25">
      <c r="A1924" t="s">
        <v>243</v>
      </c>
      <c r="B1924" t="s">
        <v>252</v>
      </c>
      <c r="C1924" t="s">
        <v>253</v>
      </c>
      <c r="D1924" t="s">
        <v>24</v>
      </c>
      <c r="E1924" t="s">
        <v>39</v>
      </c>
      <c r="F1924" t="s">
        <v>30</v>
      </c>
      <c r="G1924" t="s">
        <v>52</v>
      </c>
      <c r="H1924" t="s">
        <v>33</v>
      </c>
      <c r="I1924" s="4">
        <v>2.22933</v>
      </c>
      <c r="J1924" s="4">
        <v>0.38596000000000003</v>
      </c>
      <c r="K1924" s="4">
        <v>-1.7899999999999999E-3</v>
      </c>
      <c r="N1924">
        <v>3.31</v>
      </c>
      <c r="O1924">
        <v>22.98</v>
      </c>
      <c r="P1924">
        <v>2.1800000000000001E-3</v>
      </c>
      <c r="Q1924">
        <v>33</v>
      </c>
      <c r="R1924">
        <v>0.94699999999999995</v>
      </c>
      <c r="S1924">
        <v>4</v>
      </c>
      <c r="T1924">
        <v>23</v>
      </c>
      <c r="U1924">
        <v>30</v>
      </c>
    </row>
    <row r="1925" spans="1:36" x14ac:dyDescent="0.25">
      <c r="A1925" s="5" t="s">
        <v>92</v>
      </c>
      <c r="B1925" s="5" t="s">
        <v>111</v>
      </c>
      <c r="C1925" s="5" t="s">
        <v>112</v>
      </c>
      <c r="D1925" s="5" t="s">
        <v>24</v>
      </c>
      <c r="E1925" s="5" t="s">
        <v>25</v>
      </c>
      <c r="F1925" s="5" t="s">
        <v>26</v>
      </c>
      <c r="G1925" s="5" t="s">
        <v>27</v>
      </c>
      <c r="H1925" s="5" t="s">
        <v>43</v>
      </c>
      <c r="I1925" s="6">
        <v>-2.9283899999999998</v>
      </c>
      <c r="J1925" s="6">
        <v>1.2673399999999999</v>
      </c>
      <c r="K1925" s="6">
        <v>-1.355E-2</v>
      </c>
      <c r="L1925" s="6">
        <v>6.9999999999999994E-5</v>
      </c>
      <c r="M1925" s="6"/>
      <c r="N1925" s="5">
        <v>0</v>
      </c>
      <c r="O1925" s="5">
        <v>68</v>
      </c>
      <c r="P1925" s="5">
        <v>1.3123100000000001</v>
      </c>
      <c r="Q1925" s="5">
        <v>68</v>
      </c>
      <c r="R1925" s="5">
        <v>0.88200000000000001</v>
      </c>
      <c r="S1925" s="5">
        <v>0</v>
      </c>
      <c r="T1925" s="5">
        <v>75</v>
      </c>
      <c r="U1925" s="5">
        <v>64</v>
      </c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</row>
    <row r="1926" spans="1:36" x14ac:dyDescent="0.25">
      <c r="A1926" s="5" t="s">
        <v>92</v>
      </c>
      <c r="B1926" s="5" t="s">
        <v>111</v>
      </c>
      <c r="C1926" s="5" t="s">
        <v>112</v>
      </c>
      <c r="D1926" s="5" t="s">
        <v>24</v>
      </c>
      <c r="E1926" s="5" t="s">
        <v>32</v>
      </c>
      <c r="F1926" s="5" t="s">
        <v>30</v>
      </c>
      <c r="G1926" s="5" t="s">
        <v>27</v>
      </c>
      <c r="H1926" s="5" t="s">
        <v>43</v>
      </c>
      <c r="I1926" s="6">
        <v>-0.45539000000000002</v>
      </c>
      <c r="J1926" s="6">
        <v>0.50253999999999999</v>
      </c>
      <c r="K1926" s="6">
        <v>-6.4200000000000004E-3</v>
      </c>
      <c r="L1926" s="6">
        <v>3.0000000000000001E-5</v>
      </c>
      <c r="M1926" s="6"/>
      <c r="N1926" s="5">
        <v>0.78</v>
      </c>
      <c r="O1926" s="5">
        <v>17.16</v>
      </c>
      <c r="P1926" s="5">
        <v>9.2249999999999999E-2</v>
      </c>
      <c r="Q1926" s="5">
        <v>66</v>
      </c>
      <c r="R1926" s="5">
        <v>0.91500000000000004</v>
      </c>
      <c r="S1926" s="5">
        <v>0.6</v>
      </c>
      <c r="T1926" s="5">
        <v>22.9</v>
      </c>
      <c r="U1926" s="5">
        <v>62</v>
      </c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</row>
    <row r="1927" spans="1:36" x14ac:dyDescent="0.25">
      <c r="A1927" s="5" t="s">
        <v>92</v>
      </c>
      <c r="B1927" s="5" t="s">
        <v>111</v>
      </c>
      <c r="C1927" s="5" t="s">
        <v>112</v>
      </c>
      <c r="D1927" s="5" t="s">
        <v>24</v>
      </c>
      <c r="E1927" s="5" t="s">
        <v>34</v>
      </c>
      <c r="F1927" s="5" t="s">
        <v>30</v>
      </c>
      <c r="G1927" s="5" t="s">
        <v>27</v>
      </c>
      <c r="H1927" s="5" t="s">
        <v>43</v>
      </c>
      <c r="I1927" s="6">
        <v>-0.79715999999999998</v>
      </c>
      <c r="J1927" s="6">
        <v>0.68381000000000003</v>
      </c>
      <c r="K1927" s="6">
        <v>-1.174E-2</v>
      </c>
      <c r="L1927" s="6">
        <v>6.9999999999999994E-5</v>
      </c>
      <c r="M1927" s="6"/>
      <c r="N1927" s="5">
        <v>0.86</v>
      </c>
      <c r="O1927" s="5">
        <v>16.829999999999998</v>
      </c>
      <c r="P1927" s="5">
        <v>0.20199</v>
      </c>
      <c r="Q1927" s="5">
        <v>68</v>
      </c>
      <c r="R1927" s="5">
        <v>0.82099999999999995</v>
      </c>
      <c r="S1927" s="5">
        <v>0.7</v>
      </c>
      <c r="T1927" s="5">
        <v>26</v>
      </c>
      <c r="U1927" s="5">
        <v>64</v>
      </c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</row>
    <row r="1928" spans="1:36" x14ac:dyDescent="0.25">
      <c r="A1928" s="5" t="s">
        <v>92</v>
      </c>
      <c r="B1928" s="5" t="s">
        <v>111</v>
      </c>
      <c r="C1928" s="5" t="s">
        <v>112</v>
      </c>
      <c r="D1928" s="5" t="s">
        <v>29</v>
      </c>
      <c r="E1928" s="5" t="s">
        <v>24</v>
      </c>
      <c r="F1928" s="5" t="s">
        <v>30</v>
      </c>
      <c r="G1928" s="5" t="s">
        <v>49</v>
      </c>
      <c r="H1928" s="5" t="s">
        <v>43</v>
      </c>
      <c r="I1928" s="6">
        <v>3.62839</v>
      </c>
      <c r="J1928" s="6">
        <v>-1.27094</v>
      </c>
      <c r="K1928" s="6">
        <v>0.72397</v>
      </c>
      <c r="L1928" s="6">
        <v>-2.324E-2</v>
      </c>
      <c r="M1928" s="6"/>
      <c r="N1928" s="5">
        <v>2.5299999999999998</v>
      </c>
      <c r="O1928" s="5">
        <v>86.53</v>
      </c>
      <c r="P1928" s="5">
        <v>0.95911999999999997</v>
      </c>
      <c r="Q1928" s="5">
        <v>66</v>
      </c>
      <c r="R1928" s="5">
        <v>0.92600000000000005</v>
      </c>
      <c r="S1928" s="5">
        <v>2.5</v>
      </c>
      <c r="T1928" s="5">
        <v>100.1</v>
      </c>
      <c r="U1928" s="5">
        <v>62</v>
      </c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</row>
    <row r="1929" spans="1:36" x14ac:dyDescent="0.25">
      <c r="A1929" s="5" t="s">
        <v>92</v>
      </c>
      <c r="B1929" s="5" t="s">
        <v>111</v>
      </c>
      <c r="C1929" s="5" t="s">
        <v>112</v>
      </c>
      <c r="D1929" s="5" t="s">
        <v>25</v>
      </c>
      <c r="E1929" s="5" t="s">
        <v>24</v>
      </c>
      <c r="F1929" s="5" t="s">
        <v>35</v>
      </c>
      <c r="G1929" s="5" t="s">
        <v>71</v>
      </c>
      <c r="H1929" s="5" t="s">
        <v>43</v>
      </c>
      <c r="I1929" s="6">
        <v>2.5305800000000001</v>
      </c>
      <c r="J1929" s="6">
        <v>0.94545999999999997</v>
      </c>
      <c r="K1929" s="6">
        <v>2.6200000000000001E-2</v>
      </c>
      <c r="L1929" s="6">
        <v>-3.2000000000000003E-4</v>
      </c>
      <c r="M1929" s="6"/>
      <c r="N1929" s="5">
        <v>2.5299999999999998</v>
      </c>
      <c r="O1929" s="5">
        <v>86.53</v>
      </c>
      <c r="P1929" s="5">
        <v>0.14202999999999999</v>
      </c>
      <c r="Q1929" s="5">
        <v>68</v>
      </c>
      <c r="R1929" s="5">
        <v>0.92600000000000005</v>
      </c>
      <c r="S1929" s="5">
        <v>2.5</v>
      </c>
      <c r="T1929" s="5">
        <v>100.1</v>
      </c>
      <c r="U1929" s="5">
        <v>64</v>
      </c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</row>
    <row r="1930" spans="1:36" x14ac:dyDescent="0.25">
      <c r="A1930" s="5" t="s">
        <v>92</v>
      </c>
      <c r="B1930" s="5" t="s">
        <v>111</v>
      </c>
      <c r="C1930" s="5" t="s">
        <v>112</v>
      </c>
      <c r="D1930" s="5" t="s">
        <v>24</v>
      </c>
      <c r="E1930" s="5" t="s">
        <v>37</v>
      </c>
      <c r="F1930" s="5" t="s">
        <v>38</v>
      </c>
      <c r="G1930" s="5">
        <v>1</v>
      </c>
      <c r="H1930" s="5" t="s">
        <v>31</v>
      </c>
      <c r="I1930" s="6">
        <v>-2.5841500000000002</v>
      </c>
      <c r="J1930" s="6">
        <v>5.9332599999999998</v>
      </c>
      <c r="K1930" s="6">
        <v>0.59187000000000001</v>
      </c>
      <c r="L1930" s="6"/>
      <c r="M1930" s="6"/>
      <c r="N1930" s="5">
        <v>1.05</v>
      </c>
      <c r="O1930" s="5">
        <v>798.73</v>
      </c>
      <c r="P1930" s="5">
        <v>0.76932999999999996</v>
      </c>
      <c r="Q1930" s="5">
        <v>55</v>
      </c>
      <c r="R1930" s="5">
        <v>0.78200000000000003</v>
      </c>
      <c r="S1930" s="5">
        <v>0.7</v>
      </c>
      <c r="T1930" s="5">
        <v>1563.8</v>
      </c>
      <c r="U1930" s="5">
        <v>53</v>
      </c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</row>
    <row r="1931" spans="1:36" x14ac:dyDescent="0.25">
      <c r="A1931" s="5" t="s">
        <v>92</v>
      </c>
      <c r="B1931" s="5" t="s">
        <v>111</v>
      </c>
      <c r="C1931" s="5" t="s">
        <v>112</v>
      </c>
      <c r="D1931" s="5" t="s">
        <v>24</v>
      </c>
      <c r="E1931" s="5" t="s">
        <v>39</v>
      </c>
      <c r="F1931" s="5" t="s">
        <v>30</v>
      </c>
      <c r="G1931" s="5">
        <v>1</v>
      </c>
      <c r="H1931" s="5" t="s">
        <v>31</v>
      </c>
      <c r="I1931" s="6">
        <v>0.20225000000000001</v>
      </c>
      <c r="J1931" s="6">
        <v>1.8565499999999999</v>
      </c>
      <c r="K1931" s="6">
        <v>4.5220000000000003E-2</v>
      </c>
      <c r="L1931" s="6"/>
      <c r="M1931" s="6"/>
      <c r="N1931" s="5">
        <v>1.95</v>
      </c>
      <c r="O1931" s="5">
        <v>19.93</v>
      </c>
      <c r="P1931" s="5">
        <v>0.21264</v>
      </c>
      <c r="Q1931" s="5">
        <v>68</v>
      </c>
      <c r="R1931" s="5">
        <v>0.81799999999999995</v>
      </c>
      <c r="S1931" s="5">
        <v>1.4</v>
      </c>
      <c r="T1931" s="5">
        <v>27</v>
      </c>
      <c r="U1931" s="5">
        <v>66</v>
      </c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</row>
    <row r="1932" spans="1:36" x14ac:dyDescent="0.25">
      <c r="A1932" t="s">
        <v>302</v>
      </c>
      <c r="B1932" t="s">
        <v>111</v>
      </c>
      <c r="C1932" t="s">
        <v>112</v>
      </c>
      <c r="D1932" t="s">
        <v>24</v>
      </c>
      <c r="E1932" t="s">
        <v>25</v>
      </c>
      <c r="F1932" t="s">
        <v>26</v>
      </c>
      <c r="G1932" t="s">
        <v>27</v>
      </c>
      <c r="H1932" t="s">
        <v>28</v>
      </c>
      <c r="I1932" s="4">
        <v>-0.89700000000000002</v>
      </c>
      <c r="J1932" s="4">
        <v>0.55706</v>
      </c>
      <c r="N1932">
        <v>0</v>
      </c>
      <c r="O1932">
        <v>71</v>
      </c>
      <c r="P1932">
        <v>0.19816</v>
      </c>
      <c r="Q1932">
        <v>45</v>
      </c>
      <c r="R1932">
        <v>0.97699999999999998</v>
      </c>
      <c r="S1932">
        <v>3</v>
      </c>
      <c r="T1932">
        <v>65</v>
      </c>
      <c r="U1932">
        <v>43</v>
      </c>
    </row>
    <row r="1933" spans="1:36" x14ac:dyDescent="0.25">
      <c r="A1933" t="s">
        <v>302</v>
      </c>
      <c r="B1933" t="s">
        <v>111</v>
      </c>
      <c r="C1933" t="s">
        <v>112</v>
      </c>
      <c r="D1933" t="s">
        <v>24</v>
      </c>
      <c r="E1933" t="s">
        <v>32</v>
      </c>
      <c r="F1933" t="s">
        <v>30</v>
      </c>
      <c r="G1933" t="s">
        <v>27</v>
      </c>
      <c r="H1933" t="s">
        <v>33</v>
      </c>
      <c r="I1933" s="4">
        <v>1.67425</v>
      </c>
      <c r="J1933" s="4">
        <v>0.30127999999999999</v>
      </c>
      <c r="K1933" s="4">
        <v>-1.09E-3</v>
      </c>
      <c r="N1933">
        <v>3.01</v>
      </c>
      <c r="O1933">
        <v>21.69</v>
      </c>
      <c r="P1933">
        <v>0.12311</v>
      </c>
      <c r="Q1933">
        <v>45</v>
      </c>
      <c r="R1933">
        <v>0.879</v>
      </c>
      <c r="S1933">
        <v>3</v>
      </c>
      <c r="T1933">
        <v>27.9</v>
      </c>
      <c r="U1933">
        <v>42</v>
      </c>
    </row>
    <row r="1934" spans="1:36" x14ac:dyDescent="0.25">
      <c r="A1934" t="s">
        <v>302</v>
      </c>
      <c r="B1934" t="s">
        <v>111</v>
      </c>
      <c r="C1934" t="s">
        <v>112</v>
      </c>
      <c r="D1934" t="s">
        <v>24</v>
      </c>
      <c r="E1934" t="s">
        <v>34</v>
      </c>
      <c r="F1934" t="s">
        <v>30</v>
      </c>
      <c r="G1934">
        <v>1</v>
      </c>
      <c r="H1934" t="s">
        <v>31</v>
      </c>
      <c r="I1934" s="4">
        <v>-0.75558000000000003</v>
      </c>
      <c r="J1934" s="4">
        <v>2.4251399999999999</v>
      </c>
      <c r="K1934" s="4">
        <v>8.4089999999999998E-2</v>
      </c>
      <c r="N1934">
        <v>1.83</v>
      </c>
      <c r="O1934">
        <v>20.78</v>
      </c>
      <c r="P1934">
        <v>0.28998000000000002</v>
      </c>
      <c r="Q1934">
        <v>45</v>
      </c>
      <c r="R1934">
        <v>0.74299999999999999</v>
      </c>
      <c r="S1934">
        <v>2.5</v>
      </c>
      <c r="T1934">
        <v>33</v>
      </c>
      <c r="U1934">
        <v>43</v>
      </c>
    </row>
    <row r="1935" spans="1:36" x14ac:dyDescent="0.25">
      <c r="A1935" t="s">
        <v>302</v>
      </c>
      <c r="B1935" t="s">
        <v>111</v>
      </c>
      <c r="C1935" t="s">
        <v>112</v>
      </c>
      <c r="D1935" t="s">
        <v>29</v>
      </c>
      <c r="E1935" t="s">
        <v>24</v>
      </c>
      <c r="F1935" t="s">
        <v>30</v>
      </c>
      <c r="G1935" t="s">
        <v>49</v>
      </c>
      <c r="H1935" t="s">
        <v>43</v>
      </c>
      <c r="I1935" s="4">
        <v>19.841640000000002</v>
      </c>
      <c r="J1935" s="4">
        <v>-5.5341800000000001</v>
      </c>
      <c r="K1935" s="4">
        <v>0.93825000000000003</v>
      </c>
      <c r="L1935" s="4">
        <v>-2.3529999999999999E-2</v>
      </c>
      <c r="N1935">
        <v>5.81</v>
      </c>
      <c r="O1935">
        <v>112.17</v>
      </c>
      <c r="P1935">
        <v>0.99663000000000002</v>
      </c>
      <c r="Q1935">
        <v>45</v>
      </c>
      <c r="R1935">
        <v>0.879</v>
      </c>
      <c r="S1935">
        <v>7.6</v>
      </c>
      <c r="T1935">
        <v>118.9</v>
      </c>
      <c r="U1935">
        <v>41</v>
      </c>
    </row>
    <row r="1936" spans="1:36" x14ac:dyDescent="0.25">
      <c r="A1936" t="s">
        <v>302</v>
      </c>
      <c r="B1936" t="s">
        <v>111</v>
      </c>
      <c r="C1936" t="s">
        <v>112</v>
      </c>
      <c r="D1936" t="s">
        <v>25</v>
      </c>
      <c r="E1936" t="s">
        <v>24</v>
      </c>
      <c r="F1936" t="s">
        <v>35</v>
      </c>
      <c r="G1936" t="s">
        <v>44</v>
      </c>
      <c r="H1936" t="s">
        <v>43</v>
      </c>
      <c r="I1936" s="4">
        <v>4.5197700000000003</v>
      </c>
      <c r="J1936" s="4">
        <v>1.2601800000000001</v>
      </c>
      <c r="K1936" s="4">
        <v>2.6460000000000001E-2</v>
      </c>
      <c r="L1936" s="4">
        <v>-3.2000000000000003E-4</v>
      </c>
      <c r="N1936">
        <v>4.5199999999999996</v>
      </c>
      <c r="O1936">
        <v>112.17</v>
      </c>
      <c r="P1936">
        <v>0.91664000000000001</v>
      </c>
      <c r="Q1936">
        <v>45</v>
      </c>
      <c r="R1936">
        <v>0.98199999999999998</v>
      </c>
      <c r="S1936">
        <v>7.6</v>
      </c>
      <c r="T1936">
        <v>118.9</v>
      </c>
      <c r="U1936">
        <v>41</v>
      </c>
    </row>
    <row r="1937" spans="1:36" x14ac:dyDescent="0.25">
      <c r="A1937" t="s">
        <v>302</v>
      </c>
      <c r="B1937" t="s">
        <v>111</v>
      </c>
      <c r="C1937" t="s">
        <v>112</v>
      </c>
      <c r="D1937" t="s">
        <v>24</v>
      </c>
      <c r="E1937" t="s">
        <v>37</v>
      </c>
      <c r="F1937" t="s">
        <v>38</v>
      </c>
      <c r="G1937" t="s">
        <v>27</v>
      </c>
      <c r="H1937" t="s">
        <v>64</v>
      </c>
      <c r="I1937" s="4">
        <v>-6.7423500000000001</v>
      </c>
      <c r="J1937" s="4">
        <v>9.2939600000000002</v>
      </c>
      <c r="K1937" s="4">
        <v>9.3500000000000007E-3</v>
      </c>
      <c r="N1937">
        <v>0.52</v>
      </c>
      <c r="O1937">
        <v>3722.03</v>
      </c>
      <c r="P1937">
        <v>9.6699999999999994E-2</v>
      </c>
      <c r="Q1937">
        <v>37</v>
      </c>
      <c r="R1937">
        <v>0.93799999999999994</v>
      </c>
      <c r="S1937">
        <v>1.6</v>
      </c>
      <c r="T1937">
        <v>4163.6000000000004</v>
      </c>
      <c r="U1937">
        <v>35</v>
      </c>
    </row>
    <row r="1938" spans="1:36" x14ac:dyDescent="0.25">
      <c r="A1938" t="s">
        <v>302</v>
      </c>
      <c r="B1938" t="s">
        <v>111</v>
      </c>
      <c r="C1938" t="s">
        <v>112</v>
      </c>
      <c r="D1938" t="s">
        <v>24</v>
      </c>
      <c r="E1938" t="s">
        <v>39</v>
      </c>
      <c r="F1938" t="s">
        <v>30</v>
      </c>
      <c r="G1938">
        <v>1</v>
      </c>
      <c r="H1938" t="s">
        <v>31</v>
      </c>
      <c r="I1938" s="4">
        <v>-0.33640999999999999</v>
      </c>
      <c r="J1938" s="4">
        <v>2.30199</v>
      </c>
      <c r="K1938" s="4">
        <v>5.1630000000000002E-2</v>
      </c>
      <c r="N1938">
        <v>2.54</v>
      </c>
      <c r="O1938">
        <v>25.86</v>
      </c>
      <c r="P1938">
        <v>0.22721</v>
      </c>
      <c r="Q1938">
        <v>45</v>
      </c>
      <c r="R1938">
        <v>0.80900000000000005</v>
      </c>
      <c r="S1938">
        <v>4.5</v>
      </c>
      <c r="T1938">
        <v>37</v>
      </c>
      <c r="U1938">
        <v>43</v>
      </c>
    </row>
    <row r="1939" spans="1:36" x14ac:dyDescent="0.25">
      <c r="A1939" s="5" t="s">
        <v>234</v>
      </c>
      <c r="B1939" s="5" t="s">
        <v>237</v>
      </c>
      <c r="C1939" s="5" t="s">
        <v>238</v>
      </c>
      <c r="D1939" s="5" t="s">
        <v>24</v>
      </c>
      <c r="E1939" s="5" t="s">
        <v>25</v>
      </c>
      <c r="F1939" s="5" t="s">
        <v>26</v>
      </c>
      <c r="G1939" s="5" t="s">
        <v>27</v>
      </c>
      <c r="H1939" s="5" t="s">
        <v>43</v>
      </c>
      <c r="I1939" s="6">
        <v>-5.2718400000000001</v>
      </c>
      <c r="J1939" s="6">
        <v>1.5926400000000001</v>
      </c>
      <c r="K1939" s="6">
        <v>-3.7289999999999997E-2</v>
      </c>
      <c r="L1939" s="6">
        <v>3.4000000000000002E-4</v>
      </c>
      <c r="M1939" s="6"/>
      <c r="N1939" s="5">
        <v>0</v>
      </c>
      <c r="O1939" s="5">
        <v>38</v>
      </c>
      <c r="P1939" s="5">
        <v>5.0209999999999998E-2</v>
      </c>
      <c r="Q1939" s="5">
        <v>47</v>
      </c>
      <c r="R1939" s="5">
        <v>0.98399999999999999</v>
      </c>
      <c r="S1939" s="5">
        <v>0</v>
      </c>
      <c r="T1939" s="5">
        <v>35</v>
      </c>
      <c r="U1939" s="5">
        <v>43</v>
      </c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</row>
    <row r="1940" spans="1:36" x14ac:dyDescent="0.25">
      <c r="A1940" s="5" t="s">
        <v>234</v>
      </c>
      <c r="B1940" s="5" t="s">
        <v>237</v>
      </c>
      <c r="C1940" s="5" t="s">
        <v>238</v>
      </c>
      <c r="D1940" s="5" t="s">
        <v>24</v>
      </c>
      <c r="E1940" s="5" t="s">
        <v>32</v>
      </c>
      <c r="F1940" s="5" t="s">
        <v>30</v>
      </c>
      <c r="G1940" s="5" t="s">
        <v>27</v>
      </c>
      <c r="H1940" s="5" t="s">
        <v>33</v>
      </c>
      <c r="I1940" s="6">
        <v>0.47594999999999998</v>
      </c>
      <c r="J1940" s="6">
        <v>0.33404</v>
      </c>
      <c r="K1940" s="6">
        <v>-1.98E-3</v>
      </c>
      <c r="L1940" s="6"/>
      <c r="M1940" s="6"/>
      <c r="N1940" s="5">
        <v>1.55</v>
      </c>
      <c r="O1940" s="5">
        <v>14</v>
      </c>
      <c r="P1940" s="5">
        <v>4.7809999999999998E-2</v>
      </c>
      <c r="Q1940" s="5">
        <v>47</v>
      </c>
      <c r="R1940" s="5">
        <v>0.92500000000000004</v>
      </c>
      <c r="S1940" s="5">
        <v>1.8</v>
      </c>
      <c r="T1940" s="5">
        <v>16.899999999999999</v>
      </c>
      <c r="U1940" s="5">
        <v>44</v>
      </c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</row>
    <row r="1941" spans="1:36" x14ac:dyDescent="0.25">
      <c r="A1941" s="5" t="s">
        <v>234</v>
      </c>
      <c r="B1941" s="5" t="s">
        <v>237</v>
      </c>
      <c r="C1941" s="5" t="s">
        <v>238</v>
      </c>
      <c r="D1941" s="5" t="s">
        <v>24</v>
      </c>
      <c r="E1941" s="5" t="s">
        <v>34</v>
      </c>
      <c r="F1941" s="5" t="s">
        <v>30</v>
      </c>
      <c r="G1941" s="5" t="s">
        <v>27</v>
      </c>
      <c r="H1941" s="5" t="s">
        <v>28</v>
      </c>
      <c r="I1941" s="6">
        <v>0.95645999999999998</v>
      </c>
      <c r="J1941" s="6">
        <v>0.26112000000000002</v>
      </c>
      <c r="K1941" s="6"/>
      <c r="L1941" s="6"/>
      <c r="M1941" s="6"/>
      <c r="N1941" s="5">
        <v>1.82</v>
      </c>
      <c r="O1941" s="5">
        <v>18.510000000000002</v>
      </c>
      <c r="P1941" s="5">
        <v>9.7769999999999996E-2</v>
      </c>
      <c r="Q1941" s="5">
        <v>47</v>
      </c>
      <c r="R1941" s="5">
        <v>0.89900000000000002</v>
      </c>
      <c r="S1941" s="5">
        <v>1.5</v>
      </c>
      <c r="T1941" s="5">
        <v>20</v>
      </c>
      <c r="U1941" s="5">
        <v>45</v>
      </c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</row>
    <row r="1942" spans="1:36" x14ac:dyDescent="0.25">
      <c r="A1942" s="5" t="s">
        <v>234</v>
      </c>
      <c r="B1942" s="5" t="s">
        <v>237</v>
      </c>
      <c r="C1942" s="5" t="s">
        <v>238</v>
      </c>
      <c r="D1942" s="5" t="s">
        <v>29</v>
      </c>
      <c r="E1942" s="5" t="s">
        <v>24</v>
      </c>
      <c r="F1942" s="5" t="s">
        <v>30</v>
      </c>
      <c r="G1942" s="5">
        <v>1</v>
      </c>
      <c r="H1942" s="5" t="s">
        <v>31</v>
      </c>
      <c r="I1942" s="6">
        <v>1.23261</v>
      </c>
      <c r="J1942" s="6">
        <v>2.74925</v>
      </c>
      <c r="K1942" s="6">
        <v>4.9820000000000003E-2</v>
      </c>
      <c r="L1942" s="6"/>
      <c r="M1942" s="6"/>
      <c r="N1942" s="5">
        <v>3.31</v>
      </c>
      <c r="O1942" s="5">
        <v>67.23</v>
      </c>
      <c r="P1942" s="5">
        <v>0.22320000000000001</v>
      </c>
      <c r="Q1942" s="5">
        <v>47</v>
      </c>
      <c r="R1942" s="5">
        <v>0.9</v>
      </c>
      <c r="S1942" s="5">
        <v>3.3</v>
      </c>
      <c r="T1942" s="5">
        <v>69.099999999999994</v>
      </c>
      <c r="U1942" s="5">
        <v>45</v>
      </c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</row>
    <row r="1943" spans="1:36" x14ac:dyDescent="0.25">
      <c r="A1943" s="5" t="s">
        <v>234</v>
      </c>
      <c r="B1943" s="5" t="s">
        <v>237</v>
      </c>
      <c r="C1943" s="5" t="s">
        <v>238</v>
      </c>
      <c r="D1943" s="5" t="s">
        <v>25</v>
      </c>
      <c r="E1943" s="5" t="s">
        <v>24</v>
      </c>
      <c r="F1943" s="5" t="s">
        <v>35</v>
      </c>
      <c r="G1943" s="5" t="s">
        <v>44</v>
      </c>
      <c r="H1943" s="5" t="s">
        <v>43</v>
      </c>
      <c r="I1943" s="6">
        <v>3.31385</v>
      </c>
      <c r="J1943" s="6">
        <v>-0.16442000000000001</v>
      </c>
      <c r="K1943" s="6">
        <v>0.14155999999999999</v>
      </c>
      <c r="L1943" s="6">
        <v>-2.4499999999999999E-3</v>
      </c>
      <c r="M1943" s="6"/>
      <c r="N1943" s="5">
        <v>3.29</v>
      </c>
      <c r="O1943" s="5">
        <v>67.23</v>
      </c>
      <c r="P1943" s="5">
        <v>0.79452999999999996</v>
      </c>
      <c r="Q1943" s="5">
        <v>47</v>
      </c>
      <c r="R1943" s="5">
        <v>0.98299999999999998</v>
      </c>
      <c r="S1943" s="5">
        <v>3.3</v>
      </c>
      <c r="T1943" s="5">
        <v>69.099999999999994</v>
      </c>
      <c r="U1943" s="5">
        <v>43</v>
      </c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</row>
    <row r="1944" spans="1:36" x14ac:dyDescent="0.25">
      <c r="A1944" s="5" t="s">
        <v>234</v>
      </c>
      <c r="B1944" s="5" t="s">
        <v>237</v>
      </c>
      <c r="C1944" s="5" t="s">
        <v>238</v>
      </c>
      <c r="D1944" s="5" t="s">
        <v>24</v>
      </c>
      <c r="E1944" s="5" t="s">
        <v>37</v>
      </c>
      <c r="F1944" s="5" t="s">
        <v>38</v>
      </c>
      <c r="G1944" s="5">
        <v>1</v>
      </c>
      <c r="H1944" s="5" t="s">
        <v>31</v>
      </c>
      <c r="I1944" s="6">
        <v>-6.6059200000000002</v>
      </c>
      <c r="J1944" s="6">
        <v>8.9679000000000002</v>
      </c>
      <c r="K1944" s="6">
        <v>0.26757999999999998</v>
      </c>
      <c r="L1944" s="6"/>
      <c r="M1944" s="6"/>
      <c r="N1944" s="5">
        <v>0.09</v>
      </c>
      <c r="O1944" s="5">
        <v>729.28</v>
      </c>
      <c r="P1944" s="5">
        <v>0.51727999999999996</v>
      </c>
      <c r="Q1944" s="5">
        <v>46</v>
      </c>
      <c r="R1944" s="5">
        <v>0.93700000000000006</v>
      </c>
      <c r="S1944" s="5">
        <v>0.1</v>
      </c>
      <c r="T1944" s="5">
        <v>747.1</v>
      </c>
      <c r="U1944" s="5">
        <v>44</v>
      </c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</row>
    <row r="1945" spans="1:36" x14ac:dyDescent="0.25">
      <c r="A1945" s="5" t="s">
        <v>234</v>
      </c>
      <c r="B1945" s="5" t="s">
        <v>237</v>
      </c>
      <c r="C1945" s="5" t="s">
        <v>238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1.0306900000000001</v>
      </c>
      <c r="J1945" s="6">
        <v>0.51029000000000002</v>
      </c>
      <c r="K1945" s="6">
        <v>-3.3600000000000001E-3</v>
      </c>
      <c r="L1945" s="6"/>
      <c r="M1945" s="6"/>
      <c r="N1945" s="5">
        <v>2.67</v>
      </c>
      <c r="O1945" s="5">
        <v>20.14</v>
      </c>
      <c r="P1945" s="5">
        <v>9.4200000000000006E-2</v>
      </c>
      <c r="Q1945" s="5">
        <v>47</v>
      </c>
      <c r="R1945" s="5">
        <v>0.92800000000000005</v>
      </c>
      <c r="S1945" s="5">
        <v>3</v>
      </c>
      <c r="T1945" s="5">
        <v>23</v>
      </c>
      <c r="U1945" s="5">
        <v>44</v>
      </c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</row>
    <row r="1946" spans="1:36" x14ac:dyDescent="0.25">
      <c r="A1946" t="s">
        <v>271</v>
      </c>
      <c r="B1946" t="s">
        <v>237</v>
      </c>
      <c r="C1946" t="s">
        <v>238</v>
      </c>
      <c r="D1946" t="s">
        <v>24</v>
      </c>
      <c r="E1946" t="s">
        <v>25</v>
      </c>
      <c r="F1946" t="s">
        <v>26</v>
      </c>
      <c r="G1946" t="s">
        <v>27</v>
      </c>
      <c r="H1946" t="s">
        <v>28</v>
      </c>
      <c r="I1946" s="4">
        <v>1.7665200000000001</v>
      </c>
      <c r="J1946" s="4">
        <v>0.68508000000000002</v>
      </c>
      <c r="N1946">
        <v>0</v>
      </c>
      <c r="O1946">
        <v>96</v>
      </c>
      <c r="P1946">
        <v>3.31406</v>
      </c>
      <c r="Q1946">
        <v>64</v>
      </c>
      <c r="R1946">
        <v>0.81299999999999994</v>
      </c>
      <c r="S1946">
        <v>2</v>
      </c>
      <c r="T1946">
        <v>95</v>
      </c>
      <c r="U1946">
        <v>62</v>
      </c>
    </row>
    <row r="1947" spans="1:36" x14ac:dyDescent="0.25">
      <c r="A1947" t="s">
        <v>271</v>
      </c>
      <c r="B1947" t="s">
        <v>237</v>
      </c>
      <c r="C1947" t="s">
        <v>238</v>
      </c>
      <c r="D1947" t="s">
        <v>24</v>
      </c>
      <c r="E1947" t="s">
        <v>32</v>
      </c>
      <c r="F1947" t="s">
        <v>30</v>
      </c>
      <c r="G1947" t="s">
        <v>27</v>
      </c>
      <c r="H1947" t="s">
        <v>43</v>
      </c>
      <c r="I1947" s="4">
        <v>0.58860999999999997</v>
      </c>
      <c r="J1947" s="4">
        <v>0.37574999999999997</v>
      </c>
      <c r="K1947" s="4">
        <v>-3.5100000000000001E-3</v>
      </c>
      <c r="L1947" s="4">
        <v>2.0000000000000002E-5</v>
      </c>
      <c r="N1947">
        <v>1.63</v>
      </c>
      <c r="O1947">
        <v>28.44</v>
      </c>
      <c r="P1947">
        <v>5.373E-2</v>
      </c>
      <c r="Q1947">
        <v>54</v>
      </c>
      <c r="R1947">
        <v>0.96</v>
      </c>
      <c r="S1947">
        <v>1.8</v>
      </c>
      <c r="T1947">
        <v>29.3</v>
      </c>
      <c r="U1947">
        <v>50</v>
      </c>
    </row>
    <row r="1948" spans="1:36" x14ac:dyDescent="0.25">
      <c r="A1948" t="s">
        <v>271</v>
      </c>
      <c r="B1948" t="s">
        <v>237</v>
      </c>
      <c r="C1948" t="s">
        <v>238</v>
      </c>
      <c r="D1948" t="s">
        <v>24</v>
      </c>
      <c r="E1948" t="s">
        <v>34</v>
      </c>
      <c r="F1948" t="s">
        <v>30</v>
      </c>
      <c r="G1948" t="s">
        <v>40</v>
      </c>
      <c r="H1948" t="s">
        <v>28</v>
      </c>
      <c r="I1948" s="4">
        <v>1.9942299999999999</v>
      </c>
      <c r="J1948" s="4">
        <v>0.17496999999999999</v>
      </c>
      <c r="N1948">
        <v>2.4900000000000002</v>
      </c>
      <c r="O1948">
        <v>24.33</v>
      </c>
      <c r="P1948">
        <v>0.71153</v>
      </c>
      <c r="Q1948">
        <v>54</v>
      </c>
      <c r="R1948">
        <v>0.89300000000000002</v>
      </c>
      <c r="S1948">
        <v>2</v>
      </c>
      <c r="T1948">
        <v>25</v>
      </c>
      <c r="U1948">
        <v>52</v>
      </c>
    </row>
    <row r="1949" spans="1:36" x14ac:dyDescent="0.25">
      <c r="A1949" t="s">
        <v>271</v>
      </c>
      <c r="B1949" t="s">
        <v>237</v>
      </c>
      <c r="C1949" t="s">
        <v>238</v>
      </c>
      <c r="D1949" t="s">
        <v>29</v>
      </c>
      <c r="E1949" t="s">
        <v>24</v>
      </c>
      <c r="F1949" t="s">
        <v>30</v>
      </c>
      <c r="G1949" t="s">
        <v>85</v>
      </c>
      <c r="H1949" t="s">
        <v>43</v>
      </c>
      <c r="I1949" s="4">
        <v>3.7995299999999999</v>
      </c>
      <c r="J1949" s="4">
        <v>-0.56986999999999999</v>
      </c>
      <c r="K1949" s="4">
        <v>0.51461000000000001</v>
      </c>
      <c r="L1949" s="4">
        <v>-1.2880000000000001E-2</v>
      </c>
      <c r="N1949">
        <v>2.86</v>
      </c>
      <c r="O1949">
        <v>127.63</v>
      </c>
      <c r="P1949">
        <v>4.6693800000000003</v>
      </c>
      <c r="Q1949">
        <v>54</v>
      </c>
      <c r="R1949">
        <v>0.96</v>
      </c>
      <c r="S1949">
        <v>1.5</v>
      </c>
      <c r="T1949">
        <v>127.8</v>
      </c>
      <c r="U1949">
        <v>50</v>
      </c>
    </row>
    <row r="1950" spans="1:36" x14ac:dyDescent="0.25">
      <c r="A1950" t="s">
        <v>271</v>
      </c>
      <c r="B1950" t="s">
        <v>237</v>
      </c>
      <c r="C1950" t="s">
        <v>238</v>
      </c>
      <c r="D1950" t="s">
        <v>25</v>
      </c>
      <c r="E1950" t="s">
        <v>24</v>
      </c>
      <c r="F1950" t="s">
        <v>35</v>
      </c>
      <c r="G1950" t="s">
        <v>44</v>
      </c>
      <c r="H1950" t="s">
        <v>28</v>
      </c>
      <c r="I1950" s="4">
        <v>2.85629</v>
      </c>
      <c r="J1950" s="4">
        <v>1.29969</v>
      </c>
      <c r="N1950">
        <v>2.86</v>
      </c>
      <c r="O1950">
        <v>127.63</v>
      </c>
      <c r="P1950">
        <v>6.7708899999999996</v>
      </c>
      <c r="Q1950">
        <v>64</v>
      </c>
      <c r="R1950">
        <v>0.85</v>
      </c>
      <c r="S1950">
        <v>1.5</v>
      </c>
      <c r="T1950">
        <v>127.8</v>
      </c>
      <c r="U1950">
        <v>62</v>
      </c>
    </row>
    <row r="1951" spans="1:36" x14ac:dyDescent="0.25">
      <c r="A1951" t="s">
        <v>271</v>
      </c>
      <c r="B1951" t="s">
        <v>237</v>
      </c>
      <c r="C1951" t="s">
        <v>238</v>
      </c>
      <c r="D1951" t="s">
        <v>24</v>
      </c>
      <c r="E1951" t="s">
        <v>37</v>
      </c>
      <c r="F1951" t="s">
        <v>38</v>
      </c>
      <c r="G1951" t="s">
        <v>52</v>
      </c>
      <c r="H1951" t="s">
        <v>33</v>
      </c>
      <c r="I1951" s="4">
        <v>-18.46077</v>
      </c>
      <c r="J1951" s="4">
        <v>5.0403900000000004</v>
      </c>
      <c r="K1951" s="4">
        <v>5.296E-2</v>
      </c>
      <c r="N1951">
        <v>3.4</v>
      </c>
      <c r="O1951">
        <v>1487.42</v>
      </c>
      <c r="P1951">
        <v>7.9893299999999998</v>
      </c>
      <c r="Q1951">
        <v>37</v>
      </c>
      <c r="R1951">
        <v>0.871</v>
      </c>
      <c r="S1951">
        <v>0.1</v>
      </c>
      <c r="T1951">
        <v>1787.5</v>
      </c>
      <c r="U1951">
        <v>34</v>
      </c>
    </row>
    <row r="1952" spans="1:36" x14ac:dyDescent="0.25">
      <c r="A1952" t="s">
        <v>271</v>
      </c>
      <c r="B1952" t="s">
        <v>237</v>
      </c>
      <c r="C1952" t="s">
        <v>238</v>
      </c>
      <c r="D1952" t="s">
        <v>24</v>
      </c>
      <c r="E1952" t="s">
        <v>39</v>
      </c>
      <c r="F1952" t="s">
        <v>30</v>
      </c>
      <c r="G1952" t="s">
        <v>27</v>
      </c>
      <c r="H1952" t="s">
        <v>28</v>
      </c>
      <c r="I1952" s="4">
        <v>2.9794800000000001</v>
      </c>
      <c r="J1952" s="4">
        <v>0.24435000000000001</v>
      </c>
      <c r="N1952">
        <v>3.68</v>
      </c>
      <c r="O1952">
        <v>34.17</v>
      </c>
      <c r="P1952">
        <v>0.14443</v>
      </c>
      <c r="Q1952">
        <v>54</v>
      </c>
      <c r="R1952">
        <v>0.93200000000000005</v>
      </c>
      <c r="S1952">
        <v>3</v>
      </c>
      <c r="T1952">
        <v>34</v>
      </c>
      <c r="U1952">
        <v>52</v>
      </c>
    </row>
    <row r="1953" spans="1:36" x14ac:dyDescent="0.25">
      <c r="A1953" s="5" t="s">
        <v>92</v>
      </c>
      <c r="B1953" s="5" t="s">
        <v>113</v>
      </c>
      <c r="C1953" s="5" t="s">
        <v>114</v>
      </c>
      <c r="D1953" s="5" t="s">
        <v>24</v>
      </c>
      <c r="E1953" s="5" t="s">
        <v>25</v>
      </c>
      <c r="F1953" s="5" t="s">
        <v>26</v>
      </c>
      <c r="G1953" s="5" t="s">
        <v>52</v>
      </c>
      <c r="H1953" s="5" t="s">
        <v>43</v>
      </c>
      <c r="I1953" s="6">
        <v>-3.31901</v>
      </c>
      <c r="J1953" s="6">
        <v>1.32799</v>
      </c>
      <c r="K1953" s="6">
        <v>-2.034E-2</v>
      </c>
      <c r="L1953" s="6">
        <v>1.3999999999999999E-4</v>
      </c>
      <c r="M1953" s="6"/>
      <c r="N1953" s="5">
        <v>1</v>
      </c>
      <c r="O1953" s="5">
        <v>77</v>
      </c>
      <c r="P1953" s="5">
        <v>5.1610000000000003E-2</v>
      </c>
      <c r="Q1953" s="5">
        <v>45</v>
      </c>
      <c r="R1953" s="5">
        <v>0.85599999999999998</v>
      </c>
      <c r="S1953" s="5">
        <v>0</v>
      </c>
      <c r="T1953" s="5">
        <v>75</v>
      </c>
      <c r="U1953" s="5">
        <v>41</v>
      </c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</row>
    <row r="1954" spans="1:36" x14ac:dyDescent="0.25">
      <c r="A1954" s="5" t="s">
        <v>92</v>
      </c>
      <c r="B1954" s="5" t="s">
        <v>113</v>
      </c>
      <c r="C1954" s="5" t="s">
        <v>114</v>
      </c>
      <c r="D1954" s="5" t="s">
        <v>24</v>
      </c>
      <c r="E1954" s="5" t="s">
        <v>32</v>
      </c>
      <c r="F1954" s="5" t="s">
        <v>30</v>
      </c>
      <c r="G1954" s="5">
        <v>1</v>
      </c>
      <c r="H1954" s="5" t="s">
        <v>31</v>
      </c>
      <c r="I1954" s="6">
        <v>-1.17096</v>
      </c>
      <c r="J1954" s="6">
        <v>2.7073</v>
      </c>
      <c r="K1954" s="6">
        <v>3.6220000000000002E-2</v>
      </c>
      <c r="L1954" s="6"/>
      <c r="M1954" s="6"/>
      <c r="N1954" s="5">
        <v>0.6</v>
      </c>
      <c r="O1954" s="5">
        <v>21.32</v>
      </c>
      <c r="P1954" s="5">
        <v>0.19031999999999999</v>
      </c>
      <c r="Q1954" s="5">
        <v>45</v>
      </c>
      <c r="R1954" s="5">
        <v>0.94499999999999995</v>
      </c>
      <c r="S1954" s="5">
        <v>0.6</v>
      </c>
      <c r="T1954" s="5">
        <v>28.2</v>
      </c>
      <c r="U1954" s="5">
        <v>43</v>
      </c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</row>
    <row r="1955" spans="1:36" x14ac:dyDescent="0.25">
      <c r="A1955" s="5" t="s">
        <v>92</v>
      </c>
      <c r="B1955" s="5" t="s">
        <v>113</v>
      </c>
      <c r="C1955" s="5" t="s">
        <v>114</v>
      </c>
      <c r="D1955" s="5" t="s">
        <v>24</v>
      </c>
      <c r="E1955" s="5" t="s">
        <v>34</v>
      </c>
      <c r="F1955" s="5" t="s">
        <v>30</v>
      </c>
      <c r="G1955" s="5">
        <v>1</v>
      </c>
      <c r="H1955" s="5" t="s">
        <v>31</v>
      </c>
      <c r="I1955" s="6">
        <v>-0.81569999999999998</v>
      </c>
      <c r="J1955" s="6">
        <v>2.4274800000000001</v>
      </c>
      <c r="K1955" s="6">
        <v>6.6360000000000002E-2</v>
      </c>
      <c r="L1955" s="6"/>
      <c r="M1955" s="6"/>
      <c r="N1955" s="5">
        <v>0.83</v>
      </c>
      <c r="O1955" s="5">
        <v>19.79</v>
      </c>
      <c r="P1955" s="5">
        <v>0.2576</v>
      </c>
      <c r="Q1955" s="5">
        <v>45</v>
      </c>
      <c r="R1955" s="5">
        <v>0.88300000000000001</v>
      </c>
      <c r="S1955" s="5">
        <v>0.8</v>
      </c>
      <c r="T1955" s="5">
        <v>26</v>
      </c>
      <c r="U1955" s="5">
        <v>43</v>
      </c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</row>
    <row r="1956" spans="1:36" x14ac:dyDescent="0.25">
      <c r="A1956" s="5" t="s">
        <v>92</v>
      </c>
      <c r="B1956" s="5" t="s">
        <v>113</v>
      </c>
      <c r="C1956" s="5" t="s">
        <v>114</v>
      </c>
      <c r="D1956" s="5" t="s">
        <v>29</v>
      </c>
      <c r="E1956" s="5" t="s">
        <v>24</v>
      </c>
      <c r="F1956" s="5" t="s">
        <v>30</v>
      </c>
      <c r="G1956" s="5" t="s">
        <v>49</v>
      </c>
      <c r="H1956" s="5" t="s">
        <v>43</v>
      </c>
      <c r="I1956" s="6">
        <v>1.83588</v>
      </c>
      <c r="J1956" s="6">
        <v>1.6011</v>
      </c>
      <c r="K1956" s="6">
        <v>0.30119000000000001</v>
      </c>
      <c r="L1956" s="6">
        <v>-8.1899999999999994E-3</v>
      </c>
      <c r="M1956" s="6"/>
      <c r="N1956" s="5">
        <v>3.99</v>
      </c>
      <c r="O1956" s="5">
        <v>115.01</v>
      </c>
      <c r="P1956" s="5">
        <v>0.58308000000000004</v>
      </c>
      <c r="Q1956" s="5">
        <v>45</v>
      </c>
      <c r="R1956" s="5">
        <v>0.94199999999999995</v>
      </c>
      <c r="S1956" s="5">
        <v>2.5</v>
      </c>
      <c r="T1956" s="5">
        <v>110.7</v>
      </c>
      <c r="U1956" s="5">
        <v>41</v>
      </c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</row>
    <row r="1957" spans="1:36" x14ac:dyDescent="0.25">
      <c r="A1957" s="5" t="s">
        <v>92</v>
      </c>
      <c r="B1957" s="5" t="s">
        <v>113</v>
      </c>
      <c r="C1957" s="5" t="s">
        <v>114</v>
      </c>
      <c r="D1957" s="5" t="s">
        <v>25</v>
      </c>
      <c r="E1957" s="5" t="s">
        <v>24</v>
      </c>
      <c r="F1957" s="5" t="s">
        <v>35</v>
      </c>
      <c r="G1957" s="5" t="s">
        <v>71</v>
      </c>
      <c r="H1957" s="5" t="s">
        <v>28</v>
      </c>
      <c r="I1957" s="6">
        <v>2.52535</v>
      </c>
      <c r="J1957" s="6">
        <v>1.4608300000000001</v>
      </c>
      <c r="K1957" s="6"/>
      <c r="L1957" s="6"/>
      <c r="M1957" s="6"/>
      <c r="N1957" s="5">
        <v>2.5299999999999998</v>
      </c>
      <c r="O1957" s="5">
        <v>115.01</v>
      </c>
      <c r="P1957" s="5">
        <v>0.34154000000000001</v>
      </c>
      <c r="Q1957" s="5">
        <v>45</v>
      </c>
      <c r="R1957" s="5">
        <v>0.85599999999999998</v>
      </c>
      <c r="S1957" s="5">
        <v>2.5</v>
      </c>
      <c r="T1957" s="5">
        <v>110.7</v>
      </c>
      <c r="U1957" s="5">
        <v>43</v>
      </c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</row>
    <row r="1958" spans="1:36" x14ac:dyDescent="0.25">
      <c r="A1958" s="5" t="s">
        <v>92</v>
      </c>
      <c r="B1958" s="5" t="s">
        <v>113</v>
      </c>
      <c r="C1958" s="5" t="s">
        <v>114</v>
      </c>
      <c r="D1958" s="5" t="s">
        <v>24</v>
      </c>
      <c r="E1958" s="5" t="s">
        <v>37</v>
      </c>
      <c r="F1958" s="5" t="s">
        <v>38</v>
      </c>
      <c r="G1958" s="5" t="s">
        <v>52</v>
      </c>
      <c r="H1958" s="5" t="s">
        <v>33</v>
      </c>
      <c r="I1958" s="6">
        <v>4.7443600000000004</v>
      </c>
      <c r="J1958" s="6">
        <v>-1.3571800000000001</v>
      </c>
      <c r="K1958" s="6">
        <v>0.12107</v>
      </c>
      <c r="L1958" s="6"/>
      <c r="M1958" s="6"/>
      <c r="N1958" s="5">
        <v>1.1499999999999999</v>
      </c>
      <c r="O1958" s="5">
        <v>1450.04</v>
      </c>
      <c r="P1958" s="5">
        <v>2.5307200000000001</v>
      </c>
      <c r="Q1958" s="5">
        <v>40</v>
      </c>
      <c r="R1958" s="5">
        <v>0.89700000000000002</v>
      </c>
      <c r="S1958" s="5">
        <v>0.7</v>
      </c>
      <c r="T1958" s="5">
        <v>1237.4000000000001</v>
      </c>
      <c r="U1958" s="5">
        <v>37</v>
      </c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</row>
    <row r="1959" spans="1:36" x14ac:dyDescent="0.25">
      <c r="A1959" s="5" t="s">
        <v>92</v>
      </c>
      <c r="B1959" s="5" t="s">
        <v>113</v>
      </c>
      <c r="C1959" s="5" t="s">
        <v>114</v>
      </c>
      <c r="D1959" s="5" t="s">
        <v>24</v>
      </c>
      <c r="E1959" s="5" t="s">
        <v>39</v>
      </c>
      <c r="F1959" s="5" t="s">
        <v>30</v>
      </c>
      <c r="G1959" s="5">
        <v>1</v>
      </c>
      <c r="H1959" s="5" t="s">
        <v>31</v>
      </c>
      <c r="I1959" s="6">
        <v>-8.5000000000000006E-2</v>
      </c>
      <c r="J1959" s="6">
        <v>2.0556000000000001</v>
      </c>
      <c r="K1959" s="6">
        <v>3.3169999999999998E-2</v>
      </c>
      <c r="L1959" s="6"/>
      <c r="M1959" s="6"/>
      <c r="N1959" s="5">
        <v>1.52</v>
      </c>
      <c r="O1959" s="5">
        <v>22.8</v>
      </c>
      <c r="P1959" s="5">
        <v>0.18212999999999999</v>
      </c>
      <c r="Q1959" s="5">
        <v>45</v>
      </c>
      <c r="R1959" s="5">
        <v>0.91600000000000004</v>
      </c>
      <c r="S1959" s="5">
        <v>1.6</v>
      </c>
      <c r="T1959" s="5">
        <v>29</v>
      </c>
      <c r="U1959" s="5">
        <v>43</v>
      </c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</row>
    <row r="1960" spans="1:36" x14ac:dyDescent="0.25">
      <c r="A1960" t="s">
        <v>271</v>
      </c>
      <c r="B1960" t="s">
        <v>113</v>
      </c>
      <c r="C1960" t="s">
        <v>114</v>
      </c>
      <c r="D1960" t="s">
        <v>24</v>
      </c>
      <c r="E1960" t="s">
        <v>25</v>
      </c>
      <c r="F1960" t="s">
        <v>26</v>
      </c>
      <c r="G1960" t="s">
        <v>40</v>
      </c>
      <c r="H1960" t="s">
        <v>43</v>
      </c>
      <c r="I1960" s="4">
        <v>-0.46592</v>
      </c>
      <c r="J1960" s="4">
        <v>0.39041999999999999</v>
      </c>
      <c r="K1960" s="4">
        <v>1.4409999999999999E-2</v>
      </c>
      <c r="L1960" s="4">
        <v>-1E-4</v>
      </c>
      <c r="N1960">
        <v>0</v>
      </c>
      <c r="O1960">
        <v>102</v>
      </c>
      <c r="P1960">
        <v>0.76173000000000002</v>
      </c>
      <c r="Q1960">
        <v>34</v>
      </c>
      <c r="R1960">
        <v>0.99099999999999999</v>
      </c>
      <c r="S1960">
        <v>2</v>
      </c>
      <c r="T1960">
        <v>80</v>
      </c>
      <c r="U1960">
        <v>30</v>
      </c>
    </row>
    <row r="1961" spans="1:36" x14ac:dyDescent="0.25">
      <c r="A1961" t="s">
        <v>271</v>
      </c>
      <c r="B1961" t="s">
        <v>113</v>
      </c>
      <c r="C1961" t="s">
        <v>114</v>
      </c>
      <c r="D1961" t="s">
        <v>24</v>
      </c>
      <c r="E1961" t="s">
        <v>32</v>
      </c>
      <c r="F1961" t="s">
        <v>30</v>
      </c>
      <c r="G1961" t="s">
        <v>27</v>
      </c>
      <c r="H1961" t="s">
        <v>33</v>
      </c>
      <c r="I1961" s="4">
        <v>0.87983</v>
      </c>
      <c r="J1961" s="4">
        <v>0.27243000000000001</v>
      </c>
      <c r="K1961" s="4">
        <v>-7.6999999999999996E-4</v>
      </c>
      <c r="N1961">
        <v>2</v>
      </c>
      <c r="O1961">
        <v>22.61</v>
      </c>
      <c r="P1961">
        <v>6.1019999999999998E-2</v>
      </c>
      <c r="Q1961">
        <v>33</v>
      </c>
      <c r="R1961">
        <v>0.94199999999999995</v>
      </c>
      <c r="S1961">
        <v>1.8</v>
      </c>
      <c r="T1961">
        <v>23.7</v>
      </c>
      <c r="U1961">
        <v>30</v>
      </c>
    </row>
    <row r="1962" spans="1:36" x14ac:dyDescent="0.25">
      <c r="A1962" t="s">
        <v>271</v>
      </c>
      <c r="B1962" t="s">
        <v>113</v>
      </c>
      <c r="C1962" t="s">
        <v>114</v>
      </c>
      <c r="D1962" t="s">
        <v>24</v>
      </c>
      <c r="E1962" t="s">
        <v>34</v>
      </c>
      <c r="F1962" t="s">
        <v>30</v>
      </c>
      <c r="G1962">
        <v>1</v>
      </c>
      <c r="H1962" t="s">
        <v>31</v>
      </c>
      <c r="I1962" s="4">
        <v>-0.39340999999999998</v>
      </c>
      <c r="J1962" s="4">
        <v>2.08108</v>
      </c>
      <c r="K1962" s="4">
        <v>3.4020000000000002E-2</v>
      </c>
      <c r="N1962">
        <v>1.93</v>
      </c>
      <c r="O1962">
        <v>17.82</v>
      </c>
      <c r="P1962">
        <v>0.18445</v>
      </c>
      <c r="Q1962">
        <v>32</v>
      </c>
      <c r="R1962">
        <v>0.90800000000000003</v>
      </c>
      <c r="S1962">
        <v>2</v>
      </c>
      <c r="T1962">
        <v>20</v>
      </c>
      <c r="U1962">
        <v>30</v>
      </c>
    </row>
    <row r="1963" spans="1:36" x14ac:dyDescent="0.25">
      <c r="A1963" t="s">
        <v>271</v>
      </c>
      <c r="B1963" t="s">
        <v>113</v>
      </c>
      <c r="C1963" t="s">
        <v>114</v>
      </c>
      <c r="D1963" t="s">
        <v>29</v>
      </c>
      <c r="E1963" t="s">
        <v>24</v>
      </c>
      <c r="F1963" t="s">
        <v>30</v>
      </c>
      <c r="G1963" t="s">
        <v>49</v>
      </c>
      <c r="H1963" t="s">
        <v>33</v>
      </c>
      <c r="I1963" s="4">
        <v>-0.68445999999999996</v>
      </c>
      <c r="J1963" s="4">
        <v>3.0630299999999999</v>
      </c>
      <c r="K1963" s="4">
        <v>7.8299999999999995E-2</v>
      </c>
      <c r="N1963">
        <v>5.31</v>
      </c>
      <c r="O1963">
        <v>121.05</v>
      </c>
      <c r="P1963">
        <v>0.55735999999999997</v>
      </c>
      <c r="Q1963">
        <v>33</v>
      </c>
      <c r="R1963">
        <v>0.93100000000000005</v>
      </c>
      <c r="S1963">
        <v>4.8</v>
      </c>
      <c r="T1963">
        <v>113</v>
      </c>
      <c r="U1963">
        <v>30</v>
      </c>
    </row>
    <row r="1964" spans="1:36" x14ac:dyDescent="0.25">
      <c r="A1964" t="s">
        <v>271</v>
      </c>
      <c r="B1964" t="s">
        <v>113</v>
      </c>
      <c r="C1964" t="s">
        <v>114</v>
      </c>
      <c r="D1964" t="s">
        <v>25</v>
      </c>
      <c r="E1964" t="s">
        <v>24</v>
      </c>
      <c r="F1964" t="s">
        <v>35</v>
      </c>
      <c r="G1964" t="s">
        <v>44</v>
      </c>
      <c r="H1964" t="s">
        <v>28</v>
      </c>
      <c r="I1964" s="4">
        <v>4.1642700000000001</v>
      </c>
      <c r="J1964" s="4">
        <v>1.1459299999999999</v>
      </c>
      <c r="N1964">
        <v>4.16</v>
      </c>
      <c r="O1964">
        <v>121.05</v>
      </c>
      <c r="P1964">
        <v>0.68411</v>
      </c>
      <c r="Q1964">
        <v>34</v>
      </c>
      <c r="R1964">
        <v>0.97199999999999998</v>
      </c>
      <c r="S1964">
        <v>4.8</v>
      </c>
      <c r="T1964">
        <v>113</v>
      </c>
      <c r="U1964">
        <v>32</v>
      </c>
    </row>
    <row r="1965" spans="1:36" x14ac:dyDescent="0.25">
      <c r="A1965" t="s">
        <v>271</v>
      </c>
      <c r="B1965" t="s">
        <v>113</v>
      </c>
      <c r="C1965" t="s">
        <v>114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 s="4">
        <v>-1.3607800000000001</v>
      </c>
      <c r="J1965" s="4">
        <v>5.2568799999999998</v>
      </c>
      <c r="K1965" s="4">
        <v>0.16177</v>
      </c>
      <c r="N1965">
        <v>4.47</v>
      </c>
      <c r="O1965">
        <v>1072.6199999999999</v>
      </c>
      <c r="P1965">
        <v>0.40221000000000001</v>
      </c>
      <c r="Q1965">
        <v>23</v>
      </c>
      <c r="R1965">
        <v>0.93600000000000005</v>
      </c>
      <c r="S1965">
        <v>5</v>
      </c>
      <c r="T1965">
        <v>1359.8</v>
      </c>
      <c r="U1965">
        <v>21</v>
      </c>
    </row>
    <row r="1966" spans="1:36" x14ac:dyDescent="0.25">
      <c r="A1966" t="s">
        <v>271</v>
      </c>
      <c r="B1966" t="s">
        <v>113</v>
      </c>
      <c r="C1966" t="s">
        <v>114</v>
      </c>
      <c r="D1966" t="s">
        <v>24</v>
      </c>
      <c r="E1966" t="s">
        <v>39</v>
      </c>
      <c r="F1966" t="s">
        <v>30</v>
      </c>
      <c r="G1966">
        <v>1</v>
      </c>
      <c r="H1966" t="s">
        <v>31</v>
      </c>
      <c r="I1966" s="4">
        <v>0.20016</v>
      </c>
      <c r="J1966" s="4">
        <v>1.85242</v>
      </c>
      <c r="K1966" s="4">
        <v>1.8589999999999999E-2</v>
      </c>
      <c r="N1966">
        <v>3.09</v>
      </c>
      <c r="O1966">
        <v>22.45</v>
      </c>
      <c r="P1966">
        <v>0.13633999999999999</v>
      </c>
      <c r="Q1966">
        <v>33</v>
      </c>
      <c r="R1966">
        <v>0.93500000000000005</v>
      </c>
      <c r="S1966">
        <v>4</v>
      </c>
      <c r="T1966">
        <v>24</v>
      </c>
      <c r="U1966">
        <v>31</v>
      </c>
    </row>
    <row r="1967" spans="1:36" x14ac:dyDescent="0.25">
      <c r="A1967" s="5" t="s">
        <v>302</v>
      </c>
      <c r="B1967" s="5" t="s">
        <v>113</v>
      </c>
      <c r="C1967" s="5" t="s">
        <v>114</v>
      </c>
      <c r="D1967" s="5" t="s">
        <v>24</v>
      </c>
      <c r="E1967" s="5" t="s">
        <v>25</v>
      </c>
      <c r="F1967" s="5" t="s">
        <v>26</v>
      </c>
      <c r="G1967" s="5" t="s">
        <v>27</v>
      </c>
      <c r="H1967" s="5" t="s">
        <v>43</v>
      </c>
      <c r="I1967" s="6">
        <v>-1.08545</v>
      </c>
      <c r="J1967" s="6">
        <v>0.84501000000000004</v>
      </c>
      <c r="K1967" s="6">
        <v>-7.0699999999999999E-3</v>
      </c>
      <c r="L1967" s="6">
        <v>5.0000000000000002E-5</v>
      </c>
      <c r="M1967" s="6"/>
      <c r="N1967" s="5">
        <v>2</v>
      </c>
      <c r="O1967" s="5">
        <v>71</v>
      </c>
      <c r="P1967" s="5">
        <v>0.80561000000000005</v>
      </c>
      <c r="Q1967" s="5">
        <v>49</v>
      </c>
      <c r="R1967" s="5">
        <v>0.92600000000000005</v>
      </c>
      <c r="S1967" s="5">
        <v>3</v>
      </c>
      <c r="T1967" s="5">
        <v>85</v>
      </c>
      <c r="U1967" s="5">
        <v>45</v>
      </c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</row>
    <row r="1968" spans="1:36" x14ac:dyDescent="0.25">
      <c r="A1968" s="5" t="s">
        <v>302</v>
      </c>
      <c r="B1968" s="5" t="s">
        <v>113</v>
      </c>
      <c r="C1968" s="5" t="s">
        <v>114</v>
      </c>
      <c r="D1968" s="5" t="s">
        <v>24</v>
      </c>
      <c r="E1968" s="5" t="s">
        <v>32</v>
      </c>
      <c r="F1968" s="5" t="s">
        <v>30</v>
      </c>
      <c r="G1968" s="5" t="s">
        <v>27</v>
      </c>
      <c r="H1968" s="5" t="s">
        <v>33</v>
      </c>
      <c r="I1968" s="6">
        <v>0.80201</v>
      </c>
      <c r="J1968" s="6">
        <v>0.27152999999999999</v>
      </c>
      <c r="K1968" s="6">
        <v>-7.1000000000000002E-4</v>
      </c>
      <c r="L1968" s="6"/>
      <c r="M1968" s="6"/>
      <c r="N1968" s="5">
        <v>1.41</v>
      </c>
      <c r="O1968" s="5">
        <v>22.13</v>
      </c>
      <c r="P1968" s="5">
        <v>6.234E-2</v>
      </c>
      <c r="Q1968" s="5">
        <v>49</v>
      </c>
      <c r="R1968" s="5">
        <v>0.95</v>
      </c>
      <c r="S1968" s="5">
        <v>1.4</v>
      </c>
      <c r="T1968" s="5">
        <v>26.1</v>
      </c>
      <c r="U1968" s="5">
        <v>46</v>
      </c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</row>
    <row r="1969" spans="1:36" x14ac:dyDescent="0.25">
      <c r="A1969" s="5" t="s">
        <v>302</v>
      </c>
      <c r="B1969" s="5" t="s">
        <v>113</v>
      </c>
      <c r="C1969" s="5" t="s">
        <v>114</v>
      </c>
      <c r="D1969" s="5" t="s">
        <v>24</v>
      </c>
      <c r="E1969" s="5" t="s">
        <v>34</v>
      </c>
      <c r="F1969" s="5" t="s">
        <v>30</v>
      </c>
      <c r="G1969" s="5" t="s">
        <v>40</v>
      </c>
      <c r="H1969" s="5" t="s">
        <v>33</v>
      </c>
      <c r="I1969" s="6">
        <v>1.62462</v>
      </c>
      <c r="J1969" s="6">
        <v>0.36651</v>
      </c>
      <c r="K1969" s="6">
        <v>-1.6000000000000001E-3</v>
      </c>
      <c r="L1969" s="6"/>
      <c r="M1969" s="6"/>
      <c r="N1969" s="5">
        <v>2.44</v>
      </c>
      <c r="O1969" s="5">
        <v>22.63</v>
      </c>
      <c r="P1969" s="5">
        <v>1.3373699999999999</v>
      </c>
      <c r="Q1969" s="5">
        <v>49</v>
      </c>
      <c r="R1969" s="5">
        <v>0.83899999999999997</v>
      </c>
      <c r="S1969" s="5">
        <v>1.5</v>
      </c>
      <c r="T1969" s="5">
        <v>28</v>
      </c>
      <c r="U1969" s="5">
        <v>46</v>
      </c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</row>
    <row r="1970" spans="1:36" x14ac:dyDescent="0.25">
      <c r="A1970" s="5" t="s">
        <v>302</v>
      </c>
      <c r="B1970" s="5" t="s">
        <v>113</v>
      </c>
      <c r="C1970" s="5" t="s">
        <v>114</v>
      </c>
      <c r="D1970" s="5" t="s">
        <v>29</v>
      </c>
      <c r="E1970" s="5" t="s">
        <v>24</v>
      </c>
      <c r="F1970" s="5" t="s">
        <v>30</v>
      </c>
      <c r="G1970" s="5" t="s">
        <v>49</v>
      </c>
      <c r="H1970" s="5" t="s">
        <v>43</v>
      </c>
      <c r="I1970" s="6">
        <v>6.9159499999999996</v>
      </c>
      <c r="J1970" s="6">
        <v>-0.71736</v>
      </c>
      <c r="K1970" s="6">
        <v>0.52878000000000003</v>
      </c>
      <c r="L1970" s="6">
        <v>-1.345E-2</v>
      </c>
      <c r="M1970" s="6"/>
      <c r="N1970" s="5">
        <v>2.2599999999999998</v>
      </c>
      <c r="O1970" s="5">
        <v>110.14</v>
      </c>
      <c r="P1970" s="5">
        <v>0.57233999999999996</v>
      </c>
      <c r="Q1970" s="5">
        <v>49</v>
      </c>
      <c r="R1970" s="5">
        <v>0.94599999999999995</v>
      </c>
      <c r="S1970" s="5">
        <v>5.6</v>
      </c>
      <c r="T1970" s="5">
        <v>129.5</v>
      </c>
      <c r="U1970" s="5">
        <v>45</v>
      </c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</row>
    <row r="1971" spans="1:36" x14ac:dyDescent="0.25">
      <c r="A1971" s="5" t="s">
        <v>302</v>
      </c>
      <c r="B1971" s="5" t="s">
        <v>113</v>
      </c>
      <c r="C1971" s="5" t="s">
        <v>114</v>
      </c>
      <c r="D1971" s="5" t="s">
        <v>25</v>
      </c>
      <c r="E1971" s="5" t="s">
        <v>24</v>
      </c>
      <c r="F1971" s="5" t="s">
        <v>35</v>
      </c>
      <c r="G1971" s="5" t="s">
        <v>44</v>
      </c>
      <c r="H1971" s="5" t="s">
        <v>33</v>
      </c>
      <c r="I1971" s="6">
        <v>-1.96949</v>
      </c>
      <c r="J1971" s="6">
        <v>2.1278800000000002</v>
      </c>
      <c r="K1971" s="6">
        <v>-7.7299999999999999E-3</v>
      </c>
      <c r="L1971" s="6"/>
      <c r="M1971" s="6"/>
      <c r="N1971" s="5">
        <v>2.2599999999999998</v>
      </c>
      <c r="O1971" s="5">
        <v>110.14</v>
      </c>
      <c r="P1971" s="5">
        <v>3.5443099999999998</v>
      </c>
      <c r="Q1971" s="5">
        <v>49</v>
      </c>
      <c r="R1971" s="5">
        <v>0.93</v>
      </c>
      <c r="S1971" s="5">
        <v>5.6</v>
      </c>
      <c r="T1971" s="5">
        <v>129.5</v>
      </c>
      <c r="U1971" s="5">
        <v>46</v>
      </c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</row>
    <row r="1972" spans="1:36" x14ac:dyDescent="0.25">
      <c r="A1972" s="5" t="s">
        <v>302</v>
      </c>
      <c r="B1972" s="5" t="s">
        <v>113</v>
      </c>
      <c r="C1972" s="5" t="s">
        <v>114</v>
      </c>
      <c r="D1972" s="5" t="s">
        <v>24</v>
      </c>
      <c r="E1972" s="5" t="s">
        <v>37</v>
      </c>
      <c r="F1972" s="5" t="s">
        <v>38</v>
      </c>
      <c r="G1972" s="5">
        <v>1</v>
      </c>
      <c r="H1972" s="5" t="s">
        <v>31</v>
      </c>
      <c r="I1972" s="6">
        <v>-6.9637399999999996</v>
      </c>
      <c r="J1972" s="6">
        <v>9.5797299999999996</v>
      </c>
      <c r="K1972" s="6">
        <v>0.45080999999999999</v>
      </c>
      <c r="L1972" s="6"/>
      <c r="M1972" s="6"/>
      <c r="N1972" s="5">
        <v>0.45</v>
      </c>
      <c r="O1972" s="5">
        <v>4151.5</v>
      </c>
      <c r="P1972" s="5">
        <v>0.67142000000000002</v>
      </c>
      <c r="Q1972" s="5">
        <v>44</v>
      </c>
      <c r="R1972" s="5">
        <v>0.90900000000000003</v>
      </c>
      <c r="S1972" s="5">
        <v>0.9</v>
      </c>
      <c r="T1972" s="5">
        <v>9516</v>
      </c>
      <c r="U1972" s="5">
        <v>42</v>
      </c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</row>
    <row r="1973" spans="1:36" x14ac:dyDescent="0.25">
      <c r="A1973" s="5" t="s">
        <v>302</v>
      </c>
      <c r="B1973" s="5" t="s">
        <v>113</v>
      </c>
      <c r="C1973" s="5" t="s">
        <v>114</v>
      </c>
      <c r="D1973" s="5" t="s">
        <v>24</v>
      </c>
      <c r="E1973" s="5" t="s">
        <v>39</v>
      </c>
      <c r="F1973" s="5" t="s">
        <v>30</v>
      </c>
      <c r="G1973" s="5" t="s">
        <v>52</v>
      </c>
      <c r="H1973" s="5" t="s">
        <v>33</v>
      </c>
      <c r="I1973" s="6">
        <v>2.9188800000000001</v>
      </c>
      <c r="J1973" s="6">
        <v>0.45130999999999999</v>
      </c>
      <c r="K1973" s="6">
        <v>-2E-3</v>
      </c>
      <c r="L1973" s="6"/>
      <c r="M1973" s="6"/>
      <c r="N1973" s="5">
        <v>3.93</v>
      </c>
      <c r="O1973" s="5">
        <v>28.35</v>
      </c>
      <c r="P1973" s="5">
        <v>8.6300000000000005E-3</v>
      </c>
      <c r="Q1973" s="5">
        <v>48</v>
      </c>
      <c r="R1973" s="5">
        <v>0.877</v>
      </c>
      <c r="S1973" s="5">
        <v>3.5</v>
      </c>
      <c r="T1973" s="5">
        <v>36</v>
      </c>
      <c r="U1973" s="5">
        <v>45</v>
      </c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</row>
    <row r="1974" spans="1:36" x14ac:dyDescent="0.25">
      <c r="A1974" t="s">
        <v>209</v>
      </c>
      <c r="B1974" t="s">
        <v>230</v>
      </c>
      <c r="C1974" t="s">
        <v>231</v>
      </c>
      <c r="D1974" t="s">
        <v>24</v>
      </c>
      <c r="E1974" t="s">
        <v>25</v>
      </c>
      <c r="F1974" t="s">
        <v>26</v>
      </c>
      <c r="G1974" t="s">
        <v>52</v>
      </c>
      <c r="H1974" t="s">
        <v>43</v>
      </c>
      <c r="I1974" s="4">
        <v>4.1715900000000001</v>
      </c>
      <c r="J1974" s="4">
        <v>-0.11028</v>
      </c>
      <c r="K1974" s="4">
        <v>2.9270000000000001E-2</v>
      </c>
      <c r="L1974" s="4">
        <v>-2.2000000000000001E-4</v>
      </c>
      <c r="N1974">
        <v>2</v>
      </c>
      <c r="O1974">
        <v>85</v>
      </c>
      <c r="P1974">
        <v>1.831E-2</v>
      </c>
      <c r="Q1974">
        <v>22</v>
      </c>
      <c r="R1974">
        <v>0.879</v>
      </c>
      <c r="S1974">
        <v>4</v>
      </c>
      <c r="T1974">
        <v>84</v>
      </c>
      <c r="U1974">
        <v>18</v>
      </c>
    </row>
    <row r="1975" spans="1:36" x14ac:dyDescent="0.25">
      <c r="A1975" t="s">
        <v>209</v>
      </c>
      <c r="B1975" t="s">
        <v>230</v>
      </c>
      <c r="C1975" t="s">
        <v>231</v>
      </c>
      <c r="D1975" t="s">
        <v>24</v>
      </c>
      <c r="E1975" t="s">
        <v>32</v>
      </c>
      <c r="F1975" t="s">
        <v>30</v>
      </c>
      <c r="G1975" t="s">
        <v>27</v>
      </c>
      <c r="H1975" t="s">
        <v>43</v>
      </c>
      <c r="I1975" s="4">
        <v>1.43282</v>
      </c>
      <c r="J1975" s="4">
        <v>0.30303999999999998</v>
      </c>
      <c r="K1975" s="4">
        <v>-1.98E-3</v>
      </c>
      <c r="L1975" s="4">
        <v>1.0000000000000001E-5</v>
      </c>
      <c r="N1975">
        <v>1.88</v>
      </c>
      <c r="O1975">
        <v>24.77</v>
      </c>
      <c r="P1975">
        <v>5.3620000000000001E-2</v>
      </c>
      <c r="Q1975">
        <v>60</v>
      </c>
      <c r="R1975">
        <v>0.95</v>
      </c>
      <c r="S1975">
        <v>2.6</v>
      </c>
      <c r="T1975">
        <v>30.5</v>
      </c>
      <c r="U1975">
        <v>56</v>
      </c>
    </row>
    <row r="1976" spans="1:36" x14ac:dyDescent="0.25">
      <c r="A1976" t="s">
        <v>209</v>
      </c>
      <c r="B1976" t="s">
        <v>230</v>
      </c>
      <c r="C1976" t="s">
        <v>231</v>
      </c>
      <c r="D1976" t="s">
        <v>24</v>
      </c>
      <c r="E1976" t="s">
        <v>34</v>
      </c>
      <c r="F1976" t="s">
        <v>30</v>
      </c>
      <c r="G1976" t="s">
        <v>27</v>
      </c>
      <c r="H1976" t="s">
        <v>28</v>
      </c>
      <c r="I1976" s="4">
        <v>3.57192</v>
      </c>
      <c r="J1976" s="4">
        <v>0.17688999999999999</v>
      </c>
      <c r="N1976">
        <v>3.84</v>
      </c>
      <c r="O1976">
        <v>26.72</v>
      </c>
      <c r="P1976">
        <v>0.13506000000000001</v>
      </c>
      <c r="Q1976">
        <v>60</v>
      </c>
      <c r="R1976">
        <v>0.88</v>
      </c>
      <c r="S1976">
        <v>3</v>
      </c>
      <c r="T1976">
        <v>30</v>
      </c>
      <c r="U1976">
        <v>58</v>
      </c>
    </row>
    <row r="1977" spans="1:36" x14ac:dyDescent="0.25">
      <c r="A1977" t="s">
        <v>209</v>
      </c>
      <c r="B1977" t="s">
        <v>230</v>
      </c>
      <c r="C1977" t="s">
        <v>231</v>
      </c>
      <c r="D1977" t="s">
        <v>29</v>
      </c>
      <c r="E1977" t="s">
        <v>24</v>
      </c>
      <c r="F1977" t="s">
        <v>30</v>
      </c>
      <c r="G1977">
        <v>1</v>
      </c>
      <c r="H1977" t="s">
        <v>31</v>
      </c>
      <c r="I1977" s="4">
        <v>0.44649</v>
      </c>
      <c r="J1977" s="4">
        <v>3.68716</v>
      </c>
      <c r="K1977" s="4">
        <v>3.4729999999999997E-2</v>
      </c>
      <c r="N1977">
        <v>3.04</v>
      </c>
      <c r="O1977">
        <v>130.87</v>
      </c>
      <c r="P1977">
        <v>0.18637000000000001</v>
      </c>
      <c r="Q1977">
        <v>60</v>
      </c>
      <c r="R1977">
        <v>0.95499999999999996</v>
      </c>
      <c r="S1977">
        <v>3.6</v>
      </c>
      <c r="T1977">
        <v>129</v>
      </c>
      <c r="U1977">
        <v>58</v>
      </c>
    </row>
    <row r="1978" spans="1:36" x14ac:dyDescent="0.25">
      <c r="A1978" t="s">
        <v>209</v>
      </c>
      <c r="B1978" t="s">
        <v>230</v>
      </c>
      <c r="C1978" t="s">
        <v>231</v>
      </c>
      <c r="D1978" t="s">
        <v>25</v>
      </c>
      <c r="E1978" t="s">
        <v>24</v>
      </c>
      <c r="F1978" t="s">
        <v>35</v>
      </c>
      <c r="G1978" t="s">
        <v>71</v>
      </c>
      <c r="H1978" t="s">
        <v>28</v>
      </c>
      <c r="I1978" s="4">
        <v>-3.8100000000000002E-2</v>
      </c>
      <c r="J1978" s="4">
        <v>1.5400499999999999</v>
      </c>
      <c r="N1978">
        <v>1.5</v>
      </c>
      <c r="O1978">
        <v>130.87</v>
      </c>
      <c r="P1978">
        <v>0.16958999999999999</v>
      </c>
      <c r="Q1978">
        <v>22</v>
      </c>
      <c r="R1978">
        <v>0.80400000000000005</v>
      </c>
      <c r="S1978">
        <v>3.6</v>
      </c>
      <c r="T1978">
        <v>129</v>
      </c>
      <c r="U1978">
        <v>20</v>
      </c>
    </row>
    <row r="1979" spans="1:36" x14ac:dyDescent="0.25">
      <c r="A1979" t="s">
        <v>209</v>
      </c>
      <c r="B1979" t="s">
        <v>230</v>
      </c>
      <c r="C1979" t="s">
        <v>231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 s="4">
        <v>-1.12985</v>
      </c>
      <c r="J1979" s="4">
        <v>5.3909099999999999</v>
      </c>
      <c r="K1979" s="4">
        <v>0.25297999999999998</v>
      </c>
      <c r="N1979">
        <v>0.41</v>
      </c>
      <c r="O1979">
        <v>1911.05</v>
      </c>
      <c r="P1979">
        <v>0.50297999999999998</v>
      </c>
      <c r="Q1979">
        <v>58</v>
      </c>
      <c r="R1979">
        <v>0.88600000000000001</v>
      </c>
      <c r="S1979">
        <v>5.0999999999999996</v>
      </c>
      <c r="T1979">
        <v>2877.7</v>
      </c>
      <c r="U1979">
        <v>56</v>
      </c>
    </row>
    <row r="1980" spans="1:36" x14ac:dyDescent="0.25">
      <c r="A1980" t="s">
        <v>209</v>
      </c>
      <c r="B1980" t="s">
        <v>230</v>
      </c>
      <c r="C1980" t="s">
        <v>231</v>
      </c>
      <c r="D1980" t="s">
        <v>24</v>
      </c>
      <c r="E1980" t="s">
        <v>39</v>
      </c>
      <c r="F1980" t="s">
        <v>30</v>
      </c>
      <c r="G1980" t="s">
        <v>27</v>
      </c>
      <c r="H1980" t="s">
        <v>33</v>
      </c>
      <c r="I1980" s="4">
        <v>4.1791499999999999</v>
      </c>
      <c r="J1980" s="4">
        <v>0.25511</v>
      </c>
      <c r="K1980" s="4">
        <v>-5.1999999999999995E-4</v>
      </c>
      <c r="N1980">
        <v>4.5599999999999996</v>
      </c>
      <c r="O1980">
        <v>28.6</v>
      </c>
      <c r="P1980">
        <v>0.14019000000000001</v>
      </c>
      <c r="Q1980">
        <v>60</v>
      </c>
      <c r="R1980">
        <v>0.9</v>
      </c>
      <c r="S1980">
        <v>4.5</v>
      </c>
      <c r="T1980">
        <v>34</v>
      </c>
      <c r="U1980">
        <v>57</v>
      </c>
    </row>
    <row r="1981" spans="1:36" x14ac:dyDescent="0.25">
      <c r="A1981" s="5" t="s">
        <v>234</v>
      </c>
      <c r="B1981" s="5" t="s">
        <v>230</v>
      </c>
      <c r="C1981" s="5" t="s">
        <v>231</v>
      </c>
      <c r="D1981" s="5" t="s">
        <v>24</v>
      </c>
      <c r="E1981" s="5" t="s">
        <v>25</v>
      </c>
      <c r="F1981" s="5" t="s">
        <v>26</v>
      </c>
      <c r="G1981" s="5" t="s">
        <v>52</v>
      </c>
      <c r="H1981" s="5" t="s">
        <v>43</v>
      </c>
      <c r="I1981" s="6">
        <v>-0.97311000000000003</v>
      </c>
      <c r="J1981" s="6">
        <v>0.73212999999999995</v>
      </c>
      <c r="K1981" s="6">
        <v>-5.8399999999999997E-3</v>
      </c>
      <c r="L1981" s="6">
        <v>1.1E-4</v>
      </c>
      <c r="M1981" s="6"/>
      <c r="N1981" s="5">
        <v>0</v>
      </c>
      <c r="O1981" s="5">
        <v>69</v>
      </c>
      <c r="P1981" s="5">
        <v>1.9259999999999999E-2</v>
      </c>
      <c r="Q1981" s="5">
        <v>45</v>
      </c>
      <c r="R1981" s="5">
        <v>0.93899999999999995</v>
      </c>
      <c r="S1981" s="5">
        <v>0</v>
      </c>
      <c r="T1981" s="5">
        <v>80</v>
      </c>
      <c r="U1981" s="5">
        <v>41</v>
      </c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</row>
    <row r="1982" spans="1:36" x14ac:dyDescent="0.25">
      <c r="A1982" s="5" t="s">
        <v>234</v>
      </c>
      <c r="B1982" s="5" t="s">
        <v>230</v>
      </c>
      <c r="C1982" s="5" t="s">
        <v>231</v>
      </c>
      <c r="D1982" s="5" t="s">
        <v>24</v>
      </c>
      <c r="E1982" s="5" t="s">
        <v>32</v>
      </c>
      <c r="F1982" s="5" t="s">
        <v>30</v>
      </c>
      <c r="G1982" s="5">
        <v>1</v>
      </c>
      <c r="H1982" s="5" t="s">
        <v>33</v>
      </c>
      <c r="I1982" s="6">
        <v>1.5975600000000001</v>
      </c>
      <c r="J1982" s="6">
        <v>0.24581</v>
      </c>
      <c r="K1982" s="6">
        <v>-1.08E-3</v>
      </c>
      <c r="L1982" s="6"/>
      <c r="M1982" s="6"/>
      <c r="N1982" s="5">
        <v>2.08</v>
      </c>
      <c r="O1982" s="5">
        <v>13.35</v>
      </c>
      <c r="P1982" s="5">
        <v>2.3807399999999999</v>
      </c>
      <c r="Q1982" s="5">
        <v>45</v>
      </c>
      <c r="R1982" s="5">
        <v>0.82599999999999996</v>
      </c>
      <c r="S1982" s="5">
        <v>0.8</v>
      </c>
      <c r="T1982" s="5">
        <v>16.899999999999999</v>
      </c>
      <c r="U1982" s="5">
        <v>42</v>
      </c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</row>
    <row r="1983" spans="1:36" x14ac:dyDescent="0.25">
      <c r="A1983" s="5" t="s">
        <v>234</v>
      </c>
      <c r="B1983" s="5" t="s">
        <v>230</v>
      </c>
      <c r="C1983" s="5" t="s">
        <v>231</v>
      </c>
      <c r="D1983" s="5" t="s">
        <v>24</v>
      </c>
      <c r="E1983" s="5" t="s">
        <v>34</v>
      </c>
      <c r="F1983" s="5" t="s">
        <v>30</v>
      </c>
      <c r="G1983" s="5">
        <v>1</v>
      </c>
      <c r="H1983" s="5" t="s">
        <v>33</v>
      </c>
      <c r="I1983" s="6">
        <v>1.17164</v>
      </c>
      <c r="J1983" s="6">
        <v>0.32513999999999998</v>
      </c>
      <c r="K1983" s="6">
        <v>-2.4299999999999999E-3</v>
      </c>
      <c r="L1983" s="6"/>
      <c r="M1983" s="6"/>
      <c r="N1983" s="5">
        <v>1.81</v>
      </c>
      <c r="O1983" s="5">
        <v>12.05</v>
      </c>
      <c r="P1983" s="5">
        <v>3.0205199999999999</v>
      </c>
      <c r="Q1983" s="5">
        <v>45</v>
      </c>
      <c r="R1983" s="5">
        <v>0.76100000000000001</v>
      </c>
      <c r="S1983" s="5">
        <v>1</v>
      </c>
      <c r="T1983" s="5">
        <v>14</v>
      </c>
      <c r="U1983" s="5">
        <v>42</v>
      </c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</row>
    <row r="1984" spans="1:36" x14ac:dyDescent="0.25">
      <c r="A1984" s="5" t="s">
        <v>234</v>
      </c>
      <c r="B1984" s="5" t="s">
        <v>230</v>
      </c>
      <c r="C1984" s="5" t="s">
        <v>231</v>
      </c>
      <c r="D1984" s="5" t="s">
        <v>29</v>
      </c>
      <c r="E1984" s="5" t="s">
        <v>24</v>
      </c>
      <c r="F1984" s="5" t="s">
        <v>30</v>
      </c>
      <c r="G1984" s="5" t="s">
        <v>49</v>
      </c>
      <c r="H1984" s="5" t="s">
        <v>33</v>
      </c>
      <c r="I1984" s="6">
        <v>-0.16138</v>
      </c>
      <c r="J1984" s="6">
        <v>2.40517</v>
      </c>
      <c r="K1984" s="6">
        <v>0.16111</v>
      </c>
      <c r="L1984" s="6"/>
      <c r="M1984" s="6"/>
      <c r="N1984" s="5">
        <v>1.99</v>
      </c>
      <c r="O1984" s="5">
        <v>75.63</v>
      </c>
      <c r="P1984" s="5">
        <v>1.0613300000000001</v>
      </c>
      <c r="Q1984" s="5">
        <v>45</v>
      </c>
      <c r="R1984" s="5">
        <v>0.86199999999999999</v>
      </c>
      <c r="S1984" s="5">
        <v>1.3</v>
      </c>
      <c r="T1984" s="5">
        <v>85.3</v>
      </c>
      <c r="U1984" s="5">
        <v>42</v>
      </c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</row>
    <row r="1985" spans="1:36" x14ac:dyDescent="0.25">
      <c r="A1985" s="5" t="s">
        <v>234</v>
      </c>
      <c r="B1985" s="5" t="s">
        <v>230</v>
      </c>
      <c r="C1985" s="5" t="s">
        <v>231</v>
      </c>
      <c r="D1985" s="5" t="s">
        <v>25</v>
      </c>
      <c r="E1985" s="5" t="s">
        <v>24</v>
      </c>
      <c r="F1985" s="5" t="s">
        <v>35</v>
      </c>
      <c r="G1985" s="5" t="s">
        <v>36</v>
      </c>
      <c r="H1985" s="5" t="s">
        <v>33</v>
      </c>
      <c r="I1985" s="6">
        <v>1.9937400000000001</v>
      </c>
      <c r="J1985" s="6">
        <v>1.63948</v>
      </c>
      <c r="K1985" s="6">
        <v>-8.2900000000000005E-3</v>
      </c>
      <c r="L1985" s="6"/>
      <c r="M1985" s="6"/>
      <c r="N1985" s="5">
        <v>1.99</v>
      </c>
      <c r="O1985" s="5">
        <v>68.489999999999995</v>
      </c>
      <c r="P1985" s="5">
        <v>3.7077399999999998</v>
      </c>
      <c r="Q1985" s="5">
        <v>45</v>
      </c>
      <c r="R1985" s="5">
        <v>0.97</v>
      </c>
      <c r="S1985" s="5">
        <v>1.3</v>
      </c>
      <c r="T1985" s="5">
        <v>85.3</v>
      </c>
      <c r="U1985" s="5">
        <v>42</v>
      </c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</row>
    <row r="1986" spans="1:36" x14ac:dyDescent="0.25">
      <c r="A1986" s="5" t="s">
        <v>234</v>
      </c>
      <c r="B1986" s="5" t="s">
        <v>230</v>
      </c>
      <c r="C1986" s="5" t="s">
        <v>231</v>
      </c>
      <c r="D1986" s="5" t="s">
        <v>24</v>
      </c>
      <c r="E1986" s="5" t="s">
        <v>37</v>
      </c>
      <c r="F1986" s="5" t="s">
        <v>38</v>
      </c>
      <c r="G1986" s="5">
        <v>1</v>
      </c>
      <c r="H1986" s="5" t="s">
        <v>31</v>
      </c>
      <c r="I1986" s="6">
        <v>-3.8423799999999999</v>
      </c>
      <c r="J1986" s="6">
        <v>6.6074000000000002</v>
      </c>
      <c r="K1986" s="6">
        <v>1.14876</v>
      </c>
      <c r="L1986" s="6"/>
      <c r="M1986" s="6"/>
      <c r="N1986" s="5">
        <v>0.64</v>
      </c>
      <c r="O1986" s="5">
        <v>694.76</v>
      </c>
      <c r="P1986" s="5">
        <v>1.0718000000000001</v>
      </c>
      <c r="Q1986" s="5">
        <v>44</v>
      </c>
      <c r="R1986" s="5">
        <v>0.81100000000000005</v>
      </c>
      <c r="S1986" s="5">
        <v>0</v>
      </c>
      <c r="T1986" s="5">
        <v>772.1</v>
      </c>
      <c r="U1986" s="5">
        <v>42</v>
      </c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</row>
    <row r="1987" spans="1:36" x14ac:dyDescent="0.25">
      <c r="A1987" s="5" t="s">
        <v>234</v>
      </c>
      <c r="B1987" s="5" t="s">
        <v>230</v>
      </c>
      <c r="C1987" s="5" t="s">
        <v>231</v>
      </c>
      <c r="D1987" s="5" t="s">
        <v>24</v>
      </c>
      <c r="E1987" s="5" t="s">
        <v>39</v>
      </c>
      <c r="F1987" s="5" t="s">
        <v>30</v>
      </c>
      <c r="G1987" s="5">
        <v>1</v>
      </c>
      <c r="H1987" s="5" t="s">
        <v>33</v>
      </c>
      <c r="I1987" s="6">
        <v>2.5598800000000002</v>
      </c>
      <c r="J1987" s="6">
        <v>0.42636000000000002</v>
      </c>
      <c r="K1987" s="6">
        <v>-3.1099999999999999E-3</v>
      </c>
      <c r="L1987" s="6"/>
      <c r="M1987" s="6"/>
      <c r="N1987" s="5">
        <v>3.4</v>
      </c>
      <c r="O1987" s="5">
        <v>17.16</v>
      </c>
      <c r="P1987" s="5">
        <v>3.9143599999999998</v>
      </c>
      <c r="Q1987" s="5">
        <v>45</v>
      </c>
      <c r="R1987" s="5">
        <v>0.81599999999999995</v>
      </c>
      <c r="S1987" s="5">
        <v>2</v>
      </c>
      <c r="T1987" s="5">
        <v>20.5</v>
      </c>
      <c r="U1987" s="5">
        <v>42</v>
      </c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</row>
    <row r="1988" spans="1:36" x14ac:dyDescent="0.25">
      <c r="A1988" t="s">
        <v>271</v>
      </c>
      <c r="B1988" t="s">
        <v>230</v>
      </c>
      <c r="C1988" t="s">
        <v>231</v>
      </c>
      <c r="D1988" t="s">
        <v>24</v>
      </c>
      <c r="E1988" t="s">
        <v>25</v>
      </c>
      <c r="F1988" t="s">
        <v>26</v>
      </c>
      <c r="G1988" t="s">
        <v>27</v>
      </c>
      <c r="H1988" t="s">
        <v>28</v>
      </c>
      <c r="I1988" s="4">
        <v>1.6070000000000001E-2</v>
      </c>
      <c r="J1988" s="4">
        <v>1.0167900000000001</v>
      </c>
      <c r="N1988">
        <v>0</v>
      </c>
      <c r="O1988">
        <v>150</v>
      </c>
      <c r="P1988">
        <v>2.2903500000000001</v>
      </c>
      <c r="Q1988">
        <v>76</v>
      </c>
      <c r="R1988">
        <v>0.91800000000000004</v>
      </c>
      <c r="S1988">
        <v>2</v>
      </c>
      <c r="T1988">
        <v>95</v>
      </c>
      <c r="U1988">
        <v>74</v>
      </c>
    </row>
    <row r="1989" spans="1:36" x14ac:dyDescent="0.25">
      <c r="A1989" t="s">
        <v>271</v>
      </c>
      <c r="B1989" t="s">
        <v>230</v>
      </c>
      <c r="C1989" t="s">
        <v>231</v>
      </c>
      <c r="D1989" t="s">
        <v>24</v>
      </c>
      <c r="E1989" t="s">
        <v>32</v>
      </c>
      <c r="F1989" t="s">
        <v>30</v>
      </c>
      <c r="G1989" t="s">
        <v>27</v>
      </c>
      <c r="H1989" t="s">
        <v>33</v>
      </c>
      <c r="I1989" s="4">
        <v>1.13733</v>
      </c>
      <c r="J1989" s="4">
        <v>0.27575</v>
      </c>
      <c r="K1989" s="4">
        <v>-7.6000000000000004E-4</v>
      </c>
      <c r="N1989">
        <v>1.93</v>
      </c>
      <c r="O1989">
        <v>24.89</v>
      </c>
      <c r="P1989">
        <v>6.7750000000000005E-2</v>
      </c>
      <c r="Q1989">
        <v>51</v>
      </c>
      <c r="R1989">
        <v>0.95799999999999996</v>
      </c>
      <c r="S1989">
        <v>1.4</v>
      </c>
      <c r="T1989">
        <v>31.3</v>
      </c>
      <c r="U1989">
        <v>48</v>
      </c>
    </row>
    <row r="1990" spans="1:36" x14ac:dyDescent="0.25">
      <c r="A1990" t="s">
        <v>271</v>
      </c>
      <c r="B1990" t="s">
        <v>230</v>
      </c>
      <c r="C1990" t="s">
        <v>231</v>
      </c>
      <c r="D1990" t="s">
        <v>24</v>
      </c>
      <c r="E1990" t="s">
        <v>34</v>
      </c>
      <c r="F1990" t="s">
        <v>30</v>
      </c>
      <c r="G1990" t="s">
        <v>27</v>
      </c>
      <c r="H1990" t="s">
        <v>33</v>
      </c>
      <c r="I1990" s="4">
        <v>1.45116</v>
      </c>
      <c r="J1990" s="4">
        <v>0.25137999999999999</v>
      </c>
      <c r="K1990" s="4">
        <v>-9.2000000000000003E-4</v>
      </c>
      <c r="N1990">
        <v>2.17</v>
      </c>
      <c r="O1990">
        <v>18.57</v>
      </c>
      <c r="P1990">
        <v>0.17355999999999999</v>
      </c>
      <c r="Q1990">
        <v>51</v>
      </c>
      <c r="R1990">
        <v>0.84699999999999998</v>
      </c>
      <c r="S1990">
        <v>1.5</v>
      </c>
      <c r="T1990">
        <v>27.5</v>
      </c>
      <c r="U1990">
        <v>48</v>
      </c>
    </row>
    <row r="1991" spans="1:36" x14ac:dyDescent="0.25">
      <c r="A1991" t="s">
        <v>271</v>
      </c>
      <c r="B1991" t="s">
        <v>230</v>
      </c>
      <c r="C1991" t="s">
        <v>231</v>
      </c>
      <c r="D1991" t="s">
        <v>29</v>
      </c>
      <c r="E1991" t="s">
        <v>24</v>
      </c>
      <c r="F1991" t="s">
        <v>30</v>
      </c>
      <c r="G1991" t="s">
        <v>49</v>
      </c>
      <c r="H1991" t="s">
        <v>43</v>
      </c>
      <c r="I1991" s="4">
        <v>0.78520999999999996</v>
      </c>
      <c r="J1991" s="4">
        <v>0.91657999999999995</v>
      </c>
      <c r="K1991" s="4">
        <v>0.35987000000000002</v>
      </c>
      <c r="L1991" s="4">
        <v>-8.0599999999999995E-3</v>
      </c>
      <c r="N1991">
        <v>2.9</v>
      </c>
      <c r="O1991">
        <v>139.63</v>
      </c>
      <c r="P1991">
        <v>0.60260000000000002</v>
      </c>
      <c r="Q1991">
        <v>51</v>
      </c>
      <c r="R1991">
        <v>0.95399999999999996</v>
      </c>
      <c r="S1991">
        <v>2.1</v>
      </c>
      <c r="T1991">
        <v>171.7</v>
      </c>
      <c r="U1991">
        <v>47</v>
      </c>
    </row>
    <row r="1992" spans="1:36" x14ac:dyDescent="0.25">
      <c r="A1992" t="s">
        <v>271</v>
      </c>
      <c r="B1992" t="s">
        <v>230</v>
      </c>
      <c r="C1992" t="s">
        <v>231</v>
      </c>
      <c r="D1992" t="s">
        <v>25</v>
      </c>
      <c r="E1992" t="s">
        <v>24</v>
      </c>
      <c r="F1992" t="s">
        <v>35</v>
      </c>
      <c r="G1992" t="s">
        <v>36</v>
      </c>
      <c r="H1992" t="s">
        <v>28</v>
      </c>
      <c r="I1992" s="4">
        <v>2.8968699999999998</v>
      </c>
      <c r="J1992" s="4">
        <v>0.91156000000000004</v>
      </c>
      <c r="N1992">
        <v>2.9</v>
      </c>
      <c r="O1992">
        <v>139.63</v>
      </c>
      <c r="P1992">
        <v>13.68468</v>
      </c>
      <c r="Q1992">
        <v>76</v>
      </c>
      <c r="R1992">
        <v>0.90800000000000003</v>
      </c>
      <c r="S1992">
        <v>2.1</v>
      </c>
      <c r="T1992">
        <v>171.7</v>
      </c>
      <c r="U1992">
        <v>74</v>
      </c>
    </row>
    <row r="1993" spans="1:36" x14ac:dyDescent="0.25">
      <c r="A1993" t="s">
        <v>271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52</v>
      </c>
      <c r="H1993" t="s">
        <v>43</v>
      </c>
      <c r="I1993" s="4">
        <v>-3.0247299999999999</v>
      </c>
      <c r="J1993" s="4">
        <v>1.3661099999999999</v>
      </c>
      <c r="K1993" s="4">
        <v>0.20227999999999999</v>
      </c>
      <c r="L1993" s="4">
        <v>-1.1199999999999999E-3</v>
      </c>
      <c r="N1993">
        <v>2.6</v>
      </c>
      <c r="O1993">
        <v>1150.1400000000001</v>
      </c>
      <c r="P1993">
        <v>7.3872900000000001</v>
      </c>
      <c r="Q1993">
        <v>28</v>
      </c>
      <c r="R1993">
        <v>0.88400000000000001</v>
      </c>
      <c r="S1993">
        <v>0.8</v>
      </c>
      <c r="T1993">
        <v>1498.4</v>
      </c>
      <c r="U1993">
        <v>24</v>
      </c>
    </row>
    <row r="1994" spans="1:36" x14ac:dyDescent="0.25">
      <c r="A1994" t="s">
        <v>271</v>
      </c>
      <c r="B1994" t="s">
        <v>230</v>
      </c>
      <c r="C1994" t="s">
        <v>231</v>
      </c>
      <c r="D1994" t="s">
        <v>24</v>
      </c>
      <c r="E1994" t="s">
        <v>39</v>
      </c>
      <c r="F1994" t="s">
        <v>30</v>
      </c>
      <c r="G1994" t="s">
        <v>27</v>
      </c>
      <c r="H1994" t="s">
        <v>33</v>
      </c>
      <c r="I1994" s="4">
        <v>2.9826100000000002</v>
      </c>
      <c r="J1994" s="4">
        <v>0.30808000000000002</v>
      </c>
      <c r="K1994" s="4">
        <v>-1.0499999999999999E-3</v>
      </c>
      <c r="N1994">
        <v>3.87</v>
      </c>
      <c r="O1994">
        <v>25.59</v>
      </c>
      <c r="P1994">
        <v>0.14091999999999999</v>
      </c>
      <c r="Q1994">
        <v>51</v>
      </c>
      <c r="R1994">
        <v>0.91800000000000004</v>
      </c>
      <c r="S1994">
        <v>3.5</v>
      </c>
      <c r="T1994">
        <v>31.5</v>
      </c>
      <c r="U1994">
        <v>48</v>
      </c>
    </row>
    <row r="1995" spans="1:36" x14ac:dyDescent="0.25">
      <c r="A1995" s="5" t="s">
        <v>278</v>
      </c>
      <c r="B1995" s="5" t="s">
        <v>230</v>
      </c>
      <c r="C1995" s="5" t="s">
        <v>231</v>
      </c>
      <c r="D1995" s="5" t="s">
        <v>24</v>
      </c>
      <c r="E1995" s="5" t="s">
        <v>25</v>
      </c>
      <c r="F1995" s="5" t="s">
        <v>26</v>
      </c>
      <c r="G1995" s="5" t="s">
        <v>52</v>
      </c>
      <c r="H1995" s="5" t="s">
        <v>33</v>
      </c>
      <c r="I1995" s="6">
        <v>0.64315</v>
      </c>
      <c r="J1995" s="6">
        <v>0.34123999999999999</v>
      </c>
      <c r="K1995" s="6">
        <v>2.65E-3</v>
      </c>
      <c r="L1995" s="6"/>
      <c r="M1995" s="6"/>
      <c r="N1995" s="5">
        <v>1</v>
      </c>
      <c r="O1995" s="5">
        <v>64</v>
      </c>
      <c r="P1995" s="5">
        <v>1.316E-2</v>
      </c>
      <c r="Q1995" s="5">
        <v>39</v>
      </c>
      <c r="R1995" s="5">
        <v>0.94399999999999995</v>
      </c>
      <c r="S1995" s="5">
        <v>1</v>
      </c>
      <c r="T1995" s="5">
        <v>74</v>
      </c>
      <c r="U1995" s="5">
        <v>36</v>
      </c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</row>
    <row r="1996" spans="1:36" x14ac:dyDescent="0.25">
      <c r="A1996" s="5" t="s">
        <v>278</v>
      </c>
      <c r="B1996" s="5" t="s">
        <v>230</v>
      </c>
      <c r="C1996" s="5" t="s">
        <v>231</v>
      </c>
      <c r="D1996" s="5" t="s">
        <v>24</v>
      </c>
      <c r="E1996" s="5" t="s">
        <v>32</v>
      </c>
      <c r="F1996" s="5" t="s">
        <v>30</v>
      </c>
      <c r="G1996" s="5">
        <v>1</v>
      </c>
      <c r="H1996" s="5" t="s">
        <v>31</v>
      </c>
      <c r="I1996" s="6">
        <v>-0.33383000000000002</v>
      </c>
      <c r="J1996" s="6">
        <v>2.2058</v>
      </c>
      <c r="K1996" s="6">
        <v>1.15E-2</v>
      </c>
      <c r="L1996" s="6"/>
      <c r="M1996" s="6"/>
      <c r="N1996" s="5">
        <v>0.88</v>
      </c>
      <c r="O1996" s="5">
        <v>21.52</v>
      </c>
      <c r="P1996" s="5">
        <v>0.10725</v>
      </c>
      <c r="Q1996" s="5">
        <v>39</v>
      </c>
      <c r="R1996" s="5">
        <v>0.98799999999999999</v>
      </c>
      <c r="S1996" s="5">
        <v>0.5</v>
      </c>
      <c r="T1996" s="5">
        <v>27.3</v>
      </c>
      <c r="U1996" s="5">
        <v>37</v>
      </c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</row>
    <row r="1997" spans="1:36" x14ac:dyDescent="0.25">
      <c r="A1997" s="5" t="s">
        <v>278</v>
      </c>
      <c r="B1997" s="5" t="s">
        <v>230</v>
      </c>
      <c r="C1997" s="5" t="s">
        <v>231</v>
      </c>
      <c r="D1997" s="5" t="s">
        <v>24</v>
      </c>
      <c r="E1997" s="5" t="s">
        <v>34</v>
      </c>
      <c r="F1997" s="5" t="s">
        <v>30</v>
      </c>
      <c r="G1997" s="5" t="s">
        <v>27</v>
      </c>
      <c r="H1997" s="5" t="s">
        <v>28</v>
      </c>
      <c r="I1997" s="6">
        <v>1.80318</v>
      </c>
      <c r="J1997" s="6">
        <v>0.21653</v>
      </c>
      <c r="K1997" s="6"/>
      <c r="L1997" s="6"/>
      <c r="M1997" s="6"/>
      <c r="N1997" s="5">
        <v>2.23</v>
      </c>
      <c r="O1997" s="5">
        <v>24.73</v>
      </c>
      <c r="P1997" s="5">
        <v>0.13852999999999999</v>
      </c>
      <c r="Q1997" s="5">
        <v>39</v>
      </c>
      <c r="R1997" s="5">
        <v>0.93899999999999995</v>
      </c>
      <c r="S1997" s="5">
        <v>1.5</v>
      </c>
      <c r="T1997" s="5">
        <v>27</v>
      </c>
      <c r="U1997" s="5">
        <v>37</v>
      </c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</row>
    <row r="1998" spans="1:36" x14ac:dyDescent="0.25">
      <c r="A1998" s="5" t="s">
        <v>278</v>
      </c>
      <c r="B1998" s="5" t="s">
        <v>230</v>
      </c>
      <c r="C1998" s="5" t="s">
        <v>231</v>
      </c>
      <c r="D1998" s="5" t="s">
        <v>29</v>
      </c>
      <c r="E1998" s="5" t="s">
        <v>24</v>
      </c>
      <c r="F1998" s="5" t="s">
        <v>30</v>
      </c>
      <c r="G1998" s="5" t="s">
        <v>49</v>
      </c>
      <c r="H1998" s="5" t="s">
        <v>43</v>
      </c>
      <c r="I1998" s="6">
        <v>0.69338</v>
      </c>
      <c r="J1998" s="6">
        <v>1.0867500000000001</v>
      </c>
      <c r="K1998" s="6">
        <v>0.26901999999999998</v>
      </c>
      <c r="L1998" s="6">
        <v>-5.7999999999999996E-3</v>
      </c>
      <c r="M1998" s="6"/>
      <c r="N1998" s="5">
        <v>1.99</v>
      </c>
      <c r="O1998" s="5">
        <v>105.87</v>
      </c>
      <c r="P1998" s="5">
        <v>0.24157999999999999</v>
      </c>
      <c r="Q1998" s="5">
        <v>39</v>
      </c>
      <c r="R1998" s="5">
        <v>0.98</v>
      </c>
      <c r="S1998" s="5">
        <v>1.2</v>
      </c>
      <c r="T1998" s="5">
        <v>113.7</v>
      </c>
      <c r="U1998" s="5">
        <v>35</v>
      </c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</row>
    <row r="1999" spans="1:36" x14ac:dyDescent="0.25">
      <c r="A1999" s="5" t="s">
        <v>278</v>
      </c>
      <c r="B1999" s="5" t="s">
        <v>230</v>
      </c>
      <c r="C1999" s="5" t="s">
        <v>231</v>
      </c>
      <c r="D1999" s="5" t="s">
        <v>25</v>
      </c>
      <c r="E1999" s="5" t="s">
        <v>24</v>
      </c>
      <c r="F1999" s="5" t="s">
        <v>35</v>
      </c>
      <c r="G1999" s="5" t="s">
        <v>44</v>
      </c>
      <c r="H1999" s="5" t="s">
        <v>43</v>
      </c>
      <c r="I1999" s="6">
        <v>0.12978000000000001</v>
      </c>
      <c r="J1999" s="6">
        <v>1.83846</v>
      </c>
      <c r="K1999" s="6">
        <v>2.001E-2</v>
      </c>
      <c r="L1999" s="6">
        <v>-3.6000000000000002E-4</v>
      </c>
      <c r="M1999" s="6"/>
      <c r="N1999" s="5">
        <v>1.99</v>
      </c>
      <c r="O1999" s="5">
        <v>105.87</v>
      </c>
      <c r="P1999" s="5">
        <v>1.5816699999999999</v>
      </c>
      <c r="Q1999" s="5">
        <v>39</v>
      </c>
      <c r="R1999" s="5">
        <v>0.98</v>
      </c>
      <c r="S1999" s="5">
        <v>1.2</v>
      </c>
      <c r="T1999" s="5">
        <v>113.7</v>
      </c>
      <c r="U1999" s="5">
        <v>35</v>
      </c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</row>
    <row r="2000" spans="1:36" x14ac:dyDescent="0.25">
      <c r="A2000" s="5" t="s">
        <v>278</v>
      </c>
      <c r="B2000" s="5" t="s">
        <v>230</v>
      </c>
      <c r="C2000" s="5" t="s">
        <v>231</v>
      </c>
      <c r="D2000" s="5" t="s">
        <v>24</v>
      </c>
      <c r="E2000" s="5" t="s">
        <v>37</v>
      </c>
      <c r="F2000" s="5" t="s">
        <v>38</v>
      </c>
      <c r="G2000" s="5" t="s">
        <v>52</v>
      </c>
      <c r="H2000" s="5" t="s">
        <v>43</v>
      </c>
      <c r="I2000" s="6">
        <v>1.5132000000000001</v>
      </c>
      <c r="J2000" s="6">
        <v>-1.4034599999999999</v>
      </c>
      <c r="K2000" s="6">
        <v>0.45024999999999998</v>
      </c>
      <c r="L2000" s="6">
        <v>-1.7899999999999999E-3</v>
      </c>
      <c r="M2000" s="6"/>
      <c r="N2000" s="5">
        <v>0.49</v>
      </c>
      <c r="O2000" s="5">
        <v>2773.62</v>
      </c>
      <c r="P2000" s="5">
        <v>7.5944399999999996</v>
      </c>
      <c r="Q2000" s="5">
        <v>27</v>
      </c>
      <c r="R2000" s="5">
        <v>0.97099999999999997</v>
      </c>
      <c r="S2000" s="5">
        <v>0.3</v>
      </c>
      <c r="T2000" s="5">
        <v>3283.2</v>
      </c>
      <c r="U2000" s="5">
        <v>23</v>
      </c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</row>
    <row r="2001" spans="1:36" x14ac:dyDescent="0.25">
      <c r="A2001" s="5" t="s">
        <v>278</v>
      </c>
      <c r="B2001" s="5" t="s">
        <v>230</v>
      </c>
      <c r="C2001" s="5" t="s">
        <v>231</v>
      </c>
      <c r="D2001" s="5" t="s">
        <v>24</v>
      </c>
      <c r="E2001" s="5" t="s">
        <v>39</v>
      </c>
      <c r="F2001" s="5" t="s">
        <v>30</v>
      </c>
      <c r="G2001" s="5">
        <v>1</v>
      </c>
      <c r="H2001" s="5" t="s">
        <v>43</v>
      </c>
      <c r="I2001" s="6">
        <v>4.3201099999999997</v>
      </c>
      <c r="J2001" s="6">
        <v>2.0740000000000001E-2</v>
      </c>
      <c r="K2001" s="6">
        <v>5.96E-3</v>
      </c>
      <c r="L2001" s="6">
        <v>-4.0000000000000003E-5</v>
      </c>
      <c r="M2001" s="6"/>
      <c r="N2001" s="5">
        <v>4.38</v>
      </c>
      <c r="O2001" s="5">
        <v>28</v>
      </c>
      <c r="P2001" s="5">
        <v>5.3837400000000004</v>
      </c>
      <c r="Q2001" s="5">
        <v>39</v>
      </c>
      <c r="R2001" s="5">
        <v>0.91800000000000004</v>
      </c>
      <c r="S2001" s="5">
        <v>2</v>
      </c>
      <c r="T2001" s="5">
        <v>31.5</v>
      </c>
      <c r="U2001" s="5">
        <v>35</v>
      </c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</row>
    <row r="2002" spans="1:36" x14ac:dyDescent="0.25">
      <c r="A2002" t="s">
        <v>302</v>
      </c>
      <c r="B2002" t="s">
        <v>230</v>
      </c>
      <c r="C2002" t="s">
        <v>231</v>
      </c>
      <c r="D2002" t="s">
        <v>24</v>
      </c>
      <c r="E2002" t="s">
        <v>25</v>
      </c>
      <c r="F2002" t="s">
        <v>26</v>
      </c>
      <c r="G2002" t="s">
        <v>27</v>
      </c>
      <c r="H2002" t="s">
        <v>28</v>
      </c>
      <c r="I2002" s="4">
        <v>0.21254999999999999</v>
      </c>
      <c r="J2002" s="4">
        <v>0.53627999999999998</v>
      </c>
      <c r="N2002">
        <v>0</v>
      </c>
      <c r="O2002">
        <v>53</v>
      </c>
      <c r="P2002">
        <v>0.98106000000000004</v>
      </c>
      <c r="Q2002">
        <v>40</v>
      </c>
      <c r="R2002">
        <v>0.91200000000000003</v>
      </c>
      <c r="S2002">
        <v>3</v>
      </c>
      <c r="T2002">
        <v>75</v>
      </c>
      <c r="U2002">
        <v>38</v>
      </c>
    </row>
    <row r="2003" spans="1:36" x14ac:dyDescent="0.25">
      <c r="A2003" t="s">
        <v>302</v>
      </c>
      <c r="B2003" t="s">
        <v>230</v>
      </c>
      <c r="C2003" t="s">
        <v>231</v>
      </c>
      <c r="D2003" t="s">
        <v>24</v>
      </c>
      <c r="E2003" t="s">
        <v>32</v>
      </c>
      <c r="F2003" t="s">
        <v>30</v>
      </c>
      <c r="G2003" t="s">
        <v>27</v>
      </c>
      <c r="H2003" t="s">
        <v>33</v>
      </c>
      <c r="I2003" s="4">
        <v>0.96016999999999997</v>
      </c>
      <c r="J2003" s="4">
        <v>0.31568000000000002</v>
      </c>
      <c r="K2003" s="4">
        <v>-1.06E-3</v>
      </c>
      <c r="N2003">
        <v>2.17</v>
      </c>
      <c r="O2003">
        <v>21.52</v>
      </c>
      <c r="P2003">
        <v>5.2510000000000001E-2</v>
      </c>
      <c r="Q2003">
        <v>38</v>
      </c>
      <c r="R2003">
        <v>0.96499999999999997</v>
      </c>
      <c r="S2003">
        <v>1.8</v>
      </c>
      <c r="T2003">
        <v>27.3</v>
      </c>
      <c r="U2003">
        <v>35</v>
      </c>
    </row>
    <row r="2004" spans="1:36" x14ac:dyDescent="0.25">
      <c r="A2004" t="s">
        <v>302</v>
      </c>
      <c r="B2004" t="s">
        <v>230</v>
      </c>
      <c r="C2004" t="s">
        <v>231</v>
      </c>
      <c r="D2004" t="s">
        <v>24</v>
      </c>
      <c r="E2004" t="s">
        <v>34</v>
      </c>
      <c r="F2004" t="s">
        <v>30</v>
      </c>
      <c r="G2004" t="s">
        <v>52</v>
      </c>
      <c r="H2004" t="s">
        <v>43</v>
      </c>
      <c r="I2004" s="4">
        <v>2.9831599999999998</v>
      </c>
      <c r="J2004" s="4">
        <v>0.21110000000000001</v>
      </c>
      <c r="K2004" s="4">
        <v>2.7000000000000001E-3</v>
      </c>
      <c r="L2004" s="4">
        <v>-3.0000000000000001E-5</v>
      </c>
      <c r="N2004">
        <v>3.84</v>
      </c>
      <c r="O2004">
        <v>25.24</v>
      </c>
      <c r="P2004">
        <v>5.3299999999999997E-3</v>
      </c>
      <c r="Q2004">
        <v>39</v>
      </c>
      <c r="R2004">
        <v>0.86499999999999999</v>
      </c>
      <c r="S2004">
        <v>3.5</v>
      </c>
      <c r="T2004">
        <v>37</v>
      </c>
      <c r="U2004">
        <v>35</v>
      </c>
    </row>
    <row r="2005" spans="1:36" x14ac:dyDescent="0.25">
      <c r="A2005" t="s">
        <v>302</v>
      </c>
      <c r="B2005" t="s">
        <v>230</v>
      </c>
      <c r="C2005" t="s">
        <v>231</v>
      </c>
      <c r="D2005" t="s">
        <v>29</v>
      </c>
      <c r="E2005" t="s">
        <v>24</v>
      </c>
      <c r="F2005" t="s">
        <v>30</v>
      </c>
      <c r="G2005" t="s">
        <v>49</v>
      </c>
      <c r="H2005" t="s">
        <v>43</v>
      </c>
      <c r="I2005" s="4">
        <v>2.2463799999999998</v>
      </c>
      <c r="J2005" s="4">
        <v>0.51063999999999998</v>
      </c>
      <c r="K2005" s="4">
        <v>0.35943999999999998</v>
      </c>
      <c r="L2005" s="4">
        <v>-8.2799999999999992E-3</v>
      </c>
      <c r="N2005">
        <v>5.61</v>
      </c>
      <c r="O2005">
        <v>96.02</v>
      </c>
      <c r="P2005">
        <v>0.39241999999999999</v>
      </c>
      <c r="Q2005">
        <v>38</v>
      </c>
      <c r="R2005">
        <v>0.95799999999999996</v>
      </c>
      <c r="S2005">
        <v>3.6</v>
      </c>
      <c r="T2005">
        <v>119.4</v>
      </c>
      <c r="U2005">
        <v>34</v>
      </c>
    </row>
    <row r="2006" spans="1:36" x14ac:dyDescent="0.25">
      <c r="A2006" t="s">
        <v>302</v>
      </c>
      <c r="B2006" t="s">
        <v>230</v>
      </c>
      <c r="C2006" t="s">
        <v>231</v>
      </c>
      <c r="D2006" t="s">
        <v>25</v>
      </c>
      <c r="E2006" t="s">
        <v>24</v>
      </c>
      <c r="F2006" t="s">
        <v>35</v>
      </c>
      <c r="G2006" t="s">
        <v>44</v>
      </c>
      <c r="H2006" t="s">
        <v>28</v>
      </c>
      <c r="I2006" s="4">
        <v>3.8696799999999998</v>
      </c>
      <c r="J2006" s="4">
        <v>1.7386600000000001</v>
      </c>
      <c r="N2006">
        <v>3.87</v>
      </c>
      <c r="O2006">
        <v>96.02</v>
      </c>
      <c r="P2006">
        <v>5.4505499999999998</v>
      </c>
      <c r="Q2006">
        <v>40</v>
      </c>
      <c r="R2006">
        <v>0.91800000000000004</v>
      </c>
      <c r="S2006">
        <v>3.6</v>
      </c>
      <c r="T2006">
        <v>119.4</v>
      </c>
      <c r="U2006">
        <v>38</v>
      </c>
    </row>
    <row r="2007" spans="1:36" x14ac:dyDescent="0.25">
      <c r="A2007" t="s">
        <v>302</v>
      </c>
      <c r="B2007" t="s">
        <v>230</v>
      </c>
      <c r="C2007" t="s">
        <v>231</v>
      </c>
      <c r="D2007" t="s">
        <v>24</v>
      </c>
      <c r="E2007" t="s">
        <v>37</v>
      </c>
      <c r="F2007" t="s">
        <v>38</v>
      </c>
      <c r="G2007" t="s">
        <v>40</v>
      </c>
      <c r="H2007" t="s">
        <v>60</v>
      </c>
      <c r="I2007" s="4">
        <v>-4.9475600000000002</v>
      </c>
      <c r="J2007" s="4">
        <v>7.97593</v>
      </c>
      <c r="K2007" s="4">
        <v>7.6929999999999998E-2</v>
      </c>
      <c r="N2007">
        <v>1.24</v>
      </c>
      <c r="O2007">
        <v>1914.93</v>
      </c>
      <c r="P2007">
        <v>0.27736</v>
      </c>
      <c r="Q2007">
        <v>35</v>
      </c>
      <c r="R2007">
        <v>0.94299999999999995</v>
      </c>
      <c r="S2007">
        <v>0.3</v>
      </c>
      <c r="T2007">
        <v>6833.7</v>
      </c>
      <c r="U2007">
        <v>33</v>
      </c>
    </row>
    <row r="2008" spans="1:36" x14ac:dyDescent="0.25">
      <c r="A2008" t="s">
        <v>302</v>
      </c>
      <c r="B2008" t="s">
        <v>230</v>
      </c>
      <c r="C2008" t="s">
        <v>231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 s="4">
        <v>4.2183900000000003</v>
      </c>
      <c r="J2008" s="4">
        <v>0.25472</v>
      </c>
      <c r="K2008" s="4">
        <v>3.1700000000000001E-3</v>
      </c>
      <c r="L2008" s="4">
        <v>-3.0000000000000001E-5</v>
      </c>
      <c r="N2008">
        <v>5.25</v>
      </c>
      <c r="O2008">
        <v>30.23</v>
      </c>
      <c r="P2008">
        <v>0.42455999999999999</v>
      </c>
      <c r="Q2008">
        <v>40</v>
      </c>
      <c r="R2008">
        <v>0.84399999999999997</v>
      </c>
      <c r="S2008">
        <v>5</v>
      </c>
      <c r="T2008">
        <v>43</v>
      </c>
      <c r="U2008">
        <v>36</v>
      </c>
    </row>
    <row r="2009" spans="1:36" x14ac:dyDescent="0.25">
      <c r="A2009" s="5" t="s">
        <v>315</v>
      </c>
      <c r="B2009" s="5" t="s">
        <v>230</v>
      </c>
      <c r="C2009" s="5" t="s">
        <v>231</v>
      </c>
      <c r="D2009" s="5" t="s">
        <v>24</v>
      </c>
      <c r="E2009" s="5" t="s">
        <v>25</v>
      </c>
      <c r="F2009" s="5" t="s">
        <v>26</v>
      </c>
      <c r="G2009" s="5" t="s">
        <v>52</v>
      </c>
      <c r="H2009" s="5" t="s">
        <v>33</v>
      </c>
      <c r="I2009" s="6">
        <v>-0.48253000000000001</v>
      </c>
      <c r="J2009" s="6">
        <v>0.48559000000000002</v>
      </c>
      <c r="K2009" s="6">
        <v>4.7099999999999998E-3</v>
      </c>
      <c r="L2009" s="6"/>
      <c r="M2009" s="6"/>
      <c r="N2009" s="5">
        <v>0</v>
      </c>
      <c r="O2009" s="5">
        <v>97</v>
      </c>
      <c r="P2009" s="5">
        <v>5.1409999999999997E-2</v>
      </c>
      <c r="Q2009" s="5">
        <v>41</v>
      </c>
      <c r="R2009" s="5">
        <v>0.87</v>
      </c>
      <c r="S2009" s="5">
        <v>1</v>
      </c>
      <c r="T2009" s="5">
        <v>110</v>
      </c>
      <c r="U2009" s="5">
        <v>38</v>
      </c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</row>
    <row r="2010" spans="1:36" x14ac:dyDescent="0.25">
      <c r="A2010" s="5" t="s">
        <v>315</v>
      </c>
      <c r="B2010" s="5" t="s">
        <v>230</v>
      </c>
      <c r="C2010" s="5" t="s">
        <v>231</v>
      </c>
      <c r="D2010" s="5" t="s">
        <v>24</v>
      </c>
      <c r="E2010" s="5" t="s">
        <v>32</v>
      </c>
      <c r="F2010" s="5" t="s">
        <v>30</v>
      </c>
      <c r="G2010" s="5" t="s">
        <v>27</v>
      </c>
      <c r="H2010" s="5" t="s">
        <v>33</v>
      </c>
      <c r="I2010" s="6">
        <v>0.43051</v>
      </c>
      <c r="J2010" s="6">
        <v>0.38300000000000001</v>
      </c>
      <c r="K2010" s="6">
        <v>-1.6299999999999999E-3</v>
      </c>
      <c r="L2010" s="6"/>
      <c r="M2010" s="6"/>
      <c r="N2010" s="5">
        <v>1.65</v>
      </c>
      <c r="O2010" s="5">
        <v>21.64</v>
      </c>
      <c r="P2010" s="5">
        <v>7.6759999999999995E-2</v>
      </c>
      <c r="Q2010" s="5">
        <v>41</v>
      </c>
      <c r="R2010" s="5">
        <v>0.94699999999999995</v>
      </c>
      <c r="S2010" s="5">
        <v>1.4</v>
      </c>
      <c r="T2010" s="5">
        <v>25.6</v>
      </c>
      <c r="U2010" s="5">
        <v>38</v>
      </c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</row>
    <row r="2011" spans="1:36" x14ac:dyDescent="0.25">
      <c r="A2011" s="5" t="s">
        <v>315</v>
      </c>
      <c r="B2011" s="5" t="s">
        <v>230</v>
      </c>
      <c r="C2011" s="5" t="s">
        <v>231</v>
      </c>
      <c r="D2011" s="5" t="s">
        <v>24</v>
      </c>
      <c r="E2011" s="5" t="s">
        <v>34</v>
      </c>
      <c r="F2011" s="5" t="s">
        <v>30</v>
      </c>
      <c r="G2011" s="5" t="s">
        <v>27</v>
      </c>
      <c r="H2011" s="5" t="s">
        <v>33</v>
      </c>
      <c r="I2011" s="6">
        <v>1.89117</v>
      </c>
      <c r="J2011" s="6">
        <v>0.32524999999999998</v>
      </c>
      <c r="K2011" s="6">
        <v>-1.33E-3</v>
      </c>
      <c r="L2011" s="6"/>
      <c r="M2011" s="6"/>
      <c r="N2011" s="5">
        <v>2.93</v>
      </c>
      <c r="O2011" s="5">
        <v>20.399999999999999</v>
      </c>
      <c r="P2011" s="5">
        <v>0.16830999999999999</v>
      </c>
      <c r="Q2011" s="5">
        <v>40</v>
      </c>
      <c r="R2011" s="5">
        <v>0.86</v>
      </c>
      <c r="S2011" s="5">
        <v>3.5</v>
      </c>
      <c r="T2011" s="5">
        <v>26</v>
      </c>
      <c r="U2011" s="5">
        <v>37</v>
      </c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</row>
    <row r="2012" spans="1:36" x14ac:dyDescent="0.25">
      <c r="A2012" s="5" t="s">
        <v>315</v>
      </c>
      <c r="B2012" s="5" t="s">
        <v>230</v>
      </c>
      <c r="C2012" s="5" t="s">
        <v>231</v>
      </c>
      <c r="D2012" s="5" t="s">
        <v>29</v>
      </c>
      <c r="E2012" s="5" t="s">
        <v>24</v>
      </c>
      <c r="F2012" s="5" t="s">
        <v>30</v>
      </c>
      <c r="G2012" s="5" t="s">
        <v>49</v>
      </c>
      <c r="H2012" s="5" t="s">
        <v>33</v>
      </c>
      <c r="I2012" s="6">
        <v>1.0859399999999999</v>
      </c>
      <c r="J2012" s="6">
        <v>1.96862</v>
      </c>
      <c r="K2012" s="6">
        <v>8.9109999999999995E-2</v>
      </c>
      <c r="L2012" s="6"/>
      <c r="M2012" s="6"/>
      <c r="N2012" s="5">
        <v>3.22</v>
      </c>
      <c r="O2012" s="5">
        <v>89.67</v>
      </c>
      <c r="P2012" s="5">
        <v>0.48871999999999999</v>
      </c>
      <c r="Q2012" s="5">
        <v>41</v>
      </c>
      <c r="R2012" s="5">
        <v>0.93100000000000005</v>
      </c>
      <c r="S2012" s="5">
        <v>3.5</v>
      </c>
      <c r="T2012" s="5">
        <v>125.8</v>
      </c>
      <c r="U2012" s="5">
        <v>38</v>
      </c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</row>
    <row r="2013" spans="1:36" x14ac:dyDescent="0.25">
      <c r="A2013" s="5" t="s">
        <v>315</v>
      </c>
      <c r="B2013" s="5" t="s">
        <v>230</v>
      </c>
      <c r="C2013" s="5" t="s">
        <v>231</v>
      </c>
      <c r="D2013" s="5" t="s">
        <v>25</v>
      </c>
      <c r="E2013" s="5" t="s">
        <v>24</v>
      </c>
      <c r="F2013" s="5" t="s">
        <v>35</v>
      </c>
      <c r="G2013" s="5" t="s">
        <v>44</v>
      </c>
      <c r="H2013" s="5" t="s">
        <v>33</v>
      </c>
      <c r="I2013" s="6">
        <v>3.2220399999999998</v>
      </c>
      <c r="J2013" s="6">
        <v>1.7643800000000001</v>
      </c>
      <c r="K2013" s="6">
        <v>-8.9999999999999993E-3</v>
      </c>
      <c r="L2013" s="6"/>
      <c r="M2013" s="6"/>
      <c r="N2013" s="5">
        <v>3.22</v>
      </c>
      <c r="O2013" s="5">
        <v>89.67</v>
      </c>
      <c r="P2013" s="5">
        <v>3.1597300000000001</v>
      </c>
      <c r="Q2013" s="5">
        <v>41</v>
      </c>
      <c r="R2013" s="5">
        <v>0.91</v>
      </c>
      <c r="S2013" s="5">
        <v>3.5</v>
      </c>
      <c r="T2013" s="5">
        <v>125.8</v>
      </c>
      <c r="U2013" s="5">
        <v>38</v>
      </c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</row>
    <row r="2014" spans="1:36" x14ac:dyDescent="0.25">
      <c r="A2014" s="5" t="s">
        <v>315</v>
      </c>
      <c r="B2014" s="5" t="s">
        <v>230</v>
      </c>
      <c r="C2014" s="5" t="s">
        <v>231</v>
      </c>
      <c r="D2014" s="5" t="s">
        <v>24</v>
      </c>
      <c r="E2014" s="5" t="s">
        <v>37</v>
      </c>
      <c r="F2014" s="5" t="s">
        <v>38</v>
      </c>
      <c r="G2014" s="5">
        <v>1</v>
      </c>
      <c r="H2014" s="5" t="s">
        <v>31</v>
      </c>
      <c r="I2014" s="6">
        <v>-1.7889699999999999</v>
      </c>
      <c r="J2014" s="6">
        <v>6.0020699999999998</v>
      </c>
      <c r="K2014" s="6">
        <v>0.30298999999999998</v>
      </c>
      <c r="L2014" s="6"/>
      <c r="M2014" s="6"/>
      <c r="N2014" s="5">
        <v>2.72</v>
      </c>
      <c r="O2014" s="5">
        <v>1714.19</v>
      </c>
      <c r="P2014" s="5">
        <v>0.55044000000000004</v>
      </c>
      <c r="Q2014" s="5">
        <v>38</v>
      </c>
      <c r="R2014" s="5">
        <v>0.88600000000000001</v>
      </c>
      <c r="S2014" s="5">
        <v>5.0999999999999996</v>
      </c>
      <c r="T2014" s="5">
        <v>2673.1</v>
      </c>
      <c r="U2014" s="5">
        <v>36</v>
      </c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</row>
    <row r="2015" spans="1:36" x14ac:dyDescent="0.25">
      <c r="A2015" s="5" t="s">
        <v>315</v>
      </c>
      <c r="B2015" s="5" t="s">
        <v>230</v>
      </c>
      <c r="C2015" s="5" t="s">
        <v>231</v>
      </c>
      <c r="D2015" s="5" t="s">
        <v>24</v>
      </c>
      <c r="E2015" s="5" t="s">
        <v>39</v>
      </c>
      <c r="F2015" s="5" t="s">
        <v>30</v>
      </c>
      <c r="G2015" s="5" t="s">
        <v>27</v>
      </c>
      <c r="H2015" s="5" t="s">
        <v>33</v>
      </c>
      <c r="I2015" s="6">
        <v>2.4436800000000001</v>
      </c>
      <c r="J2015" s="6">
        <v>0.39304</v>
      </c>
      <c r="K2015" s="6">
        <v>-1.65E-3</v>
      </c>
      <c r="L2015" s="6"/>
      <c r="M2015" s="6"/>
      <c r="N2015" s="5">
        <v>3.69</v>
      </c>
      <c r="O2015" s="5">
        <v>24.39</v>
      </c>
      <c r="P2015" s="5">
        <v>0.18559999999999999</v>
      </c>
      <c r="Q2015" s="5">
        <v>40</v>
      </c>
      <c r="R2015" s="5">
        <v>0.88800000000000001</v>
      </c>
      <c r="S2015" s="5">
        <v>4</v>
      </c>
      <c r="T2015" s="5">
        <v>32</v>
      </c>
      <c r="U2015" s="5">
        <v>37</v>
      </c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</row>
    <row r="2016" spans="1:36" x14ac:dyDescent="0.25">
      <c r="A2016" t="s">
        <v>368</v>
      </c>
      <c r="B2016" t="s">
        <v>230</v>
      </c>
      <c r="C2016" t="s">
        <v>231</v>
      </c>
      <c r="D2016" t="s">
        <v>24</v>
      </c>
      <c r="E2016" t="s">
        <v>25</v>
      </c>
      <c r="F2016" t="s">
        <v>26</v>
      </c>
      <c r="G2016" t="s">
        <v>52</v>
      </c>
      <c r="H2016" t="s">
        <v>43</v>
      </c>
      <c r="I2016" s="4">
        <v>4.4900000000000001E-3</v>
      </c>
      <c r="J2016" s="4">
        <v>0.46461000000000002</v>
      </c>
      <c r="K2016" s="4">
        <v>2.409E-2</v>
      </c>
      <c r="L2016" s="4">
        <v>-2.3000000000000001E-4</v>
      </c>
      <c r="N2016">
        <v>0</v>
      </c>
      <c r="O2016">
        <v>82</v>
      </c>
      <c r="P2016">
        <v>3.9440000000000003E-2</v>
      </c>
      <c r="Q2016">
        <v>56</v>
      </c>
      <c r="R2016">
        <v>0.93500000000000005</v>
      </c>
      <c r="S2016">
        <v>3</v>
      </c>
      <c r="T2016">
        <v>95</v>
      </c>
      <c r="U2016">
        <v>52</v>
      </c>
    </row>
    <row r="2017" spans="1:36" x14ac:dyDescent="0.25">
      <c r="A2017" t="s">
        <v>368</v>
      </c>
      <c r="B2017" t="s">
        <v>230</v>
      </c>
      <c r="C2017" t="s">
        <v>231</v>
      </c>
      <c r="D2017" t="s">
        <v>24</v>
      </c>
      <c r="E2017" t="s">
        <v>32</v>
      </c>
      <c r="F2017" t="s">
        <v>30</v>
      </c>
      <c r="G2017">
        <v>1</v>
      </c>
      <c r="H2017" t="s">
        <v>31</v>
      </c>
      <c r="I2017" s="4">
        <v>-0.64832999999999996</v>
      </c>
      <c r="J2017" s="4">
        <v>2.4464199999999998</v>
      </c>
      <c r="K2017" s="4">
        <v>1.213E-2</v>
      </c>
      <c r="N2017">
        <v>1.51</v>
      </c>
      <c r="O2017">
        <v>19.47</v>
      </c>
      <c r="P2017">
        <v>0.11014</v>
      </c>
      <c r="Q2017">
        <v>56</v>
      </c>
      <c r="R2017">
        <v>0.96499999999999997</v>
      </c>
      <c r="S2017">
        <v>2.6</v>
      </c>
      <c r="T2017">
        <v>25.4</v>
      </c>
      <c r="U2017">
        <v>54</v>
      </c>
    </row>
    <row r="2018" spans="1:36" x14ac:dyDescent="0.25">
      <c r="A2018" t="s">
        <v>368</v>
      </c>
      <c r="B2018" t="s">
        <v>230</v>
      </c>
      <c r="C2018" t="s">
        <v>231</v>
      </c>
      <c r="D2018" t="s">
        <v>24</v>
      </c>
      <c r="E2018" t="s">
        <v>34</v>
      </c>
      <c r="F2018" t="s">
        <v>30</v>
      </c>
      <c r="G2018">
        <v>1</v>
      </c>
      <c r="H2018" t="s">
        <v>31</v>
      </c>
      <c r="I2018" s="4">
        <v>-0.46388000000000001</v>
      </c>
      <c r="J2018" s="4">
        <v>2.3030400000000002</v>
      </c>
      <c r="K2018" s="4">
        <v>2.699E-2</v>
      </c>
      <c r="N2018">
        <v>1.73</v>
      </c>
      <c r="O2018">
        <v>19.02</v>
      </c>
      <c r="P2018">
        <v>0.1643</v>
      </c>
      <c r="Q2018">
        <v>56</v>
      </c>
      <c r="R2018">
        <v>0.91700000000000004</v>
      </c>
      <c r="S2018">
        <v>2.5</v>
      </c>
      <c r="T2018">
        <v>26</v>
      </c>
      <c r="U2018">
        <v>54</v>
      </c>
    </row>
    <row r="2019" spans="1:36" x14ac:dyDescent="0.25">
      <c r="A2019" t="s">
        <v>368</v>
      </c>
      <c r="B2019" t="s">
        <v>230</v>
      </c>
      <c r="C2019" t="s">
        <v>231</v>
      </c>
      <c r="D2019" t="s">
        <v>29</v>
      </c>
      <c r="E2019" t="s">
        <v>24</v>
      </c>
      <c r="F2019" t="s">
        <v>30</v>
      </c>
      <c r="G2019" t="s">
        <v>49</v>
      </c>
      <c r="H2019" t="s">
        <v>43</v>
      </c>
      <c r="I2019" s="4">
        <v>3.5428299999999999</v>
      </c>
      <c r="J2019" s="4">
        <v>0.24160000000000001</v>
      </c>
      <c r="K2019" s="4">
        <v>0.30358000000000002</v>
      </c>
      <c r="L2019" s="4">
        <v>-6.3400000000000001E-3</v>
      </c>
      <c r="N2019">
        <v>4.4800000000000004</v>
      </c>
      <c r="O2019">
        <v>78.92</v>
      </c>
      <c r="P2019">
        <v>0.26700000000000002</v>
      </c>
      <c r="Q2019">
        <v>56</v>
      </c>
      <c r="R2019">
        <v>0.96099999999999997</v>
      </c>
      <c r="S2019">
        <v>5.8</v>
      </c>
      <c r="T2019">
        <v>100.6</v>
      </c>
      <c r="U2019">
        <v>52</v>
      </c>
    </row>
    <row r="2020" spans="1:36" x14ac:dyDescent="0.25">
      <c r="A2020" t="s">
        <v>368</v>
      </c>
      <c r="B2020" t="s">
        <v>230</v>
      </c>
      <c r="C2020" t="s">
        <v>231</v>
      </c>
      <c r="D2020" t="s">
        <v>25</v>
      </c>
      <c r="E2020" t="s">
        <v>24</v>
      </c>
      <c r="F2020" t="s">
        <v>35</v>
      </c>
      <c r="G2020" t="s">
        <v>71</v>
      </c>
      <c r="H2020" t="s">
        <v>43</v>
      </c>
      <c r="I2020" s="4">
        <v>3.6557300000000001</v>
      </c>
      <c r="J2020" s="4">
        <v>0.81496000000000002</v>
      </c>
      <c r="K2020" s="4">
        <v>1.359E-2</v>
      </c>
      <c r="L2020" s="4">
        <v>-1.4999999999999999E-4</v>
      </c>
      <c r="N2020">
        <v>3.66</v>
      </c>
      <c r="O2020">
        <v>78.92</v>
      </c>
      <c r="P2020">
        <v>6.7739999999999995E-2</v>
      </c>
      <c r="Q2020">
        <v>56</v>
      </c>
      <c r="R2020">
        <v>0.91400000000000003</v>
      </c>
      <c r="S2020">
        <v>5.8</v>
      </c>
      <c r="T2020">
        <v>100.6</v>
      </c>
      <c r="U2020">
        <v>52</v>
      </c>
    </row>
    <row r="2021" spans="1:36" x14ac:dyDescent="0.25">
      <c r="A2021" t="s">
        <v>368</v>
      </c>
      <c r="B2021" t="s">
        <v>230</v>
      </c>
      <c r="C2021" t="s">
        <v>231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 s="4">
        <v>-1.75502</v>
      </c>
      <c r="J2021" s="4">
        <v>5.9544300000000003</v>
      </c>
      <c r="K2021" s="4">
        <v>0.16592000000000001</v>
      </c>
      <c r="N2021">
        <v>3.07</v>
      </c>
      <c r="O2021">
        <v>1278.04</v>
      </c>
      <c r="P2021">
        <v>0.40733999999999998</v>
      </c>
      <c r="Q2021">
        <v>52</v>
      </c>
      <c r="R2021">
        <v>0.92600000000000005</v>
      </c>
      <c r="S2021">
        <v>7.2</v>
      </c>
      <c r="T2021">
        <v>2208.1</v>
      </c>
      <c r="U2021">
        <v>50</v>
      </c>
    </row>
    <row r="2022" spans="1:36" x14ac:dyDescent="0.25">
      <c r="A2022" t="s">
        <v>368</v>
      </c>
      <c r="B2022" t="s">
        <v>230</v>
      </c>
      <c r="C2022" t="s">
        <v>231</v>
      </c>
      <c r="D2022" t="s">
        <v>24</v>
      </c>
      <c r="E2022" t="s">
        <v>39</v>
      </c>
      <c r="F2022" t="s">
        <v>30</v>
      </c>
      <c r="G2022" t="s">
        <v>27</v>
      </c>
      <c r="H2022" t="s">
        <v>33</v>
      </c>
      <c r="I2022" s="4">
        <v>2.1390600000000002</v>
      </c>
      <c r="J2022" s="4">
        <v>0.41398000000000001</v>
      </c>
      <c r="K2022" s="4">
        <v>-1.8600000000000001E-3</v>
      </c>
      <c r="N2022">
        <v>3.63</v>
      </c>
      <c r="O2022">
        <v>23.24</v>
      </c>
      <c r="P2022">
        <v>0.11788</v>
      </c>
      <c r="Q2022">
        <v>56</v>
      </c>
      <c r="R2022">
        <v>0.93300000000000005</v>
      </c>
      <c r="S2022">
        <v>3.5</v>
      </c>
      <c r="T2022">
        <v>29</v>
      </c>
      <c r="U2022">
        <v>53</v>
      </c>
    </row>
    <row r="2023" spans="1:36" x14ac:dyDescent="0.25">
      <c r="A2023" s="5" t="s">
        <v>21</v>
      </c>
      <c r="B2023" s="5" t="s">
        <v>72</v>
      </c>
      <c r="C2023" s="5" t="s">
        <v>73</v>
      </c>
      <c r="D2023" s="5" t="s">
        <v>24</v>
      </c>
      <c r="E2023" s="5" t="s">
        <v>25</v>
      </c>
      <c r="F2023" s="5" t="s">
        <v>26</v>
      </c>
      <c r="G2023" s="5">
        <v>1</v>
      </c>
      <c r="H2023" s="5" t="s">
        <v>31</v>
      </c>
      <c r="I2023" s="6">
        <v>-1.01529</v>
      </c>
      <c r="J2023" s="6">
        <v>3.0317500000000002</v>
      </c>
      <c r="K2023" s="6">
        <v>3.8089999999999999E-2</v>
      </c>
      <c r="L2023" s="6"/>
      <c r="M2023" s="6"/>
      <c r="N2023" s="5">
        <v>0</v>
      </c>
      <c r="O2023" s="5">
        <v>33</v>
      </c>
      <c r="P2023" s="5">
        <v>0.19517000000000001</v>
      </c>
      <c r="Q2023" s="5">
        <v>37</v>
      </c>
      <c r="R2023" s="5">
        <v>0.92500000000000004</v>
      </c>
      <c r="S2023" s="5">
        <v>1</v>
      </c>
      <c r="T2023" s="5">
        <v>33</v>
      </c>
      <c r="U2023" s="5">
        <v>35</v>
      </c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</row>
    <row r="2024" spans="1:36" x14ac:dyDescent="0.25">
      <c r="A2024" s="5" t="s">
        <v>21</v>
      </c>
      <c r="B2024" s="5" t="s">
        <v>72</v>
      </c>
      <c r="C2024" s="5" t="s">
        <v>73</v>
      </c>
      <c r="D2024" s="5" t="s">
        <v>24</v>
      </c>
      <c r="E2024" s="5" t="s">
        <v>32</v>
      </c>
      <c r="F2024" s="5" t="s">
        <v>30</v>
      </c>
      <c r="G2024" s="5" t="s">
        <v>27</v>
      </c>
      <c r="H2024" s="5" t="s">
        <v>33</v>
      </c>
      <c r="I2024" s="6">
        <v>1.907E-2</v>
      </c>
      <c r="J2024" s="6">
        <v>0.35303000000000001</v>
      </c>
      <c r="K2024" s="6">
        <v>-1.64E-3</v>
      </c>
      <c r="L2024" s="6"/>
      <c r="M2024" s="6"/>
      <c r="N2024" s="5">
        <v>0.91</v>
      </c>
      <c r="O2024" s="5">
        <v>17.489999999999998</v>
      </c>
      <c r="P2024" s="5">
        <v>4.5920000000000002E-2</v>
      </c>
      <c r="Q2024" s="5">
        <v>37</v>
      </c>
      <c r="R2024" s="5">
        <v>0.94199999999999995</v>
      </c>
      <c r="S2024" s="5">
        <v>1.3</v>
      </c>
      <c r="T2024" s="5">
        <v>19.8</v>
      </c>
      <c r="U2024" s="5">
        <v>34</v>
      </c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</row>
    <row r="2025" spans="1:36" x14ac:dyDescent="0.25">
      <c r="A2025" s="5" t="s">
        <v>21</v>
      </c>
      <c r="B2025" s="5" t="s">
        <v>72</v>
      </c>
      <c r="C2025" s="5" t="s">
        <v>73</v>
      </c>
      <c r="D2025" s="5" t="s">
        <v>24</v>
      </c>
      <c r="E2025" s="5" t="s">
        <v>34</v>
      </c>
      <c r="F2025" s="5" t="s">
        <v>30</v>
      </c>
      <c r="G2025" s="5" t="s">
        <v>27</v>
      </c>
      <c r="H2025" s="5" t="s">
        <v>33</v>
      </c>
      <c r="I2025" s="6">
        <v>3.125E-2</v>
      </c>
      <c r="J2025" s="6">
        <v>0.35009000000000001</v>
      </c>
      <c r="K2025" s="6">
        <v>-2.0600000000000002E-3</v>
      </c>
      <c r="L2025" s="6"/>
      <c r="M2025" s="6"/>
      <c r="N2025" s="5">
        <v>0.91</v>
      </c>
      <c r="O2025" s="5">
        <v>14.79</v>
      </c>
      <c r="P2025" s="5">
        <v>6.0630000000000003E-2</v>
      </c>
      <c r="Q2025" s="5">
        <v>37</v>
      </c>
      <c r="R2025" s="5">
        <v>0.90900000000000003</v>
      </c>
      <c r="S2025" s="5">
        <v>2</v>
      </c>
      <c r="T2025" s="5">
        <v>16</v>
      </c>
      <c r="U2025" s="5">
        <v>34</v>
      </c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</row>
    <row r="2026" spans="1:36" x14ac:dyDescent="0.25">
      <c r="A2026" s="5" t="s">
        <v>21</v>
      </c>
      <c r="B2026" s="5" t="s">
        <v>72</v>
      </c>
      <c r="C2026" s="5" t="s">
        <v>73</v>
      </c>
      <c r="D2026" s="5" t="s">
        <v>29</v>
      </c>
      <c r="E2026" s="5" t="s">
        <v>24</v>
      </c>
      <c r="F2026" s="5" t="s">
        <v>30</v>
      </c>
      <c r="G2026" s="5" t="s">
        <v>49</v>
      </c>
      <c r="H2026" s="5" t="s">
        <v>33</v>
      </c>
      <c r="I2026" s="6">
        <v>2.5734699999999999</v>
      </c>
      <c r="J2026" s="6">
        <v>2.0876999999999999</v>
      </c>
      <c r="K2026" s="6">
        <v>0.10027999999999999</v>
      </c>
      <c r="L2026" s="6"/>
      <c r="M2026" s="6"/>
      <c r="N2026" s="5">
        <v>2.54</v>
      </c>
      <c r="O2026" s="5">
        <v>77.349999999999994</v>
      </c>
      <c r="P2026" s="5">
        <v>0.33745999999999998</v>
      </c>
      <c r="Q2026" s="5">
        <v>37</v>
      </c>
      <c r="R2026" s="5">
        <v>0.92900000000000005</v>
      </c>
      <c r="S2026" s="5">
        <v>5.3</v>
      </c>
      <c r="T2026" s="5">
        <v>76.7</v>
      </c>
      <c r="U2026" s="5">
        <v>34</v>
      </c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</row>
    <row r="2027" spans="1:36" x14ac:dyDescent="0.25">
      <c r="A2027" s="5" t="s">
        <v>21</v>
      </c>
      <c r="B2027" s="5" t="s">
        <v>72</v>
      </c>
      <c r="C2027" s="5" t="s">
        <v>73</v>
      </c>
      <c r="D2027" s="5" t="s">
        <v>25</v>
      </c>
      <c r="E2027" s="5" t="s">
        <v>24</v>
      </c>
      <c r="F2027" s="5" t="s">
        <v>35</v>
      </c>
      <c r="G2027" s="5" t="s">
        <v>71</v>
      </c>
      <c r="H2027" s="5" t="s">
        <v>33</v>
      </c>
      <c r="I2027" s="6">
        <v>2.5433300000000001</v>
      </c>
      <c r="J2027" s="6">
        <v>1.4276899999999999</v>
      </c>
      <c r="K2027" s="6">
        <v>2.5430000000000001E-2</v>
      </c>
      <c r="L2027" s="6"/>
      <c r="M2027" s="6"/>
      <c r="N2027" s="5">
        <v>2.54</v>
      </c>
      <c r="O2027" s="5">
        <v>77.349999999999994</v>
      </c>
      <c r="P2027" s="5">
        <v>0.15598000000000001</v>
      </c>
      <c r="Q2027" s="5">
        <v>37</v>
      </c>
      <c r="R2027" s="5">
        <v>0.91800000000000004</v>
      </c>
      <c r="S2027" s="5">
        <v>5.3</v>
      </c>
      <c r="T2027" s="5">
        <v>76.7</v>
      </c>
      <c r="U2027" s="5">
        <v>34</v>
      </c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</row>
    <row r="2028" spans="1:36" x14ac:dyDescent="0.25">
      <c r="A2028" s="5" t="s">
        <v>21</v>
      </c>
      <c r="B2028" s="5" t="s">
        <v>72</v>
      </c>
      <c r="C2028" s="5" t="s">
        <v>73</v>
      </c>
      <c r="D2028" s="5" t="s">
        <v>24</v>
      </c>
      <c r="E2028" s="5" t="s">
        <v>37</v>
      </c>
      <c r="F2028" s="5" t="s">
        <v>38</v>
      </c>
      <c r="G2028" s="5" t="s">
        <v>52</v>
      </c>
      <c r="H2028" s="5" t="s">
        <v>43</v>
      </c>
      <c r="I2028" s="6">
        <v>12.64748</v>
      </c>
      <c r="J2028" s="6">
        <v>-4.5049099999999997</v>
      </c>
      <c r="K2028" s="6">
        <v>0.53834000000000004</v>
      </c>
      <c r="L2028" s="6">
        <v>-4.3600000000000002E-3</v>
      </c>
      <c r="M2028" s="6"/>
      <c r="N2028" s="5">
        <v>4.5999999999999996</v>
      </c>
      <c r="O2028" s="5">
        <v>866.05</v>
      </c>
      <c r="P2028" s="5">
        <v>2.4858199999999999</v>
      </c>
      <c r="Q2028" s="5">
        <v>34</v>
      </c>
      <c r="R2028" s="5">
        <v>0.95299999999999996</v>
      </c>
      <c r="S2028" s="5">
        <v>2.2999999999999998</v>
      </c>
      <c r="T2028" s="5">
        <v>914</v>
      </c>
      <c r="U2028" s="5">
        <v>30</v>
      </c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</row>
    <row r="2029" spans="1:36" x14ac:dyDescent="0.25">
      <c r="A2029" s="5" t="s">
        <v>21</v>
      </c>
      <c r="B2029" s="5" t="s">
        <v>72</v>
      </c>
      <c r="C2029" s="5" t="s">
        <v>73</v>
      </c>
      <c r="D2029" s="5" t="s">
        <v>24</v>
      </c>
      <c r="E2029" s="5" t="s">
        <v>39</v>
      </c>
      <c r="F2029" s="5" t="s">
        <v>30</v>
      </c>
      <c r="G2029" s="5" t="s">
        <v>27</v>
      </c>
      <c r="H2029" s="5" t="s">
        <v>33</v>
      </c>
      <c r="I2029" s="6">
        <v>0.87251000000000001</v>
      </c>
      <c r="J2029" s="6">
        <v>0.43254999999999999</v>
      </c>
      <c r="K2029" s="6">
        <v>-2.81E-3</v>
      </c>
      <c r="L2029" s="6"/>
      <c r="M2029" s="6"/>
      <c r="N2029" s="5">
        <v>1.95</v>
      </c>
      <c r="O2029" s="5">
        <v>17.53</v>
      </c>
      <c r="P2029" s="5">
        <v>6.9629999999999997E-2</v>
      </c>
      <c r="Q2029" s="5">
        <v>37</v>
      </c>
      <c r="R2029" s="5">
        <v>0.92300000000000004</v>
      </c>
      <c r="S2029" s="5">
        <v>3</v>
      </c>
      <c r="T2029" s="5">
        <v>19</v>
      </c>
      <c r="U2029" s="5">
        <v>34</v>
      </c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</row>
    <row r="2030" spans="1:36" x14ac:dyDescent="0.25">
      <c r="A2030" t="s">
        <v>21</v>
      </c>
      <c r="B2030" t="s">
        <v>74</v>
      </c>
      <c r="C2030" t="s">
        <v>75</v>
      </c>
      <c r="D2030" t="s">
        <v>24</v>
      </c>
      <c r="E2030" t="s">
        <v>25</v>
      </c>
      <c r="F2030" t="s">
        <v>26</v>
      </c>
      <c r="G2030" t="s">
        <v>27</v>
      </c>
      <c r="H2030" t="s">
        <v>43</v>
      </c>
      <c r="I2030" s="4">
        <v>5.10283</v>
      </c>
      <c r="J2030" s="4">
        <v>0.14291000000000001</v>
      </c>
      <c r="K2030" s="4">
        <v>4.5799999999999999E-3</v>
      </c>
      <c r="L2030" s="4">
        <v>-2.0000000000000002E-5</v>
      </c>
      <c r="N2030">
        <v>3</v>
      </c>
      <c r="O2030">
        <v>95</v>
      </c>
      <c r="P2030">
        <v>0.44518999999999997</v>
      </c>
      <c r="Q2030">
        <v>61</v>
      </c>
      <c r="R2030">
        <v>0.92800000000000005</v>
      </c>
      <c r="S2030">
        <v>5</v>
      </c>
      <c r="T2030">
        <v>83</v>
      </c>
      <c r="U2030">
        <v>57</v>
      </c>
    </row>
    <row r="2031" spans="1:36" x14ac:dyDescent="0.25">
      <c r="A2031" t="s">
        <v>21</v>
      </c>
      <c r="B2031" t="s">
        <v>74</v>
      </c>
      <c r="C2031" t="s">
        <v>75</v>
      </c>
      <c r="D2031" t="s">
        <v>24</v>
      </c>
      <c r="E2031" t="s">
        <v>32</v>
      </c>
      <c r="F2031" t="s">
        <v>30</v>
      </c>
      <c r="G2031">
        <v>1</v>
      </c>
      <c r="H2031" t="s">
        <v>31</v>
      </c>
      <c r="I2031" s="4">
        <v>-1.3398099999999999</v>
      </c>
      <c r="J2031" s="4">
        <v>2.8914800000000001</v>
      </c>
      <c r="K2031" s="4">
        <v>2.035E-2</v>
      </c>
      <c r="N2031">
        <v>0.38</v>
      </c>
      <c r="O2031">
        <v>32.270000000000003</v>
      </c>
      <c r="P2031">
        <v>0.14263999999999999</v>
      </c>
      <c r="Q2031">
        <v>64</v>
      </c>
      <c r="R2031">
        <v>0.95</v>
      </c>
      <c r="S2031">
        <v>2.5</v>
      </c>
      <c r="T2031">
        <v>31.5</v>
      </c>
      <c r="U2031">
        <v>62</v>
      </c>
    </row>
    <row r="2032" spans="1:36" x14ac:dyDescent="0.25">
      <c r="A2032" t="s">
        <v>21</v>
      </c>
      <c r="B2032" t="s">
        <v>74</v>
      </c>
      <c r="C2032" t="s">
        <v>75</v>
      </c>
      <c r="D2032" t="s">
        <v>24</v>
      </c>
      <c r="E2032" t="s">
        <v>34</v>
      </c>
      <c r="F2032" t="s">
        <v>30</v>
      </c>
      <c r="G2032" t="s">
        <v>27</v>
      </c>
      <c r="H2032" t="s">
        <v>33</v>
      </c>
      <c r="I2032" s="4">
        <v>1.70662</v>
      </c>
      <c r="J2032" s="4">
        <v>0.16442000000000001</v>
      </c>
      <c r="K2032" s="4">
        <v>-3.8999999999999999E-4</v>
      </c>
      <c r="N2032">
        <v>2.0499999999999998</v>
      </c>
      <c r="O2032">
        <v>18.77</v>
      </c>
      <c r="P2032">
        <v>8.4659999999999999E-2</v>
      </c>
      <c r="Q2032">
        <v>64</v>
      </c>
      <c r="R2032">
        <v>0.82499999999999996</v>
      </c>
      <c r="S2032">
        <v>2.5</v>
      </c>
      <c r="T2032">
        <v>22.5</v>
      </c>
      <c r="U2032">
        <v>61</v>
      </c>
    </row>
    <row r="2033" spans="1:36" x14ac:dyDescent="0.25">
      <c r="A2033" t="s">
        <v>21</v>
      </c>
      <c r="B2033" t="s">
        <v>74</v>
      </c>
      <c r="C2033" t="s">
        <v>75</v>
      </c>
      <c r="D2033" t="s">
        <v>29</v>
      </c>
      <c r="E2033" t="s">
        <v>24</v>
      </c>
      <c r="F2033" t="s">
        <v>30</v>
      </c>
      <c r="G2033" t="s">
        <v>49</v>
      </c>
      <c r="H2033" t="s">
        <v>33</v>
      </c>
      <c r="I2033" s="4">
        <v>0.47336</v>
      </c>
      <c r="J2033" s="4">
        <v>2.7975099999999999</v>
      </c>
      <c r="K2033" s="4">
        <v>7.2590000000000002E-2</v>
      </c>
      <c r="N2033">
        <v>2.1</v>
      </c>
      <c r="O2033">
        <v>194.32</v>
      </c>
      <c r="P2033">
        <v>0.53678999999999999</v>
      </c>
      <c r="Q2033">
        <v>64</v>
      </c>
      <c r="R2033">
        <v>0.93600000000000005</v>
      </c>
      <c r="S2033">
        <v>7.1</v>
      </c>
      <c r="T2033">
        <v>185.7</v>
      </c>
      <c r="U2033">
        <v>61</v>
      </c>
    </row>
    <row r="2034" spans="1:36" x14ac:dyDescent="0.25">
      <c r="A2034" t="s">
        <v>21</v>
      </c>
      <c r="B2034" t="s">
        <v>74</v>
      </c>
      <c r="C2034" t="s">
        <v>75</v>
      </c>
      <c r="D2034" t="s">
        <v>25</v>
      </c>
      <c r="E2034" t="s">
        <v>24</v>
      </c>
      <c r="F2034" t="s">
        <v>35</v>
      </c>
      <c r="G2034" t="s">
        <v>44</v>
      </c>
      <c r="H2034" t="s">
        <v>43</v>
      </c>
      <c r="I2034" s="4">
        <v>-7.6277699999999999</v>
      </c>
      <c r="J2034" s="4">
        <v>3.3461500000000002</v>
      </c>
      <c r="K2034" s="4">
        <v>-3.5229999999999997E-2</v>
      </c>
      <c r="L2034" s="4">
        <v>2.4000000000000001E-4</v>
      </c>
      <c r="N2034">
        <v>2.1</v>
      </c>
      <c r="O2034">
        <v>194.32</v>
      </c>
      <c r="P2034">
        <v>3.7663500000000001</v>
      </c>
      <c r="Q2034">
        <v>61</v>
      </c>
      <c r="R2034">
        <v>0.93300000000000005</v>
      </c>
      <c r="S2034">
        <v>7.1</v>
      </c>
      <c r="T2034">
        <v>185.7</v>
      </c>
      <c r="U2034">
        <v>57</v>
      </c>
    </row>
    <row r="2035" spans="1:36" x14ac:dyDescent="0.25">
      <c r="A2035" t="s">
        <v>21</v>
      </c>
      <c r="B2035" t="s">
        <v>74</v>
      </c>
      <c r="C2035" t="s">
        <v>75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 s="4">
        <v>-2.9032800000000001</v>
      </c>
      <c r="J2035" s="4">
        <v>6.5571700000000002</v>
      </c>
      <c r="K2035" s="4">
        <v>0.20319000000000001</v>
      </c>
      <c r="N2035">
        <v>0.22</v>
      </c>
      <c r="O2035">
        <v>3317.24</v>
      </c>
      <c r="P2035">
        <v>0.45077</v>
      </c>
      <c r="Q2035">
        <v>63</v>
      </c>
      <c r="R2035">
        <v>0.90700000000000003</v>
      </c>
      <c r="S2035">
        <v>12.8</v>
      </c>
      <c r="T2035">
        <v>2575.3000000000002</v>
      </c>
      <c r="U2035">
        <v>61</v>
      </c>
    </row>
    <row r="2036" spans="1:36" x14ac:dyDescent="0.25">
      <c r="A2036" t="s">
        <v>21</v>
      </c>
      <c r="B2036" t="s">
        <v>74</v>
      </c>
      <c r="C2036" t="s">
        <v>75</v>
      </c>
      <c r="D2036" t="s">
        <v>24</v>
      </c>
      <c r="E2036" t="s">
        <v>39</v>
      </c>
      <c r="F2036" t="s">
        <v>30</v>
      </c>
      <c r="G2036" t="s">
        <v>27</v>
      </c>
      <c r="H2036" t="s">
        <v>33</v>
      </c>
      <c r="I2036" s="4">
        <v>2.4796900000000002</v>
      </c>
      <c r="J2036" s="4">
        <v>0.23416999999999999</v>
      </c>
      <c r="K2036" s="4">
        <v>-6.8999999999999997E-4</v>
      </c>
      <c r="N2036">
        <v>2.97</v>
      </c>
      <c r="O2036">
        <v>22.28</v>
      </c>
      <c r="P2036">
        <v>6.8650000000000003E-2</v>
      </c>
      <c r="Q2036">
        <v>64</v>
      </c>
      <c r="R2036">
        <v>0.90800000000000003</v>
      </c>
      <c r="S2036">
        <v>4</v>
      </c>
      <c r="T2036">
        <v>24.2</v>
      </c>
      <c r="U2036">
        <v>61</v>
      </c>
    </row>
    <row r="2037" spans="1:36" x14ac:dyDescent="0.25">
      <c r="A2037" s="5" t="s">
        <v>92</v>
      </c>
      <c r="B2037" s="5" t="s">
        <v>74</v>
      </c>
      <c r="C2037" s="5" t="s">
        <v>75</v>
      </c>
      <c r="D2037" s="5" t="s">
        <v>24</v>
      </c>
      <c r="E2037" s="5" t="s">
        <v>25</v>
      </c>
      <c r="F2037" s="5" t="s">
        <v>26</v>
      </c>
      <c r="G2037" s="5" t="s">
        <v>27</v>
      </c>
      <c r="H2037" s="5" t="s">
        <v>43</v>
      </c>
      <c r="I2037" s="6">
        <v>5.9128100000000003</v>
      </c>
      <c r="J2037" s="6">
        <v>-2.9680000000000002E-2</v>
      </c>
      <c r="K2037" s="6">
        <v>1.157E-2</v>
      </c>
      <c r="L2037" s="6">
        <v>-6.0000000000000002E-5</v>
      </c>
      <c r="M2037" s="6"/>
      <c r="N2037" s="5">
        <v>1</v>
      </c>
      <c r="O2037" s="5">
        <v>89</v>
      </c>
      <c r="P2037" s="5">
        <v>1.27979</v>
      </c>
      <c r="Q2037" s="5">
        <v>76</v>
      </c>
      <c r="R2037" s="5">
        <v>0.89100000000000001</v>
      </c>
      <c r="S2037" s="5">
        <v>1</v>
      </c>
      <c r="T2037" s="5">
        <v>100</v>
      </c>
      <c r="U2037" s="5">
        <v>72</v>
      </c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</row>
    <row r="2038" spans="1:36" x14ac:dyDescent="0.25">
      <c r="A2038" s="5" t="s">
        <v>92</v>
      </c>
      <c r="B2038" s="5" t="s">
        <v>74</v>
      </c>
      <c r="C2038" s="5" t="s">
        <v>75</v>
      </c>
      <c r="D2038" s="5" t="s">
        <v>24</v>
      </c>
      <c r="E2038" s="5" t="s">
        <v>32</v>
      </c>
      <c r="F2038" s="5" t="s">
        <v>30</v>
      </c>
      <c r="G2038" s="5">
        <v>1</v>
      </c>
      <c r="H2038" s="5" t="s">
        <v>31</v>
      </c>
      <c r="I2038" s="6">
        <v>-0.98963000000000001</v>
      </c>
      <c r="J2038" s="6">
        <v>2.6013899999999999</v>
      </c>
      <c r="K2038" s="6">
        <v>2.8750000000000001E-2</v>
      </c>
      <c r="L2038" s="6"/>
      <c r="M2038" s="6"/>
      <c r="N2038" s="5">
        <v>0.14000000000000001</v>
      </c>
      <c r="O2038" s="5">
        <v>21.57</v>
      </c>
      <c r="P2038" s="5">
        <v>0.16955999999999999</v>
      </c>
      <c r="Q2038" s="5">
        <v>76</v>
      </c>
      <c r="R2038" s="5">
        <v>0.92300000000000004</v>
      </c>
      <c r="S2038" s="5">
        <v>1.8</v>
      </c>
      <c r="T2038" s="5">
        <v>27.8</v>
      </c>
      <c r="U2038" s="5">
        <v>74</v>
      </c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</row>
    <row r="2039" spans="1:36" x14ac:dyDescent="0.25">
      <c r="A2039" s="5" t="s">
        <v>92</v>
      </c>
      <c r="B2039" s="5" t="s">
        <v>74</v>
      </c>
      <c r="C2039" s="5" t="s">
        <v>75</v>
      </c>
      <c r="D2039" s="5" t="s">
        <v>24</v>
      </c>
      <c r="E2039" s="5" t="s">
        <v>34</v>
      </c>
      <c r="F2039" s="5" t="s">
        <v>30</v>
      </c>
      <c r="G2039" s="5">
        <v>1</v>
      </c>
      <c r="H2039" s="5" t="s">
        <v>31</v>
      </c>
      <c r="I2039" s="6">
        <v>-0.52449999999999997</v>
      </c>
      <c r="J2039" s="6">
        <v>1.92848</v>
      </c>
      <c r="K2039" s="6">
        <v>5.7889999999999997E-2</v>
      </c>
      <c r="L2039" s="6"/>
      <c r="M2039" s="6"/>
      <c r="N2039" s="5">
        <v>0.28999999999999998</v>
      </c>
      <c r="O2039" s="5">
        <v>12.08</v>
      </c>
      <c r="P2039" s="5">
        <v>0.24060000000000001</v>
      </c>
      <c r="Q2039" s="5">
        <v>75</v>
      </c>
      <c r="R2039" s="5">
        <v>0.76700000000000002</v>
      </c>
      <c r="S2039" s="5">
        <v>2</v>
      </c>
      <c r="T2039" s="5">
        <v>16</v>
      </c>
      <c r="U2039" s="5">
        <v>73</v>
      </c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</row>
    <row r="2040" spans="1:36" x14ac:dyDescent="0.25">
      <c r="A2040" s="5" t="s">
        <v>92</v>
      </c>
      <c r="B2040" s="5" t="s">
        <v>74</v>
      </c>
      <c r="C2040" s="5" t="s">
        <v>75</v>
      </c>
      <c r="D2040" s="5" t="s">
        <v>29</v>
      </c>
      <c r="E2040" s="5" t="s">
        <v>24</v>
      </c>
      <c r="F2040" s="5" t="s">
        <v>30</v>
      </c>
      <c r="G2040" s="5">
        <v>1</v>
      </c>
      <c r="H2040" s="5" t="s">
        <v>31</v>
      </c>
      <c r="I2040" s="6">
        <v>1.1639900000000001</v>
      </c>
      <c r="J2040" s="6">
        <v>2.9571399999999999</v>
      </c>
      <c r="K2040" s="6">
        <v>6.3009999999999997E-2</v>
      </c>
      <c r="L2040" s="6"/>
      <c r="M2040" s="6"/>
      <c r="N2040" s="5">
        <v>3.18</v>
      </c>
      <c r="O2040" s="5">
        <v>114.54</v>
      </c>
      <c r="P2040" s="5">
        <v>0.25101000000000001</v>
      </c>
      <c r="Q2040" s="5">
        <v>76</v>
      </c>
      <c r="R2040" s="5">
        <v>0.89700000000000002</v>
      </c>
      <c r="S2040" s="5">
        <v>6.1</v>
      </c>
      <c r="T2040" s="5">
        <v>128.30000000000001</v>
      </c>
      <c r="U2040" s="5">
        <v>74</v>
      </c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</row>
    <row r="2041" spans="1:36" x14ac:dyDescent="0.25">
      <c r="A2041" s="5" t="s">
        <v>92</v>
      </c>
      <c r="B2041" s="5" t="s">
        <v>74</v>
      </c>
      <c r="C2041" s="5" t="s">
        <v>75</v>
      </c>
      <c r="D2041" s="5" t="s">
        <v>25</v>
      </c>
      <c r="E2041" s="5" t="s">
        <v>24</v>
      </c>
      <c r="F2041" s="5" t="s">
        <v>35</v>
      </c>
      <c r="G2041" s="5" t="s">
        <v>36</v>
      </c>
      <c r="H2041" s="5" t="s">
        <v>33</v>
      </c>
      <c r="I2041" s="6">
        <v>0.94464000000000004</v>
      </c>
      <c r="J2041" s="6">
        <v>2.2473800000000002</v>
      </c>
      <c r="K2041" s="6">
        <v>-1.091E-2</v>
      </c>
      <c r="L2041" s="6"/>
      <c r="M2041" s="6"/>
      <c r="N2041" s="5">
        <v>0.94</v>
      </c>
      <c r="O2041" s="5">
        <v>114.54</v>
      </c>
      <c r="P2041" s="5">
        <v>26.887989999999999</v>
      </c>
      <c r="Q2041" s="5">
        <v>76</v>
      </c>
      <c r="R2041" s="5">
        <v>0.89300000000000002</v>
      </c>
      <c r="S2041" s="5">
        <v>6.1</v>
      </c>
      <c r="T2041" s="5">
        <v>128.30000000000001</v>
      </c>
      <c r="U2041" s="5">
        <v>73</v>
      </c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</row>
    <row r="2042" spans="1:36" x14ac:dyDescent="0.25">
      <c r="A2042" s="5" t="s">
        <v>92</v>
      </c>
      <c r="B2042" s="5" t="s">
        <v>74</v>
      </c>
      <c r="C2042" s="5" t="s">
        <v>75</v>
      </c>
      <c r="D2042" s="5" t="s">
        <v>24</v>
      </c>
      <c r="E2042" s="5" t="s">
        <v>37</v>
      </c>
      <c r="F2042" s="5" t="s">
        <v>38</v>
      </c>
      <c r="G2042" s="5">
        <v>1</v>
      </c>
      <c r="H2042" s="5" t="s">
        <v>31</v>
      </c>
      <c r="I2042" s="6">
        <v>-6.47065</v>
      </c>
      <c r="J2042" s="6">
        <v>8.58019</v>
      </c>
      <c r="K2042" s="6">
        <v>0.34827999999999998</v>
      </c>
      <c r="L2042" s="6"/>
      <c r="M2042" s="6"/>
      <c r="N2042" s="5">
        <v>0.67</v>
      </c>
      <c r="O2042" s="5">
        <v>1348.6</v>
      </c>
      <c r="P2042" s="5">
        <v>0.59014999999999995</v>
      </c>
      <c r="Q2042" s="5">
        <v>67</v>
      </c>
      <c r="R2042" s="5">
        <v>0.91400000000000003</v>
      </c>
      <c r="S2042" s="5">
        <v>0.2</v>
      </c>
      <c r="T2042" s="5">
        <v>1627.9</v>
      </c>
      <c r="U2042" s="5">
        <v>65</v>
      </c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</row>
    <row r="2043" spans="1:36" x14ac:dyDescent="0.25">
      <c r="A2043" s="5" t="s">
        <v>92</v>
      </c>
      <c r="B2043" s="5" t="s">
        <v>74</v>
      </c>
      <c r="C2043" s="5" t="s">
        <v>75</v>
      </c>
      <c r="D2043" s="5" t="s">
        <v>24</v>
      </c>
      <c r="E2043" s="5" t="s">
        <v>39</v>
      </c>
      <c r="F2043" s="5" t="s">
        <v>30</v>
      </c>
      <c r="G2043" s="5">
        <v>1</v>
      </c>
      <c r="H2043" s="5" t="s">
        <v>31</v>
      </c>
      <c r="I2043" s="6">
        <v>0.21065</v>
      </c>
      <c r="J2043" s="6">
        <v>1.6262399999999999</v>
      </c>
      <c r="K2043" s="6">
        <v>3.4799999999999998E-2</v>
      </c>
      <c r="L2043" s="6"/>
      <c r="M2043" s="6"/>
      <c r="N2043" s="5">
        <v>0.66</v>
      </c>
      <c r="O2043" s="5">
        <v>15.65</v>
      </c>
      <c r="P2043" s="5">
        <v>0.18654000000000001</v>
      </c>
      <c r="Q2043" s="5">
        <v>76</v>
      </c>
      <c r="R2043" s="5">
        <v>0.79300000000000004</v>
      </c>
      <c r="S2043" s="5">
        <v>3</v>
      </c>
      <c r="T2043" s="5">
        <v>22</v>
      </c>
      <c r="U2043" s="5">
        <v>74</v>
      </c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</row>
    <row r="2044" spans="1:36" x14ac:dyDescent="0.25">
      <c r="A2044" t="s">
        <v>343</v>
      </c>
      <c r="B2044" t="s">
        <v>74</v>
      </c>
      <c r="C2044" t="s">
        <v>75</v>
      </c>
      <c r="D2044" t="s">
        <v>24</v>
      </c>
      <c r="E2044" t="s">
        <v>25</v>
      </c>
      <c r="F2044" t="s">
        <v>26</v>
      </c>
      <c r="G2044">
        <v>1</v>
      </c>
      <c r="H2044" t="s">
        <v>43</v>
      </c>
      <c r="I2044" s="4">
        <v>-3.1344699999999999</v>
      </c>
      <c r="J2044" s="4">
        <v>2.2100399999999998</v>
      </c>
      <c r="K2044" s="4">
        <v>-0.11362</v>
      </c>
      <c r="L2044" s="4">
        <v>2.4399999999999999E-3</v>
      </c>
      <c r="N2044">
        <v>0</v>
      </c>
      <c r="O2044">
        <v>25</v>
      </c>
      <c r="P2044">
        <v>1.5453399999999999</v>
      </c>
      <c r="Q2044">
        <v>36</v>
      </c>
      <c r="R2044">
        <v>0.93400000000000005</v>
      </c>
      <c r="S2044">
        <v>1</v>
      </c>
      <c r="T2044">
        <v>20</v>
      </c>
      <c r="U2044">
        <v>32</v>
      </c>
    </row>
    <row r="2045" spans="1:36" x14ac:dyDescent="0.25">
      <c r="A2045" t="s">
        <v>343</v>
      </c>
      <c r="B2045" t="s">
        <v>74</v>
      </c>
      <c r="C2045" t="s">
        <v>75</v>
      </c>
      <c r="D2045" t="s">
        <v>24</v>
      </c>
      <c r="E2045" t="s">
        <v>32</v>
      </c>
      <c r="F2045" t="s">
        <v>30</v>
      </c>
      <c r="G2045" t="s">
        <v>40</v>
      </c>
      <c r="H2045" t="s">
        <v>28</v>
      </c>
      <c r="I2045" s="4">
        <v>1.1723699999999999</v>
      </c>
      <c r="J2045" s="4">
        <v>0.26328000000000001</v>
      </c>
      <c r="N2045">
        <v>1.67</v>
      </c>
      <c r="O2045">
        <v>11.18</v>
      </c>
      <c r="P2045">
        <v>0.14903</v>
      </c>
      <c r="Q2045">
        <v>36</v>
      </c>
      <c r="R2045">
        <v>0.877</v>
      </c>
      <c r="S2045">
        <v>1.3</v>
      </c>
      <c r="T2045">
        <v>8.6999999999999993</v>
      </c>
      <c r="U2045">
        <v>34</v>
      </c>
    </row>
    <row r="2046" spans="1:36" x14ac:dyDescent="0.25">
      <c r="A2046" t="s">
        <v>343</v>
      </c>
      <c r="B2046" t="s">
        <v>74</v>
      </c>
      <c r="C2046" t="s">
        <v>75</v>
      </c>
      <c r="D2046" t="s">
        <v>24</v>
      </c>
      <c r="E2046" t="s">
        <v>34</v>
      </c>
      <c r="F2046" t="s">
        <v>30</v>
      </c>
      <c r="G2046" t="s">
        <v>40</v>
      </c>
      <c r="H2046" t="s">
        <v>28</v>
      </c>
      <c r="I2046" s="4">
        <v>1.47584</v>
      </c>
      <c r="J2046" s="4">
        <v>0.16086</v>
      </c>
      <c r="N2046">
        <v>1.78</v>
      </c>
      <c r="O2046">
        <v>7.59</v>
      </c>
      <c r="P2046">
        <v>0.10412</v>
      </c>
      <c r="Q2046">
        <v>36</v>
      </c>
      <c r="R2046">
        <v>0.79200000000000004</v>
      </c>
      <c r="S2046">
        <v>1.5</v>
      </c>
      <c r="T2046">
        <v>6.3</v>
      </c>
      <c r="U2046">
        <v>34</v>
      </c>
    </row>
    <row r="2047" spans="1:36" x14ac:dyDescent="0.25">
      <c r="A2047" t="s">
        <v>343</v>
      </c>
      <c r="B2047" t="s">
        <v>74</v>
      </c>
      <c r="C2047" t="s">
        <v>75</v>
      </c>
      <c r="D2047" t="s">
        <v>29</v>
      </c>
      <c r="E2047" t="s">
        <v>24</v>
      </c>
      <c r="F2047" t="s">
        <v>30</v>
      </c>
      <c r="G2047">
        <v>1</v>
      </c>
      <c r="H2047" t="s">
        <v>28</v>
      </c>
      <c r="I2047" s="4">
        <v>-2.1410999999999998</v>
      </c>
      <c r="J2047" s="4">
        <v>3.3394200000000001</v>
      </c>
      <c r="N2047">
        <v>1.9</v>
      </c>
      <c r="O2047">
        <v>38.01</v>
      </c>
      <c r="P2047">
        <v>6.9423700000000004</v>
      </c>
      <c r="Q2047">
        <v>36</v>
      </c>
      <c r="R2047">
        <v>0.86399999999999999</v>
      </c>
      <c r="S2047">
        <v>2.2999999999999998</v>
      </c>
      <c r="T2047">
        <v>26.6</v>
      </c>
      <c r="U2047">
        <v>34</v>
      </c>
    </row>
    <row r="2048" spans="1:36" x14ac:dyDescent="0.25">
      <c r="A2048" t="s">
        <v>343</v>
      </c>
      <c r="B2048" t="s">
        <v>74</v>
      </c>
      <c r="C2048" t="s">
        <v>75</v>
      </c>
      <c r="D2048" t="s">
        <v>25</v>
      </c>
      <c r="E2048" t="s">
        <v>24</v>
      </c>
      <c r="F2048" t="s">
        <v>35</v>
      </c>
      <c r="G2048" t="s">
        <v>36</v>
      </c>
      <c r="H2048" t="s">
        <v>33</v>
      </c>
      <c r="I2048" s="4">
        <v>1.9046099999999999</v>
      </c>
      <c r="J2048" s="4">
        <v>0.50956999999999997</v>
      </c>
      <c r="K2048" s="4">
        <v>3.739E-2</v>
      </c>
      <c r="N2048">
        <v>1.9</v>
      </c>
      <c r="O2048">
        <v>38.01</v>
      </c>
      <c r="P2048">
        <v>1.07758</v>
      </c>
      <c r="Q2048">
        <v>36</v>
      </c>
      <c r="R2048">
        <v>0.94</v>
      </c>
      <c r="S2048">
        <v>2.2999999999999998</v>
      </c>
      <c r="T2048">
        <v>26.6</v>
      </c>
      <c r="U2048">
        <v>33</v>
      </c>
    </row>
    <row r="2049" spans="1:36" x14ac:dyDescent="0.25">
      <c r="A2049" t="s">
        <v>343</v>
      </c>
      <c r="B2049" t="s">
        <v>74</v>
      </c>
      <c r="C2049" t="s">
        <v>75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 s="4">
        <v>-0.61168999999999996</v>
      </c>
      <c r="J2049" s="4">
        <v>4.3288399999999996</v>
      </c>
      <c r="K2049" s="4">
        <v>0.24539</v>
      </c>
      <c r="N2049">
        <v>1.1499999999999999</v>
      </c>
      <c r="O2049">
        <v>172.76</v>
      </c>
      <c r="P2049">
        <v>0.49536999999999998</v>
      </c>
      <c r="Q2049">
        <v>36</v>
      </c>
      <c r="R2049">
        <v>0.81499999999999995</v>
      </c>
      <c r="S2049">
        <v>0.8</v>
      </c>
      <c r="T2049">
        <v>149.80000000000001</v>
      </c>
      <c r="U2049">
        <v>34</v>
      </c>
    </row>
    <row r="2050" spans="1:36" x14ac:dyDescent="0.25">
      <c r="A2050" t="s">
        <v>343</v>
      </c>
      <c r="B2050" t="s">
        <v>74</v>
      </c>
      <c r="C2050" t="s">
        <v>75</v>
      </c>
      <c r="D2050" t="s">
        <v>24</v>
      </c>
      <c r="E2050" t="s">
        <v>39</v>
      </c>
      <c r="F2050" t="s">
        <v>30</v>
      </c>
      <c r="G2050">
        <v>1</v>
      </c>
      <c r="H2050" t="s">
        <v>28</v>
      </c>
      <c r="I2050" s="4">
        <v>2.7045400000000002</v>
      </c>
      <c r="J2050" s="4">
        <v>0.19400000000000001</v>
      </c>
      <c r="N2050">
        <v>3.07</v>
      </c>
      <c r="O2050">
        <v>7.95</v>
      </c>
      <c r="P2050">
        <v>0.46768999999999999</v>
      </c>
      <c r="Q2050">
        <v>36</v>
      </c>
      <c r="R2050">
        <v>0.80300000000000005</v>
      </c>
      <c r="S2050">
        <v>2.5</v>
      </c>
      <c r="T2050">
        <v>8</v>
      </c>
      <c r="U2050">
        <v>34</v>
      </c>
    </row>
    <row r="2051" spans="1:36" x14ac:dyDescent="0.25">
      <c r="A2051" s="5" t="s">
        <v>343</v>
      </c>
      <c r="B2051" s="5" t="s">
        <v>364</v>
      </c>
      <c r="C2051" s="5" t="s">
        <v>365</v>
      </c>
      <c r="D2051" s="5" t="s">
        <v>24</v>
      </c>
      <c r="E2051" s="5" t="s">
        <v>25</v>
      </c>
      <c r="F2051" s="5" t="s">
        <v>26</v>
      </c>
      <c r="G2051" s="5">
        <v>1</v>
      </c>
      <c r="H2051" s="5" t="s">
        <v>28</v>
      </c>
      <c r="I2051" s="6">
        <v>1.7057100000000001</v>
      </c>
      <c r="J2051" s="6">
        <v>0.65637000000000001</v>
      </c>
      <c r="K2051" s="6"/>
      <c r="L2051" s="6"/>
      <c r="M2051" s="6"/>
      <c r="N2051" s="5">
        <v>0</v>
      </c>
      <c r="O2051" s="5">
        <v>53</v>
      </c>
      <c r="P2051" s="5">
        <v>22.25611</v>
      </c>
      <c r="Q2051" s="5">
        <v>32</v>
      </c>
      <c r="R2051" s="5">
        <v>0.83299999999999996</v>
      </c>
      <c r="S2051" s="5">
        <v>0</v>
      </c>
      <c r="T2051" s="5">
        <v>46</v>
      </c>
      <c r="U2051" s="5">
        <v>30</v>
      </c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</row>
    <row r="2052" spans="1:36" x14ac:dyDescent="0.25">
      <c r="A2052" s="5" t="s">
        <v>343</v>
      </c>
      <c r="B2052" s="5" t="s">
        <v>364</v>
      </c>
      <c r="C2052" s="5" t="s">
        <v>365</v>
      </c>
      <c r="D2052" s="5" t="s">
        <v>24</v>
      </c>
      <c r="E2052" s="5" t="s">
        <v>32</v>
      </c>
      <c r="F2052" s="5" t="s">
        <v>30</v>
      </c>
      <c r="G2052" s="5" t="s">
        <v>40</v>
      </c>
      <c r="H2052" s="5" t="s">
        <v>33</v>
      </c>
      <c r="I2052" s="6">
        <v>0.92244000000000004</v>
      </c>
      <c r="J2052" s="6">
        <v>0.29543000000000003</v>
      </c>
      <c r="K2052" s="6">
        <v>-2.1700000000000001E-3</v>
      </c>
      <c r="L2052" s="6"/>
      <c r="M2052" s="6"/>
      <c r="N2052" s="5">
        <v>1.66</v>
      </c>
      <c r="O2052" s="5">
        <v>10.98</v>
      </c>
      <c r="P2052" s="5">
        <v>0.28222000000000003</v>
      </c>
      <c r="Q2052" s="5">
        <v>32</v>
      </c>
      <c r="R2052" s="5">
        <v>0.88</v>
      </c>
      <c r="S2052" s="5">
        <v>1.6</v>
      </c>
      <c r="T2052" s="5">
        <v>11.5</v>
      </c>
      <c r="U2052" s="5">
        <v>29</v>
      </c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</row>
    <row r="2053" spans="1:36" x14ac:dyDescent="0.25">
      <c r="A2053" s="5" t="s">
        <v>343</v>
      </c>
      <c r="B2053" s="5" t="s">
        <v>364</v>
      </c>
      <c r="C2053" s="5" t="s">
        <v>365</v>
      </c>
      <c r="D2053" s="5" t="s">
        <v>24</v>
      </c>
      <c r="E2053" s="5" t="s">
        <v>34</v>
      </c>
      <c r="F2053" s="5" t="s">
        <v>30</v>
      </c>
      <c r="G2053" s="5" t="s">
        <v>40</v>
      </c>
      <c r="H2053" s="5" t="s">
        <v>28</v>
      </c>
      <c r="I2053" s="6">
        <v>1.05993</v>
      </c>
      <c r="J2053" s="6">
        <v>0.10856</v>
      </c>
      <c r="K2053" s="6"/>
      <c r="L2053" s="6"/>
      <c r="M2053" s="6"/>
      <c r="N2053" s="5">
        <v>1.33</v>
      </c>
      <c r="O2053" s="5">
        <v>8.39</v>
      </c>
      <c r="P2053" s="5">
        <v>0.10935</v>
      </c>
      <c r="Q2053" s="5">
        <v>31</v>
      </c>
      <c r="R2053" s="5">
        <v>0.86499999999999999</v>
      </c>
      <c r="S2053" s="5">
        <v>0.9</v>
      </c>
      <c r="T2053" s="5">
        <v>7.6</v>
      </c>
      <c r="U2053" s="5">
        <v>29</v>
      </c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</row>
    <row r="2054" spans="1:36" x14ac:dyDescent="0.25">
      <c r="A2054" s="5" t="s">
        <v>343</v>
      </c>
      <c r="B2054" s="5" t="s">
        <v>364</v>
      </c>
      <c r="C2054" s="5" t="s">
        <v>365</v>
      </c>
      <c r="D2054" s="5" t="s">
        <v>29</v>
      </c>
      <c r="E2054" s="5" t="s">
        <v>24</v>
      </c>
      <c r="F2054" s="5" t="s">
        <v>30</v>
      </c>
      <c r="G2054" s="5" t="s">
        <v>49</v>
      </c>
      <c r="H2054" s="5" t="s">
        <v>28</v>
      </c>
      <c r="I2054" s="6">
        <v>-4.6562999999999999</v>
      </c>
      <c r="J2054" s="6">
        <v>4.6723600000000003</v>
      </c>
      <c r="K2054" s="6"/>
      <c r="L2054" s="6"/>
      <c r="M2054" s="6"/>
      <c r="N2054" s="5">
        <v>2.5299999999999998</v>
      </c>
      <c r="O2054" s="5">
        <v>50</v>
      </c>
      <c r="P2054" s="5">
        <v>0.91174999999999995</v>
      </c>
      <c r="Q2054" s="5">
        <v>32</v>
      </c>
      <c r="R2054" s="5">
        <v>0.88400000000000001</v>
      </c>
      <c r="S2054" s="5">
        <v>2.5</v>
      </c>
      <c r="T2054" s="5">
        <v>60</v>
      </c>
      <c r="U2054" s="5">
        <v>30</v>
      </c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</row>
    <row r="2055" spans="1:36" x14ac:dyDescent="0.25">
      <c r="A2055" s="5" t="s">
        <v>343</v>
      </c>
      <c r="B2055" s="5" t="s">
        <v>364</v>
      </c>
      <c r="C2055" s="5" t="s">
        <v>365</v>
      </c>
      <c r="D2055" s="5" t="s">
        <v>25</v>
      </c>
      <c r="E2055" s="5" t="s">
        <v>24</v>
      </c>
      <c r="F2055" s="5" t="s">
        <v>35</v>
      </c>
      <c r="G2055" s="5" t="s">
        <v>71</v>
      </c>
      <c r="H2055" s="5" t="s">
        <v>28</v>
      </c>
      <c r="I2055" s="6">
        <v>2.5277500000000002</v>
      </c>
      <c r="J2055" s="6">
        <v>1.2271099999999999</v>
      </c>
      <c r="K2055" s="6"/>
      <c r="L2055" s="6"/>
      <c r="M2055" s="6"/>
      <c r="N2055" s="5">
        <v>2.5299999999999998</v>
      </c>
      <c r="O2055" s="5">
        <v>67.56</v>
      </c>
      <c r="P2055" s="5">
        <v>0.16958000000000001</v>
      </c>
      <c r="Q2055" s="5">
        <v>32</v>
      </c>
      <c r="R2055" s="5">
        <v>0.89200000000000002</v>
      </c>
      <c r="S2055" s="5">
        <v>2.5</v>
      </c>
      <c r="T2055" s="5">
        <v>60</v>
      </c>
      <c r="U2055" s="5">
        <v>30</v>
      </c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</row>
    <row r="2056" spans="1:36" x14ac:dyDescent="0.25">
      <c r="A2056" s="5" t="s">
        <v>343</v>
      </c>
      <c r="B2056" s="5" t="s">
        <v>364</v>
      </c>
      <c r="C2056" s="5" t="s">
        <v>365</v>
      </c>
      <c r="D2056" s="5" t="s">
        <v>24</v>
      </c>
      <c r="E2056" s="5" t="s">
        <v>37</v>
      </c>
      <c r="F2056" s="5" t="s">
        <v>38</v>
      </c>
      <c r="G2056" s="5">
        <v>1</v>
      </c>
      <c r="H2056" s="5" t="s">
        <v>31</v>
      </c>
      <c r="I2056" s="6">
        <v>-1.25501</v>
      </c>
      <c r="J2056" s="6">
        <v>4.64717</v>
      </c>
      <c r="K2056" s="6">
        <v>0.54125000000000001</v>
      </c>
      <c r="L2056" s="6"/>
      <c r="M2056" s="6"/>
      <c r="N2056" s="5">
        <v>2.0699999999999998</v>
      </c>
      <c r="O2056" s="5">
        <v>308.91000000000003</v>
      </c>
      <c r="P2056" s="5">
        <v>0.73570000000000002</v>
      </c>
      <c r="Q2056" s="5">
        <v>31</v>
      </c>
      <c r="R2056" s="5">
        <v>0.79400000000000004</v>
      </c>
      <c r="S2056" s="5">
        <v>1.3</v>
      </c>
      <c r="T2056" s="5">
        <v>283.7</v>
      </c>
      <c r="U2056" s="5">
        <v>29</v>
      </c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</row>
    <row r="2057" spans="1:36" x14ac:dyDescent="0.25">
      <c r="A2057" s="5" t="s">
        <v>343</v>
      </c>
      <c r="B2057" s="5" t="s">
        <v>364</v>
      </c>
      <c r="C2057" s="5" t="s">
        <v>365</v>
      </c>
      <c r="D2057" s="5" t="s">
        <v>24</v>
      </c>
      <c r="E2057" s="5" t="s">
        <v>39</v>
      </c>
      <c r="F2057" s="5" t="s">
        <v>30</v>
      </c>
      <c r="G2057" s="5" t="s">
        <v>27</v>
      </c>
      <c r="H2057" s="5" t="s">
        <v>28</v>
      </c>
      <c r="I2057" s="6">
        <v>2.5706699999999998</v>
      </c>
      <c r="J2057" s="6">
        <v>0.11784</v>
      </c>
      <c r="K2057" s="6"/>
      <c r="L2057" s="6"/>
      <c r="M2057" s="6"/>
      <c r="N2057" s="5">
        <v>2.87</v>
      </c>
      <c r="O2057" s="5">
        <v>10.53</v>
      </c>
      <c r="P2057" s="5">
        <v>5.5669999999999997E-2</v>
      </c>
      <c r="Q2057" s="5">
        <v>32</v>
      </c>
      <c r="R2057" s="5">
        <v>0.76600000000000001</v>
      </c>
      <c r="S2057" s="5">
        <v>1.9</v>
      </c>
      <c r="T2057" s="5">
        <v>9</v>
      </c>
      <c r="U2057" s="5">
        <v>30</v>
      </c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</row>
    <row r="2058" spans="1:36" x14ac:dyDescent="0.25">
      <c r="A2058" t="s">
        <v>254</v>
      </c>
      <c r="B2058" t="s">
        <v>267</v>
      </c>
      <c r="C2058" t="s">
        <v>268</v>
      </c>
      <c r="D2058" t="s">
        <v>24</v>
      </c>
      <c r="E2058" t="s">
        <v>25</v>
      </c>
      <c r="F2058" t="s">
        <v>26</v>
      </c>
      <c r="G2058" t="s">
        <v>27</v>
      </c>
      <c r="H2058" t="s">
        <v>43</v>
      </c>
      <c r="I2058" s="4">
        <v>-1.94296</v>
      </c>
      <c r="J2058" s="4">
        <v>1.18079</v>
      </c>
      <c r="K2058" s="4">
        <v>-1.3610000000000001E-2</v>
      </c>
      <c r="L2058" s="4">
        <v>9.0000000000000006E-5</v>
      </c>
      <c r="N2058">
        <v>0</v>
      </c>
      <c r="O2058">
        <v>50</v>
      </c>
      <c r="P2058">
        <v>0.35433999999999999</v>
      </c>
      <c r="Q2058">
        <v>34</v>
      </c>
      <c r="R2058">
        <v>0.96399999999999997</v>
      </c>
      <c r="S2058">
        <v>0</v>
      </c>
      <c r="T2058">
        <v>53</v>
      </c>
      <c r="U2058">
        <v>30</v>
      </c>
    </row>
    <row r="2059" spans="1:36" x14ac:dyDescent="0.25">
      <c r="A2059" t="s">
        <v>254</v>
      </c>
      <c r="B2059" t="s">
        <v>267</v>
      </c>
      <c r="C2059" t="s">
        <v>268</v>
      </c>
      <c r="D2059" t="s">
        <v>24</v>
      </c>
      <c r="E2059" t="s">
        <v>32</v>
      </c>
      <c r="F2059" t="s">
        <v>30</v>
      </c>
      <c r="G2059">
        <v>1</v>
      </c>
      <c r="H2059" t="s">
        <v>31</v>
      </c>
      <c r="I2059" s="4">
        <v>0.43058000000000002</v>
      </c>
      <c r="J2059" s="4">
        <v>1.44875</v>
      </c>
      <c r="K2059" s="4">
        <v>2.3369999999999998E-2</v>
      </c>
      <c r="N2059">
        <v>2.4</v>
      </c>
      <c r="O2059">
        <v>12.59</v>
      </c>
      <c r="P2059">
        <v>0.15287999999999999</v>
      </c>
      <c r="Q2059">
        <v>33</v>
      </c>
      <c r="R2059">
        <v>0.871</v>
      </c>
      <c r="S2059">
        <v>1.9</v>
      </c>
      <c r="T2059">
        <v>15.2</v>
      </c>
      <c r="U2059">
        <v>31</v>
      </c>
    </row>
    <row r="2060" spans="1:36" x14ac:dyDescent="0.25">
      <c r="A2060" t="s">
        <v>254</v>
      </c>
      <c r="B2060" t="s">
        <v>267</v>
      </c>
      <c r="C2060" t="s">
        <v>268</v>
      </c>
      <c r="D2060" t="s">
        <v>24</v>
      </c>
      <c r="E2060" t="s">
        <v>34</v>
      </c>
      <c r="F2060" t="s">
        <v>30</v>
      </c>
      <c r="G2060" t="s">
        <v>40</v>
      </c>
      <c r="H2060" t="s">
        <v>60</v>
      </c>
      <c r="I2060" s="4">
        <v>0.15210000000000001</v>
      </c>
      <c r="J2060" s="4">
        <v>1.5042899999999999</v>
      </c>
      <c r="K2060" s="4">
        <v>1.4330000000000001E-2</v>
      </c>
      <c r="N2060">
        <v>1.85</v>
      </c>
      <c r="O2060">
        <v>10.92</v>
      </c>
      <c r="P2060">
        <v>0.1197</v>
      </c>
      <c r="Q2060">
        <v>33</v>
      </c>
      <c r="R2060">
        <v>0.81</v>
      </c>
      <c r="S2060">
        <v>1.7</v>
      </c>
      <c r="T2060">
        <v>18.8</v>
      </c>
      <c r="U2060">
        <v>31</v>
      </c>
    </row>
    <row r="2061" spans="1:36" x14ac:dyDescent="0.25">
      <c r="A2061" t="s">
        <v>254</v>
      </c>
      <c r="B2061" t="s">
        <v>267</v>
      </c>
      <c r="C2061" t="s">
        <v>268</v>
      </c>
      <c r="D2061" t="s">
        <v>29</v>
      </c>
      <c r="E2061" t="s">
        <v>24</v>
      </c>
      <c r="F2061" t="s">
        <v>30</v>
      </c>
      <c r="G2061">
        <v>1</v>
      </c>
      <c r="H2061" t="s">
        <v>31</v>
      </c>
      <c r="I2061" s="4">
        <v>0.19644</v>
      </c>
      <c r="J2061" s="4">
        <v>3.97132</v>
      </c>
      <c r="K2061" s="4">
        <v>0.1163</v>
      </c>
      <c r="N2061">
        <v>2.85</v>
      </c>
      <c r="O2061">
        <v>69.5</v>
      </c>
      <c r="P2061">
        <v>0.34101999999999999</v>
      </c>
      <c r="Q2061">
        <v>33</v>
      </c>
      <c r="R2061">
        <v>0.82699999999999996</v>
      </c>
      <c r="S2061">
        <v>2.5</v>
      </c>
      <c r="T2061">
        <v>87.9</v>
      </c>
      <c r="U2061">
        <v>31</v>
      </c>
    </row>
    <row r="2062" spans="1:36" x14ac:dyDescent="0.25">
      <c r="A2062" t="s">
        <v>254</v>
      </c>
      <c r="B2062" t="s">
        <v>267</v>
      </c>
      <c r="C2062" t="s">
        <v>268</v>
      </c>
      <c r="D2062" t="s">
        <v>25</v>
      </c>
      <c r="E2062" t="s">
        <v>24</v>
      </c>
      <c r="F2062" t="s">
        <v>35</v>
      </c>
      <c r="G2062" t="s">
        <v>71</v>
      </c>
      <c r="H2062" t="s">
        <v>43</v>
      </c>
      <c r="I2062" s="4">
        <v>2.8481299999999998</v>
      </c>
      <c r="J2062" s="4">
        <v>0.18509</v>
      </c>
      <c r="K2062" s="4">
        <v>7.077E-2</v>
      </c>
      <c r="L2062" s="4">
        <v>-9.6000000000000002E-4</v>
      </c>
      <c r="N2062">
        <v>2.85</v>
      </c>
      <c r="O2062">
        <v>69.5</v>
      </c>
      <c r="P2062">
        <v>6.5689999999999998E-2</v>
      </c>
      <c r="Q2062">
        <v>34</v>
      </c>
      <c r="R2062">
        <v>0.95699999999999996</v>
      </c>
      <c r="S2062">
        <v>2.5</v>
      </c>
      <c r="T2062">
        <v>87.9</v>
      </c>
      <c r="U2062">
        <v>30</v>
      </c>
    </row>
    <row r="2063" spans="1:36" x14ac:dyDescent="0.25">
      <c r="A2063" t="s">
        <v>254</v>
      </c>
      <c r="B2063" t="s">
        <v>267</v>
      </c>
      <c r="C2063" t="s">
        <v>268</v>
      </c>
      <c r="D2063" t="s">
        <v>24</v>
      </c>
      <c r="E2063" t="s">
        <v>37</v>
      </c>
      <c r="F2063" t="s">
        <v>38</v>
      </c>
      <c r="G2063">
        <v>1</v>
      </c>
      <c r="H2063" t="s">
        <v>31</v>
      </c>
      <c r="I2063" s="4">
        <v>1.59076</v>
      </c>
      <c r="J2063" s="4">
        <v>3.0200499999999999</v>
      </c>
      <c r="K2063" s="4">
        <v>0.61611000000000005</v>
      </c>
      <c r="N2063">
        <v>22.5</v>
      </c>
      <c r="O2063">
        <v>480.88</v>
      </c>
      <c r="P2063">
        <v>0.78491999999999995</v>
      </c>
      <c r="Q2063">
        <v>28</v>
      </c>
      <c r="R2063">
        <v>0.54200000000000004</v>
      </c>
      <c r="S2063">
        <v>3.8</v>
      </c>
      <c r="T2063">
        <v>949.6</v>
      </c>
      <c r="U2063">
        <v>26</v>
      </c>
    </row>
    <row r="2064" spans="1:36" x14ac:dyDescent="0.25">
      <c r="A2064" t="s">
        <v>254</v>
      </c>
      <c r="B2064" t="s">
        <v>267</v>
      </c>
      <c r="C2064" t="s">
        <v>268</v>
      </c>
      <c r="D2064" t="s">
        <v>24</v>
      </c>
      <c r="E2064" t="s">
        <v>39</v>
      </c>
      <c r="F2064" t="s">
        <v>30</v>
      </c>
      <c r="G2064" t="s">
        <v>52</v>
      </c>
      <c r="H2064" t="s">
        <v>33</v>
      </c>
      <c r="I2064" s="4">
        <v>2.9467400000000001</v>
      </c>
      <c r="J2064" s="4">
        <v>0.36612</v>
      </c>
      <c r="K2064" s="4">
        <v>-2.5699999999999998E-3</v>
      </c>
      <c r="N2064">
        <v>3.97</v>
      </c>
      <c r="O2064">
        <v>15.98</v>
      </c>
      <c r="P2064">
        <v>3.9199999999999999E-3</v>
      </c>
      <c r="Q2064">
        <v>33</v>
      </c>
      <c r="R2064">
        <v>0.90400000000000003</v>
      </c>
      <c r="S2064">
        <v>3.7</v>
      </c>
      <c r="T2064">
        <v>24</v>
      </c>
      <c r="U2064">
        <v>30</v>
      </c>
    </row>
    <row r="2065" spans="1:36" x14ac:dyDescent="0.25">
      <c r="A2065" s="5" t="s">
        <v>368</v>
      </c>
      <c r="B2065" s="5" t="s">
        <v>267</v>
      </c>
      <c r="C2065" s="5" t="s">
        <v>268</v>
      </c>
      <c r="D2065" s="5" t="s">
        <v>24</v>
      </c>
      <c r="E2065" s="5" t="s">
        <v>25</v>
      </c>
      <c r="F2065" s="5" t="s">
        <v>26</v>
      </c>
      <c r="G2065" s="5" t="s">
        <v>52</v>
      </c>
      <c r="H2065" s="5" t="s">
        <v>43</v>
      </c>
      <c r="I2065" s="6">
        <v>-0.84235000000000004</v>
      </c>
      <c r="J2065" s="6">
        <v>0.69916999999999996</v>
      </c>
      <c r="K2065" s="6">
        <v>7.0600000000000003E-3</v>
      </c>
      <c r="L2065" s="6">
        <v>-6.9999999999999994E-5</v>
      </c>
      <c r="M2065" s="6"/>
      <c r="N2065" s="5">
        <v>0</v>
      </c>
      <c r="O2065" s="5">
        <v>77</v>
      </c>
      <c r="P2065" s="5">
        <v>5.1869999999999999E-2</v>
      </c>
      <c r="Q2065" s="5">
        <v>62</v>
      </c>
      <c r="R2065" s="5">
        <v>0.9</v>
      </c>
      <c r="S2065" s="5">
        <v>0</v>
      </c>
      <c r="T2065" s="5">
        <v>105</v>
      </c>
      <c r="U2065" s="5">
        <v>58</v>
      </c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</row>
    <row r="2066" spans="1:36" x14ac:dyDescent="0.25">
      <c r="A2066" s="5" t="s">
        <v>368</v>
      </c>
      <c r="B2066" s="5" t="s">
        <v>267</v>
      </c>
      <c r="C2066" s="5" t="s">
        <v>268</v>
      </c>
      <c r="D2066" s="5" t="s">
        <v>24</v>
      </c>
      <c r="E2066" s="5" t="s">
        <v>32</v>
      </c>
      <c r="F2066" s="5" t="s">
        <v>30</v>
      </c>
      <c r="G2066" s="5" t="s">
        <v>40</v>
      </c>
      <c r="H2066" s="5" t="s">
        <v>33</v>
      </c>
      <c r="I2066" s="6">
        <v>2.1127500000000001</v>
      </c>
      <c r="J2066" s="6">
        <v>0.19736000000000001</v>
      </c>
      <c r="K2066" s="6">
        <v>-1E-3</v>
      </c>
      <c r="L2066" s="6"/>
      <c r="M2066" s="6"/>
      <c r="N2066" s="5">
        <v>2.61</v>
      </c>
      <c r="O2066" s="5">
        <v>11.87</v>
      </c>
      <c r="P2066" s="5">
        <v>0.65307000000000004</v>
      </c>
      <c r="Q2066" s="5">
        <v>61</v>
      </c>
      <c r="R2066" s="5">
        <v>0.73</v>
      </c>
      <c r="S2066" s="5">
        <v>0.8</v>
      </c>
      <c r="T2066" s="5">
        <v>18.100000000000001</v>
      </c>
      <c r="U2066" s="5">
        <v>58</v>
      </c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</row>
    <row r="2067" spans="1:36" x14ac:dyDescent="0.25">
      <c r="A2067" s="5" t="s">
        <v>368</v>
      </c>
      <c r="B2067" s="5" t="s">
        <v>267</v>
      </c>
      <c r="C2067" s="5" t="s">
        <v>268</v>
      </c>
      <c r="D2067" s="5" t="s">
        <v>24</v>
      </c>
      <c r="E2067" s="5" t="s">
        <v>34</v>
      </c>
      <c r="F2067" s="5" t="s">
        <v>30</v>
      </c>
      <c r="G2067" s="5">
        <v>1</v>
      </c>
      <c r="H2067" s="5" t="s">
        <v>33</v>
      </c>
      <c r="I2067" s="6">
        <v>3.4414500000000001</v>
      </c>
      <c r="J2067" s="6">
        <v>0.24704999999999999</v>
      </c>
      <c r="K2067" s="6">
        <v>-9.3999999999999997E-4</v>
      </c>
      <c r="L2067" s="6"/>
      <c r="M2067" s="6"/>
      <c r="N2067" s="5">
        <v>4.0599999999999996</v>
      </c>
      <c r="O2067" s="5">
        <v>18.45</v>
      </c>
      <c r="P2067" s="5">
        <v>9.6245200000000004</v>
      </c>
      <c r="Q2067" s="5">
        <v>60</v>
      </c>
      <c r="R2067" s="5">
        <v>0.68799999999999994</v>
      </c>
      <c r="S2067" s="5">
        <v>0.8</v>
      </c>
      <c r="T2067" s="5">
        <v>24.5</v>
      </c>
      <c r="U2067" s="5">
        <v>57</v>
      </c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</row>
    <row r="2068" spans="1:36" x14ac:dyDescent="0.25">
      <c r="A2068" s="5" t="s">
        <v>368</v>
      </c>
      <c r="B2068" s="5" t="s">
        <v>267</v>
      </c>
      <c r="C2068" s="5" t="s">
        <v>268</v>
      </c>
      <c r="D2068" s="5" t="s">
        <v>29</v>
      </c>
      <c r="E2068" s="5" t="s">
        <v>24</v>
      </c>
      <c r="F2068" s="5" t="s">
        <v>30</v>
      </c>
      <c r="G2068" s="5" t="s">
        <v>55</v>
      </c>
      <c r="H2068" s="5" t="s">
        <v>43</v>
      </c>
      <c r="I2068" s="6">
        <v>12.947240000000001</v>
      </c>
      <c r="J2068" s="6">
        <v>-4.4095399999999998</v>
      </c>
      <c r="K2068" s="6">
        <v>1.61426</v>
      </c>
      <c r="L2068" s="6">
        <v>-6.3530000000000003E-2</v>
      </c>
      <c r="M2068" s="6"/>
      <c r="N2068" s="5">
        <v>3.46</v>
      </c>
      <c r="O2068" s="5">
        <v>80</v>
      </c>
      <c r="P2068" s="5">
        <v>145.56280000000001</v>
      </c>
      <c r="Q2068" s="5">
        <v>61</v>
      </c>
      <c r="R2068" s="5">
        <v>0.63200000000000001</v>
      </c>
      <c r="S2068" s="5">
        <v>2.5</v>
      </c>
      <c r="T2068" s="5">
        <v>132.1</v>
      </c>
      <c r="U2068" s="5">
        <v>57</v>
      </c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</row>
    <row r="2069" spans="1:36" x14ac:dyDescent="0.25">
      <c r="A2069" s="5" t="s">
        <v>368</v>
      </c>
      <c r="B2069" s="5" t="s">
        <v>267</v>
      </c>
      <c r="C2069" s="5" t="s">
        <v>268</v>
      </c>
      <c r="D2069" s="5" t="s">
        <v>25</v>
      </c>
      <c r="E2069" s="5" t="s">
        <v>24</v>
      </c>
      <c r="F2069" s="5" t="s">
        <v>35</v>
      </c>
      <c r="G2069" s="5" t="s">
        <v>71</v>
      </c>
      <c r="H2069" s="5" t="s">
        <v>43</v>
      </c>
      <c r="I2069" s="6">
        <v>2.53091</v>
      </c>
      <c r="J2069" s="6">
        <v>0.90725999999999996</v>
      </c>
      <c r="K2069" s="6">
        <v>2.3910000000000001E-2</v>
      </c>
      <c r="L2069" s="6">
        <v>-2.5999999999999998E-4</v>
      </c>
      <c r="M2069" s="6"/>
      <c r="N2069" s="5">
        <v>2.5299999999999998</v>
      </c>
      <c r="O2069" s="5">
        <v>95.58</v>
      </c>
      <c r="P2069" s="5">
        <v>9.0249999999999997E-2</v>
      </c>
      <c r="Q2069" s="5">
        <v>62</v>
      </c>
      <c r="R2069" s="5">
        <v>0.94299999999999995</v>
      </c>
      <c r="S2069" s="5">
        <v>2.5</v>
      </c>
      <c r="T2069" s="5">
        <v>132.1</v>
      </c>
      <c r="U2069" s="5">
        <v>58</v>
      </c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</row>
    <row r="2070" spans="1:36" x14ac:dyDescent="0.25">
      <c r="A2070" s="5" t="s">
        <v>368</v>
      </c>
      <c r="B2070" s="5" t="s">
        <v>267</v>
      </c>
      <c r="C2070" s="5" t="s">
        <v>268</v>
      </c>
      <c r="D2070" s="5" t="s">
        <v>24</v>
      </c>
      <c r="E2070" s="5" t="s">
        <v>37</v>
      </c>
      <c r="F2070" s="5" t="s">
        <v>38</v>
      </c>
      <c r="G2070" s="5">
        <v>1</v>
      </c>
      <c r="H2070" s="5" t="s">
        <v>31</v>
      </c>
      <c r="I2070" s="6">
        <v>-0.28350999999999998</v>
      </c>
      <c r="J2070" s="6">
        <v>4.2175799999999999</v>
      </c>
      <c r="K2070" s="6">
        <v>0.23013</v>
      </c>
      <c r="L2070" s="6"/>
      <c r="M2070" s="6"/>
      <c r="N2070" s="5">
        <v>2.9</v>
      </c>
      <c r="O2070" s="5">
        <v>507.96</v>
      </c>
      <c r="P2070" s="5">
        <v>0.47971999999999998</v>
      </c>
      <c r="Q2070" s="5">
        <v>45</v>
      </c>
      <c r="R2070" s="5">
        <v>0.82299999999999995</v>
      </c>
      <c r="S2070" s="5">
        <v>1.2</v>
      </c>
      <c r="T2070" s="5">
        <v>1010.8</v>
      </c>
      <c r="U2070" s="5">
        <v>43</v>
      </c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</row>
    <row r="2071" spans="1:36" x14ac:dyDescent="0.25">
      <c r="A2071" s="5" t="s">
        <v>368</v>
      </c>
      <c r="B2071" s="5" t="s">
        <v>267</v>
      </c>
      <c r="C2071" s="5" t="s">
        <v>268</v>
      </c>
      <c r="D2071" s="5" t="s">
        <v>24</v>
      </c>
      <c r="E2071" s="5" t="s">
        <v>39</v>
      </c>
      <c r="F2071" s="5" t="s">
        <v>30</v>
      </c>
      <c r="G2071" s="5" t="s">
        <v>40</v>
      </c>
      <c r="H2071" s="5" t="s">
        <v>33</v>
      </c>
      <c r="I2071" s="6">
        <v>3.3018800000000001</v>
      </c>
      <c r="J2071" s="6">
        <v>0.35154000000000002</v>
      </c>
      <c r="K2071" s="6">
        <v>-1.5399999999999999E-3</v>
      </c>
      <c r="L2071" s="6"/>
      <c r="M2071" s="6"/>
      <c r="N2071" s="5">
        <v>4.18</v>
      </c>
      <c r="O2071" s="5">
        <v>22.84</v>
      </c>
      <c r="P2071" s="5">
        <v>1.6004400000000001</v>
      </c>
      <c r="Q2071" s="5">
        <v>60</v>
      </c>
      <c r="R2071" s="5">
        <v>0.81899999999999995</v>
      </c>
      <c r="S2071" s="5">
        <v>1.8</v>
      </c>
      <c r="T2071" s="5">
        <v>29</v>
      </c>
      <c r="U2071" s="5">
        <v>57</v>
      </c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</row>
    <row r="2072" spans="1:36" x14ac:dyDescent="0.25">
      <c r="A2072" t="s">
        <v>21</v>
      </c>
      <c r="B2072" t="s">
        <v>76</v>
      </c>
      <c r="C2072" t="s">
        <v>77</v>
      </c>
      <c r="D2072" t="s">
        <v>24</v>
      </c>
      <c r="E2072" t="s">
        <v>32</v>
      </c>
      <c r="F2072" t="s">
        <v>30</v>
      </c>
      <c r="G2072">
        <v>1</v>
      </c>
      <c r="H2072" t="s">
        <v>43</v>
      </c>
      <c r="I2072" s="4">
        <v>-0.10385999999999999</v>
      </c>
      <c r="J2072" s="4">
        <v>1.79504</v>
      </c>
      <c r="K2072" s="4">
        <v>-0.21193999999999999</v>
      </c>
      <c r="L2072" s="4">
        <v>7.4099999999999999E-3</v>
      </c>
      <c r="N2072">
        <v>1.84</v>
      </c>
      <c r="O2072">
        <v>4.6500000000000004</v>
      </c>
      <c r="P2072">
        <v>0.44262000000000001</v>
      </c>
      <c r="Q2072">
        <v>41</v>
      </c>
      <c r="R2072">
        <v>0.47899999999999998</v>
      </c>
      <c r="S2072">
        <v>1.8</v>
      </c>
      <c r="T2072">
        <v>5.8</v>
      </c>
      <c r="U2072">
        <v>37</v>
      </c>
    </row>
    <row r="2073" spans="1:36" x14ac:dyDescent="0.25">
      <c r="A2073" t="s">
        <v>21</v>
      </c>
      <c r="B2073" t="s">
        <v>76</v>
      </c>
      <c r="C2073" t="s">
        <v>77</v>
      </c>
      <c r="D2073" t="s">
        <v>24</v>
      </c>
      <c r="E2073" t="s">
        <v>34</v>
      </c>
      <c r="F2073" t="s">
        <v>30</v>
      </c>
      <c r="G2073" t="s">
        <v>78</v>
      </c>
      <c r="H2073" t="s">
        <v>33</v>
      </c>
      <c r="I2073" s="4">
        <v>0.37206</v>
      </c>
      <c r="J2073" s="4">
        <v>0.50790999999999997</v>
      </c>
      <c r="K2073" s="4">
        <v>-2.009E-2</v>
      </c>
      <c r="N2073">
        <v>0.98</v>
      </c>
      <c r="O2073">
        <v>3.37</v>
      </c>
      <c r="P2073">
        <v>0.16693</v>
      </c>
      <c r="Q2073">
        <v>41</v>
      </c>
      <c r="R2073">
        <v>0.56799999999999995</v>
      </c>
      <c r="S2073">
        <v>0.5</v>
      </c>
      <c r="T2073">
        <v>4</v>
      </c>
      <c r="U2073">
        <v>38</v>
      </c>
    </row>
    <row r="2074" spans="1:36" x14ac:dyDescent="0.25">
      <c r="A2074" t="s">
        <v>21</v>
      </c>
      <c r="B2074" t="s">
        <v>76</v>
      </c>
      <c r="C2074" t="s">
        <v>77</v>
      </c>
      <c r="D2074" t="s">
        <v>24</v>
      </c>
      <c r="E2074" t="s">
        <v>37</v>
      </c>
      <c r="F2074" t="s">
        <v>38</v>
      </c>
      <c r="G2074" t="s">
        <v>78</v>
      </c>
      <c r="H2074" t="s">
        <v>33</v>
      </c>
      <c r="I2074" s="4">
        <v>0</v>
      </c>
      <c r="J2074" s="4">
        <v>4.5788599999999997</v>
      </c>
      <c r="K2074" s="4">
        <v>0.22545999999999999</v>
      </c>
      <c r="N2074">
        <v>6.15</v>
      </c>
      <c r="O2074">
        <v>43.38</v>
      </c>
      <c r="S2074">
        <v>2.9</v>
      </c>
      <c r="T2074">
        <v>50.2</v>
      </c>
    </row>
    <row r="2075" spans="1:36" x14ac:dyDescent="0.25">
      <c r="A2075" t="s">
        <v>21</v>
      </c>
      <c r="B2075" t="s">
        <v>76</v>
      </c>
      <c r="C2075" t="s">
        <v>77</v>
      </c>
      <c r="D2075" t="s">
        <v>24</v>
      </c>
      <c r="E2075" t="s">
        <v>39</v>
      </c>
      <c r="F2075" t="s">
        <v>30</v>
      </c>
      <c r="G2075">
        <v>1</v>
      </c>
      <c r="H2075" t="s">
        <v>43</v>
      </c>
      <c r="I2075" s="4">
        <v>-2.33853</v>
      </c>
      <c r="J2075" s="4">
        <v>1.3878699999999999</v>
      </c>
      <c r="K2075" s="4">
        <v>-6.5009999999999998E-2</v>
      </c>
      <c r="L2075" s="4">
        <v>9.3000000000000005E-4</v>
      </c>
      <c r="N2075">
        <v>1.27</v>
      </c>
      <c r="O2075">
        <v>9.42</v>
      </c>
      <c r="P2075">
        <v>5.0830599999999997</v>
      </c>
      <c r="Q2075">
        <v>41</v>
      </c>
      <c r="R2075">
        <v>0.36199999999999999</v>
      </c>
      <c r="S2075">
        <v>1</v>
      </c>
      <c r="T2075">
        <v>15</v>
      </c>
      <c r="U2075">
        <v>37</v>
      </c>
    </row>
    <row r="2076" spans="1:36" x14ac:dyDescent="0.25">
      <c r="A2076" s="5" t="s">
        <v>92</v>
      </c>
      <c r="B2076" s="5" t="s">
        <v>76</v>
      </c>
      <c r="C2076" s="5" t="s">
        <v>77</v>
      </c>
      <c r="D2076" s="5" t="s">
        <v>24</v>
      </c>
      <c r="E2076" s="5" t="s">
        <v>32</v>
      </c>
      <c r="F2076" s="5" t="s">
        <v>30</v>
      </c>
      <c r="G2076" s="5" t="s">
        <v>78</v>
      </c>
      <c r="H2076" s="5" t="s">
        <v>43</v>
      </c>
      <c r="I2076" s="6">
        <v>-0.24079</v>
      </c>
      <c r="J2076" s="6">
        <v>1.12703</v>
      </c>
      <c r="K2076" s="6">
        <v>7.7229999999999993E-2</v>
      </c>
      <c r="L2076" s="6">
        <v>-1.6799999999999999E-2</v>
      </c>
      <c r="M2076" s="6"/>
      <c r="N2076" s="5">
        <v>7.0000000000000007E-2</v>
      </c>
      <c r="O2076" s="5">
        <v>5.73</v>
      </c>
      <c r="P2076" s="5"/>
      <c r="Q2076" s="5"/>
      <c r="R2076" s="5"/>
      <c r="S2076" s="5">
        <v>1.3</v>
      </c>
      <c r="T2076" s="5">
        <v>5.5</v>
      </c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</row>
    <row r="2077" spans="1:36" x14ac:dyDescent="0.25">
      <c r="A2077" s="5" t="s">
        <v>92</v>
      </c>
      <c r="B2077" s="5" t="s">
        <v>76</v>
      </c>
      <c r="C2077" s="5" t="s">
        <v>77</v>
      </c>
      <c r="D2077" s="5" t="s">
        <v>24</v>
      </c>
      <c r="E2077" s="5" t="s">
        <v>34</v>
      </c>
      <c r="F2077" s="5" t="s">
        <v>30</v>
      </c>
      <c r="G2077" s="5" t="s">
        <v>78</v>
      </c>
      <c r="H2077" s="5" t="s">
        <v>43</v>
      </c>
      <c r="I2077" s="6">
        <v>-0.10135</v>
      </c>
      <c r="J2077" s="6">
        <v>1.00597</v>
      </c>
      <c r="K2077" s="6">
        <v>2.1739999999999999E-2</v>
      </c>
      <c r="L2077" s="6">
        <v>-7.77E-3</v>
      </c>
      <c r="M2077" s="6"/>
      <c r="N2077" s="5">
        <v>0.17</v>
      </c>
      <c r="O2077" s="5">
        <v>5.23</v>
      </c>
      <c r="P2077" s="5"/>
      <c r="Q2077" s="5"/>
      <c r="R2077" s="5"/>
      <c r="S2077" s="5">
        <v>0.5</v>
      </c>
      <c r="T2077" s="5">
        <v>5.5</v>
      </c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</row>
    <row r="2078" spans="1:36" x14ac:dyDescent="0.25">
      <c r="A2078" s="5" t="s">
        <v>92</v>
      </c>
      <c r="B2078" s="5" t="s">
        <v>76</v>
      </c>
      <c r="C2078" s="5" t="s">
        <v>77</v>
      </c>
      <c r="D2078" s="5" t="s">
        <v>24</v>
      </c>
      <c r="E2078" s="5" t="s">
        <v>37</v>
      </c>
      <c r="F2078" s="5" t="s">
        <v>38</v>
      </c>
      <c r="G2078" s="5" t="s">
        <v>81</v>
      </c>
      <c r="H2078" s="5" t="s">
        <v>43</v>
      </c>
      <c r="I2078" s="6">
        <v>-0.27862999999999999</v>
      </c>
      <c r="J2078" s="6">
        <v>2.3113600000000001</v>
      </c>
      <c r="K2078" s="6">
        <v>1.5002800000000001</v>
      </c>
      <c r="L2078" s="6">
        <v>-0.15085999999999999</v>
      </c>
      <c r="M2078" s="6"/>
      <c r="N2078" s="5">
        <v>0.46</v>
      </c>
      <c r="O2078" s="5">
        <v>36.78</v>
      </c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</row>
    <row r="2079" spans="1:36" x14ac:dyDescent="0.25">
      <c r="A2079" s="5" t="s">
        <v>92</v>
      </c>
      <c r="B2079" s="5" t="s">
        <v>76</v>
      </c>
      <c r="C2079" s="5" t="s">
        <v>77</v>
      </c>
      <c r="D2079" s="5" t="s">
        <v>24</v>
      </c>
      <c r="E2079" s="5" t="s">
        <v>39</v>
      </c>
      <c r="F2079" s="5" t="s">
        <v>30</v>
      </c>
      <c r="G2079" s="5" t="s">
        <v>71</v>
      </c>
      <c r="H2079" s="5" t="s">
        <v>43</v>
      </c>
      <c r="I2079" s="6">
        <v>7.5020000000000003E-2</v>
      </c>
      <c r="J2079" s="6">
        <v>0.18862999999999999</v>
      </c>
      <c r="K2079" s="6">
        <v>8.8699999999999994E-3</v>
      </c>
      <c r="L2079" s="6">
        <v>-1.4999999999999999E-4</v>
      </c>
      <c r="M2079" s="6"/>
      <c r="N2079" s="5">
        <v>0.08</v>
      </c>
      <c r="O2079" s="5">
        <v>12.57</v>
      </c>
      <c r="P2079" s="5"/>
      <c r="Q2079" s="5"/>
      <c r="R2079" s="5"/>
      <c r="S2079" s="5">
        <v>0.5</v>
      </c>
      <c r="T2079" s="5">
        <v>12.5</v>
      </c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</row>
    <row r="2080" spans="1:36" x14ac:dyDescent="0.25">
      <c r="A2080" s="7" t="s">
        <v>371</v>
      </c>
      <c r="B2080" s="7" t="s">
        <v>400</v>
      </c>
      <c r="C2080" s="7" t="s">
        <v>401</v>
      </c>
      <c r="D2080" s="7" t="s">
        <v>24</v>
      </c>
      <c r="E2080" s="7" t="s">
        <v>25</v>
      </c>
      <c r="F2080" s="7" t="s">
        <v>26</v>
      </c>
      <c r="G2080" s="7" t="s">
        <v>52</v>
      </c>
      <c r="H2080" s="7" t="s">
        <v>43</v>
      </c>
      <c r="I2080" s="8">
        <v>-0.21035999999999999</v>
      </c>
      <c r="J2080" s="8">
        <v>9.7049999999999997E-2</v>
      </c>
      <c r="K2080" s="8">
        <v>1.052E-2</v>
      </c>
      <c r="L2080" s="8">
        <v>-5.0000000000000002E-5</v>
      </c>
      <c r="M2080" s="8"/>
      <c r="N2080" s="7">
        <v>0</v>
      </c>
      <c r="O2080" s="7">
        <v>90</v>
      </c>
      <c r="P2080" s="7">
        <v>2.9989999999999999E-2</v>
      </c>
      <c r="Q2080" s="7">
        <v>60</v>
      </c>
      <c r="R2080" s="7">
        <v>0.88900000000000001</v>
      </c>
      <c r="S2080" s="7">
        <v>0.1</v>
      </c>
      <c r="T2080" s="7">
        <v>105</v>
      </c>
      <c r="U2080" s="7">
        <v>56</v>
      </c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</row>
    <row r="2081" spans="1:36" x14ac:dyDescent="0.25">
      <c r="A2081" s="7" t="s">
        <v>371</v>
      </c>
      <c r="B2081" s="7" t="s">
        <v>400</v>
      </c>
      <c r="C2081" s="7" t="s">
        <v>401</v>
      </c>
      <c r="D2081" s="7" t="s">
        <v>24</v>
      </c>
      <c r="E2081" s="7" t="s">
        <v>32</v>
      </c>
      <c r="F2081" s="7" t="s">
        <v>30</v>
      </c>
      <c r="G2081" s="7" t="s">
        <v>27</v>
      </c>
      <c r="H2081" s="7" t="s">
        <v>43</v>
      </c>
      <c r="I2081" s="8">
        <v>-1.21065</v>
      </c>
      <c r="J2081" s="8">
        <v>0.47894999999999999</v>
      </c>
      <c r="K2081" s="8">
        <v>-3.6099999999999999E-3</v>
      </c>
      <c r="L2081" s="8">
        <v>1.0000000000000001E-5</v>
      </c>
      <c r="M2081" s="8"/>
      <c r="N2081" s="7">
        <v>0.19</v>
      </c>
      <c r="O2081" s="7">
        <v>28.96</v>
      </c>
      <c r="P2081" s="7">
        <v>0.1139</v>
      </c>
      <c r="Q2081" s="7">
        <v>60</v>
      </c>
      <c r="R2081" s="7">
        <v>0.94399999999999995</v>
      </c>
      <c r="S2081" s="7">
        <v>0.7</v>
      </c>
      <c r="T2081" s="7">
        <v>35.799999999999997</v>
      </c>
      <c r="U2081" s="7">
        <v>56</v>
      </c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</row>
    <row r="2082" spans="1:36" x14ac:dyDescent="0.25">
      <c r="A2082" s="7" t="s">
        <v>371</v>
      </c>
      <c r="B2082" s="7" t="s">
        <v>400</v>
      </c>
      <c r="C2082" s="7" t="s">
        <v>401</v>
      </c>
      <c r="D2082" s="7" t="s">
        <v>24</v>
      </c>
      <c r="E2082" s="7" t="s">
        <v>34</v>
      </c>
      <c r="F2082" s="7" t="s">
        <v>30</v>
      </c>
      <c r="G2082" s="7" t="s">
        <v>40</v>
      </c>
      <c r="H2082" s="7" t="s">
        <v>60</v>
      </c>
      <c r="I2082" s="8">
        <v>-1.3864399999999999</v>
      </c>
      <c r="J2082" s="8">
        <v>2.3049200000000001</v>
      </c>
      <c r="K2082" s="8">
        <v>1.5610000000000001E-2</v>
      </c>
      <c r="L2082" s="8"/>
      <c r="M2082" s="8"/>
      <c r="N2082" s="7">
        <v>0.54</v>
      </c>
      <c r="O2082" s="7">
        <v>11.89</v>
      </c>
      <c r="P2082" s="7">
        <v>0.12495000000000001</v>
      </c>
      <c r="Q2082" s="7">
        <v>56</v>
      </c>
      <c r="R2082" s="7">
        <v>0.88300000000000001</v>
      </c>
      <c r="S2082" s="7">
        <v>0.5</v>
      </c>
      <c r="T2082" s="7">
        <v>20</v>
      </c>
      <c r="U2082" s="7">
        <v>54</v>
      </c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</row>
    <row r="2083" spans="1:36" x14ac:dyDescent="0.25">
      <c r="A2083" s="7" t="s">
        <v>371</v>
      </c>
      <c r="B2083" s="7" t="s">
        <v>400</v>
      </c>
      <c r="C2083" s="7" t="s">
        <v>401</v>
      </c>
      <c r="D2083" s="7" t="s">
        <v>29</v>
      </c>
      <c r="E2083" s="7" t="s">
        <v>24</v>
      </c>
      <c r="F2083" s="7" t="s">
        <v>30</v>
      </c>
      <c r="G2083" s="7" t="s">
        <v>49</v>
      </c>
      <c r="H2083" s="7" t="s">
        <v>33</v>
      </c>
      <c r="I2083" s="8">
        <v>1.9747699999999999</v>
      </c>
      <c r="J2083" s="8">
        <v>3.0159899999999999</v>
      </c>
      <c r="K2083" s="8">
        <v>5.8900000000000001E-2</v>
      </c>
      <c r="L2083" s="8"/>
      <c r="M2083" s="8"/>
      <c r="N2083" s="7">
        <v>2.99</v>
      </c>
      <c r="O2083" s="7">
        <v>140</v>
      </c>
      <c r="P2083" s="7">
        <v>1.51874</v>
      </c>
      <c r="Q2083" s="7">
        <v>60</v>
      </c>
      <c r="R2083" s="7">
        <v>0.89700000000000002</v>
      </c>
      <c r="S2083" s="7">
        <v>2.5</v>
      </c>
      <c r="T2083" s="7">
        <v>168.7</v>
      </c>
      <c r="U2083" s="7">
        <v>57</v>
      </c>
      <c r="V2083" s="7"/>
      <c r="W2083" s="7"/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</row>
    <row r="2084" spans="1:36" x14ac:dyDescent="0.25">
      <c r="A2084" s="7" t="s">
        <v>371</v>
      </c>
      <c r="B2084" s="7" t="s">
        <v>400</v>
      </c>
      <c r="C2084" s="7" t="s">
        <v>401</v>
      </c>
      <c r="D2084" s="7" t="s">
        <v>25</v>
      </c>
      <c r="E2084" s="7" t="s">
        <v>24</v>
      </c>
      <c r="F2084" s="7" t="s">
        <v>35</v>
      </c>
      <c r="G2084" s="7" t="s">
        <v>44</v>
      </c>
      <c r="H2084" s="7" t="s">
        <v>43</v>
      </c>
      <c r="I2084" s="8">
        <v>2.9876100000000001</v>
      </c>
      <c r="J2084" s="8">
        <v>4.0721600000000002</v>
      </c>
      <c r="K2084" s="8">
        <v>-8.1379999999999994E-2</v>
      </c>
      <c r="L2084" s="8">
        <v>6.2E-4</v>
      </c>
      <c r="M2084" s="8"/>
      <c r="N2084" s="7">
        <v>2.99</v>
      </c>
      <c r="O2084" s="7">
        <v>165.34</v>
      </c>
      <c r="P2084" s="7">
        <v>9.7404299999999999</v>
      </c>
      <c r="Q2084" s="7">
        <v>60</v>
      </c>
      <c r="R2084" s="7">
        <v>0.91600000000000004</v>
      </c>
      <c r="S2084" s="7">
        <v>2.5</v>
      </c>
      <c r="T2084" s="7">
        <v>168.7</v>
      </c>
      <c r="U2084" s="7">
        <v>56</v>
      </c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</row>
    <row r="2085" spans="1:36" x14ac:dyDescent="0.25">
      <c r="A2085" s="7" t="s">
        <v>371</v>
      </c>
      <c r="B2085" s="7" t="s">
        <v>400</v>
      </c>
      <c r="C2085" s="7" t="s">
        <v>401</v>
      </c>
      <c r="D2085" s="7" t="s">
        <v>24</v>
      </c>
      <c r="E2085" s="7" t="s">
        <v>37</v>
      </c>
      <c r="F2085" s="7" t="s">
        <v>38</v>
      </c>
      <c r="G2085" s="7">
        <v>1</v>
      </c>
      <c r="H2085" s="7" t="s">
        <v>31</v>
      </c>
      <c r="I2085" s="8">
        <v>-4.7467300000000003</v>
      </c>
      <c r="J2085" s="8">
        <v>7.2369599999999998</v>
      </c>
      <c r="K2085" s="8">
        <v>0.57225999999999999</v>
      </c>
      <c r="L2085" s="8"/>
      <c r="M2085" s="8"/>
      <c r="N2085" s="7">
        <v>0.35</v>
      </c>
      <c r="O2085" s="7">
        <v>1733.46</v>
      </c>
      <c r="P2085" s="7">
        <v>0.75648000000000004</v>
      </c>
      <c r="Q2085" s="7">
        <v>53</v>
      </c>
      <c r="R2085" s="7">
        <v>0.85799999999999998</v>
      </c>
      <c r="S2085" s="7">
        <v>0.1</v>
      </c>
      <c r="T2085" s="7">
        <v>1990.3</v>
      </c>
      <c r="U2085" s="7">
        <v>51</v>
      </c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</row>
    <row r="2086" spans="1:36" x14ac:dyDescent="0.25">
      <c r="A2086" s="7" t="s">
        <v>371</v>
      </c>
      <c r="B2086" s="7" t="s">
        <v>400</v>
      </c>
      <c r="C2086" s="7" t="s">
        <v>401</v>
      </c>
      <c r="D2086" s="7" t="s">
        <v>24</v>
      </c>
      <c r="E2086" s="7" t="s">
        <v>39</v>
      </c>
      <c r="F2086" s="7" t="s">
        <v>30</v>
      </c>
      <c r="G2086" s="7">
        <v>1</v>
      </c>
      <c r="H2086" s="7" t="s">
        <v>31</v>
      </c>
      <c r="I2086" s="8">
        <v>-0.33474999999999999</v>
      </c>
      <c r="J2086" s="8">
        <v>1.9854700000000001</v>
      </c>
      <c r="K2086" s="8">
        <v>4.2169999999999999E-2</v>
      </c>
      <c r="L2086" s="8"/>
      <c r="M2086" s="8"/>
      <c r="N2086" s="7">
        <v>1.4</v>
      </c>
      <c r="O2086" s="7">
        <v>18.420000000000002</v>
      </c>
      <c r="P2086" s="7">
        <v>0.20533999999999999</v>
      </c>
      <c r="Q2086" s="7">
        <v>56</v>
      </c>
      <c r="R2086" s="7">
        <v>0.86499999999999999</v>
      </c>
      <c r="S2086" s="7">
        <v>1.2</v>
      </c>
      <c r="T2086" s="7">
        <v>24</v>
      </c>
      <c r="U2086" s="7">
        <v>54</v>
      </c>
      <c r="V2086" s="7"/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</row>
    <row r="2087" spans="1:36" x14ac:dyDescent="0.25">
      <c r="A2087" s="5" t="s">
        <v>115</v>
      </c>
      <c r="B2087" s="5" t="s">
        <v>144</v>
      </c>
      <c r="C2087" s="5" t="s">
        <v>145</v>
      </c>
      <c r="D2087" s="5" t="s">
        <v>24</v>
      </c>
      <c r="E2087" s="5" t="s">
        <v>25</v>
      </c>
      <c r="F2087" s="5" t="s">
        <v>26</v>
      </c>
      <c r="G2087" s="5" t="s">
        <v>52</v>
      </c>
      <c r="H2087" s="5" t="s">
        <v>43</v>
      </c>
      <c r="I2087" s="6">
        <v>-2.1309</v>
      </c>
      <c r="J2087" s="6">
        <v>0.68220999999999998</v>
      </c>
      <c r="K2087" s="6">
        <v>9.2300000000000004E-3</v>
      </c>
      <c r="L2087" s="6">
        <v>-6.0000000000000002E-5</v>
      </c>
      <c r="M2087" s="6"/>
      <c r="N2087" s="5">
        <v>1</v>
      </c>
      <c r="O2087" s="5">
        <v>106</v>
      </c>
      <c r="P2087" s="5">
        <v>2.3570000000000001E-2</v>
      </c>
      <c r="Q2087" s="5">
        <v>37</v>
      </c>
      <c r="R2087" s="5">
        <v>0.96199999999999997</v>
      </c>
      <c r="S2087" s="5">
        <v>0</v>
      </c>
      <c r="T2087" s="5">
        <v>100</v>
      </c>
      <c r="U2087" s="5">
        <v>33</v>
      </c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</row>
    <row r="2088" spans="1:36" x14ac:dyDescent="0.25">
      <c r="A2088" s="5" t="s">
        <v>115</v>
      </c>
      <c r="B2088" s="5" t="s">
        <v>144</v>
      </c>
      <c r="C2088" s="5" t="s">
        <v>145</v>
      </c>
      <c r="D2088" s="5" t="s">
        <v>24</v>
      </c>
      <c r="E2088" s="5" t="s">
        <v>32</v>
      </c>
      <c r="F2088" s="5" t="s">
        <v>30</v>
      </c>
      <c r="G2088" s="5">
        <v>1</v>
      </c>
      <c r="H2088" s="5" t="s">
        <v>31</v>
      </c>
      <c r="I2088" s="6">
        <v>0.47058</v>
      </c>
      <c r="J2088" s="6">
        <v>1.2890900000000001</v>
      </c>
      <c r="K2088" s="6">
        <v>3.524E-2</v>
      </c>
      <c r="L2088" s="6"/>
      <c r="M2088" s="6"/>
      <c r="N2088" s="5">
        <v>3.13</v>
      </c>
      <c r="O2088" s="5">
        <v>12.14</v>
      </c>
      <c r="P2088" s="5">
        <v>1.24E-3</v>
      </c>
      <c r="Q2088" s="5">
        <v>37</v>
      </c>
      <c r="R2088" s="5">
        <v>0.83499999999999996</v>
      </c>
      <c r="S2088" s="5">
        <v>2.5</v>
      </c>
      <c r="T2088" s="5">
        <v>16</v>
      </c>
      <c r="U2088" s="5">
        <v>35</v>
      </c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</row>
    <row r="2089" spans="1:36" x14ac:dyDescent="0.25">
      <c r="A2089" s="5" t="s">
        <v>115</v>
      </c>
      <c r="B2089" s="5" t="s">
        <v>144</v>
      </c>
      <c r="C2089" s="5" t="s">
        <v>145</v>
      </c>
      <c r="D2089" s="5" t="s">
        <v>24</v>
      </c>
      <c r="E2089" s="5" t="s">
        <v>34</v>
      </c>
      <c r="F2089" s="5" t="s">
        <v>30</v>
      </c>
      <c r="G2089" s="5">
        <v>1</v>
      </c>
      <c r="H2089" s="5" t="s">
        <v>31</v>
      </c>
      <c r="I2089" s="6">
        <v>0.28963</v>
      </c>
      <c r="J2089" s="6">
        <v>1.32942</v>
      </c>
      <c r="K2089" s="6">
        <v>4.9259999999999998E-2</v>
      </c>
      <c r="L2089" s="6"/>
      <c r="M2089" s="6"/>
      <c r="N2089" s="5">
        <v>2.21</v>
      </c>
      <c r="O2089" s="5">
        <v>10.68</v>
      </c>
      <c r="P2089" s="5">
        <v>2.4299999999999999E-3</v>
      </c>
      <c r="Q2089" s="5">
        <v>37</v>
      </c>
      <c r="R2089" s="5">
        <v>0.79300000000000004</v>
      </c>
      <c r="S2089" s="5">
        <v>2</v>
      </c>
      <c r="T2089" s="5">
        <v>14</v>
      </c>
      <c r="U2089" s="5">
        <v>35</v>
      </c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</row>
    <row r="2090" spans="1:36" x14ac:dyDescent="0.25">
      <c r="A2090" s="5" t="s">
        <v>115</v>
      </c>
      <c r="B2090" s="5" t="s">
        <v>144</v>
      </c>
      <c r="C2090" s="5" t="s">
        <v>145</v>
      </c>
      <c r="D2090" s="5" t="s">
        <v>29</v>
      </c>
      <c r="E2090" s="5" t="s">
        <v>24</v>
      </c>
      <c r="F2090" s="5" t="s">
        <v>30</v>
      </c>
      <c r="G2090" s="5">
        <v>1</v>
      </c>
      <c r="H2090" s="5" t="s">
        <v>31</v>
      </c>
      <c r="I2090" s="6">
        <v>4.1070000000000002E-2</v>
      </c>
      <c r="J2090" s="6">
        <v>4.62418</v>
      </c>
      <c r="K2090" s="6">
        <v>0.15792999999999999</v>
      </c>
      <c r="L2090" s="6"/>
      <c r="M2090" s="6"/>
      <c r="N2090" s="5">
        <v>4.25</v>
      </c>
      <c r="O2090" s="5">
        <v>114.62</v>
      </c>
      <c r="P2090" s="5">
        <v>2.494E-2</v>
      </c>
      <c r="Q2090" s="5">
        <v>37</v>
      </c>
      <c r="R2090" s="5">
        <v>0.84599999999999997</v>
      </c>
      <c r="S2090" s="5">
        <v>3.1</v>
      </c>
      <c r="T2090" s="5">
        <v>145.69999999999999</v>
      </c>
      <c r="U2090" s="5">
        <v>35</v>
      </c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</row>
    <row r="2091" spans="1:36" x14ac:dyDescent="0.25">
      <c r="A2091" s="5" t="s">
        <v>115</v>
      </c>
      <c r="B2091" s="5" t="s">
        <v>144</v>
      </c>
      <c r="C2091" s="5" t="s">
        <v>145</v>
      </c>
      <c r="D2091" s="5" t="s">
        <v>25</v>
      </c>
      <c r="E2091" s="5" t="s">
        <v>24</v>
      </c>
      <c r="F2091" s="5" t="s">
        <v>35</v>
      </c>
      <c r="G2091" s="5" t="s">
        <v>44</v>
      </c>
      <c r="H2091" s="5" t="s">
        <v>28</v>
      </c>
      <c r="I2091" s="6">
        <v>3.1962199999999998</v>
      </c>
      <c r="J2091" s="6">
        <v>1.05121</v>
      </c>
      <c r="K2091" s="6"/>
      <c r="L2091" s="6"/>
      <c r="M2091" s="6"/>
      <c r="N2091" s="5">
        <v>3.2</v>
      </c>
      <c r="O2091" s="5">
        <v>114.62</v>
      </c>
      <c r="P2091" s="5">
        <v>2.09246</v>
      </c>
      <c r="Q2091" s="5">
        <v>37</v>
      </c>
      <c r="R2091" s="5">
        <v>0.96199999999999997</v>
      </c>
      <c r="S2091" s="5">
        <v>3.1</v>
      </c>
      <c r="T2091" s="5">
        <v>145.69999999999999</v>
      </c>
      <c r="U2091" s="5">
        <v>35</v>
      </c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</row>
    <row r="2092" spans="1:36" x14ac:dyDescent="0.25">
      <c r="A2092" s="5" t="s">
        <v>115</v>
      </c>
      <c r="B2092" s="5" t="s">
        <v>144</v>
      </c>
      <c r="C2092" s="5" t="s">
        <v>145</v>
      </c>
      <c r="D2092" s="5" t="s">
        <v>24</v>
      </c>
      <c r="E2092" s="5" t="s">
        <v>37</v>
      </c>
      <c r="F2092" s="5" t="s">
        <v>38</v>
      </c>
      <c r="G2092" s="5" t="s">
        <v>40</v>
      </c>
      <c r="H2092" s="5" t="s">
        <v>60</v>
      </c>
      <c r="I2092" s="6">
        <v>5.9610000000000003E-2</v>
      </c>
      <c r="J2092" s="6">
        <v>4.1440200000000003</v>
      </c>
      <c r="K2092" s="6">
        <v>3.4180000000000002E-2</v>
      </c>
      <c r="L2092" s="6"/>
      <c r="M2092" s="6"/>
      <c r="N2092" s="5">
        <v>8.77</v>
      </c>
      <c r="O2092" s="5">
        <v>688.13</v>
      </c>
      <c r="P2092" s="5">
        <v>1.17E-3</v>
      </c>
      <c r="Q2092" s="5">
        <v>28</v>
      </c>
      <c r="R2092" s="5">
        <v>0.91400000000000003</v>
      </c>
      <c r="S2092" s="5">
        <v>5.3</v>
      </c>
      <c r="T2092" s="5">
        <v>1224.5</v>
      </c>
      <c r="U2092" s="5">
        <v>26</v>
      </c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</row>
    <row r="2093" spans="1:36" x14ac:dyDescent="0.25">
      <c r="A2093" s="5" t="s">
        <v>115</v>
      </c>
      <c r="B2093" s="5" t="s">
        <v>144</v>
      </c>
      <c r="C2093" s="5" t="s">
        <v>145</v>
      </c>
      <c r="D2093" s="5" t="s">
        <v>24</v>
      </c>
      <c r="E2093" s="5" t="s">
        <v>39</v>
      </c>
      <c r="F2093" s="5" t="s">
        <v>30</v>
      </c>
      <c r="G2093" s="5">
        <v>1</v>
      </c>
      <c r="H2093" s="5" t="s">
        <v>31</v>
      </c>
      <c r="I2093" s="6">
        <v>0.61807999999999996</v>
      </c>
      <c r="J2093" s="6">
        <v>1.26101</v>
      </c>
      <c r="K2093" s="6">
        <v>3.0470000000000001E-2</v>
      </c>
      <c r="L2093" s="6"/>
      <c r="M2093" s="6"/>
      <c r="N2093" s="5">
        <v>2.96</v>
      </c>
      <c r="O2093" s="5">
        <v>13.29</v>
      </c>
      <c r="P2093" s="5">
        <v>9.3000000000000005E-4</v>
      </c>
      <c r="Q2093" s="5">
        <v>37</v>
      </c>
      <c r="R2093" s="5">
        <v>0.84799999999999998</v>
      </c>
      <c r="S2093" s="5">
        <v>3</v>
      </c>
      <c r="T2093" s="5">
        <v>18</v>
      </c>
      <c r="U2093" s="5">
        <v>35</v>
      </c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</row>
    <row r="2094" spans="1:36" x14ac:dyDescent="0.25">
      <c r="A2094" s="7" t="s">
        <v>115</v>
      </c>
      <c r="B2094" s="7" t="s">
        <v>146</v>
      </c>
      <c r="C2094" s="7" t="s">
        <v>147</v>
      </c>
      <c r="D2094" s="7" t="s">
        <v>24</v>
      </c>
      <c r="E2094" s="7" t="s">
        <v>25</v>
      </c>
      <c r="F2094" s="7" t="s">
        <v>26</v>
      </c>
      <c r="G2094" s="7" t="s">
        <v>52</v>
      </c>
      <c r="H2094" s="7" t="s">
        <v>43</v>
      </c>
      <c r="I2094" s="8">
        <v>-1.1071200000000001</v>
      </c>
      <c r="J2094" s="8">
        <v>0.11515</v>
      </c>
      <c r="K2094" s="8">
        <v>4.3929999999999997E-2</v>
      </c>
      <c r="L2094" s="8">
        <v>-5.5999999999999995E-4</v>
      </c>
      <c r="M2094" s="8"/>
      <c r="N2094" s="7">
        <v>1</v>
      </c>
      <c r="O2094" s="7">
        <v>62</v>
      </c>
      <c r="P2094" s="7">
        <v>5.8999999999999999E-3</v>
      </c>
      <c r="Q2094" s="7">
        <v>36</v>
      </c>
      <c r="R2094" s="7">
        <v>0.98899999999999999</v>
      </c>
      <c r="S2094" s="7">
        <v>0</v>
      </c>
      <c r="T2094" s="7">
        <v>45</v>
      </c>
      <c r="U2094" s="7">
        <v>32</v>
      </c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</row>
    <row r="2095" spans="1:36" x14ac:dyDescent="0.25">
      <c r="A2095" s="7" t="s">
        <v>115</v>
      </c>
      <c r="B2095" s="7" t="s">
        <v>146</v>
      </c>
      <c r="C2095" s="7" t="s">
        <v>147</v>
      </c>
      <c r="D2095" s="7" t="s">
        <v>24</v>
      </c>
      <c r="E2095" s="7" t="s">
        <v>32</v>
      </c>
      <c r="F2095" s="7" t="s">
        <v>30</v>
      </c>
      <c r="G2095" s="7" t="s">
        <v>27</v>
      </c>
      <c r="H2095" s="7" t="s">
        <v>64</v>
      </c>
      <c r="I2095" s="8">
        <v>0.17252000000000001</v>
      </c>
      <c r="J2095" s="8">
        <v>1.25983</v>
      </c>
      <c r="K2095" s="8">
        <v>8.7000000000000001E-4</v>
      </c>
      <c r="L2095" s="8"/>
      <c r="M2095" s="8"/>
      <c r="N2095" s="7">
        <v>2.48</v>
      </c>
      <c r="O2095" s="7">
        <v>7.41</v>
      </c>
      <c r="P2095" s="7">
        <v>0</v>
      </c>
      <c r="Q2095" s="7">
        <v>36</v>
      </c>
      <c r="R2095" s="7">
        <v>0.91500000000000004</v>
      </c>
      <c r="S2095" s="7">
        <v>2</v>
      </c>
      <c r="T2095" s="7">
        <v>9</v>
      </c>
      <c r="U2095" s="7">
        <v>34</v>
      </c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</row>
    <row r="2096" spans="1:36" x14ac:dyDescent="0.25">
      <c r="A2096" s="7" t="s">
        <v>115</v>
      </c>
      <c r="B2096" s="7" t="s">
        <v>146</v>
      </c>
      <c r="C2096" s="7" t="s">
        <v>147</v>
      </c>
      <c r="D2096" s="7" t="s">
        <v>24</v>
      </c>
      <c r="E2096" s="7" t="s">
        <v>34</v>
      </c>
      <c r="F2096" s="7" t="s">
        <v>30</v>
      </c>
      <c r="G2096" s="7" t="s">
        <v>27</v>
      </c>
      <c r="H2096" s="7" t="s">
        <v>64</v>
      </c>
      <c r="I2096" s="8">
        <v>-0.50270999999999999</v>
      </c>
      <c r="J2096" s="8">
        <v>1.6435200000000001</v>
      </c>
      <c r="K2096" s="8">
        <v>1.3600000000000001E-3</v>
      </c>
      <c r="L2096" s="8"/>
      <c r="M2096" s="8"/>
      <c r="N2096" s="7">
        <v>1.31</v>
      </c>
      <c r="O2096" s="7">
        <v>6.9</v>
      </c>
      <c r="P2096" s="7">
        <v>0</v>
      </c>
      <c r="Q2096" s="7">
        <v>36</v>
      </c>
      <c r="R2096" s="7">
        <v>0.92100000000000004</v>
      </c>
      <c r="S2096" s="7">
        <v>1.2</v>
      </c>
      <c r="T2096" s="7">
        <v>8</v>
      </c>
      <c r="U2096" s="7">
        <v>34</v>
      </c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</row>
    <row r="2097" spans="1:36" x14ac:dyDescent="0.25">
      <c r="A2097" s="7" t="s">
        <v>115</v>
      </c>
      <c r="B2097" s="7" t="s">
        <v>146</v>
      </c>
      <c r="C2097" s="7" t="s">
        <v>147</v>
      </c>
      <c r="D2097" s="7" t="s">
        <v>29</v>
      </c>
      <c r="E2097" s="7" t="s">
        <v>24</v>
      </c>
      <c r="F2097" s="7" t="s">
        <v>30</v>
      </c>
      <c r="G2097" s="7" t="s">
        <v>49</v>
      </c>
      <c r="H2097" s="7" t="s">
        <v>33</v>
      </c>
      <c r="I2097" s="8">
        <v>-25.656189999999999</v>
      </c>
      <c r="J2097" s="8">
        <v>16.0947</v>
      </c>
      <c r="K2097" s="8">
        <v>-0.83803000000000005</v>
      </c>
      <c r="L2097" s="8"/>
      <c r="M2097" s="8"/>
      <c r="N2097" s="7">
        <v>5.0199999999999996</v>
      </c>
      <c r="O2097" s="7">
        <v>49</v>
      </c>
      <c r="P2097" s="7">
        <v>2.9769999999999999</v>
      </c>
      <c r="Q2097" s="7">
        <v>36</v>
      </c>
      <c r="R2097" s="7">
        <v>0.76800000000000002</v>
      </c>
      <c r="S2097" s="7">
        <v>3.9</v>
      </c>
      <c r="T2097" s="7">
        <v>68.599999999999994</v>
      </c>
      <c r="U2097" s="7">
        <v>33</v>
      </c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</row>
    <row r="2098" spans="1:36" x14ac:dyDescent="0.25">
      <c r="A2098" s="7" t="s">
        <v>115</v>
      </c>
      <c r="B2098" s="7" t="s">
        <v>146</v>
      </c>
      <c r="C2098" s="7" t="s">
        <v>147</v>
      </c>
      <c r="D2098" s="7" t="s">
        <v>25</v>
      </c>
      <c r="E2098" s="7" t="s">
        <v>24</v>
      </c>
      <c r="F2098" s="7" t="s">
        <v>35</v>
      </c>
      <c r="G2098" s="7" t="s">
        <v>44</v>
      </c>
      <c r="H2098" s="7" t="s">
        <v>28</v>
      </c>
      <c r="I2098" s="8">
        <v>3.93912</v>
      </c>
      <c r="J2098" s="8">
        <v>1.0768</v>
      </c>
      <c r="K2098" s="8"/>
      <c r="L2098" s="8"/>
      <c r="M2098" s="8"/>
      <c r="N2098" s="7">
        <v>3.94</v>
      </c>
      <c r="O2098" s="7">
        <v>70.7</v>
      </c>
      <c r="P2098" s="7">
        <v>1.2917799999999999</v>
      </c>
      <c r="Q2098" s="7">
        <v>36</v>
      </c>
      <c r="R2098" s="7">
        <v>0.96599999999999997</v>
      </c>
      <c r="S2098" s="7">
        <v>3.9</v>
      </c>
      <c r="T2098" s="7">
        <v>68.599999999999994</v>
      </c>
      <c r="U2098" s="7">
        <v>34</v>
      </c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</row>
    <row r="2099" spans="1:36" x14ac:dyDescent="0.25">
      <c r="A2099" s="7" t="s">
        <v>115</v>
      </c>
      <c r="B2099" s="7" t="s">
        <v>146</v>
      </c>
      <c r="C2099" s="7" t="s">
        <v>147</v>
      </c>
      <c r="D2099" s="7" t="s">
        <v>24</v>
      </c>
      <c r="E2099" s="7" t="s">
        <v>37</v>
      </c>
      <c r="F2099" s="7" t="s">
        <v>38</v>
      </c>
      <c r="G2099" s="7">
        <v>1</v>
      </c>
      <c r="H2099" s="7" t="s">
        <v>63</v>
      </c>
      <c r="I2099" s="8">
        <v>2.7527699999999999</v>
      </c>
      <c r="J2099" s="8">
        <v>5.1270000000000003E-2</v>
      </c>
      <c r="K2099" s="8">
        <v>0.19524</v>
      </c>
      <c r="L2099" s="8"/>
      <c r="M2099" s="8"/>
      <c r="N2099" s="7">
        <v>22.37</v>
      </c>
      <c r="O2099" s="7">
        <v>648.84</v>
      </c>
      <c r="P2099" s="7">
        <v>3.8120000000000001E-2</v>
      </c>
      <c r="Q2099" s="7">
        <v>33</v>
      </c>
      <c r="R2099" s="7">
        <v>0.71499999999999997</v>
      </c>
      <c r="S2099" s="7">
        <v>8.1999999999999993</v>
      </c>
      <c r="T2099" s="7">
        <v>607.29999999999995</v>
      </c>
      <c r="U2099" s="7">
        <v>31</v>
      </c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</row>
    <row r="2100" spans="1:36" x14ac:dyDescent="0.25">
      <c r="A2100" s="7" t="s">
        <v>115</v>
      </c>
      <c r="B2100" s="7" t="s">
        <v>146</v>
      </c>
      <c r="C2100" s="7" t="s">
        <v>147</v>
      </c>
      <c r="D2100" s="7" t="s">
        <v>24</v>
      </c>
      <c r="E2100" s="7" t="s">
        <v>39</v>
      </c>
      <c r="F2100" s="7" t="s">
        <v>30</v>
      </c>
      <c r="G2100" s="7" t="s">
        <v>27</v>
      </c>
      <c r="H2100" s="7" t="s">
        <v>64</v>
      </c>
      <c r="I2100" s="8">
        <v>0.60228999999999999</v>
      </c>
      <c r="J2100" s="8">
        <v>1.0438000000000001</v>
      </c>
      <c r="K2100" s="8">
        <v>6.8000000000000005E-4</v>
      </c>
      <c r="L2100" s="8"/>
      <c r="M2100" s="8"/>
      <c r="N2100" s="7">
        <v>2.98</v>
      </c>
      <c r="O2100" s="7">
        <v>8.52</v>
      </c>
      <c r="P2100" s="7">
        <v>0</v>
      </c>
      <c r="Q2100" s="7">
        <v>36</v>
      </c>
      <c r="R2100" s="7">
        <v>0.90400000000000003</v>
      </c>
      <c r="S2100" s="7">
        <v>2.8</v>
      </c>
      <c r="T2100" s="7">
        <v>10</v>
      </c>
      <c r="U2100" s="7">
        <v>34</v>
      </c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</row>
    <row r="2101" spans="1:36" x14ac:dyDescent="0.25">
      <c r="A2101" s="5" t="s">
        <v>322</v>
      </c>
      <c r="B2101" s="5" t="s">
        <v>146</v>
      </c>
      <c r="C2101" s="5" t="s">
        <v>147</v>
      </c>
      <c r="D2101" s="5" t="s">
        <v>24</v>
      </c>
      <c r="E2101" s="5" t="s">
        <v>25</v>
      </c>
      <c r="F2101" s="5" t="s">
        <v>26</v>
      </c>
      <c r="G2101" s="5" t="s">
        <v>40</v>
      </c>
      <c r="H2101" s="5" t="s">
        <v>33</v>
      </c>
      <c r="I2101" s="6">
        <v>-6.5935300000000003</v>
      </c>
      <c r="J2101" s="6">
        <v>1.6612</v>
      </c>
      <c r="K2101" s="6">
        <v>-1.388E-2</v>
      </c>
      <c r="L2101" s="6"/>
      <c r="M2101" s="6"/>
      <c r="N2101" s="5">
        <v>0</v>
      </c>
      <c r="O2101" s="5">
        <v>47</v>
      </c>
      <c r="P2101" s="5">
        <v>10.64029</v>
      </c>
      <c r="Q2101" s="5">
        <v>30</v>
      </c>
      <c r="R2101" s="5">
        <v>0.752</v>
      </c>
      <c r="S2101" s="5">
        <v>0</v>
      </c>
      <c r="T2101" s="5">
        <v>60</v>
      </c>
      <c r="U2101" s="5">
        <v>27</v>
      </c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</row>
    <row r="2102" spans="1:36" x14ac:dyDescent="0.25">
      <c r="A2102" s="5" t="s">
        <v>322</v>
      </c>
      <c r="B2102" s="5" t="s">
        <v>146</v>
      </c>
      <c r="C2102" s="5" t="s">
        <v>147</v>
      </c>
      <c r="D2102" s="5" t="s">
        <v>24</v>
      </c>
      <c r="E2102" s="5" t="s">
        <v>32</v>
      </c>
      <c r="F2102" s="5" t="s">
        <v>30</v>
      </c>
      <c r="G2102" s="5" t="s">
        <v>40</v>
      </c>
      <c r="H2102" s="5" t="s">
        <v>60</v>
      </c>
      <c r="I2102" s="6">
        <v>-0.86829999999999996</v>
      </c>
      <c r="J2102" s="6">
        <v>2.26674</v>
      </c>
      <c r="K2102" s="6">
        <v>4.5399999999999998E-3</v>
      </c>
      <c r="L2102" s="6"/>
      <c r="M2102" s="6"/>
      <c r="N2102" s="5">
        <v>0.71</v>
      </c>
      <c r="O2102" s="5">
        <v>9.11</v>
      </c>
      <c r="P2102" s="5">
        <v>6.7349999999999993E-2</v>
      </c>
      <c r="Q2102" s="5">
        <v>30</v>
      </c>
      <c r="R2102" s="5">
        <v>0.96</v>
      </c>
      <c r="S2102" s="5">
        <v>0.7</v>
      </c>
      <c r="T2102" s="5">
        <v>12</v>
      </c>
      <c r="U2102" s="5">
        <v>28</v>
      </c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</row>
    <row r="2103" spans="1:36" x14ac:dyDescent="0.25">
      <c r="A2103" s="5" t="s">
        <v>322</v>
      </c>
      <c r="B2103" s="5" t="s">
        <v>146</v>
      </c>
      <c r="C2103" s="5" t="s">
        <v>147</v>
      </c>
      <c r="D2103" s="5" t="s">
        <v>24</v>
      </c>
      <c r="E2103" s="5" t="s">
        <v>34</v>
      </c>
      <c r="F2103" s="5" t="s">
        <v>30</v>
      </c>
      <c r="G2103" s="5" t="s">
        <v>40</v>
      </c>
      <c r="H2103" s="5" t="s">
        <v>60</v>
      </c>
      <c r="I2103" s="6">
        <v>-0.61170000000000002</v>
      </c>
      <c r="J2103" s="6">
        <v>1.6027</v>
      </c>
      <c r="K2103" s="6">
        <v>1.7059999999999999E-2</v>
      </c>
      <c r="L2103" s="6"/>
      <c r="M2103" s="6"/>
      <c r="N2103" s="5">
        <v>0.8</v>
      </c>
      <c r="O2103" s="5">
        <v>5.01</v>
      </c>
      <c r="P2103" s="5">
        <v>0.13062000000000001</v>
      </c>
      <c r="Q2103" s="5">
        <v>30</v>
      </c>
      <c r="R2103" s="5">
        <v>0.76100000000000001</v>
      </c>
      <c r="S2103" s="5">
        <v>0.8</v>
      </c>
      <c r="T2103" s="5">
        <v>7.5</v>
      </c>
      <c r="U2103" s="5">
        <v>28</v>
      </c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</row>
    <row r="2104" spans="1:36" x14ac:dyDescent="0.25">
      <c r="A2104" s="5" t="s">
        <v>322</v>
      </c>
      <c r="B2104" s="5" t="s">
        <v>146</v>
      </c>
      <c r="C2104" s="5" t="s">
        <v>147</v>
      </c>
      <c r="D2104" s="5" t="s">
        <v>29</v>
      </c>
      <c r="E2104" s="5" t="s">
        <v>24</v>
      </c>
      <c r="F2104" s="5" t="s">
        <v>30</v>
      </c>
      <c r="G2104" s="5" t="s">
        <v>85</v>
      </c>
      <c r="H2104" s="5" t="s">
        <v>28</v>
      </c>
      <c r="I2104" s="6">
        <v>-0.8931</v>
      </c>
      <c r="J2104" s="6">
        <v>5.1028599999999997</v>
      </c>
      <c r="K2104" s="6"/>
      <c r="L2104" s="6"/>
      <c r="M2104" s="6"/>
      <c r="N2104" s="5">
        <v>2.52</v>
      </c>
      <c r="O2104" s="5">
        <v>46.48</v>
      </c>
      <c r="P2104" s="5">
        <v>8.4118099999999991</v>
      </c>
      <c r="Q2104" s="5">
        <v>30</v>
      </c>
      <c r="R2104" s="5">
        <v>0.87</v>
      </c>
      <c r="S2104" s="5">
        <v>2.5</v>
      </c>
      <c r="T2104" s="5">
        <v>70</v>
      </c>
      <c r="U2104" s="5">
        <v>28</v>
      </c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</row>
    <row r="2105" spans="1:36" x14ac:dyDescent="0.25">
      <c r="A2105" s="5" t="s">
        <v>322</v>
      </c>
      <c r="B2105" s="5" t="s">
        <v>146</v>
      </c>
      <c r="C2105" s="5" t="s">
        <v>147</v>
      </c>
      <c r="D2105" s="5" t="s">
        <v>25</v>
      </c>
      <c r="E2105" s="5" t="s">
        <v>24</v>
      </c>
      <c r="F2105" s="5" t="s">
        <v>35</v>
      </c>
      <c r="G2105" s="5" t="s">
        <v>71</v>
      </c>
      <c r="H2105" s="5" t="s">
        <v>33</v>
      </c>
      <c r="I2105" s="6">
        <v>2.5213100000000002</v>
      </c>
      <c r="J2105" s="6">
        <v>1.8692</v>
      </c>
      <c r="K2105" s="6">
        <v>-1.9869999999999999E-2</v>
      </c>
      <c r="L2105" s="6"/>
      <c r="M2105" s="6"/>
      <c r="N2105" s="5">
        <v>2.52</v>
      </c>
      <c r="O2105" s="5">
        <v>46.48</v>
      </c>
      <c r="P2105" s="5">
        <v>8.14E-2</v>
      </c>
      <c r="Q2105" s="5">
        <v>31</v>
      </c>
      <c r="R2105" s="5">
        <v>0.93899999999999995</v>
      </c>
      <c r="S2105" s="5">
        <v>2.5</v>
      </c>
      <c r="T2105" s="5">
        <v>70</v>
      </c>
      <c r="U2105" s="5">
        <v>28</v>
      </c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</row>
    <row r="2106" spans="1:36" x14ac:dyDescent="0.25">
      <c r="A2106" s="5" t="s">
        <v>322</v>
      </c>
      <c r="B2106" s="5" t="s">
        <v>146</v>
      </c>
      <c r="C2106" s="5" t="s">
        <v>147</v>
      </c>
      <c r="D2106" s="5" t="s">
        <v>24</v>
      </c>
      <c r="E2106" s="5" t="s">
        <v>37</v>
      </c>
      <c r="F2106" s="5" t="s">
        <v>38</v>
      </c>
      <c r="G2106" s="5">
        <v>1</v>
      </c>
      <c r="H2106" s="5" t="s">
        <v>31</v>
      </c>
      <c r="I2106" s="6">
        <v>-1.3186800000000001</v>
      </c>
      <c r="J2106" s="6">
        <v>4.5414899999999996</v>
      </c>
      <c r="K2106" s="6">
        <v>0.41032999999999997</v>
      </c>
      <c r="L2106" s="6"/>
      <c r="M2106" s="6"/>
      <c r="N2106" s="5">
        <v>1.51</v>
      </c>
      <c r="O2106" s="5">
        <v>156.18</v>
      </c>
      <c r="P2106" s="5">
        <v>0.64056999999999997</v>
      </c>
      <c r="Q2106" s="5">
        <v>30</v>
      </c>
      <c r="R2106" s="5">
        <v>0.68899999999999995</v>
      </c>
      <c r="S2106" s="5">
        <v>1.3</v>
      </c>
      <c r="T2106" s="5">
        <v>385.7</v>
      </c>
      <c r="U2106" s="5">
        <v>28</v>
      </c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</row>
    <row r="2107" spans="1:36" x14ac:dyDescent="0.25">
      <c r="A2107" s="5" t="s">
        <v>322</v>
      </c>
      <c r="B2107" s="5" t="s">
        <v>146</v>
      </c>
      <c r="C2107" s="5" t="s">
        <v>147</v>
      </c>
      <c r="D2107" s="5" t="s">
        <v>24</v>
      </c>
      <c r="E2107" s="5" t="s">
        <v>39</v>
      </c>
      <c r="F2107" s="5" t="s">
        <v>30</v>
      </c>
      <c r="G2107" s="5">
        <v>1</v>
      </c>
      <c r="H2107" s="5" t="s">
        <v>31</v>
      </c>
      <c r="I2107" s="6">
        <v>-7.2419999999999998E-2</v>
      </c>
      <c r="J2107" s="6">
        <v>1.61063</v>
      </c>
      <c r="K2107" s="6">
        <v>2.6100000000000002E-2</v>
      </c>
      <c r="L2107" s="6"/>
      <c r="M2107" s="6"/>
      <c r="N2107" s="5">
        <v>1.37</v>
      </c>
      <c r="O2107" s="5">
        <v>8.24</v>
      </c>
      <c r="P2107" s="5">
        <v>0.16156000000000001</v>
      </c>
      <c r="Q2107" s="5">
        <v>30</v>
      </c>
      <c r="R2107" s="5">
        <v>0.81599999999999995</v>
      </c>
      <c r="S2107" s="5">
        <v>1.5</v>
      </c>
      <c r="T2107" s="5">
        <v>11</v>
      </c>
      <c r="U2107" s="5">
        <v>28</v>
      </c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</row>
    <row r="2108" spans="1:36" x14ac:dyDescent="0.25">
      <c r="A2108" s="7" t="s">
        <v>254</v>
      </c>
      <c r="B2108" s="7" t="s">
        <v>269</v>
      </c>
      <c r="C2108" s="7" t="s">
        <v>270</v>
      </c>
      <c r="D2108" s="7" t="s">
        <v>24</v>
      </c>
      <c r="E2108" s="7" t="s">
        <v>25</v>
      </c>
      <c r="F2108" s="7" t="s">
        <v>26</v>
      </c>
      <c r="G2108" s="7" t="s">
        <v>27</v>
      </c>
      <c r="H2108" s="7" t="s">
        <v>43</v>
      </c>
      <c r="I2108" s="8">
        <v>-0.79720999999999997</v>
      </c>
      <c r="J2108" s="8">
        <v>0.64649000000000001</v>
      </c>
      <c r="K2108" s="8">
        <v>-3.31E-3</v>
      </c>
      <c r="L2108" s="8">
        <v>2.0000000000000002E-5</v>
      </c>
      <c r="M2108" s="8"/>
      <c r="N2108" s="7">
        <v>0</v>
      </c>
      <c r="O2108" s="7">
        <v>76</v>
      </c>
      <c r="P2108" s="7">
        <v>0.37457000000000001</v>
      </c>
      <c r="Q2108" s="7">
        <v>62</v>
      </c>
      <c r="R2108" s="7">
        <v>0.95899999999999996</v>
      </c>
      <c r="S2108" s="7">
        <v>0</v>
      </c>
      <c r="T2108" s="7">
        <v>103</v>
      </c>
      <c r="U2108" s="7">
        <v>58</v>
      </c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</row>
    <row r="2109" spans="1:36" x14ac:dyDescent="0.25">
      <c r="A2109" s="7" t="s">
        <v>254</v>
      </c>
      <c r="B2109" s="7" t="s">
        <v>269</v>
      </c>
      <c r="C2109" s="7" t="s">
        <v>270</v>
      </c>
      <c r="D2109" s="7" t="s">
        <v>24</v>
      </c>
      <c r="E2109" s="7" t="s">
        <v>32</v>
      </c>
      <c r="F2109" s="7" t="s">
        <v>30</v>
      </c>
      <c r="G2109" s="7" t="s">
        <v>40</v>
      </c>
      <c r="H2109" s="7" t="s">
        <v>33</v>
      </c>
      <c r="I2109" s="8">
        <v>2.26065</v>
      </c>
      <c r="J2109" s="8">
        <v>0.12545000000000001</v>
      </c>
      <c r="K2109" s="8">
        <v>-3.3E-4</v>
      </c>
      <c r="L2109" s="8"/>
      <c r="M2109" s="8"/>
      <c r="N2109" s="7">
        <v>2.61</v>
      </c>
      <c r="O2109" s="7">
        <v>13.77</v>
      </c>
      <c r="P2109" s="7">
        <v>0.28400999999999998</v>
      </c>
      <c r="Q2109" s="7">
        <v>61</v>
      </c>
      <c r="R2109" s="7">
        <v>0.82799999999999996</v>
      </c>
      <c r="S2109" s="7">
        <v>2</v>
      </c>
      <c r="T2109" s="7">
        <v>16</v>
      </c>
      <c r="U2109" s="7">
        <v>58</v>
      </c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</row>
    <row r="2110" spans="1:36" x14ac:dyDescent="0.25">
      <c r="A2110" s="7" t="s">
        <v>254</v>
      </c>
      <c r="B2110" s="7" t="s">
        <v>269</v>
      </c>
      <c r="C2110" s="7" t="s">
        <v>270</v>
      </c>
      <c r="D2110" s="7" t="s">
        <v>24</v>
      </c>
      <c r="E2110" s="7" t="s">
        <v>34</v>
      </c>
      <c r="F2110" s="7" t="s">
        <v>30</v>
      </c>
      <c r="G2110" s="7" t="s">
        <v>27</v>
      </c>
      <c r="H2110" s="7" t="s">
        <v>33</v>
      </c>
      <c r="I2110" s="8">
        <v>0.86414000000000002</v>
      </c>
      <c r="J2110" s="8">
        <v>0.36728</v>
      </c>
      <c r="K2110" s="8">
        <v>-1.06E-3</v>
      </c>
      <c r="L2110" s="8"/>
      <c r="M2110" s="8"/>
      <c r="N2110" s="7">
        <v>1.88</v>
      </c>
      <c r="O2110" s="7">
        <v>32.229999999999997</v>
      </c>
      <c r="P2110" s="7">
        <v>0.25530999999999998</v>
      </c>
      <c r="Q2110" s="7">
        <v>61</v>
      </c>
      <c r="R2110" s="7">
        <v>0.89200000000000002</v>
      </c>
      <c r="S2110" s="7">
        <v>2</v>
      </c>
      <c r="T2110" s="7">
        <v>38.5</v>
      </c>
      <c r="U2110" s="7">
        <v>58</v>
      </c>
      <c r="V2110" s="7"/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</row>
    <row r="2111" spans="1:36" x14ac:dyDescent="0.25">
      <c r="A2111" s="7" t="s">
        <v>254</v>
      </c>
      <c r="B2111" s="7" t="s">
        <v>269</v>
      </c>
      <c r="C2111" s="7" t="s">
        <v>270</v>
      </c>
      <c r="D2111" s="7" t="s">
        <v>29</v>
      </c>
      <c r="E2111" s="7" t="s">
        <v>24</v>
      </c>
      <c r="F2111" s="7" t="s">
        <v>30</v>
      </c>
      <c r="G2111" s="7" t="s">
        <v>49</v>
      </c>
      <c r="H2111" s="7" t="s">
        <v>28</v>
      </c>
      <c r="I2111" s="8">
        <v>-17.414090000000002</v>
      </c>
      <c r="J2111" s="8">
        <v>9.7840900000000008</v>
      </c>
      <c r="K2111" s="8"/>
      <c r="L2111" s="8"/>
      <c r="M2111" s="8"/>
      <c r="N2111" s="7">
        <v>2.8</v>
      </c>
      <c r="O2111" s="7">
        <v>130</v>
      </c>
      <c r="P2111" s="7">
        <v>4.8316499999999998</v>
      </c>
      <c r="Q2111" s="7">
        <v>61</v>
      </c>
      <c r="R2111" s="7">
        <v>0.82199999999999995</v>
      </c>
      <c r="S2111" s="7">
        <v>2.5</v>
      </c>
      <c r="T2111" s="7">
        <v>190.9</v>
      </c>
      <c r="U2111" s="7">
        <v>59</v>
      </c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</row>
    <row r="2112" spans="1:36" x14ac:dyDescent="0.25">
      <c r="A2112" s="7" t="s">
        <v>254</v>
      </c>
      <c r="B2112" s="7" t="s">
        <v>269</v>
      </c>
      <c r="C2112" s="7" t="s">
        <v>270</v>
      </c>
      <c r="D2112" s="7" t="s">
        <v>25</v>
      </c>
      <c r="E2112" s="7" t="s">
        <v>24</v>
      </c>
      <c r="F2112" s="7" t="s">
        <v>35</v>
      </c>
      <c r="G2112" s="7" t="s">
        <v>44</v>
      </c>
      <c r="H2112" s="7" t="s">
        <v>28</v>
      </c>
      <c r="I2112" s="8">
        <v>2.7978499999999999</v>
      </c>
      <c r="J2112" s="8">
        <v>1.99742</v>
      </c>
      <c r="K2112" s="8"/>
      <c r="L2112" s="8"/>
      <c r="M2112" s="8"/>
      <c r="N2112" s="7">
        <v>2.8</v>
      </c>
      <c r="O2112" s="7">
        <v>154.6</v>
      </c>
      <c r="P2112" s="7">
        <v>3.3736199999999998</v>
      </c>
      <c r="Q2112" s="7">
        <v>62</v>
      </c>
      <c r="R2112" s="7">
        <v>0.97499999999999998</v>
      </c>
      <c r="S2112" s="7">
        <v>2.5</v>
      </c>
      <c r="T2112" s="7">
        <v>190.9</v>
      </c>
      <c r="U2112" s="7">
        <v>60</v>
      </c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</row>
    <row r="2113" spans="1:36" x14ac:dyDescent="0.25">
      <c r="A2113" s="7" t="s">
        <v>254</v>
      </c>
      <c r="B2113" s="7" t="s">
        <v>269</v>
      </c>
      <c r="C2113" s="7" t="s">
        <v>270</v>
      </c>
      <c r="D2113" s="7" t="s">
        <v>24</v>
      </c>
      <c r="E2113" s="7" t="s">
        <v>37</v>
      </c>
      <c r="F2113" s="7" t="s">
        <v>38</v>
      </c>
      <c r="G2113" s="7" t="s">
        <v>40</v>
      </c>
      <c r="H2113" s="7" t="s">
        <v>60</v>
      </c>
      <c r="I2113" s="8">
        <v>9.9919999999999995E-2</v>
      </c>
      <c r="J2113" s="8">
        <v>4.2380399999999998</v>
      </c>
      <c r="K2113" s="8">
        <v>2.8199999999999999E-2</v>
      </c>
      <c r="L2113" s="8"/>
      <c r="M2113" s="8"/>
      <c r="N2113" s="7">
        <v>3.84</v>
      </c>
      <c r="O2113" s="7">
        <v>1256.3800000000001</v>
      </c>
      <c r="P2113" s="7">
        <v>0.16792000000000001</v>
      </c>
      <c r="Q2113" s="7">
        <v>28</v>
      </c>
      <c r="R2113" s="7">
        <v>0.95099999999999996</v>
      </c>
      <c r="S2113" s="7">
        <v>3.3</v>
      </c>
      <c r="T2113" s="7">
        <v>3582.3</v>
      </c>
      <c r="U2113" s="7">
        <v>26</v>
      </c>
      <c r="V2113" s="7"/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</row>
    <row r="2114" spans="1:36" x14ac:dyDescent="0.25">
      <c r="A2114" s="7" t="s">
        <v>254</v>
      </c>
      <c r="B2114" s="7" t="s">
        <v>269</v>
      </c>
      <c r="C2114" s="7" t="s">
        <v>270</v>
      </c>
      <c r="D2114" s="7" t="s">
        <v>24</v>
      </c>
      <c r="E2114" s="7" t="s">
        <v>39</v>
      </c>
      <c r="F2114" s="7" t="s">
        <v>30</v>
      </c>
      <c r="G2114" s="7" t="s">
        <v>27</v>
      </c>
      <c r="H2114" s="7" t="s">
        <v>33</v>
      </c>
      <c r="I2114" s="8">
        <v>1.8396999999999999</v>
      </c>
      <c r="J2114" s="8">
        <v>0.44555</v>
      </c>
      <c r="K2114" s="8">
        <v>-1.4400000000000001E-3</v>
      </c>
      <c r="L2114" s="8"/>
      <c r="M2114" s="8"/>
      <c r="N2114" s="7">
        <v>3.07</v>
      </c>
      <c r="O2114" s="7">
        <v>36.19</v>
      </c>
      <c r="P2114" s="7">
        <v>0.40839999999999999</v>
      </c>
      <c r="Q2114" s="7">
        <v>61</v>
      </c>
      <c r="R2114" s="7">
        <v>0.871</v>
      </c>
      <c r="S2114" s="7">
        <v>2.5</v>
      </c>
      <c r="T2114" s="7">
        <v>51</v>
      </c>
      <c r="U2114" s="7">
        <v>58</v>
      </c>
      <c r="V2114" s="7"/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</row>
    <row r="2115" spans="1:36" x14ac:dyDescent="0.25">
      <c r="A2115" s="5" t="s">
        <v>315</v>
      </c>
      <c r="B2115" s="5" t="s">
        <v>269</v>
      </c>
      <c r="C2115" s="5" t="s">
        <v>270</v>
      </c>
      <c r="D2115" s="5" t="s">
        <v>24</v>
      </c>
      <c r="E2115" s="5" t="s">
        <v>25</v>
      </c>
      <c r="F2115" s="5" t="s">
        <v>26</v>
      </c>
      <c r="G2115" s="5" t="s">
        <v>27</v>
      </c>
      <c r="H2115" s="5" t="s">
        <v>33</v>
      </c>
      <c r="I2115" s="6">
        <v>0.35709999999999997</v>
      </c>
      <c r="J2115" s="6">
        <v>0.42835000000000001</v>
      </c>
      <c r="K2115" s="6">
        <v>-5.5000000000000003E-4</v>
      </c>
      <c r="L2115" s="6"/>
      <c r="M2115" s="6"/>
      <c r="N2115" s="5">
        <v>1</v>
      </c>
      <c r="O2115" s="5">
        <v>65</v>
      </c>
      <c r="P2115" s="5">
        <v>0.31741999999999998</v>
      </c>
      <c r="Q2115" s="5">
        <v>48</v>
      </c>
      <c r="R2115" s="5">
        <v>0.93600000000000005</v>
      </c>
      <c r="S2115" s="5">
        <v>1</v>
      </c>
      <c r="T2115" s="5">
        <v>59</v>
      </c>
      <c r="U2115" s="5">
        <v>45</v>
      </c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</row>
    <row r="2116" spans="1:36" x14ac:dyDescent="0.25">
      <c r="A2116" s="5" t="s">
        <v>315</v>
      </c>
      <c r="B2116" s="5" t="s">
        <v>269</v>
      </c>
      <c r="C2116" s="5" t="s">
        <v>270</v>
      </c>
      <c r="D2116" s="5" t="s">
        <v>24</v>
      </c>
      <c r="E2116" s="5" t="s">
        <v>32</v>
      </c>
      <c r="F2116" s="5" t="s">
        <v>30</v>
      </c>
      <c r="G2116" s="5" t="s">
        <v>27</v>
      </c>
      <c r="H2116" s="5" t="s">
        <v>33</v>
      </c>
      <c r="I2116" s="6">
        <v>1.1833100000000001</v>
      </c>
      <c r="J2116" s="6">
        <v>0.13022</v>
      </c>
      <c r="K2116" s="6">
        <v>-3.1E-4</v>
      </c>
      <c r="L2116" s="6"/>
      <c r="M2116" s="6"/>
      <c r="N2116" s="5">
        <v>1.41</v>
      </c>
      <c r="O2116" s="5">
        <v>14.34</v>
      </c>
      <c r="P2116" s="5">
        <v>2.2679999999999999E-2</v>
      </c>
      <c r="Q2116" s="5">
        <v>52</v>
      </c>
      <c r="R2116" s="5">
        <v>0.93700000000000006</v>
      </c>
      <c r="S2116" s="5">
        <v>1.4</v>
      </c>
      <c r="T2116" s="5">
        <v>16.3</v>
      </c>
      <c r="U2116" s="5">
        <v>49</v>
      </c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</row>
    <row r="2117" spans="1:36" x14ac:dyDescent="0.25">
      <c r="A2117" s="5" t="s">
        <v>315</v>
      </c>
      <c r="B2117" s="5" t="s">
        <v>269</v>
      </c>
      <c r="C2117" s="5" t="s">
        <v>270</v>
      </c>
      <c r="D2117" s="5" t="s">
        <v>24</v>
      </c>
      <c r="E2117" s="5" t="s">
        <v>34</v>
      </c>
      <c r="F2117" s="5" t="s">
        <v>30</v>
      </c>
      <c r="G2117" s="5" t="s">
        <v>27</v>
      </c>
      <c r="H2117" s="5" t="s">
        <v>33</v>
      </c>
      <c r="I2117" s="6">
        <v>1.0567599999999999</v>
      </c>
      <c r="J2117" s="6">
        <v>0.34660999999999997</v>
      </c>
      <c r="K2117" s="6">
        <v>-9.7999999999999997E-4</v>
      </c>
      <c r="L2117" s="6"/>
      <c r="M2117" s="6"/>
      <c r="N2117" s="5">
        <v>1.65</v>
      </c>
      <c r="O2117" s="5">
        <v>31.84</v>
      </c>
      <c r="P2117" s="5">
        <v>0.17424999999999999</v>
      </c>
      <c r="Q2117" s="5">
        <v>51</v>
      </c>
      <c r="R2117" s="5">
        <v>0.92300000000000004</v>
      </c>
      <c r="S2117" s="5">
        <v>1.6</v>
      </c>
      <c r="T2117" s="5">
        <v>37</v>
      </c>
      <c r="U2117" s="5">
        <v>48</v>
      </c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</row>
    <row r="2118" spans="1:36" x14ac:dyDescent="0.25">
      <c r="A2118" s="5" t="s">
        <v>315</v>
      </c>
      <c r="B2118" s="5" t="s">
        <v>269</v>
      </c>
      <c r="C2118" s="5" t="s">
        <v>270</v>
      </c>
      <c r="D2118" s="5" t="s">
        <v>29</v>
      </c>
      <c r="E2118" s="5" t="s">
        <v>24</v>
      </c>
      <c r="F2118" s="5" t="s">
        <v>30</v>
      </c>
      <c r="G2118" s="5" t="s">
        <v>49</v>
      </c>
      <c r="H2118" s="5" t="s">
        <v>33</v>
      </c>
      <c r="I2118" s="6">
        <v>-7.1305399999999999</v>
      </c>
      <c r="J2118" s="6">
        <v>6.7374900000000002</v>
      </c>
      <c r="K2118" s="6">
        <v>0.28138000000000002</v>
      </c>
      <c r="L2118" s="6"/>
      <c r="M2118" s="6"/>
      <c r="N2118" s="5">
        <v>1.73</v>
      </c>
      <c r="O2118" s="5">
        <v>173.48</v>
      </c>
      <c r="P2118" s="5">
        <v>2.6481699999999999</v>
      </c>
      <c r="Q2118" s="5">
        <v>52</v>
      </c>
      <c r="R2118" s="5">
        <v>0.92800000000000005</v>
      </c>
      <c r="S2118" s="5">
        <v>2.2000000000000002</v>
      </c>
      <c r="T2118" s="5">
        <v>173.1</v>
      </c>
      <c r="U2118" s="5">
        <v>49</v>
      </c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</row>
    <row r="2119" spans="1:36" x14ac:dyDescent="0.25">
      <c r="A2119" s="5" t="s">
        <v>315</v>
      </c>
      <c r="B2119" s="5" t="s">
        <v>269</v>
      </c>
      <c r="C2119" s="5" t="s">
        <v>270</v>
      </c>
      <c r="D2119" s="5" t="s">
        <v>25</v>
      </c>
      <c r="E2119" s="5" t="s">
        <v>24</v>
      </c>
      <c r="F2119" s="5" t="s">
        <v>35</v>
      </c>
      <c r="G2119" s="5" t="s">
        <v>44</v>
      </c>
      <c r="H2119" s="5" t="s">
        <v>28</v>
      </c>
      <c r="I2119" s="6">
        <v>-0.95196999999999998</v>
      </c>
      <c r="J2119" s="6">
        <v>2.6836099999999998</v>
      </c>
      <c r="K2119" s="6"/>
      <c r="L2119" s="6"/>
      <c r="M2119" s="6"/>
      <c r="N2119" s="5">
        <v>1.73</v>
      </c>
      <c r="O2119" s="5">
        <v>173.48</v>
      </c>
      <c r="P2119" s="5">
        <v>6.1486999999999998</v>
      </c>
      <c r="Q2119" s="5">
        <v>48</v>
      </c>
      <c r="R2119" s="5">
        <v>0.93799999999999994</v>
      </c>
      <c r="S2119" s="5">
        <v>2.2000000000000002</v>
      </c>
      <c r="T2119" s="5">
        <v>173.1</v>
      </c>
      <c r="U2119" s="5">
        <v>46</v>
      </c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</row>
    <row r="2120" spans="1:36" x14ac:dyDescent="0.25">
      <c r="A2120" s="5" t="s">
        <v>315</v>
      </c>
      <c r="B2120" s="5" t="s">
        <v>269</v>
      </c>
      <c r="C2120" s="5" t="s">
        <v>270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43</v>
      </c>
      <c r="I2120" s="6">
        <v>-3.2155200000000002</v>
      </c>
      <c r="J2120" s="6">
        <v>1.87303</v>
      </c>
      <c r="K2120" s="6">
        <v>7.7259999999999995E-2</v>
      </c>
      <c r="L2120" s="6">
        <v>-2.5999999999999998E-4</v>
      </c>
      <c r="M2120" s="6"/>
      <c r="N2120" s="5">
        <v>0.26</v>
      </c>
      <c r="O2120" s="5">
        <v>1290.6099999999999</v>
      </c>
      <c r="P2120" s="5">
        <v>3.5098400000000001</v>
      </c>
      <c r="Q2120" s="5">
        <v>49</v>
      </c>
      <c r="R2120" s="5">
        <v>0.871</v>
      </c>
      <c r="S2120" s="5">
        <v>0.9</v>
      </c>
      <c r="T2120" s="5">
        <v>1404.6</v>
      </c>
      <c r="U2120" s="5">
        <v>45</v>
      </c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</row>
    <row r="2121" spans="1:36" x14ac:dyDescent="0.25">
      <c r="A2121" s="5" t="s">
        <v>315</v>
      </c>
      <c r="B2121" s="5" t="s">
        <v>269</v>
      </c>
      <c r="C2121" s="5" t="s">
        <v>270</v>
      </c>
      <c r="D2121" s="5" t="s">
        <v>24</v>
      </c>
      <c r="E2121" s="5" t="s">
        <v>39</v>
      </c>
      <c r="F2121" s="5" t="s">
        <v>30</v>
      </c>
      <c r="G2121" s="5" t="s">
        <v>27</v>
      </c>
      <c r="H2121" s="5" t="s">
        <v>33</v>
      </c>
      <c r="I2121" s="6">
        <v>1.04443</v>
      </c>
      <c r="J2121" s="6">
        <v>0.38756000000000002</v>
      </c>
      <c r="K2121" s="6">
        <v>-1.1199999999999999E-3</v>
      </c>
      <c r="L2121" s="6"/>
      <c r="M2121" s="6"/>
      <c r="N2121" s="5">
        <v>1.71</v>
      </c>
      <c r="O2121" s="5">
        <v>34.590000000000003</v>
      </c>
      <c r="P2121" s="5">
        <v>0.17732999999999999</v>
      </c>
      <c r="Q2121" s="5">
        <v>51</v>
      </c>
      <c r="R2121" s="5">
        <v>0.93500000000000005</v>
      </c>
      <c r="S2121" s="5">
        <v>1.6</v>
      </c>
      <c r="T2121" s="5">
        <v>38</v>
      </c>
      <c r="U2121" s="5">
        <v>48</v>
      </c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</row>
    <row r="2122" spans="1:36" x14ac:dyDescent="0.25">
      <c r="A2122" s="7" t="s">
        <v>371</v>
      </c>
      <c r="B2122" s="7" t="s">
        <v>402</v>
      </c>
      <c r="C2122" s="7" t="s">
        <v>403</v>
      </c>
      <c r="D2122" s="7" t="s">
        <v>24</v>
      </c>
      <c r="E2122" s="7" t="s">
        <v>25</v>
      </c>
      <c r="F2122" s="7" t="s">
        <v>26</v>
      </c>
      <c r="G2122" s="7">
        <v>1</v>
      </c>
      <c r="H2122" s="7" t="s">
        <v>33</v>
      </c>
      <c r="I2122" s="8">
        <v>-32.2697</v>
      </c>
      <c r="J2122" s="8">
        <v>2.5480999999999998</v>
      </c>
      <c r="K2122" s="8">
        <v>-1.308E-2</v>
      </c>
      <c r="L2122" s="8"/>
      <c r="M2122" s="8"/>
      <c r="N2122" s="7">
        <v>0</v>
      </c>
      <c r="O2122" s="7">
        <v>100</v>
      </c>
      <c r="P2122" s="7">
        <v>190.85759999999999</v>
      </c>
      <c r="Q2122" s="7">
        <v>52</v>
      </c>
      <c r="R2122" s="7">
        <v>0.76800000000000002</v>
      </c>
      <c r="S2122" s="7">
        <v>0.1</v>
      </c>
      <c r="T2122" s="7">
        <v>93</v>
      </c>
      <c r="U2122" s="7">
        <v>49</v>
      </c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</row>
    <row r="2123" spans="1:36" x14ac:dyDescent="0.25">
      <c r="A2123" s="7" t="s">
        <v>371</v>
      </c>
      <c r="B2123" s="7" t="s">
        <v>402</v>
      </c>
      <c r="C2123" s="7" t="s">
        <v>403</v>
      </c>
      <c r="D2123" s="7" t="s">
        <v>24</v>
      </c>
      <c r="E2123" s="7" t="s">
        <v>32</v>
      </c>
      <c r="F2123" s="7" t="s">
        <v>30</v>
      </c>
      <c r="G2123" s="7" t="s">
        <v>27</v>
      </c>
      <c r="H2123" s="7" t="s">
        <v>43</v>
      </c>
      <c r="I2123" s="8">
        <v>-0.19111</v>
      </c>
      <c r="J2123" s="8">
        <v>0.28265000000000001</v>
      </c>
      <c r="K2123" s="8">
        <v>-2.65E-3</v>
      </c>
      <c r="L2123" s="8">
        <v>1.0000000000000001E-5</v>
      </c>
      <c r="M2123" s="8"/>
      <c r="N2123" s="7">
        <v>0.44</v>
      </c>
      <c r="O2123" s="7">
        <v>20.100000000000001</v>
      </c>
      <c r="P2123" s="7">
        <v>8.4239999999999995E-2</v>
      </c>
      <c r="Q2123" s="7">
        <v>52</v>
      </c>
      <c r="R2123" s="7">
        <v>0.89300000000000002</v>
      </c>
      <c r="S2123" s="7">
        <v>0.5</v>
      </c>
      <c r="T2123" s="7">
        <v>21.8</v>
      </c>
      <c r="U2123" s="7">
        <v>48</v>
      </c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</row>
    <row r="2124" spans="1:36" x14ac:dyDescent="0.25">
      <c r="A2124" s="7" t="s">
        <v>371</v>
      </c>
      <c r="B2124" s="7" t="s">
        <v>402</v>
      </c>
      <c r="C2124" s="7" t="s">
        <v>403</v>
      </c>
      <c r="D2124" s="7" t="s">
        <v>24</v>
      </c>
      <c r="E2124" s="7" t="s">
        <v>34</v>
      </c>
      <c r="F2124" s="7" t="s">
        <v>30</v>
      </c>
      <c r="G2124" s="7" t="s">
        <v>27</v>
      </c>
      <c r="H2124" s="7" t="s">
        <v>28</v>
      </c>
      <c r="I2124" s="8">
        <v>0.42259000000000002</v>
      </c>
      <c r="J2124" s="8">
        <v>0.11774</v>
      </c>
      <c r="K2124" s="8"/>
      <c r="L2124" s="8"/>
      <c r="M2124" s="8"/>
      <c r="N2124" s="7">
        <v>0.69</v>
      </c>
      <c r="O2124" s="7">
        <v>14.6</v>
      </c>
      <c r="P2124" s="7">
        <v>6.8900000000000003E-2</v>
      </c>
      <c r="Q2124" s="7">
        <v>50</v>
      </c>
      <c r="R2124" s="7">
        <v>0.85899999999999999</v>
      </c>
      <c r="S2124" s="7">
        <v>0.5</v>
      </c>
      <c r="T2124" s="7">
        <v>20</v>
      </c>
      <c r="U2124" s="7">
        <v>48</v>
      </c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</row>
    <row r="2125" spans="1:36" x14ac:dyDescent="0.25">
      <c r="A2125" s="7" t="s">
        <v>371</v>
      </c>
      <c r="B2125" s="7" t="s">
        <v>402</v>
      </c>
      <c r="C2125" s="7" t="s">
        <v>403</v>
      </c>
      <c r="D2125" s="7" t="s">
        <v>29</v>
      </c>
      <c r="E2125" s="7" t="s">
        <v>24</v>
      </c>
      <c r="F2125" s="7" t="s">
        <v>30</v>
      </c>
      <c r="G2125" s="7">
        <v>1</v>
      </c>
      <c r="H2125" s="7" t="s">
        <v>28</v>
      </c>
      <c r="I2125" s="8">
        <v>7.9669999999999996</v>
      </c>
      <c r="J2125" s="8">
        <v>5.2729900000000001</v>
      </c>
      <c r="K2125" s="8"/>
      <c r="L2125" s="8"/>
      <c r="M2125" s="8"/>
      <c r="N2125" s="7">
        <v>2.27</v>
      </c>
      <c r="O2125" s="7">
        <v>100</v>
      </c>
      <c r="P2125" s="7">
        <v>217.64641</v>
      </c>
      <c r="Q2125" s="7">
        <v>52</v>
      </c>
      <c r="R2125" s="7">
        <v>0.76600000000000001</v>
      </c>
      <c r="S2125" s="7">
        <v>2.5</v>
      </c>
      <c r="T2125" s="7">
        <v>123.2</v>
      </c>
      <c r="U2125" s="7">
        <v>50</v>
      </c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</row>
    <row r="2126" spans="1:36" x14ac:dyDescent="0.25">
      <c r="A2126" s="7" t="s">
        <v>371</v>
      </c>
      <c r="B2126" s="7" t="s">
        <v>402</v>
      </c>
      <c r="C2126" s="7" t="s">
        <v>403</v>
      </c>
      <c r="D2126" s="7" t="s">
        <v>25</v>
      </c>
      <c r="E2126" s="7" t="s">
        <v>24</v>
      </c>
      <c r="F2126" s="7" t="s">
        <v>35</v>
      </c>
      <c r="G2126" s="7" t="s">
        <v>71</v>
      </c>
      <c r="H2126" s="7" t="s">
        <v>43</v>
      </c>
      <c r="I2126" s="8">
        <v>2.2694200000000002</v>
      </c>
      <c r="J2126" s="8">
        <v>2.3113600000000001</v>
      </c>
      <c r="K2126" s="8">
        <v>-4.5949999999999998E-2</v>
      </c>
      <c r="L2126" s="8">
        <v>3.5E-4</v>
      </c>
      <c r="M2126" s="8"/>
      <c r="N2126" s="7">
        <v>2.27</v>
      </c>
      <c r="O2126" s="7">
        <v>120.43</v>
      </c>
      <c r="P2126" s="7">
        <v>8.6559999999999998E-2</v>
      </c>
      <c r="Q2126" s="7">
        <v>52</v>
      </c>
      <c r="R2126" s="7">
        <v>0.92600000000000005</v>
      </c>
      <c r="S2126" s="7">
        <v>2.5</v>
      </c>
      <c r="T2126" s="7">
        <v>123.2</v>
      </c>
      <c r="U2126" s="7">
        <v>48</v>
      </c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/>
      <c r="AI2126" s="7"/>
      <c r="AJ2126" s="7"/>
    </row>
    <row r="2127" spans="1:36" x14ac:dyDescent="0.25">
      <c r="A2127" s="7" t="s">
        <v>371</v>
      </c>
      <c r="B2127" s="7" t="s">
        <v>402</v>
      </c>
      <c r="C2127" s="7" t="s">
        <v>403</v>
      </c>
      <c r="D2127" s="7" t="s">
        <v>24</v>
      </c>
      <c r="E2127" s="7" t="s">
        <v>37</v>
      </c>
      <c r="F2127" s="7" t="s">
        <v>38</v>
      </c>
      <c r="G2127" s="7">
        <v>1</v>
      </c>
      <c r="H2127" s="7" t="s">
        <v>31</v>
      </c>
      <c r="I2127" s="8">
        <v>-3.1184099999999999</v>
      </c>
      <c r="J2127" s="8">
        <v>5.8466899999999997</v>
      </c>
      <c r="K2127" s="8">
        <v>0.58691000000000004</v>
      </c>
      <c r="L2127" s="8"/>
      <c r="M2127" s="8"/>
      <c r="N2127" s="7">
        <v>0.43</v>
      </c>
      <c r="O2127" s="7">
        <v>601.26</v>
      </c>
      <c r="P2127" s="7">
        <v>0.7661</v>
      </c>
      <c r="Q2127" s="7">
        <v>49</v>
      </c>
      <c r="R2127" s="7">
        <v>0.70399999999999996</v>
      </c>
      <c r="S2127" s="7">
        <v>0.7</v>
      </c>
      <c r="T2127" s="7">
        <v>1163.5</v>
      </c>
      <c r="U2127" s="7">
        <v>47</v>
      </c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</row>
    <row r="2128" spans="1:36" x14ac:dyDescent="0.25">
      <c r="A2128" s="7" t="s">
        <v>371</v>
      </c>
      <c r="B2128" s="7" t="s">
        <v>402</v>
      </c>
      <c r="C2128" s="7" t="s">
        <v>403</v>
      </c>
      <c r="D2128" s="7" t="s">
        <v>24</v>
      </c>
      <c r="E2128" s="7" t="s">
        <v>39</v>
      </c>
      <c r="F2128" s="7" t="s">
        <v>30</v>
      </c>
      <c r="G2128" s="7" t="s">
        <v>27</v>
      </c>
      <c r="H2128" s="7" t="s">
        <v>33</v>
      </c>
      <c r="I2128" s="8">
        <v>0.98699000000000003</v>
      </c>
      <c r="J2128" s="8">
        <v>0.23899999999999999</v>
      </c>
      <c r="K2128" s="8">
        <v>-6.7000000000000002E-4</v>
      </c>
      <c r="L2128" s="8"/>
      <c r="M2128" s="8"/>
      <c r="N2128" s="7">
        <v>1.53</v>
      </c>
      <c r="O2128" s="7">
        <v>20.100000000000001</v>
      </c>
      <c r="P2128" s="7">
        <v>8.5339999999999999E-2</v>
      </c>
      <c r="Q2128" s="7">
        <v>50</v>
      </c>
      <c r="R2128" s="7">
        <v>0.91200000000000003</v>
      </c>
      <c r="S2128" s="7">
        <v>1.5</v>
      </c>
      <c r="T2128" s="7">
        <v>25</v>
      </c>
      <c r="U2128" s="7">
        <v>47</v>
      </c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</row>
    <row r="2129" spans="1:36" x14ac:dyDescent="0.25">
      <c r="A2129" s="5" t="s">
        <v>21</v>
      </c>
      <c r="B2129" s="5" t="s">
        <v>79</v>
      </c>
      <c r="C2129" s="5" t="s">
        <v>80</v>
      </c>
      <c r="D2129" s="5" t="s">
        <v>24</v>
      </c>
      <c r="E2129" s="5" t="s">
        <v>32</v>
      </c>
      <c r="F2129" s="5" t="s">
        <v>30</v>
      </c>
      <c r="G2129" s="5" t="s">
        <v>81</v>
      </c>
      <c r="H2129" s="5" t="s">
        <v>28</v>
      </c>
      <c r="I2129" s="6">
        <v>1.33474</v>
      </c>
      <c r="J2129" s="6">
        <v>0.56525999999999998</v>
      </c>
      <c r="K2129" s="6"/>
      <c r="L2129" s="6"/>
      <c r="M2129" s="6"/>
      <c r="N2129" s="5">
        <v>1.56</v>
      </c>
      <c r="O2129" s="5">
        <v>7.33</v>
      </c>
      <c r="P2129" s="5">
        <v>0.12112000000000001</v>
      </c>
      <c r="Q2129" s="5">
        <v>28</v>
      </c>
      <c r="R2129" s="5">
        <v>0.86699999999999999</v>
      </c>
      <c r="S2129" s="5">
        <v>1.5</v>
      </c>
      <c r="T2129" s="5">
        <v>9.8000000000000007</v>
      </c>
      <c r="U2129" s="5">
        <v>26</v>
      </c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</row>
    <row r="2130" spans="1:36" x14ac:dyDescent="0.25">
      <c r="A2130" s="5" t="s">
        <v>21</v>
      </c>
      <c r="B2130" s="5" t="s">
        <v>79</v>
      </c>
      <c r="C2130" s="5" t="s">
        <v>80</v>
      </c>
      <c r="D2130" s="5" t="s">
        <v>24</v>
      </c>
      <c r="E2130" s="5" t="s">
        <v>34</v>
      </c>
      <c r="F2130" s="5" t="s">
        <v>30</v>
      </c>
      <c r="G2130" s="5" t="s">
        <v>82</v>
      </c>
      <c r="H2130" s="5" t="s">
        <v>28</v>
      </c>
      <c r="I2130" s="6">
        <v>5.7079999999999999E-2</v>
      </c>
      <c r="J2130" s="6">
        <v>0.51392000000000004</v>
      </c>
      <c r="K2130" s="6"/>
      <c r="L2130" s="6"/>
      <c r="M2130" s="6"/>
      <c r="N2130" s="5">
        <v>0.26</v>
      </c>
      <c r="O2130" s="5">
        <v>5.07</v>
      </c>
      <c r="P2130" s="5">
        <v>3.1099999999999999E-2</v>
      </c>
      <c r="Q2130" s="5">
        <v>28</v>
      </c>
      <c r="R2130" s="5">
        <v>0.78400000000000003</v>
      </c>
      <c r="S2130" s="5">
        <v>0.5</v>
      </c>
      <c r="T2130" s="5">
        <v>6.5</v>
      </c>
      <c r="U2130" s="5">
        <v>26</v>
      </c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</row>
    <row r="2131" spans="1:36" x14ac:dyDescent="0.25">
      <c r="A2131" s="5" t="s">
        <v>21</v>
      </c>
      <c r="B2131" s="5" t="s">
        <v>79</v>
      </c>
      <c r="C2131" s="5" t="s">
        <v>80</v>
      </c>
      <c r="D2131" s="5" t="s">
        <v>24</v>
      </c>
      <c r="E2131" s="5" t="s">
        <v>37</v>
      </c>
      <c r="F2131" s="5" t="s">
        <v>38</v>
      </c>
      <c r="G2131" s="5" t="s">
        <v>78</v>
      </c>
      <c r="H2131" s="5" t="s">
        <v>43</v>
      </c>
      <c r="I2131" s="6">
        <v>0</v>
      </c>
      <c r="J2131" s="6">
        <v>1.81585</v>
      </c>
      <c r="K2131" s="6">
        <v>0.40067000000000003</v>
      </c>
      <c r="L2131" s="6">
        <v>-9.0200000000000002E-3</v>
      </c>
      <c r="M2131" s="6"/>
      <c r="N2131" s="5">
        <v>0.78</v>
      </c>
      <c r="O2131" s="5">
        <v>53.55</v>
      </c>
      <c r="P2131" s="5"/>
      <c r="Q2131" s="5"/>
      <c r="R2131" s="5"/>
      <c r="S2131" s="5">
        <v>0.5</v>
      </c>
      <c r="T2131" s="5">
        <v>58.8</v>
      </c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</row>
    <row r="2132" spans="1:36" x14ac:dyDescent="0.25">
      <c r="A2132" s="5" t="s">
        <v>21</v>
      </c>
      <c r="B2132" s="5" t="s">
        <v>79</v>
      </c>
      <c r="C2132" s="5" t="s">
        <v>80</v>
      </c>
      <c r="D2132" s="5" t="s">
        <v>24</v>
      </c>
      <c r="E2132" s="5" t="s">
        <v>39</v>
      </c>
      <c r="F2132" s="5" t="s">
        <v>30</v>
      </c>
      <c r="G2132" s="5">
        <v>1</v>
      </c>
      <c r="H2132" s="5" t="s">
        <v>31</v>
      </c>
      <c r="I2132" s="6">
        <v>-0.30103999999999997</v>
      </c>
      <c r="J2132" s="6">
        <v>2.3741599999999998</v>
      </c>
      <c r="K2132" s="6">
        <v>0.14649000000000001</v>
      </c>
      <c r="L2132" s="6"/>
      <c r="M2132" s="6"/>
      <c r="N2132" s="5">
        <v>0.39</v>
      </c>
      <c r="O2132" s="5">
        <v>13.57</v>
      </c>
      <c r="P2132" s="5">
        <v>0.38274000000000002</v>
      </c>
      <c r="Q2132" s="5">
        <v>28</v>
      </c>
      <c r="R2132" s="5">
        <v>0.73399999999999999</v>
      </c>
      <c r="S2132" s="5">
        <v>1</v>
      </c>
      <c r="T2132" s="5">
        <v>14</v>
      </c>
      <c r="U2132" s="5">
        <v>26</v>
      </c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</row>
    <row r="2133" spans="1:36" x14ac:dyDescent="0.25">
      <c r="A2133" s="7" t="s">
        <v>371</v>
      </c>
      <c r="B2133" s="7" t="s">
        <v>404</v>
      </c>
      <c r="C2133" s="7" t="s">
        <v>405</v>
      </c>
      <c r="D2133" s="7" t="s">
        <v>24</v>
      </c>
      <c r="E2133" s="7" t="s">
        <v>25</v>
      </c>
      <c r="F2133" s="7" t="s">
        <v>26</v>
      </c>
      <c r="G2133" s="7">
        <v>1</v>
      </c>
      <c r="H2133" s="7" t="s">
        <v>31</v>
      </c>
      <c r="I2133" s="8">
        <v>0.14373</v>
      </c>
      <c r="J2133" s="8">
        <v>2.4880200000000001</v>
      </c>
      <c r="K2133" s="8">
        <v>0.10989</v>
      </c>
      <c r="L2133" s="8"/>
      <c r="M2133" s="8"/>
      <c r="N2133" s="7">
        <v>0</v>
      </c>
      <c r="O2133" s="7">
        <v>50</v>
      </c>
      <c r="P2133" s="7">
        <v>0.33149000000000001</v>
      </c>
      <c r="Q2133" s="7">
        <v>37</v>
      </c>
      <c r="R2133" s="7">
        <v>0.72099999999999997</v>
      </c>
      <c r="S2133" s="7">
        <v>2</v>
      </c>
      <c r="T2133" s="7">
        <v>45</v>
      </c>
      <c r="U2133" s="7">
        <v>35</v>
      </c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</row>
    <row r="2134" spans="1:36" x14ac:dyDescent="0.25">
      <c r="A2134" s="7" t="s">
        <v>371</v>
      </c>
      <c r="B2134" s="7" t="s">
        <v>404</v>
      </c>
      <c r="C2134" s="7" t="s">
        <v>405</v>
      </c>
      <c r="D2134" s="7" t="s">
        <v>24</v>
      </c>
      <c r="E2134" s="7" t="s">
        <v>32</v>
      </c>
      <c r="F2134" s="7" t="s">
        <v>30</v>
      </c>
      <c r="G2134" s="7" t="s">
        <v>52</v>
      </c>
      <c r="H2134" s="7" t="s">
        <v>28</v>
      </c>
      <c r="I2134" s="8">
        <v>0.19178999999999999</v>
      </c>
      <c r="J2134" s="8">
        <v>0.19450999999999999</v>
      </c>
      <c r="K2134" s="8"/>
      <c r="L2134" s="8"/>
      <c r="M2134" s="8"/>
      <c r="N2134" s="7">
        <v>0.5</v>
      </c>
      <c r="O2134" s="7">
        <v>11.36</v>
      </c>
      <c r="P2134" s="7">
        <v>2.14E-3</v>
      </c>
      <c r="Q2134" s="7">
        <v>37</v>
      </c>
      <c r="R2134" s="7">
        <v>0.89</v>
      </c>
      <c r="S2134" s="7">
        <v>0.9</v>
      </c>
      <c r="T2134" s="7">
        <v>13.1</v>
      </c>
      <c r="U2134" s="7">
        <v>35</v>
      </c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</row>
    <row r="2135" spans="1:36" x14ac:dyDescent="0.25">
      <c r="A2135" s="7" t="s">
        <v>371</v>
      </c>
      <c r="B2135" s="7" t="s">
        <v>404</v>
      </c>
      <c r="C2135" s="7" t="s">
        <v>405</v>
      </c>
      <c r="D2135" s="7" t="s">
        <v>24</v>
      </c>
      <c r="E2135" s="7" t="s">
        <v>34</v>
      </c>
      <c r="F2135" s="7" t="s">
        <v>30</v>
      </c>
      <c r="G2135" s="7" t="s">
        <v>52</v>
      </c>
      <c r="H2135" s="7" t="s">
        <v>28</v>
      </c>
      <c r="I2135" s="8">
        <v>0.54205000000000003</v>
      </c>
      <c r="J2135" s="8">
        <v>0.12669</v>
      </c>
      <c r="K2135" s="8"/>
      <c r="L2135" s="8"/>
      <c r="M2135" s="8"/>
      <c r="N2135" s="7">
        <v>0.74</v>
      </c>
      <c r="O2135" s="7">
        <v>7.81</v>
      </c>
      <c r="P2135" s="7">
        <v>1.81E-3</v>
      </c>
      <c r="Q2135" s="7">
        <v>33</v>
      </c>
      <c r="R2135" s="7">
        <v>0.80100000000000005</v>
      </c>
      <c r="S2135" s="7">
        <v>1</v>
      </c>
      <c r="T2135" s="7">
        <v>8.5</v>
      </c>
      <c r="U2135" s="7">
        <v>31</v>
      </c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</row>
    <row r="2136" spans="1:36" x14ac:dyDescent="0.25">
      <c r="A2136" s="7" t="s">
        <v>371</v>
      </c>
      <c r="B2136" s="7" t="s">
        <v>404</v>
      </c>
      <c r="C2136" s="7" t="s">
        <v>405</v>
      </c>
      <c r="D2136" s="7" t="s">
        <v>29</v>
      </c>
      <c r="E2136" s="7" t="s">
        <v>24</v>
      </c>
      <c r="F2136" s="7" t="s">
        <v>30</v>
      </c>
      <c r="G2136" s="7">
        <v>1</v>
      </c>
      <c r="H2136" s="7" t="s">
        <v>31</v>
      </c>
      <c r="I2136" s="8">
        <v>2.2302200000000001</v>
      </c>
      <c r="J2136" s="8">
        <v>1.73919</v>
      </c>
      <c r="K2136" s="8">
        <v>0.2442</v>
      </c>
      <c r="L2136" s="8"/>
      <c r="M2136" s="8"/>
      <c r="N2136" s="7">
        <v>2.69</v>
      </c>
      <c r="O2136" s="7">
        <v>57.4</v>
      </c>
      <c r="P2136" s="7">
        <v>5.9630000000000002E-2</v>
      </c>
      <c r="Q2136" s="7">
        <v>37</v>
      </c>
      <c r="R2136" s="7">
        <v>0.84599999999999997</v>
      </c>
      <c r="S2136" s="7">
        <v>3.6</v>
      </c>
      <c r="T2136" s="7">
        <v>52.1</v>
      </c>
      <c r="U2136" s="7">
        <v>35</v>
      </c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</row>
    <row r="2137" spans="1:36" x14ac:dyDescent="0.25">
      <c r="A2137" s="7" t="s">
        <v>371</v>
      </c>
      <c r="B2137" s="7" t="s">
        <v>404</v>
      </c>
      <c r="C2137" s="7" t="s">
        <v>405</v>
      </c>
      <c r="D2137" s="7" t="s">
        <v>25</v>
      </c>
      <c r="E2137" s="7" t="s">
        <v>24</v>
      </c>
      <c r="F2137" s="7" t="s">
        <v>35</v>
      </c>
      <c r="G2137" s="7" t="s">
        <v>71</v>
      </c>
      <c r="H2137" s="7" t="s">
        <v>28</v>
      </c>
      <c r="I2137" s="8">
        <v>1.5711299999999999</v>
      </c>
      <c r="J2137" s="8">
        <v>1.11663</v>
      </c>
      <c r="K2137" s="8"/>
      <c r="L2137" s="8"/>
      <c r="M2137" s="8"/>
      <c r="N2137" s="7">
        <v>1.57</v>
      </c>
      <c r="O2137" s="7">
        <v>57.4</v>
      </c>
      <c r="P2137" s="7">
        <v>0.1439</v>
      </c>
      <c r="Q2137" s="7">
        <v>37</v>
      </c>
      <c r="R2137" s="7">
        <v>0.84699999999999998</v>
      </c>
      <c r="S2137" s="7">
        <v>3.6</v>
      </c>
      <c r="T2137" s="7">
        <v>52.1</v>
      </c>
      <c r="U2137" s="7">
        <v>35</v>
      </c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</row>
    <row r="2138" spans="1:36" x14ac:dyDescent="0.25">
      <c r="A2138" s="7" t="s">
        <v>371</v>
      </c>
      <c r="B2138" s="7" t="s">
        <v>404</v>
      </c>
      <c r="C2138" s="7" t="s">
        <v>405</v>
      </c>
      <c r="D2138" s="7" t="s">
        <v>24</v>
      </c>
      <c r="E2138" s="7" t="s">
        <v>37</v>
      </c>
      <c r="F2138" s="7" t="s">
        <v>38</v>
      </c>
      <c r="G2138" s="7">
        <v>1</v>
      </c>
      <c r="H2138" s="7" t="s">
        <v>31</v>
      </c>
      <c r="I2138" s="8">
        <v>-5.8156999999999996</v>
      </c>
      <c r="J2138" s="8">
        <v>7.67035</v>
      </c>
      <c r="K2138" s="8">
        <v>0.65081</v>
      </c>
      <c r="L2138" s="8"/>
      <c r="M2138" s="8"/>
      <c r="N2138" s="7">
        <v>0.13</v>
      </c>
      <c r="O2138" s="7">
        <v>196.57</v>
      </c>
      <c r="P2138" s="7">
        <v>0.80672999999999995</v>
      </c>
      <c r="Q2138" s="7">
        <v>33</v>
      </c>
      <c r="R2138" s="7">
        <v>0.8</v>
      </c>
      <c r="S2138" s="7">
        <v>0.1</v>
      </c>
      <c r="T2138" s="7">
        <v>158.6</v>
      </c>
      <c r="U2138" s="7">
        <v>31</v>
      </c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</row>
    <row r="2139" spans="1:36" x14ac:dyDescent="0.25">
      <c r="A2139" s="7" t="s">
        <v>371</v>
      </c>
      <c r="B2139" s="7" t="s">
        <v>404</v>
      </c>
      <c r="C2139" s="7" t="s">
        <v>405</v>
      </c>
      <c r="D2139" s="7" t="s">
        <v>24</v>
      </c>
      <c r="E2139" s="7" t="s">
        <v>39</v>
      </c>
      <c r="F2139" s="7" t="s">
        <v>30</v>
      </c>
      <c r="G2139" s="7" t="s">
        <v>27</v>
      </c>
      <c r="H2139" s="7" t="s">
        <v>28</v>
      </c>
      <c r="I2139" s="8">
        <v>2.0026099999999998</v>
      </c>
      <c r="J2139" s="8">
        <v>0.17892</v>
      </c>
      <c r="K2139" s="8"/>
      <c r="L2139" s="8"/>
      <c r="M2139" s="8"/>
      <c r="N2139" s="7">
        <v>2.2799999999999998</v>
      </c>
      <c r="O2139" s="7">
        <v>12.27</v>
      </c>
      <c r="P2139" s="7">
        <v>4.7390000000000002E-2</v>
      </c>
      <c r="Q2139" s="7">
        <v>33</v>
      </c>
      <c r="R2139" s="7">
        <v>0.84899999999999998</v>
      </c>
      <c r="S2139" s="7">
        <v>2.5</v>
      </c>
      <c r="T2139" s="7">
        <v>13</v>
      </c>
      <c r="U2139" s="7">
        <v>31</v>
      </c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</row>
    <row r="2140" spans="1:36" x14ac:dyDescent="0.25">
      <c r="A2140" s="5" t="s">
        <v>371</v>
      </c>
      <c r="B2140" s="5" t="s">
        <v>408</v>
      </c>
      <c r="C2140" s="5" t="s">
        <v>409</v>
      </c>
      <c r="D2140" s="5" t="s">
        <v>24</v>
      </c>
      <c r="E2140" s="5" t="s">
        <v>25</v>
      </c>
      <c r="F2140" s="5" t="s">
        <v>26</v>
      </c>
      <c r="G2140" s="5" t="s">
        <v>40</v>
      </c>
      <c r="H2140" s="5" t="s">
        <v>33</v>
      </c>
      <c r="I2140" s="6">
        <v>-1.7210399999999999</v>
      </c>
      <c r="J2140" s="6">
        <v>1.1653100000000001</v>
      </c>
      <c r="K2140" s="6">
        <v>-6.5100000000000002E-3</v>
      </c>
      <c r="L2140" s="6"/>
      <c r="M2140" s="6"/>
      <c r="N2140" s="5">
        <v>0</v>
      </c>
      <c r="O2140" s="5">
        <v>59</v>
      </c>
      <c r="P2140" s="5">
        <v>6.8616900000000003</v>
      </c>
      <c r="Q2140" s="5">
        <v>36</v>
      </c>
      <c r="R2140" s="5">
        <v>0.86399999999999999</v>
      </c>
      <c r="S2140" s="5">
        <v>0.1</v>
      </c>
      <c r="T2140" s="5">
        <v>55</v>
      </c>
      <c r="U2140" s="5">
        <v>33</v>
      </c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</row>
    <row r="2141" spans="1:36" x14ac:dyDescent="0.25">
      <c r="A2141" s="5" t="s">
        <v>371</v>
      </c>
      <c r="B2141" s="5" t="s">
        <v>408</v>
      </c>
      <c r="C2141" s="5" t="s">
        <v>409</v>
      </c>
      <c r="D2141" s="5" t="s">
        <v>24</v>
      </c>
      <c r="E2141" s="5" t="s">
        <v>32</v>
      </c>
      <c r="F2141" s="5" t="s">
        <v>30</v>
      </c>
      <c r="G2141" s="5" t="s">
        <v>40</v>
      </c>
      <c r="H2141" s="5" t="s">
        <v>33</v>
      </c>
      <c r="I2141" s="6">
        <v>0.39957999999999999</v>
      </c>
      <c r="J2141" s="6">
        <v>0.20341999999999999</v>
      </c>
      <c r="K2141" s="6">
        <v>-8.7000000000000001E-4</v>
      </c>
      <c r="L2141" s="6"/>
      <c r="M2141" s="6"/>
      <c r="N2141" s="5">
        <v>0.88</v>
      </c>
      <c r="O2141" s="5">
        <v>10.64</v>
      </c>
      <c r="P2141" s="5">
        <v>0.24302000000000001</v>
      </c>
      <c r="Q2141" s="5">
        <v>36</v>
      </c>
      <c r="R2141" s="5">
        <v>0.879</v>
      </c>
      <c r="S2141" s="5">
        <v>0.8</v>
      </c>
      <c r="T2141" s="5">
        <v>11.8</v>
      </c>
      <c r="U2141" s="5">
        <v>33</v>
      </c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</row>
    <row r="2142" spans="1:36" x14ac:dyDescent="0.25">
      <c r="A2142" s="5" t="s">
        <v>371</v>
      </c>
      <c r="B2142" s="5" t="s">
        <v>408</v>
      </c>
      <c r="C2142" s="5" t="s">
        <v>409</v>
      </c>
      <c r="D2142" s="5" t="s">
        <v>24</v>
      </c>
      <c r="E2142" s="5" t="s">
        <v>34</v>
      </c>
      <c r="F2142" s="5" t="s">
        <v>30</v>
      </c>
      <c r="G2142" s="5">
        <v>1</v>
      </c>
      <c r="H2142" s="5" t="s">
        <v>28</v>
      </c>
      <c r="I2142" s="6">
        <v>1.36259</v>
      </c>
      <c r="J2142" s="6">
        <v>9.7559999999999994E-2</v>
      </c>
      <c r="K2142" s="6"/>
      <c r="L2142" s="6"/>
      <c r="M2142" s="6"/>
      <c r="N2142" s="5">
        <v>1.59</v>
      </c>
      <c r="O2142" s="5">
        <v>8.48</v>
      </c>
      <c r="P2142" s="5">
        <v>2.1257600000000001</v>
      </c>
      <c r="Q2142" s="5">
        <v>34</v>
      </c>
      <c r="R2142" s="5">
        <v>0.68200000000000005</v>
      </c>
      <c r="S2142" s="5">
        <v>0.5</v>
      </c>
      <c r="T2142" s="5">
        <v>9.5</v>
      </c>
      <c r="U2142" s="5">
        <v>32</v>
      </c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</row>
    <row r="2143" spans="1:36" x14ac:dyDescent="0.25">
      <c r="A2143" s="5" t="s">
        <v>371</v>
      </c>
      <c r="B2143" s="5" t="s">
        <v>408</v>
      </c>
      <c r="C2143" s="5" t="s">
        <v>409</v>
      </c>
      <c r="D2143" s="5" t="s">
        <v>29</v>
      </c>
      <c r="E2143" s="5" t="s">
        <v>24</v>
      </c>
      <c r="F2143" s="5" t="s">
        <v>30</v>
      </c>
      <c r="G2143" s="5" t="s">
        <v>85</v>
      </c>
      <c r="H2143" s="5" t="s">
        <v>28</v>
      </c>
      <c r="I2143" s="6">
        <v>-1.1638299999999999</v>
      </c>
      <c r="J2143" s="6">
        <v>6.0999800000000004</v>
      </c>
      <c r="K2143" s="6"/>
      <c r="L2143" s="6"/>
      <c r="M2143" s="6"/>
      <c r="N2143" s="5">
        <v>3.57</v>
      </c>
      <c r="O2143" s="5">
        <v>72.98</v>
      </c>
      <c r="P2143" s="5">
        <v>12.077500000000001</v>
      </c>
      <c r="Q2143" s="5">
        <v>36</v>
      </c>
      <c r="R2143" s="5">
        <v>0.878</v>
      </c>
      <c r="S2143" s="5">
        <v>2.5</v>
      </c>
      <c r="T2143" s="5">
        <v>86.4</v>
      </c>
      <c r="U2143" s="5">
        <v>34</v>
      </c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</row>
    <row r="2144" spans="1:36" x14ac:dyDescent="0.25">
      <c r="A2144" s="5" t="s">
        <v>371</v>
      </c>
      <c r="B2144" s="5" t="s">
        <v>408</v>
      </c>
      <c r="C2144" s="5" t="s">
        <v>409</v>
      </c>
      <c r="D2144" s="5" t="s">
        <v>25</v>
      </c>
      <c r="E2144" s="5" t="s">
        <v>24</v>
      </c>
      <c r="F2144" s="5" t="s">
        <v>35</v>
      </c>
      <c r="G2144" s="5" t="s">
        <v>44</v>
      </c>
      <c r="H2144" s="5" t="s">
        <v>28</v>
      </c>
      <c r="I2144" s="6">
        <v>2.3742800000000002</v>
      </c>
      <c r="J2144" s="6">
        <v>1.19672</v>
      </c>
      <c r="K2144" s="6"/>
      <c r="L2144" s="6"/>
      <c r="M2144" s="6"/>
      <c r="N2144" s="5">
        <v>2.37</v>
      </c>
      <c r="O2144" s="5">
        <v>72.98</v>
      </c>
      <c r="P2144" s="5">
        <v>3.0330900000000001</v>
      </c>
      <c r="Q2144" s="5">
        <v>36</v>
      </c>
      <c r="R2144" s="5">
        <v>0.92800000000000005</v>
      </c>
      <c r="S2144" s="5">
        <v>2.5</v>
      </c>
      <c r="T2144" s="5">
        <v>86.4</v>
      </c>
      <c r="U2144" s="5">
        <v>34</v>
      </c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</row>
    <row r="2145" spans="1:36" x14ac:dyDescent="0.25">
      <c r="A2145" s="5" t="s">
        <v>371</v>
      </c>
      <c r="B2145" s="5" t="s">
        <v>408</v>
      </c>
      <c r="C2145" s="5" t="s">
        <v>409</v>
      </c>
      <c r="D2145" s="5" t="s">
        <v>24</v>
      </c>
      <c r="E2145" s="5" t="s">
        <v>37</v>
      </c>
      <c r="F2145" s="5" t="s">
        <v>38</v>
      </c>
      <c r="G2145" s="5" t="s">
        <v>52</v>
      </c>
      <c r="H2145" s="5" t="s">
        <v>43</v>
      </c>
      <c r="I2145" s="6">
        <v>1.2301599999999999</v>
      </c>
      <c r="J2145" s="6">
        <v>-0.87280999999999997</v>
      </c>
      <c r="K2145" s="6">
        <v>0.14016999999999999</v>
      </c>
      <c r="L2145" s="6">
        <v>-1.23E-3</v>
      </c>
      <c r="M2145" s="6"/>
      <c r="N2145" s="5">
        <v>0.12</v>
      </c>
      <c r="O2145" s="5">
        <v>207.05</v>
      </c>
      <c r="P2145" s="5">
        <v>0.97645000000000004</v>
      </c>
      <c r="Q2145" s="5">
        <v>33</v>
      </c>
      <c r="R2145" s="5">
        <v>0.84399999999999997</v>
      </c>
      <c r="S2145" s="5">
        <v>0.2</v>
      </c>
      <c r="T2145" s="5">
        <v>247.4</v>
      </c>
      <c r="U2145" s="5">
        <v>29</v>
      </c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</row>
    <row r="2146" spans="1:36" x14ac:dyDescent="0.25">
      <c r="A2146" s="5" t="s">
        <v>371</v>
      </c>
      <c r="B2146" s="5" t="s">
        <v>408</v>
      </c>
      <c r="C2146" s="5" t="s">
        <v>409</v>
      </c>
      <c r="D2146" s="5" t="s">
        <v>24</v>
      </c>
      <c r="E2146" s="5" t="s">
        <v>39</v>
      </c>
      <c r="F2146" s="5" t="s">
        <v>30</v>
      </c>
      <c r="G2146" s="5">
        <v>1</v>
      </c>
      <c r="H2146" s="5" t="s">
        <v>31</v>
      </c>
      <c r="I2146" s="6">
        <v>-7.1739999999999998E-2</v>
      </c>
      <c r="J2146" s="6">
        <v>1.78487</v>
      </c>
      <c r="K2146" s="6">
        <v>6.4490000000000006E-2</v>
      </c>
      <c r="L2146" s="6"/>
      <c r="M2146" s="6"/>
      <c r="N2146" s="5">
        <v>1.38</v>
      </c>
      <c r="O2146" s="5">
        <v>12.76</v>
      </c>
      <c r="P2146" s="5">
        <v>0.25395000000000001</v>
      </c>
      <c r="Q2146" s="5">
        <v>36</v>
      </c>
      <c r="R2146" s="5">
        <v>0.75900000000000001</v>
      </c>
      <c r="S2146" s="5">
        <v>1.8</v>
      </c>
      <c r="T2146" s="5">
        <v>15</v>
      </c>
      <c r="U2146" s="5">
        <v>34</v>
      </c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</row>
    <row r="2147" spans="1:36" x14ac:dyDescent="0.25">
      <c r="A2147" s="7" t="s">
        <v>371</v>
      </c>
      <c r="B2147" s="7" t="s">
        <v>406</v>
      </c>
      <c r="C2147" s="7" t="s">
        <v>407</v>
      </c>
      <c r="D2147" s="7" t="s">
        <v>24</v>
      </c>
      <c r="E2147" s="7" t="s">
        <v>25</v>
      </c>
      <c r="F2147" s="7" t="s">
        <v>26</v>
      </c>
      <c r="G2147" s="7" t="s">
        <v>27</v>
      </c>
      <c r="H2147" s="7" t="s">
        <v>33</v>
      </c>
      <c r="I2147" s="8">
        <v>-1.4166799999999999</v>
      </c>
      <c r="J2147" s="8">
        <v>1.2930299999999999</v>
      </c>
      <c r="K2147" s="8">
        <v>-9.3600000000000003E-3</v>
      </c>
      <c r="L2147" s="8"/>
      <c r="M2147" s="8"/>
      <c r="N2147" s="7">
        <v>1</v>
      </c>
      <c r="O2147" s="7">
        <v>60</v>
      </c>
      <c r="P2147" s="7">
        <v>1.9463200000000001</v>
      </c>
      <c r="Q2147" s="7">
        <v>36</v>
      </c>
      <c r="R2147" s="7">
        <v>0.82</v>
      </c>
      <c r="S2147" s="7">
        <v>0.1</v>
      </c>
      <c r="T2147" s="7">
        <v>55</v>
      </c>
      <c r="U2147" s="7">
        <v>33</v>
      </c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</row>
    <row r="2148" spans="1:36" x14ac:dyDescent="0.25">
      <c r="A2148" s="7" t="s">
        <v>371</v>
      </c>
      <c r="B2148" s="7" t="s">
        <v>406</v>
      </c>
      <c r="C2148" s="7" t="s">
        <v>407</v>
      </c>
      <c r="D2148" s="7" t="s">
        <v>24</v>
      </c>
      <c r="E2148" s="7" t="s">
        <v>32</v>
      </c>
      <c r="F2148" s="7" t="s">
        <v>30</v>
      </c>
      <c r="G2148" s="7" t="s">
        <v>27</v>
      </c>
      <c r="H2148" s="7" t="s">
        <v>33</v>
      </c>
      <c r="I2148" s="8">
        <v>0.18734999999999999</v>
      </c>
      <c r="J2148" s="8">
        <v>0.38561000000000001</v>
      </c>
      <c r="K2148" s="8">
        <v>-2.5899999999999999E-3</v>
      </c>
      <c r="L2148" s="8"/>
      <c r="M2148" s="8"/>
      <c r="N2148" s="7">
        <v>1.0900000000000001</v>
      </c>
      <c r="O2148" s="7">
        <v>14.54</v>
      </c>
      <c r="P2148" s="7">
        <v>6.225E-2</v>
      </c>
      <c r="Q2148" s="7">
        <v>36</v>
      </c>
      <c r="R2148" s="7">
        <v>0.93400000000000005</v>
      </c>
      <c r="S2148" s="7">
        <v>1</v>
      </c>
      <c r="T2148" s="7">
        <v>17.100000000000001</v>
      </c>
      <c r="U2148" s="7">
        <v>33</v>
      </c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</row>
    <row r="2149" spans="1:36" x14ac:dyDescent="0.25">
      <c r="A2149" s="7" t="s">
        <v>371</v>
      </c>
      <c r="B2149" s="7" t="s">
        <v>406</v>
      </c>
      <c r="C2149" s="7" t="s">
        <v>407</v>
      </c>
      <c r="D2149" s="7" t="s">
        <v>24</v>
      </c>
      <c r="E2149" s="7" t="s">
        <v>34</v>
      </c>
      <c r="F2149" s="7" t="s">
        <v>30</v>
      </c>
      <c r="G2149" s="7" t="s">
        <v>52</v>
      </c>
      <c r="H2149" s="7" t="s">
        <v>33</v>
      </c>
      <c r="I2149" s="8">
        <v>0.54515999999999998</v>
      </c>
      <c r="J2149" s="8">
        <v>0.18442</v>
      </c>
      <c r="K2149" s="8">
        <v>-7.7999999999999999E-4</v>
      </c>
      <c r="L2149" s="8"/>
      <c r="M2149" s="8"/>
      <c r="N2149" s="7">
        <v>0.98</v>
      </c>
      <c r="O2149" s="7">
        <v>9.94</v>
      </c>
      <c r="P2149" s="7">
        <v>1.47E-3</v>
      </c>
      <c r="Q2149" s="7">
        <v>36</v>
      </c>
      <c r="R2149" s="7">
        <v>0.89900000000000002</v>
      </c>
      <c r="S2149" s="7">
        <v>1</v>
      </c>
      <c r="T2149" s="7">
        <v>12</v>
      </c>
      <c r="U2149" s="7">
        <v>33</v>
      </c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</row>
    <row r="2150" spans="1:36" x14ac:dyDescent="0.25">
      <c r="A2150" s="7" t="s">
        <v>371</v>
      </c>
      <c r="B2150" s="7" t="s">
        <v>406</v>
      </c>
      <c r="C2150" s="7" t="s">
        <v>407</v>
      </c>
      <c r="D2150" s="7" t="s">
        <v>29</v>
      </c>
      <c r="E2150" s="7" t="s">
        <v>24</v>
      </c>
      <c r="F2150" s="7" t="s">
        <v>30</v>
      </c>
      <c r="G2150" s="7" t="s">
        <v>49</v>
      </c>
      <c r="H2150" s="7" t="s">
        <v>33</v>
      </c>
      <c r="I2150" s="8">
        <v>0.46344000000000002</v>
      </c>
      <c r="J2150" s="8">
        <v>2.2526199999999998</v>
      </c>
      <c r="K2150" s="8">
        <v>0.13880000000000001</v>
      </c>
      <c r="L2150" s="8"/>
      <c r="M2150" s="8"/>
      <c r="N2150" s="7">
        <v>3.58</v>
      </c>
      <c r="O2150" s="7">
        <v>74.64</v>
      </c>
      <c r="P2150" s="7">
        <v>1.0064599999999999</v>
      </c>
      <c r="Q2150" s="7">
        <v>36</v>
      </c>
      <c r="R2150" s="7">
        <v>0.89400000000000002</v>
      </c>
      <c r="S2150" s="7">
        <v>2.5</v>
      </c>
      <c r="T2150" s="7">
        <v>85.3</v>
      </c>
      <c r="U2150" s="7">
        <v>33</v>
      </c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</row>
    <row r="2151" spans="1:36" x14ac:dyDescent="0.25">
      <c r="A2151" s="7" t="s">
        <v>371</v>
      </c>
      <c r="B2151" s="7" t="s">
        <v>406</v>
      </c>
      <c r="C2151" s="7" t="s">
        <v>407</v>
      </c>
      <c r="D2151" s="7" t="s">
        <v>25</v>
      </c>
      <c r="E2151" s="7" t="s">
        <v>24</v>
      </c>
      <c r="F2151" s="7" t="s">
        <v>35</v>
      </c>
      <c r="G2151" s="7" t="s">
        <v>71</v>
      </c>
      <c r="H2151" s="7" t="s">
        <v>28</v>
      </c>
      <c r="I2151" s="8">
        <v>2.3780800000000002</v>
      </c>
      <c r="J2151" s="8">
        <v>1.2043299999999999</v>
      </c>
      <c r="K2151" s="8"/>
      <c r="L2151" s="8"/>
      <c r="M2151" s="8"/>
      <c r="N2151" s="7">
        <v>2.38</v>
      </c>
      <c r="O2151" s="7">
        <v>74.64</v>
      </c>
      <c r="P2151" s="7">
        <v>0.27733999999999998</v>
      </c>
      <c r="Q2151" s="7">
        <v>36</v>
      </c>
      <c r="R2151" s="7">
        <v>0.82899999999999996</v>
      </c>
      <c r="S2151" s="7">
        <v>2.5</v>
      </c>
      <c r="T2151" s="7">
        <v>85.3</v>
      </c>
      <c r="U2151" s="7">
        <v>34</v>
      </c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</row>
    <row r="2152" spans="1:36" x14ac:dyDescent="0.25">
      <c r="A2152" s="7" t="s">
        <v>371</v>
      </c>
      <c r="B2152" s="7" t="s">
        <v>406</v>
      </c>
      <c r="C2152" s="7" t="s">
        <v>407</v>
      </c>
      <c r="D2152" s="7" t="s">
        <v>24</v>
      </c>
      <c r="E2152" s="7" t="s">
        <v>37</v>
      </c>
      <c r="F2152" s="7" t="s">
        <v>38</v>
      </c>
      <c r="G2152" s="7">
        <v>1</v>
      </c>
      <c r="H2152" s="7" t="s">
        <v>31</v>
      </c>
      <c r="I2152" s="8">
        <v>-1.80528</v>
      </c>
      <c r="J2152" s="8">
        <v>5.0160099999999996</v>
      </c>
      <c r="K2152" s="8">
        <v>0.36964000000000002</v>
      </c>
      <c r="L2152" s="8"/>
      <c r="M2152" s="8"/>
      <c r="N2152" s="7">
        <v>0.9</v>
      </c>
      <c r="O2152" s="7">
        <v>314.57</v>
      </c>
      <c r="P2152" s="7">
        <v>0.60797999999999996</v>
      </c>
      <c r="Q2152" s="7">
        <v>36</v>
      </c>
      <c r="R2152" s="7">
        <v>0.82699999999999996</v>
      </c>
      <c r="S2152" s="7">
        <v>1.6</v>
      </c>
      <c r="T2152" s="7">
        <v>386.9</v>
      </c>
      <c r="U2152" s="7">
        <v>34</v>
      </c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/>
      <c r="AI2152" s="7"/>
      <c r="AJ2152" s="7"/>
    </row>
    <row r="2153" spans="1:36" x14ac:dyDescent="0.25">
      <c r="A2153" s="7" t="s">
        <v>371</v>
      </c>
      <c r="B2153" s="7" t="s">
        <v>406</v>
      </c>
      <c r="C2153" s="7" t="s">
        <v>407</v>
      </c>
      <c r="D2153" s="7" t="s">
        <v>24</v>
      </c>
      <c r="E2153" s="7" t="s">
        <v>39</v>
      </c>
      <c r="F2153" s="7" t="s">
        <v>30</v>
      </c>
      <c r="G2153" s="7" t="s">
        <v>27</v>
      </c>
      <c r="H2153" s="7" t="s">
        <v>33</v>
      </c>
      <c r="I2153" s="8">
        <v>1.4592099999999999</v>
      </c>
      <c r="J2153" s="8">
        <v>0.32984999999999998</v>
      </c>
      <c r="K2153" s="8">
        <v>-1.5499999999999999E-3</v>
      </c>
      <c r="L2153" s="8"/>
      <c r="M2153" s="8"/>
      <c r="N2153" s="7">
        <v>2.23</v>
      </c>
      <c r="O2153" s="7">
        <v>17.46</v>
      </c>
      <c r="P2153" s="7">
        <v>5.7140000000000003E-2</v>
      </c>
      <c r="Q2153" s="7">
        <v>36</v>
      </c>
      <c r="R2153" s="7">
        <v>0.94399999999999995</v>
      </c>
      <c r="S2153" s="7">
        <v>2</v>
      </c>
      <c r="T2153" s="7">
        <v>20.5</v>
      </c>
      <c r="U2153" s="7">
        <v>33</v>
      </c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</row>
    <row r="2154" spans="1:36" x14ac:dyDescent="0.25">
      <c r="A2154" s="5" t="s">
        <v>234</v>
      </c>
      <c r="B2154" s="5" t="s">
        <v>239</v>
      </c>
      <c r="C2154" s="5" t="s">
        <v>240</v>
      </c>
      <c r="D2154" s="5" t="s">
        <v>24</v>
      </c>
      <c r="E2154" s="5" t="s">
        <v>25</v>
      </c>
      <c r="F2154" s="5" t="s">
        <v>26</v>
      </c>
      <c r="G2154" s="5">
        <v>1</v>
      </c>
      <c r="H2154" s="5" t="s">
        <v>33</v>
      </c>
      <c r="I2154" s="6">
        <v>-5.1184900000000004</v>
      </c>
      <c r="J2154" s="6">
        <v>1.0143500000000001</v>
      </c>
      <c r="K2154" s="6">
        <v>-3.4099999999999998E-3</v>
      </c>
      <c r="L2154" s="6"/>
      <c r="M2154" s="6"/>
      <c r="N2154" s="5">
        <v>1</v>
      </c>
      <c r="O2154" s="5">
        <v>67</v>
      </c>
      <c r="P2154" s="5">
        <v>6.7634100000000004</v>
      </c>
      <c r="Q2154" s="5">
        <v>46</v>
      </c>
      <c r="R2154" s="5">
        <v>0.98499999999999999</v>
      </c>
      <c r="S2154" s="5">
        <v>3</v>
      </c>
      <c r="T2154" s="5">
        <v>70</v>
      </c>
      <c r="U2154" s="5">
        <v>43</v>
      </c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</row>
    <row r="2155" spans="1:36" x14ac:dyDescent="0.25">
      <c r="A2155" s="5" t="s">
        <v>234</v>
      </c>
      <c r="B2155" s="5" t="s">
        <v>239</v>
      </c>
      <c r="C2155" s="5" t="s">
        <v>240</v>
      </c>
      <c r="D2155" s="5" t="s">
        <v>24</v>
      </c>
      <c r="E2155" s="5" t="s">
        <v>32</v>
      </c>
      <c r="F2155" s="5" t="s">
        <v>30</v>
      </c>
      <c r="G2155" s="5" t="s">
        <v>27</v>
      </c>
      <c r="H2155" s="5" t="s">
        <v>43</v>
      </c>
      <c r="I2155" s="6">
        <v>0.36110999999999999</v>
      </c>
      <c r="J2155" s="6">
        <v>0.29203000000000001</v>
      </c>
      <c r="K2155" s="6">
        <v>-2.9399999999999999E-3</v>
      </c>
      <c r="L2155" s="6">
        <v>2.0000000000000002E-5</v>
      </c>
      <c r="M2155" s="6"/>
      <c r="N2155" s="5">
        <v>1.29</v>
      </c>
      <c r="O2155" s="5">
        <v>26.11</v>
      </c>
      <c r="P2155" s="5">
        <v>5.7140000000000003E-2</v>
      </c>
      <c r="Q2155" s="5">
        <v>46</v>
      </c>
      <c r="R2155" s="5">
        <v>0.93899999999999995</v>
      </c>
      <c r="S2155" s="5">
        <v>1.4</v>
      </c>
      <c r="T2155" s="5">
        <v>29</v>
      </c>
      <c r="U2155" s="5">
        <v>42</v>
      </c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</row>
    <row r="2156" spans="1:36" x14ac:dyDescent="0.25">
      <c r="A2156" s="5" t="s">
        <v>234</v>
      </c>
      <c r="B2156" s="5" t="s">
        <v>239</v>
      </c>
      <c r="C2156" s="5" t="s">
        <v>240</v>
      </c>
      <c r="D2156" s="5" t="s">
        <v>24</v>
      </c>
      <c r="E2156" s="5" t="s">
        <v>34</v>
      </c>
      <c r="F2156" s="5" t="s">
        <v>30</v>
      </c>
      <c r="G2156" s="5">
        <v>1</v>
      </c>
      <c r="H2156" s="5" t="s">
        <v>31</v>
      </c>
      <c r="I2156" s="6">
        <v>-0.73585999999999996</v>
      </c>
      <c r="J2156" s="6">
        <v>2.3705799999999999</v>
      </c>
      <c r="K2156" s="6">
        <v>4.0439999999999997E-2</v>
      </c>
      <c r="L2156" s="6"/>
      <c r="M2156" s="6"/>
      <c r="N2156" s="5">
        <v>1.21</v>
      </c>
      <c r="O2156" s="5">
        <v>19.670000000000002</v>
      </c>
      <c r="P2156" s="5">
        <v>0.20108999999999999</v>
      </c>
      <c r="Q2156" s="5">
        <v>46</v>
      </c>
      <c r="R2156" s="5">
        <v>0.91800000000000004</v>
      </c>
      <c r="S2156" s="5">
        <v>1.5</v>
      </c>
      <c r="T2156" s="5">
        <v>23.2</v>
      </c>
      <c r="U2156" s="5">
        <v>44</v>
      </c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</row>
    <row r="2157" spans="1:36" x14ac:dyDescent="0.25">
      <c r="A2157" s="5" t="s">
        <v>234</v>
      </c>
      <c r="B2157" s="5" t="s">
        <v>239</v>
      </c>
      <c r="C2157" s="5" t="s">
        <v>240</v>
      </c>
      <c r="D2157" s="5" t="s">
        <v>29</v>
      </c>
      <c r="E2157" s="5" t="s">
        <v>24</v>
      </c>
      <c r="F2157" s="5" t="s">
        <v>30</v>
      </c>
      <c r="G2157" s="5" t="s">
        <v>49</v>
      </c>
      <c r="H2157" s="5" t="s">
        <v>43</v>
      </c>
      <c r="I2157" s="6">
        <v>0.91193999999999997</v>
      </c>
      <c r="J2157" s="6">
        <v>2.3130500000000001</v>
      </c>
      <c r="K2157" s="6">
        <v>0.38623000000000002</v>
      </c>
      <c r="L2157" s="6">
        <v>-1.244E-2</v>
      </c>
      <c r="M2157" s="6"/>
      <c r="N2157" s="5">
        <v>4.9000000000000004</v>
      </c>
      <c r="O2157" s="5">
        <v>105</v>
      </c>
      <c r="P2157" s="5">
        <v>0.85965999999999998</v>
      </c>
      <c r="Q2157" s="5">
        <v>46</v>
      </c>
      <c r="R2157" s="5">
        <v>0.93400000000000005</v>
      </c>
      <c r="S2157" s="5">
        <v>5.3</v>
      </c>
      <c r="T2157" s="5">
        <v>120</v>
      </c>
      <c r="U2157" s="5">
        <v>42</v>
      </c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</row>
    <row r="2158" spans="1:36" x14ac:dyDescent="0.25">
      <c r="A2158" s="5" t="s">
        <v>234</v>
      </c>
      <c r="B2158" s="5" t="s">
        <v>239</v>
      </c>
      <c r="C2158" s="5" t="s">
        <v>240</v>
      </c>
      <c r="D2158" s="5" t="s">
        <v>25</v>
      </c>
      <c r="E2158" s="5" t="s">
        <v>24</v>
      </c>
      <c r="F2158" s="5" t="s">
        <v>35</v>
      </c>
      <c r="G2158" s="5">
        <v>1</v>
      </c>
      <c r="H2158" s="5" t="s">
        <v>43</v>
      </c>
      <c r="I2158" s="6">
        <v>3.2926500000000001</v>
      </c>
      <c r="J2158" s="6">
        <v>1.6335</v>
      </c>
      <c r="K2158" s="6">
        <v>-2.5739999999999999E-2</v>
      </c>
      <c r="L2158" s="6">
        <v>4.0000000000000002E-4</v>
      </c>
      <c r="M2158" s="6"/>
      <c r="N2158" s="5">
        <v>3.29</v>
      </c>
      <c r="O2158" s="5">
        <v>117.21</v>
      </c>
      <c r="P2158" s="5">
        <v>9.4755000000000003</v>
      </c>
      <c r="Q2158" s="5">
        <v>46</v>
      </c>
      <c r="R2158" s="5">
        <v>0.99</v>
      </c>
      <c r="S2158" s="5">
        <v>5.3</v>
      </c>
      <c r="T2158" s="5">
        <v>120</v>
      </c>
      <c r="U2158" s="5">
        <v>42</v>
      </c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</row>
    <row r="2159" spans="1:36" x14ac:dyDescent="0.25">
      <c r="A2159" s="5" t="s">
        <v>234</v>
      </c>
      <c r="B2159" s="5" t="s">
        <v>239</v>
      </c>
      <c r="C2159" s="5" t="s">
        <v>240</v>
      </c>
      <c r="D2159" s="5" t="s">
        <v>24</v>
      </c>
      <c r="E2159" s="5" t="s">
        <v>37</v>
      </c>
      <c r="F2159" s="5" t="s">
        <v>38</v>
      </c>
      <c r="G2159" s="5">
        <v>1</v>
      </c>
      <c r="H2159" s="5" t="s">
        <v>31</v>
      </c>
      <c r="I2159" s="6">
        <v>-6.8061600000000002</v>
      </c>
      <c r="J2159" s="6">
        <v>9.0515399999999993</v>
      </c>
      <c r="K2159" s="6">
        <v>0.24210000000000001</v>
      </c>
      <c r="L2159" s="6"/>
      <c r="M2159" s="6"/>
      <c r="N2159" s="5">
        <v>0.36</v>
      </c>
      <c r="O2159" s="5">
        <v>1932.96</v>
      </c>
      <c r="P2159" s="5">
        <v>0.49203999999999998</v>
      </c>
      <c r="Q2159" s="5">
        <v>45</v>
      </c>
      <c r="R2159" s="5">
        <v>0.96499999999999997</v>
      </c>
      <c r="S2159" s="5">
        <v>0.2</v>
      </c>
      <c r="T2159" s="5">
        <v>3306.8</v>
      </c>
      <c r="U2159" s="5">
        <v>43</v>
      </c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</row>
    <row r="2160" spans="1:36" x14ac:dyDescent="0.25">
      <c r="A2160" s="5" t="s">
        <v>234</v>
      </c>
      <c r="B2160" s="5" t="s">
        <v>239</v>
      </c>
      <c r="C2160" s="5" t="s">
        <v>240</v>
      </c>
      <c r="D2160" s="5" t="s">
        <v>24</v>
      </c>
      <c r="E2160" s="5" t="s">
        <v>39</v>
      </c>
      <c r="F2160" s="5" t="s">
        <v>30</v>
      </c>
      <c r="G2160" s="5" t="s">
        <v>40</v>
      </c>
      <c r="H2160" s="5" t="s">
        <v>60</v>
      </c>
      <c r="I2160" s="6">
        <v>-4.0969999999999999E-2</v>
      </c>
      <c r="J2160" s="6">
        <v>2.0897999999999999</v>
      </c>
      <c r="K2160" s="6">
        <v>4.3800000000000002E-3</v>
      </c>
      <c r="L2160" s="6"/>
      <c r="M2160" s="6"/>
      <c r="N2160" s="5">
        <v>2.12</v>
      </c>
      <c r="O2160" s="5">
        <v>25.76</v>
      </c>
      <c r="P2160" s="5">
        <v>6.6220000000000001E-2</v>
      </c>
      <c r="Q2160" s="5">
        <v>46</v>
      </c>
      <c r="R2160" s="5">
        <v>0.95099999999999996</v>
      </c>
      <c r="S2160" s="5">
        <v>3</v>
      </c>
      <c r="T2160" s="5">
        <v>30</v>
      </c>
      <c r="U2160" s="5">
        <v>44</v>
      </c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</row>
    <row r="2161" spans="1:36" x14ac:dyDescent="0.25">
      <c r="A2161" s="7" t="s">
        <v>243</v>
      </c>
      <c r="B2161" s="7" t="s">
        <v>239</v>
      </c>
      <c r="C2161" s="7" t="s">
        <v>240</v>
      </c>
      <c r="D2161" s="7" t="s">
        <v>24</v>
      </c>
      <c r="E2161" s="7" t="s">
        <v>25</v>
      </c>
      <c r="F2161" s="7" t="s">
        <v>26</v>
      </c>
      <c r="G2161" s="7" t="s">
        <v>27</v>
      </c>
      <c r="H2161" s="7" t="s">
        <v>33</v>
      </c>
      <c r="I2161" s="8">
        <v>5.3190000000000001E-2</v>
      </c>
      <c r="J2161" s="8">
        <v>0.62775000000000003</v>
      </c>
      <c r="K2161" s="8">
        <v>5.64E-3</v>
      </c>
      <c r="L2161" s="8"/>
      <c r="M2161" s="8"/>
      <c r="N2161" s="7">
        <v>0</v>
      </c>
      <c r="O2161" s="7">
        <v>97</v>
      </c>
      <c r="P2161" s="7">
        <v>1.96844</v>
      </c>
      <c r="Q2161" s="7">
        <v>33</v>
      </c>
      <c r="R2161" s="7">
        <v>0.90900000000000003</v>
      </c>
      <c r="S2161" s="7">
        <v>0</v>
      </c>
      <c r="T2161" s="7">
        <v>87</v>
      </c>
      <c r="U2161" s="7">
        <v>30</v>
      </c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</row>
    <row r="2162" spans="1:36" x14ac:dyDescent="0.25">
      <c r="A2162" s="7" t="s">
        <v>243</v>
      </c>
      <c r="B2162" s="7" t="s">
        <v>239</v>
      </c>
      <c r="C2162" s="7" t="s">
        <v>240</v>
      </c>
      <c r="D2162" s="7" t="s">
        <v>24</v>
      </c>
      <c r="E2162" s="7" t="s">
        <v>32</v>
      </c>
      <c r="F2162" s="7" t="s">
        <v>30</v>
      </c>
      <c r="G2162" s="7">
        <v>1</v>
      </c>
      <c r="H2162" s="7" t="s">
        <v>31</v>
      </c>
      <c r="I2162" s="8">
        <v>-1.3264899999999999</v>
      </c>
      <c r="J2162" s="8">
        <v>2.6999200000000001</v>
      </c>
      <c r="K2162" s="8">
        <v>1.3860000000000001E-2</v>
      </c>
      <c r="L2162" s="8"/>
      <c r="M2162" s="8"/>
      <c r="N2162" s="7">
        <v>0.6</v>
      </c>
      <c r="O2162" s="7">
        <v>13.51</v>
      </c>
      <c r="P2162" s="7">
        <v>0.11773</v>
      </c>
      <c r="Q2162" s="7">
        <v>32</v>
      </c>
      <c r="R2162" s="7">
        <v>0.95499999999999996</v>
      </c>
      <c r="S2162" s="7">
        <v>1.3</v>
      </c>
      <c r="T2162" s="7">
        <v>18.100000000000001</v>
      </c>
      <c r="U2162" s="7">
        <v>30</v>
      </c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</row>
    <row r="2163" spans="1:36" x14ac:dyDescent="0.25">
      <c r="A2163" s="7" t="s">
        <v>243</v>
      </c>
      <c r="B2163" s="7" t="s">
        <v>239</v>
      </c>
      <c r="C2163" s="7" t="s">
        <v>240</v>
      </c>
      <c r="D2163" s="7" t="s">
        <v>24</v>
      </c>
      <c r="E2163" s="7" t="s">
        <v>34</v>
      </c>
      <c r="F2163" s="7" t="s">
        <v>30</v>
      </c>
      <c r="G2163" s="7" t="s">
        <v>27</v>
      </c>
      <c r="H2163" s="7" t="s">
        <v>33</v>
      </c>
      <c r="I2163" s="8">
        <v>0.82047999999999999</v>
      </c>
      <c r="J2163" s="8">
        <v>0.36878</v>
      </c>
      <c r="K2163" s="8">
        <v>-1.4E-3</v>
      </c>
      <c r="L2163" s="8"/>
      <c r="M2163" s="8"/>
      <c r="N2163" s="7">
        <v>1.85</v>
      </c>
      <c r="O2163" s="7">
        <v>20.010000000000002</v>
      </c>
      <c r="P2163" s="7">
        <v>6.855E-2</v>
      </c>
      <c r="Q2163" s="7">
        <v>32</v>
      </c>
      <c r="R2163" s="7">
        <v>0.94199999999999995</v>
      </c>
      <c r="S2163" s="7">
        <v>3</v>
      </c>
      <c r="T2163" s="7">
        <v>23</v>
      </c>
      <c r="U2163" s="7">
        <v>29</v>
      </c>
      <c r="V2163" s="7"/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</row>
    <row r="2164" spans="1:36" x14ac:dyDescent="0.25">
      <c r="A2164" s="7" t="s">
        <v>243</v>
      </c>
      <c r="B2164" s="7" t="s">
        <v>239</v>
      </c>
      <c r="C2164" s="7" t="s">
        <v>240</v>
      </c>
      <c r="D2164" s="7" t="s">
        <v>29</v>
      </c>
      <c r="E2164" s="7" t="s">
        <v>24</v>
      </c>
      <c r="F2164" s="7" t="s">
        <v>30</v>
      </c>
      <c r="G2164" s="7" t="s">
        <v>49</v>
      </c>
      <c r="H2164" s="7" t="s">
        <v>43</v>
      </c>
      <c r="I2164" s="8">
        <v>4.7010899999999998</v>
      </c>
      <c r="J2164" s="8">
        <v>-6.3670000000000004E-2</v>
      </c>
      <c r="K2164" s="8">
        <v>0.68261000000000005</v>
      </c>
      <c r="L2164" s="8">
        <v>-2.4420000000000001E-2</v>
      </c>
      <c r="M2164" s="8"/>
      <c r="N2164" s="7">
        <v>2.83</v>
      </c>
      <c r="O2164" s="7">
        <v>71.25</v>
      </c>
      <c r="P2164" s="7">
        <v>0.42008000000000001</v>
      </c>
      <c r="Q2164" s="7">
        <v>32</v>
      </c>
      <c r="R2164" s="7">
        <v>0.96</v>
      </c>
      <c r="S2164" s="7">
        <v>2.9</v>
      </c>
      <c r="T2164" s="7">
        <v>85</v>
      </c>
      <c r="U2164" s="7">
        <v>28</v>
      </c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</row>
    <row r="2165" spans="1:36" x14ac:dyDescent="0.25">
      <c r="A2165" s="7" t="s">
        <v>243</v>
      </c>
      <c r="B2165" s="7" t="s">
        <v>239</v>
      </c>
      <c r="C2165" s="7" t="s">
        <v>240</v>
      </c>
      <c r="D2165" s="7" t="s">
        <v>25</v>
      </c>
      <c r="E2165" s="7" t="s">
        <v>24</v>
      </c>
      <c r="F2165" s="7" t="s">
        <v>35</v>
      </c>
      <c r="G2165" s="7" t="s">
        <v>44</v>
      </c>
      <c r="H2165" s="7" t="s">
        <v>33</v>
      </c>
      <c r="I2165" s="8">
        <v>2.8304800000000001</v>
      </c>
      <c r="J2165" s="8">
        <v>1.41347</v>
      </c>
      <c r="K2165" s="8">
        <v>-7.3000000000000001E-3</v>
      </c>
      <c r="L2165" s="8"/>
      <c r="M2165" s="8"/>
      <c r="N2165" s="7">
        <v>2.83</v>
      </c>
      <c r="O2165" s="7">
        <v>71.25</v>
      </c>
      <c r="P2165" s="7">
        <v>1.7386299999999999</v>
      </c>
      <c r="Q2165" s="7">
        <v>33</v>
      </c>
      <c r="R2165" s="7">
        <v>0.95599999999999996</v>
      </c>
      <c r="S2165" s="7">
        <v>2.9</v>
      </c>
      <c r="T2165" s="7">
        <v>85</v>
      </c>
      <c r="U2165" s="7">
        <v>30</v>
      </c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</row>
    <row r="2166" spans="1:36" x14ac:dyDescent="0.25">
      <c r="A2166" s="7" t="s">
        <v>243</v>
      </c>
      <c r="B2166" s="7" t="s">
        <v>239</v>
      </c>
      <c r="C2166" s="7" t="s">
        <v>240</v>
      </c>
      <c r="D2166" s="7" t="s">
        <v>24</v>
      </c>
      <c r="E2166" s="7" t="s">
        <v>37</v>
      </c>
      <c r="F2166" s="7" t="s">
        <v>38</v>
      </c>
      <c r="G2166" s="7" t="s">
        <v>40</v>
      </c>
      <c r="H2166" s="7" t="s">
        <v>60</v>
      </c>
      <c r="I2166" s="8">
        <v>-3.4140700000000002</v>
      </c>
      <c r="J2166" s="8">
        <v>7.2503900000000003</v>
      </c>
      <c r="K2166" s="8">
        <v>1.6619999999999999E-2</v>
      </c>
      <c r="L2166" s="8"/>
      <c r="M2166" s="8"/>
      <c r="N2166" s="7">
        <v>0.28000000000000003</v>
      </c>
      <c r="O2166" s="7">
        <v>1336.67</v>
      </c>
      <c r="P2166" s="7">
        <v>0.12892999999999999</v>
      </c>
      <c r="Q2166" s="7">
        <v>31</v>
      </c>
      <c r="R2166" s="7">
        <v>0.97199999999999998</v>
      </c>
      <c r="S2166" s="7">
        <v>2.4</v>
      </c>
      <c r="T2166" s="7">
        <v>2621</v>
      </c>
      <c r="U2166" s="7">
        <v>29</v>
      </c>
      <c r="V2166" s="7"/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</row>
    <row r="2167" spans="1:36" x14ac:dyDescent="0.25">
      <c r="A2167" s="7" t="s">
        <v>243</v>
      </c>
      <c r="B2167" s="7" t="s">
        <v>239</v>
      </c>
      <c r="C2167" s="7" t="s">
        <v>240</v>
      </c>
      <c r="D2167" s="7" t="s">
        <v>24</v>
      </c>
      <c r="E2167" s="7" t="s">
        <v>39</v>
      </c>
      <c r="F2167" s="7" t="s">
        <v>30</v>
      </c>
      <c r="G2167" s="7" t="s">
        <v>27</v>
      </c>
      <c r="H2167" s="7" t="s">
        <v>33</v>
      </c>
      <c r="I2167" s="8">
        <v>2.3277299999999999</v>
      </c>
      <c r="J2167" s="8">
        <v>0.37608999999999998</v>
      </c>
      <c r="K2167" s="8">
        <v>-1.2600000000000001E-3</v>
      </c>
      <c r="L2167" s="8"/>
      <c r="M2167" s="8"/>
      <c r="N2167" s="7">
        <v>3.38</v>
      </c>
      <c r="O2167" s="7">
        <v>22.73</v>
      </c>
      <c r="P2167" s="7">
        <v>9.3009999999999995E-2</v>
      </c>
      <c r="Q2167" s="7">
        <v>32</v>
      </c>
      <c r="R2167" s="7">
        <v>0.93100000000000005</v>
      </c>
      <c r="S2167" s="7">
        <v>4.5</v>
      </c>
      <c r="T2167" s="7">
        <v>26</v>
      </c>
      <c r="U2167" s="7">
        <v>29</v>
      </c>
      <c r="V2167" s="7"/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/>
      <c r="AI2167" s="7"/>
      <c r="AJ2167" s="7"/>
    </row>
    <row r="2168" spans="1:36" x14ac:dyDescent="0.25">
      <c r="A2168" s="5" t="s">
        <v>278</v>
      </c>
      <c r="B2168" s="5" t="s">
        <v>239</v>
      </c>
      <c r="C2168" s="5" t="s">
        <v>240</v>
      </c>
      <c r="D2168" s="5" t="s">
        <v>24</v>
      </c>
      <c r="E2168" s="5" t="s">
        <v>25</v>
      </c>
      <c r="F2168" s="5" t="s">
        <v>26</v>
      </c>
      <c r="G2168" s="5" t="s">
        <v>52</v>
      </c>
      <c r="H2168" s="5" t="s">
        <v>43</v>
      </c>
      <c r="I2168" s="6">
        <v>0.25539000000000001</v>
      </c>
      <c r="J2168" s="6">
        <v>0.67674000000000001</v>
      </c>
      <c r="K2168" s="6">
        <v>-5.7000000000000002E-3</v>
      </c>
      <c r="L2168" s="6">
        <v>9.0000000000000006E-5</v>
      </c>
      <c r="M2168" s="6"/>
      <c r="N2168" s="5">
        <v>1</v>
      </c>
      <c r="O2168" s="5">
        <v>70</v>
      </c>
      <c r="P2168" s="5">
        <v>9.7400000000000004E-3</v>
      </c>
      <c r="Q2168" s="5">
        <v>39</v>
      </c>
      <c r="R2168" s="5">
        <v>0.97399999999999998</v>
      </c>
      <c r="S2168" s="5">
        <v>1</v>
      </c>
      <c r="T2168" s="5">
        <v>74</v>
      </c>
      <c r="U2168" s="5">
        <v>35</v>
      </c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</row>
    <row r="2169" spans="1:36" x14ac:dyDescent="0.25">
      <c r="A2169" s="5" t="s">
        <v>278</v>
      </c>
      <c r="B2169" s="5" t="s">
        <v>239</v>
      </c>
      <c r="C2169" s="5" t="s">
        <v>240</v>
      </c>
      <c r="D2169" s="5" t="s">
        <v>24</v>
      </c>
      <c r="E2169" s="5" t="s">
        <v>32</v>
      </c>
      <c r="F2169" s="5" t="s">
        <v>30</v>
      </c>
      <c r="G2169" s="5" t="s">
        <v>27</v>
      </c>
      <c r="H2169" s="5" t="s">
        <v>33</v>
      </c>
      <c r="I2169" s="6">
        <v>3.15E-3</v>
      </c>
      <c r="J2169" s="6">
        <v>0.30260999999999999</v>
      </c>
      <c r="K2169" s="6">
        <v>-1.3600000000000001E-3</v>
      </c>
      <c r="L2169" s="6"/>
      <c r="M2169" s="6"/>
      <c r="N2169" s="5">
        <v>0.34</v>
      </c>
      <c r="O2169" s="5">
        <v>15.86</v>
      </c>
      <c r="P2169" s="5">
        <v>3.0929999999999999E-2</v>
      </c>
      <c r="Q2169" s="5">
        <v>39</v>
      </c>
      <c r="R2169" s="5">
        <v>0.98199999999999998</v>
      </c>
      <c r="S2169" s="5">
        <v>0.4</v>
      </c>
      <c r="T2169" s="5">
        <v>17.600000000000001</v>
      </c>
      <c r="U2169" s="5">
        <v>36</v>
      </c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</row>
    <row r="2170" spans="1:36" x14ac:dyDescent="0.25">
      <c r="A2170" s="5" t="s">
        <v>278</v>
      </c>
      <c r="B2170" s="5" t="s">
        <v>239</v>
      </c>
      <c r="C2170" s="5" t="s">
        <v>240</v>
      </c>
      <c r="D2170" s="5" t="s">
        <v>24</v>
      </c>
      <c r="E2170" s="5" t="s">
        <v>34</v>
      </c>
      <c r="F2170" s="5" t="s">
        <v>30</v>
      </c>
      <c r="G2170" s="5" t="s">
        <v>27</v>
      </c>
      <c r="H2170" s="5" t="s">
        <v>28</v>
      </c>
      <c r="I2170" s="6">
        <v>1.7997300000000001</v>
      </c>
      <c r="J2170" s="6">
        <v>0.20394999999999999</v>
      </c>
      <c r="K2170" s="6"/>
      <c r="L2170" s="6"/>
      <c r="M2170" s="6"/>
      <c r="N2170" s="5">
        <v>2.0299999999999998</v>
      </c>
      <c r="O2170" s="5">
        <v>19.11</v>
      </c>
      <c r="P2170" s="5">
        <v>7.0489999999999997E-2</v>
      </c>
      <c r="Q2170" s="5">
        <v>39</v>
      </c>
      <c r="R2170" s="5">
        <v>0.96</v>
      </c>
      <c r="S2170" s="5">
        <v>2</v>
      </c>
      <c r="T2170" s="5">
        <v>23</v>
      </c>
      <c r="U2170" s="5">
        <v>37</v>
      </c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</row>
    <row r="2171" spans="1:36" x14ac:dyDescent="0.25">
      <c r="A2171" s="5" t="s">
        <v>278</v>
      </c>
      <c r="B2171" s="5" t="s">
        <v>239</v>
      </c>
      <c r="C2171" s="5" t="s">
        <v>240</v>
      </c>
      <c r="D2171" s="5" t="s">
        <v>29</v>
      </c>
      <c r="E2171" s="5" t="s">
        <v>24</v>
      </c>
      <c r="F2171" s="5" t="s">
        <v>30</v>
      </c>
      <c r="G2171" s="5" t="s">
        <v>49</v>
      </c>
      <c r="H2171" s="5" t="s">
        <v>33</v>
      </c>
      <c r="I2171" s="6">
        <v>0.14685000000000001</v>
      </c>
      <c r="J2171" s="6">
        <v>3.4123000000000001</v>
      </c>
      <c r="K2171" s="6">
        <v>9.4750000000000001E-2</v>
      </c>
      <c r="L2171" s="6"/>
      <c r="M2171" s="6"/>
      <c r="N2171" s="5">
        <v>2.82</v>
      </c>
      <c r="O2171" s="5">
        <v>84.85</v>
      </c>
      <c r="P2171" s="5">
        <v>0.37772</v>
      </c>
      <c r="Q2171" s="5">
        <v>39</v>
      </c>
      <c r="R2171" s="5">
        <v>0.96499999999999997</v>
      </c>
      <c r="S2171" s="5">
        <v>1</v>
      </c>
      <c r="T2171" s="5">
        <v>94.7</v>
      </c>
      <c r="U2171" s="5">
        <v>36</v>
      </c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</row>
    <row r="2172" spans="1:36" x14ac:dyDescent="0.25">
      <c r="A2172" s="5" t="s">
        <v>278</v>
      </c>
      <c r="B2172" s="5" t="s">
        <v>239</v>
      </c>
      <c r="C2172" s="5" t="s">
        <v>240</v>
      </c>
      <c r="D2172" s="5" t="s">
        <v>25</v>
      </c>
      <c r="E2172" s="5" t="s">
        <v>24</v>
      </c>
      <c r="F2172" s="5" t="s">
        <v>35</v>
      </c>
      <c r="G2172" s="5" t="s">
        <v>44</v>
      </c>
      <c r="H2172" s="5" t="s">
        <v>43</v>
      </c>
      <c r="I2172" s="6">
        <v>-0.57557999999999998</v>
      </c>
      <c r="J2172" s="6">
        <v>1.6899</v>
      </c>
      <c r="K2172" s="6">
        <v>4.4200000000000003E-3</v>
      </c>
      <c r="L2172" s="6">
        <v>-1.6000000000000001E-4</v>
      </c>
      <c r="M2172" s="6"/>
      <c r="N2172" s="5">
        <v>1.1200000000000001</v>
      </c>
      <c r="O2172" s="5">
        <v>84.85</v>
      </c>
      <c r="P2172" s="5">
        <v>0.59158999999999995</v>
      </c>
      <c r="Q2172" s="5">
        <v>39</v>
      </c>
      <c r="R2172" s="5">
        <v>0.98899999999999999</v>
      </c>
      <c r="S2172" s="5">
        <v>1</v>
      </c>
      <c r="T2172" s="5">
        <v>94.7</v>
      </c>
      <c r="U2172" s="5">
        <v>35</v>
      </c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</row>
    <row r="2173" spans="1:36" x14ac:dyDescent="0.25">
      <c r="A2173" s="5" t="s">
        <v>278</v>
      </c>
      <c r="B2173" s="5" t="s">
        <v>239</v>
      </c>
      <c r="C2173" s="5" t="s">
        <v>240</v>
      </c>
      <c r="D2173" s="5" t="s">
        <v>24</v>
      </c>
      <c r="E2173" s="5" t="s">
        <v>37</v>
      </c>
      <c r="F2173" s="5" t="s">
        <v>38</v>
      </c>
      <c r="G2173" s="5">
        <v>1</v>
      </c>
      <c r="H2173" s="5" t="s">
        <v>31</v>
      </c>
      <c r="I2173" s="6">
        <v>-0.53808</v>
      </c>
      <c r="J2173" s="6">
        <v>5.1427300000000002</v>
      </c>
      <c r="K2173" s="6">
        <v>0.16444</v>
      </c>
      <c r="L2173" s="6"/>
      <c r="M2173" s="6"/>
      <c r="N2173" s="5">
        <v>0.23</v>
      </c>
      <c r="O2173" s="5">
        <v>1389.44</v>
      </c>
      <c r="P2173" s="5">
        <v>0.40551999999999999</v>
      </c>
      <c r="Q2173" s="5">
        <v>34</v>
      </c>
      <c r="R2173" s="5">
        <v>0.97299999999999998</v>
      </c>
      <c r="S2173" s="5">
        <v>0.3</v>
      </c>
      <c r="T2173" s="5">
        <v>1878.5</v>
      </c>
      <c r="U2173" s="5">
        <v>32</v>
      </c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</row>
    <row r="2174" spans="1:36" x14ac:dyDescent="0.25">
      <c r="A2174" s="5" t="s">
        <v>278</v>
      </c>
      <c r="B2174" s="5" t="s">
        <v>239</v>
      </c>
      <c r="C2174" s="5" t="s">
        <v>240</v>
      </c>
      <c r="D2174" s="5" t="s">
        <v>24</v>
      </c>
      <c r="E2174" s="5" t="s">
        <v>39</v>
      </c>
      <c r="F2174" s="5" t="s">
        <v>30</v>
      </c>
      <c r="G2174" s="5" t="s">
        <v>27</v>
      </c>
      <c r="H2174" s="5" t="s">
        <v>33</v>
      </c>
      <c r="I2174" s="6">
        <v>2.1617899999999999</v>
      </c>
      <c r="J2174" s="6">
        <v>0.30424000000000001</v>
      </c>
      <c r="K2174" s="6">
        <v>-8.0000000000000004E-4</v>
      </c>
      <c r="L2174" s="6"/>
      <c r="M2174" s="6"/>
      <c r="N2174" s="5">
        <v>2.5</v>
      </c>
      <c r="O2174" s="5">
        <v>22.2</v>
      </c>
      <c r="P2174" s="5">
        <v>9.7939999999999999E-2</v>
      </c>
      <c r="Q2174" s="5">
        <v>39</v>
      </c>
      <c r="R2174" s="5">
        <v>0.96099999999999997</v>
      </c>
      <c r="S2174" s="5">
        <v>2</v>
      </c>
      <c r="T2174" s="5">
        <v>25.5</v>
      </c>
      <c r="U2174" s="5">
        <v>36</v>
      </c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</row>
    <row r="2175" spans="1:36" x14ac:dyDescent="0.25">
      <c r="A2175" s="7" t="s">
        <v>368</v>
      </c>
      <c r="B2175" s="7" t="s">
        <v>239</v>
      </c>
      <c r="C2175" s="7" t="s">
        <v>240</v>
      </c>
      <c r="D2175" s="7" t="s">
        <v>24</v>
      </c>
      <c r="E2175" s="7" t="s">
        <v>25</v>
      </c>
      <c r="F2175" s="7" t="s">
        <v>26</v>
      </c>
      <c r="G2175" s="7" t="s">
        <v>52</v>
      </c>
      <c r="H2175" s="7" t="s">
        <v>43</v>
      </c>
      <c r="I2175" s="8">
        <v>-2.2522700000000002</v>
      </c>
      <c r="J2175" s="8">
        <v>1.3768100000000001</v>
      </c>
      <c r="K2175" s="8">
        <v>-3.125E-2</v>
      </c>
      <c r="L2175" s="8">
        <v>4.2999999999999999E-4</v>
      </c>
      <c r="M2175" s="8"/>
      <c r="N2175" s="7">
        <v>2</v>
      </c>
      <c r="O2175" s="7">
        <v>90</v>
      </c>
      <c r="P2175" s="7">
        <v>4.4150000000000002E-2</v>
      </c>
      <c r="Q2175" s="7">
        <v>59</v>
      </c>
      <c r="R2175" s="7">
        <v>0.93600000000000005</v>
      </c>
      <c r="S2175" s="7">
        <v>1</v>
      </c>
      <c r="T2175" s="7">
        <v>115</v>
      </c>
      <c r="U2175" s="7">
        <v>55</v>
      </c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</row>
    <row r="2176" spans="1:36" x14ac:dyDescent="0.25">
      <c r="A2176" s="7" t="s">
        <v>368</v>
      </c>
      <c r="B2176" s="7" t="s">
        <v>239</v>
      </c>
      <c r="C2176" s="7" t="s">
        <v>240</v>
      </c>
      <c r="D2176" s="7" t="s">
        <v>24</v>
      </c>
      <c r="E2176" s="7" t="s">
        <v>32</v>
      </c>
      <c r="F2176" s="7" t="s">
        <v>30</v>
      </c>
      <c r="G2176" s="7">
        <v>1</v>
      </c>
      <c r="H2176" s="7" t="s">
        <v>31</v>
      </c>
      <c r="I2176" s="8">
        <v>-0.93018000000000001</v>
      </c>
      <c r="J2176" s="8">
        <v>2.4543300000000001</v>
      </c>
      <c r="K2176" s="8">
        <v>1.6559999999999998E-2</v>
      </c>
      <c r="L2176" s="8"/>
      <c r="M2176" s="8"/>
      <c r="N2176" s="7">
        <v>1</v>
      </c>
      <c r="O2176" s="7">
        <v>14</v>
      </c>
      <c r="P2176" s="7">
        <v>0.12870000000000001</v>
      </c>
      <c r="Q2176" s="7">
        <v>57</v>
      </c>
      <c r="R2176" s="7">
        <v>0.95399999999999996</v>
      </c>
      <c r="S2176" s="7">
        <v>0.8</v>
      </c>
      <c r="T2176" s="7">
        <v>17.899999999999999</v>
      </c>
      <c r="U2176" s="7">
        <v>55</v>
      </c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</row>
    <row r="2177" spans="1:36" x14ac:dyDescent="0.25">
      <c r="A2177" s="7" t="s">
        <v>368</v>
      </c>
      <c r="B2177" s="7" t="s">
        <v>239</v>
      </c>
      <c r="C2177" s="7" t="s">
        <v>240</v>
      </c>
      <c r="D2177" s="7" t="s">
        <v>24</v>
      </c>
      <c r="E2177" s="7" t="s">
        <v>34</v>
      </c>
      <c r="F2177" s="7" t="s">
        <v>30</v>
      </c>
      <c r="G2177" s="7" t="s">
        <v>27</v>
      </c>
      <c r="H2177" s="7" t="s">
        <v>33</v>
      </c>
      <c r="I2177" s="8">
        <v>1.75864</v>
      </c>
      <c r="J2177" s="8">
        <v>0.26323000000000002</v>
      </c>
      <c r="K2177" s="8">
        <v>-8.9999999999999998E-4</v>
      </c>
      <c r="L2177" s="8"/>
      <c r="M2177" s="8"/>
      <c r="N2177" s="7">
        <v>2.61</v>
      </c>
      <c r="O2177" s="7">
        <v>15.89</v>
      </c>
      <c r="P2177" s="7">
        <v>9.7040000000000001E-2</v>
      </c>
      <c r="Q2177" s="7">
        <v>58</v>
      </c>
      <c r="R2177" s="7">
        <v>0.88500000000000001</v>
      </c>
      <c r="S2177" s="7">
        <v>2</v>
      </c>
      <c r="T2177" s="7">
        <v>21</v>
      </c>
      <c r="U2177" s="7">
        <v>55</v>
      </c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</row>
    <row r="2178" spans="1:36" x14ac:dyDescent="0.25">
      <c r="A2178" s="7" t="s">
        <v>368</v>
      </c>
      <c r="B2178" s="7" t="s">
        <v>239</v>
      </c>
      <c r="C2178" s="7" t="s">
        <v>240</v>
      </c>
      <c r="D2178" s="7" t="s">
        <v>29</v>
      </c>
      <c r="E2178" s="7" t="s">
        <v>24</v>
      </c>
      <c r="F2178" s="7" t="s">
        <v>30</v>
      </c>
      <c r="G2178" s="7" t="s">
        <v>49</v>
      </c>
      <c r="H2178" s="7" t="s">
        <v>43</v>
      </c>
      <c r="I2178" s="8">
        <v>1.0685899999999999</v>
      </c>
      <c r="J2178" s="8">
        <v>1.5012700000000001</v>
      </c>
      <c r="K2178" s="8">
        <v>0.45900000000000002</v>
      </c>
      <c r="L2178" s="8">
        <v>-1.84E-2</v>
      </c>
      <c r="M2178" s="8"/>
      <c r="N2178" s="7">
        <v>3.27</v>
      </c>
      <c r="O2178" s="7">
        <v>70.72</v>
      </c>
      <c r="P2178" s="7">
        <v>0.30707000000000001</v>
      </c>
      <c r="Q2178" s="7">
        <v>57</v>
      </c>
      <c r="R2178" s="7">
        <v>0.97299999999999998</v>
      </c>
      <c r="S2178" s="7">
        <v>2.5</v>
      </c>
      <c r="T2178" s="7">
        <v>87.1</v>
      </c>
      <c r="U2178" s="7">
        <v>53</v>
      </c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</row>
    <row r="2179" spans="1:36" x14ac:dyDescent="0.25">
      <c r="A2179" s="7" t="s">
        <v>368</v>
      </c>
      <c r="B2179" s="7" t="s">
        <v>239</v>
      </c>
      <c r="C2179" s="7" t="s">
        <v>240</v>
      </c>
      <c r="D2179" s="7" t="s">
        <v>25</v>
      </c>
      <c r="E2179" s="7" t="s">
        <v>24</v>
      </c>
      <c r="F2179" s="7" t="s">
        <v>35</v>
      </c>
      <c r="G2179" s="7" t="s">
        <v>36</v>
      </c>
      <c r="H2179" s="7" t="s">
        <v>33</v>
      </c>
      <c r="I2179" s="8">
        <v>0.17199</v>
      </c>
      <c r="J2179" s="8">
        <v>1.5643899999999999</v>
      </c>
      <c r="K2179" s="8">
        <v>-8.6700000000000006E-3</v>
      </c>
      <c r="L2179" s="8"/>
      <c r="M2179" s="8"/>
      <c r="N2179" s="7">
        <v>3.27</v>
      </c>
      <c r="O2179" s="7">
        <v>70.72</v>
      </c>
      <c r="P2179" s="7">
        <v>3.4693700000000001</v>
      </c>
      <c r="Q2179" s="7">
        <v>59</v>
      </c>
      <c r="R2179" s="7">
        <v>0.96099999999999997</v>
      </c>
      <c r="S2179" s="7">
        <v>2.5</v>
      </c>
      <c r="T2179" s="7">
        <v>87.1</v>
      </c>
      <c r="U2179" s="7">
        <v>56</v>
      </c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</row>
    <row r="2180" spans="1:36" x14ac:dyDescent="0.25">
      <c r="A2180" s="7" t="s">
        <v>368</v>
      </c>
      <c r="B2180" s="7" t="s">
        <v>239</v>
      </c>
      <c r="C2180" s="7" t="s">
        <v>240</v>
      </c>
      <c r="D2180" s="7" t="s">
        <v>24</v>
      </c>
      <c r="E2180" s="7" t="s">
        <v>37</v>
      </c>
      <c r="F2180" s="7" t="s">
        <v>38</v>
      </c>
      <c r="G2180" s="7">
        <v>1</v>
      </c>
      <c r="H2180" s="7" t="s">
        <v>31</v>
      </c>
      <c r="I2180" s="8">
        <v>-2.2237499999999999</v>
      </c>
      <c r="J2180" s="8">
        <v>5.8971600000000004</v>
      </c>
      <c r="K2180" s="8">
        <v>0.18301999999999999</v>
      </c>
      <c r="L2180" s="8"/>
      <c r="M2180" s="8"/>
      <c r="N2180" s="7">
        <v>1.39</v>
      </c>
      <c r="O2180" s="7">
        <v>642.5</v>
      </c>
      <c r="P2180" s="7">
        <v>0.42781000000000002</v>
      </c>
      <c r="Q2180" s="7">
        <v>57</v>
      </c>
      <c r="R2180" s="7">
        <v>0.91700000000000004</v>
      </c>
      <c r="S2180" s="7">
        <v>0.5</v>
      </c>
      <c r="T2180" s="7">
        <v>1144.0999999999999</v>
      </c>
      <c r="U2180" s="7">
        <v>55</v>
      </c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</row>
    <row r="2181" spans="1:36" x14ac:dyDescent="0.25">
      <c r="A2181" s="7" t="s">
        <v>368</v>
      </c>
      <c r="B2181" s="7" t="s">
        <v>239</v>
      </c>
      <c r="C2181" s="7" t="s">
        <v>240</v>
      </c>
      <c r="D2181" s="7" t="s">
        <v>24</v>
      </c>
      <c r="E2181" s="7" t="s">
        <v>39</v>
      </c>
      <c r="F2181" s="7" t="s">
        <v>30</v>
      </c>
      <c r="G2181" s="7" t="s">
        <v>27</v>
      </c>
      <c r="H2181" s="7" t="s">
        <v>33</v>
      </c>
      <c r="I2181" s="8">
        <v>2.38829</v>
      </c>
      <c r="J2181" s="8">
        <v>0.33552999999999999</v>
      </c>
      <c r="K2181" s="8">
        <v>-1.56E-3</v>
      </c>
      <c r="L2181" s="8"/>
      <c r="M2181" s="8"/>
      <c r="N2181" s="7">
        <v>3.47</v>
      </c>
      <c r="O2181" s="7">
        <v>18.29</v>
      </c>
      <c r="P2181" s="7">
        <v>8.7559999999999999E-2</v>
      </c>
      <c r="Q2181" s="7">
        <v>58</v>
      </c>
      <c r="R2181" s="7">
        <v>0.91900000000000004</v>
      </c>
      <c r="S2181" s="7">
        <v>3</v>
      </c>
      <c r="T2181" s="7">
        <v>22.5</v>
      </c>
      <c r="U2181" s="7">
        <v>55</v>
      </c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</row>
    <row r="2182" spans="1:36" x14ac:dyDescent="0.25">
      <c r="A2182" s="5" t="s">
        <v>209</v>
      </c>
      <c r="B2182" s="5" t="s">
        <v>232</v>
      </c>
      <c r="C2182" s="5" t="s">
        <v>233</v>
      </c>
      <c r="D2182" s="5" t="s">
        <v>24</v>
      </c>
      <c r="E2182" s="5" t="s">
        <v>25</v>
      </c>
      <c r="F2182" s="5" t="s">
        <v>26</v>
      </c>
      <c r="G2182" s="5" t="s">
        <v>52</v>
      </c>
      <c r="H2182" s="5" t="s">
        <v>33</v>
      </c>
      <c r="I2182" s="6">
        <v>2.7975699999999999</v>
      </c>
      <c r="J2182" s="6">
        <v>0.34027000000000002</v>
      </c>
      <c r="K2182" s="6">
        <v>8.77E-3</v>
      </c>
      <c r="L2182" s="6"/>
      <c r="M2182" s="6"/>
      <c r="N2182" s="5">
        <v>3</v>
      </c>
      <c r="O2182" s="5">
        <v>110</v>
      </c>
      <c r="P2182" s="5">
        <v>2.6880000000000001E-2</v>
      </c>
      <c r="Q2182" s="5">
        <v>16</v>
      </c>
      <c r="R2182" s="5">
        <v>0.91800000000000004</v>
      </c>
      <c r="S2182" s="5">
        <v>4</v>
      </c>
      <c r="T2182" s="5">
        <v>80</v>
      </c>
      <c r="U2182" s="5">
        <v>13</v>
      </c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</row>
    <row r="2183" spans="1:36" x14ac:dyDescent="0.25">
      <c r="A2183" s="5" t="s">
        <v>209</v>
      </c>
      <c r="B2183" s="5" t="s">
        <v>232</v>
      </c>
      <c r="C2183" s="5" t="s">
        <v>233</v>
      </c>
      <c r="D2183" s="5" t="s">
        <v>24</v>
      </c>
      <c r="E2183" s="5" t="s">
        <v>32</v>
      </c>
      <c r="F2183" s="5" t="s">
        <v>30</v>
      </c>
      <c r="G2183" s="5" t="s">
        <v>40</v>
      </c>
      <c r="H2183" s="5" t="s">
        <v>43</v>
      </c>
      <c r="I2183" s="6">
        <v>-1.2563299999999999</v>
      </c>
      <c r="J2183" s="6">
        <v>0.55189999999999995</v>
      </c>
      <c r="K2183" s="6">
        <v>-9.3500000000000007E-3</v>
      </c>
      <c r="L2183" s="6">
        <v>6.0000000000000002E-5</v>
      </c>
      <c r="M2183" s="6"/>
      <c r="N2183" s="5">
        <v>0.42</v>
      </c>
      <c r="O2183" s="5">
        <v>17.86</v>
      </c>
      <c r="P2183" s="5">
        <v>0.18437000000000001</v>
      </c>
      <c r="Q2183" s="5">
        <v>36</v>
      </c>
      <c r="R2183" s="5">
        <v>0.93799999999999994</v>
      </c>
      <c r="S2183" s="5">
        <v>1.6</v>
      </c>
      <c r="T2183" s="5">
        <v>18.2</v>
      </c>
      <c r="U2183" s="5">
        <v>32</v>
      </c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</row>
    <row r="2184" spans="1:36" x14ac:dyDescent="0.25">
      <c r="A2184" s="5" t="s">
        <v>209</v>
      </c>
      <c r="B2184" s="5" t="s">
        <v>232</v>
      </c>
      <c r="C2184" s="5" t="s">
        <v>233</v>
      </c>
      <c r="D2184" s="5" t="s">
        <v>24</v>
      </c>
      <c r="E2184" s="5" t="s">
        <v>34</v>
      </c>
      <c r="F2184" s="5" t="s">
        <v>30</v>
      </c>
      <c r="G2184" s="5" t="s">
        <v>52</v>
      </c>
      <c r="H2184" s="5" t="s">
        <v>28</v>
      </c>
      <c r="I2184" s="6">
        <v>0.92427999999999999</v>
      </c>
      <c r="J2184" s="6">
        <v>0.21052999999999999</v>
      </c>
      <c r="K2184" s="6"/>
      <c r="L2184" s="6"/>
      <c r="M2184" s="6"/>
      <c r="N2184" s="5">
        <v>1.28</v>
      </c>
      <c r="O2184" s="5">
        <v>21.36</v>
      </c>
      <c r="P2184" s="5">
        <v>3.9300000000000003E-3</v>
      </c>
      <c r="Q2184" s="5">
        <v>36</v>
      </c>
      <c r="R2184" s="5">
        <v>0.86399999999999999</v>
      </c>
      <c r="S2184" s="5">
        <v>1.5</v>
      </c>
      <c r="T2184" s="5">
        <v>23.5</v>
      </c>
      <c r="U2184" s="5">
        <v>34</v>
      </c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</row>
    <row r="2185" spans="1:36" x14ac:dyDescent="0.25">
      <c r="A2185" s="5" t="s">
        <v>209</v>
      </c>
      <c r="B2185" s="5" t="s">
        <v>232</v>
      </c>
      <c r="C2185" s="5" t="s">
        <v>233</v>
      </c>
      <c r="D2185" s="5" t="s">
        <v>29</v>
      </c>
      <c r="E2185" s="5" t="s">
        <v>24</v>
      </c>
      <c r="F2185" s="5" t="s">
        <v>30</v>
      </c>
      <c r="G2185" s="5" t="s">
        <v>49</v>
      </c>
      <c r="H2185" s="5" t="s">
        <v>33</v>
      </c>
      <c r="I2185" s="6">
        <v>0.78944000000000003</v>
      </c>
      <c r="J2185" s="6">
        <v>2.4910299999999999</v>
      </c>
      <c r="K2185" s="6">
        <v>0.21337999999999999</v>
      </c>
      <c r="L2185" s="6"/>
      <c r="M2185" s="6"/>
      <c r="N2185" s="5">
        <v>3.11</v>
      </c>
      <c r="O2185" s="5">
        <v>98.18</v>
      </c>
      <c r="P2185" s="5">
        <v>1.18296</v>
      </c>
      <c r="Q2185" s="5">
        <v>36</v>
      </c>
      <c r="R2185" s="5">
        <v>0.91200000000000003</v>
      </c>
      <c r="S2185" s="5">
        <v>4.8</v>
      </c>
      <c r="T2185" s="5">
        <v>98.3</v>
      </c>
      <c r="U2185" s="5">
        <v>33</v>
      </c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</row>
    <row r="2186" spans="1:36" x14ac:dyDescent="0.25">
      <c r="A2186" s="5" t="s">
        <v>209</v>
      </c>
      <c r="B2186" s="5" t="s">
        <v>232</v>
      </c>
      <c r="C2186" s="5" t="s">
        <v>233</v>
      </c>
      <c r="D2186" s="5" t="s">
        <v>25</v>
      </c>
      <c r="E2186" s="5" t="s">
        <v>24</v>
      </c>
      <c r="F2186" s="5" t="s">
        <v>35</v>
      </c>
      <c r="G2186" s="5">
        <v>1</v>
      </c>
      <c r="H2186" s="5" t="s">
        <v>31</v>
      </c>
      <c r="I2186" s="6">
        <v>0.18526000000000001</v>
      </c>
      <c r="J2186" s="6">
        <v>2.8223099999999999</v>
      </c>
      <c r="K2186" s="6">
        <v>5.6309999999999999E-2</v>
      </c>
      <c r="L2186" s="6"/>
      <c r="M2186" s="6"/>
      <c r="N2186" s="5">
        <v>1.69</v>
      </c>
      <c r="O2186" s="5">
        <v>97.08</v>
      </c>
      <c r="P2186" s="5">
        <v>0.23729</v>
      </c>
      <c r="Q2186" s="5">
        <v>16</v>
      </c>
      <c r="R2186" s="5">
        <v>0.93500000000000005</v>
      </c>
      <c r="S2186" s="5">
        <v>4.8</v>
      </c>
      <c r="T2186" s="5">
        <v>98.3</v>
      </c>
      <c r="U2186" s="5">
        <v>14</v>
      </c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</row>
    <row r="2187" spans="1:36" x14ac:dyDescent="0.25">
      <c r="A2187" s="5" t="s">
        <v>209</v>
      </c>
      <c r="B2187" s="5" t="s">
        <v>232</v>
      </c>
      <c r="C2187" s="5" t="s">
        <v>233</v>
      </c>
      <c r="D2187" s="5" t="s">
        <v>24</v>
      </c>
      <c r="E2187" s="5" t="s">
        <v>37</v>
      </c>
      <c r="F2187" s="5" t="s">
        <v>38</v>
      </c>
      <c r="G2187" s="5">
        <v>1</v>
      </c>
      <c r="H2187" s="5" t="s">
        <v>31</v>
      </c>
      <c r="I2187" s="6">
        <v>-2.32368</v>
      </c>
      <c r="J2187" s="6">
        <v>5.7903099999999998</v>
      </c>
      <c r="K2187" s="6">
        <v>0.27917999999999998</v>
      </c>
      <c r="L2187" s="6"/>
      <c r="M2187" s="6"/>
      <c r="N2187" s="5">
        <v>0.2</v>
      </c>
      <c r="O2187" s="5">
        <v>787.06</v>
      </c>
      <c r="P2187" s="5">
        <v>0.52837000000000001</v>
      </c>
      <c r="Q2187" s="5">
        <v>32</v>
      </c>
      <c r="R2187" s="5">
        <v>0.877</v>
      </c>
      <c r="S2187" s="5">
        <v>2.1</v>
      </c>
      <c r="T2187" s="5">
        <v>916.1</v>
      </c>
      <c r="U2187" s="5">
        <v>30</v>
      </c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</row>
    <row r="2188" spans="1:36" x14ac:dyDescent="0.25">
      <c r="A2188" s="5" t="s">
        <v>209</v>
      </c>
      <c r="B2188" s="5" t="s">
        <v>232</v>
      </c>
      <c r="C2188" s="5" t="s">
        <v>233</v>
      </c>
      <c r="D2188" s="5" t="s">
        <v>24</v>
      </c>
      <c r="E2188" s="5" t="s">
        <v>39</v>
      </c>
      <c r="F2188" s="5" t="s">
        <v>30</v>
      </c>
      <c r="G2188" s="5" t="s">
        <v>52</v>
      </c>
      <c r="H2188" s="5" t="s">
        <v>28</v>
      </c>
      <c r="I2188" s="6">
        <v>2.1402899999999998</v>
      </c>
      <c r="J2188" s="6">
        <v>0.23393</v>
      </c>
      <c r="K2188" s="6"/>
      <c r="L2188" s="6"/>
      <c r="M2188" s="6"/>
      <c r="N2188" s="5">
        <v>2.5299999999999998</v>
      </c>
      <c r="O2188" s="5">
        <v>24.85</v>
      </c>
      <c r="P2188" s="5">
        <v>3.5400000000000002E-3</v>
      </c>
      <c r="Q2188" s="5">
        <v>36</v>
      </c>
      <c r="R2188" s="5">
        <v>0.89700000000000002</v>
      </c>
      <c r="S2188" s="5">
        <v>3</v>
      </c>
      <c r="T2188" s="5">
        <v>25.5</v>
      </c>
      <c r="U2188" s="5">
        <v>34</v>
      </c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</row>
    <row r="2189" spans="1:36" x14ac:dyDescent="0.25">
      <c r="A2189" s="7" t="s">
        <v>234</v>
      </c>
      <c r="B2189" s="7" t="s">
        <v>232</v>
      </c>
      <c r="C2189" s="7" t="s">
        <v>233</v>
      </c>
      <c r="D2189" s="7" t="s">
        <v>24</v>
      </c>
      <c r="E2189" s="7" t="s">
        <v>25</v>
      </c>
      <c r="F2189" s="7" t="s">
        <v>26</v>
      </c>
      <c r="G2189" s="7">
        <v>1</v>
      </c>
      <c r="H2189" s="7" t="s">
        <v>43</v>
      </c>
      <c r="I2189" s="8">
        <v>-1.5066600000000001</v>
      </c>
      <c r="J2189" s="8">
        <v>0.68403999999999998</v>
      </c>
      <c r="K2189" s="8">
        <v>-1.282E-2</v>
      </c>
      <c r="L2189" s="8">
        <v>1.4999999999999999E-4</v>
      </c>
      <c r="M2189" s="8"/>
      <c r="N2189" s="7">
        <v>1</v>
      </c>
      <c r="O2189" s="7">
        <v>30</v>
      </c>
      <c r="P2189" s="7">
        <v>0.40165000000000001</v>
      </c>
      <c r="Q2189" s="7">
        <v>38</v>
      </c>
      <c r="R2189" s="7">
        <v>0.99199999999999999</v>
      </c>
      <c r="S2189" s="7">
        <v>0</v>
      </c>
      <c r="T2189" s="7">
        <v>32</v>
      </c>
      <c r="U2189" s="7">
        <v>34</v>
      </c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</row>
    <row r="2190" spans="1:36" x14ac:dyDescent="0.25">
      <c r="A2190" s="7" t="s">
        <v>234</v>
      </c>
      <c r="B2190" s="7" t="s">
        <v>232</v>
      </c>
      <c r="C2190" s="7" t="s">
        <v>233</v>
      </c>
      <c r="D2190" s="7" t="s">
        <v>24</v>
      </c>
      <c r="E2190" s="7" t="s">
        <v>32</v>
      </c>
      <c r="F2190" s="7" t="s">
        <v>30</v>
      </c>
      <c r="G2190" s="7">
        <v>1</v>
      </c>
      <c r="H2190" s="7" t="s">
        <v>31</v>
      </c>
      <c r="I2190" s="8">
        <v>-1.2243999999999999</v>
      </c>
      <c r="J2190" s="8">
        <v>2.5972499999999998</v>
      </c>
      <c r="K2190" s="8">
        <v>2.2769999999999999E-2</v>
      </c>
      <c r="L2190" s="8"/>
      <c r="M2190" s="8"/>
      <c r="N2190" s="7">
        <v>0.8</v>
      </c>
      <c r="O2190" s="7">
        <v>12.36</v>
      </c>
      <c r="P2190" s="7">
        <v>0.15090999999999999</v>
      </c>
      <c r="Q2190" s="7">
        <v>38</v>
      </c>
      <c r="R2190" s="7">
        <v>0.96</v>
      </c>
      <c r="S2190" s="7">
        <v>0.9</v>
      </c>
      <c r="T2190" s="7">
        <v>13.4</v>
      </c>
      <c r="U2190" s="7">
        <v>36</v>
      </c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</row>
    <row r="2191" spans="1:36" x14ac:dyDescent="0.25">
      <c r="A2191" s="7" t="s">
        <v>234</v>
      </c>
      <c r="B2191" s="7" t="s">
        <v>232</v>
      </c>
      <c r="C2191" s="7" t="s">
        <v>233</v>
      </c>
      <c r="D2191" s="7" t="s">
        <v>24</v>
      </c>
      <c r="E2191" s="7" t="s">
        <v>34</v>
      </c>
      <c r="F2191" s="7" t="s">
        <v>30</v>
      </c>
      <c r="G2191" s="7" t="s">
        <v>52</v>
      </c>
      <c r="H2191" s="7" t="s">
        <v>43</v>
      </c>
      <c r="I2191" s="8">
        <v>-1.0694600000000001</v>
      </c>
      <c r="J2191" s="8">
        <v>0.63397999999999999</v>
      </c>
      <c r="K2191" s="8">
        <v>-1.155E-2</v>
      </c>
      <c r="L2191" s="8">
        <v>8.0000000000000007E-5</v>
      </c>
      <c r="M2191" s="8"/>
      <c r="N2191" s="7">
        <v>0.91</v>
      </c>
      <c r="O2191" s="7">
        <v>14.49</v>
      </c>
      <c r="P2191" s="7">
        <v>3.5899999999999999E-3</v>
      </c>
      <c r="Q2191" s="7">
        <v>38</v>
      </c>
      <c r="R2191" s="7">
        <v>0.92800000000000005</v>
      </c>
      <c r="S2191" s="7">
        <v>0.9</v>
      </c>
      <c r="T2191" s="7">
        <v>16</v>
      </c>
      <c r="U2191" s="7">
        <v>34</v>
      </c>
      <c r="V2191" s="7"/>
      <c r="W2191" s="7"/>
      <c r="X2191" s="7"/>
      <c r="Y2191" s="7"/>
      <c r="Z2191" s="7"/>
      <c r="AA2191" s="7"/>
      <c r="AB2191" s="7"/>
      <c r="AC2191" s="7"/>
      <c r="AD2191" s="7"/>
      <c r="AE2191" s="7"/>
      <c r="AF2191" s="7"/>
      <c r="AG2191" s="7"/>
      <c r="AH2191" s="7"/>
      <c r="AI2191" s="7"/>
      <c r="AJ2191" s="7"/>
    </row>
    <row r="2192" spans="1:36" x14ac:dyDescent="0.25">
      <c r="A2192" s="7" t="s">
        <v>234</v>
      </c>
      <c r="B2192" s="7" t="s">
        <v>232</v>
      </c>
      <c r="C2192" s="7" t="s">
        <v>233</v>
      </c>
      <c r="D2192" s="7" t="s">
        <v>29</v>
      </c>
      <c r="E2192" s="7" t="s">
        <v>24</v>
      </c>
      <c r="F2192" s="7" t="s">
        <v>30</v>
      </c>
      <c r="G2192" s="7" t="s">
        <v>49</v>
      </c>
      <c r="H2192" s="7" t="s">
        <v>33</v>
      </c>
      <c r="I2192" s="8">
        <v>0.70523000000000002</v>
      </c>
      <c r="J2192" s="8">
        <v>3.2081599999999999</v>
      </c>
      <c r="K2192" s="8">
        <v>0.12761</v>
      </c>
      <c r="L2192" s="8"/>
      <c r="M2192" s="8"/>
      <c r="N2192" s="7">
        <v>4.6399999999999997</v>
      </c>
      <c r="O2192" s="7">
        <v>66.180000000000007</v>
      </c>
      <c r="P2192" s="7">
        <v>0.57715000000000005</v>
      </c>
      <c r="Q2192" s="7">
        <v>38</v>
      </c>
      <c r="R2192" s="7">
        <v>0.94099999999999995</v>
      </c>
      <c r="S2192" s="7">
        <v>3.3</v>
      </c>
      <c r="T2192" s="7">
        <v>67.099999999999994</v>
      </c>
      <c r="U2192" s="7">
        <v>35</v>
      </c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</row>
    <row r="2193" spans="1:36" x14ac:dyDescent="0.25">
      <c r="A2193" s="7" t="s">
        <v>234</v>
      </c>
      <c r="B2193" s="7" t="s">
        <v>232</v>
      </c>
      <c r="C2193" s="7" t="s">
        <v>233</v>
      </c>
      <c r="D2193" s="7" t="s">
        <v>25</v>
      </c>
      <c r="E2193" s="7" t="s">
        <v>24</v>
      </c>
      <c r="F2193" s="7" t="s">
        <v>35</v>
      </c>
      <c r="G2193" s="7" t="s">
        <v>36</v>
      </c>
      <c r="H2193" s="7" t="s">
        <v>43</v>
      </c>
      <c r="I2193" s="8">
        <v>3.3149199999999999</v>
      </c>
      <c r="J2193" s="8">
        <v>1.20157</v>
      </c>
      <c r="K2193" s="8">
        <v>0.13063</v>
      </c>
      <c r="L2193" s="8">
        <v>-3.3600000000000001E-3</v>
      </c>
      <c r="M2193" s="8"/>
      <c r="N2193" s="7">
        <v>3.31</v>
      </c>
      <c r="O2193" s="7">
        <v>66.180000000000007</v>
      </c>
      <c r="P2193" s="7">
        <v>0.76341999999999999</v>
      </c>
      <c r="Q2193" s="7">
        <v>38</v>
      </c>
      <c r="R2193" s="7">
        <v>0.995</v>
      </c>
      <c r="S2193" s="7">
        <v>3.3</v>
      </c>
      <c r="T2193" s="7">
        <v>67.099999999999994</v>
      </c>
      <c r="U2193" s="7">
        <v>34</v>
      </c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</row>
    <row r="2194" spans="1:36" x14ac:dyDescent="0.25">
      <c r="A2194" s="7" t="s">
        <v>234</v>
      </c>
      <c r="B2194" s="7" t="s">
        <v>232</v>
      </c>
      <c r="C2194" s="7" t="s">
        <v>233</v>
      </c>
      <c r="D2194" s="7" t="s">
        <v>24</v>
      </c>
      <c r="E2194" s="7" t="s">
        <v>37</v>
      </c>
      <c r="F2194" s="7" t="s">
        <v>38</v>
      </c>
      <c r="G2194" s="7">
        <v>1</v>
      </c>
      <c r="H2194" s="7" t="s">
        <v>31</v>
      </c>
      <c r="I2194" s="8">
        <v>-7.3499100000000004</v>
      </c>
      <c r="J2194" s="8">
        <v>9.5324000000000009</v>
      </c>
      <c r="K2194" s="8">
        <v>0.25190000000000001</v>
      </c>
      <c r="L2194" s="8"/>
      <c r="M2194" s="8"/>
      <c r="N2194" s="7">
        <v>0.23</v>
      </c>
      <c r="O2194" s="7">
        <v>666.71</v>
      </c>
      <c r="P2194" s="7">
        <v>0.50188999999999995</v>
      </c>
      <c r="Q2194" s="7">
        <v>38</v>
      </c>
      <c r="R2194" s="7">
        <v>0.96699999999999997</v>
      </c>
      <c r="S2194" s="7">
        <v>0</v>
      </c>
      <c r="T2194" s="7">
        <v>604.70000000000005</v>
      </c>
      <c r="U2194" s="7">
        <v>36</v>
      </c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</row>
    <row r="2195" spans="1:36" x14ac:dyDescent="0.25">
      <c r="A2195" s="7" t="s">
        <v>234</v>
      </c>
      <c r="B2195" s="7" t="s">
        <v>232</v>
      </c>
      <c r="C2195" s="7" t="s">
        <v>233</v>
      </c>
      <c r="D2195" s="7" t="s">
        <v>24</v>
      </c>
      <c r="E2195" s="7" t="s">
        <v>39</v>
      </c>
      <c r="F2195" s="7" t="s">
        <v>30</v>
      </c>
      <c r="G2195" s="7" t="s">
        <v>40</v>
      </c>
      <c r="H2195" s="7" t="s">
        <v>60</v>
      </c>
      <c r="I2195" s="8">
        <v>0.11385000000000001</v>
      </c>
      <c r="J2195" s="8">
        <v>1.9605699999999999</v>
      </c>
      <c r="K2195" s="8">
        <v>4.0000000000000001E-3</v>
      </c>
      <c r="L2195" s="8"/>
      <c r="M2195" s="8"/>
      <c r="N2195" s="7">
        <v>2.37</v>
      </c>
      <c r="O2195" s="7">
        <v>19.05</v>
      </c>
      <c r="P2195" s="7">
        <v>6.3240000000000005E-2</v>
      </c>
      <c r="Q2195" s="7">
        <v>38</v>
      </c>
      <c r="R2195" s="7">
        <v>0.95899999999999996</v>
      </c>
      <c r="S2195" s="7">
        <v>2.5</v>
      </c>
      <c r="T2195" s="7">
        <v>20</v>
      </c>
      <c r="U2195" s="7">
        <v>36</v>
      </c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</row>
    <row r="2196" spans="1:36" x14ac:dyDescent="0.25">
      <c r="A2196" s="5" t="s">
        <v>243</v>
      </c>
      <c r="B2196" s="5" t="s">
        <v>232</v>
      </c>
      <c r="C2196" s="5" t="s">
        <v>233</v>
      </c>
      <c r="D2196" s="5" t="s">
        <v>24</v>
      </c>
      <c r="E2196" s="5" t="s">
        <v>25</v>
      </c>
      <c r="F2196" s="5" t="s">
        <v>26</v>
      </c>
      <c r="G2196" s="5" t="s">
        <v>52</v>
      </c>
      <c r="H2196" s="5" t="s">
        <v>43</v>
      </c>
      <c r="I2196" s="6">
        <v>-3.47689</v>
      </c>
      <c r="J2196" s="6">
        <v>1.41065</v>
      </c>
      <c r="K2196" s="6">
        <v>-3.8719999999999997E-2</v>
      </c>
      <c r="L2196" s="6">
        <v>5.6999999999999998E-4</v>
      </c>
      <c r="M2196" s="6"/>
      <c r="N2196" s="5">
        <v>0</v>
      </c>
      <c r="O2196" s="5">
        <v>72</v>
      </c>
      <c r="P2196" s="5">
        <v>2.6460000000000001E-2</v>
      </c>
      <c r="Q2196" s="5">
        <v>34</v>
      </c>
      <c r="R2196" s="5">
        <v>0.94</v>
      </c>
      <c r="S2196" s="5">
        <v>0</v>
      </c>
      <c r="T2196" s="5">
        <v>77</v>
      </c>
      <c r="U2196" s="5">
        <v>30</v>
      </c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</row>
    <row r="2197" spans="1:36" x14ac:dyDescent="0.25">
      <c r="A2197" s="5" t="s">
        <v>243</v>
      </c>
      <c r="B2197" s="5" t="s">
        <v>232</v>
      </c>
      <c r="C2197" s="5" t="s">
        <v>233</v>
      </c>
      <c r="D2197" s="5" t="s">
        <v>24</v>
      </c>
      <c r="E2197" s="5" t="s">
        <v>32</v>
      </c>
      <c r="F2197" s="5" t="s">
        <v>30</v>
      </c>
      <c r="G2197" s="5" t="s">
        <v>40</v>
      </c>
      <c r="H2197" s="5" t="s">
        <v>33</v>
      </c>
      <c r="I2197" s="6">
        <v>-5.8729999999999997E-2</v>
      </c>
      <c r="J2197" s="6">
        <v>0.38696000000000003</v>
      </c>
      <c r="K2197" s="6">
        <v>-3.0699999999999998E-3</v>
      </c>
      <c r="L2197" s="6"/>
      <c r="M2197" s="6"/>
      <c r="N2197" s="5">
        <v>0.85</v>
      </c>
      <c r="O2197" s="5">
        <v>12.12</v>
      </c>
      <c r="P2197" s="5">
        <v>0.13025</v>
      </c>
      <c r="Q2197" s="5">
        <v>33</v>
      </c>
      <c r="R2197" s="5">
        <v>0.95599999999999996</v>
      </c>
      <c r="S2197" s="5">
        <v>1.7</v>
      </c>
      <c r="T2197" s="5">
        <v>13.3</v>
      </c>
      <c r="U2197" s="5">
        <v>30</v>
      </c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</row>
    <row r="2198" spans="1:36" x14ac:dyDescent="0.25">
      <c r="A2198" s="5" t="s">
        <v>243</v>
      </c>
      <c r="B2198" s="5" t="s">
        <v>232</v>
      </c>
      <c r="C2198" s="5" t="s">
        <v>233</v>
      </c>
      <c r="D2198" s="5" t="s">
        <v>24</v>
      </c>
      <c r="E2198" s="5" t="s">
        <v>34</v>
      </c>
      <c r="F2198" s="5" t="s">
        <v>30</v>
      </c>
      <c r="G2198" s="5">
        <v>1</v>
      </c>
      <c r="H2198" s="5" t="s">
        <v>31</v>
      </c>
      <c r="I2198" s="6">
        <v>-0.67173000000000005</v>
      </c>
      <c r="J2198" s="6">
        <v>2.4538899999999999</v>
      </c>
      <c r="K2198" s="6">
        <v>1.985E-2</v>
      </c>
      <c r="L2198" s="6"/>
      <c r="M2198" s="6"/>
      <c r="N2198" s="5">
        <v>0.86</v>
      </c>
      <c r="O2198" s="5">
        <v>16.600000000000001</v>
      </c>
      <c r="P2198" s="5">
        <v>1.985E-2</v>
      </c>
      <c r="Q2198" s="5">
        <v>33</v>
      </c>
      <c r="R2198" s="5">
        <v>0.94899999999999995</v>
      </c>
      <c r="S2198" s="5">
        <v>1.5</v>
      </c>
      <c r="T2198" s="5">
        <v>20</v>
      </c>
      <c r="U2198" s="5">
        <v>31</v>
      </c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</row>
    <row r="2199" spans="1:36" x14ac:dyDescent="0.25">
      <c r="A2199" s="5" t="s">
        <v>243</v>
      </c>
      <c r="B2199" s="5" t="s">
        <v>232</v>
      </c>
      <c r="C2199" s="5" t="s">
        <v>233</v>
      </c>
      <c r="D2199" s="5" t="s">
        <v>29</v>
      </c>
      <c r="E2199" s="5" t="s">
        <v>24</v>
      </c>
      <c r="F2199" s="5" t="s">
        <v>30</v>
      </c>
      <c r="G2199" s="5" t="s">
        <v>49</v>
      </c>
      <c r="H2199" s="5" t="s">
        <v>33</v>
      </c>
      <c r="I2199" s="6">
        <v>1.04819</v>
      </c>
      <c r="J2199" s="6">
        <v>2.02989</v>
      </c>
      <c r="K2199" s="6">
        <v>0.18027000000000001</v>
      </c>
      <c r="L2199" s="6"/>
      <c r="M2199" s="6"/>
      <c r="N2199" s="5">
        <v>2.4</v>
      </c>
      <c r="O2199" s="5">
        <v>60.68</v>
      </c>
      <c r="P2199" s="5">
        <v>0.39360000000000001</v>
      </c>
      <c r="Q2199" s="5">
        <v>33</v>
      </c>
      <c r="R2199" s="5">
        <v>0.94499999999999995</v>
      </c>
      <c r="S2199" s="5">
        <v>2.9</v>
      </c>
      <c r="T2199" s="5">
        <v>64.599999999999994</v>
      </c>
      <c r="U2199" s="5">
        <v>30</v>
      </c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</row>
    <row r="2200" spans="1:36" x14ac:dyDescent="0.25">
      <c r="A2200" s="5" t="s">
        <v>243</v>
      </c>
      <c r="B2200" s="5" t="s">
        <v>232</v>
      </c>
      <c r="C2200" s="5" t="s">
        <v>233</v>
      </c>
      <c r="D2200" s="5" t="s">
        <v>25</v>
      </c>
      <c r="E2200" s="5" t="s">
        <v>24</v>
      </c>
      <c r="F2200" s="5" t="s">
        <v>35</v>
      </c>
      <c r="G2200" s="5" t="s">
        <v>36</v>
      </c>
      <c r="H2200" s="5" t="s">
        <v>33</v>
      </c>
      <c r="I2200" s="6">
        <v>2.4046599999999998</v>
      </c>
      <c r="J2200" s="6">
        <v>1.6155299999999999</v>
      </c>
      <c r="K2200" s="6">
        <v>-1.12E-2</v>
      </c>
      <c r="L2200" s="6"/>
      <c r="M2200" s="6"/>
      <c r="N2200" s="5">
        <v>2.4</v>
      </c>
      <c r="O2200" s="5">
        <v>60.68</v>
      </c>
      <c r="P2200" s="5">
        <v>4.4520499999999998</v>
      </c>
      <c r="Q2200" s="5">
        <v>34</v>
      </c>
      <c r="R2200" s="5">
        <v>0.96699999999999997</v>
      </c>
      <c r="S2200" s="5">
        <v>2.9</v>
      </c>
      <c r="T2200" s="5">
        <v>64.599999999999994</v>
      </c>
      <c r="U2200" s="5">
        <v>31</v>
      </c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</row>
    <row r="2201" spans="1:36" x14ac:dyDescent="0.25">
      <c r="A2201" s="5" t="s">
        <v>243</v>
      </c>
      <c r="B2201" s="5" t="s">
        <v>232</v>
      </c>
      <c r="C2201" s="5" t="s">
        <v>233</v>
      </c>
      <c r="D2201" s="5" t="s">
        <v>24</v>
      </c>
      <c r="E2201" s="5" t="s">
        <v>37</v>
      </c>
      <c r="F2201" s="5" t="s">
        <v>38</v>
      </c>
      <c r="G2201" s="5">
        <v>1</v>
      </c>
      <c r="H2201" s="5" t="s">
        <v>31</v>
      </c>
      <c r="I2201" s="6">
        <v>-2.6361699999999999</v>
      </c>
      <c r="J2201" s="6">
        <v>6.5848100000000001</v>
      </c>
      <c r="K2201" s="6">
        <v>0.16347</v>
      </c>
      <c r="L2201" s="6"/>
      <c r="M2201" s="6"/>
      <c r="N2201" s="5">
        <v>0.42</v>
      </c>
      <c r="O2201" s="5">
        <v>870.71</v>
      </c>
      <c r="P2201" s="5">
        <v>0.40432000000000001</v>
      </c>
      <c r="Q2201" s="5">
        <v>32</v>
      </c>
      <c r="R2201" s="5">
        <v>0.94399999999999995</v>
      </c>
      <c r="S2201" s="5">
        <v>0.9</v>
      </c>
      <c r="T2201" s="5">
        <v>811.3</v>
      </c>
      <c r="U2201" s="5">
        <v>30</v>
      </c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</row>
    <row r="2202" spans="1:36" x14ac:dyDescent="0.25">
      <c r="A2202" s="5" t="s">
        <v>243</v>
      </c>
      <c r="B2202" s="5" t="s">
        <v>232</v>
      </c>
      <c r="C2202" s="5" t="s">
        <v>233</v>
      </c>
      <c r="D2202" s="5" t="s">
        <v>24</v>
      </c>
      <c r="E2202" s="5" t="s">
        <v>39</v>
      </c>
      <c r="F2202" s="5" t="s">
        <v>30</v>
      </c>
      <c r="G2202" s="5" t="s">
        <v>27</v>
      </c>
      <c r="H2202" s="5" t="s">
        <v>33</v>
      </c>
      <c r="I2202" s="6">
        <v>1.3692800000000001</v>
      </c>
      <c r="J2202" s="6">
        <v>0.45759</v>
      </c>
      <c r="K2202" s="6">
        <v>-2.7699999999999999E-3</v>
      </c>
      <c r="L2202" s="6"/>
      <c r="M2202" s="6"/>
      <c r="N2202" s="5">
        <v>2.4500000000000002</v>
      </c>
      <c r="O2202" s="5">
        <v>18.920000000000002</v>
      </c>
      <c r="P2202" s="5">
        <v>6.8909999999999999E-2</v>
      </c>
      <c r="Q2202" s="5">
        <v>33</v>
      </c>
      <c r="R2202" s="5">
        <v>0.94899999999999995</v>
      </c>
      <c r="S2202" s="5">
        <v>3</v>
      </c>
      <c r="T2202" s="5">
        <v>24</v>
      </c>
      <c r="U2202" s="5">
        <v>30</v>
      </c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</row>
    <row r="2203" spans="1:36" x14ac:dyDescent="0.25">
      <c r="A2203" s="7" t="s">
        <v>271</v>
      </c>
      <c r="B2203" s="7" t="s">
        <v>232</v>
      </c>
      <c r="C2203" s="7" t="s">
        <v>233</v>
      </c>
      <c r="D2203" s="7" t="s">
        <v>24</v>
      </c>
      <c r="E2203" s="7" t="s">
        <v>25</v>
      </c>
      <c r="F2203" s="7" t="s">
        <v>26</v>
      </c>
      <c r="G2203" s="7" t="s">
        <v>52</v>
      </c>
      <c r="H2203" s="7" t="s">
        <v>43</v>
      </c>
      <c r="I2203" s="8">
        <v>-0.31291000000000002</v>
      </c>
      <c r="J2203" s="8">
        <v>0.44918000000000002</v>
      </c>
      <c r="K2203" s="8">
        <v>1.72E-2</v>
      </c>
      <c r="L2203" s="8">
        <v>-1.1E-4</v>
      </c>
      <c r="M2203" s="8"/>
      <c r="N2203" s="7">
        <v>0</v>
      </c>
      <c r="O2203" s="7">
        <v>143</v>
      </c>
      <c r="P2203" s="7">
        <v>5.0540000000000002E-2</v>
      </c>
      <c r="Q2203" s="7">
        <v>113</v>
      </c>
      <c r="R2203" s="7">
        <v>0.92600000000000005</v>
      </c>
      <c r="S2203" s="7">
        <v>2</v>
      </c>
      <c r="T2203" s="7">
        <v>95</v>
      </c>
      <c r="U2203" s="7">
        <v>109</v>
      </c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</row>
    <row r="2204" spans="1:36" x14ac:dyDescent="0.25">
      <c r="A2204" s="7" t="s">
        <v>271</v>
      </c>
      <c r="B2204" s="7" t="s">
        <v>232</v>
      </c>
      <c r="C2204" s="7" t="s">
        <v>233</v>
      </c>
      <c r="D2204" s="7" t="s">
        <v>24</v>
      </c>
      <c r="E2204" s="7" t="s">
        <v>32</v>
      </c>
      <c r="F2204" s="7" t="s">
        <v>30</v>
      </c>
      <c r="G2204" s="7" t="s">
        <v>52</v>
      </c>
      <c r="H2204" s="7" t="s">
        <v>43</v>
      </c>
      <c r="I2204" s="8">
        <v>-1.1497599999999999</v>
      </c>
      <c r="J2204" s="8">
        <v>0.44386999999999999</v>
      </c>
      <c r="K2204" s="8">
        <v>-4.4200000000000003E-3</v>
      </c>
      <c r="L2204" s="8">
        <v>2.0000000000000002E-5</v>
      </c>
      <c r="M2204" s="8"/>
      <c r="N2204" s="7">
        <v>0.61</v>
      </c>
      <c r="O2204" s="7">
        <v>18.82</v>
      </c>
      <c r="P2204" s="7">
        <v>1.1199999999999999E-3</v>
      </c>
      <c r="Q2204" s="7">
        <v>48</v>
      </c>
      <c r="R2204" s="7">
        <v>0.96099999999999997</v>
      </c>
      <c r="S2204" s="7">
        <v>0.9</v>
      </c>
      <c r="T2204" s="7">
        <v>20.2</v>
      </c>
      <c r="U2204" s="7">
        <v>44</v>
      </c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</row>
    <row r="2205" spans="1:36" x14ac:dyDescent="0.25">
      <c r="A2205" s="7" t="s">
        <v>271</v>
      </c>
      <c r="B2205" s="7" t="s">
        <v>232</v>
      </c>
      <c r="C2205" s="7" t="s">
        <v>233</v>
      </c>
      <c r="D2205" s="7" t="s">
        <v>24</v>
      </c>
      <c r="E2205" s="7" t="s">
        <v>34</v>
      </c>
      <c r="F2205" s="7" t="s">
        <v>30</v>
      </c>
      <c r="G2205" s="7" t="s">
        <v>27</v>
      </c>
      <c r="H2205" s="7" t="s">
        <v>33</v>
      </c>
      <c r="I2205" s="8">
        <v>1.9428700000000001</v>
      </c>
      <c r="J2205" s="8">
        <v>0.21056</v>
      </c>
      <c r="K2205" s="8">
        <v>-7.3999999999999999E-4</v>
      </c>
      <c r="L2205" s="8"/>
      <c r="M2205" s="8"/>
      <c r="N2205" s="7">
        <v>2.5099999999999998</v>
      </c>
      <c r="O2205" s="7">
        <v>16.88</v>
      </c>
      <c r="P2205" s="7">
        <v>0.12142</v>
      </c>
      <c r="Q2205" s="7">
        <v>48</v>
      </c>
      <c r="R2205" s="7">
        <v>0.81100000000000005</v>
      </c>
      <c r="S2205" s="7">
        <v>2</v>
      </c>
      <c r="T2205" s="7">
        <v>20</v>
      </c>
      <c r="U2205" s="7">
        <v>45</v>
      </c>
      <c r="V2205" s="7"/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</row>
    <row r="2206" spans="1:36" x14ac:dyDescent="0.25">
      <c r="A2206" s="7" t="s">
        <v>271</v>
      </c>
      <c r="B2206" s="7" t="s">
        <v>232</v>
      </c>
      <c r="C2206" s="7" t="s">
        <v>233</v>
      </c>
      <c r="D2206" s="7" t="s">
        <v>29</v>
      </c>
      <c r="E2206" s="7" t="s">
        <v>24</v>
      </c>
      <c r="F2206" s="7" t="s">
        <v>30</v>
      </c>
      <c r="G2206" s="7" t="s">
        <v>49</v>
      </c>
      <c r="H2206" s="7" t="s">
        <v>43</v>
      </c>
      <c r="I2206" s="8">
        <v>5.4184200000000002</v>
      </c>
      <c r="J2206" s="8">
        <v>-0.83626</v>
      </c>
      <c r="K2206" s="8">
        <v>0.72204999999999997</v>
      </c>
      <c r="L2206" s="8">
        <v>-2.197E-2</v>
      </c>
      <c r="M2206" s="8"/>
      <c r="N2206" s="7">
        <v>2.71</v>
      </c>
      <c r="O2206" s="7">
        <v>131.1</v>
      </c>
      <c r="P2206" s="7">
        <v>1.36303</v>
      </c>
      <c r="Q2206" s="7">
        <v>48</v>
      </c>
      <c r="R2206" s="7">
        <v>0.91800000000000004</v>
      </c>
      <c r="S2206" s="7">
        <v>3.2</v>
      </c>
      <c r="T2206" s="7">
        <v>130</v>
      </c>
      <c r="U2206" s="7">
        <v>44</v>
      </c>
      <c r="V2206" s="7"/>
      <c r="W2206" s="7"/>
      <c r="X2206" s="7"/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</row>
    <row r="2207" spans="1:36" x14ac:dyDescent="0.25">
      <c r="A2207" s="7" t="s">
        <v>271</v>
      </c>
      <c r="B2207" s="7" t="s">
        <v>232</v>
      </c>
      <c r="C2207" s="7" t="s">
        <v>233</v>
      </c>
      <c r="D2207" s="7" t="s">
        <v>25</v>
      </c>
      <c r="E2207" s="7" t="s">
        <v>24</v>
      </c>
      <c r="F2207" s="7" t="s">
        <v>35</v>
      </c>
      <c r="G2207" s="7" t="s">
        <v>44</v>
      </c>
      <c r="H2207" s="7" t="s">
        <v>43</v>
      </c>
      <c r="I2207" s="8">
        <v>2.7074099999999999</v>
      </c>
      <c r="J2207" s="8">
        <v>1.43292</v>
      </c>
      <c r="K2207" s="8">
        <v>-1.191E-2</v>
      </c>
      <c r="L2207" s="8">
        <v>6.0000000000000002E-5</v>
      </c>
      <c r="M2207" s="8"/>
      <c r="N2207" s="7">
        <v>2.71</v>
      </c>
      <c r="O2207" s="7">
        <v>131.1</v>
      </c>
      <c r="P2207" s="7">
        <v>1.5684</v>
      </c>
      <c r="Q2207" s="7">
        <v>113</v>
      </c>
      <c r="R2207" s="7">
        <v>0.94</v>
      </c>
      <c r="S2207" s="7">
        <v>3.2</v>
      </c>
      <c r="T2207" s="7">
        <v>130</v>
      </c>
      <c r="U2207" s="7">
        <v>109</v>
      </c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</row>
    <row r="2208" spans="1:36" x14ac:dyDescent="0.25">
      <c r="A2208" s="7" t="s">
        <v>271</v>
      </c>
      <c r="B2208" s="7" t="s">
        <v>232</v>
      </c>
      <c r="C2208" s="7" t="s">
        <v>233</v>
      </c>
      <c r="D2208" s="7" t="s">
        <v>24</v>
      </c>
      <c r="E2208" s="7" t="s">
        <v>37</v>
      </c>
      <c r="F2208" s="7" t="s">
        <v>38</v>
      </c>
      <c r="G2208" s="7">
        <v>1</v>
      </c>
      <c r="H2208" s="7" t="s">
        <v>31</v>
      </c>
      <c r="I2208" s="8">
        <v>-2.5433300000000001</v>
      </c>
      <c r="J2208" s="8">
        <v>5.9393900000000004</v>
      </c>
      <c r="K2208" s="8">
        <v>0.31080999999999998</v>
      </c>
      <c r="L2208" s="8"/>
      <c r="M2208" s="8"/>
      <c r="N2208" s="7">
        <v>0.76</v>
      </c>
      <c r="O2208" s="7">
        <v>1166.6600000000001</v>
      </c>
      <c r="P2208" s="7">
        <v>0.55750999999999995</v>
      </c>
      <c r="Q2208" s="7">
        <v>37</v>
      </c>
      <c r="R2208" s="7">
        <v>0.877</v>
      </c>
      <c r="S2208" s="7">
        <v>1</v>
      </c>
      <c r="T2208" s="7">
        <v>2182.6</v>
      </c>
      <c r="U2208" s="7">
        <v>35</v>
      </c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</row>
    <row r="2209" spans="1:36" x14ac:dyDescent="0.25">
      <c r="A2209" s="7" t="s">
        <v>271</v>
      </c>
      <c r="B2209" s="7" t="s">
        <v>232</v>
      </c>
      <c r="C2209" s="7" t="s">
        <v>233</v>
      </c>
      <c r="D2209" s="7" t="s">
        <v>24</v>
      </c>
      <c r="E2209" s="7" t="s">
        <v>39</v>
      </c>
      <c r="F2209" s="7" t="s">
        <v>30</v>
      </c>
      <c r="G2209" s="7" t="s">
        <v>27</v>
      </c>
      <c r="H2209" s="7" t="s">
        <v>33</v>
      </c>
      <c r="I2209" s="8">
        <v>2.91533</v>
      </c>
      <c r="J2209" s="8">
        <v>0.27145999999999998</v>
      </c>
      <c r="K2209" s="8">
        <v>-9.7999999999999997E-4</v>
      </c>
      <c r="L2209" s="8"/>
      <c r="M2209" s="8"/>
      <c r="N2209" s="7">
        <v>3.64</v>
      </c>
      <c r="O2209" s="7">
        <v>21.74</v>
      </c>
      <c r="P2209" s="7">
        <v>0.1192</v>
      </c>
      <c r="Q2209" s="7">
        <v>48</v>
      </c>
      <c r="R2209" s="7">
        <v>0.877</v>
      </c>
      <c r="S2209" s="7">
        <v>4</v>
      </c>
      <c r="T2209" s="7">
        <v>24.5</v>
      </c>
      <c r="U2209" s="7">
        <v>45</v>
      </c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</row>
    <row r="2210" spans="1:36" x14ac:dyDescent="0.25">
      <c r="A2210" s="5" t="s">
        <v>278</v>
      </c>
      <c r="B2210" s="5" t="s">
        <v>232</v>
      </c>
      <c r="C2210" s="5" t="s">
        <v>233</v>
      </c>
      <c r="D2210" s="5" t="s">
        <v>24</v>
      </c>
      <c r="E2210" s="5" t="s">
        <v>25</v>
      </c>
      <c r="F2210" s="5" t="s">
        <v>26</v>
      </c>
      <c r="G2210" s="5" t="s">
        <v>27</v>
      </c>
      <c r="H2210" s="5" t="s">
        <v>43</v>
      </c>
      <c r="I2210" s="6">
        <v>0.77725999999999995</v>
      </c>
      <c r="J2210" s="6">
        <v>0.44490000000000002</v>
      </c>
      <c r="K2210" s="6">
        <v>9.1900000000000003E-3</v>
      </c>
      <c r="L2210" s="6">
        <v>-6.0000000000000002E-5</v>
      </c>
      <c r="M2210" s="6"/>
      <c r="N2210" s="5">
        <v>1</v>
      </c>
      <c r="O2210" s="5">
        <v>82</v>
      </c>
      <c r="P2210" s="5">
        <v>0.28073999999999999</v>
      </c>
      <c r="Q2210" s="5">
        <v>40</v>
      </c>
      <c r="R2210" s="5">
        <v>0.97899999999999998</v>
      </c>
      <c r="S2210" s="5">
        <v>1</v>
      </c>
      <c r="T2210" s="5">
        <v>74</v>
      </c>
      <c r="U2210" s="5">
        <v>36</v>
      </c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</row>
    <row r="2211" spans="1:36" x14ac:dyDescent="0.25">
      <c r="A2211" s="5" t="s">
        <v>278</v>
      </c>
      <c r="B2211" s="5" t="s">
        <v>232</v>
      </c>
      <c r="C2211" s="5" t="s">
        <v>233</v>
      </c>
      <c r="D2211" s="5" t="s">
        <v>24</v>
      </c>
      <c r="E2211" s="5" t="s">
        <v>32</v>
      </c>
      <c r="F2211" s="5" t="s">
        <v>30</v>
      </c>
      <c r="G2211" s="5" t="s">
        <v>27</v>
      </c>
      <c r="H2211" s="5" t="s">
        <v>33</v>
      </c>
      <c r="I2211" s="6">
        <v>-1.436E-2</v>
      </c>
      <c r="J2211" s="6">
        <v>0.29841000000000001</v>
      </c>
      <c r="K2211" s="6">
        <v>-1.1999999999999999E-3</v>
      </c>
      <c r="L2211" s="6"/>
      <c r="M2211" s="6"/>
      <c r="N2211" s="5">
        <v>0.35</v>
      </c>
      <c r="O2211" s="5">
        <v>18.54</v>
      </c>
      <c r="P2211" s="5">
        <v>3.508E-2</v>
      </c>
      <c r="Q2211" s="5">
        <v>40</v>
      </c>
      <c r="R2211" s="5">
        <v>0.97499999999999998</v>
      </c>
      <c r="S2211" s="5">
        <v>0.2</v>
      </c>
      <c r="T2211" s="5">
        <v>18.100000000000001</v>
      </c>
      <c r="U2211" s="5">
        <v>37</v>
      </c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</row>
    <row r="2212" spans="1:36" x14ac:dyDescent="0.25">
      <c r="A2212" s="5" t="s">
        <v>278</v>
      </c>
      <c r="B2212" s="5" t="s">
        <v>232</v>
      </c>
      <c r="C2212" s="5" t="s">
        <v>233</v>
      </c>
      <c r="D2212" s="5" t="s">
        <v>24</v>
      </c>
      <c r="E2212" s="5" t="s">
        <v>34</v>
      </c>
      <c r="F2212" s="5" t="s">
        <v>30</v>
      </c>
      <c r="G2212" s="5" t="s">
        <v>27</v>
      </c>
      <c r="H2212" s="5" t="s">
        <v>43</v>
      </c>
      <c r="I2212" s="6">
        <v>0.85834999999999995</v>
      </c>
      <c r="J2212" s="6">
        <v>0.37392999999999998</v>
      </c>
      <c r="K2212" s="6">
        <v>-3.6800000000000001E-3</v>
      </c>
      <c r="L2212" s="6">
        <v>2.0000000000000002E-5</v>
      </c>
      <c r="M2212" s="6"/>
      <c r="N2212" s="5">
        <v>1.31</v>
      </c>
      <c r="O2212" s="5">
        <v>21.72</v>
      </c>
      <c r="P2212" s="5">
        <v>9.5269999999999994E-2</v>
      </c>
      <c r="Q2212" s="5">
        <v>40</v>
      </c>
      <c r="R2212" s="5">
        <v>0.93</v>
      </c>
      <c r="S2212" s="5">
        <v>1</v>
      </c>
      <c r="T2212" s="5">
        <v>21</v>
      </c>
      <c r="U2212" s="5">
        <v>36</v>
      </c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</row>
    <row r="2213" spans="1:36" x14ac:dyDescent="0.25">
      <c r="A2213" s="5" t="s">
        <v>278</v>
      </c>
      <c r="B2213" s="5" t="s">
        <v>232</v>
      </c>
      <c r="C2213" s="5" t="s">
        <v>233</v>
      </c>
      <c r="D2213" s="5" t="s">
        <v>29</v>
      </c>
      <c r="E2213" s="5" t="s">
        <v>24</v>
      </c>
      <c r="F2213" s="5" t="s">
        <v>30</v>
      </c>
      <c r="G2213" s="5" t="s">
        <v>49</v>
      </c>
      <c r="H2213" s="5" t="s">
        <v>33</v>
      </c>
      <c r="I2213" s="6">
        <v>0.91800999999999999</v>
      </c>
      <c r="J2213" s="6">
        <v>2.66134</v>
      </c>
      <c r="K2213" s="6">
        <v>0.13245000000000001</v>
      </c>
      <c r="L2213" s="6"/>
      <c r="M2213" s="6"/>
      <c r="N2213" s="5">
        <v>3.14</v>
      </c>
      <c r="O2213" s="5">
        <v>125.41</v>
      </c>
      <c r="P2213" s="5">
        <v>0.59892999999999996</v>
      </c>
      <c r="Q2213" s="5">
        <v>40</v>
      </c>
      <c r="R2213" s="5">
        <v>0.94299999999999995</v>
      </c>
      <c r="S2213" s="5">
        <v>1.2</v>
      </c>
      <c r="T2213" s="5">
        <v>124.6</v>
      </c>
      <c r="U2213" s="5">
        <v>37</v>
      </c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</row>
    <row r="2214" spans="1:36" x14ac:dyDescent="0.25">
      <c r="A2214" s="5" t="s">
        <v>278</v>
      </c>
      <c r="B2214" s="5" t="s">
        <v>232</v>
      </c>
      <c r="C2214" s="5" t="s">
        <v>233</v>
      </c>
      <c r="D2214" s="5" t="s">
        <v>25</v>
      </c>
      <c r="E2214" s="5" t="s">
        <v>24</v>
      </c>
      <c r="F2214" s="5" t="s">
        <v>35</v>
      </c>
      <c r="G2214" s="5" t="s">
        <v>44</v>
      </c>
      <c r="H2214" s="5" t="s">
        <v>43</v>
      </c>
      <c r="I2214" s="6">
        <v>-0.74131999999999998</v>
      </c>
      <c r="J2214" s="6">
        <v>1.9957800000000001</v>
      </c>
      <c r="K2214" s="6">
        <v>-2.8029999999999999E-2</v>
      </c>
      <c r="L2214" s="6">
        <v>2.7E-4</v>
      </c>
      <c r="M2214" s="6"/>
      <c r="N2214" s="5">
        <v>1.23</v>
      </c>
      <c r="O2214" s="5">
        <v>125.41</v>
      </c>
      <c r="P2214" s="5">
        <v>0.94313999999999998</v>
      </c>
      <c r="Q2214" s="5">
        <v>40</v>
      </c>
      <c r="R2214" s="5">
        <v>0.97099999999999997</v>
      </c>
      <c r="S2214" s="5">
        <v>1.2</v>
      </c>
      <c r="T2214" s="5">
        <v>124.6</v>
      </c>
      <c r="U2214" s="5">
        <v>36</v>
      </c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</row>
    <row r="2215" spans="1:36" x14ac:dyDescent="0.25">
      <c r="A2215" s="5" t="s">
        <v>278</v>
      </c>
      <c r="B2215" s="5" t="s">
        <v>232</v>
      </c>
      <c r="C2215" s="5" t="s">
        <v>233</v>
      </c>
      <c r="D2215" s="5" t="s">
        <v>24</v>
      </c>
      <c r="E2215" s="5" t="s">
        <v>37</v>
      </c>
      <c r="F2215" s="5" t="s">
        <v>38</v>
      </c>
      <c r="G2215" s="5" t="s">
        <v>52</v>
      </c>
      <c r="H2215" s="5" t="s">
        <v>43</v>
      </c>
      <c r="I2215" s="6">
        <v>0.66056999999999999</v>
      </c>
      <c r="J2215" s="6">
        <v>-0.60428999999999999</v>
      </c>
      <c r="K2215" s="6">
        <v>0.39734000000000003</v>
      </c>
      <c r="L2215" s="6">
        <v>-2.7899999999999999E-3</v>
      </c>
      <c r="M2215" s="6"/>
      <c r="N2215" s="5">
        <v>0.51</v>
      </c>
      <c r="O2215" s="5">
        <v>1134.5</v>
      </c>
      <c r="P2215" s="5">
        <v>9.0739800000000006</v>
      </c>
      <c r="Q2215" s="5">
        <v>38</v>
      </c>
      <c r="R2215" s="5">
        <v>0.90100000000000002</v>
      </c>
      <c r="S2215" s="5">
        <v>0</v>
      </c>
      <c r="T2215" s="5">
        <v>1193.3</v>
      </c>
      <c r="U2215" s="5">
        <v>34</v>
      </c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</row>
    <row r="2216" spans="1:36" x14ac:dyDescent="0.25">
      <c r="A2216" s="5" t="s">
        <v>278</v>
      </c>
      <c r="B2216" s="5" t="s">
        <v>232</v>
      </c>
      <c r="C2216" s="5" t="s">
        <v>233</v>
      </c>
      <c r="D2216" s="5" t="s">
        <v>24</v>
      </c>
      <c r="E2216" s="5" t="s">
        <v>39</v>
      </c>
      <c r="F2216" s="5" t="s">
        <v>30</v>
      </c>
      <c r="G2216" s="5" t="s">
        <v>40</v>
      </c>
      <c r="H2216" s="5" t="s">
        <v>33</v>
      </c>
      <c r="I2216" s="6">
        <v>2.1877300000000002</v>
      </c>
      <c r="J2216" s="6">
        <v>0.32224000000000003</v>
      </c>
      <c r="K2216" s="6">
        <v>-1.1000000000000001E-3</v>
      </c>
      <c r="L2216" s="6"/>
      <c r="M2216" s="6"/>
      <c r="N2216" s="5">
        <v>2.58</v>
      </c>
      <c r="O2216" s="5">
        <v>25.34</v>
      </c>
      <c r="P2216" s="5">
        <v>0.55457999999999996</v>
      </c>
      <c r="Q2216" s="5">
        <v>40</v>
      </c>
      <c r="R2216" s="5">
        <v>0.93</v>
      </c>
      <c r="S2216" s="5">
        <v>1.5</v>
      </c>
      <c r="T2216" s="5">
        <v>26</v>
      </c>
      <c r="U2216" s="5">
        <v>37</v>
      </c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</row>
    <row r="2217" spans="1:36" x14ac:dyDescent="0.25">
      <c r="A2217" s="7" t="s">
        <v>271</v>
      </c>
      <c r="B2217" s="7" t="s">
        <v>276</v>
      </c>
      <c r="C2217" s="7" t="s">
        <v>277</v>
      </c>
      <c r="D2217" s="7" t="s">
        <v>24</v>
      </c>
      <c r="E2217" s="7" t="s">
        <v>25</v>
      </c>
      <c r="F2217" s="7" t="s">
        <v>26</v>
      </c>
      <c r="G2217" s="7">
        <v>1</v>
      </c>
      <c r="H2217" s="7" t="s">
        <v>63</v>
      </c>
      <c r="I2217" s="8">
        <v>1.29182</v>
      </c>
      <c r="J2217" s="8">
        <v>6.2379999999999998E-2</v>
      </c>
      <c r="K2217" s="8">
        <v>0.46843000000000001</v>
      </c>
      <c r="L2217" s="8"/>
      <c r="M2217" s="8"/>
      <c r="N2217" s="7">
        <v>1</v>
      </c>
      <c r="O2217" s="7">
        <v>150</v>
      </c>
      <c r="P2217" s="7">
        <v>0.68442000000000003</v>
      </c>
      <c r="Q2217" s="7">
        <v>26</v>
      </c>
      <c r="R2217" s="7">
        <v>0.52200000000000002</v>
      </c>
      <c r="S2217" s="7">
        <v>2</v>
      </c>
      <c r="T2217" s="7">
        <v>72</v>
      </c>
      <c r="U2217" s="7">
        <v>24</v>
      </c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</row>
    <row r="2218" spans="1:36" x14ac:dyDescent="0.25">
      <c r="A2218" s="7" t="s">
        <v>271</v>
      </c>
      <c r="B2218" s="7" t="s">
        <v>276</v>
      </c>
      <c r="C2218" s="7" t="s">
        <v>277</v>
      </c>
      <c r="D2218" s="7" t="s">
        <v>24</v>
      </c>
      <c r="E2218" s="7" t="s">
        <v>32</v>
      </c>
      <c r="F2218" s="7" t="s">
        <v>30</v>
      </c>
      <c r="G2218" s="7" t="s">
        <v>40</v>
      </c>
      <c r="H2218" s="7" t="s">
        <v>60</v>
      </c>
      <c r="I2218" s="8">
        <v>-1.14455</v>
      </c>
      <c r="J2218" s="8">
        <v>2.5911300000000002</v>
      </c>
      <c r="K2218" s="8">
        <v>9.3100000000000006E-3</v>
      </c>
      <c r="L2218" s="8"/>
      <c r="M2218" s="8"/>
      <c r="N2218" s="7">
        <v>0.75</v>
      </c>
      <c r="O2218" s="7">
        <v>10.7</v>
      </c>
      <c r="P2218" s="7">
        <v>9.6479999999999996E-2</v>
      </c>
      <c r="Q2218" s="7">
        <v>30</v>
      </c>
      <c r="R2218" s="7">
        <v>0.92800000000000005</v>
      </c>
      <c r="S2218" s="7">
        <v>1.1000000000000001</v>
      </c>
      <c r="T2218" s="7">
        <v>18.100000000000001</v>
      </c>
      <c r="U2218" s="7">
        <v>28</v>
      </c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</row>
    <row r="2219" spans="1:36" x14ac:dyDescent="0.25">
      <c r="A2219" s="7" t="s">
        <v>271</v>
      </c>
      <c r="B2219" s="7" t="s">
        <v>276</v>
      </c>
      <c r="C2219" s="7" t="s">
        <v>277</v>
      </c>
      <c r="D2219" s="7" t="s">
        <v>24</v>
      </c>
      <c r="E2219" s="7" t="s">
        <v>34</v>
      </c>
      <c r="F2219" s="7" t="s">
        <v>30</v>
      </c>
      <c r="G2219" s="7" t="s">
        <v>27</v>
      </c>
      <c r="H2219" s="7" t="s">
        <v>33</v>
      </c>
      <c r="I2219" s="8">
        <v>8.3589999999999998E-2</v>
      </c>
      <c r="J2219" s="8">
        <v>0.36144999999999999</v>
      </c>
      <c r="K2219" s="8">
        <v>-2.98E-3</v>
      </c>
      <c r="L2219" s="8"/>
      <c r="M2219" s="8"/>
      <c r="N2219" s="7">
        <v>1.1499999999999999</v>
      </c>
      <c r="O2219" s="7">
        <v>10.34</v>
      </c>
      <c r="P2219" s="7">
        <v>5.9950000000000003E-2</v>
      </c>
      <c r="Q2219" s="7">
        <v>30</v>
      </c>
      <c r="R2219" s="7">
        <v>0.88200000000000001</v>
      </c>
      <c r="S2219" s="7">
        <v>1</v>
      </c>
      <c r="T2219" s="7">
        <v>14</v>
      </c>
      <c r="U2219" s="7">
        <v>27</v>
      </c>
      <c r="V2219" s="7"/>
      <c r="W2219" s="7"/>
      <c r="X2219" s="7"/>
      <c r="Y2219" s="7"/>
      <c r="Z2219" s="7"/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</row>
    <row r="2220" spans="1:36" x14ac:dyDescent="0.25">
      <c r="A2220" s="7" t="s">
        <v>271</v>
      </c>
      <c r="B2220" s="7" t="s">
        <v>276</v>
      </c>
      <c r="C2220" s="7" t="s">
        <v>277</v>
      </c>
      <c r="D2220" s="7" t="s">
        <v>29</v>
      </c>
      <c r="E2220" s="7" t="s">
        <v>24</v>
      </c>
      <c r="F2220" s="7" t="s">
        <v>30</v>
      </c>
      <c r="G2220" s="7">
        <v>1</v>
      </c>
      <c r="H2220" s="7" t="s">
        <v>31</v>
      </c>
      <c r="I2220" s="8">
        <v>1.77396</v>
      </c>
      <c r="J2220" s="8">
        <v>2.1014699999999999</v>
      </c>
      <c r="K2220" s="8">
        <v>6.5530000000000005E-2</v>
      </c>
      <c r="L2220" s="8"/>
      <c r="M2220" s="8"/>
      <c r="N2220" s="7">
        <v>2.62</v>
      </c>
      <c r="O2220" s="7">
        <v>50.34</v>
      </c>
      <c r="P2220" s="7">
        <v>0.25600000000000001</v>
      </c>
      <c r="Q2220" s="7">
        <v>30</v>
      </c>
      <c r="R2220" s="7">
        <v>0.88600000000000001</v>
      </c>
      <c r="S2220" s="7">
        <v>1.8</v>
      </c>
      <c r="T2220" s="7">
        <v>83.8</v>
      </c>
      <c r="U2220" s="7">
        <v>28</v>
      </c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</row>
    <row r="2221" spans="1:36" x14ac:dyDescent="0.25">
      <c r="A2221" s="7" t="s">
        <v>271</v>
      </c>
      <c r="B2221" s="7" t="s">
        <v>276</v>
      </c>
      <c r="C2221" s="7" t="s">
        <v>277</v>
      </c>
      <c r="D2221" s="7" t="s">
        <v>25</v>
      </c>
      <c r="E2221" s="7" t="s">
        <v>24</v>
      </c>
      <c r="F2221" s="7" t="s">
        <v>35</v>
      </c>
      <c r="G2221" s="7">
        <v>1</v>
      </c>
      <c r="H2221" s="7" t="s">
        <v>31</v>
      </c>
      <c r="I2221" s="8">
        <v>1.3603400000000001</v>
      </c>
      <c r="J2221" s="8">
        <v>1.49373</v>
      </c>
      <c r="K2221" s="8">
        <v>0.29855999999999999</v>
      </c>
      <c r="L2221" s="8"/>
      <c r="M2221" s="8"/>
      <c r="N2221" s="7">
        <v>3.02</v>
      </c>
      <c r="O2221" s="7">
        <v>45.3</v>
      </c>
      <c r="P2221" s="7">
        <v>0.5464</v>
      </c>
      <c r="Q2221" s="7">
        <v>26</v>
      </c>
      <c r="R2221" s="7">
        <v>0.53</v>
      </c>
      <c r="S2221" s="7">
        <v>1.8</v>
      </c>
      <c r="T2221" s="7">
        <v>83.8</v>
      </c>
      <c r="U2221" s="7">
        <v>24</v>
      </c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</row>
    <row r="2222" spans="1:36" x14ac:dyDescent="0.25">
      <c r="A2222" s="7" t="s">
        <v>271</v>
      </c>
      <c r="B2222" s="7" t="s">
        <v>276</v>
      </c>
      <c r="C2222" s="7" t="s">
        <v>277</v>
      </c>
      <c r="D2222" s="7" t="s">
        <v>24</v>
      </c>
      <c r="E2222" s="7" t="s">
        <v>37</v>
      </c>
      <c r="F2222" s="7" t="s">
        <v>38</v>
      </c>
      <c r="G2222" s="7">
        <v>1</v>
      </c>
      <c r="H2222" s="7" t="s">
        <v>31</v>
      </c>
      <c r="I2222" s="8">
        <v>-2.0699900000000002</v>
      </c>
      <c r="J2222" s="8">
        <v>5.7640599999999997</v>
      </c>
      <c r="K2222" s="8">
        <v>0.26615</v>
      </c>
      <c r="L2222" s="8"/>
      <c r="M2222" s="8"/>
      <c r="N2222" s="7">
        <v>1.43</v>
      </c>
      <c r="O2222" s="7">
        <v>355.94</v>
      </c>
      <c r="P2222" s="7">
        <v>0.51588999999999996</v>
      </c>
      <c r="Q2222" s="7">
        <v>28</v>
      </c>
      <c r="R2222" s="7">
        <v>0.88700000000000001</v>
      </c>
      <c r="S2222" s="7">
        <v>1.4</v>
      </c>
      <c r="T2222" s="7">
        <v>690.6</v>
      </c>
      <c r="U2222" s="7">
        <v>26</v>
      </c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</row>
    <row r="2223" spans="1:36" x14ac:dyDescent="0.25">
      <c r="A2223" s="7" t="s">
        <v>271</v>
      </c>
      <c r="B2223" s="7" t="s">
        <v>276</v>
      </c>
      <c r="C2223" s="7" t="s">
        <v>277</v>
      </c>
      <c r="D2223" s="7" t="s">
        <v>24</v>
      </c>
      <c r="E2223" s="7" t="s">
        <v>39</v>
      </c>
      <c r="F2223" s="7" t="s">
        <v>30</v>
      </c>
      <c r="G2223" s="7">
        <v>1</v>
      </c>
      <c r="H2223" s="7" t="s">
        <v>31</v>
      </c>
      <c r="I2223" s="8">
        <v>0.2228</v>
      </c>
      <c r="J2223" s="8">
        <v>1.6942900000000001</v>
      </c>
      <c r="K2223" s="8">
        <v>1.1339999999999999E-2</v>
      </c>
      <c r="L2223" s="8"/>
      <c r="M2223" s="8"/>
      <c r="N2223" s="7">
        <v>2.2000000000000002</v>
      </c>
      <c r="O2223" s="7">
        <v>12.22</v>
      </c>
      <c r="P2223" s="7">
        <v>0.1065</v>
      </c>
      <c r="Q2223" s="7">
        <v>30</v>
      </c>
      <c r="R2223" s="7">
        <v>0.94199999999999995</v>
      </c>
      <c r="S2223" s="7">
        <v>3</v>
      </c>
      <c r="T2223" s="7">
        <v>17</v>
      </c>
      <c r="U2223" s="7">
        <v>28</v>
      </c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</row>
    <row r="2224" spans="1:36" x14ac:dyDescent="0.25">
      <c r="A2224" s="5" t="s">
        <v>21</v>
      </c>
      <c r="B2224" s="5" t="s">
        <v>86</v>
      </c>
      <c r="C2224" s="5" t="s">
        <v>87</v>
      </c>
      <c r="D2224" s="5" t="s">
        <v>24</v>
      </c>
      <c r="E2224" s="5" t="s">
        <v>25</v>
      </c>
      <c r="F2224" s="5" t="s">
        <v>26</v>
      </c>
      <c r="G2224" s="5" t="s">
        <v>40</v>
      </c>
      <c r="H2224" s="5" t="s">
        <v>43</v>
      </c>
      <c r="I2224" s="6">
        <v>8.55199</v>
      </c>
      <c r="J2224" s="6">
        <v>-0.36659000000000003</v>
      </c>
      <c r="K2224" s="6">
        <v>2.053E-2</v>
      </c>
      <c r="L2224" s="6">
        <v>-1.4999999999999999E-4</v>
      </c>
      <c r="M2224" s="6"/>
      <c r="N2224" s="5">
        <v>0</v>
      </c>
      <c r="O2224" s="5">
        <v>40</v>
      </c>
      <c r="P2224" s="5">
        <v>2.04881</v>
      </c>
      <c r="Q2224" s="5">
        <v>38</v>
      </c>
      <c r="R2224" s="5">
        <v>0.83899999999999997</v>
      </c>
      <c r="S2224" s="5">
        <v>3</v>
      </c>
      <c r="T2224" s="5">
        <v>35</v>
      </c>
      <c r="U2224" s="5">
        <v>34</v>
      </c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</row>
    <row r="2225" spans="1:36" x14ac:dyDescent="0.25">
      <c r="A2225" s="5" t="s">
        <v>21</v>
      </c>
      <c r="B2225" s="5" t="s">
        <v>86</v>
      </c>
      <c r="C2225" s="5" t="s">
        <v>87</v>
      </c>
      <c r="D2225" s="5" t="s">
        <v>24</v>
      </c>
      <c r="E2225" s="5" t="s">
        <v>32</v>
      </c>
      <c r="F2225" s="5" t="s">
        <v>30</v>
      </c>
      <c r="G2225" s="5" t="s">
        <v>27</v>
      </c>
      <c r="H2225" s="5" t="s">
        <v>43</v>
      </c>
      <c r="I2225" s="6">
        <v>0.48344999999999999</v>
      </c>
      <c r="J2225" s="6">
        <v>0.36842999999999998</v>
      </c>
      <c r="K2225" s="6">
        <v>-5.4299999999999999E-3</v>
      </c>
      <c r="L2225" s="6">
        <v>4.0000000000000003E-5</v>
      </c>
      <c r="M2225" s="6"/>
      <c r="N2225" s="5">
        <v>1.4</v>
      </c>
      <c r="O2225" s="5">
        <v>14.07</v>
      </c>
      <c r="P2225" s="5">
        <v>5.9650000000000002E-2</v>
      </c>
      <c r="Q2225" s="5">
        <v>40</v>
      </c>
      <c r="R2225" s="5">
        <v>0.89600000000000002</v>
      </c>
      <c r="S2225" s="5">
        <v>1</v>
      </c>
      <c r="T2225" s="5">
        <v>16</v>
      </c>
      <c r="U2225" s="5">
        <v>36</v>
      </c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</row>
    <row r="2226" spans="1:36" x14ac:dyDescent="0.25">
      <c r="A2226" s="5" t="s">
        <v>21</v>
      </c>
      <c r="B2226" s="5" t="s">
        <v>86</v>
      </c>
      <c r="C2226" s="5" t="s">
        <v>87</v>
      </c>
      <c r="D2226" s="5" t="s">
        <v>24</v>
      </c>
      <c r="E2226" s="5" t="s">
        <v>34</v>
      </c>
      <c r="F2226" s="5" t="s">
        <v>30</v>
      </c>
      <c r="G2226" s="5">
        <v>1</v>
      </c>
      <c r="H2226" s="5" t="s">
        <v>28</v>
      </c>
      <c r="I2226" s="6">
        <v>2.9358</v>
      </c>
      <c r="J2226" s="6">
        <v>9.9610000000000004E-2</v>
      </c>
      <c r="K2226" s="6"/>
      <c r="L2226" s="6"/>
      <c r="M2226" s="6"/>
      <c r="N2226" s="5">
        <v>3.19</v>
      </c>
      <c r="O2226" s="5">
        <v>11.16</v>
      </c>
      <c r="P2226" s="5">
        <v>4.1970000000000001</v>
      </c>
      <c r="Q2226" s="5">
        <v>40</v>
      </c>
      <c r="R2226" s="5">
        <v>0.47199999999999998</v>
      </c>
      <c r="S2226" s="5">
        <v>0.5</v>
      </c>
      <c r="T2226" s="5">
        <v>12</v>
      </c>
      <c r="U2226" s="5">
        <v>38</v>
      </c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</row>
    <row r="2227" spans="1:36" x14ac:dyDescent="0.25">
      <c r="A2227" s="5" t="s">
        <v>21</v>
      </c>
      <c r="B2227" s="5" t="s">
        <v>86</v>
      </c>
      <c r="C2227" s="5" t="s">
        <v>87</v>
      </c>
      <c r="D2227" s="5" t="s">
        <v>29</v>
      </c>
      <c r="E2227" s="5" t="s">
        <v>24</v>
      </c>
      <c r="F2227" s="5" t="s">
        <v>30</v>
      </c>
      <c r="G2227" s="5">
        <v>1</v>
      </c>
      <c r="H2227" s="5" t="s">
        <v>31</v>
      </c>
      <c r="I2227" s="6">
        <v>1.23973</v>
      </c>
      <c r="J2227" s="6">
        <v>2.9216799999999998</v>
      </c>
      <c r="K2227" s="6">
        <v>7.8659999999999994E-2</v>
      </c>
      <c r="L2227" s="6"/>
      <c r="M2227" s="6"/>
      <c r="N2227" s="5">
        <v>2.6</v>
      </c>
      <c r="O2227" s="5">
        <v>82.54</v>
      </c>
      <c r="P2227" s="5">
        <v>0.28045999999999999</v>
      </c>
      <c r="Q2227" s="5">
        <v>40</v>
      </c>
      <c r="R2227" s="5">
        <v>0.88700000000000001</v>
      </c>
      <c r="S2227" s="5">
        <v>1.5</v>
      </c>
      <c r="T2227" s="5">
        <v>82.3</v>
      </c>
      <c r="U2227" s="5">
        <v>38</v>
      </c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</row>
    <row r="2228" spans="1:36" x14ac:dyDescent="0.25">
      <c r="A2228" s="5" t="s">
        <v>21</v>
      </c>
      <c r="B2228" s="5" t="s">
        <v>86</v>
      </c>
      <c r="C2228" s="5" t="s">
        <v>87</v>
      </c>
      <c r="D2228" s="5" t="s">
        <v>25</v>
      </c>
      <c r="E2228" s="5" t="s">
        <v>24</v>
      </c>
      <c r="F2228" s="5" t="s">
        <v>35</v>
      </c>
      <c r="G2228" s="5">
        <v>1</v>
      </c>
      <c r="H2228" s="5" t="s">
        <v>28</v>
      </c>
      <c r="I2228" s="6">
        <v>2.5962499999999999</v>
      </c>
      <c r="J2228" s="6">
        <v>1.9985299999999999</v>
      </c>
      <c r="K2228" s="6"/>
      <c r="L2228" s="6"/>
      <c r="M2228" s="6"/>
      <c r="N2228" s="5">
        <v>2.6</v>
      </c>
      <c r="O2228" s="5">
        <v>82.54</v>
      </c>
      <c r="P2228" s="5">
        <v>58.868879999999997</v>
      </c>
      <c r="Q2228" s="5">
        <v>38</v>
      </c>
      <c r="R2228" s="5">
        <v>0.84199999999999997</v>
      </c>
      <c r="S2228" s="5">
        <v>1.5</v>
      </c>
      <c r="T2228" s="5">
        <v>82.3</v>
      </c>
      <c r="U2228" s="5">
        <v>36</v>
      </c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</row>
    <row r="2229" spans="1:36" x14ac:dyDescent="0.25">
      <c r="A2229" s="5" t="s">
        <v>21</v>
      </c>
      <c r="B2229" s="5" t="s">
        <v>86</v>
      </c>
      <c r="C2229" s="5" t="s">
        <v>87</v>
      </c>
      <c r="D2229" s="5" t="s">
        <v>24</v>
      </c>
      <c r="E2229" s="5" t="s">
        <v>37</v>
      </c>
      <c r="F2229" s="5" t="s">
        <v>38</v>
      </c>
      <c r="G2229" s="5">
        <v>1</v>
      </c>
      <c r="H2229" s="5" t="s">
        <v>31</v>
      </c>
      <c r="I2229" s="6">
        <v>-1.85053</v>
      </c>
      <c r="J2229" s="6">
        <v>5.4242900000000001</v>
      </c>
      <c r="K2229" s="6">
        <v>0.35913</v>
      </c>
      <c r="L2229" s="6"/>
      <c r="M2229" s="6"/>
      <c r="N2229" s="5">
        <v>1.22</v>
      </c>
      <c r="O2229" s="5">
        <v>604.48</v>
      </c>
      <c r="P2229" s="5">
        <v>0.59926999999999997</v>
      </c>
      <c r="Q2229" s="5">
        <v>39</v>
      </c>
      <c r="R2229" s="5">
        <v>0.876</v>
      </c>
      <c r="S2229" s="5">
        <v>0</v>
      </c>
      <c r="T2229" s="5">
        <v>796.5</v>
      </c>
      <c r="U2229" s="5">
        <v>37</v>
      </c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</row>
    <row r="2230" spans="1:36" x14ac:dyDescent="0.25">
      <c r="A2230" s="5" t="s">
        <v>21</v>
      </c>
      <c r="B2230" s="5" t="s">
        <v>86</v>
      </c>
      <c r="C2230" s="5" t="s">
        <v>87</v>
      </c>
      <c r="D2230" s="5" t="s">
        <v>24</v>
      </c>
      <c r="E2230" s="5" t="s">
        <v>39</v>
      </c>
      <c r="F2230" s="5" t="s">
        <v>30</v>
      </c>
      <c r="G2230" s="5">
        <v>1</v>
      </c>
      <c r="H2230" s="5" t="s">
        <v>28</v>
      </c>
      <c r="I2230" s="6">
        <v>4.0784900000000004</v>
      </c>
      <c r="J2230" s="6">
        <v>0.13477</v>
      </c>
      <c r="K2230" s="6"/>
      <c r="L2230" s="6"/>
      <c r="M2230" s="6"/>
      <c r="N2230" s="5">
        <v>4.43</v>
      </c>
      <c r="O2230" s="5">
        <v>15.2</v>
      </c>
      <c r="P2230" s="5">
        <v>4.1168899999999997</v>
      </c>
      <c r="Q2230" s="5">
        <v>40</v>
      </c>
      <c r="R2230" s="5">
        <v>0.628</v>
      </c>
      <c r="S2230" s="5">
        <v>1.5</v>
      </c>
      <c r="T2230" s="5">
        <v>15.5</v>
      </c>
      <c r="U2230" s="5">
        <v>38</v>
      </c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</row>
    <row r="2231" spans="1:36" x14ac:dyDescent="0.25">
      <c r="A2231" s="7" t="s">
        <v>322</v>
      </c>
      <c r="B2231" s="7" t="s">
        <v>341</v>
      </c>
      <c r="C2231" s="7" t="s">
        <v>342</v>
      </c>
      <c r="D2231" s="7" t="s">
        <v>24</v>
      </c>
      <c r="E2231" s="7" t="s">
        <v>25</v>
      </c>
      <c r="F2231" s="7" t="s">
        <v>26</v>
      </c>
      <c r="G2231" s="7" t="s">
        <v>27</v>
      </c>
      <c r="H2231" s="7" t="s">
        <v>28</v>
      </c>
      <c r="I2231" s="8">
        <v>-2.1712600000000002</v>
      </c>
      <c r="J2231" s="8">
        <v>1.20153</v>
      </c>
      <c r="K2231" s="8"/>
      <c r="L2231" s="8"/>
      <c r="M2231" s="8"/>
      <c r="N2231" s="7">
        <v>0</v>
      </c>
      <c r="O2231" s="7">
        <v>50</v>
      </c>
      <c r="P2231" s="7">
        <v>1.9253800000000001</v>
      </c>
      <c r="Q2231" s="7">
        <v>28</v>
      </c>
      <c r="R2231" s="7">
        <v>0.83799999999999997</v>
      </c>
      <c r="S2231" s="7">
        <v>1</v>
      </c>
      <c r="T2231" s="7">
        <v>50</v>
      </c>
      <c r="U2231" s="7">
        <v>26</v>
      </c>
      <c r="V2231" s="7"/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</row>
    <row r="2232" spans="1:36" x14ac:dyDescent="0.25">
      <c r="A2232" s="7" t="s">
        <v>322</v>
      </c>
      <c r="B2232" s="7" t="s">
        <v>341</v>
      </c>
      <c r="C2232" s="7" t="s">
        <v>342</v>
      </c>
      <c r="D2232" s="7" t="s">
        <v>24</v>
      </c>
      <c r="E2232" s="7" t="s">
        <v>32</v>
      </c>
      <c r="F2232" s="7" t="s">
        <v>30</v>
      </c>
      <c r="G2232" s="7" t="s">
        <v>27</v>
      </c>
      <c r="H2232" s="7" t="s">
        <v>28</v>
      </c>
      <c r="I2232" s="8">
        <v>0.28926000000000002</v>
      </c>
      <c r="J2232" s="8">
        <v>0.24112</v>
      </c>
      <c r="K2232" s="8"/>
      <c r="L2232" s="8"/>
      <c r="M2232" s="8"/>
      <c r="N2232" s="7">
        <v>1.42</v>
      </c>
      <c r="O2232" s="7">
        <v>9.83</v>
      </c>
      <c r="P2232" s="7">
        <v>2.5440000000000001E-2</v>
      </c>
      <c r="Q2232" s="7">
        <v>28</v>
      </c>
      <c r="R2232" s="7">
        <v>0.94099999999999995</v>
      </c>
      <c r="S2232" s="7">
        <v>1.2</v>
      </c>
      <c r="T2232" s="7">
        <v>9.1</v>
      </c>
      <c r="U2232" s="7">
        <v>26</v>
      </c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</row>
    <row r="2233" spans="1:36" x14ac:dyDescent="0.25">
      <c r="A2233" s="7" t="s">
        <v>322</v>
      </c>
      <c r="B2233" s="7" t="s">
        <v>341</v>
      </c>
      <c r="C2233" s="7" t="s">
        <v>342</v>
      </c>
      <c r="D2233" s="7" t="s">
        <v>24</v>
      </c>
      <c r="E2233" s="7" t="s">
        <v>34</v>
      </c>
      <c r="F2233" s="7" t="s">
        <v>30</v>
      </c>
      <c r="G2233" s="7" t="s">
        <v>52</v>
      </c>
      <c r="H2233" s="7" t="s">
        <v>28</v>
      </c>
      <c r="I2233" s="8">
        <v>0.42798000000000003</v>
      </c>
      <c r="J2233" s="8">
        <v>0.17058999999999999</v>
      </c>
      <c r="K2233" s="8"/>
      <c r="L2233" s="8"/>
      <c r="M2233" s="8"/>
      <c r="N2233" s="7">
        <v>1.23</v>
      </c>
      <c r="O2233" s="7">
        <v>7.18</v>
      </c>
      <c r="P2233" s="7">
        <v>4.4400000000000004E-3</v>
      </c>
      <c r="Q2233" s="7">
        <v>28</v>
      </c>
      <c r="R2233" s="7">
        <v>0.75700000000000001</v>
      </c>
      <c r="S2233" s="7">
        <v>1</v>
      </c>
      <c r="T2233" s="7">
        <v>7.5</v>
      </c>
      <c r="U2233" s="7">
        <v>26</v>
      </c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</row>
    <row r="2234" spans="1:36" x14ac:dyDescent="0.25">
      <c r="A2234" s="7" t="s">
        <v>322</v>
      </c>
      <c r="B2234" s="7" t="s">
        <v>341</v>
      </c>
      <c r="C2234" s="7" t="s">
        <v>342</v>
      </c>
      <c r="D2234" s="7" t="s">
        <v>29</v>
      </c>
      <c r="E2234" s="7" t="s">
        <v>24</v>
      </c>
      <c r="F2234" s="7" t="s">
        <v>30</v>
      </c>
      <c r="G2234" s="7" t="s">
        <v>55</v>
      </c>
      <c r="H2234" s="7" t="s">
        <v>28</v>
      </c>
      <c r="I2234" s="8">
        <v>0.45006000000000002</v>
      </c>
      <c r="J2234" s="8">
        <v>3.8270599999999999</v>
      </c>
      <c r="K2234" s="8"/>
      <c r="L2234" s="8"/>
      <c r="M2234" s="8"/>
      <c r="N2234" s="7">
        <v>4.68</v>
      </c>
      <c r="O2234" s="7">
        <v>39.57</v>
      </c>
      <c r="P2234" s="7">
        <v>3.4288699999999999</v>
      </c>
      <c r="Q2234" s="7">
        <v>28</v>
      </c>
      <c r="R2234" s="7">
        <v>0.92400000000000004</v>
      </c>
      <c r="S2234" s="7">
        <v>3.1</v>
      </c>
      <c r="T2234" s="7">
        <v>36</v>
      </c>
      <c r="U2234" s="7">
        <v>26</v>
      </c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7"/>
      <c r="AI2234" s="7"/>
      <c r="AJ2234" s="7"/>
    </row>
    <row r="2235" spans="1:36" x14ac:dyDescent="0.25">
      <c r="A2235" s="7" t="s">
        <v>322</v>
      </c>
      <c r="B2235" s="7" t="s">
        <v>341</v>
      </c>
      <c r="C2235" s="7" t="s">
        <v>342</v>
      </c>
      <c r="D2235" s="7" t="s">
        <v>25</v>
      </c>
      <c r="E2235" s="7" t="s">
        <v>24</v>
      </c>
      <c r="F2235" s="7" t="s">
        <v>35</v>
      </c>
      <c r="G2235" s="7" t="s">
        <v>36</v>
      </c>
      <c r="H2235" s="7" t="s">
        <v>28</v>
      </c>
      <c r="I2235" s="8">
        <v>4.6768200000000002</v>
      </c>
      <c r="J2235" s="8">
        <v>0.69794</v>
      </c>
      <c r="K2235" s="8"/>
      <c r="L2235" s="8"/>
      <c r="M2235" s="8"/>
      <c r="N2235" s="7">
        <v>4.68</v>
      </c>
      <c r="O2235" s="7">
        <v>39.57</v>
      </c>
      <c r="P2235" s="7">
        <v>4.8547799999999999</v>
      </c>
      <c r="Q2235" s="7">
        <v>28</v>
      </c>
      <c r="R2235" s="7">
        <v>0.82299999999999995</v>
      </c>
      <c r="S2235" s="7">
        <v>3.1</v>
      </c>
      <c r="T2235" s="7">
        <v>36</v>
      </c>
      <c r="U2235" s="7">
        <v>26</v>
      </c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7"/>
      <c r="AJ2235" s="7"/>
    </row>
    <row r="2236" spans="1:36" x14ac:dyDescent="0.25">
      <c r="A2236" s="7" t="s">
        <v>322</v>
      </c>
      <c r="B2236" s="7" t="s">
        <v>341</v>
      </c>
      <c r="C2236" s="7" t="s">
        <v>342</v>
      </c>
      <c r="D2236" s="7" t="s">
        <v>24</v>
      </c>
      <c r="E2236" s="7" t="s">
        <v>37</v>
      </c>
      <c r="F2236" s="7" t="s">
        <v>38</v>
      </c>
      <c r="G2236" s="7" t="s">
        <v>40</v>
      </c>
      <c r="H2236" s="7" t="s">
        <v>195</v>
      </c>
      <c r="I2236" s="8">
        <v>-0.41974</v>
      </c>
      <c r="J2236" s="8">
        <v>0.16619</v>
      </c>
      <c r="K2236" s="8">
        <v>0.22894</v>
      </c>
      <c r="L2236" s="8"/>
      <c r="M2236" s="8"/>
      <c r="N2236" s="7">
        <v>1.83</v>
      </c>
      <c r="O2236" s="7">
        <v>525.71</v>
      </c>
      <c r="P2236" s="7">
        <v>0.47848000000000002</v>
      </c>
      <c r="Q2236" s="7">
        <v>27</v>
      </c>
      <c r="R2236" s="7">
        <v>0.745</v>
      </c>
      <c r="S2236" s="7">
        <v>0.7</v>
      </c>
      <c r="T2236" s="7">
        <v>182</v>
      </c>
      <c r="U2236" s="7">
        <v>25</v>
      </c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</row>
    <row r="2237" spans="1:36" x14ac:dyDescent="0.25">
      <c r="A2237" s="7" t="s">
        <v>322</v>
      </c>
      <c r="B2237" s="7" t="s">
        <v>341</v>
      </c>
      <c r="C2237" s="7" t="s">
        <v>342</v>
      </c>
      <c r="D2237" s="7" t="s">
        <v>24</v>
      </c>
      <c r="E2237" s="7" t="s">
        <v>39</v>
      </c>
      <c r="F2237" s="7" t="s">
        <v>30</v>
      </c>
      <c r="G2237" s="7" t="s">
        <v>52</v>
      </c>
      <c r="H2237" s="7" t="s">
        <v>28</v>
      </c>
      <c r="I2237" s="8">
        <v>2.8462200000000002</v>
      </c>
      <c r="J2237" s="8">
        <v>0.21732000000000001</v>
      </c>
      <c r="K2237" s="8"/>
      <c r="L2237" s="8"/>
      <c r="M2237" s="8"/>
      <c r="N2237" s="7">
        <v>3.86</v>
      </c>
      <c r="O2237" s="7">
        <v>11.45</v>
      </c>
      <c r="P2237" s="7">
        <v>2.7799999999999999E-3</v>
      </c>
      <c r="Q2237" s="7">
        <v>28</v>
      </c>
      <c r="R2237" s="7">
        <v>0.89100000000000001</v>
      </c>
      <c r="S2237" s="7">
        <v>3.5</v>
      </c>
      <c r="T2237" s="7">
        <v>11.5</v>
      </c>
      <c r="U2237" s="7">
        <v>26</v>
      </c>
      <c r="V2237" s="7"/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</row>
    <row r="2238" spans="1:36" x14ac:dyDescent="0.25">
      <c r="A2238" s="5" t="s">
        <v>302</v>
      </c>
      <c r="B2238" s="5" t="s">
        <v>313</v>
      </c>
      <c r="C2238" s="5" t="s">
        <v>314</v>
      </c>
      <c r="D2238" s="5" t="s">
        <v>24</v>
      </c>
      <c r="E2238" s="5" t="s">
        <v>25</v>
      </c>
      <c r="F2238" s="5" t="s">
        <v>26</v>
      </c>
      <c r="G2238" s="5">
        <v>1</v>
      </c>
      <c r="H2238" s="5" t="s">
        <v>28</v>
      </c>
      <c r="I2238" s="6">
        <v>2.3072400000000002</v>
      </c>
      <c r="J2238" s="6">
        <v>0.41437000000000002</v>
      </c>
      <c r="K2238" s="6"/>
      <c r="L2238" s="6"/>
      <c r="M2238" s="6"/>
      <c r="N2238" s="5">
        <v>3</v>
      </c>
      <c r="O2238" s="5">
        <v>40</v>
      </c>
      <c r="P2238" s="5">
        <v>0.53646000000000005</v>
      </c>
      <c r="Q2238" s="5">
        <v>32</v>
      </c>
      <c r="R2238" s="5">
        <v>0.99199999999999999</v>
      </c>
      <c r="S2238" s="5">
        <v>4</v>
      </c>
      <c r="T2238" s="5">
        <v>35</v>
      </c>
      <c r="U2238" s="5">
        <v>30</v>
      </c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</row>
    <row r="2239" spans="1:36" x14ac:dyDescent="0.25">
      <c r="A2239" s="5" t="s">
        <v>302</v>
      </c>
      <c r="B2239" s="5" t="s">
        <v>313</v>
      </c>
      <c r="C2239" s="5" t="s">
        <v>314</v>
      </c>
      <c r="D2239" s="5" t="s">
        <v>24</v>
      </c>
      <c r="E2239" s="5" t="s">
        <v>32</v>
      </c>
      <c r="F2239" s="5" t="s">
        <v>30</v>
      </c>
      <c r="G2239" s="5" t="s">
        <v>52</v>
      </c>
      <c r="H2239" s="5" t="s">
        <v>28</v>
      </c>
      <c r="I2239" s="6">
        <v>1.9468799999999999</v>
      </c>
      <c r="J2239" s="6">
        <v>0.22516</v>
      </c>
      <c r="K2239" s="6"/>
      <c r="L2239" s="6"/>
      <c r="M2239" s="6"/>
      <c r="N2239" s="5">
        <v>2.38</v>
      </c>
      <c r="O2239" s="5">
        <v>22.34</v>
      </c>
      <c r="P2239" s="5">
        <v>4.6499999999999996E-3</v>
      </c>
      <c r="Q2239" s="5">
        <v>32</v>
      </c>
      <c r="R2239" s="5">
        <v>0.80900000000000005</v>
      </c>
      <c r="S2239" s="5">
        <v>2.9</v>
      </c>
      <c r="T2239" s="5">
        <v>24.8</v>
      </c>
      <c r="U2239" s="5">
        <v>30</v>
      </c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</row>
    <row r="2240" spans="1:36" x14ac:dyDescent="0.25">
      <c r="A2240" s="5" t="s">
        <v>302</v>
      </c>
      <c r="B2240" s="5" t="s">
        <v>313</v>
      </c>
      <c r="C2240" s="5" t="s">
        <v>314</v>
      </c>
      <c r="D2240" s="5" t="s">
        <v>24</v>
      </c>
      <c r="E2240" s="5" t="s">
        <v>34</v>
      </c>
      <c r="F2240" s="5" t="s">
        <v>30</v>
      </c>
      <c r="G2240" s="5" t="s">
        <v>27</v>
      </c>
      <c r="H2240" s="5" t="s">
        <v>43</v>
      </c>
      <c r="I2240" s="6">
        <v>-3.0114000000000001</v>
      </c>
      <c r="J2240" s="6">
        <v>1.04576</v>
      </c>
      <c r="K2240" s="6">
        <v>-2.0230000000000001E-2</v>
      </c>
      <c r="L2240" s="6">
        <v>1.3999999999999999E-4</v>
      </c>
      <c r="M2240" s="6"/>
      <c r="N2240" s="5">
        <v>1.1399999999999999</v>
      </c>
      <c r="O2240" s="5">
        <v>27.59</v>
      </c>
      <c r="P2240" s="5">
        <v>0.15301999999999999</v>
      </c>
      <c r="Q2240" s="5">
        <v>30</v>
      </c>
      <c r="R2240" s="5">
        <v>0.86099999999999999</v>
      </c>
      <c r="S2240" s="5">
        <v>2.5</v>
      </c>
      <c r="T2240" s="5">
        <v>20</v>
      </c>
      <c r="U2240" s="5">
        <v>26</v>
      </c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</row>
    <row r="2241" spans="1:36" x14ac:dyDescent="0.25">
      <c r="A2241" s="5" t="s">
        <v>302</v>
      </c>
      <c r="B2241" s="5" t="s">
        <v>313</v>
      </c>
      <c r="C2241" s="5" t="s">
        <v>314</v>
      </c>
      <c r="D2241" s="5" t="s">
        <v>29</v>
      </c>
      <c r="E2241" s="5" t="s">
        <v>24</v>
      </c>
      <c r="F2241" s="5" t="s">
        <v>30</v>
      </c>
      <c r="G2241" s="5">
        <v>1</v>
      </c>
      <c r="H2241" s="5" t="s">
        <v>31</v>
      </c>
      <c r="I2241" s="6">
        <v>1.0271399999999999</v>
      </c>
      <c r="J2241" s="6">
        <v>2.9214899999999999</v>
      </c>
      <c r="K2241" s="6">
        <v>9.0569999999999998E-2</v>
      </c>
      <c r="L2241" s="6"/>
      <c r="M2241" s="6"/>
      <c r="N2241" s="5">
        <v>4.32</v>
      </c>
      <c r="O2241" s="5">
        <v>90.55</v>
      </c>
      <c r="P2241" s="5">
        <v>0.30093999999999999</v>
      </c>
      <c r="Q2241" s="5">
        <v>32</v>
      </c>
      <c r="R2241" s="5">
        <v>0.82399999999999995</v>
      </c>
      <c r="S2241" s="5">
        <v>6.6</v>
      </c>
      <c r="T2241" s="5">
        <v>81.5</v>
      </c>
      <c r="U2241" s="5">
        <v>30</v>
      </c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</row>
    <row r="2242" spans="1:36" x14ac:dyDescent="0.25">
      <c r="A2242" s="5" t="s">
        <v>302</v>
      </c>
      <c r="B2242" s="5" t="s">
        <v>313</v>
      </c>
      <c r="C2242" s="5" t="s">
        <v>314</v>
      </c>
      <c r="D2242" s="5" t="s">
        <v>25</v>
      </c>
      <c r="E2242" s="5" t="s">
        <v>24</v>
      </c>
      <c r="F2242" s="5" t="s">
        <v>35</v>
      </c>
      <c r="G2242" s="5">
        <v>1</v>
      </c>
      <c r="H2242" s="5" t="s">
        <v>28</v>
      </c>
      <c r="I2242" s="6">
        <v>-5.2565799999999996</v>
      </c>
      <c r="J2242" s="6">
        <v>2.3951199999999999</v>
      </c>
      <c r="K2242" s="6"/>
      <c r="L2242" s="6"/>
      <c r="M2242" s="6"/>
      <c r="N2242" s="5">
        <v>1.93</v>
      </c>
      <c r="O2242" s="5">
        <v>90.55</v>
      </c>
      <c r="P2242" s="5">
        <v>3.1008</v>
      </c>
      <c r="Q2242" s="5">
        <v>32</v>
      </c>
      <c r="R2242" s="5">
        <v>0.99199999999999999</v>
      </c>
      <c r="S2242" s="5">
        <v>6.6</v>
      </c>
      <c r="T2242" s="5">
        <v>81.5</v>
      </c>
      <c r="U2242" s="5">
        <v>30</v>
      </c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</row>
    <row r="2243" spans="1:36" x14ac:dyDescent="0.25">
      <c r="A2243" s="5" t="s">
        <v>302</v>
      </c>
      <c r="B2243" s="5" t="s">
        <v>313</v>
      </c>
      <c r="C2243" s="5" t="s">
        <v>314</v>
      </c>
      <c r="D2243" s="5" t="s">
        <v>24</v>
      </c>
      <c r="E2243" s="5" t="s">
        <v>37</v>
      </c>
      <c r="F2243" s="5" t="s">
        <v>38</v>
      </c>
      <c r="G2243" s="5" t="s">
        <v>52</v>
      </c>
      <c r="H2243" s="5" t="s">
        <v>157</v>
      </c>
      <c r="I2243" s="6">
        <v>-3.3849499999999999</v>
      </c>
      <c r="J2243" s="6">
        <v>6.4828299999999999</v>
      </c>
      <c r="K2243" s="6">
        <v>1.0399999999999999E-3</v>
      </c>
      <c r="L2243" s="6"/>
      <c r="M2243" s="6"/>
      <c r="N2243" s="5">
        <v>0.96</v>
      </c>
      <c r="O2243" s="5">
        <v>1077.1600000000001</v>
      </c>
      <c r="P2243" s="5">
        <v>3.2280000000000003E-2</v>
      </c>
      <c r="Q2243" s="5">
        <v>21</v>
      </c>
      <c r="R2243" s="5">
        <v>0.82599999999999996</v>
      </c>
      <c r="S2243" s="5">
        <v>2.9</v>
      </c>
      <c r="T2243" s="5">
        <v>1070.4000000000001</v>
      </c>
      <c r="U2243" s="5">
        <v>19</v>
      </c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</row>
    <row r="2244" spans="1:36" x14ac:dyDescent="0.25">
      <c r="A2244" s="5" t="s">
        <v>302</v>
      </c>
      <c r="B2244" s="5" t="s">
        <v>313</v>
      </c>
      <c r="C2244" s="5" t="s">
        <v>314</v>
      </c>
      <c r="D2244" s="5" t="s">
        <v>24</v>
      </c>
      <c r="E2244" s="5" t="s">
        <v>39</v>
      </c>
      <c r="F2244" s="5" t="s">
        <v>30</v>
      </c>
      <c r="G2244" s="5">
        <v>1</v>
      </c>
      <c r="H2244" s="5" t="s">
        <v>43</v>
      </c>
      <c r="I2244" s="6">
        <v>-4.0434299999999999</v>
      </c>
      <c r="J2244" s="6">
        <v>1.37259</v>
      </c>
      <c r="K2244" s="6">
        <v>-2.725E-2</v>
      </c>
      <c r="L2244" s="6">
        <v>1.8000000000000001E-4</v>
      </c>
      <c r="M2244" s="6"/>
      <c r="N2244" s="5">
        <v>1.4</v>
      </c>
      <c r="O2244" s="5">
        <v>33.64</v>
      </c>
      <c r="P2244" s="5">
        <v>4.8569899999999997</v>
      </c>
      <c r="Q2244" s="5">
        <v>31</v>
      </c>
      <c r="R2244" s="5">
        <v>0.84699999999999998</v>
      </c>
      <c r="S2244" s="5">
        <v>3</v>
      </c>
      <c r="T2244" s="5">
        <v>23</v>
      </c>
      <c r="U2244" s="5">
        <v>27</v>
      </c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</row>
    <row r="2245" spans="1:36" x14ac:dyDescent="0.25">
      <c r="A2245" s="7" t="s">
        <v>234</v>
      </c>
      <c r="B2245" s="7" t="s">
        <v>241</v>
      </c>
      <c r="C2245" s="7" t="s">
        <v>242</v>
      </c>
      <c r="D2245" s="7" t="s">
        <v>24</v>
      </c>
      <c r="E2245" s="7" t="s">
        <v>25</v>
      </c>
      <c r="F2245" s="7" t="s">
        <v>26</v>
      </c>
      <c r="G2245" s="7" t="s">
        <v>52</v>
      </c>
      <c r="H2245" s="7" t="s">
        <v>28</v>
      </c>
      <c r="I2245" s="8">
        <v>-3.1322999999999999</v>
      </c>
      <c r="J2245" s="8">
        <v>0.78517000000000003</v>
      </c>
      <c r="K2245" s="8"/>
      <c r="L2245" s="8"/>
      <c r="M2245" s="8"/>
      <c r="N2245" s="7">
        <v>1</v>
      </c>
      <c r="O2245" s="7">
        <v>94</v>
      </c>
      <c r="P2245" s="7">
        <v>7.0499999999999998E-3</v>
      </c>
      <c r="Q2245" s="7">
        <v>42</v>
      </c>
      <c r="R2245" s="7">
        <v>0.98399999999999999</v>
      </c>
      <c r="S2245" s="7">
        <v>0</v>
      </c>
      <c r="T2245" s="7">
        <v>94</v>
      </c>
      <c r="U2245" s="7">
        <v>40</v>
      </c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</row>
    <row r="2246" spans="1:36" x14ac:dyDescent="0.25">
      <c r="A2246" s="7" t="s">
        <v>234</v>
      </c>
      <c r="B2246" s="7" t="s">
        <v>241</v>
      </c>
      <c r="C2246" s="7" t="s">
        <v>242</v>
      </c>
      <c r="D2246" s="7" t="s">
        <v>24</v>
      </c>
      <c r="E2246" s="7" t="s">
        <v>32</v>
      </c>
      <c r="F2246" s="7" t="s">
        <v>30</v>
      </c>
      <c r="G2246" s="7" t="s">
        <v>52</v>
      </c>
      <c r="H2246" s="7" t="s">
        <v>33</v>
      </c>
      <c r="I2246" s="8">
        <v>0.18770000000000001</v>
      </c>
      <c r="J2246" s="8">
        <v>0.27004</v>
      </c>
      <c r="K2246" s="8">
        <v>-6.4000000000000005E-4</v>
      </c>
      <c r="L2246" s="8"/>
      <c r="M2246" s="8"/>
      <c r="N2246" s="7">
        <v>1.2</v>
      </c>
      <c r="O2246" s="7">
        <v>22.73</v>
      </c>
      <c r="P2246" s="7">
        <v>9.7999999999999997E-4</v>
      </c>
      <c r="Q2246" s="7">
        <v>42</v>
      </c>
      <c r="R2246" s="7">
        <v>0.97099999999999997</v>
      </c>
      <c r="S2246" s="7">
        <v>1.2</v>
      </c>
      <c r="T2246" s="7">
        <v>26.3</v>
      </c>
      <c r="U2246" s="7">
        <v>39</v>
      </c>
      <c r="V2246" s="7"/>
      <c r="W2246" s="7"/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7"/>
      <c r="AI2246" s="7"/>
      <c r="AJ2246" s="7"/>
    </row>
    <row r="2247" spans="1:36" x14ac:dyDescent="0.25">
      <c r="A2247" s="7" t="s">
        <v>234</v>
      </c>
      <c r="B2247" s="7" t="s">
        <v>241</v>
      </c>
      <c r="C2247" s="7" t="s">
        <v>242</v>
      </c>
      <c r="D2247" s="7" t="s">
        <v>24</v>
      </c>
      <c r="E2247" s="7" t="s">
        <v>34</v>
      </c>
      <c r="F2247" s="7" t="s">
        <v>30</v>
      </c>
      <c r="G2247" s="7">
        <v>1</v>
      </c>
      <c r="H2247" s="7" t="s">
        <v>28</v>
      </c>
      <c r="I2247" s="8">
        <v>5.1336899999999996</v>
      </c>
      <c r="J2247" s="8">
        <v>0.11162999999999999</v>
      </c>
      <c r="K2247" s="8"/>
      <c r="L2247" s="8"/>
      <c r="M2247" s="8"/>
      <c r="N2247" s="7">
        <v>5.56</v>
      </c>
      <c r="O2247" s="7">
        <v>17.91</v>
      </c>
      <c r="P2247" s="7">
        <v>9.7124799999999993</v>
      </c>
      <c r="Q2247" s="7">
        <v>42</v>
      </c>
      <c r="R2247" s="7">
        <v>0.50800000000000001</v>
      </c>
      <c r="S2247" s="7">
        <v>1.8</v>
      </c>
      <c r="T2247" s="7">
        <v>22.6</v>
      </c>
      <c r="U2247" s="7">
        <v>40</v>
      </c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</row>
    <row r="2248" spans="1:36" x14ac:dyDescent="0.25">
      <c r="A2248" s="7" t="s">
        <v>234</v>
      </c>
      <c r="B2248" s="7" t="s">
        <v>241</v>
      </c>
      <c r="C2248" s="7" t="s">
        <v>242</v>
      </c>
      <c r="D2248" s="7" t="s">
        <v>29</v>
      </c>
      <c r="E2248" s="7" t="s">
        <v>24</v>
      </c>
      <c r="F2248" s="7" t="s">
        <v>30</v>
      </c>
      <c r="G2248" s="7" t="s">
        <v>49</v>
      </c>
      <c r="H2248" s="7" t="s">
        <v>28</v>
      </c>
      <c r="I2248" s="8">
        <v>-2.0269699999999999</v>
      </c>
      <c r="J2248" s="8">
        <v>4.64337</v>
      </c>
      <c r="K2248" s="8"/>
      <c r="L2248" s="8"/>
      <c r="M2248" s="8"/>
      <c r="N2248" s="7">
        <v>5.25</v>
      </c>
      <c r="O2248" s="7">
        <v>114.49</v>
      </c>
      <c r="P2248" s="7">
        <v>0.52905000000000002</v>
      </c>
      <c r="Q2248" s="7">
        <v>42</v>
      </c>
      <c r="R2248" s="7">
        <v>0.96099999999999997</v>
      </c>
      <c r="S2248" s="7">
        <v>3.8</v>
      </c>
      <c r="T2248" s="7">
        <v>118.6</v>
      </c>
      <c r="U2248" s="7">
        <v>40</v>
      </c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</row>
    <row r="2249" spans="1:36" x14ac:dyDescent="0.25">
      <c r="A2249" s="7" t="s">
        <v>234</v>
      </c>
      <c r="B2249" s="7" t="s">
        <v>241</v>
      </c>
      <c r="C2249" s="7" t="s">
        <v>242</v>
      </c>
      <c r="D2249" s="7" t="s">
        <v>25</v>
      </c>
      <c r="E2249" s="7" t="s">
        <v>24</v>
      </c>
      <c r="F2249" s="7" t="s">
        <v>35</v>
      </c>
      <c r="G2249" s="7" t="s">
        <v>71</v>
      </c>
      <c r="H2249" s="7" t="s">
        <v>33</v>
      </c>
      <c r="I2249" s="8">
        <v>3.7954699999999999</v>
      </c>
      <c r="J2249" s="8">
        <v>1.4532400000000001</v>
      </c>
      <c r="K2249" s="8">
        <v>-2.9299999999999999E-3</v>
      </c>
      <c r="L2249" s="8"/>
      <c r="M2249" s="8"/>
      <c r="N2249" s="7">
        <v>3.8</v>
      </c>
      <c r="O2249" s="7">
        <v>114.49</v>
      </c>
      <c r="P2249" s="7">
        <v>2.5090000000000001E-2</v>
      </c>
      <c r="Q2249" s="7">
        <v>42</v>
      </c>
      <c r="R2249" s="7">
        <v>0.98399999999999999</v>
      </c>
      <c r="S2249" s="7">
        <v>3.8</v>
      </c>
      <c r="T2249" s="7">
        <v>118.6</v>
      </c>
      <c r="U2249" s="7">
        <v>39</v>
      </c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</row>
    <row r="2250" spans="1:36" x14ac:dyDescent="0.25">
      <c r="A2250" s="7" t="s">
        <v>234</v>
      </c>
      <c r="B2250" s="7" t="s">
        <v>241</v>
      </c>
      <c r="C2250" s="7" t="s">
        <v>242</v>
      </c>
      <c r="D2250" s="7" t="s">
        <v>24</v>
      </c>
      <c r="E2250" s="7" t="s">
        <v>37</v>
      </c>
      <c r="F2250" s="7" t="s">
        <v>38</v>
      </c>
      <c r="G2250" s="7">
        <v>1</v>
      </c>
      <c r="H2250" s="7" t="s">
        <v>31</v>
      </c>
      <c r="I2250" s="8">
        <v>-6.7196999999999996</v>
      </c>
      <c r="J2250" s="8">
        <v>9.1698299999999993</v>
      </c>
      <c r="K2250" s="8">
        <v>0.27262999999999998</v>
      </c>
      <c r="L2250" s="8"/>
      <c r="M2250" s="8"/>
      <c r="N2250" s="7">
        <v>0.6</v>
      </c>
      <c r="O2250" s="7">
        <v>2505.31</v>
      </c>
      <c r="P2250" s="7">
        <v>0.52214000000000005</v>
      </c>
      <c r="Q2250" s="7">
        <v>38</v>
      </c>
      <c r="R2250" s="7">
        <v>0.85199999999999998</v>
      </c>
      <c r="S2250" s="7">
        <v>13.7</v>
      </c>
      <c r="T2250" s="7">
        <v>4631.3</v>
      </c>
      <c r="U2250" s="7">
        <v>36</v>
      </c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</row>
    <row r="2251" spans="1:36" x14ac:dyDescent="0.25">
      <c r="A2251" s="7" t="s">
        <v>234</v>
      </c>
      <c r="B2251" s="7" t="s">
        <v>241</v>
      </c>
      <c r="C2251" s="7" t="s">
        <v>242</v>
      </c>
      <c r="D2251" s="7" t="s">
        <v>24</v>
      </c>
      <c r="E2251" s="7" t="s">
        <v>39</v>
      </c>
      <c r="F2251" s="7" t="s">
        <v>30</v>
      </c>
      <c r="G2251" s="7">
        <v>1</v>
      </c>
      <c r="H2251" s="7" t="s">
        <v>31</v>
      </c>
      <c r="I2251" s="8">
        <v>0.30514999999999998</v>
      </c>
      <c r="J2251" s="8">
        <v>1.86748</v>
      </c>
      <c r="K2251" s="8">
        <v>2.673E-2</v>
      </c>
      <c r="L2251" s="8"/>
      <c r="M2251" s="8"/>
      <c r="N2251" s="7">
        <v>3.19</v>
      </c>
      <c r="O2251" s="7">
        <v>25.03</v>
      </c>
      <c r="P2251" s="7">
        <v>0.16350000000000001</v>
      </c>
      <c r="Q2251" s="7">
        <v>42</v>
      </c>
      <c r="R2251" s="7">
        <v>0.83499999999999996</v>
      </c>
      <c r="S2251" s="7">
        <v>2.8</v>
      </c>
      <c r="T2251" s="7">
        <v>29</v>
      </c>
      <c r="U2251" s="7">
        <v>40</v>
      </c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</row>
    <row r="2252" spans="1:36" x14ac:dyDescent="0.25">
      <c r="A2252" s="5" t="s">
        <v>243</v>
      </c>
      <c r="B2252" s="5" t="s">
        <v>241</v>
      </c>
      <c r="C2252" s="5" t="s">
        <v>242</v>
      </c>
      <c r="D2252" s="5" t="s">
        <v>24</v>
      </c>
      <c r="E2252" s="5" t="s">
        <v>25</v>
      </c>
      <c r="F2252" s="5" t="s">
        <v>26</v>
      </c>
      <c r="G2252" s="5">
        <v>1</v>
      </c>
      <c r="H2252" s="5" t="s">
        <v>33</v>
      </c>
      <c r="I2252" s="6">
        <v>5.0652299999999997</v>
      </c>
      <c r="J2252" s="6">
        <v>1.2859499999999999</v>
      </c>
      <c r="K2252" s="6">
        <v>-5.7400000000000003E-3</v>
      </c>
      <c r="L2252" s="6"/>
      <c r="M2252" s="6"/>
      <c r="N2252" s="5">
        <v>0</v>
      </c>
      <c r="O2252" s="5">
        <v>93</v>
      </c>
      <c r="P2252" s="5">
        <v>223.02135000000001</v>
      </c>
      <c r="Q2252" s="5">
        <v>61</v>
      </c>
      <c r="R2252" s="5">
        <v>0.55700000000000005</v>
      </c>
      <c r="S2252" s="5">
        <v>0</v>
      </c>
      <c r="T2252" s="5">
        <v>94</v>
      </c>
      <c r="U2252" s="5">
        <v>58</v>
      </c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</row>
    <row r="2253" spans="1:36" x14ac:dyDescent="0.25">
      <c r="A2253" s="5" t="s">
        <v>243</v>
      </c>
      <c r="B2253" s="5" t="s">
        <v>241</v>
      </c>
      <c r="C2253" s="5" t="s">
        <v>242</v>
      </c>
      <c r="D2253" s="5" t="s">
        <v>24</v>
      </c>
      <c r="E2253" s="5" t="s">
        <v>32</v>
      </c>
      <c r="F2253" s="5" t="s">
        <v>30</v>
      </c>
      <c r="G2253" s="5" t="s">
        <v>27</v>
      </c>
      <c r="H2253" s="5" t="s">
        <v>43</v>
      </c>
      <c r="I2253" s="6">
        <v>1.0260899999999999</v>
      </c>
      <c r="J2253" s="6">
        <v>0.34005000000000002</v>
      </c>
      <c r="K2253" s="6">
        <v>-2.81E-3</v>
      </c>
      <c r="L2253" s="6">
        <v>1.0000000000000001E-5</v>
      </c>
      <c r="M2253" s="6"/>
      <c r="N2253" s="5">
        <v>1.98</v>
      </c>
      <c r="O2253" s="5">
        <v>23.56</v>
      </c>
      <c r="P2253" s="5">
        <v>8.9870000000000005E-2</v>
      </c>
      <c r="Q2253" s="5">
        <v>61</v>
      </c>
      <c r="R2253" s="5">
        <v>0.94799999999999995</v>
      </c>
      <c r="S2253" s="5">
        <v>1.5</v>
      </c>
      <c r="T2253" s="5">
        <v>30.8</v>
      </c>
      <c r="U2253" s="5">
        <v>57</v>
      </c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</row>
    <row r="2254" spans="1:36" x14ac:dyDescent="0.25">
      <c r="A2254" s="5" t="s">
        <v>243</v>
      </c>
      <c r="B2254" s="5" t="s">
        <v>241</v>
      </c>
      <c r="C2254" s="5" t="s">
        <v>242</v>
      </c>
      <c r="D2254" s="5" t="s">
        <v>24</v>
      </c>
      <c r="E2254" s="5" t="s">
        <v>34</v>
      </c>
      <c r="F2254" s="5" t="s">
        <v>30</v>
      </c>
      <c r="G2254" s="5" t="s">
        <v>27</v>
      </c>
      <c r="H2254" s="5" t="s">
        <v>43</v>
      </c>
      <c r="I2254" s="6">
        <v>0.44997999999999999</v>
      </c>
      <c r="J2254" s="6">
        <v>0.55096000000000001</v>
      </c>
      <c r="K2254" s="6">
        <v>-6.6600000000000001E-3</v>
      </c>
      <c r="L2254" s="6">
        <v>3.0000000000000001E-5</v>
      </c>
      <c r="M2254" s="6"/>
      <c r="N2254" s="5">
        <v>1.98</v>
      </c>
      <c r="O2254" s="5">
        <v>18.100000000000001</v>
      </c>
      <c r="P2254" s="5">
        <v>0.16173000000000001</v>
      </c>
      <c r="Q2254" s="5">
        <v>61</v>
      </c>
      <c r="R2254" s="5">
        <v>0.89</v>
      </c>
      <c r="S2254" s="5">
        <v>1.5</v>
      </c>
      <c r="T2254" s="5">
        <v>24</v>
      </c>
      <c r="U2254" s="5">
        <v>57</v>
      </c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</row>
    <row r="2255" spans="1:36" x14ac:dyDescent="0.25">
      <c r="A2255" s="5" t="s">
        <v>243</v>
      </c>
      <c r="B2255" s="5" t="s">
        <v>241</v>
      </c>
      <c r="C2255" s="5" t="s">
        <v>242</v>
      </c>
      <c r="D2255" s="5" t="s">
        <v>29</v>
      </c>
      <c r="E2255" s="5" t="s">
        <v>24</v>
      </c>
      <c r="F2255" s="5" t="s">
        <v>30</v>
      </c>
      <c r="G2255" s="5">
        <v>1</v>
      </c>
      <c r="H2255" s="5" t="s">
        <v>28</v>
      </c>
      <c r="I2255" s="6">
        <v>0.24032000000000001</v>
      </c>
      <c r="J2255" s="6">
        <v>4.4752099999999997</v>
      </c>
      <c r="K2255" s="6"/>
      <c r="L2255" s="6"/>
      <c r="M2255" s="6"/>
      <c r="N2255" s="5">
        <v>2.88</v>
      </c>
      <c r="O2255" s="5">
        <v>130</v>
      </c>
      <c r="P2255" s="5">
        <v>153.41362000000001</v>
      </c>
      <c r="Q2255" s="5">
        <v>61</v>
      </c>
      <c r="R2255" s="5">
        <v>0.84099999999999997</v>
      </c>
      <c r="S2255" s="5">
        <v>2.9</v>
      </c>
      <c r="T2255" s="5">
        <v>139.5</v>
      </c>
      <c r="U2255" s="5">
        <v>59</v>
      </c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</row>
    <row r="2256" spans="1:36" x14ac:dyDescent="0.25">
      <c r="A2256" s="5" t="s">
        <v>243</v>
      </c>
      <c r="B2256" s="5" t="s">
        <v>241</v>
      </c>
      <c r="C2256" s="5" t="s">
        <v>242</v>
      </c>
      <c r="D2256" s="5" t="s">
        <v>25</v>
      </c>
      <c r="E2256" s="5" t="s">
        <v>24</v>
      </c>
      <c r="F2256" s="5" t="s">
        <v>35</v>
      </c>
      <c r="G2256" s="5" t="s">
        <v>44</v>
      </c>
      <c r="H2256" s="5" t="s">
        <v>43</v>
      </c>
      <c r="I2256" s="6">
        <v>2.8832300000000002</v>
      </c>
      <c r="J2256" s="6">
        <v>3.0659800000000001</v>
      </c>
      <c r="K2256" s="6">
        <v>-5.4480000000000001E-2</v>
      </c>
      <c r="L2256" s="6">
        <v>3.6999999999999999E-4</v>
      </c>
      <c r="M2256" s="6"/>
      <c r="N2256" s="5">
        <v>2.88</v>
      </c>
      <c r="O2256" s="5">
        <v>112.89</v>
      </c>
      <c r="P2256" s="5">
        <v>9.3462499999999995</v>
      </c>
      <c r="Q2256" s="5">
        <v>61</v>
      </c>
      <c r="R2256" s="5">
        <v>0.89400000000000002</v>
      </c>
      <c r="S2256" s="5">
        <v>2.9</v>
      </c>
      <c r="T2256" s="5">
        <v>139.5</v>
      </c>
      <c r="U2256" s="5">
        <v>57</v>
      </c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</row>
    <row r="2257" spans="1:36" x14ac:dyDescent="0.25">
      <c r="A2257" s="5" t="s">
        <v>243</v>
      </c>
      <c r="B2257" s="5" t="s">
        <v>241</v>
      </c>
      <c r="C2257" s="5" t="s">
        <v>242</v>
      </c>
      <c r="D2257" s="5" t="s">
        <v>24</v>
      </c>
      <c r="E2257" s="5" t="s">
        <v>37</v>
      </c>
      <c r="F2257" s="5" t="s">
        <v>38</v>
      </c>
      <c r="G2257" s="5" t="s">
        <v>27</v>
      </c>
      <c r="H2257" s="5" t="s">
        <v>43</v>
      </c>
      <c r="I2257" s="6">
        <v>-17.870819999999998</v>
      </c>
      <c r="J2257" s="6">
        <v>7.8888999999999996</v>
      </c>
      <c r="K2257" s="6">
        <v>-1.23E-3</v>
      </c>
      <c r="L2257" s="6">
        <v>9.2000000000000003E-4</v>
      </c>
      <c r="M2257" s="6"/>
      <c r="N2257" s="5">
        <v>4.8899999999999997</v>
      </c>
      <c r="O2257" s="5">
        <v>2181.59</v>
      </c>
      <c r="P2257" s="5">
        <v>2004.11547</v>
      </c>
      <c r="Q2257" s="5">
        <v>49</v>
      </c>
      <c r="R2257" s="5">
        <v>0.87</v>
      </c>
      <c r="S2257" s="5">
        <v>2.8</v>
      </c>
      <c r="T2257" s="5">
        <v>3548.6</v>
      </c>
      <c r="U2257" s="5">
        <v>45</v>
      </c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</row>
    <row r="2258" spans="1:36" x14ac:dyDescent="0.25">
      <c r="A2258" s="5" t="s">
        <v>243</v>
      </c>
      <c r="B2258" s="5" t="s">
        <v>241</v>
      </c>
      <c r="C2258" s="5" t="s">
        <v>242</v>
      </c>
      <c r="D2258" s="5" t="s">
        <v>24</v>
      </c>
      <c r="E2258" s="5" t="s">
        <v>39</v>
      </c>
      <c r="F2258" s="5" t="s">
        <v>30</v>
      </c>
      <c r="G2258" s="5" t="s">
        <v>40</v>
      </c>
      <c r="H2258" s="5" t="s">
        <v>43</v>
      </c>
      <c r="I2258" s="6">
        <v>1.2627999999999999</v>
      </c>
      <c r="J2258" s="6">
        <v>0.59923999999999999</v>
      </c>
      <c r="K2258" s="6">
        <v>-6.3099999999999996E-3</v>
      </c>
      <c r="L2258" s="6">
        <v>2.0000000000000002E-5</v>
      </c>
      <c r="M2258" s="6"/>
      <c r="N2258" s="5">
        <v>2.94</v>
      </c>
      <c r="O2258" s="5">
        <v>22.75</v>
      </c>
      <c r="P2258" s="5">
        <v>0.96294000000000002</v>
      </c>
      <c r="Q2258" s="5">
        <v>61</v>
      </c>
      <c r="R2258" s="5">
        <v>0.88500000000000001</v>
      </c>
      <c r="S2258" s="5">
        <v>2.6</v>
      </c>
      <c r="T2258" s="5">
        <v>28.5</v>
      </c>
      <c r="U2258" s="5">
        <v>57</v>
      </c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</row>
    <row r="2259" spans="1:36" x14ac:dyDescent="0.25">
      <c r="A2259" s="7" t="s">
        <v>254</v>
      </c>
      <c r="B2259" s="7" t="s">
        <v>241</v>
      </c>
      <c r="C2259" s="7" t="s">
        <v>242</v>
      </c>
      <c r="D2259" s="7" t="s">
        <v>24</v>
      </c>
      <c r="E2259" s="7" t="s">
        <v>25</v>
      </c>
      <c r="F2259" s="7" t="s">
        <v>26</v>
      </c>
      <c r="G2259" s="7" t="s">
        <v>27</v>
      </c>
      <c r="H2259" s="7" t="s">
        <v>33</v>
      </c>
      <c r="I2259" s="8">
        <v>-0.87407000000000001</v>
      </c>
      <c r="J2259" s="8">
        <v>0.96487000000000001</v>
      </c>
      <c r="K2259" s="8">
        <v>-3.5400000000000002E-3</v>
      </c>
      <c r="L2259" s="8"/>
      <c r="M2259" s="8"/>
      <c r="N2259" s="7">
        <v>0</v>
      </c>
      <c r="O2259" s="7">
        <v>85</v>
      </c>
      <c r="P2259" s="7">
        <v>0.70391999999999999</v>
      </c>
      <c r="Q2259" s="7">
        <v>60</v>
      </c>
      <c r="R2259" s="7">
        <v>0.96499999999999997</v>
      </c>
      <c r="S2259" s="7">
        <v>0</v>
      </c>
      <c r="T2259" s="7">
        <v>68</v>
      </c>
      <c r="U2259" s="7">
        <v>57</v>
      </c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</row>
    <row r="2260" spans="1:36" x14ac:dyDescent="0.25">
      <c r="A2260" s="7" t="s">
        <v>254</v>
      </c>
      <c r="B2260" s="7" t="s">
        <v>241</v>
      </c>
      <c r="C2260" s="7" t="s">
        <v>242</v>
      </c>
      <c r="D2260" s="7" t="s">
        <v>24</v>
      </c>
      <c r="E2260" s="7" t="s">
        <v>32</v>
      </c>
      <c r="F2260" s="7" t="s">
        <v>30</v>
      </c>
      <c r="G2260" s="7">
        <v>1</v>
      </c>
      <c r="H2260" s="7" t="s">
        <v>31</v>
      </c>
      <c r="I2260" s="8">
        <v>-2.1260000000000001E-2</v>
      </c>
      <c r="J2260" s="8">
        <v>1.91598</v>
      </c>
      <c r="K2260" s="8">
        <v>3.7130000000000003E-2</v>
      </c>
      <c r="L2260" s="8"/>
      <c r="M2260" s="8"/>
      <c r="N2260" s="7">
        <v>1.45</v>
      </c>
      <c r="O2260" s="7">
        <v>20.010000000000002</v>
      </c>
      <c r="P2260" s="7">
        <v>0.19269</v>
      </c>
      <c r="Q2260" s="7">
        <v>59</v>
      </c>
      <c r="R2260" s="7">
        <v>0.92300000000000004</v>
      </c>
      <c r="S2260" s="7">
        <v>1.1000000000000001</v>
      </c>
      <c r="T2260" s="7">
        <v>23.2</v>
      </c>
      <c r="U2260" s="7">
        <v>57</v>
      </c>
      <c r="V2260" s="7"/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</row>
    <row r="2261" spans="1:36" x14ac:dyDescent="0.25">
      <c r="A2261" s="7" t="s">
        <v>254</v>
      </c>
      <c r="B2261" s="7" t="s">
        <v>241</v>
      </c>
      <c r="C2261" s="7" t="s">
        <v>242</v>
      </c>
      <c r="D2261" s="7" t="s">
        <v>24</v>
      </c>
      <c r="E2261" s="7" t="s">
        <v>34</v>
      </c>
      <c r="F2261" s="7" t="s">
        <v>30</v>
      </c>
      <c r="G2261" s="7" t="s">
        <v>40</v>
      </c>
      <c r="H2261" s="7" t="s">
        <v>28</v>
      </c>
      <c r="I2261" s="8">
        <v>2.01295</v>
      </c>
      <c r="J2261" s="8">
        <v>0.14025000000000001</v>
      </c>
      <c r="K2261" s="8"/>
      <c r="L2261" s="8"/>
      <c r="M2261" s="8"/>
      <c r="N2261" s="7">
        <v>2.34</v>
      </c>
      <c r="O2261" s="7">
        <v>19.11</v>
      </c>
      <c r="P2261" s="7">
        <v>1.3239000000000001</v>
      </c>
      <c r="Q2261" s="7">
        <v>59</v>
      </c>
      <c r="R2261" s="7">
        <v>0.749</v>
      </c>
      <c r="S2261" s="7">
        <v>1.4</v>
      </c>
      <c r="T2261" s="7">
        <v>21.2</v>
      </c>
      <c r="U2261" s="7">
        <v>57</v>
      </c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</row>
    <row r="2262" spans="1:36" x14ac:dyDescent="0.25">
      <c r="A2262" s="7" t="s">
        <v>254</v>
      </c>
      <c r="B2262" s="7" t="s">
        <v>241</v>
      </c>
      <c r="C2262" s="7" t="s">
        <v>242</v>
      </c>
      <c r="D2262" s="7" t="s">
        <v>29</v>
      </c>
      <c r="E2262" s="7" t="s">
        <v>24</v>
      </c>
      <c r="F2262" s="7" t="s">
        <v>30</v>
      </c>
      <c r="G2262" s="7" t="s">
        <v>49</v>
      </c>
      <c r="H2262" s="7" t="s">
        <v>43</v>
      </c>
      <c r="I2262" s="8">
        <v>1.0192300000000001</v>
      </c>
      <c r="J2262" s="8">
        <v>0.19042000000000001</v>
      </c>
      <c r="K2262" s="8">
        <v>0.58484999999999998</v>
      </c>
      <c r="L2262" s="8">
        <v>-1.9120000000000002E-2</v>
      </c>
      <c r="M2262" s="8"/>
      <c r="N2262" s="7">
        <v>2.35</v>
      </c>
      <c r="O2262" s="7">
        <v>82</v>
      </c>
      <c r="P2262" s="7">
        <v>1.14985</v>
      </c>
      <c r="Q2262" s="7">
        <v>59</v>
      </c>
      <c r="R2262" s="7">
        <v>0.92500000000000004</v>
      </c>
      <c r="S2262" s="7">
        <v>2</v>
      </c>
      <c r="T2262" s="7">
        <v>120.1</v>
      </c>
      <c r="U2262" s="7">
        <v>55</v>
      </c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</row>
    <row r="2263" spans="1:36" x14ac:dyDescent="0.25">
      <c r="A2263" s="7" t="s">
        <v>254</v>
      </c>
      <c r="B2263" s="7" t="s">
        <v>241</v>
      </c>
      <c r="C2263" s="7" t="s">
        <v>242</v>
      </c>
      <c r="D2263" s="7" t="s">
        <v>25</v>
      </c>
      <c r="E2263" s="7" t="s">
        <v>24</v>
      </c>
      <c r="F2263" s="7" t="s">
        <v>35</v>
      </c>
      <c r="G2263" s="7" t="s">
        <v>44</v>
      </c>
      <c r="H2263" s="7" t="s">
        <v>28</v>
      </c>
      <c r="I2263" s="8">
        <v>2.3540999999999999</v>
      </c>
      <c r="J2263" s="8">
        <v>1.4064099999999999</v>
      </c>
      <c r="K2263" s="8"/>
      <c r="L2263" s="8"/>
      <c r="M2263" s="8"/>
      <c r="N2263" s="7">
        <v>2.35</v>
      </c>
      <c r="O2263" s="7">
        <v>121.9</v>
      </c>
      <c r="P2263" s="7">
        <v>3.31433</v>
      </c>
      <c r="Q2263" s="7">
        <v>60</v>
      </c>
      <c r="R2263" s="7">
        <v>0.96099999999999997</v>
      </c>
      <c r="S2263" s="7">
        <v>2</v>
      </c>
      <c r="T2263" s="7">
        <v>120.1</v>
      </c>
      <c r="U2263" s="7">
        <v>58</v>
      </c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</row>
    <row r="2264" spans="1:36" x14ac:dyDescent="0.25">
      <c r="A2264" s="7" t="s">
        <v>254</v>
      </c>
      <c r="B2264" s="7" t="s">
        <v>241</v>
      </c>
      <c r="C2264" s="7" t="s">
        <v>242</v>
      </c>
      <c r="D2264" s="7" t="s">
        <v>24</v>
      </c>
      <c r="E2264" s="7" t="s">
        <v>37</v>
      </c>
      <c r="F2264" s="7" t="s">
        <v>38</v>
      </c>
      <c r="G2264" s="7">
        <v>1</v>
      </c>
      <c r="H2264" s="7" t="s">
        <v>31</v>
      </c>
      <c r="I2264" s="8">
        <v>-0.41543999999999998</v>
      </c>
      <c r="J2264" s="8">
        <v>4.5762999999999998</v>
      </c>
      <c r="K2264" s="8">
        <v>0.41123999999999999</v>
      </c>
      <c r="L2264" s="8"/>
      <c r="M2264" s="8"/>
      <c r="N2264" s="7">
        <v>3.24</v>
      </c>
      <c r="O2264" s="7">
        <v>1059.27</v>
      </c>
      <c r="P2264" s="7">
        <v>0.64127999999999996</v>
      </c>
      <c r="Q2264" s="7">
        <v>41</v>
      </c>
      <c r="R2264" s="7">
        <v>0.89100000000000001</v>
      </c>
      <c r="S2264" s="7">
        <v>0.4</v>
      </c>
      <c r="T2264" s="7">
        <v>1790.3</v>
      </c>
      <c r="U2264" s="7">
        <v>39</v>
      </c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</row>
    <row r="2265" spans="1:36" x14ac:dyDescent="0.25">
      <c r="A2265" s="7" t="s">
        <v>254</v>
      </c>
      <c r="B2265" s="7" t="s">
        <v>241</v>
      </c>
      <c r="C2265" s="7" t="s">
        <v>242</v>
      </c>
      <c r="D2265" s="7" t="s">
        <v>24</v>
      </c>
      <c r="E2265" s="7" t="s">
        <v>39</v>
      </c>
      <c r="F2265" s="7" t="s">
        <v>30</v>
      </c>
      <c r="G2265" s="7" t="s">
        <v>40</v>
      </c>
      <c r="H2265" s="7" t="s">
        <v>28</v>
      </c>
      <c r="I2265" s="8">
        <v>3.3130099999999998</v>
      </c>
      <c r="J2265" s="8">
        <v>0.21582999999999999</v>
      </c>
      <c r="K2265" s="8"/>
      <c r="L2265" s="8"/>
      <c r="M2265" s="8"/>
      <c r="N2265" s="7">
        <v>3.82</v>
      </c>
      <c r="O2265" s="7">
        <v>29.62</v>
      </c>
      <c r="P2265" s="7">
        <v>1.8939299999999999</v>
      </c>
      <c r="Q2265" s="7">
        <v>59</v>
      </c>
      <c r="R2265" s="7">
        <v>0.83199999999999996</v>
      </c>
      <c r="S2265" s="7">
        <v>2.2000000000000002</v>
      </c>
      <c r="T2265" s="7">
        <v>29.9</v>
      </c>
      <c r="U2265" s="7">
        <v>57</v>
      </c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</row>
    <row r="2266" spans="1:36" x14ac:dyDescent="0.25">
      <c r="A2266" s="5" t="s">
        <v>271</v>
      </c>
      <c r="B2266" s="5" t="s">
        <v>241</v>
      </c>
      <c r="C2266" s="5" t="s">
        <v>242</v>
      </c>
      <c r="D2266" s="5" t="s">
        <v>24</v>
      </c>
      <c r="E2266" s="5" t="s">
        <v>25</v>
      </c>
      <c r="F2266" s="5" t="s">
        <v>26</v>
      </c>
      <c r="G2266" s="5" t="s">
        <v>27</v>
      </c>
      <c r="H2266" s="5" t="s">
        <v>28</v>
      </c>
      <c r="I2266" s="6">
        <v>-1.24865</v>
      </c>
      <c r="J2266" s="6">
        <v>0.70723000000000003</v>
      </c>
      <c r="K2266" s="6"/>
      <c r="L2266" s="6"/>
      <c r="M2266" s="6"/>
      <c r="N2266" s="5">
        <v>0</v>
      </c>
      <c r="O2266" s="5">
        <v>97</v>
      </c>
      <c r="P2266" s="5">
        <v>1.3754999999999999</v>
      </c>
      <c r="Q2266" s="5">
        <v>44</v>
      </c>
      <c r="R2266" s="5">
        <v>0.91600000000000004</v>
      </c>
      <c r="S2266" s="5">
        <v>2</v>
      </c>
      <c r="T2266" s="5">
        <v>104</v>
      </c>
      <c r="U2266" s="5">
        <v>42</v>
      </c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</row>
    <row r="2267" spans="1:36" x14ac:dyDescent="0.25">
      <c r="A2267" s="5" t="s">
        <v>271</v>
      </c>
      <c r="B2267" s="5" t="s">
        <v>241</v>
      </c>
      <c r="C2267" s="5" t="s">
        <v>242</v>
      </c>
      <c r="D2267" s="5" t="s">
        <v>24</v>
      </c>
      <c r="E2267" s="5" t="s">
        <v>32</v>
      </c>
      <c r="F2267" s="5" t="s">
        <v>30</v>
      </c>
      <c r="G2267" s="5" t="s">
        <v>27</v>
      </c>
      <c r="H2267" s="5" t="s">
        <v>43</v>
      </c>
      <c r="I2267" s="6">
        <v>2.3856600000000001</v>
      </c>
      <c r="J2267" s="6">
        <v>0.12102</v>
      </c>
      <c r="K2267" s="6">
        <v>2.3999999999999998E-3</v>
      </c>
      <c r="L2267" s="6">
        <v>-2.0000000000000002E-5</v>
      </c>
      <c r="M2267" s="6"/>
      <c r="N2267" s="5">
        <v>3.09</v>
      </c>
      <c r="O2267" s="5">
        <v>24.36</v>
      </c>
      <c r="P2267" s="5">
        <v>0.10918</v>
      </c>
      <c r="Q2267" s="5">
        <v>40</v>
      </c>
      <c r="R2267" s="5">
        <v>0.92700000000000005</v>
      </c>
      <c r="S2267" s="5">
        <v>2.1</v>
      </c>
      <c r="T2267" s="5">
        <v>26</v>
      </c>
      <c r="U2267" s="5">
        <v>36</v>
      </c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</row>
    <row r="2268" spans="1:36" x14ac:dyDescent="0.25">
      <c r="A2268" s="5" t="s">
        <v>271</v>
      </c>
      <c r="B2268" s="5" t="s">
        <v>241</v>
      </c>
      <c r="C2268" s="5" t="s">
        <v>242</v>
      </c>
      <c r="D2268" s="5" t="s">
        <v>24</v>
      </c>
      <c r="E2268" s="5" t="s">
        <v>34</v>
      </c>
      <c r="F2268" s="5" t="s">
        <v>30</v>
      </c>
      <c r="G2268" s="5" t="s">
        <v>40</v>
      </c>
      <c r="H2268" s="5" t="s">
        <v>60</v>
      </c>
      <c r="I2268" s="6">
        <v>0.31148999999999999</v>
      </c>
      <c r="J2268" s="6">
        <v>1.5834999999999999</v>
      </c>
      <c r="K2268" s="6">
        <v>5.5599999999999998E-3</v>
      </c>
      <c r="L2268" s="6"/>
      <c r="M2268" s="6"/>
      <c r="N2268" s="5">
        <v>3.61</v>
      </c>
      <c r="O2268" s="5">
        <v>17.45</v>
      </c>
      <c r="P2268" s="5">
        <v>7.4590000000000004E-2</v>
      </c>
      <c r="Q2268" s="5">
        <v>40</v>
      </c>
      <c r="R2268" s="5">
        <v>0.91500000000000004</v>
      </c>
      <c r="S2268" s="5">
        <v>2.2000000000000002</v>
      </c>
      <c r="T2268" s="5">
        <v>25.5</v>
      </c>
      <c r="U2268" s="5">
        <v>38</v>
      </c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</row>
    <row r="2269" spans="1:36" x14ac:dyDescent="0.25">
      <c r="A2269" s="5" t="s">
        <v>271</v>
      </c>
      <c r="B2269" s="5" t="s">
        <v>241</v>
      </c>
      <c r="C2269" s="5" t="s">
        <v>242</v>
      </c>
      <c r="D2269" s="5" t="s">
        <v>29</v>
      </c>
      <c r="E2269" s="5" t="s">
        <v>24</v>
      </c>
      <c r="F2269" s="5" t="s">
        <v>30</v>
      </c>
      <c r="G2269" s="5" t="s">
        <v>85</v>
      </c>
      <c r="H2269" s="5" t="s">
        <v>28</v>
      </c>
      <c r="I2269" s="6">
        <v>-3.7549600000000001</v>
      </c>
      <c r="J2269" s="6">
        <v>4.5952999999999999</v>
      </c>
      <c r="K2269" s="6"/>
      <c r="L2269" s="6"/>
      <c r="M2269" s="6"/>
      <c r="N2269" s="5">
        <v>6.61</v>
      </c>
      <c r="O2269" s="5">
        <v>132.97</v>
      </c>
      <c r="P2269" s="5">
        <v>15.04786</v>
      </c>
      <c r="Q2269" s="5">
        <v>40</v>
      </c>
      <c r="R2269" s="5">
        <v>0.874</v>
      </c>
      <c r="S2269" s="5">
        <v>5.5</v>
      </c>
      <c r="T2269" s="5">
        <v>155.69999999999999</v>
      </c>
      <c r="U2269" s="5">
        <v>38</v>
      </c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</row>
    <row r="2270" spans="1:36" x14ac:dyDescent="0.25">
      <c r="A2270" s="5" t="s">
        <v>271</v>
      </c>
      <c r="B2270" s="5" t="s">
        <v>241</v>
      </c>
      <c r="C2270" s="5" t="s">
        <v>242</v>
      </c>
      <c r="D2270" s="5" t="s">
        <v>25</v>
      </c>
      <c r="E2270" s="5" t="s">
        <v>24</v>
      </c>
      <c r="F2270" s="5" t="s">
        <v>35</v>
      </c>
      <c r="G2270" s="5" t="s">
        <v>44</v>
      </c>
      <c r="H2270" s="5" t="s">
        <v>28</v>
      </c>
      <c r="I2270" s="6">
        <v>5.2898199999999997</v>
      </c>
      <c r="J2270" s="6">
        <v>1.3163100000000001</v>
      </c>
      <c r="K2270" s="6"/>
      <c r="L2270" s="6"/>
      <c r="M2270" s="6"/>
      <c r="N2270" s="5">
        <v>5.29</v>
      </c>
      <c r="O2270" s="5">
        <v>132.97</v>
      </c>
      <c r="P2270" s="5">
        <v>4.9351200000000004</v>
      </c>
      <c r="Q2270" s="5">
        <v>44</v>
      </c>
      <c r="R2270" s="5">
        <v>0.9</v>
      </c>
      <c r="S2270" s="5">
        <v>5.5</v>
      </c>
      <c r="T2270" s="5">
        <v>155.69999999999999</v>
      </c>
      <c r="U2270" s="5">
        <v>42</v>
      </c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</row>
    <row r="2271" spans="1:36" x14ac:dyDescent="0.25">
      <c r="A2271" s="5" t="s">
        <v>271</v>
      </c>
      <c r="B2271" s="5" t="s">
        <v>241</v>
      </c>
      <c r="C2271" s="5" t="s">
        <v>242</v>
      </c>
      <c r="D2271" s="5" t="s">
        <v>24</v>
      </c>
      <c r="E2271" s="5" t="s">
        <v>37</v>
      </c>
      <c r="F2271" s="5" t="s">
        <v>38</v>
      </c>
      <c r="G2271" s="5" t="s">
        <v>40</v>
      </c>
      <c r="H2271" s="5" t="s">
        <v>60</v>
      </c>
      <c r="I2271" s="6">
        <v>-0.43434</v>
      </c>
      <c r="J2271" s="6">
        <v>4.6871799999999997</v>
      </c>
      <c r="K2271" s="6">
        <v>3.3369999999999997E-2</v>
      </c>
      <c r="L2271" s="6"/>
      <c r="M2271" s="6"/>
      <c r="N2271" s="5">
        <v>11.7</v>
      </c>
      <c r="O2271" s="5">
        <v>1345.88</v>
      </c>
      <c r="P2271" s="5">
        <v>0.18267</v>
      </c>
      <c r="Q2271" s="5">
        <v>30</v>
      </c>
      <c r="R2271" s="5">
        <v>0.94899999999999995</v>
      </c>
      <c r="S2271" s="5">
        <v>3.4</v>
      </c>
      <c r="T2271" s="5">
        <v>2229.1</v>
      </c>
      <c r="U2271" s="5">
        <v>28</v>
      </c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</row>
    <row r="2272" spans="1:36" x14ac:dyDescent="0.25">
      <c r="A2272" s="5" t="s">
        <v>271</v>
      </c>
      <c r="B2272" s="5" t="s">
        <v>241</v>
      </c>
      <c r="C2272" s="5" t="s">
        <v>242</v>
      </c>
      <c r="D2272" s="5" t="s">
        <v>24</v>
      </c>
      <c r="E2272" s="5" t="s">
        <v>39</v>
      </c>
      <c r="F2272" s="5" t="s">
        <v>30</v>
      </c>
      <c r="G2272" s="5" t="s">
        <v>52</v>
      </c>
      <c r="H2272" s="5" t="s">
        <v>33</v>
      </c>
      <c r="I2272" s="6">
        <v>2.7234699999999998</v>
      </c>
      <c r="J2272" s="6">
        <v>0.31773000000000001</v>
      </c>
      <c r="K2272" s="6">
        <v>-1.1900000000000001E-3</v>
      </c>
      <c r="L2272" s="6"/>
      <c r="M2272" s="6"/>
      <c r="N2272" s="5">
        <v>4.37</v>
      </c>
      <c r="O2272" s="5">
        <v>23.9</v>
      </c>
      <c r="P2272" s="5">
        <v>2.5100000000000001E-3</v>
      </c>
      <c r="Q2272" s="5">
        <v>40</v>
      </c>
      <c r="R2272" s="5">
        <v>0.93799999999999994</v>
      </c>
      <c r="S2272" s="5">
        <v>3.6</v>
      </c>
      <c r="T2272" s="5">
        <v>30</v>
      </c>
      <c r="U2272" s="5">
        <v>37</v>
      </c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</row>
    <row r="2273" spans="1:36" x14ac:dyDescent="0.25">
      <c r="A2273" s="7" t="s">
        <v>278</v>
      </c>
      <c r="B2273" s="7" t="s">
        <v>241</v>
      </c>
      <c r="C2273" s="7" t="s">
        <v>242</v>
      </c>
      <c r="D2273" s="7" t="s">
        <v>24</v>
      </c>
      <c r="E2273" s="7" t="s">
        <v>25</v>
      </c>
      <c r="F2273" s="7" t="s">
        <v>26</v>
      </c>
      <c r="G2273" s="7" t="s">
        <v>27</v>
      </c>
      <c r="H2273" s="7" t="s">
        <v>43</v>
      </c>
      <c r="I2273" s="8">
        <v>0.90064</v>
      </c>
      <c r="J2273" s="8">
        <v>0.34281</v>
      </c>
      <c r="K2273" s="8">
        <v>7.8499999999999993E-3</v>
      </c>
      <c r="L2273" s="8">
        <v>-4.0000000000000003E-5</v>
      </c>
      <c r="M2273" s="8"/>
      <c r="N2273" s="7">
        <v>1</v>
      </c>
      <c r="O2273" s="7">
        <v>110</v>
      </c>
      <c r="P2273" s="7">
        <v>0.38305</v>
      </c>
      <c r="Q2273" s="7">
        <v>41</v>
      </c>
      <c r="R2273" s="7">
        <v>0.98299999999999998</v>
      </c>
      <c r="S2273" s="7">
        <v>1</v>
      </c>
      <c r="T2273" s="7">
        <v>74</v>
      </c>
      <c r="U2273" s="7">
        <v>37</v>
      </c>
      <c r="V2273" s="7"/>
      <c r="W2273" s="7"/>
      <c r="X2273" s="7"/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</row>
    <row r="2274" spans="1:36" x14ac:dyDescent="0.25">
      <c r="A2274" s="7" t="s">
        <v>278</v>
      </c>
      <c r="B2274" s="7" t="s">
        <v>241</v>
      </c>
      <c r="C2274" s="7" t="s">
        <v>242</v>
      </c>
      <c r="D2274" s="7" t="s">
        <v>24</v>
      </c>
      <c r="E2274" s="7" t="s">
        <v>32</v>
      </c>
      <c r="F2274" s="7" t="s">
        <v>30</v>
      </c>
      <c r="G2274" s="7" t="s">
        <v>27</v>
      </c>
      <c r="H2274" s="7" t="s">
        <v>43</v>
      </c>
      <c r="I2274" s="8">
        <v>0.33815000000000001</v>
      </c>
      <c r="J2274" s="8">
        <v>0.43975999999999998</v>
      </c>
      <c r="K2274" s="8">
        <v>-4.2500000000000003E-3</v>
      </c>
      <c r="L2274" s="8">
        <v>2.0000000000000002E-5</v>
      </c>
      <c r="M2274" s="8"/>
      <c r="N2274" s="7">
        <v>0.82</v>
      </c>
      <c r="O2274" s="7">
        <v>32.31</v>
      </c>
      <c r="P2274" s="7">
        <v>1.1050000000000001E-2</v>
      </c>
      <c r="Q2274" s="7">
        <v>41</v>
      </c>
      <c r="R2274" s="7">
        <v>0.96299999999999997</v>
      </c>
      <c r="S2274" s="7">
        <v>0.5</v>
      </c>
      <c r="T2274" s="7">
        <v>31.5</v>
      </c>
      <c r="U2274" s="7">
        <v>37</v>
      </c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</row>
    <row r="2275" spans="1:36" x14ac:dyDescent="0.25">
      <c r="A2275" s="7" t="s">
        <v>278</v>
      </c>
      <c r="B2275" s="7" t="s">
        <v>241</v>
      </c>
      <c r="C2275" s="7" t="s">
        <v>242</v>
      </c>
      <c r="D2275" s="7" t="s">
        <v>24</v>
      </c>
      <c r="E2275" s="7" t="s">
        <v>34</v>
      </c>
      <c r="F2275" s="7" t="s">
        <v>30</v>
      </c>
      <c r="G2275" s="7" t="s">
        <v>27</v>
      </c>
      <c r="H2275" s="7" t="s">
        <v>43</v>
      </c>
      <c r="I2275" s="8">
        <v>0.78744000000000003</v>
      </c>
      <c r="J2275" s="8">
        <v>0.55013999999999996</v>
      </c>
      <c r="K2275" s="8">
        <v>-5.1500000000000001E-3</v>
      </c>
      <c r="L2275" s="8">
        <v>2.0000000000000002E-5</v>
      </c>
      <c r="M2275" s="8"/>
      <c r="N2275" s="7">
        <v>1.39</v>
      </c>
      <c r="O2275" s="7">
        <v>27.32</v>
      </c>
      <c r="P2275" s="7">
        <v>0.1084</v>
      </c>
      <c r="Q2275" s="7">
        <v>41</v>
      </c>
      <c r="R2275" s="7">
        <v>0.96799999999999997</v>
      </c>
      <c r="S2275" s="7">
        <v>1</v>
      </c>
      <c r="T2275" s="7">
        <v>32</v>
      </c>
      <c r="U2275" s="7">
        <v>37</v>
      </c>
      <c r="V2275" s="7"/>
      <c r="W2275" s="7"/>
      <c r="X2275" s="7"/>
      <c r="Y2275" s="7"/>
      <c r="Z2275" s="7"/>
      <c r="AA2275" s="7"/>
      <c r="AB2275" s="7"/>
      <c r="AC2275" s="7"/>
      <c r="AD2275" s="7"/>
      <c r="AE2275" s="7"/>
      <c r="AF2275" s="7"/>
      <c r="AG2275" s="7"/>
      <c r="AH2275" s="7"/>
      <c r="AI2275" s="7"/>
      <c r="AJ2275" s="7"/>
    </row>
    <row r="2276" spans="1:36" x14ac:dyDescent="0.25">
      <c r="A2276" s="7" t="s">
        <v>278</v>
      </c>
      <c r="B2276" s="7" t="s">
        <v>241</v>
      </c>
      <c r="C2276" s="7" t="s">
        <v>242</v>
      </c>
      <c r="D2276" s="7" t="s">
        <v>29</v>
      </c>
      <c r="E2276" s="7" t="s">
        <v>24</v>
      </c>
      <c r="F2276" s="7" t="s">
        <v>30</v>
      </c>
      <c r="G2276" s="7" t="s">
        <v>49</v>
      </c>
      <c r="H2276" s="7" t="s">
        <v>43</v>
      </c>
      <c r="I2276" s="8">
        <v>0.11354</v>
      </c>
      <c r="J2276" s="8">
        <v>1.1453100000000001</v>
      </c>
      <c r="K2276" s="8">
        <v>0.31746000000000002</v>
      </c>
      <c r="L2276" s="8">
        <v>-7.6E-3</v>
      </c>
      <c r="M2276" s="8"/>
      <c r="N2276" s="7">
        <v>2.91</v>
      </c>
      <c r="O2276" s="7">
        <v>138.55000000000001</v>
      </c>
      <c r="P2276" s="7">
        <v>0.66527999999999998</v>
      </c>
      <c r="Q2276" s="7">
        <v>41</v>
      </c>
      <c r="R2276" s="7">
        <v>0.95199999999999996</v>
      </c>
      <c r="S2276" s="7">
        <v>0.7</v>
      </c>
      <c r="T2276" s="7">
        <v>135.19999999999999</v>
      </c>
      <c r="U2276" s="7">
        <v>37</v>
      </c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</row>
    <row r="2277" spans="1:36" x14ac:dyDescent="0.25">
      <c r="A2277" s="7" t="s">
        <v>278</v>
      </c>
      <c r="B2277" s="7" t="s">
        <v>241</v>
      </c>
      <c r="C2277" s="7" t="s">
        <v>242</v>
      </c>
      <c r="D2277" s="7" t="s">
        <v>25</v>
      </c>
      <c r="E2277" s="7" t="s">
        <v>24</v>
      </c>
      <c r="F2277" s="7" t="s">
        <v>35</v>
      </c>
      <c r="G2277" s="7" t="s">
        <v>44</v>
      </c>
      <c r="H2277" s="7" t="s">
        <v>33</v>
      </c>
      <c r="I2277" s="8">
        <v>-0.70738000000000001</v>
      </c>
      <c r="J2277" s="8">
        <v>1.8165199999999999</v>
      </c>
      <c r="K2277" s="8">
        <v>-5.0099999999999997E-3</v>
      </c>
      <c r="L2277" s="8"/>
      <c r="M2277" s="8"/>
      <c r="N2277" s="7">
        <v>1.1000000000000001</v>
      </c>
      <c r="O2277" s="7">
        <v>138.55000000000001</v>
      </c>
      <c r="P2277" s="7">
        <v>1.36511</v>
      </c>
      <c r="Q2277" s="7">
        <v>41</v>
      </c>
      <c r="R2277" s="7">
        <v>0.98199999999999998</v>
      </c>
      <c r="S2277" s="7">
        <v>0.7</v>
      </c>
      <c r="T2277" s="7">
        <v>135.19999999999999</v>
      </c>
      <c r="U2277" s="7">
        <v>38</v>
      </c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</row>
    <row r="2278" spans="1:36" x14ac:dyDescent="0.25">
      <c r="A2278" s="7" t="s">
        <v>278</v>
      </c>
      <c r="B2278" s="7" t="s">
        <v>241</v>
      </c>
      <c r="C2278" s="7" t="s">
        <v>242</v>
      </c>
      <c r="D2278" s="7" t="s">
        <v>24</v>
      </c>
      <c r="E2278" s="7" t="s">
        <v>37</v>
      </c>
      <c r="F2278" s="7" t="s">
        <v>38</v>
      </c>
      <c r="G2278" s="7">
        <v>1</v>
      </c>
      <c r="H2278" s="7" t="s">
        <v>31</v>
      </c>
      <c r="I2278" s="8">
        <v>-0.52583000000000002</v>
      </c>
      <c r="J2278" s="8">
        <v>5.2833500000000004</v>
      </c>
      <c r="K2278" s="8">
        <v>0.13192999999999999</v>
      </c>
      <c r="L2278" s="8"/>
      <c r="M2278" s="8"/>
      <c r="N2278" s="7">
        <v>0.19</v>
      </c>
      <c r="O2278" s="7">
        <v>2927.85</v>
      </c>
      <c r="P2278" s="7">
        <v>0.36321999999999999</v>
      </c>
      <c r="Q2278" s="7">
        <v>32</v>
      </c>
      <c r="R2278" s="7">
        <v>0.98499999999999999</v>
      </c>
      <c r="S2278" s="7">
        <v>0.1</v>
      </c>
      <c r="T2278" s="7">
        <v>4543</v>
      </c>
      <c r="U2278" s="7">
        <v>30</v>
      </c>
      <c r="V2278" s="7"/>
      <c r="W2278" s="7"/>
      <c r="X2278" s="7"/>
      <c r="Y2278" s="7"/>
      <c r="Z2278" s="7"/>
      <c r="AA2278" s="7"/>
      <c r="AB2278" s="7"/>
      <c r="AC2278" s="7"/>
      <c r="AD2278" s="7"/>
      <c r="AE2278" s="7"/>
      <c r="AF2278" s="7"/>
      <c r="AG2278" s="7"/>
      <c r="AH2278" s="7"/>
      <c r="AI2278" s="7"/>
      <c r="AJ2278" s="7"/>
    </row>
    <row r="2279" spans="1:36" x14ac:dyDescent="0.25">
      <c r="A2279" s="7" t="s">
        <v>278</v>
      </c>
      <c r="B2279" s="7" t="s">
        <v>241</v>
      </c>
      <c r="C2279" s="7" t="s">
        <v>242</v>
      </c>
      <c r="D2279" s="7" t="s">
        <v>24</v>
      </c>
      <c r="E2279" s="7" t="s">
        <v>39</v>
      </c>
      <c r="F2279" s="7" t="s">
        <v>30</v>
      </c>
      <c r="G2279" s="7" t="s">
        <v>40</v>
      </c>
      <c r="H2279" s="7" t="s">
        <v>43</v>
      </c>
      <c r="I2279" s="8">
        <v>1.8612899999999999</v>
      </c>
      <c r="J2279" s="8">
        <v>0.61187999999999998</v>
      </c>
      <c r="K2279" s="8">
        <v>-4.96E-3</v>
      </c>
      <c r="L2279" s="8">
        <v>2.0000000000000002E-5</v>
      </c>
      <c r="M2279" s="8"/>
      <c r="N2279" s="7">
        <v>2.5299999999999998</v>
      </c>
      <c r="O2279" s="7">
        <v>32.67</v>
      </c>
      <c r="P2279" s="7">
        <v>0.71840999999999999</v>
      </c>
      <c r="Q2279" s="7">
        <v>41</v>
      </c>
      <c r="R2279" s="7">
        <v>0.97099999999999997</v>
      </c>
      <c r="S2279" s="7">
        <v>2</v>
      </c>
      <c r="T2279" s="7">
        <v>36.5</v>
      </c>
      <c r="U2279" s="7">
        <v>37</v>
      </c>
      <c r="V2279" s="7"/>
      <c r="W2279" s="7"/>
      <c r="X2279" s="7"/>
      <c r="Y2279" s="7"/>
      <c r="Z2279" s="7"/>
      <c r="AA2279" s="7"/>
      <c r="AB2279" s="7"/>
      <c r="AC2279" s="7"/>
      <c r="AD2279" s="7"/>
      <c r="AE2279" s="7"/>
      <c r="AF2279" s="7"/>
      <c r="AG2279" s="7"/>
      <c r="AH2279" s="7"/>
      <c r="AI2279" s="7"/>
      <c r="AJ2279" s="7"/>
    </row>
    <row r="2280" spans="1:36" x14ac:dyDescent="0.25">
      <c r="A2280" s="5" t="s">
        <v>21</v>
      </c>
      <c r="B2280" s="5" t="s">
        <v>88</v>
      </c>
      <c r="C2280" s="5" t="s">
        <v>89</v>
      </c>
      <c r="D2280" s="5" t="s">
        <v>24</v>
      </c>
      <c r="E2280" s="5" t="s">
        <v>25</v>
      </c>
      <c r="F2280" s="5" t="s">
        <v>26</v>
      </c>
      <c r="G2280" s="5">
        <v>1</v>
      </c>
      <c r="H2280" s="5" t="s">
        <v>31</v>
      </c>
      <c r="I2280" s="6">
        <v>-0.2268</v>
      </c>
      <c r="J2280" s="6">
        <v>2.6392199999999999</v>
      </c>
      <c r="K2280" s="6">
        <v>6.8419999999999995E-2</v>
      </c>
      <c r="L2280" s="6"/>
      <c r="M2280" s="6"/>
      <c r="N2280" s="5">
        <v>4</v>
      </c>
      <c r="O2280" s="5">
        <v>70</v>
      </c>
      <c r="P2280" s="5">
        <v>0.26157000000000002</v>
      </c>
      <c r="Q2280" s="5">
        <v>33</v>
      </c>
      <c r="R2280" s="5">
        <v>0.80800000000000005</v>
      </c>
      <c r="S2280" s="5">
        <v>4</v>
      </c>
      <c r="T2280" s="5">
        <v>41</v>
      </c>
      <c r="U2280" s="5">
        <v>31</v>
      </c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</row>
    <row r="2281" spans="1:36" x14ac:dyDescent="0.25">
      <c r="A2281" s="5" t="s">
        <v>21</v>
      </c>
      <c r="B2281" s="5" t="s">
        <v>88</v>
      </c>
      <c r="C2281" s="5" t="s">
        <v>89</v>
      </c>
      <c r="D2281" s="5" t="s">
        <v>24</v>
      </c>
      <c r="E2281" s="5" t="s">
        <v>32</v>
      </c>
      <c r="F2281" s="5" t="s">
        <v>30</v>
      </c>
      <c r="G2281" s="5">
        <v>1</v>
      </c>
      <c r="H2281" s="5" t="s">
        <v>33</v>
      </c>
      <c r="I2281" s="6">
        <v>0.1779</v>
      </c>
      <c r="J2281" s="6">
        <v>0.42868000000000001</v>
      </c>
      <c r="K2281" s="6">
        <v>-1.91E-3</v>
      </c>
      <c r="L2281" s="6"/>
      <c r="M2281" s="6"/>
      <c r="N2281" s="5">
        <v>0.45</v>
      </c>
      <c r="O2281" s="5">
        <v>20.03</v>
      </c>
      <c r="P2281" s="5">
        <v>1.50949</v>
      </c>
      <c r="Q2281" s="5">
        <v>37</v>
      </c>
      <c r="R2281" s="5">
        <v>0.93799999999999994</v>
      </c>
      <c r="S2281" s="5">
        <v>2.2999999999999998</v>
      </c>
      <c r="T2281" s="5">
        <v>19.5</v>
      </c>
      <c r="U2281" s="5">
        <v>34</v>
      </c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</row>
    <row r="2282" spans="1:36" x14ac:dyDescent="0.25">
      <c r="A2282" s="5" t="s">
        <v>21</v>
      </c>
      <c r="B2282" s="5" t="s">
        <v>88</v>
      </c>
      <c r="C2282" s="5" t="s">
        <v>89</v>
      </c>
      <c r="D2282" s="5" t="s">
        <v>24</v>
      </c>
      <c r="E2282" s="5" t="s">
        <v>34</v>
      </c>
      <c r="F2282" s="5" t="s">
        <v>30</v>
      </c>
      <c r="G2282" s="5" t="s">
        <v>40</v>
      </c>
      <c r="H2282" s="5" t="s">
        <v>28</v>
      </c>
      <c r="I2282" s="6">
        <v>1.78091</v>
      </c>
      <c r="J2282" s="6">
        <v>0.14688000000000001</v>
      </c>
      <c r="K2282" s="6"/>
      <c r="L2282" s="6"/>
      <c r="M2282" s="6"/>
      <c r="N2282" s="5">
        <v>1.88</v>
      </c>
      <c r="O2282" s="5">
        <v>11.49</v>
      </c>
      <c r="P2282" s="5">
        <v>0.37386000000000003</v>
      </c>
      <c r="Q2282" s="5">
        <v>37</v>
      </c>
      <c r="R2282" s="5">
        <v>0.73299999999999998</v>
      </c>
      <c r="S2282" s="5">
        <v>1.5</v>
      </c>
      <c r="T2282" s="5">
        <v>11.5</v>
      </c>
      <c r="U2282" s="5">
        <v>35</v>
      </c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</row>
    <row r="2283" spans="1:36" x14ac:dyDescent="0.25">
      <c r="A2283" s="5" t="s">
        <v>21</v>
      </c>
      <c r="B2283" s="5" t="s">
        <v>88</v>
      </c>
      <c r="C2283" s="5" t="s">
        <v>89</v>
      </c>
      <c r="D2283" s="5" t="s">
        <v>29</v>
      </c>
      <c r="E2283" s="5" t="s">
        <v>24</v>
      </c>
      <c r="F2283" s="5" t="s">
        <v>30</v>
      </c>
      <c r="G2283" s="5" t="s">
        <v>85</v>
      </c>
      <c r="H2283" s="5" t="s">
        <v>33</v>
      </c>
      <c r="I2283" s="6">
        <v>2.60921</v>
      </c>
      <c r="J2283" s="6">
        <v>1.70164</v>
      </c>
      <c r="K2283" s="6">
        <v>6.2059999999999997E-2</v>
      </c>
      <c r="L2283" s="6"/>
      <c r="M2283" s="6"/>
      <c r="N2283" s="5">
        <v>5.53</v>
      </c>
      <c r="O2283" s="5">
        <v>66.28</v>
      </c>
      <c r="P2283" s="5">
        <v>1.57969</v>
      </c>
      <c r="Q2283" s="5">
        <v>37</v>
      </c>
      <c r="R2283" s="5">
        <v>0.93700000000000006</v>
      </c>
      <c r="S2283" s="5">
        <v>5.3</v>
      </c>
      <c r="T2283" s="5">
        <v>66.2</v>
      </c>
      <c r="U2283" s="5">
        <v>34</v>
      </c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</row>
    <row r="2284" spans="1:36" x14ac:dyDescent="0.25">
      <c r="A2284" s="5" t="s">
        <v>21</v>
      </c>
      <c r="B2284" s="5" t="s">
        <v>88</v>
      </c>
      <c r="C2284" s="5" t="s">
        <v>89</v>
      </c>
      <c r="D2284" s="5" t="s">
        <v>25</v>
      </c>
      <c r="E2284" s="5" t="s">
        <v>24</v>
      </c>
      <c r="F2284" s="5" t="s">
        <v>35</v>
      </c>
      <c r="G2284" s="5" t="s">
        <v>44</v>
      </c>
      <c r="H2284" s="5" t="s">
        <v>64</v>
      </c>
      <c r="I2284" s="6">
        <v>0.493514813</v>
      </c>
      <c r="J2284" s="6">
        <v>2.5506715550000001</v>
      </c>
      <c r="K2284" s="6">
        <v>4.3342379999999998E-3</v>
      </c>
      <c r="L2284" s="6"/>
      <c r="M2284" s="6"/>
      <c r="N2284" s="5">
        <v>0.64</v>
      </c>
      <c r="O2284" s="5">
        <v>76.97</v>
      </c>
      <c r="P2284" s="5">
        <v>72.907330000000002</v>
      </c>
      <c r="Q2284" s="5">
        <v>36</v>
      </c>
      <c r="R2284" s="5">
        <v>0.88300000000000001</v>
      </c>
      <c r="S2284" s="5">
        <v>5.3</v>
      </c>
      <c r="T2284" s="5">
        <v>66.2</v>
      </c>
      <c r="U2284" s="5">
        <v>32</v>
      </c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</row>
    <row r="2285" spans="1:36" x14ac:dyDescent="0.25">
      <c r="A2285" s="5" t="s">
        <v>21</v>
      </c>
      <c r="B2285" s="5" t="s">
        <v>88</v>
      </c>
      <c r="C2285" s="5" t="s">
        <v>89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-18.338049999999999</v>
      </c>
      <c r="J2285" s="6">
        <v>3.5647199999999999</v>
      </c>
      <c r="K2285" s="6">
        <v>0.16203999999999999</v>
      </c>
      <c r="L2285" s="6"/>
      <c r="M2285" s="6"/>
      <c r="N2285" s="5">
        <v>6.5</v>
      </c>
      <c r="O2285" s="5">
        <v>925.47</v>
      </c>
      <c r="P2285" s="5">
        <v>7.9786099999999998</v>
      </c>
      <c r="Q2285" s="5">
        <v>36</v>
      </c>
      <c r="R2285" s="5">
        <v>0.84499999999999997</v>
      </c>
      <c r="S2285" s="5">
        <v>5.3</v>
      </c>
      <c r="T2285" s="5">
        <v>852.1</v>
      </c>
      <c r="U2285" s="5">
        <v>33</v>
      </c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</row>
    <row r="2286" spans="1:36" x14ac:dyDescent="0.25">
      <c r="A2286" s="5" t="s">
        <v>21</v>
      </c>
      <c r="B2286" s="5" t="s">
        <v>88</v>
      </c>
      <c r="C2286" s="5" t="s">
        <v>89</v>
      </c>
      <c r="D2286" s="5" t="s">
        <v>24</v>
      </c>
      <c r="E2286" s="5" t="s">
        <v>39</v>
      </c>
      <c r="F2286" s="5" t="s">
        <v>30</v>
      </c>
      <c r="G2286" s="5">
        <v>1</v>
      </c>
      <c r="H2286" s="5" t="s">
        <v>33</v>
      </c>
      <c r="I2286" s="6">
        <v>1.76861</v>
      </c>
      <c r="J2286" s="6">
        <v>0.33916000000000002</v>
      </c>
      <c r="K2286" s="6">
        <v>-2.7000000000000001E-3</v>
      </c>
      <c r="L2286" s="6"/>
      <c r="M2286" s="6"/>
      <c r="N2286" s="5">
        <v>1.99</v>
      </c>
      <c r="O2286" s="5">
        <v>12.43</v>
      </c>
      <c r="P2286" s="5">
        <v>2.0397599999999998</v>
      </c>
      <c r="Q2286" s="5">
        <v>37</v>
      </c>
      <c r="R2286" s="5">
        <v>0.77200000000000002</v>
      </c>
      <c r="S2286" s="5">
        <v>3</v>
      </c>
      <c r="T2286" s="5">
        <v>14</v>
      </c>
      <c r="U2286" s="5">
        <v>34</v>
      </c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</row>
    <row r="2287" spans="1:36" x14ac:dyDescent="0.25">
      <c r="A2287" s="7" t="s">
        <v>254</v>
      </c>
      <c r="B2287" s="7" t="s">
        <v>88</v>
      </c>
      <c r="C2287" s="7" t="s">
        <v>89</v>
      </c>
      <c r="D2287" s="7" t="s">
        <v>24</v>
      </c>
      <c r="E2287" s="7" t="s">
        <v>25</v>
      </c>
      <c r="F2287" s="7" t="s">
        <v>26</v>
      </c>
      <c r="G2287" s="7" t="s">
        <v>40</v>
      </c>
      <c r="H2287" s="7" t="s">
        <v>28</v>
      </c>
      <c r="I2287" s="8">
        <v>0.39972999999999997</v>
      </c>
      <c r="J2287" s="8">
        <v>0.96104999999999996</v>
      </c>
      <c r="K2287" s="8"/>
      <c r="L2287" s="8"/>
      <c r="M2287" s="8"/>
      <c r="N2287" s="7">
        <v>2</v>
      </c>
      <c r="O2287" s="7">
        <v>44</v>
      </c>
      <c r="P2287" s="7">
        <v>5.5441599999999998</v>
      </c>
      <c r="Q2287" s="7">
        <v>33</v>
      </c>
      <c r="R2287" s="7">
        <v>0.92500000000000004</v>
      </c>
      <c r="S2287" s="7">
        <v>0</v>
      </c>
      <c r="T2287" s="7">
        <v>55</v>
      </c>
      <c r="U2287" s="7">
        <v>31</v>
      </c>
      <c r="V2287" s="7"/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</row>
    <row r="2288" spans="1:36" x14ac:dyDescent="0.25">
      <c r="A2288" s="7" t="s">
        <v>254</v>
      </c>
      <c r="B2288" s="7" t="s">
        <v>88</v>
      </c>
      <c r="C2288" s="7" t="s">
        <v>89</v>
      </c>
      <c r="D2288" s="7" t="s">
        <v>24</v>
      </c>
      <c r="E2288" s="7" t="s">
        <v>32</v>
      </c>
      <c r="F2288" s="7" t="s">
        <v>30</v>
      </c>
      <c r="G2288" s="7">
        <v>1</v>
      </c>
      <c r="H2288" s="7" t="s">
        <v>31</v>
      </c>
      <c r="I2288" s="8">
        <v>-0.37252000000000002</v>
      </c>
      <c r="J2288" s="8">
        <v>2.2684199999999999</v>
      </c>
      <c r="K2288" s="8">
        <v>2.963E-2</v>
      </c>
      <c r="L2288" s="8"/>
      <c r="M2288" s="8"/>
      <c r="N2288" s="7">
        <v>1.38</v>
      </c>
      <c r="O2288" s="7">
        <v>15.3</v>
      </c>
      <c r="P2288" s="7">
        <v>0.17215</v>
      </c>
      <c r="Q2288" s="7">
        <v>32</v>
      </c>
      <c r="R2288" s="7">
        <v>0.95099999999999996</v>
      </c>
      <c r="S2288" s="7">
        <v>0.9</v>
      </c>
      <c r="T2288" s="7">
        <v>17.600000000000001</v>
      </c>
      <c r="U2288" s="7">
        <v>30</v>
      </c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</row>
    <row r="2289" spans="1:36" x14ac:dyDescent="0.25">
      <c r="A2289" s="7" t="s">
        <v>254</v>
      </c>
      <c r="B2289" s="7" t="s">
        <v>88</v>
      </c>
      <c r="C2289" s="7" t="s">
        <v>89</v>
      </c>
      <c r="D2289" s="7" t="s">
        <v>24</v>
      </c>
      <c r="E2289" s="7" t="s">
        <v>34</v>
      </c>
      <c r="F2289" s="7" t="s">
        <v>30</v>
      </c>
      <c r="G2289" s="7" t="s">
        <v>52</v>
      </c>
      <c r="H2289" s="7" t="s">
        <v>33</v>
      </c>
      <c r="I2289" s="8">
        <v>1.0625100000000001</v>
      </c>
      <c r="J2289" s="8">
        <v>0.36614999999999998</v>
      </c>
      <c r="K2289" s="8">
        <v>-5.28E-3</v>
      </c>
      <c r="L2289" s="8"/>
      <c r="M2289" s="8"/>
      <c r="N2289" s="7">
        <v>2.06</v>
      </c>
      <c r="O2289" s="7">
        <v>7.4</v>
      </c>
      <c r="P2289" s="7">
        <v>3.2799999999999999E-3</v>
      </c>
      <c r="Q2289" s="7">
        <v>32</v>
      </c>
      <c r="R2289" s="7">
        <v>0.83699999999999997</v>
      </c>
      <c r="S2289" s="7">
        <v>1.9</v>
      </c>
      <c r="T2289" s="7">
        <v>13</v>
      </c>
      <c r="U2289" s="7">
        <v>29</v>
      </c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</row>
    <row r="2290" spans="1:36" x14ac:dyDescent="0.25">
      <c r="A2290" s="7" t="s">
        <v>254</v>
      </c>
      <c r="B2290" s="7" t="s">
        <v>88</v>
      </c>
      <c r="C2290" s="7" t="s">
        <v>89</v>
      </c>
      <c r="D2290" s="7" t="s">
        <v>29</v>
      </c>
      <c r="E2290" s="7" t="s">
        <v>24</v>
      </c>
      <c r="F2290" s="7" t="s">
        <v>30</v>
      </c>
      <c r="G2290" s="7" t="s">
        <v>49</v>
      </c>
      <c r="H2290" s="7" t="s">
        <v>43</v>
      </c>
      <c r="I2290" s="8">
        <v>3.13212</v>
      </c>
      <c r="J2290" s="8">
        <v>-1.0989599999999999</v>
      </c>
      <c r="K2290" s="8">
        <v>0.58740000000000003</v>
      </c>
      <c r="L2290" s="8">
        <v>-2.1899999999999999E-2</v>
      </c>
      <c r="M2290" s="8"/>
      <c r="N2290" s="7">
        <v>2.85</v>
      </c>
      <c r="O2290" s="7">
        <v>48.79</v>
      </c>
      <c r="P2290" s="7">
        <v>0.26906000000000002</v>
      </c>
      <c r="Q2290" s="7">
        <v>32</v>
      </c>
      <c r="R2290" s="7">
        <v>0.95</v>
      </c>
      <c r="S2290" s="7">
        <v>2.5</v>
      </c>
      <c r="T2290" s="7">
        <v>62</v>
      </c>
      <c r="U2290" s="7">
        <v>28</v>
      </c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</row>
    <row r="2291" spans="1:36" x14ac:dyDescent="0.25">
      <c r="A2291" s="7" t="s">
        <v>254</v>
      </c>
      <c r="B2291" s="7" t="s">
        <v>88</v>
      </c>
      <c r="C2291" s="7" t="s">
        <v>89</v>
      </c>
      <c r="D2291" s="7" t="s">
        <v>25</v>
      </c>
      <c r="E2291" s="7" t="s">
        <v>24</v>
      </c>
      <c r="F2291" s="7" t="s">
        <v>35</v>
      </c>
      <c r="G2291" s="7" t="s">
        <v>71</v>
      </c>
      <c r="H2291" s="7" t="s">
        <v>43</v>
      </c>
      <c r="I2291" s="8">
        <v>2.85154</v>
      </c>
      <c r="J2291" s="8">
        <v>-0.15554000000000001</v>
      </c>
      <c r="K2291" s="8">
        <v>7.6719999999999997E-2</v>
      </c>
      <c r="L2291" s="8">
        <v>-1.1199999999999999E-3</v>
      </c>
      <c r="M2291" s="8"/>
      <c r="N2291" s="7">
        <v>2.84</v>
      </c>
      <c r="O2291" s="7">
        <v>48.79</v>
      </c>
      <c r="P2291" s="7">
        <v>4.8149999999999998E-2</v>
      </c>
      <c r="Q2291" s="7">
        <v>33</v>
      </c>
      <c r="R2291" s="7">
        <v>0.93600000000000005</v>
      </c>
      <c r="S2291" s="7">
        <v>2.5</v>
      </c>
      <c r="T2291" s="7">
        <v>62</v>
      </c>
      <c r="U2291" s="7">
        <v>29</v>
      </c>
      <c r="V2291" s="7"/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</row>
    <row r="2292" spans="1:36" x14ac:dyDescent="0.25">
      <c r="A2292" s="7" t="s">
        <v>254</v>
      </c>
      <c r="B2292" s="7" t="s">
        <v>88</v>
      </c>
      <c r="C2292" s="7" t="s">
        <v>89</v>
      </c>
      <c r="D2292" s="7" t="s">
        <v>24</v>
      </c>
      <c r="E2292" s="7" t="s">
        <v>37</v>
      </c>
      <c r="F2292" s="7" t="s">
        <v>38</v>
      </c>
      <c r="G2292" s="7">
        <v>1</v>
      </c>
      <c r="H2292" s="7" t="s">
        <v>31</v>
      </c>
      <c r="I2292" s="8">
        <v>-0.56366000000000005</v>
      </c>
      <c r="J2292" s="8">
        <v>4.70824</v>
      </c>
      <c r="K2292" s="8">
        <v>0.63258000000000003</v>
      </c>
      <c r="L2292" s="8"/>
      <c r="M2292" s="8"/>
      <c r="N2292" s="7">
        <v>6.21</v>
      </c>
      <c r="O2292" s="7">
        <v>502.73</v>
      </c>
      <c r="P2292" s="7">
        <v>0.79535</v>
      </c>
      <c r="Q2292" s="7">
        <v>28</v>
      </c>
      <c r="R2292" s="7">
        <v>0.80800000000000005</v>
      </c>
      <c r="S2292" s="7">
        <v>0.3</v>
      </c>
      <c r="T2292" s="7">
        <v>751.6</v>
      </c>
      <c r="U2292" s="7">
        <v>26</v>
      </c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</row>
    <row r="2293" spans="1:36" x14ac:dyDescent="0.25">
      <c r="A2293" s="7" t="s">
        <v>254</v>
      </c>
      <c r="B2293" s="7" t="s">
        <v>88</v>
      </c>
      <c r="C2293" s="7" t="s">
        <v>89</v>
      </c>
      <c r="D2293" s="7" t="s">
        <v>24</v>
      </c>
      <c r="E2293" s="7" t="s">
        <v>39</v>
      </c>
      <c r="F2293" s="7" t="s">
        <v>30</v>
      </c>
      <c r="G2293" s="7" t="s">
        <v>52</v>
      </c>
      <c r="H2293" s="7" t="s">
        <v>33</v>
      </c>
      <c r="I2293" s="8">
        <v>2.5163799999999998</v>
      </c>
      <c r="J2293" s="8">
        <v>0.40448000000000001</v>
      </c>
      <c r="K2293" s="8">
        <v>-3.5999999999999999E-3</v>
      </c>
      <c r="L2293" s="8"/>
      <c r="M2293" s="8"/>
      <c r="N2293" s="7">
        <v>3.64</v>
      </c>
      <c r="O2293" s="7">
        <v>13.69</v>
      </c>
      <c r="P2293" s="7">
        <v>5.6100000000000004E-3</v>
      </c>
      <c r="Q2293" s="7">
        <v>32</v>
      </c>
      <c r="R2293" s="7">
        <v>0.88400000000000001</v>
      </c>
      <c r="S2293" s="7">
        <v>3.2</v>
      </c>
      <c r="T2293" s="7">
        <v>19.600000000000001</v>
      </c>
      <c r="U2293" s="7">
        <v>29</v>
      </c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</row>
    <row r="2294" spans="1:36" x14ac:dyDescent="0.25">
      <c r="A2294" s="5" t="s">
        <v>315</v>
      </c>
      <c r="B2294" s="5" t="s">
        <v>88</v>
      </c>
      <c r="C2294" s="5" t="s">
        <v>89</v>
      </c>
      <c r="D2294" s="5" t="s">
        <v>24</v>
      </c>
      <c r="E2294" s="5" t="s">
        <v>25</v>
      </c>
      <c r="F2294" s="5" t="s">
        <v>26</v>
      </c>
      <c r="G2294" s="5">
        <v>1</v>
      </c>
      <c r="H2294" s="5" t="s">
        <v>31</v>
      </c>
      <c r="I2294" s="6">
        <v>-3.1884100000000002</v>
      </c>
      <c r="J2294" s="6">
        <v>4.9648099999999999</v>
      </c>
      <c r="K2294" s="6">
        <v>0.22449</v>
      </c>
      <c r="L2294" s="6">
        <v>5.04E-2</v>
      </c>
      <c r="M2294" s="6"/>
      <c r="N2294" s="5">
        <v>0</v>
      </c>
      <c r="O2294" s="5">
        <v>81</v>
      </c>
      <c r="P2294" s="5">
        <v>0.47381000000000001</v>
      </c>
      <c r="Q2294" s="5">
        <v>60</v>
      </c>
      <c r="R2294" s="5">
        <v>0.97199999999999998</v>
      </c>
      <c r="S2294" s="5">
        <v>0.1</v>
      </c>
      <c r="T2294" s="5">
        <v>66</v>
      </c>
      <c r="U2294" s="5">
        <v>58</v>
      </c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</row>
    <row r="2295" spans="1:36" x14ac:dyDescent="0.25">
      <c r="A2295" s="5" t="s">
        <v>315</v>
      </c>
      <c r="B2295" s="5" t="s">
        <v>88</v>
      </c>
      <c r="C2295" s="5" t="s">
        <v>89</v>
      </c>
      <c r="D2295" s="5" t="s">
        <v>24</v>
      </c>
      <c r="E2295" s="5" t="s">
        <v>32</v>
      </c>
      <c r="F2295" s="5" t="s">
        <v>30</v>
      </c>
      <c r="G2295" s="5">
        <v>1</v>
      </c>
      <c r="H2295" s="5" t="s">
        <v>31</v>
      </c>
      <c r="I2295" s="6">
        <v>-0.17418</v>
      </c>
      <c r="J2295" s="6">
        <v>2.1570999999999998</v>
      </c>
      <c r="K2295" s="6">
        <v>2.564E-2</v>
      </c>
      <c r="L2295" s="6"/>
      <c r="M2295" s="6"/>
      <c r="N2295" s="5">
        <v>1.28</v>
      </c>
      <c r="O2295" s="5">
        <v>23.34</v>
      </c>
      <c r="P2295" s="5">
        <v>0.16012000000000001</v>
      </c>
      <c r="Q2295" s="5">
        <v>62</v>
      </c>
      <c r="R2295" s="5">
        <v>0.92700000000000005</v>
      </c>
      <c r="S2295" s="5">
        <v>1.4</v>
      </c>
      <c r="T2295" s="5">
        <v>27.1</v>
      </c>
      <c r="U2295" s="5">
        <v>60</v>
      </c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</row>
    <row r="2296" spans="1:36" x14ac:dyDescent="0.25">
      <c r="A2296" s="5" t="s">
        <v>315</v>
      </c>
      <c r="B2296" s="5" t="s">
        <v>88</v>
      </c>
      <c r="C2296" s="5" t="s">
        <v>89</v>
      </c>
      <c r="D2296" s="5" t="s">
        <v>24</v>
      </c>
      <c r="E2296" s="5" t="s">
        <v>34</v>
      </c>
      <c r="F2296" s="5" t="s">
        <v>30</v>
      </c>
      <c r="G2296" s="5">
        <v>1</v>
      </c>
      <c r="H2296" s="5" t="s">
        <v>31</v>
      </c>
      <c r="I2296" s="6">
        <v>-0.37862000000000001</v>
      </c>
      <c r="J2296" s="6">
        <v>2.10006</v>
      </c>
      <c r="K2296" s="6">
        <v>6.5460000000000004E-2</v>
      </c>
      <c r="L2296" s="6"/>
      <c r="M2296" s="6"/>
      <c r="N2296" s="5">
        <v>1.07</v>
      </c>
      <c r="O2296" s="5">
        <v>17.579999999999998</v>
      </c>
      <c r="P2296" s="5">
        <v>0.25585000000000002</v>
      </c>
      <c r="Q2296" s="5">
        <v>61</v>
      </c>
      <c r="R2296" s="5">
        <v>0.82499999999999996</v>
      </c>
      <c r="S2296" s="5">
        <v>1.2</v>
      </c>
      <c r="T2296" s="5">
        <v>21.6</v>
      </c>
      <c r="U2296" s="5">
        <v>59</v>
      </c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</row>
    <row r="2297" spans="1:36" x14ac:dyDescent="0.25">
      <c r="A2297" s="5" t="s">
        <v>315</v>
      </c>
      <c r="B2297" s="5" t="s">
        <v>88</v>
      </c>
      <c r="C2297" s="5" t="s">
        <v>89</v>
      </c>
      <c r="D2297" s="5" t="s">
        <v>29</v>
      </c>
      <c r="E2297" s="5" t="s">
        <v>24</v>
      </c>
      <c r="F2297" s="5" t="s">
        <v>30</v>
      </c>
      <c r="G2297" s="5" t="s">
        <v>49</v>
      </c>
      <c r="H2297" s="5" t="s">
        <v>43</v>
      </c>
      <c r="I2297" s="6">
        <v>1.22722</v>
      </c>
      <c r="J2297" s="6">
        <v>0.48602000000000001</v>
      </c>
      <c r="K2297" s="6">
        <v>0.28816999999999998</v>
      </c>
      <c r="L2297" s="6">
        <v>-7.1500000000000001E-3</v>
      </c>
      <c r="M2297" s="6"/>
      <c r="N2297" s="5">
        <v>4.3899999999999997</v>
      </c>
      <c r="O2297" s="5">
        <v>104.3</v>
      </c>
      <c r="P2297" s="5">
        <v>0.51680999999999999</v>
      </c>
      <c r="Q2297" s="5">
        <v>62</v>
      </c>
      <c r="R2297" s="5">
        <v>0.92700000000000005</v>
      </c>
      <c r="S2297" s="5">
        <v>2.2999999999999998</v>
      </c>
      <c r="T2297" s="5">
        <v>98.2</v>
      </c>
      <c r="U2297" s="5">
        <v>58</v>
      </c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</row>
    <row r="2298" spans="1:36" x14ac:dyDescent="0.25">
      <c r="A2298" s="5" t="s">
        <v>315</v>
      </c>
      <c r="B2298" s="5" t="s">
        <v>88</v>
      </c>
      <c r="C2298" s="5" t="s">
        <v>89</v>
      </c>
      <c r="D2298" s="5" t="s">
        <v>25</v>
      </c>
      <c r="E2298" s="5" t="s">
        <v>24</v>
      </c>
      <c r="F2298" s="5" t="s">
        <v>35</v>
      </c>
      <c r="G2298" s="5" t="s">
        <v>44</v>
      </c>
      <c r="H2298" s="5" t="s">
        <v>43</v>
      </c>
      <c r="I2298" s="6">
        <v>2.3357999999999999</v>
      </c>
      <c r="J2298" s="6">
        <v>2.0845500000000001</v>
      </c>
      <c r="K2298" s="6">
        <v>-2.8879999999999999E-2</v>
      </c>
      <c r="L2298" s="6">
        <v>2.3000000000000001E-4</v>
      </c>
      <c r="M2298" s="6"/>
      <c r="N2298" s="5">
        <v>2.34</v>
      </c>
      <c r="O2298" s="5">
        <v>104.3</v>
      </c>
      <c r="P2298" s="5">
        <v>2.0661299999999998</v>
      </c>
      <c r="Q2298" s="5">
        <v>60</v>
      </c>
      <c r="R2298" s="5">
        <v>0.96199999999999997</v>
      </c>
      <c r="S2298" s="5">
        <v>2.2999999999999998</v>
      </c>
      <c r="T2298" s="5">
        <v>98.2</v>
      </c>
      <c r="U2298" s="5">
        <v>56</v>
      </c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</row>
    <row r="2299" spans="1:36" x14ac:dyDescent="0.25">
      <c r="A2299" s="5" t="s">
        <v>315</v>
      </c>
      <c r="B2299" s="5" t="s">
        <v>88</v>
      </c>
      <c r="C2299" s="5" t="s">
        <v>89</v>
      </c>
      <c r="D2299" s="5" t="s">
        <v>24</v>
      </c>
      <c r="E2299" s="5" t="s">
        <v>37</v>
      </c>
      <c r="F2299" s="5" t="s">
        <v>38</v>
      </c>
      <c r="G2299" s="5" t="s">
        <v>40</v>
      </c>
      <c r="H2299" s="5" t="s">
        <v>60</v>
      </c>
      <c r="I2299" s="6">
        <v>-1.2325999999999999</v>
      </c>
      <c r="J2299" s="6">
        <v>5.5122900000000001</v>
      </c>
      <c r="K2299" s="6">
        <v>3.5099999999999999E-2</v>
      </c>
      <c r="L2299" s="6"/>
      <c r="M2299" s="6"/>
      <c r="N2299" s="5">
        <v>0.84</v>
      </c>
      <c r="O2299" s="5">
        <v>1679.71</v>
      </c>
      <c r="P2299" s="5">
        <v>0.18734999999999999</v>
      </c>
      <c r="Q2299" s="5">
        <v>59</v>
      </c>
      <c r="R2299" s="5">
        <v>0.96</v>
      </c>
      <c r="S2299" s="5">
        <v>0.8</v>
      </c>
      <c r="T2299" s="5">
        <v>1838.6</v>
      </c>
      <c r="U2299" s="5">
        <v>57</v>
      </c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</row>
    <row r="2300" spans="1:36" x14ac:dyDescent="0.25">
      <c r="A2300" s="5" t="s">
        <v>315</v>
      </c>
      <c r="B2300" s="5" t="s">
        <v>88</v>
      </c>
      <c r="C2300" s="5" t="s">
        <v>89</v>
      </c>
      <c r="D2300" s="5" t="s">
        <v>24</v>
      </c>
      <c r="E2300" s="5" t="s">
        <v>39</v>
      </c>
      <c r="F2300" s="5" t="s">
        <v>30</v>
      </c>
      <c r="G2300" s="5" t="s">
        <v>27</v>
      </c>
      <c r="H2300" s="5" t="s">
        <v>33</v>
      </c>
      <c r="I2300" s="6">
        <v>2.2111399999999999</v>
      </c>
      <c r="J2300" s="6">
        <v>0.34937000000000001</v>
      </c>
      <c r="K2300" s="6">
        <v>-1.6900000000000001E-3</v>
      </c>
      <c r="L2300" s="6"/>
      <c r="M2300" s="6"/>
      <c r="N2300" s="5">
        <v>3.02</v>
      </c>
      <c r="O2300" s="5">
        <v>20.32</v>
      </c>
      <c r="P2300" s="5">
        <v>0.2072</v>
      </c>
      <c r="Q2300" s="5">
        <v>61</v>
      </c>
      <c r="R2300" s="5">
        <v>0.86</v>
      </c>
      <c r="S2300" s="5">
        <v>2.7</v>
      </c>
      <c r="T2300" s="5">
        <v>24.8</v>
      </c>
      <c r="U2300" s="5">
        <v>58</v>
      </c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</row>
    <row r="2301" spans="1:36" x14ac:dyDescent="0.25">
      <c r="A2301" s="7" t="s">
        <v>343</v>
      </c>
      <c r="B2301" s="7" t="s">
        <v>88</v>
      </c>
      <c r="C2301" s="7" t="s">
        <v>89</v>
      </c>
      <c r="D2301" s="7" t="s">
        <v>24</v>
      </c>
      <c r="E2301" s="7" t="s">
        <v>25</v>
      </c>
      <c r="F2301" s="7" t="s">
        <v>26</v>
      </c>
      <c r="G2301" s="7" t="s">
        <v>27</v>
      </c>
      <c r="H2301" s="7" t="s">
        <v>28</v>
      </c>
      <c r="I2301" s="8">
        <v>0.19461999999999999</v>
      </c>
      <c r="J2301" s="8">
        <v>0.79613999999999996</v>
      </c>
      <c r="K2301" s="8"/>
      <c r="L2301" s="8"/>
      <c r="M2301" s="8"/>
      <c r="N2301" s="7">
        <v>0</v>
      </c>
      <c r="O2301" s="7">
        <v>50</v>
      </c>
      <c r="P2301" s="7">
        <v>0.86421000000000003</v>
      </c>
      <c r="Q2301" s="7">
        <v>36</v>
      </c>
      <c r="R2301" s="7">
        <v>0.76500000000000001</v>
      </c>
      <c r="S2301" s="7">
        <v>0</v>
      </c>
      <c r="T2301" s="7">
        <v>29</v>
      </c>
      <c r="U2301" s="7">
        <v>34</v>
      </c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</row>
    <row r="2302" spans="1:36" x14ac:dyDescent="0.25">
      <c r="A2302" s="7" t="s">
        <v>343</v>
      </c>
      <c r="B2302" s="7" t="s">
        <v>88</v>
      </c>
      <c r="C2302" s="7" t="s">
        <v>89</v>
      </c>
      <c r="D2302" s="7" t="s">
        <v>24</v>
      </c>
      <c r="E2302" s="7" t="s">
        <v>32</v>
      </c>
      <c r="F2302" s="7" t="s">
        <v>30</v>
      </c>
      <c r="G2302" s="7" t="s">
        <v>27</v>
      </c>
      <c r="H2302" s="7" t="s">
        <v>28</v>
      </c>
      <c r="I2302" s="8">
        <v>1.0370299999999999</v>
      </c>
      <c r="J2302" s="8">
        <v>0.42742999999999998</v>
      </c>
      <c r="K2302" s="8"/>
      <c r="L2302" s="8"/>
      <c r="M2302" s="8"/>
      <c r="N2302" s="7">
        <v>2.12</v>
      </c>
      <c r="O2302" s="7">
        <v>23.94</v>
      </c>
      <c r="P2302" s="7">
        <v>4.6510000000000003E-2</v>
      </c>
      <c r="Q2302" s="7">
        <v>36</v>
      </c>
      <c r="R2302" s="7">
        <v>0.94599999999999995</v>
      </c>
      <c r="S2302" s="7">
        <v>1.8</v>
      </c>
      <c r="T2302" s="7">
        <v>13.4</v>
      </c>
      <c r="U2302" s="7">
        <v>34</v>
      </c>
      <c r="V2302" s="7"/>
      <c r="W2302" s="7"/>
      <c r="X2302" s="7"/>
      <c r="Y2302" s="7"/>
      <c r="Z2302" s="7"/>
      <c r="AA2302" s="7"/>
      <c r="AB2302" s="7"/>
      <c r="AC2302" s="7"/>
      <c r="AD2302" s="7"/>
      <c r="AE2302" s="7"/>
      <c r="AF2302" s="7"/>
      <c r="AG2302" s="7"/>
      <c r="AH2302" s="7"/>
      <c r="AI2302" s="7"/>
      <c r="AJ2302" s="7"/>
    </row>
    <row r="2303" spans="1:36" x14ac:dyDescent="0.25">
      <c r="A2303" s="7" t="s">
        <v>343</v>
      </c>
      <c r="B2303" s="7" t="s">
        <v>88</v>
      </c>
      <c r="C2303" s="7" t="s">
        <v>89</v>
      </c>
      <c r="D2303" s="7" t="s">
        <v>24</v>
      </c>
      <c r="E2303" s="7" t="s">
        <v>34</v>
      </c>
      <c r="F2303" s="7" t="s">
        <v>30</v>
      </c>
      <c r="G2303" s="7" t="s">
        <v>27</v>
      </c>
      <c r="H2303" s="7" t="s">
        <v>33</v>
      </c>
      <c r="I2303" s="8">
        <v>0.63383999999999996</v>
      </c>
      <c r="J2303" s="8">
        <v>0.28462999999999999</v>
      </c>
      <c r="K2303" s="8">
        <v>-2.1299999999999999E-3</v>
      </c>
      <c r="L2303" s="8"/>
      <c r="M2303" s="8"/>
      <c r="N2303" s="7">
        <v>1.34</v>
      </c>
      <c r="O2303" s="7">
        <v>9.77</v>
      </c>
      <c r="P2303" s="7">
        <v>1.8339999999999999E-2</v>
      </c>
      <c r="Q2303" s="7">
        <v>34</v>
      </c>
      <c r="R2303" s="7">
        <v>0.92400000000000004</v>
      </c>
      <c r="S2303" s="7">
        <v>1</v>
      </c>
      <c r="T2303" s="7">
        <v>7.6</v>
      </c>
      <c r="U2303" s="7">
        <v>31</v>
      </c>
      <c r="V2303" s="7"/>
      <c r="W2303" s="7"/>
      <c r="X2303" s="7"/>
      <c r="Y2303" s="7"/>
      <c r="Z2303" s="7"/>
      <c r="AA2303" s="7"/>
      <c r="AB2303" s="7"/>
      <c r="AC2303" s="7"/>
      <c r="AD2303" s="7"/>
      <c r="AE2303" s="7"/>
      <c r="AF2303" s="7"/>
      <c r="AG2303" s="7"/>
      <c r="AH2303" s="7"/>
      <c r="AI2303" s="7"/>
      <c r="AJ2303" s="7"/>
    </row>
    <row r="2304" spans="1:36" x14ac:dyDescent="0.25">
      <c r="A2304" s="7" t="s">
        <v>343</v>
      </c>
      <c r="B2304" s="7" t="s">
        <v>88</v>
      </c>
      <c r="C2304" s="7" t="s">
        <v>89</v>
      </c>
      <c r="D2304" s="7" t="s">
        <v>29</v>
      </c>
      <c r="E2304" s="7" t="s">
        <v>24</v>
      </c>
      <c r="F2304" s="7" t="s">
        <v>30</v>
      </c>
      <c r="G2304" s="7" t="s">
        <v>85</v>
      </c>
      <c r="H2304" s="7" t="s">
        <v>28</v>
      </c>
      <c r="I2304" s="8">
        <v>-1.5681499999999999</v>
      </c>
      <c r="J2304" s="8">
        <v>2.2215600000000002</v>
      </c>
      <c r="K2304" s="8"/>
      <c r="L2304" s="8"/>
      <c r="M2304" s="8"/>
      <c r="N2304" s="7">
        <v>2.5299999999999998</v>
      </c>
      <c r="O2304" s="7">
        <v>53.57</v>
      </c>
      <c r="P2304" s="7">
        <v>0.47008</v>
      </c>
      <c r="Q2304" s="7">
        <v>36</v>
      </c>
      <c r="R2304" s="7">
        <v>0.94199999999999995</v>
      </c>
      <c r="S2304" s="7">
        <v>2.5</v>
      </c>
      <c r="T2304" s="7">
        <v>31.6</v>
      </c>
      <c r="U2304" s="7">
        <v>34</v>
      </c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</row>
    <row r="2305" spans="1:36" x14ac:dyDescent="0.25">
      <c r="A2305" s="7" t="s">
        <v>343</v>
      </c>
      <c r="B2305" s="7" t="s">
        <v>88</v>
      </c>
      <c r="C2305" s="7" t="s">
        <v>89</v>
      </c>
      <c r="D2305" s="7" t="s">
        <v>25</v>
      </c>
      <c r="E2305" s="7" t="s">
        <v>24</v>
      </c>
      <c r="F2305" s="7" t="s">
        <v>35</v>
      </c>
      <c r="G2305" s="7" t="s">
        <v>44</v>
      </c>
      <c r="H2305" s="7" t="s">
        <v>28</v>
      </c>
      <c r="I2305" s="8">
        <v>2.5334400000000001</v>
      </c>
      <c r="J2305" s="8">
        <v>1.02077</v>
      </c>
      <c r="K2305" s="8"/>
      <c r="L2305" s="8"/>
      <c r="M2305" s="8"/>
      <c r="N2305" s="7">
        <v>2.5299999999999998</v>
      </c>
      <c r="O2305" s="7">
        <v>53.57</v>
      </c>
      <c r="P2305" s="7">
        <v>1.4815799999999999</v>
      </c>
      <c r="Q2305" s="7">
        <v>36</v>
      </c>
      <c r="R2305" s="7">
        <v>0.88600000000000001</v>
      </c>
      <c r="S2305" s="7">
        <v>2.5</v>
      </c>
      <c r="T2305" s="7">
        <v>31.6</v>
      </c>
      <c r="U2305" s="7">
        <v>34</v>
      </c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</row>
    <row r="2306" spans="1:36" x14ac:dyDescent="0.25">
      <c r="A2306" s="7" t="s">
        <v>343</v>
      </c>
      <c r="B2306" s="7" t="s">
        <v>88</v>
      </c>
      <c r="C2306" s="7" t="s">
        <v>89</v>
      </c>
      <c r="D2306" s="7" t="s">
        <v>24</v>
      </c>
      <c r="E2306" s="7" t="s">
        <v>37</v>
      </c>
      <c r="F2306" s="7" t="s">
        <v>38</v>
      </c>
      <c r="G2306" s="7" t="s">
        <v>52</v>
      </c>
      <c r="H2306" s="7" t="s">
        <v>33</v>
      </c>
      <c r="I2306" s="8">
        <v>8.1651600000000002</v>
      </c>
      <c r="J2306" s="8">
        <v>-1.0333300000000001</v>
      </c>
      <c r="K2306" s="8">
        <v>0.34988000000000002</v>
      </c>
      <c r="L2306" s="8"/>
      <c r="M2306" s="8"/>
      <c r="N2306" s="7">
        <v>7.79</v>
      </c>
      <c r="O2306" s="7">
        <v>956.93</v>
      </c>
      <c r="P2306" s="7">
        <v>2.99065</v>
      </c>
      <c r="Q2306" s="7">
        <v>34</v>
      </c>
      <c r="R2306" s="7">
        <v>0.85499999999999998</v>
      </c>
      <c r="S2306" s="7">
        <v>2.2000000000000002</v>
      </c>
      <c r="T2306" s="7">
        <v>312.8</v>
      </c>
      <c r="U2306" s="7">
        <v>31</v>
      </c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</row>
    <row r="2307" spans="1:36" x14ac:dyDescent="0.25">
      <c r="A2307" s="7" t="s">
        <v>343</v>
      </c>
      <c r="B2307" s="7" t="s">
        <v>88</v>
      </c>
      <c r="C2307" s="7" t="s">
        <v>89</v>
      </c>
      <c r="D2307" s="7" t="s">
        <v>24</v>
      </c>
      <c r="E2307" s="7" t="s">
        <v>39</v>
      </c>
      <c r="F2307" s="7" t="s">
        <v>30</v>
      </c>
      <c r="G2307" s="7" t="s">
        <v>27</v>
      </c>
      <c r="H2307" s="7" t="s">
        <v>64</v>
      </c>
      <c r="I2307" s="8">
        <v>0.44238</v>
      </c>
      <c r="J2307" s="8">
        <v>1.4511700000000001</v>
      </c>
      <c r="K2307" s="8">
        <v>1.56E-3</v>
      </c>
      <c r="L2307" s="8"/>
      <c r="M2307" s="8"/>
      <c r="N2307" s="7">
        <v>2.19</v>
      </c>
      <c r="O2307" s="7">
        <v>11.65</v>
      </c>
      <c r="P2307" s="7">
        <v>3.9440000000000003E-2</v>
      </c>
      <c r="Q2307" s="7">
        <v>36</v>
      </c>
      <c r="R2307" s="7">
        <v>0.92500000000000004</v>
      </c>
      <c r="S2307" s="7">
        <v>2.1</v>
      </c>
      <c r="T2307" s="7">
        <v>10.199999999999999</v>
      </c>
      <c r="U2307" s="7">
        <v>34</v>
      </c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</row>
    <row r="2308" spans="1:36" x14ac:dyDescent="0.25">
      <c r="A2308" s="5" t="s">
        <v>178</v>
      </c>
      <c r="B2308" s="5" t="s">
        <v>207</v>
      </c>
      <c r="C2308" s="5" t="s">
        <v>208</v>
      </c>
      <c r="D2308" s="5" t="s">
        <v>24</v>
      </c>
      <c r="E2308" s="5" t="s">
        <v>25</v>
      </c>
      <c r="F2308" s="5" t="s">
        <v>26</v>
      </c>
      <c r="G2308" s="5" t="s">
        <v>52</v>
      </c>
      <c r="H2308" s="5" t="s">
        <v>43</v>
      </c>
      <c r="I2308" s="6">
        <v>-2.5718700000000001</v>
      </c>
      <c r="J2308" s="6">
        <v>1.1637299999999999</v>
      </c>
      <c r="K2308" s="6">
        <v>-1.281E-2</v>
      </c>
      <c r="L2308" s="6">
        <v>9.0000000000000006E-5</v>
      </c>
      <c r="M2308" s="6"/>
      <c r="N2308" s="5">
        <v>1</v>
      </c>
      <c r="O2308" s="5">
        <v>105</v>
      </c>
      <c r="P2308" s="5">
        <v>3.678E-2</v>
      </c>
      <c r="Q2308" s="5">
        <v>70</v>
      </c>
      <c r="R2308" s="5">
        <v>0.92100000000000004</v>
      </c>
      <c r="S2308" s="5">
        <v>1</v>
      </c>
      <c r="T2308" s="5">
        <v>105</v>
      </c>
      <c r="U2308" s="5">
        <v>66</v>
      </c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</row>
    <row r="2309" spans="1:36" x14ac:dyDescent="0.25">
      <c r="A2309" s="5" t="s">
        <v>178</v>
      </c>
      <c r="B2309" s="5" t="s">
        <v>207</v>
      </c>
      <c r="C2309" s="5" t="s">
        <v>208</v>
      </c>
      <c r="D2309" s="5" t="s">
        <v>24</v>
      </c>
      <c r="E2309" s="5" t="s">
        <v>32</v>
      </c>
      <c r="F2309" s="5" t="s">
        <v>30</v>
      </c>
      <c r="G2309" s="5" t="s">
        <v>27</v>
      </c>
      <c r="H2309" s="5" t="s">
        <v>28</v>
      </c>
      <c r="I2309" s="6">
        <v>1.62714</v>
      </c>
      <c r="J2309" s="6">
        <v>0.19070999999999999</v>
      </c>
      <c r="K2309" s="6"/>
      <c r="L2309" s="6"/>
      <c r="M2309" s="6"/>
      <c r="N2309" s="5">
        <v>1.78</v>
      </c>
      <c r="O2309" s="5">
        <v>21.79</v>
      </c>
      <c r="P2309" s="5">
        <v>6.0510000000000001E-2</v>
      </c>
      <c r="Q2309" s="5">
        <v>70</v>
      </c>
      <c r="R2309" s="5">
        <v>0.95099999999999996</v>
      </c>
      <c r="S2309" s="5">
        <v>1.9</v>
      </c>
      <c r="T2309" s="5">
        <v>24.8</v>
      </c>
      <c r="U2309" s="5">
        <v>68</v>
      </c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</row>
    <row r="2310" spans="1:36" x14ac:dyDescent="0.25">
      <c r="A2310" s="5" t="s">
        <v>178</v>
      </c>
      <c r="B2310" s="5" t="s">
        <v>207</v>
      </c>
      <c r="C2310" s="5" t="s">
        <v>208</v>
      </c>
      <c r="D2310" s="5" t="s">
        <v>24</v>
      </c>
      <c r="E2310" s="5" t="s">
        <v>34</v>
      </c>
      <c r="F2310" s="5" t="s">
        <v>30</v>
      </c>
      <c r="G2310" s="5" t="s">
        <v>40</v>
      </c>
      <c r="H2310" s="5" t="s">
        <v>33</v>
      </c>
      <c r="I2310" s="6">
        <v>2.54786</v>
      </c>
      <c r="J2310" s="6">
        <v>0.17480000000000001</v>
      </c>
      <c r="K2310" s="6">
        <v>-4.8000000000000001E-4</v>
      </c>
      <c r="L2310" s="6"/>
      <c r="M2310" s="6"/>
      <c r="N2310" s="5">
        <v>2.69</v>
      </c>
      <c r="O2310" s="5">
        <v>15.68</v>
      </c>
      <c r="P2310" s="5">
        <v>0.94277</v>
      </c>
      <c r="Q2310" s="5">
        <v>70</v>
      </c>
      <c r="R2310" s="5">
        <v>0.745</v>
      </c>
      <c r="S2310" s="5">
        <v>2</v>
      </c>
      <c r="T2310" s="5">
        <v>21</v>
      </c>
      <c r="U2310" s="5">
        <v>67</v>
      </c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</row>
    <row r="2311" spans="1:36" x14ac:dyDescent="0.25">
      <c r="A2311" s="5" t="s">
        <v>178</v>
      </c>
      <c r="B2311" s="5" t="s">
        <v>207</v>
      </c>
      <c r="C2311" s="5" t="s">
        <v>208</v>
      </c>
      <c r="D2311" s="5" t="s">
        <v>29</v>
      </c>
      <c r="E2311" s="5" t="s">
        <v>24</v>
      </c>
      <c r="F2311" s="5" t="s">
        <v>30</v>
      </c>
      <c r="G2311" s="5" t="s">
        <v>85</v>
      </c>
      <c r="H2311" s="5" t="s">
        <v>33</v>
      </c>
      <c r="I2311" s="6">
        <v>-9.1101100000000006</v>
      </c>
      <c r="J2311" s="6">
        <v>6.1721599999999999</v>
      </c>
      <c r="K2311" s="6">
        <v>-5.5390000000000002E-2</v>
      </c>
      <c r="L2311" s="6"/>
      <c r="M2311" s="6"/>
      <c r="N2311" s="5">
        <v>2.6</v>
      </c>
      <c r="O2311" s="5">
        <v>105.74</v>
      </c>
      <c r="P2311" s="5">
        <v>7.15822</v>
      </c>
      <c r="Q2311" s="5">
        <v>70</v>
      </c>
      <c r="R2311" s="5">
        <v>0.93500000000000005</v>
      </c>
      <c r="S2311" s="5">
        <v>2.5</v>
      </c>
      <c r="T2311" s="5">
        <v>120.8</v>
      </c>
      <c r="U2311" s="5">
        <v>67</v>
      </c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</row>
    <row r="2312" spans="1:36" x14ac:dyDescent="0.25">
      <c r="A2312" s="5" t="s">
        <v>178</v>
      </c>
      <c r="B2312" s="5" t="s">
        <v>207</v>
      </c>
      <c r="C2312" s="5" t="s">
        <v>208</v>
      </c>
      <c r="D2312" s="5" t="s">
        <v>25</v>
      </c>
      <c r="E2312" s="5" t="s">
        <v>24</v>
      </c>
      <c r="F2312" s="5" t="s">
        <v>35</v>
      </c>
      <c r="G2312" s="5" t="s">
        <v>36</v>
      </c>
      <c r="H2312" s="5" t="s">
        <v>33</v>
      </c>
      <c r="I2312" s="6">
        <v>0.79764999999999997</v>
      </c>
      <c r="J2312" s="6">
        <v>1.81294</v>
      </c>
      <c r="K2312" s="6">
        <v>-7.7499999999999999E-3</v>
      </c>
      <c r="L2312" s="6"/>
      <c r="M2312" s="6"/>
      <c r="N2312" s="5">
        <v>0.8</v>
      </c>
      <c r="O2312" s="5">
        <v>105.74</v>
      </c>
      <c r="P2312" s="5">
        <v>23.896809999999999</v>
      </c>
      <c r="Q2312" s="5">
        <v>70</v>
      </c>
      <c r="R2312" s="5">
        <v>0.89500000000000002</v>
      </c>
      <c r="S2312" s="5">
        <v>2.5</v>
      </c>
      <c r="T2312" s="5">
        <v>120.8</v>
      </c>
      <c r="U2312" s="5">
        <v>67</v>
      </c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</row>
    <row r="2313" spans="1:36" x14ac:dyDescent="0.25">
      <c r="A2313" s="5" t="s">
        <v>178</v>
      </c>
      <c r="B2313" s="5" t="s">
        <v>207</v>
      </c>
      <c r="C2313" s="5" t="s">
        <v>208</v>
      </c>
      <c r="D2313" s="5" t="s">
        <v>24</v>
      </c>
      <c r="E2313" s="5" t="s">
        <v>37</v>
      </c>
      <c r="F2313" s="5" t="s">
        <v>38</v>
      </c>
      <c r="G2313" s="5">
        <v>1</v>
      </c>
      <c r="H2313" s="5" t="s">
        <v>31</v>
      </c>
      <c r="I2313" s="6">
        <v>-5.3985000000000003</v>
      </c>
      <c r="J2313" s="6">
        <v>7.9860199999999999</v>
      </c>
      <c r="K2313" s="6">
        <v>0.84479000000000004</v>
      </c>
      <c r="L2313" s="6"/>
      <c r="M2313" s="6"/>
      <c r="N2313" s="5">
        <v>0.32</v>
      </c>
      <c r="O2313" s="5">
        <v>2000.96</v>
      </c>
      <c r="P2313" s="5">
        <v>0.91913</v>
      </c>
      <c r="Q2313" s="5">
        <v>69</v>
      </c>
      <c r="R2313" s="5">
        <v>0.83799999999999997</v>
      </c>
      <c r="S2313" s="5">
        <v>0.1</v>
      </c>
      <c r="T2313" s="5">
        <v>3695.2</v>
      </c>
      <c r="U2313" s="5">
        <v>67</v>
      </c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</row>
    <row r="2314" spans="1:36" x14ac:dyDescent="0.25">
      <c r="A2314" s="5" t="s">
        <v>178</v>
      </c>
      <c r="B2314" s="5" t="s">
        <v>207</v>
      </c>
      <c r="C2314" s="5" t="s">
        <v>208</v>
      </c>
      <c r="D2314" s="5" t="s">
        <v>24</v>
      </c>
      <c r="E2314" s="5" t="s">
        <v>39</v>
      </c>
      <c r="F2314" s="5" t="s">
        <v>30</v>
      </c>
      <c r="G2314" s="5" t="s">
        <v>27</v>
      </c>
      <c r="H2314" s="5" t="s">
        <v>33</v>
      </c>
      <c r="I2314" s="6">
        <v>2.4077799999999998</v>
      </c>
      <c r="J2314" s="6">
        <v>0.28742000000000001</v>
      </c>
      <c r="K2314" s="6">
        <v>-9.3999999999999997E-4</v>
      </c>
      <c r="L2314" s="6"/>
      <c r="M2314" s="6"/>
      <c r="N2314" s="5">
        <v>2.64</v>
      </c>
      <c r="O2314" s="5">
        <v>22.28</v>
      </c>
      <c r="P2314" s="5">
        <v>0.13861999999999999</v>
      </c>
      <c r="Q2314" s="5">
        <v>70</v>
      </c>
      <c r="R2314" s="5">
        <v>0.90600000000000003</v>
      </c>
      <c r="S2314" s="5">
        <v>3</v>
      </c>
      <c r="T2314" s="5">
        <v>27</v>
      </c>
      <c r="U2314" s="5">
        <v>67</v>
      </c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</row>
    <row r="2315" spans="1:36" x14ac:dyDescent="0.25">
      <c r="A2315" s="7" t="s">
        <v>209</v>
      </c>
      <c r="B2315" s="7" t="s">
        <v>207</v>
      </c>
      <c r="C2315" s="7" t="s">
        <v>208</v>
      </c>
      <c r="D2315" s="7" t="s">
        <v>24</v>
      </c>
      <c r="E2315" s="7" t="s">
        <v>25</v>
      </c>
      <c r="F2315" s="7" t="s">
        <v>26</v>
      </c>
      <c r="G2315" s="7" t="s">
        <v>27</v>
      </c>
      <c r="H2315" s="7" t="s">
        <v>33</v>
      </c>
      <c r="I2315" s="8">
        <v>-0.89475000000000005</v>
      </c>
      <c r="J2315" s="8">
        <v>0.86997999999999998</v>
      </c>
      <c r="K2315" s="8">
        <v>-2.2799999999999999E-3</v>
      </c>
      <c r="L2315" s="8"/>
      <c r="M2315" s="8"/>
      <c r="N2315" s="7">
        <v>0</v>
      </c>
      <c r="O2315" s="7">
        <v>120</v>
      </c>
      <c r="P2315" s="7">
        <v>2.1221700000000001</v>
      </c>
      <c r="Q2315" s="7">
        <v>62</v>
      </c>
      <c r="R2315" s="7">
        <v>0.85899999999999999</v>
      </c>
      <c r="S2315" s="7">
        <v>0</v>
      </c>
      <c r="T2315" s="7">
        <v>92</v>
      </c>
      <c r="U2315" s="7">
        <v>59</v>
      </c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</row>
    <row r="2316" spans="1:36" x14ac:dyDescent="0.25">
      <c r="A2316" s="7" t="s">
        <v>209</v>
      </c>
      <c r="B2316" s="7" t="s">
        <v>207</v>
      </c>
      <c r="C2316" s="7" t="s">
        <v>208</v>
      </c>
      <c r="D2316" s="7" t="s">
        <v>24</v>
      </c>
      <c r="E2316" s="7" t="s">
        <v>32</v>
      </c>
      <c r="F2316" s="7" t="s">
        <v>30</v>
      </c>
      <c r="G2316" s="7" t="s">
        <v>27</v>
      </c>
      <c r="H2316" s="7" t="s">
        <v>33</v>
      </c>
      <c r="I2316" s="8">
        <v>1.3109599999999999</v>
      </c>
      <c r="J2316" s="8">
        <v>0.25183</v>
      </c>
      <c r="K2316" s="8">
        <v>-7.3999999999999999E-4</v>
      </c>
      <c r="L2316" s="8"/>
      <c r="M2316" s="8"/>
      <c r="N2316" s="7">
        <v>2.25</v>
      </c>
      <c r="O2316" s="7">
        <v>21.13</v>
      </c>
      <c r="P2316" s="7">
        <v>0.10076</v>
      </c>
      <c r="Q2316" s="7">
        <v>54</v>
      </c>
      <c r="R2316" s="7">
        <v>0.91700000000000004</v>
      </c>
      <c r="S2316" s="7">
        <v>1.5</v>
      </c>
      <c r="T2316" s="7">
        <v>27.3</v>
      </c>
      <c r="U2316" s="7">
        <v>51</v>
      </c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</row>
    <row r="2317" spans="1:36" x14ac:dyDescent="0.25">
      <c r="A2317" s="7" t="s">
        <v>209</v>
      </c>
      <c r="B2317" s="7" t="s">
        <v>207</v>
      </c>
      <c r="C2317" s="7" t="s">
        <v>208</v>
      </c>
      <c r="D2317" s="7" t="s">
        <v>24</v>
      </c>
      <c r="E2317" s="7" t="s">
        <v>34</v>
      </c>
      <c r="F2317" s="7" t="s">
        <v>30</v>
      </c>
      <c r="G2317" s="7" t="s">
        <v>40</v>
      </c>
      <c r="H2317" s="7" t="s">
        <v>33</v>
      </c>
      <c r="I2317" s="8">
        <v>2.26756</v>
      </c>
      <c r="J2317" s="8">
        <v>0.30318000000000001</v>
      </c>
      <c r="K2317" s="8">
        <v>-1.4300000000000001E-3</v>
      </c>
      <c r="L2317" s="8"/>
      <c r="M2317" s="8"/>
      <c r="N2317" s="7">
        <v>3.39</v>
      </c>
      <c r="O2317" s="7">
        <v>18.32</v>
      </c>
      <c r="P2317" s="7">
        <v>1.18828</v>
      </c>
      <c r="Q2317" s="7">
        <v>54</v>
      </c>
      <c r="R2317" s="7">
        <v>0.79</v>
      </c>
      <c r="S2317" s="7">
        <v>2</v>
      </c>
      <c r="T2317" s="7">
        <v>24.5</v>
      </c>
      <c r="U2317" s="7">
        <v>51</v>
      </c>
      <c r="V2317" s="7"/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</row>
    <row r="2318" spans="1:36" x14ac:dyDescent="0.25">
      <c r="A2318" s="7" t="s">
        <v>209</v>
      </c>
      <c r="B2318" s="7" t="s">
        <v>207</v>
      </c>
      <c r="C2318" s="7" t="s">
        <v>208</v>
      </c>
      <c r="D2318" s="7" t="s">
        <v>29</v>
      </c>
      <c r="E2318" s="7" t="s">
        <v>24</v>
      </c>
      <c r="F2318" s="7" t="s">
        <v>30</v>
      </c>
      <c r="G2318" s="7">
        <v>1</v>
      </c>
      <c r="H2318" s="7" t="s">
        <v>31</v>
      </c>
      <c r="I2318" s="8">
        <v>0.97128000000000003</v>
      </c>
      <c r="J2318" s="8">
        <v>3.2098100000000001</v>
      </c>
      <c r="K2318" s="8">
        <v>7.4389999999999998E-2</v>
      </c>
      <c r="L2318" s="8"/>
      <c r="M2318" s="8"/>
      <c r="N2318" s="7">
        <v>3.77</v>
      </c>
      <c r="O2318" s="7">
        <v>122.68</v>
      </c>
      <c r="P2318" s="7">
        <v>0.27274999999999999</v>
      </c>
      <c r="Q2318" s="7">
        <v>54</v>
      </c>
      <c r="R2318" s="7">
        <v>0.89700000000000002</v>
      </c>
      <c r="S2318" s="7">
        <v>2</v>
      </c>
      <c r="T2318" s="7">
        <v>122.2</v>
      </c>
      <c r="U2318" s="7">
        <v>52</v>
      </c>
      <c r="V2318" s="7"/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/>
      <c r="AI2318" s="7"/>
      <c r="AJ2318" s="7"/>
    </row>
    <row r="2319" spans="1:36" x14ac:dyDescent="0.25">
      <c r="A2319" s="7" t="s">
        <v>209</v>
      </c>
      <c r="B2319" s="7" t="s">
        <v>207</v>
      </c>
      <c r="C2319" s="7" t="s">
        <v>208</v>
      </c>
      <c r="D2319" s="7" t="s">
        <v>25</v>
      </c>
      <c r="E2319" s="7" t="s">
        <v>24</v>
      </c>
      <c r="F2319" s="7" t="s">
        <v>35</v>
      </c>
      <c r="G2319" s="7" t="s">
        <v>44</v>
      </c>
      <c r="H2319" s="7" t="s">
        <v>33</v>
      </c>
      <c r="I2319" s="8">
        <v>3.76769</v>
      </c>
      <c r="J2319" s="8">
        <v>1.8911100000000001</v>
      </c>
      <c r="K2319" s="8">
        <v>-7.4999999999999997E-3</v>
      </c>
      <c r="L2319" s="8"/>
      <c r="M2319" s="8"/>
      <c r="N2319" s="7">
        <v>3.77</v>
      </c>
      <c r="O2319" s="7">
        <v>122.68</v>
      </c>
      <c r="P2319" s="7">
        <v>8.4757499999999997</v>
      </c>
      <c r="Q2319" s="7">
        <v>62</v>
      </c>
      <c r="R2319" s="7">
        <v>0.92</v>
      </c>
      <c r="S2319" s="7">
        <v>2</v>
      </c>
      <c r="T2319" s="7">
        <v>122.2</v>
      </c>
      <c r="U2319" s="7">
        <v>59</v>
      </c>
      <c r="V2319" s="7"/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</row>
    <row r="2320" spans="1:36" x14ac:dyDescent="0.25">
      <c r="A2320" s="7" t="s">
        <v>209</v>
      </c>
      <c r="B2320" s="7" t="s">
        <v>207</v>
      </c>
      <c r="C2320" s="7" t="s">
        <v>208</v>
      </c>
      <c r="D2320" s="7" t="s">
        <v>24</v>
      </c>
      <c r="E2320" s="7" t="s">
        <v>37</v>
      </c>
      <c r="F2320" s="7" t="s">
        <v>38</v>
      </c>
      <c r="G2320" s="7">
        <v>1</v>
      </c>
      <c r="H2320" s="7" t="s">
        <v>31</v>
      </c>
      <c r="I2320" s="8">
        <v>-0.43895000000000001</v>
      </c>
      <c r="J2320" s="8">
        <v>4.8437900000000003</v>
      </c>
      <c r="K2320" s="8">
        <v>0.28084999999999999</v>
      </c>
      <c r="L2320" s="8"/>
      <c r="M2320" s="8"/>
      <c r="N2320" s="7">
        <v>8.48</v>
      </c>
      <c r="O2320" s="7">
        <v>1504.35</v>
      </c>
      <c r="P2320" s="7">
        <v>0.52995000000000003</v>
      </c>
      <c r="Q2320" s="7">
        <v>50</v>
      </c>
      <c r="R2320" s="7">
        <v>0.85599999999999998</v>
      </c>
      <c r="S2320" s="7">
        <v>0.5</v>
      </c>
      <c r="T2320" s="7">
        <v>2627.4</v>
      </c>
      <c r="U2320" s="7">
        <v>48</v>
      </c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</row>
    <row r="2321" spans="1:36" x14ac:dyDescent="0.25">
      <c r="A2321" s="7" t="s">
        <v>209</v>
      </c>
      <c r="B2321" s="7" t="s">
        <v>207</v>
      </c>
      <c r="C2321" s="7" t="s">
        <v>208</v>
      </c>
      <c r="D2321" s="7" t="s">
        <v>24</v>
      </c>
      <c r="E2321" s="7" t="s">
        <v>39</v>
      </c>
      <c r="F2321" s="7" t="s">
        <v>30</v>
      </c>
      <c r="G2321" s="7">
        <v>1</v>
      </c>
      <c r="H2321" s="7" t="s">
        <v>33</v>
      </c>
      <c r="I2321" s="8">
        <v>4.4230900000000002</v>
      </c>
      <c r="J2321" s="8">
        <v>0.29026999999999997</v>
      </c>
      <c r="K2321" s="8">
        <v>-1.25E-3</v>
      </c>
      <c r="L2321" s="8"/>
      <c r="M2321" s="8"/>
      <c r="N2321" s="7">
        <v>5.5</v>
      </c>
      <c r="O2321" s="7">
        <v>21.29</v>
      </c>
      <c r="P2321" s="7">
        <v>8.6631699999999991</v>
      </c>
      <c r="Q2321" s="7">
        <v>54</v>
      </c>
      <c r="R2321" s="7">
        <v>0.71399999999999997</v>
      </c>
      <c r="S2321" s="7">
        <v>2.5</v>
      </c>
      <c r="T2321" s="7">
        <v>27</v>
      </c>
      <c r="U2321" s="7">
        <v>51</v>
      </c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</row>
    <row r="2322" spans="1:36" x14ac:dyDescent="0.25">
      <c r="A2322" s="5" t="s">
        <v>234</v>
      </c>
      <c r="B2322" s="5" t="s">
        <v>207</v>
      </c>
      <c r="C2322" s="5" t="s">
        <v>208</v>
      </c>
      <c r="D2322" s="5" t="s">
        <v>24</v>
      </c>
      <c r="E2322" s="5" t="s">
        <v>25</v>
      </c>
      <c r="F2322" s="5" t="s">
        <v>26</v>
      </c>
      <c r="G2322" s="5" t="s">
        <v>52</v>
      </c>
      <c r="H2322" s="5" t="s">
        <v>33</v>
      </c>
      <c r="I2322" s="6">
        <v>0.44305</v>
      </c>
      <c r="J2322" s="6">
        <v>0.32911000000000001</v>
      </c>
      <c r="K2322" s="6">
        <v>2.0699999999999998E-3</v>
      </c>
      <c r="L2322" s="6"/>
      <c r="M2322" s="6"/>
      <c r="N2322" s="5">
        <v>2</v>
      </c>
      <c r="O2322" s="5">
        <v>45</v>
      </c>
      <c r="P2322" s="5">
        <v>1.157E-2</v>
      </c>
      <c r="Q2322" s="5">
        <v>37</v>
      </c>
      <c r="R2322" s="5">
        <v>0.88400000000000001</v>
      </c>
      <c r="S2322" s="5">
        <v>1</v>
      </c>
      <c r="T2322" s="5">
        <v>45</v>
      </c>
      <c r="U2322" s="5">
        <v>34</v>
      </c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</row>
    <row r="2323" spans="1:36" x14ac:dyDescent="0.25">
      <c r="A2323" s="5" t="s">
        <v>234</v>
      </c>
      <c r="B2323" s="5" t="s">
        <v>207</v>
      </c>
      <c r="C2323" s="5" t="s">
        <v>208</v>
      </c>
      <c r="D2323" s="5" t="s">
        <v>24</v>
      </c>
      <c r="E2323" s="5" t="s">
        <v>32</v>
      </c>
      <c r="F2323" s="5" t="s">
        <v>30</v>
      </c>
      <c r="G2323" s="5" t="s">
        <v>27</v>
      </c>
      <c r="H2323" s="5" t="s">
        <v>43</v>
      </c>
      <c r="I2323" s="6">
        <v>-0.96450999999999998</v>
      </c>
      <c r="J2323" s="6">
        <v>0.50787000000000004</v>
      </c>
      <c r="K2323" s="6">
        <v>-8.4200000000000004E-3</v>
      </c>
      <c r="L2323" s="6">
        <v>6.0000000000000002E-5</v>
      </c>
      <c r="M2323" s="6"/>
      <c r="N2323" s="5">
        <v>2.0299999999999998</v>
      </c>
      <c r="O2323" s="5">
        <v>21.87</v>
      </c>
      <c r="P2323" s="5">
        <v>4.4740000000000002E-2</v>
      </c>
      <c r="Q2323" s="5">
        <v>37</v>
      </c>
      <c r="R2323" s="5">
        <v>0.93100000000000005</v>
      </c>
      <c r="S2323" s="5">
        <v>1.6</v>
      </c>
      <c r="T2323" s="5">
        <v>20.8</v>
      </c>
      <c r="U2323" s="5">
        <v>33</v>
      </c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</row>
    <row r="2324" spans="1:36" x14ac:dyDescent="0.25">
      <c r="A2324" s="5" t="s">
        <v>234</v>
      </c>
      <c r="B2324" s="5" t="s">
        <v>207</v>
      </c>
      <c r="C2324" s="5" t="s">
        <v>208</v>
      </c>
      <c r="D2324" s="5" t="s">
        <v>24</v>
      </c>
      <c r="E2324" s="5" t="s">
        <v>34</v>
      </c>
      <c r="F2324" s="5" t="s">
        <v>30</v>
      </c>
      <c r="G2324" s="5" t="s">
        <v>27</v>
      </c>
      <c r="H2324" s="5" t="s">
        <v>33</v>
      </c>
      <c r="I2324" s="6">
        <v>0.48780000000000001</v>
      </c>
      <c r="J2324" s="6">
        <v>0.41382999999999998</v>
      </c>
      <c r="K2324" s="6">
        <v>-3.1199999999999999E-3</v>
      </c>
      <c r="L2324" s="6"/>
      <c r="M2324" s="6"/>
      <c r="N2324" s="5">
        <v>1.24</v>
      </c>
      <c r="O2324" s="5">
        <v>14.21</v>
      </c>
      <c r="P2324" s="5">
        <v>0.15683</v>
      </c>
      <c r="Q2324" s="5">
        <v>37</v>
      </c>
      <c r="R2324" s="5">
        <v>0.77700000000000002</v>
      </c>
      <c r="S2324" s="5">
        <v>2.1</v>
      </c>
      <c r="T2324" s="5">
        <v>20</v>
      </c>
      <c r="U2324" s="5">
        <v>34</v>
      </c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</row>
    <row r="2325" spans="1:36" x14ac:dyDescent="0.25">
      <c r="A2325" s="5" t="s">
        <v>234</v>
      </c>
      <c r="B2325" s="5" t="s">
        <v>207</v>
      </c>
      <c r="C2325" s="5" t="s">
        <v>208</v>
      </c>
      <c r="D2325" s="5" t="s">
        <v>29</v>
      </c>
      <c r="E2325" s="5" t="s">
        <v>24</v>
      </c>
      <c r="F2325" s="5" t="s">
        <v>30</v>
      </c>
      <c r="G2325" s="5" t="s">
        <v>49</v>
      </c>
      <c r="H2325" s="5" t="s">
        <v>43</v>
      </c>
      <c r="I2325" s="6">
        <v>5.3950500000000003</v>
      </c>
      <c r="J2325" s="6">
        <v>-0.13894000000000001</v>
      </c>
      <c r="K2325" s="6">
        <v>0.56637999999999999</v>
      </c>
      <c r="L2325" s="6">
        <v>-1.8259999999999998E-2</v>
      </c>
      <c r="M2325" s="6"/>
      <c r="N2325" s="5">
        <v>1.83</v>
      </c>
      <c r="O2325" s="5">
        <v>82</v>
      </c>
      <c r="P2325" s="5">
        <v>0.55776999999999999</v>
      </c>
      <c r="Q2325" s="5">
        <v>37</v>
      </c>
      <c r="R2325" s="5">
        <v>0.92600000000000005</v>
      </c>
      <c r="S2325" s="5">
        <v>7</v>
      </c>
      <c r="T2325" s="5">
        <v>86.9</v>
      </c>
      <c r="U2325" s="5">
        <v>33</v>
      </c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</row>
    <row r="2326" spans="1:36" x14ac:dyDescent="0.25">
      <c r="A2326" s="5" t="s">
        <v>234</v>
      </c>
      <c r="B2326" s="5" t="s">
        <v>207</v>
      </c>
      <c r="C2326" s="5" t="s">
        <v>208</v>
      </c>
      <c r="D2326" s="5" t="s">
        <v>25</v>
      </c>
      <c r="E2326" s="5" t="s">
        <v>24</v>
      </c>
      <c r="F2326" s="5" t="s">
        <v>35</v>
      </c>
      <c r="G2326" s="5">
        <v>1</v>
      </c>
      <c r="H2326" s="5" t="s">
        <v>43</v>
      </c>
      <c r="I2326" s="6">
        <v>-8.7886600000000001</v>
      </c>
      <c r="J2326" s="6">
        <v>5.6963200000000001</v>
      </c>
      <c r="K2326" s="6">
        <v>-0.19864999999999999</v>
      </c>
      <c r="L2326" s="6">
        <v>2.6900000000000001E-3</v>
      </c>
      <c r="M2326" s="6"/>
      <c r="N2326" s="5">
        <v>1.83</v>
      </c>
      <c r="O2326" s="5">
        <v>90.8</v>
      </c>
      <c r="P2326" s="5">
        <v>69.590490000000003</v>
      </c>
      <c r="Q2326" s="5">
        <v>37</v>
      </c>
      <c r="R2326" s="5">
        <v>0.85299999999999998</v>
      </c>
      <c r="S2326" s="5">
        <v>7</v>
      </c>
      <c r="T2326" s="5">
        <v>86.9</v>
      </c>
      <c r="U2326" s="5">
        <v>33</v>
      </c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</row>
    <row r="2327" spans="1:36" x14ac:dyDescent="0.25">
      <c r="A2327" s="5" t="s">
        <v>234</v>
      </c>
      <c r="B2327" s="5" t="s">
        <v>207</v>
      </c>
      <c r="C2327" s="5" t="s">
        <v>208</v>
      </c>
      <c r="D2327" s="5" t="s">
        <v>24</v>
      </c>
      <c r="E2327" s="5" t="s">
        <v>37</v>
      </c>
      <c r="F2327" s="5" t="s">
        <v>38</v>
      </c>
      <c r="G2327" s="5">
        <v>1</v>
      </c>
      <c r="H2327" s="5" t="s">
        <v>31</v>
      </c>
      <c r="I2327" s="6">
        <v>-4.7289300000000001</v>
      </c>
      <c r="J2327" s="6">
        <v>7.5454400000000001</v>
      </c>
      <c r="K2327" s="6">
        <v>0.32716000000000001</v>
      </c>
      <c r="L2327" s="6"/>
      <c r="M2327" s="6"/>
      <c r="N2327" s="5">
        <v>3.27</v>
      </c>
      <c r="O2327" s="5">
        <v>942.44</v>
      </c>
      <c r="P2327" s="5">
        <v>0.57198000000000004</v>
      </c>
      <c r="Q2327" s="5">
        <v>33</v>
      </c>
      <c r="R2327" s="5">
        <v>0.86199999999999999</v>
      </c>
      <c r="S2327" s="5">
        <v>0.8</v>
      </c>
      <c r="T2327" s="5">
        <v>791.9</v>
      </c>
      <c r="U2327" s="5">
        <v>31</v>
      </c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</row>
    <row r="2328" spans="1:36" x14ac:dyDescent="0.25">
      <c r="A2328" s="5" t="s">
        <v>234</v>
      </c>
      <c r="B2328" s="5" t="s">
        <v>207</v>
      </c>
      <c r="C2328" s="5" t="s">
        <v>208</v>
      </c>
      <c r="D2328" s="5" t="s">
        <v>24</v>
      </c>
      <c r="E2328" s="5" t="s">
        <v>39</v>
      </c>
      <c r="F2328" s="5" t="s">
        <v>30</v>
      </c>
      <c r="G2328" s="5">
        <v>1</v>
      </c>
      <c r="H2328" s="5" t="s">
        <v>31</v>
      </c>
      <c r="I2328" s="6">
        <v>0.23887</v>
      </c>
      <c r="J2328" s="6">
        <v>1.9076</v>
      </c>
      <c r="K2328" s="6">
        <v>3.4770000000000002E-2</v>
      </c>
      <c r="L2328" s="6"/>
      <c r="M2328" s="6"/>
      <c r="N2328" s="5">
        <v>1.41</v>
      </c>
      <c r="O2328" s="5">
        <v>22.73</v>
      </c>
      <c r="P2328" s="5">
        <v>0.18647</v>
      </c>
      <c r="Q2328" s="5">
        <v>37</v>
      </c>
      <c r="R2328" s="5">
        <v>0.81</v>
      </c>
      <c r="S2328" s="5">
        <v>4</v>
      </c>
      <c r="T2328" s="5">
        <v>26</v>
      </c>
      <c r="U2328" s="5">
        <v>35</v>
      </c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</row>
    <row r="2329" spans="1:36" x14ac:dyDescent="0.25">
      <c r="A2329" s="7" t="s">
        <v>243</v>
      </c>
      <c r="B2329" s="7" t="s">
        <v>207</v>
      </c>
      <c r="C2329" s="7" t="s">
        <v>208</v>
      </c>
      <c r="D2329" s="7" t="s">
        <v>24</v>
      </c>
      <c r="E2329" s="7" t="s">
        <v>25</v>
      </c>
      <c r="F2329" s="7" t="s">
        <v>26</v>
      </c>
      <c r="G2329" s="7" t="s">
        <v>27</v>
      </c>
      <c r="H2329" s="7" t="s">
        <v>33</v>
      </c>
      <c r="I2329" s="8">
        <v>-0.89475000000000005</v>
      </c>
      <c r="J2329" s="8">
        <v>0.86997999999999998</v>
      </c>
      <c r="K2329" s="8">
        <v>-2.2799999999999999E-3</v>
      </c>
      <c r="L2329" s="8"/>
      <c r="M2329" s="8"/>
      <c r="N2329" s="7">
        <v>0</v>
      </c>
      <c r="O2329" s="7">
        <v>105</v>
      </c>
      <c r="P2329" s="7">
        <v>2.1221700000000001</v>
      </c>
      <c r="Q2329" s="7">
        <v>62</v>
      </c>
      <c r="R2329" s="7">
        <v>0.85899999999999999</v>
      </c>
      <c r="S2329" s="7">
        <v>0</v>
      </c>
      <c r="T2329" s="7">
        <v>92</v>
      </c>
      <c r="U2329" s="7">
        <v>59</v>
      </c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</row>
    <row r="2330" spans="1:36" x14ac:dyDescent="0.25">
      <c r="A2330" s="7" t="s">
        <v>243</v>
      </c>
      <c r="B2330" s="7" t="s">
        <v>207</v>
      </c>
      <c r="C2330" s="7" t="s">
        <v>208</v>
      </c>
      <c r="D2330" s="7" t="s">
        <v>24</v>
      </c>
      <c r="E2330" s="7" t="s">
        <v>32</v>
      </c>
      <c r="F2330" s="7" t="s">
        <v>30</v>
      </c>
      <c r="G2330" s="7" t="s">
        <v>27</v>
      </c>
      <c r="H2330" s="7" t="s">
        <v>43</v>
      </c>
      <c r="I2330" s="8">
        <v>0.79020000000000001</v>
      </c>
      <c r="J2330" s="8">
        <v>0.36031000000000002</v>
      </c>
      <c r="K2330" s="8">
        <v>-3.0500000000000002E-3</v>
      </c>
      <c r="L2330" s="8">
        <v>1.0000000000000001E-5</v>
      </c>
      <c r="M2330" s="8"/>
      <c r="N2330" s="7">
        <v>2.11</v>
      </c>
      <c r="O2330" s="7">
        <v>20.61</v>
      </c>
      <c r="P2330" s="7">
        <v>5.6210000000000003E-2</v>
      </c>
      <c r="Q2330" s="7">
        <v>62</v>
      </c>
      <c r="R2330" s="7">
        <v>0.94399999999999995</v>
      </c>
      <c r="S2330" s="7">
        <v>1.5</v>
      </c>
      <c r="T2330" s="7">
        <v>25.9</v>
      </c>
      <c r="U2330" s="7">
        <v>58</v>
      </c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</row>
    <row r="2331" spans="1:36" x14ac:dyDescent="0.25">
      <c r="A2331" s="7" t="s">
        <v>243</v>
      </c>
      <c r="B2331" s="7" t="s">
        <v>207</v>
      </c>
      <c r="C2331" s="7" t="s">
        <v>208</v>
      </c>
      <c r="D2331" s="7" t="s">
        <v>24</v>
      </c>
      <c r="E2331" s="7" t="s">
        <v>34</v>
      </c>
      <c r="F2331" s="7" t="s">
        <v>30</v>
      </c>
      <c r="G2331" s="7">
        <v>1</v>
      </c>
      <c r="H2331" s="7" t="s">
        <v>43</v>
      </c>
      <c r="I2331" s="8">
        <v>0.16899</v>
      </c>
      <c r="J2331" s="8">
        <v>0.65114000000000005</v>
      </c>
      <c r="K2331" s="8">
        <v>-7.8200000000000006E-3</v>
      </c>
      <c r="L2331" s="8">
        <v>3.0000000000000001E-5</v>
      </c>
      <c r="M2331" s="8"/>
      <c r="N2331" s="7">
        <v>2.5099999999999998</v>
      </c>
      <c r="O2331" s="7">
        <v>19.309999999999999</v>
      </c>
      <c r="P2331" s="7">
        <v>5.6186699999999998</v>
      </c>
      <c r="Q2331" s="7">
        <v>62</v>
      </c>
      <c r="R2331" s="7">
        <v>0.85799999999999998</v>
      </c>
      <c r="S2331" s="7">
        <v>1.4</v>
      </c>
      <c r="T2331" s="7">
        <v>23.5</v>
      </c>
      <c r="U2331" s="7">
        <v>58</v>
      </c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</row>
    <row r="2332" spans="1:36" x14ac:dyDescent="0.25">
      <c r="A2332" s="7" t="s">
        <v>243</v>
      </c>
      <c r="B2332" s="7" t="s">
        <v>207</v>
      </c>
      <c r="C2332" s="7" t="s">
        <v>208</v>
      </c>
      <c r="D2332" s="7" t="s">
        <v>29</v>
      </c>
      <c r="E2332" s="7" t="s">
        <v>24</v>
      </c>
      <c r="F2332" s="7" t="s">
        <v>30</v>
      </c>
      <c r="G2332" s="7" t="s">
        <v>49</v>
      </c>
      <c r="H2332" s="7" t="s">
        <v>43</v>
      </c>
      <c r="I2332" s="8">
        <v>1.55722</v>
      </c>
      <c r="J2332" s="8">
        <v>0.59646999999999994</v>
      </c>
      <c r="K2332" s="8">
        <v>0.43296000000000001</v>
      </c>
      <c r="L2332" s="8">
        <v>-1.0149999999999999E-2</v>
      </c>
      <c r="M2332" s="8"/>
      <c r="N2332" s="7">
        <v>3.77</v>
      </c>
      <c r="O2332" s="7">
        <v>119.63</v>
      </c>
      <c r="P2332" s="7">
        <v>0.82027000000000005</v>
      </c>
      <c r="Q2332" s="7">
        <v>62</v>
      </c>
      <c r="R2332" s="7">
        <v>0.94299999999999995</v>
      </c>
      <c r="S2332" s="7">
        <v>3.8</v>
      </c>
      <c r="T2332" s="7">
        <v>143.30000000000001</v>
      </c>
      <c r="U2332" s="7">
        <v>58</v>
      </c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</row>
    <row r="2333" spans="1:36" x14ac:dyDescent="0.25">
      <c r="A2333" s="7" t="s">
        <v>243</v>
      </c>
      <c r="B2333" s="7" t="s">
        <v>207</v>
      </c>
      <c r="C2333" s="7" t="s">
        <v>208</v>
      </c>
      <c r="D2333" s="7" t="s">
        <v>25</v>
      </c>
      <c r="E2333" s="7" t="s">
        <v>24</v>
      </c>
      <c r="F2333" s="7" t="s">
        <v>35</v>
      </c>
      <c r="G2333" s="7" t="s">
        <v>44</v>
      </c>
      <c r="H2333" s="7" t="s">
        <v>33</v>
      </c>
      <c r="I2333" s="8">
        <v>3.76769</v>
      </c>
      <c r="J2333" s="8">
        <v>1.8911100000000001</v>
      </c>
      <c r="K2333" s="8">
        <v>-7.4999999999999997E-3</v>
      </c>
      <c r="L2333" s="8"/>
      <c r="M2333" s="8"/>
      <c r="N2333" s="7">
        <v>3.77</v>
      </c>
      <c r="O2333" s="7">
        <v>119.63</v>
      </c>
      <c r="P2333" s="7">
        <v>8.4757499999999997</v>
      </c>
      <c r="Q2333" s="7">
        <v>62</v>
      </c>
      <c r="R2333" s="7">
        <v>0.92</v>
      </c>
      <c r="S2333" s="7">
        <v>3.8</v>
      </c>
      <c r="T2333" s="7">
        <v>143.30000000000001</v>
      </c>
      <c r="U2333" s="7">
        <v>59</v>
      </c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</row>
    <row r="2334" spans="1:36" x14ac:dyDescent="0.25">
      <c r="A2334" s="7" t="s">
        <v>243</v>
      </c>
      <c r="B2334" s="7" t="s">
        <v>207</v>
      </c>
      <c r="C2334" s="7" t="s">
        <v>208</v>
      </c>
      <c r="D2334" s="7" t="s">
        <v>24</v>
      </c>
      <c r="E2334" s="7" t="s">
        <v>37</v>
      </c>
      <c r="F2334" s="7" t="s">
        <v>38</v>
      </c>
      <c r="G2334" s="7" t="s">
        <v>27</v>
      </c>
      <c r="H2334" s="7" t="s">
        <v>28</v>
      </c>
      <c r="I2334" s="8">
        <v>-59.275460000000002</v>
      </c>
      <c r="J2334" s="8">
        <v>14.216659999999999</v>
      </c>
      <c r="K2334" s="8"/>
      <c r="L2334" s="8"/>
      <c r="M2334" s="8"/>
      <c r="N2334" s="7">
        <v>21.07</v>
      </c>
      <c r="O2334" s="7">
        <v>1641.51</v>
      </c>
      <c r="P2334" s="7">
        <v>2177.78748</v>
      </c>
      <c r="Q2334" s="7">
        <v>48</v>
      </c>
      <c r="R2334" s="7">
        <v>0.85299999999999998</v>
      </c>
      <c r="S2334" s="7">
        <v>2.7</v>
      </c>
      <c r="T2334" s="7">
        <v>2478</v>
      </c>
      <c r="U2334" s="7">
        <v>46</v>
      </c>
      <c r="V2334" s="7"/>
      <c r="W2334" s="7"/>
      <c r="X2334" s="7"/>
      <c r="Y2334" s="7"/>
      <c r="Z2334" s="7"/>
      <c r="AA2334" s="7"/>
      <c r="AB2334" s="7"/>
      <c r="AC2334" s="7"/>
      <c r="AD2334" s="7"/>
      <c r="AE2334" s="7"/>
      <c r="AF2334" s="7"/>
      <c r="AG2334" s="7"/>
      <c r="AH2334" s="7"/>
      <c r="AI2334" s="7"/>
      <c r="AJ2334" s="7"/>
    </row>
    <row r="2335" spans="1:36" x14ac:dyDescent="0.25">
      <c r="A2335" s="7" t="s">
        <v>243</v>
      </c>
      <c r="B2335" s="7" t="s">
        <v>207</v>
      </c>
      <c r="C2335" s="7" t="s">
        <v>208</v>
      </c>
      <c r="D2335" s="7" t="s">
        <v>24</v>
      </c>
      <c r="E2335" s="7" t="s">
        <v>39</v>
      </c>
      <c r="F2335" s="7" t="s">
        <v>30</v>
      </c>
      <c r="G2335" s="7">
        <v>1</v>
      </c>
      <c r="H2335" s="7" t="s">
        <v>43</v>
      </c>
      <c r="I2335" s="8">
        <v>1.25363</v>
      </c>
      <c r="J2335" s="8">
        <v>0.65405999999999997</v>
      </c>
      <c r="K2335" s="8">
        <v>-6.9899999999999997E-3</v>
      </c>
      <c r="L2335" s="8">
        <v>3.0000000000000001E-5</v>
      </c>
      <c r="M2335" s="8"/>
      <c r="N2335" s="7">
        <v>3.62</v>
      </c>
      <c r="O2335" s="7">
        <v>22.61</v>
      </c>
      <c r="P2335" s="7">
        <v>5.6473800000000001</v>
      </c>
      <c r="Q2335" s="7">
        <v>62</v>
      </c>
      <c r="R2335" s="7">
        <v>0.88600000000000001</v>
      </c>
      <c r="S2335" s="7">
        <v>2.2999999999999998</v>
      </c>
      <c r="T2335" s="7">
        <v>27.5</v>
      </c>
      <c r="U2335" s="7">
        <v>58</v>
      </c>
      <c r="V2335" s="7"/>
      <c r="W2335" s="7"/>
      <c r="X2335" s="7"/>
      <c r="Y2335" s="7"/>
      <c r="Z2335" s="7"/>
      <c r="AA2335" s="7"/>
      <c r="AB2335" s="7"/>
      <c r="AC2335" s="7"/>
      <c r="AD2335" s="7"/>
      <c r="AE2335" s="7"/>
      <c r="AF2335" s="7"/>
      <c r="AG2335" s="7"/>
      <c r="AH2335" s="7"/>
      <c r="AI2335" s="7"/>
      <c r="AJ2335" s="7"/>
    </row>
    <row r="2336" spans="1:36" x14ac:dyDescent="0.25">
      <c r="A2336" s="5" t="s">
        <v>368</v>
      </c>
      <c r="B2336" s="5" t="s">
        <v>207</v>
      </c>
      <c r="C2336" s="5" t="s">
        <v>208</v>
      </c>
      <c r="D2336" s="5" t="s">
        <v>24</v>
      </c>
      <c r="E2336" s="5" t="s">
        <v>25</v>
      </c>
      <c r="F2336" s="5" t="s">
        <v>26</v>
      </c>
      <c r="G2336" s="5" t="s">
        <v>52</v>
      </c>
      <c r="H2336" s="5" t="s">
        <v>28</v>
      </c>
      <c r="I2336" s="6">
        <v>0.43008999999999997</v>
      </c>
      <c r="J2336" s="6">
        <v>0.6744</v>
      </c>
      <c r="K2336" s="6"/>
      <c r="L2336" s="6"/>
      <c r="M2336" s="6"/>
      <c r="N2336" s="5">
        <v>2</v>
      </c>
      <c r="O2336" s="5">
        <v>72</v>
      </c>
      <c r="P2336" s="5">
        <v>3.5389999999999998E-2</v>
      </c>
      <c r="Q2336" s="5">
        <v>55</v>
      </c>
      <c r="R2336" s="5">
        <v>0.89900000000000002</v>
      </c>
      <c r="S2336" s="5">
        <v>3</v>
      </c>
      <c r="T2336" s="5">
        <v>105</v>
      </c>
      <c r="U2336" s="5">
        <v>53</v>
      </c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</row>
    <row r="2337" spans="1:36" x14ac:dyDescent="0.25">
      <c r="A2337" s="5" t="s">
        <v>368</v>
      </c>
      <c r="B2337" s="5" t="s">
        <v>207</v>
      </c>
      <c r="C2337" s="5" t="s">
        <v>208</v>
      </c>
      <c r="D2337" s="5" t="s">
        <v>24</v>
      </c>
      <c r="E2337" s="5" t="s">
        <v>32</v>
      </c>
      <c r="F2337" s="5" t="s">
        <v>30</v>
      </c>
      <c r="G2337" s="5" t="s">
        <v>27</v>
      </c>
      <c r="H2337" s="5" t="s">
        <v>33</v>
      </c>
      <c r="I2337" s="6">
        <v>1.56308</v>
      </c>
      <c r="J2337" s="6">
        <v>0.24303</v>
      </c>
      <c r="K2337" s="6">
        <v>-6.4000000000000005E-4</v>
      </c>
      <c r="L2337" s="6"/>
      <c r="M2337" s="6"/>
      <c r="N2337" s="5">
        <v>1.94</v>
      </c>
      <c r="O2337" s="5">
        <v>18.98</v>
      </c>
      <c r="P2337" s="5">
        <v>6.6659999999999997E-2</v>
      </c>
      <c r="Q2337" s="5">
        <v>55</v>
      </c>
      <c r="R2337" s="5">
        <v>0.94599999999999995</v>
      </c>
      <c r="S2337" s="5">
        <v>1.9</v>
      </c>
      <c r="T2337" s="5">
        <v>24.1</v>
      </c>
      <c r="U2337" s="5">
        <v>52</v>
      </c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</row>
    <row r="2338" spans="1:36" x14ac:dyDescent="0.25">
      <c r="A2338" s="5" t="s">
        <v>368</v>
      </c>
      <c r="B2338" s="5" t="s">
        <v>207</v>
      </c>
      <c r="C2338" s="5" t="s">
        <v>208</v>
      </c>
      <c r="D2338" s="5" t="s">
        <v>24</v>
      </c>
      <c r="E2338" s="5" t="s">
        <v>34</v>
      </c>
      <c r="F2338" s="5" t="s">
        <v>30</v>
      </c>
      <c r="G2338" s="5">
        <v>1</v>
      </c>
      <c r="H2338" s="5" t="s">
        <v>31</v>
      </c>
      <c r="I2338" s="6">
        <v>0.18336</v>
      </c>
      <c r="J2338" s="6">
        <v>1.79515</v>
      </c>
      <c r="K2338" s="6">
        <v>5.9819999999999998E-2</v>
      </c>
      <c r="L2338" s="6"/>
      <c r="M2338" s="6"/>
      <c r="N2338" s="5">
        <v>1.1299999999999999</v>
      </c>
      <c r="O2338" s="5">
        <v>18.62</v>
      </c>
      <c r="P2338" s="5">
        <v>0.24459</v>
      </c>
      <c r="Q2338" s="5">
        <v>55</v>
      </c>
      <c r="R2338" s="5">
        <v>0.80500000000000005</v>
      </c>
      <c r="S2338" s="5">
        <v>2.5</v>
      </c>
      <c r="T2338" s="5">
        <v>28</v>
      </c>
      <c r="U2338" s="5">
        <v>53</v>
      </c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</row>
    <row r="2339" spans="1:36" x14ac:dyDescent="0.25">
      <c r="A2339" s="5" t="s">
        <v>368</v>
      </c>
      <c r="B2339" s="5" t="s">
        <v>207</v>
      </c>
      <c r="C2339" s="5" t="s">
        <v>208</v>
      </c>
      <c r="D2339" s="5" t="s">
        <v>29</v>
      </c>
      <c r="E2339" s="5" t="s">
        <v>24</v>
      </c>
      <c r="F2339" s="5" t="s">
        <v>30</v>
      </c>
      <c r="G2339" s="5">
        <v>1</v>
      </c>
      <c r="H2339" s="5" t="s">
        <v>31</v>
      </c>
      <c r="I2339" s="6">
        <v>0.78393999999999997</v>
      </c>
      <c r="J2339" s="6">
        <v>3.3844699999999999</v>
      </c>
      <c r="K2339" s="6">
        <v>4.7840000000000001E-2</v>
      </c>
      <c r="L2339" s="6"/>
      <c r="M2339" s="6"/>
      <c r="N2339" s="5">
        <v>1.56</v>
      </c>
      <c r="O2339" s="5">
        <v>95.95</v>
      </c>
      <c r="P2339" s="5">
        <v>0.21872</v>
      </c>
      <c r="Q2339" s="5">
        <v>55</v>
      </c>
      <c r="R2339" s="5">
        <v>0.94</v>
      </c>
      <c r="S2339" s="5">
        <v>3.8</v>
      </c>
      <c r="T2339" s="5">
        <v>118.1</v>
      </c>
      <c r="U2339" s="5">
        <v>53</v>
      </c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</row>
    <row r="2340" spans="1:36" x14ac:dyDescent="0.25">
      <c r="A2340" s="5" t="s">
        <v>368</v>
      </c>
      <c r="B2340" s="5" t="s">
        <v>207</v>
      </c>
      <c r="C2340" s="5" t="s">
        <v>208</v>
      </c>
      <c r="D2340" s="5" t="s">
        <v>25</v>
      </c>
      <c r="E2340" s="5" t="s">
        <v>24</v>
      </c>
      <c r="F2340" s="5" t="s">
        <v>35</v>
      </c>
      <c r="G2340" s="5" t="s">
        <v>44</v>
      </c>
      <c r="H2340" s="5" t="s">
        <v>43</v>
      </c>
      <c r="I2340" s="6">
        <v>-2.2080000000000002</v>
      </c>
      <c r="J2340" s="6">
        <v>1.8743099999999999</v>
      </c>
      <c r="K2340" s="6">
        <v>4.3699999999999998E-3</v>
      </c>
      <c r="L2340" s="6">
        <v>-1.6000000000000001E-4</v>
      </c>
      <c r="M2340" s="6"/>
      <c r="N2340" s="5">
        <v>1.56</v>
      </c>
      <c r="O2340" s="5">
        <v>95.95</v>
      </c>
      <c r="P2340" s="5">
        <v>2.70784</v>
      </c>
      <c r="Q2340" s="5">
        <v>55</v>
      </c>
      <c r="R2340" s="5">
        <v>0.94699999999999995</v>
      </c>
      <c r="S2340" s="5">
        <v>3.8</v>
      </c>
      <c r="T2340" s="5">
        <v>118.1</v>
      </c>
      <c r="U2340" s="5">
        <v>51</v>
      </c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</row>
    <row r="2341" spans="1:36" x14ac:dyDescent="0.25">
      <c r="A2341" s="5" t="s">
        <v>368</v>
      </c>
      <c r="B2341" s="5" t="s">
        <v>207</v>
      </c>
      <c r="C2341" s="5" t="s">
        <v>208</v>
      </c>
      <c r="D2341" s="5" t="s">
        <v>24</v>
      </c>
      <c r="E2341" s="5" t="s">
        <v>37</v>
      </c>
      <c r="F2341" s="5" t="s">
        <v>38</v>
      </c>
      <c r="G2341" s="5">
        <v>1</v>
      </c>
      <c r="H2341" s="5" t="s">
        <v>31</v>
      </c>
      <c r="I2341" s="6">
        <v>6.8779999999999994E-2</v>
      </c>
      <c r="J2341" s="6">
        <v>4.4656399999999996</v>
      </c>
      <c r="K2341" s="6">
        <v>0.22317000000000001</v>
      </c>
      <c r="L2341" s="6"/>
      <c r="M2341" s="6"/>
      <c r="N2341" s="5">
        <v>1.33</v>
      </c>
      <c r="O2341" s="5">
        <v>1060.05</v>
      </c>
      <c r="P2341" s="5">
        <v>0.47241</v>
      </c>
      <c r="Q2341" s="5">
        <v>40</v>
      </c>
      <c r="R2341" s="5">
        <v>0.81599999999999995</v>
      </c>
      <c r="S2341" s="5">
        <v>11.3</v>
      </c>
      <c r="T2341" s="5">
        <v>2096.1</v>
      </c>
      <c r="U2341" s="5">
        <v>38</v>
      </c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</row>
    <row r="2342" spans="1:36" x14ac:dyDescent="0.25">
      <c r="A2342" s="5" t="s">
        <v>368</v>
      </c>
      <c r="B2342" s="5" t="s">
        <v>207</v>
      </c>
      <c r="C2342" s="5" t="s">
        <v>208</v>
      </c>
      <c r="D2342" s="5" t="s">
        <v>24</v>
      </c>
      <c r="E2342" s="5" t="s">
        <v>39</v>
      </c>
      <c r="F2342" s="5" t="s">
        <v>30</v>
      </c>
      <c r="G2342" s="5">
        <v>1</v>
      </c>
      <c r="H2342" s="5" t="s">
        <v>31</v>
      </c>
      <c r="I2342" s="6">
        <v>0.29860999999999999</v>
      </c>
      <c r="J2342" s="6">
        <v>1.8392900000000001</v>
      </c>
      <c r="K2342" s="6">
        <v>4.743E-2</v>
      </c>
      <c r="L2342" s="6"/>
      <c r="M2342" s="6"/>
      <c r="N2342" s="5">
        <v>1.26</v>
      </c>
      <c r="O2342" s="5">
        <v>22.3</v>
      </c>
      <c r="P2342" s="5">
        <v>0.21778</v>
      </c>
      <c r="Q2342" s="5">
        <v>55</v>
      </c>
      <c r="R2342" s="5">
        <v>0.84499999999999997</v>
      </c>
      <c r="S2342" s="5">
        <v>3</v>
      </c>
      <c r="T2342" s="5">
        <v>31</v>
      </c>
      <c r="U2342" s="5">
        <v>53</v>
      </c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</row>
    <row r="2343" spans="1:36" x14ac:dyDescent="0.25">
      <c r="A2343" s="7" t="s">
        <v>371</v>
      </c>
      <c r="B2343" s="7" t="s">
        <v>410</v>
      </c>
      <c r="C2343" s="7" t="s">
        <v>411</v>
      </c>
      <c r="D2343" s="7" t="s">
        <v>24</v>
      </c>
      <c r="E2343" s="7" t="s">
        <v>32</v>
      </c>
      <c r="F2343" s="7" t="s">
        <v>30</v>
      </c>
      <c r="G2343" s="7">
        <v>1</v>
      </c>
      <c r="H2343" s="7" t="s">
        <v>43</v>
      </c>
      <c r="I2343" s="8">
        <v>0.92212000000000005</v>
      </c>
      <c r="J2343" s="8">
        <v>0.96292</v>
      </c>
      <c r="K2343" s="8">
        <v>-0.13292999999999999</v>
      </c>
      <c r="L2343" s="8">
        <v>5.6600000000000001E-3</v>
      </c>
      <c r="M2343" s="8"/>
      <c r="N2343" s="7">
        <v>1.67</v>
      </c>
      <c r="O2343" s="7">
        <v>3.02</v>
      </c>
      <c r="P2343" s="7"/>
      <c r="Q2343" s="7"/>
      <c r="R2343" s="7"/>
      <c r="S2343" s="7">
        <v>1.7</v>
      </c>
      <c r="T2343" s="7">
        <v>3</v>
      </c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</row>
    <row r="2344" spans="1:36" x14ac:dyDescent="0.25">
      <c r="A2344" s="7" t="s">
        <v>371</v>
      </c>
      <c r="B2344" s="7" t="s">
        <v>410</v>
      </c>
      <c r="C2344" s="7" t="s">
        <v>411</v>
      </c>
      <c r="D2344" s="7" t="s">
        <v>24</v>
      </c>
      <c r="E2344" s="7" t="s">
        <v>34</v>
      </c>
      <c r="F2344" s="7" t="s">
        <v>30</v>
      </c>
      <c r="G2344" s="7">
        <v>1</v>
      </c>
      <c r="H2344" s="7" t="s">
        <v>43</v>
      </c>
      <c r="I2344" s="8">
        <v>0.59702999999999995</v>
      </c>
      <c r="J2344" s="8">
        <v>0.76800999999999997</v>
      </c>
      <c r="K2344" s="8">
        <v>-0.10536</v>
      </c>
      <c r="L2344" s="8">
        <v>4.4600000000000004E-3</v>
      </c>
      <c r="M2344" s="8"/>
      <c r="N2344" s="7">
        <v>1.19</v>
      </c>
      <c r="O2344" s="7">
        <v>2.2799999999999998</v>
      </c>
      <c r="P2344" s="7"/>
      <c r="Q2344" s="7"/>
      <c r="R2344" s="7"/>
      <c r="S2344" s="7">
        <v>1.2</v>
      </c>
      <c r="T2344" s="7">
        <v>2.2999999999999998</v>
      </c>
      <c r="U2344" s="7"/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</row>
    <row r="2345" spans="1:36" x14ac:dyDescent="0.25">
      <c r="A2345" s="7" t="s">
        <v>371</v>
      </c>
      <c r="B2345" s="7" t="s">
        <v>410</v>
      </c>
      <c r="C2345" s="7" t="s">
        <v>411</v>
      </c>
      <c r="D2345" s="7" t="s">
        <v>24</v>
      </c>
      <c r="E2345" s="7" t="s">
        <v>37</v>
      </c>
      <c r="F2345" s="7" t="s">
        <v>38</v>
      </c>
      <c r="G2345" s="7">
        <v>1</v>
      </c>
      <c r="H2345" s="7" t="s">
        <v>43</v>
      </c>
      <c r="I2345" s="8">
        <v>-11.98742</v>
      </c>
      <c r="J2345" s="8">
        <v>16.551600000000001</v>
      </c>
      <c r="K2345" s="8">
        <v>-2.2372899999999998</v>
      </c>
      <c r="L2345" s="8">
        <v>9.3869999999999995E-2</v>
      </c>
      <c r="M2345" s="8"/>
      <c r="N2345" s="7">
        <v>0.92</v>
      </c>
      <c r="O2345" s="7">
        <v>24.71</v>
      </c>
      <c r="P2345" s="7"/>
      <c r="Q2345" s="7"/>
      <c r="R2345" s="7"/>
      <c r="S2345" s="7">
        <v>1.1000000000000001</v>
      </c>
      <c r="T2345" s="7">
        <v>25.2</v>
      </c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</row>
    <row r="2346" spans="1:36" x14ac:dyDescent="0.25">
      <c r="A2346" s="7" t="s">
        <v>371</v>
      </c>
      <c r="B2346" s="7" t="s">
        <v>410</v>
      </c>
      <c r="C2346" s="7" t="s">
        <v>411</v>
      </c>
      <c r="D2346" s="7" t="s">
        <v>24</v>
      </c>
      <c r="E2346" s="7" t="s">
        <v>39</v>
      </c>
      <c r="F2346" s="7" t="s">
        <v>30</v>
      </c>
      <c r="G2346" s="7">
        <v>1</v>
      </c>
      <c r="H2346" s="7" t="s">
        <v>43</v>
      </c>
      <c r="I2346" s="8">
        <v>0.88063999999999998</v>
      </c>
      <c r="J2346" s="8">
        <v>0.52356999999999998</v>
      </c>
      <c r="K2346" s="8">
        <v>-9.7199999999999995E-3</v>
      </c>
      <c r="L2346" s="8">
        <v>6.0000000000000002E-5</v>
      </c>
      <c r="M2346" s="8"/>
      <c r="N2346" s="7">
        <v>0.88</v>
      </c>
      <c r="O2346" s="7">
        <v>12.11</v>
      </c>
      <c r="P2346" s="7"/>
      <c r="Q2346" s="7"/>
      <c r="R2346" s="7"/>
      <c r="S2346" s="7">
        <v>1.5</v>
      </c>
      <c r="T2346" s="7">
        <v>12</v>
      </c>
      <c r="U2346" s="7"/>
      <c r="V2346" s="7"/>
      <c r="W2346" s="7"/>
      <c r="X2346" s="7"/>
      <c r="Y2346" s="7"/>
      <c r="Z2346" s="7"/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</row>
    <row r="2347" spans="1:36" x14ac:dyDescent="0.25">
      <c r="A2347" s="5" t="s">
        <v>343</v>
      </c>
      <c r="B2347" s="5" t="s">
        <v>366</v>
      </c>
      <c r="C2347" s="5" t="s">
        <v>367</v>
      </c>
      <c r="D2347" s="5" t="s">
        <v>24</v>
      </c>
      <c r="E2347" s="5" t="s">
        <v>32</v>
      </c>
      <c r="F2347" s="5" t="s">
        <v>30</v>
      </c>
      <c r="G2347" s="5" t="s">
        <v>78</v>
      </c>
      <c r="H2347" s="5" t="s">
        <v>148</v>
      </c>
      <c r="I2347" s="6">
        <v>9.3100000000000006E-3</v>
      </c>
      <c r="J2347" s="6">
        <v>4.7509999999999997E-2</v>
      </c>
      <c r="K2347" s="6">
        <v>0.39500000000000002</v>
      </c>
      <c r="L2347" s="6">
        <v>-6.9400000000000003E-2</v>
      </c>
      <c r="M2347" s="6">
        <v>3.3899999999999998E-3</v>
      </c>
      <c r="N2347" s="5">
        <v>0.08</v>
      </c>
      <c r="O2347" s="5">
        <v>4.01</v>
      </c>
      <c r="P2347" s="5"/>
      <c r="Q2347" s="5"/>
      <c r="R2347" s="5"/>
      <c r="S2347" s="5">
        <v>1.1000000000000001</v>
      </c>
      <c r="T2347" s="5">
        <v>5</v>
      </c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</row>
    <row r="2348" spans="1:36" x14ac:dyDescent="0.25">
      <c r="A2348" s="5" t="s">
        <v>343</v>
      </c>
      <c r="B2348" s="5" t="s">
        <v>366</v>
      </c>
      <c r="C2348" s="5" t="s">
        <v>367</v>
      </c>
      <c r="D2348" s="5" t="s">
        <v>24</v>
      </c>
      <c r="E2348" s="5" t="s">
        <v>34</v>
      </c>
      <c r="F2348" s="5" t="s">
        <v>30</v>
      </c>
      <c r="G2348" s="5" t="s">
        <v>78</v>
      </c>
      <c r="H2348" s="5" t="s">
        <v>148</v>
      </c>
      <c r="I2348" s="6">
        <v>9.5200000000000007E-3</v>
      </c>
      <c r="J2348" s="6">
        <v>2.24E-2</v>
      </c>
      <c r="K2348" s="6">
        <v>0.29499999999999998</v>
      </c>
      <c r="L2348" s="6">
        <v>-4.0800000000000003E-2</v>
      </c>
      <c r="M2348" s="6">
        <v>1.2700000000000001E-3</v>
      </c>
      <c r="N2348" s="5">
        <v>0.06</v>
      </c>
      <c r="O2348" s="5">
        <v>3.69</v>
      </c>
      <c r="P2348" s="5"/>
      <c r="Q2348" s="5"/>
      <c r="R2348" s="5"/>
      <c r="S2348" s="5">
        <v>0.5</v>
      </c>
      <c r="T2348" s="5">
        <v>7.1</v>
      </c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</row>
    <row r="2349" spans="1:36" x14ac:dyDescent="0.25">
      <c r="A2349" s="5" t="s">
        <v>343</v>
      </c>
      <c r="B2349" s="5" t="s">
        <v>366</v>
      </c>
      <c r="C2349" s="5" t="s">
        <v>367</v>
      </c>
      <c r="D2349" s="5" t="s">
        <v>24</v>
      </c>
      <c r="E2349" s="5" t="s">
        <v>37</v>
      </c>
      <c r="F2349" s="5" t="s">
        <v>38</v>
      </c>
      <c r="G2349" s="5" t="s">
        <v>78</v>
      </c>
      <c r="H2349" s="5" t="s">
        <v>43</v>
      </c>
      <c r="I2349" s="6">
        <v>-2.7900000000000001E-2</v>
      </c>
      <c r="J2349" s="6">
        <v>4.37</v>
      </c>
      <c r="K2349" s="6">
        <v>0.63500000000000001</v>
      </c>
      <c r="L2349" s="6">
        <v>-5.5199999999999999E-2</v>
      </c>
      <c r="M2349" s="6"/>
      <c r="N2349" s="5">
        <v>1.65</v>
      </c>
      <c r="O2349" s="5">
        <v>40.99</v>
      </c>
      <c r="P2349" s="5"/>
      <c r="Q2349" s="5"/>
      <c r="R2349" s="5"/>
      <c r="S2349" s="5">
        <v>0.9</v>
      </c>
      <c r="T2349" s="5">
        <v>27.3</v>
      </c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</row>
    <row r="2350" spans="1:36" x14ac:dyDescent="0.25">
      <c r="A2350" s="5" t="s">
        <v>343</v>
      </c>
      <c r="B2350" s="5" t="s">
        <v>366</v>
      </c>
      <c r="C2350" s="5" t="s">
        <v>367</v>
      </c>
      <c r="D2350" s="5" t="s">
        <v>24</v>
      </c>
      <c r="E2350" s="5" t="s">
        <v>39</v>
      </c>
      <c r="F2350" s="5" t="s">
        <v>30</v>
      </c>
      <c r="G2350" s="5" t="s">
        <v>36</v>
      </c>
      <c r="H2350" s="5" t="s">
        <v>43</v>
      </c>
      <c r="I2350" s="6">
        <v>0</v>
      </c>
      <c r="J2350" s="6">
        <v>0.36599999999999999</v>
      </c>
      <c r="K2350" s="6">
        <v>-6.0999999999999997E-4</v>
      </c>
      <c r="L2350" s="6">
        <v>-1.0000000000000001E-5</v>
      </c>
      <c r="M2350" s="6"/>
      <c r="N2350" s="5">
        <v>0.37</v>
      </c>
      <c r="O2350" s="5">
        <v>21.31</v>
      </c>
      <c r="P2350" s="5"/>
      <c r="Q2350" s="5"/>
      <c r="R2350" s="5"/>
      <c r="S2350" s="5">
        <v>1</v>
      </c>
      <c r="T2350" s="5">
        <v>18.2</v>
      </c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</row>
    <row r="2351" spans="1:36" x14ac:dyDescent="0.25">
      <c r="A2351" s="7" t="s">
        <v>21</v>
      </c>
      <c r="B2351" s="7" t="s">
        <v>90</v>
      </c>
      <c r="C2351" s="7" t="s">
        <v>91</v>
      </c>
      <c r="D2351" s="7" t="s">
        <v>24</v>
      </c>
      <c r="E2351" s="7" t="s">
        <v>32</v>
      </c>
      <c r="F2351" s="7" t="s">
        <v>30</v>
      </c>
      <c r="G2351" s="7" t="s">
        <v>78</v>
      </c>
      <c r="H2351" s="7" t="s">
        <v>33</v>
      </c>
      <c r="I2351" s="8">
        <v>0.62988</v>
      </c>
      <c r="J2351" s="8">
        <v>0.74994000000000005</v>
      </c>
      <c r="K2351" s="8">
        <v>-3.7839999999999999E-2</v>
      </c>
      <c r="L2351" s="8"/>
      <c r="M2351" s="8"/>
      <c r="N2351" s="7">
        <v>1.19</v>
      </c>
      <c r="O2351" s="7">
        <v>4.13</v>
      </c>
      <c r="P2351" s="7">
        <v>0.19782</v>
      </c>
      <c r="Q2351" s="7">
        <v>38</v>
      </c>
      <c r="R2351" s="7">
        <v>0.69599999999999995</v>
      </c>
      <c r="S2351" s="7">
        <v>0.5</v>
      </c>
      <c r="T2351" s="7">
        <v>5.5</v>
      </c>
      <c r="U2351" s="7">
        <v>35</v>
      </c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</row>
    <row r="2352" spans="1:36" x14ac:dyDescent="0.25">
      <c r="A2352" s="7" t="s">
        <v>21</v>
      </c>
      <c r="B2352" s="7" t="s">
        <v>90</v>
      </c>
      <c r="C2352" s="7" t="s">
        <v>91</v>
      </c>
      <c r="D2352" s="7" t="s">
        <v>24</v>
      </c>
      <c r="E2352" s="7" t="s">
        <v>34</v>
      </c>
      <c r="F2352" s="7" t="s">
        <v>30</v>
      </c>
      <c r="G2352" s="7" t="s">
        <v>82</v>
      </c>
      <c r="H2352" s="7" t="s">
        <v>33</v>
      </c>
      <c r="I2352" s="8">
        <v>-0.15504000000000001</v>
      </c>
      <c r="J2352" s="8">
        <v>0.77700000000000002</v>
      </c>
      <c r="K2352" s="8">
        <v>-4.2770000000000002E-2</v>
      </c>
      <c r="L2352" s="8"/>
      <c r="M2352" s="8"/>
      <c r="N2352" s="7">
        <v>0.42</v>
      </c>
      <c r="O2352" s="7">
        <v>3.04</v>
      </c>
      <c r="P2352" s="7">
        <v>6.2199999999999998E-3</v>
      </c>
      <c r="Q2352" s="7">
        <v>38</v>
      </c>
      <c r="R2352" s="7">
        <v>0.85399999999999998</v>
      </c>
      <c r="S2352" s="7">
        <v>0.5</v>
      </c>
      <c r="T2352" s="7">
        <v>4.5</v>
      </c>
      <c r="U2352" s="7">
        <v>35</v>
      </c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</row>
    <row r="2353" spans="1:36" x14ac:dyDescent="0.25">
      <c r="A2353" s="7" t="s">
        <v>21</v>
      </c>
      <c r="B2353" s="7" t="s">
        <v>90</v>
      </c>
      <c r="C2353" s="7" t="s">
        <v>91</v>
      </c>
      <c r="D2353" s="7" t="s">
        <v>24</v>
      </c>
      <c r="E2353" s="7" t="s">
        <v>37</v>
      </c>
      <c r="F2353" s="7" t="s">
        <v>38</v>
      </c>
      <c r="G2353" s="7" t="s">
        <v>78</v>
      </c>
      <c r="H2353" s="7" t="s">
        <v>33</v>
      </c>
      <c r="I2353" s="8">
        <v>0</v>
      </c>
      <c r="J2353" s="8">
        <v>1.4859599999999999</v>
      </c>
      <c r="K2353" s="8">
        <v>0.19128000000000001</v>
      </c>
      <c r="L2353" s="8"/>
      <c r="M2353" s="8"/>
      <c r="N2353" s="7">
        <v>1.27</v>
      </c>
      <c r="O2353" s="7">
        <v>46.54</v>
      </c>
      <c r="P2353" s="7"/>
      <c r="Q2353" s="7"/>
      <c r="R2353" s="7"/>
      <c r="S2353" s="7">
        <v>1.6</v>
      </c>
      <c r="T2353" s="7">
        <v>41</v>
      </c>
      <c r="U2353" s="7"/>
      <c r="V2353" s="7"/>
      <c r="W2353" s="7"/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</row>
    <row r="2354" spans="1:36" x14ac:dyDescent="0.25">
      <c r="A2354" s="7" t="s">
        <v>21</v>
      </c>
      <c r="B2354" s="7" t="s">
        <v>90</v>
      </c>
      <c r="C2354" s="7" t="s">
        <v>91</v>
      </c>
      <c r="D2354" s="7" t="s">
        <v>24</v>
      </c>
      <c r="E2354" s="7" t="s">
        <v>39</v>
      </c>
      <c r="F2354" s="7" t="s">
        <v>30</v>
      </c>
      <c r="G2354" s="7" t="s">
        <v>36</v>
      </c>
      <c r="H2354" s="7" t="s">
        <v>33</v>
      </c>
      <c r="I2354" s="8">
        <v>-1.0862000000000001</v>
      </c>
      <c r="J2354" s="8">
        <v>0.96545999999999998</v>
      </c>
      <c r="K2354" s="8">
        <v>-1.6449999999999999E-2</v>
      </c>
      <c r="L2354" s="8"/>
      <c r="M2354" s="8"/>
      <c r="N2354" s="7">
        <v>0.78</v>
      </c>
      <c r="O2354" s="7">
        <v>13.07</v>
      </c>
      <c r="P2354" s="7">
        <v>3.05159</v>
      </c>
      <c r="Q2354" s="7">
        <v>38</v>
      </c>
      <c r="R2354" s="7">
        <v>0.59099999999999997</v>
      </c>
      <c r="S2354" s="7">
        <v>1</v>
      </c>
      <c r="T2354" s="7">
        <v>16</v>
      </c>
      <c r="U2354" s="7">
        <v>35</v>
      </c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</row>
    <row r="2355" spans="1:36" x14ac:dyDescent="0.25">
      <c r="A2355" s="5" t="s">
        <v>115</v>
      </c>
      <c r="B2355" s="5" t="s">
        <v>90</v>
      </c>
      <c r="C2355" s="5" t="s">
        <v>91</v>
      </c>
      <c r="D2355" s="5" t="s">
        <v>24</v>
      </c>
      <c r="E2355" s="5" t="s">
        <v>32</v>
      </c>
      <c r="F2355" s="5" t="s">
        <v>30</v>
      </c>
      <c r="G2355" s="5" t="s">
        <v>81</v>
      </c>
      <c r="H2355" s="5" t="s">
        <v>33</v>
      </c>
      <c r="I2355" s="6">
        <v>9.6780000000000005E-2</v>
      </c>
      <c r="J2355" s="6">
        <v>0.41099999999999998</v>
      </c>
      <c r="K2355" s="6">
        <v>-8.3400000000000002E-3</v>
      </c>
      <c r="L2355" s="6"/>
      <c r="M2355" s="6"/>
      <c r="N2355" s="5">
        <v>0.03</v>
      </c>
      <c r="O2355" s="5">
        <v>5.12</v>
      </c>
      <c r="P2355" s="5"/>
      <c r="Q2355" s="5"/>
      <c r="R2355" s="5"/>
      <c r="S2355" s="5">
        <v>2.5</v>
      </c>
      <c r="T2355" s="5">
        <v>5.9</v>
      </c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</row>
    <row r="2356" spans="1:36" x14ac:dyDescent="0.25">
      <c r="A2356" s="5" t="s">
        <v>115</v>
      </c>
      <c r="B2356" s="5" t="s">
        <v>90</v>
      </c>
      <c r="C2356" s="5" t="s">
        <v>91</v>
      </c>
      <c r="D2356" s="5" t="s">
        <v>24</v>
      </c>
      <c r="E2356" s="5" t="s">
        <v>34</v>
      </c>
      <c r="F2356" s="5" t="s">
        <v>30</v>
      </c>
      <c r="G2356" s="5" t="s">
        <v>81</v>
      </c>
      <c r="H2356" s="5" t="s">
        <v>33</v>
      </c>
      <c r="I2356" s="6">
        <v>0.115</v>
      </c>
      <c r="J2356" s="6">
        <v>0.433</v>
      </c>
      <c r="K2356" s="6">
        <v>-9.4000000000000004E-3</v>
      </c>
      <c r="L2356" s="6"/>
      <c r="M2356" s="6"/>
      <c r="N2356" s="5">
        <v>0.38</v>
      </c>
      <c r="O2356" s="5">
        <v>5.0999999999999996</v>
      </c>
      <c r="P2356" s="5"/>
      <c r="Q2356" s="5"/>
      <c r="R2356" s="5"/>
      <c r="S2356" s="5">
        <v>1</v>
      </c>
      <c r="T2356" s="5">
        <v>4.5</v>
      </c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</row>
    <row r="2357" spans="1:36" x14ac:dyDescent="0.25">
      <c r="A2357" s="5" t="s">
        <v>115</v>
      </c>
      <c r="B2357" s="5" t="s">
        <v>90</v>
      </c>
      <c r="C2357" s="5" t="s">
        <v>91</v>
      </c>
      <c r="D2357" s="5" t="s">
        <v>24</v>
      </c>
      <c r="E2357" s="5" t="s">
        <v>37</v>
      </c>
      <c r="F2357" s="5" t="s">
        <v>38</v>
      </c>
      <c r="G2357" s="5" t="s">
        <v>81</v>
      </c>
      <c r="H2357" s="5" t="s">
        <v>43</v>
      </c>
      <c r="I2357" s="6">
        <v>0.11600000000000001</v>
      </c>
      <c r="J2357" s="6">
        <v>9.0260000000000007E-2</v>
      </c>
      <c r="K2357" s="6">
        <v>0.22</v>
      </c>
      <c r="L2357" s="6">
        <v>-5.47E-3</v>
      </c>
      <c r="M2357" s="6"/>
      <c r="N2357" s="5">
        <v>0.11</v>
      </c>
      <c r="O2357" s="5">
        <v>51.04</v>
      </c>
      <c r="P2357" s="5"/>
      <c r="Q2357" s="5"/>
      <c r="R2357" s="5"/>
      <c r="S2357" s="5">
        <v>0.1</v>
      </c>
      <c r="T2357" s="5">
        <v>61.5</v>
      </c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</row>
    <row r="2358" spans="1:36" x14ac:dyDescent="0.25">
      <c r="A2358" s="5" t="s">
        <v>115</v>
      </c>
      <c r="B2358" s="5" t="s">
        <v>90</v>
      </c>
      <c r="C2358" s="5" t="s">
        <v>91</v>
      </c>
      <c r="D2358" s="5" t="s">
        <v>24</v>
      </c>
      <c r="E2358" s="5" t="s">
        <v>39</v>
      </c>
      <c r="F2358" s="5" t="s">
        <v>30</v>
      </c>
      <c r="G2358" s="5" t="s">
        <v>44</v>
      </c>
      <c r="H2358" s="5" t="s">
        <v>148</v>
      </c>
      <c r="I2358" s="6">
        <v>-0.16300000000000001</v>
      </c>
      <c r="J2358" s="6">
        <v>0.78300000000000003</v>
      </c>
      <c r="K2358" s="6">
        <v>7.9000000000000001E-4</v>
      </c>
      <c r="L2358" s="6">
        <v>-1.4999999999999999E-4</v>
      </c>
      <c r="M2358" s="6">
        <v>9.0599999999999999E-7</v>
      </c>
      <c r="N2358" s="5">
        <v>0.62</v>
      </c>
      <c r="O2358" s="5">
        <v>30.53</v>
      </c>
      <c r="P2358" s="5"/>
      <c r="Q2358" s="5"/>
      <c r="R2358" s="5"/>
      <c r="S2358" s="5">
        <v>1.5</v>
      </c>
      <c r="T2358" s="5">
        <v>23.5</v>
      </c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</row>
    <row r="2359" spans="1:36" x14ac:dyDescent="0.25">
      <c r="A2359" s="7" t="s">
        <v>149</v>
      </c>
      <c r="B2359" s="7" t="s">
        <v>90</v>
      </c>
      <c r="C2359" s="7" t="s">
        <v>91</v>
      </c>
      <c r="D2359" s="7" t="s">
        <v>24</v>
      </c>
      <c r="E2359" s="7" t="s">
        <v>32</v>
      </c>
      <c r="F2359" s="7" t="s">
        <v>30</v>
      </c>
      <c r="G2359" s="7" t="s">
        <v>81</v>
      </c>
      <c r="H2359" s="7" t="s">
        <v>33</v>
      </c>
      <c r="I2359" s="8">
        <v>9.6780000000000005E-2</v>
      </c>
      <c r="J2359" s="8">
        <v>0.41099999999999998</v>
      </c>
      <c r="K2359" s="8">
        <v>-8.3400000000000002E-3</v>
      </c>
      <c r="L2359" s="8"/>
      <c r="M2359" s="8"/>
      <c r="N2359" s="7">
        <v>0.35</v>
      </c>
      <c r="O2359" s="7">
        <v>5.12</v>
      </c>
      <c r="P2359" s="7"/>
      <c r="Q2359" s="7"/>
      <c r="R2359" s="7"/>
      <c r="S2359" s="7">
        <v>2.5</v>
      </c>
      <c r="T2359" s="7">
        <v>5.9</v>
      </c>
      <c r="U2359" s="7"/>
      <c r="V2359" s="7"/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</row>
    <row r="2360" spans="1:36" x14ac:dyDescent="0.25">
      <c r="A2360" s="7" t="s">
        <v>149</v>
      </c>
      <c r="B2360" s="7" t="s">
        <v>90</v>
      </c>
      <c r="C2360" s="7" t="s">
        <v>91</v>
      </c>
      <c r="D2360" s="7" t="s">
        <v>24</v>
      </c>
      <c r="E2360" s="7" t="s">
        <v>34</v>
      </c>
      <c r="F2360" s="7" t="s">
        <v>30</v>
      </c>
      <c r="G2360" s="7" t="s">
        <v>81</v>
      </c>
      <c r="H2360" s="7" t="s">
        <v>33</v>
      </c>
      <c r="I2360" s="8">
        <v>0.115</v>
      </c>
      <c r="J2360" s="8">
        <v>0.433</v>
      </c>
      <c r="K2360" s="8">
        <v>-9.4000000000000004E-3</v>
      </c>
      <c r="L2360" s="8"/>
      <c r="M2360" s="8"/>
      <c r="N2360" s="7">
        <v>0.38</v>
      </c>
      <c r="O2360" s="7">
        <v>5.0999999999999996</v>
      </c>
      <c r="P2360" s="7"/>
      <c r="Q2360" s="7"/>
      <c r="R2360" s="7"/>
      <c r="S2360" s="7">
        <v>1.5</v>
      </c>
      <c r="T2360" s="7">
        <v>5</v>
      </c>
      <c r="U2360" s="7"/>
      <c r="V2360" s="7"/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</row>
    <row r="2361" spans="1:36" x14ac:dyDescent="0.25">
      <c r="A2361" s="7" t="s">
        <v>149</v>
      </c>
      <c r="B2361" s="7" t="s">
        <v>90</v>
      </c>
      <c r="C2361" s="7" t="s">
        <v>91</v>
      </c>
      <c r="D2361" s="7" t="s">
        <v>24</v>
      </c>
      <c r="E2361" s="7" t="s">
        <v>37</v>
      </c>
      <c r="F2361" s="7" t="s">
        <v>38</v>
      </c>
      <c r="G2361" s="7" t="s">
        <v>81</v>
      </c>
      <c r="H2361" s="7" t="s">
        <v>43</v>
      </c>
      <c r="I2361" s="8">
        <v>0.11600000000000001</v>
      </c>
      <c r="J2361" s="8">
        <v>9.0260000000000007E-2</v>
      </c>
      <c r="K2361" s="8">
        <v>0.22</v>
      </c>
      <c r="L2361" s="8">
        <v>-5.47E-3</v>
      </c>
      <c r="M2361" s="8"/>
      <c r="N2361" s="7">
        <v>0.26</v>
      </c>
      <c r="O2361" s="7">
        <v>51.04</v>
      </c>
      <c r="P2361" s="7"/>
      <c r="Q2361" s="7"/>
      <c r="R2361" s="7"/>
      <c r="S2361" s="7">
        <v>0.9</v>
      </c>
      <c r="T2361" s="7">
        <v>27.9</v>
      </c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</row>
    <row r="2362" spans="1:36" x14ac:dyDescent="0.25">
      <c r="A2362" s="7" t="s">
        <v>149</v>
      </c>
      <c r="B2362" s="7" t="s">
        <v>90</v>
      </c>
      <c r="C2362" s="7" t="s">
        <v>91</v>
      </c>
      <c r="D2362" s="7" t="s">
        <v>24</v>
      </c>
      <c r="E2362" s="7" t="s">
        <v>39</v>
      </c>
      <c r="F2362" s="7" t="s">
        <v>30</v>
      </c>
      <c r="G2362" s="7" t="s">
        <v>44</v>
      </c>
      <c r="H2362" s="7" t="s">
        <v>148</v>
      </c>
      <c r="I2362" s="8">
        <v>-0.16300000000000001</v>
      </c>
      <c r="J2362" s="8">
        <v>0.78300000000000003</v>
      </c>
      <c r="K2362" s="8">
        <v>7.9000000000000001E-4</v>
      </c>
      <c r="L2362" s="8">
        <v>-1.4999999999999999E-4</v>
      </c>
      <c r="M2362" s="8">
        <v>9.0599999999999999E-7</v>
      </c>
      <c r="N2362" s="7">
        <v>0.62</v>
      </c>
      <c r="O2362" s="7">
        <v>30.53</v>
      </c>
      <c r="P2362" s="7"/>
      <c r="Q2362" s="7"/>
      <c r="R2362" s="7"/>
      <c r="S2362" s="7">
        <v>8</v>
      </c>
      <c r="T2362" s="7">
        <v>30</v>
      </c>
      <c r="U2362" s="7"/>
      <c r="V2362" s="7"/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/>
      <c r="AI2362" s="7"/>
      <c r="AJ2362" s="7"/>
    </row>
    <row r="2363" spans="1:36" x14ac:dyDescent="0.25">
      <c r="A2363" s="5" t="s">
        <v>178</v>
      </c>
      <c r="B2363" s="5" t="s">
        <v>90</v>
      </c>
      <c r="C2363" s="5" t="s">
        <v>91</v>
      </c>
      <c r="D2363" s="5" t="s">
        <v>24</v>
      </c>
      <c r="E2363" s="5" t="s">
        <v>32</v>
      </c>
      <c r="F2363" s="5" t="s">
        <v>30</v>
      </c>
      <c r="G2363" s="5" t="s">
        <v>78</v>
      </c>
      <c r="H2363" s="5" t="s">
        <v>43</v>
      </c>
      <c r="I2363" s="6">
        <v>8.6199999999999992E-3</v>
      </c>
      <c r="J2363" s="6">
        <v>0.25700000000000001</v>
      </c>
      <c r="K2363" s="6">
        <v>2.2210000000000001E-2</v>
      </c>
      <c r="L2363" s="6">
        <v>-1.57E-3</v>
      </c>
      <c r="M2363" s="6"/>
      <c r="N2363" s="5">
        <v>0.22</v>
      </c>
      <c r="O2363" s="5">
        <v>3.59</v>
      </c>
      <c r="P2363" s="5"/>
      <c r="Q2363" s="5"/>
      <c r="R2363" s="5"/>
      <c r="S2363" s="5">
        <v>0.2</v>
      </c>
      <c r="T2363" s="5">
        <v>3.5</v>
      </c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</row>
    <row r="2364" spans="1:36" x14ac:dyDescent="0.25">
      <c r="A2364" s="5" t="s">
        <v>178</v>
      </c>
      <c r="B2364" s="5" t="s">
        <v>90</v>
      </c>
      <c r="C2364" s="5" t="s">
        <v>91</v>
      </c>
      <c r="D2364" s="5" t="s">
        <v>24</v>
      </c>
      <c r="E2364" s="5" t="s">
        <v>34</v>
      </c>
      <c r="F2364" s="5" t="s">
        <v>30</v>
      </c>
      <c r="G2364" s="5" t="s">
        <v>82</v>
      </c>
      <c r="H2364" s="5" t="s">
        <v>43</v>
      </c>
      <c r="I2364" s="6">
        <v>5.5599999999999998E-3</v>
      </c>
      <c r="J2364" s="6">
        <v>0.44500000000000001</v>
      </c>
      <c r="K2364" s="6">
        <v>-2.0500000000000001E-2</v>
      </c>
      <c r="L2364" s="6">
        <v>3.1E-4</v>
      </c>
      <c r="M2364" s="6"/>
      <c r="N2364" s="5">
        <v>0.43</v>
      </c>
      <c r="O2364" s="5">
        <v>3.19</v>
      </c>
      <c r="P2364" s="5"/>
      <c r="Q2364" s="5"/>
      <c r="R2364" s="5"/>
      <c r="S2364" s="5">
        <v>0</v>
      </c>
      <c r="T2364" s="5">
        <v>3.6</v>
      </c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</row>
    <row r="2365" spans="1:36" x14ac:dyDescent="0.25">
      <c r="A2365" s="5" t="s">
        <v>178</v>
      </c>
      <c r="B2365" s="5" t="s">
        <v>90</v>
      </c>
      <c r="C2365" s="5" t="s">
        <v>91</v>
      </c>
      <c r="D2365" s="5" t="s">
        <v>24</v>
      </c>
      <c r="E2365" s="5" t="s">
        <v>37</v>
      </c>
      <c r="F2365" s="5" t="s">
        <v>38</v>
      </c>
      <c r="G2365" s="5" t="s">
        <v>78</v>
      </c>
      <c r="H2365" s="5" t="s">
        <v>43</v>
      </c>
      <c r="I2365" s="6">
        <v>-2.6700000000000002E-2</v>
      </c>
      <c r="J2365" s="6">
        <v>-0.14599999999999999</v>
      </c>
      <c r="K2365" s="6">
        <v>0.53700000000000003</v>
      </c>
      <c r="L2365" s="6">
        <v>-2.3900000000000001E-2</v>
      </c>
      <c r="M2365" s="6"/>
      <c r="N2365" s="5">
        <v>0.16</v>
      </c>
      <c r="O2365" s="5">
        <v>37.82</v>
      </c>
      <c r="P2365" s="5"/>
      <c r="Q2365" s="5"/>
      <c r="R2365" s="5"/>
      <c r="S2365" s="5">
        <v>0.2</v>
      </c>
      <c r="T2365" s="5">
        <v>37.9</v>
      </c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</row>
    <row r="2366" spans="1:36" x14ac:dyDescent="0.25">
      <c r="A2366" s="5" t="s">
        <v>178</v>
      </c>
      <c r="B2366" s="5" t="s">
        <v>90</v>
      </c>
      <c r="C2366" s="5" t="s">
        <v>91</v>
      </c>
      <c r="D2366" s="5" t="s">
        <v>24</v>
      </c>
      <c r="E2366" s="5" t="s">
        <v>39</v>
      </c>
      <c r="F2366" s="5" t="s">
        <v>30</v>
      </c>
      <c r="G2366" s="5" t="s">
        <v>44</v>
      </c>
      <c r="H2366" s="5" t="s">
        <v>33</v>
      </c>
      <c r="I2366" s="6">
        <v>0</v>
      </c>
      <c r="J2366" s="6">
        <v>0.76600000000000001</v>
      </c>
      <c r="K2366" s="6">
        <v>-5.2399999999999999E-3</v>
      </c>
      <c r="L2366" s="6"/>
      <c r="M2366" s="6"/>
      <c r="N2366" s="5">
        <v>0.76</v>
      </c>
      <c r="O2366" s="5">
        <v>27.97</v>
      </c>
      <c r="P2366" s="5"/>
      <c r="Q2366" s="5"/>
      <c r="R2366" s="5"/>
      <c r="S2366" s="5">
        <v>0</v>
      </c>
      <c r="T2366" s="5">
        <v>27.4</v>
      </c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</row>
    <row r="2367" spans="1:36" x14ac:dyDescent="0.25">
      <c r="A2367" s="7" t="s">
        <v>322</v>
      </c>
      <c r="B2367" s="7" t="s">
        <v>90</v>
      </c>
      <c r="C2367" s="7" t="s">
        <v>91</v>
      </c>
      <c r="D2367" s="7" t="s">
        <v>24</v>
      </c>
      <c r="E2367" s="7" t="s">
        <v>32</v>
      </c>
      <c r="F2367" s="7" t="s">
        <v>30</v>
      </c>
      <c r="G2367" s="7" t="s">
        <v>81</v>
      </c>
      <c r="H2367" s="7" t="s">
        <v>33</v>
      </c>
      <c r="I2367" s="8">
        <v>9.6780000000000005E-2</v>
      </c>
      <c r="J2367" s="8">
        <v>0.41099999999999998</v>
      </c>
      <c r="K2367" s="8">
        <v>-8.3400000000000002E-3</v>
      </c>
      <c r="L2367" s="8"/>
      <c r="M2367" s="8"/>
      <c r="N2367" s="7">
        <v>0.35</v>
      </c>
      <c r="O2367" s="7">
        <v>5.12</v>
      </c>
      <c r="P2367" s="7"/>
      <c r="Q2367" s="7"/>
      <c r="R2367" s="7"/>
      <c r="S2367" s="7">
        <v>2.5</v>
      </c>
      <c r="T2367" s="7">
        <v>5.9</v>
      </c>
      <c r="U2367" s="7"/>
      <c r="V2367" s="7"/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</row>
    <row r="2368" spans="1:36" x14ac:dyDescent="0.25">
      <c r="A2368" s="7" t="s">
        <v>322</v>
      </c>
      <c r="B2368" s="7" t="s">
        <v>90</v>
      </c>
      <c r="C2368" s="7" t="s">
        <v>91</v>
      </c>
      <c r="D2368" s="7" t="s">
        <v>24</v>
      </c>
      <c r="E2368" s="7" t="s">
        <v>34</v>
      </c>
      <c r="F2368" s="7" t="s">
        <v>30</v>
      </c>
      <c r="G2368" s="7" t="s">
        <v>81</v>
      </c>
      <c r="H2368" s="7" t="s">
        <v>33</v>
      </c>
      <c r="I2368" s="8">
        <v>0.115</v>
      </c>
      <c r="J2368" s="8">
        <v>0.433</v>
      </c>
      <c r="K2368" s="8">
        <v>-9.4000000000000004E-3</v>
      </c>
      <c r="L2368" s="8"/>
      <c r="M2368" s="8"/>
      <c r="N2368" s="7">
        <v>0.38</v>
      </c>
      <c r="O2368" s="7">
        <v>5.0999999999999996</v>
      </c>
      <c r="P2368" s="7"/>
      <c r="Q2368" s="7"/>
      <c r="R2368" s="7"/>
      <c r="S2368" s="7">
        <v>1.5</v>
      </c>
      <c r="T2368" s="7">
        <v>5</v>
      </c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</row>
    <row r="2369" spans="1:36" x14ac:dyDescent="0.25">
      <c r="A2369" s="7" t="s">
        <v>322</v>
      </c>
      <c r="B2369" s="7" t="s">
        <v>90</v>
      </c>
      <c r="C2369" s="7" t="s">
        <v>91</v>
      </c>
      <c r="D2369" s="7" t="s">
        <v>24</v>
      </c>
      <c r="E2369" s="7" t="s">
        <v>37</v>
      </c>
      <c r="F2369" s="7" t="s">
        <v>38</v>
      </c>
      <c r="G2369" s="7" t="s">
        <v>81</v>
      </c>
      <c r="H2369" s="7" t="s">
        <v>43</v>
      </c>
      <c r="I2369" s="8">
        <v>0.11600000000000001</v>
      </c>
      <c r="J2369" s="8">
        <v>9.0260000000000007E-2</v>
      </c>
      <c r="K2369" s="8">
        <v>0.22</v>
      </c>
      <c r="L2369" s="8">
        <v>-5.47E-3</v>
      </c>
      <c r="M2369" s="8"/>
      <c r="N2369" s="7">
        <v>0.26</v>
      </c>
      <c r="O2369" s="7">
        <v>51.04</v>
      </c>
      <c r="P2369" s="7"/>
      <c r="Q2369" s="7"/>
      <c r="R2369" s="7"/>
      <c r="S2369" s="7">
        <v>0.9</v>
      </c>
      <c r="T2369" s="7">
        <v>27.9</v>
      </c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</row>
    <row r="2370" spans="1:36" x14ac:dyDescent="0.25">
      <c r="A2370" s="7" t="s">
        <v>322</v>
      </c>
      <c r="B2370" s="7" t="s">
        <v>90</v>
      </c>
      <c r="C2370" s="7" t="s">
        <v>91</v>
      </c>
      <c r="D2370" s="7" t="s">
        <v>24</v>
      </c>
      <c r="E2370" s="7" t="s">
        <v>39</v>
      </c>
      <c r="F2370" s="7" t="s">
        <v>30</v>
      </c>
      <c r="G2370" s="7" t="s">
        <v>44</v>
      </c>
      <c r="H2370" s="7" t="s">
        <v>148</v>
      </c>
      <c r="I2370" s="8">
        <v>-0.16300000000000001</v>
      </c>
      <c r="J2370" s="8">
        <v>0.78300000000000003</v>
      </c>
      <c r="K2370" s="8">
        <v>7.9000000000000001E-4</v>
      </c>
      <c r="L2370" s="8">
        <v>-1.4999999999999999E-4</v>
      </c>
      <c r="M2370" s="8">
        <v>9.0599999999999999E-7</v>
      </c>
      <c r="N2370" s="7">
        <v>0.62</v>
      </c>
      <c r="O2370" s="7">
        <v>30.53</v>
      </c>
      <c r="P2370" s="7"/>
      <c r="Q2370" s="7"/>
      <c r="R2370" s="7"/>
      <c r="S2370" s="7">
        <v>8</v>
      </c>
      <c r="T2370" s="7">
        <v>30</v>
      </c>
      <c r="U2370" s="7"/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</row>
    <row r="2371" spans="1:36" x14ac:dyDescent="0.25">
      <c r="A2371" s="5" t="s">
        <v>343</v>
      </c>
      <c r="B2371" s="5" t="s">
        <v>90</v>
      </c>
      <c r="C2371" s="5" t="s">
        <v>91</v>
      </c>
      <c r="D2371" s="5" t="s">
        <v>24</v>
      </c>
      <c r="E2371" s="5" t="s">
        <v>32</v>
      </c>
      <c r="F2371" s="5" t="s">
        <v>30</v>
      </c>
      <c r="G2371" s="5" t="s">
        <v>78</v>
      </c>
      <c r="H2371" s="5" t="s">
        <v>43</v>
      </c>
      <c r="I2371" s="6">
        <v>8.6199999999999992E-3</v>
      </c>
      <c r="J2371" s="6">
        <v>0.25700000000000001</v>
      </c>
      <c r="K2371" s="6">
        <v>2.2210000000000001E-2</v>
      </c>
      <c r="L2371" s="6">
        <v>-1.57E-3</v>
      </c>
      <c r="M2371" s="6"/>
      <c r="N2371" s="5">
        <v>0.22</v>
      </c>
      <c r="O2371" s="5">
        <v>3.59</v>
      </c>
      <c r="P2371" s="5"/>
      <c r="Q2371" s="5"/>
      <c r="R2371" s="5"/>
      <c r="S2371" s="5">
        <v>1.1000000000000001</v>
      </c>
      <c r="T2371" s="5">
        <v>4.2</v>
      </c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</row>
    <row r="2372" spans="1:36" x14ac:dyDescent="0.25">
      <c r="A2372" s="5" t="s">
        <v>343</v>
      </c>
      <c r="B2372" s="5" t="s">
        <v>90</v>
      </c>
      <c r="C2372" s="5" t="s">
        <v>91</v>
      </c>
      <c r="D2372" s="5" t="s">
        <v>24</v>
      </c>
      <c r="E2372" s="5" t="s">
        <v>34</v>
      </c>
      <c r="F2372" s="5" t="s">
        <v>30</v>
      </c>
      <c r="G2372" s="5" t="s">
        <v>82</v>
      </c>
      <c r="H2372" s="5" t="s">
        <v>43</v>
      </c>
      <c r="I2372" s="6">
        <v>5.5599999999999998E-3</v>
      </c>
      <c r="J2372" s="6">
        <v>0.44500000000000001</v>
      </c>
      <c r="K2372" s="6">
        <v>-2.0500000000000001E-2</v>
      </c>
      <c r="L2372" s="6">
        <v>3.1E-4</v>
      </c>
      <c r="M2372" s="6"/>
      <c r="N2372" s="5">
        <v>0.43</v>
      </c>
      <c r="O2372" s="5">
        <v>3.19</v>
      </c>
      <c r="P2372" s="5"/>
      <c r="Q2372" s="5"/>
      <c r="R2372" s="5"/>
      <c r="S2372" s="5">
        <v>0.3</v>
      </c>
      <c r="T2372" s="5">
        <v>8.1</v>
      </c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</row>
    <row r="2373" spans="1:36" x14ac:dyDescent="0.25">
      <c r="A2373" s="5" t="s">
        <v>343</v>
      </c>
      <c r="B2373" s="5" t="s">
        <v>90</v>
      </c>
      <c r="C2373" s="5" t="s">
        <v>91</v>
      </c>
      <c r="D2373" s="5" t="s">
        <v>24</v>
      </c>
      <c r="E2373" s="5" t="s">
        <v>37</v>
      </c>
      <c r="F2373" s="5" t="s">
        <v>38</v>
      </c>
      <c r="G2373" s="5" t="s">
        <v>78</v>
      </c>
      <c r="H2373" s="5" t="s">
        <v>43</v>
      </c>
      <c r="I2373" s="6">
        <v>-2.6700000000000002E-2</v>
      </c>
      <c r="J2373" s="6">
        <v>-0.14599999999999999</v>
      </c>
      <c r="K2373" s="6">
        <v>0.53700000000000003</v>
      </c>
      <c r="L2373" s="6">
        <v>-2.3900000000000001E-2</v>
      </c>
      <c r="M2373" s="6"/>
      <c r="N2373" s="5">
        <v>0.16</v>
      </c>
      <c r="O2373" s="5">
        <v>37.82</v>
      </c>
      <c r="P2373" s="5"/>
      <c r="Q2373" s="5"/>
      <c r="R2373" s="5"/>
      <c r="S2373" s="5">
        <v>2</v>
      </c>
      <c r="T2373" s="5">
        <v>44</v>
      </c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</row>
    <row r="2374" spans="1:36" x14ac:dyDescent="0.25">
      <c r="A2374" s="5" t="s">
        <v>343</v>
      </c>
      <c r="B2374" s="5" t="s">
        <v>90</v>
      </c>
      <c r="C2374" s="5" t="s">
        <v>91</v>
      </c>
      <c r="D2374" s="5" t="s">
        <v>24</v>
      </c>
      <c r="E2374" s="5" t="s">
        <v>39</v>
      </c>
      <c r="F2374" s="5" t="s">
        <v>30</v>
      </c>
      <c r="G2374" s="5" t="s">
        <v>44</v>
      </c>
      <c r="H2374" s="5" t="s">
        <v>33</v>
      </c>
      <c r="I2374" s="6">
        <v>0</v>
      </c>
      <c r="J2374" s="6">
        <v>0.76600000000000001</v>
      </c>
      <c r="K2374" s="6">
        <v>-5.2399999999999999E-3</v>
      </c>
      <c r="L2374" s="6"/>
      <c r="M2374" s="6"/>
      <c r="N2374" s="5">
        <v>0.76</v>
      </c>
      <c r="O2374" s="5">
        <v>27.97</v>
      </c>
      <c r="P2374" s="5"/>
      <c r="Q2374" s="5"/>
      <c r="R2374" s="5"/>
      <c r="S2374" s="5">
        <v>0.9</v>
      </c>
      <c r="T2374" s="5">
        <v>19.8</v>
      </c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</row>
    <row r="2375" spans="1:36" x14ac:dyDescent="0.25">
      <c r="A2375" s="7" t="s">
        <v>149</v>
      </c>
      <c r="B2375" s="7" t="s">
        <v>176</v>
      </c>
      <c r="C2375" s="7" t="s">
        <v>177</v>
      </c>
      <c r="D2375" s="7" t="s">
        <v>24</v>
      </c>
      <c r="E2375" s="7" t="s">
        <v>25</v>
      </c>
      <c r="F2375" s="7" t="s">
        <v>26</v>
      </c>
      <c r="G2375" s="7" t="s">
        <v>27</v>
      </c>
      <c r="H2375" s="7" t="s">
        <v>28</v>
      </c>
      <c r="I2375" s="8">
        <v>-1.2844100000000001</v>
      </c>
      <c r="J2375" s="8">
        <v>0.71860999999999997</v>
      </c>
      <c r="K2375" s="8"/>
      <c r="L2375" s="8"/>
      <c r="M2375" s="8"/>
      <c r="N2375" s="7">
        <v>0</v>
      </c>
      <c r="O2375" s="7">
        <v>60</v>
      </c>
      <c r="P2375" s="7">
        <v>0.92301999999999995</v>
      </c>
      <c r="Q2375" s="7">
        <v>33</v>
      </c>
      <c r="R2375" s="7">
        <v>0.89500000000000002</v>
      </c>
      <c r="S2375" s="7">
        <v>0</v>
      </c>
      <c r="T2375" s="7">
        <v>60</v>
      </c>
      <c r="U2375" s="7">
        <v>31</v>
      </c>
      <c r="V2375" s="7"/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</row>
    <row r="2376" spans="1:36" x14ac:dyDescent="0.25">
      <c r="A2376" s="7" t="s">
        <v>149</v>
      </c>
      <c r="B2376" s="7" t="s">
        <v>176</v>
      </c>
      <c r="C2376" s="7" t="s">
        <v>177</v>
      </c>
      <c r="D2376" s="7" t="s">
        <v>24</v>
      </c>
      <c r="E2376" s="7" t="s">
        <v>32</v>
      </c>
      <c r="F2376" s="7" t="s">
        <v>30</v>
      </c>
      <c r="G2376" s="7" t="s">
        <v>27</v>
      </c>
      <c r="H2376" s="7" t="s">
        <v>43</v>
      </c>
      <c r="I2376" s="8">
        <v>-0.40971999999999997</v>
      </c>
      <c r="J2376" s="8">
        <v>0.63458999999999999</v>
      </c>
      <c r="K2376" s="8">
        <v>-1.242E-2</v>
      </c>
      <c r="L2376" s="8">
        <v>1.1E-4</v>
      </c>
      <c r="M2376" s="8"/>
      <c r="N2376" s="7">
        <v>1.1100000000000001</v>
      </c>
      <c r="O2376" s="7">
        <v>24.14</v>
      </c>
      <c r="P2376" s="7">
        <v>5.2170000000000001E-2</v>
      </c>
      <c r="Q2376" s="7">
        <v>33</v>
      </c>
      <c r="R2376" s="7">
        <v>0.95799999999999996</v>
      </c>
      <c r="S2376" s="7">
        <v>1.2</v>
      </c>
      <c r="T2376" s="7">
        <v>24.2</v>
      </c>
      <c r="U2376" s="7">
        <v>29</v>
      </c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</row>
    <row r="2377" spans="1:36" x14ac:dyDescent="0.25">
      <c r="A2377" s="7" t="s">
        <v>149</v>
      </c>
      <c r="B2377" s="7" t="s">
        <v>176</v>
      </c>
      <c r="C2377" s="7" t="s">
        <v>177</v>
      </c>
      <c r="D2377" s="7" t="s">
        <v>24</v>
      </c>
      <c r="E2377" s="7" t="s">
        <v>34</v>
      </c>
      <c r="F2377" s="7" t="s">
        <v>30</v>
      </c>
      <c r="G2377" s="7">
        <v>1</v>
      </c>
      <c r="H2377" s="7" t="s">
        <v>31</v>
      </c>
      <c r="I2377" s="8">
        <v>-0.72638999999999998</v>
      </c>
      <c r="J2377" s="8">
        <v>2.2126399999999999</v>
      </c>
      <c r="K2377" s="8">
        <v>0.11736000000000001</v>
      </c>
      <c r="L2377" s="8"/>
      <c r="M2377" s="8"/>
      <c r="N2377" s="7">
        <v>0.89</v>
      </c>
      <c r="O2377" s="7">
        <v>12.95</v>
      </c>
      <c r="P2377" s="7">
        <v>0.34256999999999999</v>
      </c>
      <c r="Q2377" s="7">
        <v>33</v>
      </c>
      <c r="R2377" s="7">
        <v>0.73699999999999999</v>
      </c>
      <c r="S2377" s="7">
        <v>1</v>
      </c>
      <c r="T2377" s="7">
        <v>16.5</v>
      </c>
      <c r="U2377" s="7">
        <v>31</v>
      </c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</row>
    <row r="2378" spans="1:36" x14ac:dyDescent="0.25">
      <c r="A2378" s="7" t="s">
        <v>149</v>
      </c>
      <c r="B2378" s="7" t="s">
        <v>176</v>
      </c>
      <c r="C2378" s="7" t="s">
        <v>177</v>
      </c>
      <c r="D2378" s="7" t="s">
        <v>29</v>
      </c>
      <c r="E2378" s="7" t="s">
        <v>24</v>
      </c>
      <c r="F2378" s="7" t="s">
        <v>30</v>
      </c>
      <c r="G2378" s="7" t="s">
        <v>85</v>
      </c>
      <c r="H2378" s="7" t="s">
        <v>28</v>
      </c>
      <c r="I2378" s="8">
        <v>-3.2563800000000001</v>
      </c>
      <c r="J2378" s="8">
        <v>3.3950399999999998</v>
      </c>
      <c r="K2378" s="8"/>
      <c r="L2378" s="8"/>
      <c r="M2378" s="8"/>
      <c r="N2378" s="7">
        <v>1.1100000000000001</v>
      </c>
      <c r="O2378" s="7">
        <v>24.14</v>
      </c>
      <c r="P2378" s="7">
        <v>2.8881800000000002</v>
      </c>
      <c r="Q2378" s="7">
        <v>33</v>
      </c>
      <c r="R2378" s="7">
        <v>0.93400000000000005</v>
      </c>
      <c r="S2378" s="7">
        <v>2.5</v>
      </c>
      <c r="T2378" s="7">
        <v>75</v>
      </c>
      <c r="U2378" s="7">
        <v>31</v>
      </c>
      <c r="V2378" s="7"/>
      <c r="W2378" s="7"/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7"/>
      <c r="AI2378" s="7"/>
      <c r="AJ2378" s="7"/>
    </row>
    <row r="2379" spans="1:36" x14ac:dyDescent="0.25">
      <c r="A2379" s="7" t="s">
        <v>149</v>
      </c>
      <c r="B2379" s="7" t="s">
        <v>176</v>
      </c>
      <c r="C2379" s="7" t="s">
        <v>177</v>
      </c>
      <c r="D2379" s="7" t="s">
        <v>25</v>
      </c>
      <c r="E2379" s="7" t="s">
        <v>24</v>
      </c>
      <c r="F2379" s="7" t="s">
        <v>35</v>
      </c>
      <c r="G2379" s="7" t="s">
        <v>71</v>
      </c>
      <c r="H2379" s="7" t="s">
        <v>33</v>
      </c>
      <c r="I2379" s="8">
        <v>2.5236100000000001</v>
      </c>
      <c r="J2379" s="8">
        <v>1.63788</v>
      </c>
      <c r="K2379" s="8">
        <v>-8.5500000000000003E-3</v>
      </c>
      <c r="L2379" s="8"/>
      <c r="M2379" s="8"/>
      <c r="N2379" s="7">
        <v>2.52</v>
      </c>
      <c r="O2379" s="7">
        <v>77.25</v>
      </c>
      <c r="P2379" s="7">
        <v>0.14215</v>
      </c>
      <c r="Q2379" s="7">
        <v>33</v>
      </c>
      <c r="R2379" s="7">
        <v>0.92900000000000005</v>
      </c>
      <c r="S2379" s="7">
        <v>2.5</v>
      </c>
      <c r="T2379" s="7">
        <v>75</v>
      </c>
      <c r="U2379" s="7">
        <v>30</v>
      </c>
      <c r="V2379" s="7"/>
      <c r="W2379" s="7"/>
      <c r="X2379" s="7"/>
      <c r="Y2379" s="7"/>
      <c r="Z2379" s="7"/>
      <c r="AA2379" s="7"/>
      <c r="AB2379" s="7"/>
      <c r="AC2379" s="7"/>
      <c r="AD2379" s="7"/>
      <c r="AE2379" s="7"/>
      <c r="AF2379" s="7"/>
      <c r="AG2379" s="7"/>
      <c r="AH2379" s="7"/>
      <c r="AI2379" s="7"/>
      <c r="AJ2379" s="7"/>
    </row>
    <row r="2380" spans="1:36" x14ac:dyDescent="0.25">
      <c r="A2380" s="7" t="s">
        <v>149</v>
      </c>
      <c r="B2380" s="7" t="s">
        <v>176</v>
      </c>
      <c r="C2380" s="7" t="s">
        <v>177</v>
      </c>
      <c r="D2380" s="7" t="s">
        <v>24</v>
      </c>
      <c r="E2380" s="7" t="s">
        <v>37</v>
      </c>
      <c r="F2380" s="7" t="s">
        <v>38</v>
      </c>
      <c r="G2380" s="7">
        <v>1</v>
      </c>
      <c r="H2380" s="7" t="s">
        <v>31</v>
      </c>
      <c r="I2380" s="8">
        <v>-1.0301800000000001</v>
      </c>
      <c r="J2380" s="8">
        <v>5.1441600000000003</v>
      </c>
      <c r="K2380" s="8">
        <v>0.11022999999999999</v>
      </c>
      <c r="L2380" s="8"/>
      <c r="M2380" s="8"/>
      <c r="N2380" s="7">
        <v>1.46</v>
      </c>
      <c r="O2380" s="7">
        <v>741.67</v>
      </c>
      <c r="P2380" s="7">
        <v>0.33201000000000003</v>
      </c>
      <c r="Q2380" s="7">
        <v>33</v>
      </c>
      <c r="R2380" s="7">
        <v>0.94199999999999995</v>
      </c>
      <c r="S2380" s="7">
        <v>1.8</v>
      </c>
      <c r="T2380" s="7">
        <v>940</v>
      </c>
      <c r="U2380" s="7">
        <v>31</v>
      </c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</row>
    <row r="2381" spans="1:36" x14ac:dyDescent="0.25">
      <c r="A2381" t="s">
        <v>149</v>
      </c>
      <c r="B2381" t="s">
        <v>176</v>
      </c>
      <c r="C2381" t="s">
        <v>177</v>
      </c>
      <c r="D2381" t="s">
        <v>24</v>
      </c>
      <c r="E2381" t="s">
        <v>39</v>
      </c>
      <c r="F2381" t="s">
        <v>30</v>
      </c>
      <c r="G2381">
        <v>1</v>
      </c>
      <c r="H2381" t="s">
        <v>31</v>
      </c>
      <c r="I2381" s="4">
        <v>0.28433999999999998</v>
      </c>
      <c r="J2381" s="4">
        <v>1.67177</v>
      </c>
      <c r="K2381" s="4">
        <v>4.7730000000000002E-2</v>
      </c>
      <c r="N2381">
        <v>2.02</v>
      </c>
      <c r="O2381">
        <v>15.72</v>
      </c>
      <c r="P2381">
        <v>0.21848000000000001</v>
      </c>
      <c r="Q2381">
        <v>33</v>
      </c>
      <c r="R2381">
        <v>0.79800000000000004</v>
      </c>
      <c r="S2381">
        <v>2</v>
      </c>
      <c r="T2381">
        <v>20</v>
      </c>
      <c r="U2381">
        <v>31</v>
      </c>
    </row>
    <row r="2382" spans="1:36" x14ac:dyDescent="0.25">
      <c r="A2382" s="5" t="s">
        <v>271</v>
      </c>
      <c r="B2382" s="5" t="s">
        <v>176</v>
      </c>
      <c r="C2382" s="5" t="s">
        <v>177</v>
      </c>
      <c r="D2382" s="5" t="s">
        <v>24</v>
      </c>
      <c r="E2382" s="5" t="s">
        <v>25</v>
      </c>
      <c r="F2382" s="5" t="s">
        <v>26</v>
      </c>
      <c r="G2382" s="5" t="s">
        <v>27</v>
      </c>
      <c r="H2382" s="5" t="s">
        <v>43</v>
      </c>
      <c r="I2382" s="6">
        <v>-1.109</v>
      </c>
      <c r="J2382" s="6">
        <v>1.1192</v>
      </c>
      <c r="K2382" s="6">
        <v>-2.2700000000000001E-2</v>
      </c>
      <c r="L2382" s="6">
        <v>2.5000000000000001E-4</v>
      </c>
      <c r="M2382" s="6"/>
      <c r="N2382" s="5">
        <v>0</v>
      </c>
      <c r="O2382" s="5">
        <v>60</v>
      </c>
      <c r="P2382" s="5">
        <v>1.0611200000000001</v>
      </c>
      <c r="Q2382" s="5">
        <v>41</v>
      </c>
      <c r="R2382" s="5">
        <v>0.85499999999999998</v>
      </c>
      <c r="S2382" s="5">
        <v>2</v>
      </c>
      <c r="T2382" s="5">
        <v>31</v>
      </c>
      <c r="U2382" s="5">
        <v>37</v>
      </c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</row>
    <row r="2383" spans="1:36" x14ac:dyDescent="0.25">
      <c r="A2383" s="5" t="s">
        <v>271</v>
      </c>
      <c r="B2383" s="5" t="s">
        <v>176</v>
      </c>
      <c r="C2383" s="5" t="s">
        <v>177</v>
      </c>
      <c r="D2383" s="5" t="s">
        <v>24</v>
      </c>
      <c r="E2383" s="5" t="s">
        <v>32</v>
      </c>
      <c r="F2383" s="5" t="s">
        <v>30</v>
      </c>
      <c r="G2383" s="5">
        <v>1</v>
      </c>
      <c r="H2383" s="5" t="s">
        <v>31</v>
      </c>
      <c r="I2383" s="6">
        <v>-0.67849999999999999</v>
      </c>
      <c r="J2383" s="6">
        <v>2.3989699999999998</v>
      </c>
      <c r="K2383" s="6">
        <v>5.8500000000000002E-3</v>
      </c>
      <c r="L2383" s="6"/>
      <c r="M2383" s="6"/>
      <c r="N2383" s="5">
        <v>0.72</v>
      </c>
      <c r="O2383" s="5">
        <v>17.91</v>
      </c>
      <c r="P2383" s="5">
        <v>7.6480000000000006E-2</v>
      </c>
      <c r="Q2383" s="5">
        <v>34</v>
      </c>
      <c r="R2383" s="5">
        <v>0.97899999999999998</v>
      </c>
      <c r="S2383" s="5">
        <v>2.2000000000000002</v>
      </c>
      <c r="T2383" s="5">
        <v>18.5</v>
      </c>
      <c r="U2383" s="5">
        <v>32</v>
      </c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</row>
    <row r="2384" spans="1:36" x14ac:dyDescent="0.25">
      <c r="A2384" s="5" t="s">
        <v>271</v>
      </c>
      <c r="B2384" s="5" t="s">
        <v>176</v>
      </c>
      <c r="C2384" s="5" t="s">
        <v>177</v>
      </c>
      <c r="D2384" s="5" t="s">
        <v>24</v>
      </c>
      <c r="E2384" s="5" t="s">
        <v>34</v>
      </c>
      <c r="F2384" s="5" t="s">
        <v>30</v>
      </c>
      <c r="G2384" s="5">
        <v>1</v>
      </c>
      <c r="H2384" s="5" t="s">
        <v>31</v>
      </c>
      <c r="I2384" s="6">
        <v>-1.05694</v>
      </c>
      <c r="J2384" s="6">
        <v>2.5337000000000001</v>
      </c>
      <c r="K2384" s="6">
        <v>4.9880000000000001E-2</v>
      </c>
      <c r="L2384" s="6"/>
      <c r="M2384" s="6"/>
      <c r="N2384" s="5">
        <v>0.53</v>
      </c>
      <c r="O2384" s="5">
        <v>15.17</v>
      </c>
      <c r="P2384" s="5">
        <v>0.22334000000000001</v>
      </c>
      <c r="Q2384" s="5">
        <v>34</v>
      </c>
      <c r="R2384" s="5">
        <v>0.85699999999999998</v>
      </c>
      <c r="S2384" s="5">
        <v>1.5</v>
      </c>
      <c r="T2384" s="5">
        <v>19</v>
      </c>
      <c r="U2384" s="5">
        <v>32</v>
      </c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</row>
    <row r="2385" spans="1:36" x14ac:dyDescent="0.25">
      <c r="A2385" s="5" t="s">
        <v>271</v>
      </c>
      <c r="B2385" s="5" t="s">
        <v>176</v>
      </c>
      <c r="C2385" s="5" t="s">
        <v>177</v>
      </c>
      <c r="D2385" s="5" t="s">
        <v>29</v>
      </c>
      <c r="E2385" s="5" t="s">
        <v>24</v>
      </c>
      <c r="F2385" s="5" t="s">
        <v>30</v>
      </c>
      <c r="G2385" s="5" t="s">
        <v>49</v>
      </c>
      <c r="H2385" s="5" t="s">
        <v>33</v>
      </c>
      <c r="I2385" s="6">
        <v>-0.44052999999999998</v>
      </c>
      <c r="J2385" s="6">
        <v>2.1800799999999998</v>
      </c>
      <c r="K2385" s="6">
        <v>0.11187</v>
      </c>
      <c r="L2385" s="6"/>
      <c r="M2385" s="6"/>
      <c r="N2385" s="5">
        <v>3.5</v>
      </c>
      <c r="O2385" s="5">
        <v>81.63</v>
      </c>
      <c r="P2385" s="5">
        <v>0.11890000000000001</v>
      </c>
      <c r="Q2385" s="5">
        <v>34</v>
      </c>
      <c r="R2385" s="5">
        <v>0.97899999999999998</v>
      </c>
      <c r="S2385" s="5">
        <v>2.9</v>
      </c>
      <c r="T2385" s="5">
        <v>77.5</v>
      </c>
      <c r="U2385" s="5">
        <v>31</v>
      </c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</row>
    <row r="2386" spans="1:36" x14ac:dyDescent="0.25">
      <c r="A2386" s="5" t="s">
        <v>271</v>
      </c>
      <c r="B2386" s="5" t="s">
        <v>176</v>
      </c>
      <c r="C2386" s="5" t="s">
        <v>177</v>
      </c>
      <c r="D2386" s="5" t="s">
        <v>25</v>
      </c>
      <c r="E2386" s="5" t="s">
        <v>24</v>
      </c>
      <c r="F2386" s="5" t="s">
        <v>35</v>
      </c>
      <c r="G2386" s="5" t="s">
        <v>44</v>
      </c>
      <c r="H2386" s="5" t="s">
        <v>28</v>
      </c>
      <c r="I2386" s="6">
        <v>2.1731699999999998</v>
      </c>
      <c r="J2386" s="6">
        <v>1.3242400000000001</v>
      </c>
      <c r="K2386" s="6"/>
      <c r="L2386" s="6"/>
      <c r="M2386" s="6"/>
      <c r="N2386" s="5">
        <v>2.17</v>
      </c>
      <c r="O2386" s="5">
        <v>81.63</v>
      </c>
      <c r="P2386" s="5">
        <v>3.5544699999999998</v>
      </c>
      <c r="Q2386" s="5">
        <v>41</v>
      </c>
      <c r="R2386" s="5">
        <v>0.84299999999999997</v>
      </c>
      <c r="S2386" s="5">
        <v>2.9</v>
      </c>
      <c r="T2386" s="5">
        <v>77.5</v>
      </c>
      <c r="U2386" s="5">
        <v>39</v>
      </c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</row>
    <row r="2387" spans="1:36" x14ac:dyDescent="0.25">
      <c r="A2387" s="5" t="s">
        <v>271</v>
      </c>
      <c r="B2387" s="5" t="s">
        <v>176</v>
      </c>
      <c r="C2387" s="5" t="s">
        <v>177</v>
      </c>
      <c r="D2387" s="5" t="s">
        <v>24</v>
      </c>
      <c r="E2387" s="5" t="s">
        <v>37</v>
      </c>
      <c r="F2387" s="5" t="s">
        <v>38</v>
      </c>
      <c r="G2387" s="5">
        <v>1</v>
      </c>
      <c r="H2387" s="5" t="s">
        <v>31</v>
      </c>
      <c r="I2387" s="6">
        <v>-1.52867</v>
      </c>
      <c r="J2387" s="6">
        <v>5.5799399999999997</v>
      </c>
      <c r="K2387" s="6">
        <v>0.11267000000000001</v>
      </c>
      <c r="L2387" s="6"/>
      <c r="M2387" s="6"/>
      <c r="N2387" s="5">
        <v>0.63</v>
      </c>
      <c r="O2387" s="5">
        <v>922.9</v>
      </c>
      <c r="P2387" s="5">
        <v>0.33566000000000001</v>
      </c>
      <c r="Q2387" s="5">
        <v>30</v>
      </c>
      <c r="R2387" s="5">
        <v>0.93200000000000005</v>
      </c>
      <c r="S2387" s="5">
        <v>3.8</v>
      </c>
      <c r="T2387" s="5">
        <v>1264.0999999999999</v>
      </c>
      <c r="U2387" s="5">
        <v>28</v>
      </c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</row>
    <row r="2388" spans="1:36" x14ac:dyDescent="0.25">
      <c r="A2388" s="5" t="s">
        <v>271</v>
      </c>
      <c r="B2388" s="5" t="s">
        <v>176</v>
      </c>
      <c r="C2388" s="5" t="s">
        <v>177</v>
      </c>
      <c r="D2388" s="5" t="s">
        <v>24</v>
      </c>
      <c r="E2388" s="5" t="s">
        <v>39</v>
      </c>
      <c r="F2388" s="5" t="s">
        <v>30</v>
      </c>
      <c r="G2388" s="5">
        <v>1</v>
      </c>
      <c r="H2388" s="5" t="s">
        <v>31</v>
      </c>
      <c r="I2388" s="6">
        <v>1.056E-2</v>
      </c>
      <c r="J2388" s="6">
        <v>1.93455</v>
      </c>
      <c r="K2388" s="6">
        <v>3.6200000000000003E-2</v>
      </c>
      <c r="L2388" s="6"/>
      <c r="M2388" s="6"/>
      <c r="N2388" s="5">
        <v>1.38</v>
      </c>
      <c r="O2388" s="5">
        <v>18.010000000000002</v>
      </c>
      <c r="P2388" s="5">
        <v>0.19026000000000001</v>
      </c>
      <c r="Q2388" s="5">
        <v>34</v>
      </c>
      <c r="R2388" s="5">
        <v>0.82699999999999996</v>
      </c>
      <c r="S2388" s="5">
        <v>3.5</v>
      </c>
      <c r="T2388" s="5">
        <v>23</v>
      </c>
      <c r="U2388" s="5">
        <v>32</v>
      </c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</row>
    <row r="2389" spans="1:36" x14ac:dyDescent="0.25">
      <c r="A2389" s="7" t="s">
        <v>315</v>
      </c>
      <c r="B2389" s="7" t="s">
        <v>176</v>
      </c>
      <c r="C2389" s="7" t="s">
        <v>177</v>
      </c>
      <c r="D2389" s="7" t="s">
        <v>24</v>
      </c>
      <c r="E2389" s="7" t="s">
        <v>25</v>
      </c>
      <c r="F2389" s="7" t="s">
        <v>26</v>
      </c>
      <c r="G2389" s="7">
        <v>1</v>
      </c>
      <c r="H2389" s="7" t="s">
        <v>31</v>
      </c>
      <c r="I2389" s="8">
        <v>-1.6478600000000001</v>
      </c>
      <c r="J2389" s="8">
        <v>3.6402399999999999</v>
      </c>
      <c r="K2389" s="8">
        <v>0.25292999999999999</v>
      </c>
      <c r="L2389" s="8">
        <v>6.3969999999999999E-2</v>
      </c>
      <c r="M2389" s="8"/>
      <c r="N2389" s="7">
        <v>0</v>
      </c>
      <c r="O2389" s="7">
        <v>80</v>
      </c>
      <c r="P2389" s="7">
        <v>0.50292000000000003</v>
      </c>
      <c r="Q2389" s="7">
        <v>46</v>
      </c>
      <c r="R2389" s="7">
        <v>0.93700000000000006</v>
      </c>
      <c r="S2389" s="7">
        <v>1</v>
      </c>
      <c r="T2389" s="7">
        <v>64</v>
      </c>
      <c r="U2389" s="7">
        <v>44</v>
      </c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</row>
    <row r="2390" spans="1:36" x14ac:dyDescent="0.25">
      <c r="A2390" s="7" t="s">
        <v>315</v>
      </c>
      <c r="B2390" s="7" t="s">
        <v>176</v>
      </c>
      <c r="C2390" s="7" t="s">
        <v>177</v>
      </c>
      <c r="D2390" s="7" t="s">
        <v>24</v>
      </c>
      <c r="E2390" s="7" t="s">
        <v>32</v>
      </c>
      <c r="F2390" s="7" t="s">
        <v>30</v>
      </c>
      <c r="G2390" s="7" t="s">
        <v>27</v>
      </c>
      <c r="H2390" s="7" t="s">
        <v>33</v>
      </c>
      <c r="I2390" s="8">
        <v>1.57578</v>
      </c>
      <c r="J2390" s="8">
        <v>0.28948000000000002</v>
      </c>
      <c r="K2390" s="8">
        <v>-7.2999999999999996E-4</v>
      </c>
      <c r="L2390" s="8"/>
      <c r="M2390" s="8"/>
      <c r="N2390" s="7">
        <v>1.96</v>
      </c>
      <c r="O2390" s="7">
        <v>25.99</v>
      </c>
      <c r="P2390" s="7">
        <v>0.11065999999999999</v>
      </c>
      <c r="Q2390" s="7">
        <v>47</v>
      </c>
      <c r="R2390" s="7">
        <v>0.92600000000000005</v>
      </c>
      <c r="S2390" s="7">
        <v>1.9</v>
      </c>
      <c r="T2390" s="7">
        <v>31.7</v>
      </c>
      <c r="U2390" s="7">
        <v>44</v>
      </c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</row>
    <row r="2391" spans="1:36" x14ac:dyDescent="0.25">
      <c r="A2391" s="7" t="s">
        <v>315</v>
      </c>
      <c r="B2391" s="7" t="s">
        <v>176</v>
      </c>
      <c r="C2391" s="7" t="s">
        <v>177</v>
      </c>
      <c r="D2391" s="7" t="s">
        <v>24</v>
      </c>
      <c r="E2391" s="7" t="s">
        <v>34</v>
      </c>
      <c r="F2391" s="7" t="s">
        <v>30</v>
      </c>
      <c r="G2391" s="7" t="s">
        <v>27</v>
      </c>
      <c r="H2391" s="7" t="s">
        <v>28</v>
      </c>
      <c r="I2391" s="8">
        <v>2.2079399999999998</v>
      </c>
      <c r="J2391" s="8">
        <v>0.15518999999999999</v>
      </c>
      <c r="K2391" s="8"/>
      <c r="L2391" s="8"/>
      <c r="M2391" s="8"/>
      <c r="N2391" s="7">
        <v>2.41</v>
      </c>
      <c r="O2391" s="7">
        <v>21.1</v>
      </c>
      <c r="P2391" s="7">
        <v>9.0620000000000006E-2</v>
      </c>
      <c r="Q2391" s="7">
        <v>47</v>
      </c>
      <c r="R2391" s="7">
        <v>0.88800000000000001</v>
      </c>
      <c r="S2391" s="7">
        <v>2.1</v>
      </c>
      <c r="T2391" s="7">
        <v>25</v>
      </c>
      <c r="U2391" s="7">
        <v>45</v>
      </c>
      <c r="V2391" s="7"/>
      <c r="W2391" s="7"/>
      <c r="X2391" s="7"/>
      <c r="Y2391" s="7"/>
      <c r="Z2391" s="7"/>
      <c r="AA2391" s="7"/>
      <c r="AB2391" s="7"/>
      <c r="AC2391" s="7"/>
      <c r="AD2391" s="7"/>
      <c r="AE2391" s="7"/>
      <c r="AF2391" s="7"/>
      <c r="AG2391" s="7"/>
      <c r="AH2391" s="7"/>
      <c r="AI2391" s="7"/>
      <c r="AJ2391" s="7"/>
    </row>
    <row r="2392" spans="1:36" x14ac:dyDescent="0.25">
      <c r="A2392" s="7" t="s">
        <v>315</v>
      </c>
      <c r="B2392" s="7" t="s">
        <v>176</v>
      </c>
      <c r="C2392" s="7" t="s">
        <v>177</v>
      </c>
      <c r="D2392" s="7" t="s">
        <v>29</v>
      </c>
      <c r="E2392" s="7" t="s">
        <v>24</v>
      </c>
      <c r="F2392" s="7" t="s">
        <v>30</v>
      </c>
      <c r="G2392" s="7" t="s">
        <v>49</v>
      </c>
      <c r="H2392" s="7" t="s">
        <v>43</v>
      </c>
      <c r="I2392" s="8">
        <v>1.25743</v>
      </c>
      <c r="J2392" s="8">
        <v>0.97389999999999999</v>
      </c>
      <c r="K2392" s="8">
        <v>0.28533999999999998</v>
      </c>
      <c r="L2392" s="8">
        <v>-6.3E-3</v>
      </c>
      <c r="M2392" s="8"/>
      <c r="N2392" s="7">
        <v>3.45</v>
      </c>
      <c r="O2392" s="7">
        <v>121.72</v>
      </c>
      <c r="P2392" s="7">
        <v>0.65942000000000001</v>
      </c>
      <c r="Q2392" s="7">
        <v>47</v>
      </c>
      <c r="R2392" s="7">
        <v>0.91800000000000004</v>
      </c>
      <c r="S2392" s="7">
        <v>3.5</v>
      </c>
      <c r="T2392" s="7">
        <v>139.80000000000001</v>
      </c>
      <c r="U2392" s="7">
        <v>43</v>
      </c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</row>
    <row r="2393" spans="1:36" x14ac:dyDescent="0.25">
      <c r="A2393" s="7" t="s">
        <v>315</v>
      </c>
      <c r="B2393" s="7" t="s">
        <v>176</v>
      </c>
      <c r="C2393" s="7" t="s">
        <v>177</v>
      </c>
      <c r="D2393" s="7" t="s">
        <v>25</v>
      </c>
      <c r="E2393" s="7" t="s">
        <v>24</v>
      </c>
      <c r="F2393" s="7" t="s">
        <v>35</v>
      </c>
      <c r="G2393" s="7" t="s">
        <v>71</v>
      </c>
      <c r="H2393" s="7" t="s">
        <v>33</v>
      </c>
      <c r="I2393" s="8">
        <v>1.3250200000000001</v>
      </c>
      <c r="J2393" s="8">
        <v>2.1376200000000001</v>
      </c>
      <c r="K2393" s="8">
        <v>-7.9100000000000004E-3</v>
      </c>
      <c r="L2393" s="8"/>
      <c r="M2393" s="8"/>
      <c r="N2393" s="7">
        <v>1.33</v>
      </c>
      <c r="O2393" s="7">
        <v>121.72</v>
      </c>
      <c r="P2393" s="7">
        <v>0.17699999999999999</v>
      </c>
      <c r="Q2393" s="7">
        <v>46</v>
      </c>
      <c r="R2393" s="7">
        <v>0.93400000000000005</v>
      </c>
      <c r="S2393" s="7">
        <v>3.5</v>
      </c>
      <c r="T2393" s="7">
        <v>139.80000000000001</v>
      </c>
      <c r="U2393" s="7">
        <v>43</v>
      </c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</row>
    <row r="2394" spans="1:36" x14ac:dyDescent="0.25">
      <c r="A2394" s="7" t="s">
        <v>315</v>
      </c>
      <c r="B2394" s="7" t="s">
        <v>176</v>
      </c>
      <c r="C2394" s="7" t="s">
        <v>177</v>
      </c>
      <c r="D2394" s="7" t="s">
        <v>24</v>
      </c>
      <c r="E2394" s="7" t="s">
        <v>37</v>
      </c>
      <c r="F2394" s="7" t="s">
        <v>38</v>
      </c>
      <c r="G2394" s="7">
        <v>1</v>
      </c>
      <c r="H2394" s="7" t="s">
        <v>31</v>
      </c>
      <c r="I2394" s="8">
        <v>-2.8234499999999998</v>
      </c>
      <c r="J2394" s="8">
        <v>6.6461300000000003</v>
      </c>
      <c r="K2394" s="8">
        <v>0.21754999999999999</v>
      </c>
      <c r="L2394" s="8"/>
      <c r="M2394" s="8"/>
      <c r="N2394" s="7">
        <v>0.04</v>
      </c>
      <c r="O2394" s="7">
        <v>2354.59</v>
      </c>
      <c r="P2394" s="7">
        <v>0.46643000000000001</v>
      </c>
      <c r="Q2394" s="7">
        <v>45</v>
      </c>
      <c r="R2394" s="7">
        <v>0.91800000000000004</v>
      </c>
      <c r="S2394" s="7">
        <v>3.8</v>
      </c>
      <c r="T2394" s="7">
        <v>3751.7</v>
      </c>
      <c r="U2394" s="7">
        <v>43</v>
      </c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</row>
    <row r="2395" spans="1:36" x14ac:dyDescent="0.25">
      <c r="A2395" s="7" t="s">
        <v>315</v>
      </c>
      <c r="B2395" s="7" t="s">
        <v>176</v>
      </c>
      <c r="C2395" s="7" t="s">
        <v>177</v>
      </c>
      <c r="D2395" s="7" t="s">
        <v>24</v>
      </c>
      <c r="E2395" s="7" t="s">
        <v>39</v>
      </c>
      <c r="F2395" s="7" t="s">
        <v>30</v>
      </c>
      <c r="G2395" s="7" t="s">
        <v>27</v>
      </c>
      <c r="H2395" s="7" t="s">
        <v>33</v>
      </c>
      <c r="I2395" s="8">
        <v>3.3361200000000002</v>
      </c>
      <c r="J2395" s="8">
        <v>0.23304</v>
      </c>
      <c r="K2395" s="8">
        <v>-4.4999999999999999E-4</v>
      </c>
      <c r="L2395" s="8"/>
      <c r="M2395" s="8"/>
      <c r="N2395" s="7">
        <v>3.64</v>
      </c>
      <c r="O2395" s="7">
        <v>25.04</v>
      </c>
      <c r="P2395" s="7">
        <v>0.10524</v>
      </c>
      <c r="Q2395" s="7">
        <v>47</v>
      </c>
      <c r="R2395" s="7">
        <v>0.90800000000000003</v>
      </c>
      <c r="S2395" s="7">
        <v>4.0999999999999996</v>
      </c>
      <c r="T2395" s="7">
        <v>29</v>
      </c>
      <c r="U2395" s="7">
        <v>44</v>
      </c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</row>
    <row r="2396" spans="1:36" x14ac:dyDescent="0.25">
      <c r="A2396" s="5" t="s">
        <v>92</v>
      </c>
      <c r="B2396" s="5" t="s">
        <v>93</v>
      </c>
      <c r="C2396" s="5" t="s">
        <v>94</v>
      </c>
      <c r="D2396" s="5" t="s">
        <v>24</v>
      </c>
      <c r="E2396" s="5" t="s">
        <v>32</v>
      </c>
      <c r="F2396" s="5" t="s">
        <v>30</v>
      </c>
      <c r="G2396" s="5" t="s">
        <v>82</v>
      </c>
      <c r="H2396" s="5" t="s">
        <v>43</v>
      </c>
      <c r="I2396" s="6">
        <v>-5.7500000000000002E-2</v>
      </c>
      <c r="J2396" s="6">
        <v>0.10884000000000001</v>
      </c>
      <c r="K2396" s="6">
        <v>1.87801</v>
      </c>
      <c r="L2396" s="6">
        <v>-0.45639000000000002</v>
      </c>
      <c r="M2396" s="6"/>
      <c r="N2396" s="5">
        <v>0.12</v>
      </c>
      <c r="O2396" s="5">
        <v>4.63</v>
      </c>
      <c r="P2396" s="5"/>
      <c r="Q2396" s="5"/>
      <c r="R2396" s="5"/>
      <c r="S2396" s="5">
        <v>0.7</v>
      </c>
      <c r="T2396" s="5">
        <v>7.4</v>
      </c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</row>
    <row r="2397" spans="1:36" x14ac:dyDescent="0.25">
      <c r="A2397" s="5" t="s">
        <v>92</v>
      </c>
      <c r="B2397" s="5" t="s">
        <v>93</v>
      </c>
      <c r="C2397" s="5" t="s">
        <v>94</v>
      </c>
      <c r="D2397" s="5" t="s">
        <v>24</v>
      </c>
      <c r="E2397" s="5" t="s">
        <v>34</v>
      </c>
      <c r="F2397" s="5" t="s">
        <v>30</v>
      </c>
      <c r="G2397" s="5" t="s">
        <v>81</v>
      </c>
      <c r="H2397" s="5" t="s">
        <v>43</v>
      </c>
      <c r="I2397" s="6">
        <v>5.2659999999999998E-2</v>
      </c>
      <c r="J2397" s="6">
        <v>0.60196000000000005</v>
      </c>
      <c r="K2397" s="6">
        <v>0.26754</v>
      </c>
      <c r="L2397" s="6">
        <v>-5.015E-2</v>
      </c>
      <c r="M2397" s="6"/>
      <c r="N2397" s="5">
        <v>0.1</v>
      </c>
      <c r="O2397" s="5">
        <v>3.61</v>
      </c>
      <c r="P2397" s="5"/>
      <c r="Q2397" s="5"/>
      <c r="R2397" s="5"/>
      <c r="S2397" s="5">
        <v>0.5</v>
      </c>
      <c r="T2397" s="5">
        <v>6</v>
      </c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</row>
    <row r="2398" spans="1:36" x14ac:dyDescent="0.25">
      <c r="A2398" s="5" t="s">
        <v>92</v>
      </c>
      <c r="B2398" s="5" t="s">
        <v>93</v>
      </c>
      <c r="C2398" s="5" t="s">
        <v>94</v>
      </c>
      <c r="D2398" s="5" t="s">
        <v>24</v>
      </c>
      <c r="E2398" s="5" t="s">
        <v>37</v>
      </c>
      <c r="F2398" s="5" t="s">
        <v>38</v>
      </c>
      <c r="G2398" s="5" t="s">
        <v>82</v>
      </c>
      <c r="H2398" s="5" t="s">
        <v>43</v>
      </c>
      <c r="I2398" s="6">
        <v>1.6189100000000001</v>
      </c>
      <c r="J2398" s="6">
        <v>-9.3958899999999996</v>
      </c>
      <c r="K2398" s="6">
        <v>14.752739999999999</v>
      </c>
      <c r="L2398" s="6">
        <v>-2.5438999999999998</v>
      </c>
      <c r="M2398" s="6"/>
      <c r="N2398" s="5">
        <v>1.42</v>
      </c>
      <c r="O2398" s="5">
        <v>40.39</v>
      </c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</row>
    <row r="2399" spans="1:36" x14ac:dyDescent="0.25">
      <c r="A2399" s="5" t="s">
        <v>92</v>
      </c>
      <c r="B2399" s="5" t="s">
        <v>93</v>
      </c>
      <c r="C2399" s="5" t="s">
        <v>94</v>
      </c>
      <c r="D2399" s="5" t="s">
        <v>24</v>
      </c>
      <c r="E2399" s="5" t="s">
        <v>39</v>
      </c>
      <c r="F2399" s="5" t="s">
        <v>30</v>
      </c>
      <c r="G2399" s="5" t="s">
        <v>40</v>
      </c>
      <c r="H2399" s="5" t="s">
        <v>43</v>
      </c>
      <c r="I2399" s="6">
        <v>6.8750000000000006E-2</v>
      </c>
      <c r="J2399" s="6">
        <v>0.21904000000000001</v>
      </c>
      <c r="K2399" s="6">
        <v>-2.66E-3</v>
      </c>
      <c r="L2399" s="6">
        <v>1.0000000000000001E-5</v>
      </c>
      <c r="M2399" s="6"/>
      <c r="N2399" s="5">
        <v>7.0000000000000007E-2</v>
      </c>
      <c r="O2399" s="5">
        <v>6.19</v>
      </c>
      <c r="P2399" s="5"/>
      <c r="Q2399" s="5"/>
      <c r="R2399" s="5"/>
      <c r="S2399" s="5">
        <v>1.5</v>
      </c>
      <c r="T2399" s="5">
        <v>8.5</v>
      </c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</row>
    <row r="2400" spans="1:36" x14ac:dyDescent="0.25">
      <c r="A2400" s="7" t="s">
        <v>371</v>
      </c>
      <c r="B2400" s="7" t="s">
        <v>384</v>
      </c>
      <c r="C2400" s="7" t="s">
        <v>385</v>
      </c>
      <c r="D2400" s="7" t="s">
        <v>24</v>
      </c>
      <c r="E2400" s="7" t="s">
        <v>32</v>
      </c>
      <c r="F2400" s="7" t="s">
        <v>30</v>
      </c>
      <c r="G2400" s="7">
        <v>1</v>
      </c>
      <c r="H2400" s="7" t="s">
        <v>43</v>
      </c>
      <c r="I2400" s="8">
        <v>0.45330999999999999</v>
      </c>
      <c r="J2400" s="8">
        <v>0.93359000000000003</v>
      </c>
      <c r="K2400" s="8">
        <v>-4.9360000000000001E-2</v>
      </c>
      <c r="L2400" s="8">
        <v>8.3000000000000001E-4</v>
      </c>
      <c r="M2400" s="8"/>
      <c r="N2400" s="7">
        <v>1.8</v>
      </c>
      <c r="O2400" s="7">
        <v>6.1</v>
      </c>
      <c r="P2400" s="7"/>
      <c r="Q2400" s="7"/>
      <c r="R2400" s="7"/>
      <c r="S2400" s="7">
        <v>1.8</v>
      </c>
      <c r="T2400" s="7">
        <v>6</v>
      </c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</row>
    <row r="2401" spans="1:36" x14ac:dyDescent="0.25">
      <c r="A2401" s="7" t="s">
        <v>371</v>
      </c>
      <c r="B2401" s="7" t="s">
        <v>384</v>
      </c>
      <c r="C2401" s="7" t="s">
        <v>385</v>
      </c>
      <c r="D2401" s="7" t="s">
        <v>24</v>
      </c>
      <c r="E2401" s="7" t="s">
        <v>34</v>
      </c>
      <c r="F2401" s="7" t="s">
        <v>30</v>
      </c>
      <c r="G2401" s="7">
        <v>1</v>
      </c>
      <c r="H2401" s="7" t="s">
        <v>43</v>
      </c>
      <c r="I2401" s="8">
        <v>0.38904</v>
      </c>
      <c r="J2401" s="8">
        <v>0.87675000000000003</v>
      </c>
      <c r="K2401" s="8">
        <v>-4.5859999999999998E-2</v>
      </c>
      <c r="L2401" s="8">
        <v>7.6999999999999996E-4</v>
      </c>
      <c r="M2401" s="8"/>
      <c r="N2401" s="7">
        <v>1.66</v>
      </c>
      <c r="O2401" s="7">
        <v>5.71</v>
      </c>
      <c r="P2401" s="7"/>
      <c r="Q2401" s="7"/>
      <c r="R2401" s="7"/>
      <c r="S2401" s="7">
        <v>1.6</v>
      </c>
      <c r="T2401" s="7">
        <v>5.7</v>
      </c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</row>
    <row r="2402" spans="1:36" x14ac:dyDescent="0.25">
      <c r="A2402" s="7" t="s">
        <v>371</v>
      </c>
      <c r="B2402" s="7" t="s">
        <v>384</v>
      </c>
      <c r="C2402" s="7" t="s">
        <v>385</v>
      </c>
      <c r="D2402" s="7" t="s">
        <v>24</v>
      </c>
      <c r="E2402" s="7" t="s">
        <v>37</v>
      </c>
      <c r="F2402" s="7" t="s">
        <v>38</v>
      </c>
      <c r="G2402" s="7">
        <v>1</v>
      </c>
      <c r="H2402" s="7" t="s">
        <v>43</v>
      </c>
      <c r="I2402" s="8">
        <v>-38.35313</v>
      </c>
      <c r="J2402" s="8">
        <v>23.737169999999999</v>
      </c>
      <c r="K2402" s="8">
        <v>-1.24726</v>
      </c>
      <c r="L2402" s="8">
        <v>2.0979999999999999E-2</v>
      </c>
      <c r="M2402" s="8"/>
      <c r="N2402" s="7">
        <v>8.17</v>
      </c>
      <c r="O2402" s="7">
        <v>105.18</v>
      </c>
      <c r="P2402" s="7"/>
      <c r="Q2402" s="7"/>
      <c r="R2402" s="7"/>
      <c r="S2402" s="7">
        <v>1.6</v>
      </c>
      <c r="T2402" s="7">
        <v>105.4</v>
      </c>
      <c r="U2402" s="7"/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</row>
    <row r="2403" spans="1:36" x14ac:dyDescent="0.25">
      <c r="A2403" s="7" t="s">
        <v>371</v>
      </c>
      <c r="B2403" s="7" t="s">
        <v>384</v>
      </c>
      <c r="C2403" s="7" t="s">
        <v>385</v>
      </c>
      <c r="D2403" s="7" t="s">
        <v>24</v>
      </c>
      <c r="E2403" s="7" t="s">
        <v>39</v>
      </c>
      <c r="F2403" s="7" t="s">
        <v>30</v>
      </c>
      <c r="G2403" s="7">
        <v>1</v>
      </c>
      <c r="H2403" s="7" t="s">
        <v>33</v>
      </c>
      <c r="I2403" s="8">
        <v>1.56959</v>
      </c>
      <c r="J2403" s="8">
        <v>0.64070000000000005</v>
      </c>
      <c r="K2403" s="8">
        <v>-3.8999999999999998E-3</v>
      </c>
      <c r="L2403" s="8"/>
      <c r="M2403" s="8"/>
      <c r="N2403" s="7">
        <v>1.57</v>
      </c>
      <c r="O2403" s="7">
        <v>25.02</v>
      </c>
      <c r="P2403" s="7"/>
      <c r="Q2403" s="7"/>
      <c r="R2403" s="7"/>
      <c r="S2403" s="7">
        <v>1.6</v>
      </c>
      <c r="T2403" s="7">
        <v>25</v>
      </c>
      <c r="U2403" s="7"/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</row>
    <row r="2404" spans="1:36" x14ac:dyDescent="0.25">
      <c r="A2404" s="5" t="s">
        <v>322</v>
      </c>
      <c r="B2404" s="5" t="s">
        <v>337</v>
      </c>
      <c r="C2404" s="5" t="s">
        <v>338</v>
      </c>
      <c r="D2404" s="5" t="s">
        <v>24</v>
      </c>
      <c r="E2404" s="5" t="s">
        <v>32</v>
      </c>
      <c r="F2404" s="5" t="s">
        <v>30</v>
      </c>
      <c r="G2404" s="5" t="s">
        <v>78</v>
      </c>
      <c r="H2404" s="5" t="s">
        <v>33</v>
      </c>
      <c r="I2404" s="6">
        <v>0.80700000000000005</v>
      </c>
      <c r="J2404" s="6">
        <v>1.028</v>
      </c>
      <c r="K2404" s="6">
        <v>-3.0100000000000001E-3</v>
      </c>
      <c r="L2404" s="6"/>
      <c r="M2404" s="6"/>
      <c r="N2404" s="5">
        <v>1.35</v>
      </c>
      <c r="O2404" s="5">
        <v>14.35</v>
      </c>
      <c r="P2404" s="5"/>
      <c r="Q2404" s="5"/>
      <c r="R2404" s="5"/>
      <c r="S2404" s="5">
        <v>6.3</v>
      </c>
      <c r="T2404" s="5">
        <v>9.8000000000000007</v>
      </c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</row>
    <row r="2405" spans="1:36" x14ac:dyDescent="0.25">
      <c r="A2405" s="5" t="s">
        <v>322</v>
      </c>
      <c r="B2405" s="5" t="s">
        <v>337</v>
      </c>
      <c r="C2405" s="5" t="s">
        <v>338</v>
      </c>
      <c r="D2405" s="5" t="s">
        <v>24</v>
      </c>
      <c r="E2405" s="5" t="s">
        <v>34</v>
      </c>
      <c r="F2405" s="5" t="s">
        <v>30</v>
      </c>
      <c r="G2405" s="5" t="s">
        <v>81</v>
      </c>
      <c r="H2405" s="5" t="s">
        <v>33</v>
      </c>
      <c r="I2405" s="6">
        <v>-0.20499999999999999</v>
      </c>
      <c r="J2405" s="6">
        <v>0.89700000000000002</v>
      </c>
      <c r="K2405" s="6">
        <v>-2.12E-2</v>
      </c>
      <c r="L2405" s="6"/>
      <c r="M2405" s="6"/>
      <c r="N2405" s="5">
        <v>0.65</v>
      </c>
      <c r="O2405" s="5">
        <v>8.11</v>
      </c>
      <c r="P2405" s="5"/>
      <c r="Q2405" s="5"/>
      <c r="R2405" s="5"/>
      <c r="S2405" s="5">
        <v>2</v>
      </c>
      <c r="T2405" s="5">
        <v>10</v>
      </c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</row>
    <row r="2406" spans="1:36" x14ac:dyDescent="0.25">
      <c r="A2406" s="5" t="s">
        <v>322</v>
      </c>
      <c r="B2406" s="5" t="s">
        <v>337</v>
      </c>
      <c r="C2406" s="5" t="s">
        <v>338</v>
      </c>
      <c r="D2406" s="5" t="s">
        <v>24</v>
      </c>
      <c r="E2406" s="5" t="s">
        <v>37</v>
      </c>
      <c r="F2406" s="5" t="s">
        <v>38</v>
      </c>
      <c r="G2406" s="5" t="s">
        <v>81</v>
      </c>
      <c r="H2406" s="5" t="s">
        <v>43</v>
      </c>
      <c r="I2406" s="6">
        <v>-12.237</v>
      </c>
      <c r="J2406" s="6">
        <v>14.0084</v>
      </c>
      <c r="K2406" s="6">
        <v>0.41320000000000001</v>
      </c>
      <c r="L2406" s="6">
        <v>-2.92E-2</v>
      </c>
      <c r="M2406" s="6"/>
      <c r="N2406" s="5">
        <v>1.76</v>
      </c>
      <c r="O2406" s="5">
        <v>182.39</v>
      </c>
      <c r="P2406" s="5"/>
      <c r="Q2406" s="5"/>
      <c r="R2406" s="5"/>
      <c r="S2406" s="5">
        <v>54.4</v>
      </c>
      <c r="T2406" s="5">
        <v>318.5</v>
      </c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</row>
    <row r="2407" spans="1:36" x14ac:dyDescent="0.25">
      <c r="A2407" s="5" t="s">
        <v>322</v>
      </c>
      <c r="B2407" s="5" t="s">
        <v>337</v>
      </c>
      <c r="C2407" s="5" t="s">
        <v>338</v>
      </c>
      <c r="D2407" s="5" t="s">
        <v>24</v>
      </c>
      <c r="E2407" s="5" t="s">
        <v>39</v>
      </c>
      <c r="F2407" s="5" t="s">
        <v>30</v>
      </c>
      <c r="G2407" s="5" t="s">
        <v>44</v>
      </c>
      <c r="H2407" s="5" t="s">
        <v>33</v>
      </c>
      <c r="I2407" s="6">
        <v>-0.36499999999999999</v>
      </c>
      <c r="J2407" s="6">
        <v>0.45300000000000001</v>
      </c>
      <c r="K2407" s="6">
        <v>-2.3500000000000001E-3</v>
      </c>
      <c r="L2407" s="6"/>
      <c r="M2407" s="6"/>
      <c r="N2407" s="5">
        <v>0.09</v>
      </c>
      <c r="O2407" s="5">
        <v>21.47</v>
      </c>
      <c r="P2407" s="5"/>
      <c r="Q2407" s="5"/>
      <c r="R2407" s="5"/>
      <c r="S2407" s="5">
        <v>7.5</v>
      </c>
      <c r="T2407" s="5">
        <v>22</v>
      </c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</row>
  </sheetData>
  <sortState xmlns:xlrd2="http://schemas.microsoft.com/office/spreadsheetml/2017/richdata2" ref="A2:U2395">
    <sortCondition ref="B2:B2395"/>
    <sortCondition ref="A2:A2395"/>
    <sortCondition ref="E2:E2395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8BA6D-51F0-4B56-A7CE-9E0DDF998F46}">
  <dimension ref="A1:AK335"/>
  <sheetViews>
    <sheetView zoomScale="75" zoomScaleNormal="75" workbookViewId="0">
      <pane xSplit="2" ySplit="2" topLeftCell="O3" activePane="bottomRight" state="frozen"/>
      <selection pane="topRight" activeCell="C1" sqref="C1"/>
      <selection pane="bottomLeft" activeCell="A3" sqref="A3"/>
      <selection pane="bottomRight" activeCell="V2" sqref="V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2">
        <v>10</v>
      </c>
      <c r="W1" s="12">
        <v>20</v>
      </c>
      <c r="X1" s="12">
        <v>30</v>
      </c>
      <c r="Y1" s="12">
        <v>40</v>
      </c>
      <c r="Z1" s="12">
        <v>50</v>
      </c>
      <c r="AA1" s="12">
        <v>60</v>
      </c>
      <c r="AB1" s="12">
        <v>70</v>
      </c>
      <c r="AC1" s="12">
        <v>80</v>
      </c>
      <c r="AD1" s="12">
        <v>90</v>
      </c>
      <c r="AE1" s="12">
        <v>100</v>
      </c>
      <c r="AF1" s="12">
        <v>110</v>
      </c>
      <c r="AG1" s="12">
        <v>120</v>
      </c>
      <c r="AH1" s="12">
        <v>130</v>
      </c>
      <c r="AI1" s="12">
        <v>140</v>
      </c>
      <c r="AJ1" s="12">
        <v>150</v>
      </c>
      <c r="AK1" s="2" t="s">
        <v>14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 t="shared" ref="V2:AJ2" si="0">$I2+$J2*V$1</f>
        <v>13.556270000000001</v>
      </c>
      <c r="W2" s="10">
        <f t="shared" si="0"/>
        <v>24.583570000000002</v>
      </c>
      <c r="X2" s="10">
        <f t="shared" si="0"/>
        <v>35.610869999999998</v>
      </c>
      <c r="Y2" s="10">
        <f t="shared" si="0"/>
        <v>46.638170000000002</v>
      </c>
      <c r="Z2" s="10">
        <f t="shared" si="0"/>
        <v>57.665469999999999</v>
      </c>
      <c r="AA2" s="10">
        <f t="shared" si="0"/>
        <v>68.692769999999996</v>
      </c>
      <c r="AB2" s="10">
        <f t="shared" si="0"/>
        <v>79.720070000000007</v>
      </c>
      <c r="AC2" s="10">
        <f t="shared" si="0"/>
        <v>90.747370000000004</v>
      </c>
      <c r="AD2" s="10">
        <f t="shared" si="0"/>
        <v>101.77467</v>
      </c>
      <c r="AE2" s="10">
        <f t="shared" si="0"/>
        <v>112.80197</v>
      </c>
      <c r="AF2" s="10">
        <f t="shared" si="0"/>
        <v>123.82926999999999</v>
      </c>
      <c r="AG2" s="10">
        <f t="shared" si="0"/>
        <v>134.85656999999998</v>
      </c>
      <c r="AH2" s="10">
        <f t="shared" si="0"/>
        <v>145.88386999999997</v>
      </c>
      <c r="AI2" s="10">
        <f t="shared" si="0"/>
        <v>156.91117</v>
      </c>
      <c r="AJ2" s="10">
        <f t="shared" si="0"/>
        <v>167.93847</v>
      </c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J3" si="1">$I3+$J3*V$1+$K3*V$1^2+$L3*V$1^3</f>
        <v>6.7247400000000006</v>
      </c>
      <c r="W3" s="10">
        <f t="shared" si="1"/>
        <v>18.79034</v>
      </c>
      <c r="X3" s="10">
        <f t="shared" si="1"/>
        <v>36.047940000000004</v>
      </c>
      <c r="Y3" s="10">
        <f t="shared" si="1"/>
        <v>55.497540000000001</v>
      </c>
      <c r="Z3" s="10">
        <f t="shared" si="1"/>
        <v>74.139139999999998</v>
      </c>
      <c r="AA3" s="10">
        <f t="shared" si="1"/>
        <v>88.972740000000016</v>
      </c>
      <c r="AB3" s="10">
        <f t="shared" si="1"/>
        <v>96.998339999999985</v>
      </c>
      <c r="AC3" s="10">
        <f t="shared" si="1"/>
        <v>95.215939999999989</v>
      </c>
      <c r="AD3" s="10">
        <f t="shared" si="1"/>
        <v>80.625540000000001</v>
      </c>
      <c r="AE3" s="10">
        <f t="shared" si="1"/>
        <v>50.227140000000077</v>
      </c>
      <c r="AF3" s="10">
        <f t="shared" si="1"/>
        <v>1.0207399999999325</v>
      </c>
      <c r="AG3" s="10">
        <f t="shared" si="1"/>
        <v>-69.993659999999977</v>
      </c>
      <c r="AH3" s="10">
        <f t="shared" si="1"/>
        <v>-165.81605999999999</v>
      </c>
      <c r="AI3" s="10">
        <f t="shared" si="1"/>
        <v>-289.44645999999989</v>
      </c>
      <c r="AJ3" s="10">
        <f t="shared" si="1"/>
        <v>-443.88485999999989</v>
      </c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 t="shared" ref="V4:AJ4" si="2">$I4+$J4*V$1</f>
        <v>19.936389999999999</v>
      </c>
      <c r="W4" s="10">
        <f t="shared" si="2"/>
        <v>37.350189999999998</v>
      </c>
      <c r="X4" s="10">
        <f t="shared" si="2"/>
        <v>54.76399</v>
      </c>
      <c r="Y4" s="10">
        <f t="shared" si="2"/>
        <v>72.177789999999987</v>
      </c>
      <c r="Z4" s="10">
        <f t="shared" si="2"/>
        <v>89.591589999999997</v>
      </c>
      <c r="AA4" s="10">
        <f t="shared" si="2"/>
        <v>107.00538999999999</v>
      </c>
      <c r="AB4" s="10">
        <f t="shared" si="2"/>
        <v>124.41918999999999</v>
      </c>
      <c r="AC4" s="10">
        <f t="shared" si="2"/>
        <v>141.83299</v>
      </c>
      <c r="AD4" s="10">
        <f t="shared" si="2"/>
        <v>159.24679</v>
      </c>
      <c r="AE4" s="10">
        <f t="shared" si="2"/>
        <v>176.66059000000001</v>
      </c>
      <c r="AF4" s="10">
        <f t="shared" si="2"/>
        <v>194.07438999999999</v>
      </c>
      <c r="AG4" s="10">
        <f t="shared" si="2"/>
        <v>211.48819</v>
      </c>
      <c r="AH4" s="10">
        <f t="shared" si="2"/>
        <v>228.90199000000001</v>
      </c>
      <c r="AI4" s="10">
        <f t="shared" si="2"/>
        <v>246.31578999999999</v>
      </c>
      <c r="AJ4" s="10">
        <f t="shared" si="2"/>
        <v>263.72958999999997</v>
      </c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3">$I5+$J5*V$1+$K5*V$1^2+$L5*V$1^3</f>
        <v>18.508730000000003</v>
      </c>
      <c r="W5" s="10">
        <f t="shared" si="3"/>
        <v>35.308630000000008</v>
      </c>
      <c r="X5" s="10">
        <f t="shared" si="3"/>
        <v>50.366530000000012</v>
      </c>
      <c r="Y5" s="10">
        <f t="shared" si="3"/>
        <v>63.862430000000003</v>
      </c>
      <c r="Z5" s="10">
        <f t="shared" si="3"/>
        <v>75.97632999999999</v>
      </c>
      <c r="AA5" s="10">
        <f t="shared" si="3"/>
        <v>86.888230000000007</v>
      </c>
      <c r="AB5" s="10">
        <f t="shared" si="3"/>
        <v>96.778130000000019</v>
      </c>
      <c r="AC5" s="10">
        <f t="shared" si="3"/>
        <v>105.82603000000003</v>
      </c>
      <c r="AD5" s="10">
        <f t="shared" si="3"/>
        <v>114.21193000000002</v>
      </c>
      <c r="AE5" s="10">
        <f t="shared" si="3"/>
        <v>122.11583</v>
      </c>
      <c r="AF5" s="10">
        <f t="shared" si="3"/>
        <v>129.71773000000002</v>
      </c>
      <c r="AG5" s="10">
        <f t="shared" si="3"/>
        <v>137.19763000000003</v>
      </c>
      <c r="AH5" s="10">
        <f t="shared" si="3"/>
        <v>144.73553000000004</v>
      </c>
      <c r="AI5" s="10">
        <f t="shared" si="3"/>
        <v>152.51143000000002</v>
      </c>
      <c r="AJ5" s="10">
        <f t="shared" si="3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 t="shared" ref="V6:AJ6" si="4">$I6+$J6*V$1</f>
        <v>25.3734</v>
      </c>
      <c r="W6" s="10">
        <f t="shared" si="4"/>
        <v>46.466300000000004</v>
      </c>
      <c r="X6" s="10">
        <f t="shared" si="4"/>
        <v>67.559200000000004</v>
      </c>
      <c r="Y6" s="10">
        <f t="shared" si="4"/>
        <v>88.652100000000004</v>
      </c>
      <c r="Z6" s="10">
        <f t="shared" si="4"/>
        <v>109.745</v>
      </c>
      <c r="AA6" s="10">
        <f t="shared" si="4"/>
        <v>130.83789999999999</v>
      </c>
      <c r="AB6" s="10">
        <f t="shared" si="4"/>
        <v>151.9308</v>
      </c>
      <c r="AC6" s="10">
        <f t="shared" si="4"/>
        <v>173.02369999999999</v>
      </c>
      <c r="AD6" s="10">
        <f t="shared" si="4"/>
        <v>194.11660000000001</v>
      </c>
      <c r="AE6" s="10">
        <f t="shared" si="4"/>
        <v>215.20949999999999</v>
      </c>
      <c r="AF6" s="10">
        <f t="shared" si="4"/>
        <v>236.30240000000001</v>
      </c>
      <c r="AG6" s="10">
        <f t="shared" si="4"/>
        <v>257.39530000000002</v>
      </c>
      <c r="AH6" s="10">
        <f t="shared" si="4"/>
        <v>278.48820000000001</v>
      </c>
      <c r="AI6" s="10">
        <f t="shared" si="4"/>
        <v>299.58110000000005</v>
      </c>
      <c r="AJ6" s="10">
        <f t="shared" si="4"/>
        <v>320.67400000000004</v>
      </c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J9" si="5">$I7+$J7*V$1+$K7*V$1^2+$L7*V$1^3</f>
        <v>7.3869699999999998</v>
      </c>
      <c r="W7" s="10">
        <f t="shared" si="5"/>
        <v>15.268269999999999</v>
      </c>
      <c r="X7" s="10">
        <f t="shared" si="5"/>
        <v>24.81157</v>
      </c>
      <c r="Y7" s="10">
        <f t="shared" si="5"/>
        <v>34.336870000000005</v>
      </c>
      <c r="Z7" s="10">
        <f t="shared" si="5"/>
        <v>42.164169999999999</v>
      </c>
      <c r="AA7" s="10">
        <f t="shared" si="5"/>
        <v>46.61347</v>
      </c>
      <c r="AB7" s="10">
        <f t="shared" si="5"/>
        <v>46.004770000000008</v>
      </c>
      <c r="AC7" s="10">
        <f t="shared" si="5"/>
        <v>38.658070000000038</v>
      </c>
      <c r="AD7" s="10">
        <f t="shared" si="5"/>
        <v>22.893370000000004</v>
      </c>
      <c r="AE7" s="10">
        <f t="shared" si="5"/>
        <v>-2.9693300000000136</v>
      </c>
      <c r="AF7" s="10">
        <f t="shared" si="5"/>
        <v>-40.610029999999938</v>
      </c>
      <c r="AG7" s="10">
        <f t="shared" si="5"/>
        <v>-91.708729999999946</v>
      </c>
      <c r="AH7" s="10">
        <f t="shared" si="5"/>
        <v>-157.94542999999999</v>
      </c>
      <c r="AI7" s="10">
        <f t="shared" si="5"/>
        <v>-241.0001299999999</v>
      </c>
      <c r="AJ7" s="10">
        <f t="shared" si="5"/>
        <v>-342.55282999999986</v>
      </c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5"/>
        <v>6.8406799999999999</v>
      </c>
      <c r="W8" s="10">
        <f t="shared" si="5"/>
        <v>18.215280000000003</v>
      </c>
      <c r="X8" s="10">
        <f t="shared" si="5"/>
        <v>33.305880000000002</v>
      </c>
      <c r="Y8" s="10">
        <f t="shared" si="5"/>
        <v>50.312480000000008</v>
      </c>
      <c r="Z8" s="10">
        <f t="shared" si="5"/>
        <v>67.435079999999999</v>
      </c>
      <c r="AA8" s="10">
        <f t="shared" si="5"/>
        <v>82.873680000000022</v>
      </c>
      <c r="AB8" s="10">
        <f t="shared" si="5"/>
        <v>94.828280000000021</v>
      </c>
      <c r="AC8" s="10">
        <f t="shared" si="5"/>
        <v>101.49888000000001</v>
      </c>
      <c r="AD8" s="10">
        <f t="shared" si="5"/>
        <v>101.08548000000002</v>
      </c>
      <c r="AE8" s="10">
        <f t="shared" si="5"/>
        <v>91.788080000000036</v>
      </c>
      <c r="AF8" s="10">
        <f t="shared" si="5"/>
        <v>71.806680000000028</v>
      </c>
      <c r="AG8" s="10">
        <f t="shared" si="5"/>
        <v>39.341280000000097</v>
      </c>
      <c r="AH8" s="10">
        <f t="shared" si="5"/>
        <v>-7.4081199999999399</v>
      </c>
      <c r="AI8" s="10">
        <f t="shared" si="5"/>
        <v>-70.241519999999809</v>
      </c>
      <c r="AJ8" s="10">
        <f t="shared" si="5"/>
        <v>-150.95891999999981</v>
      </c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 t="shared" si="5"/>
        <v>21.948670000000003</v>
      </c>
      <c r="W9" s="10">
        <f t="shared" si="5"/>
        <v>40.115470000000016</v>
      </c>
      <c r="X9" s="10">
        <f t="shared" si="5"/>
        <v>53.454270000000008</v>
      </c>
      <c r="Y9" s="10">
        <f t="shared" si="5"/>
        <v>68.865070000000003</v>
      </c>
      <c r="Z9" s="10">
        <f t="shared" si="5"/>
        <v>93.247870000000006</v>
      </c>
      <c r="AA9" s="10">
        <f t="shared" si="5"/>
        <v>133.50267000000002</v>
      </c>
      <c r="AB9" s="10">
        <f t="shared" si="5"/>
        <v>196.52947</v>
      </c>
      <c r="AC9" s="10">
        <f t="shared" si="5"/>
        <v>289.22827000000001</v>
      </c>
      <c r="AD9" s="10">
        <f t="shared" si="5"/>
        <v>418.49907000000007</v>
      </c>
      <c r="AE9" s="10">
        <f t="shared" si="5"/>
        <v>591.24187000000006</v>
      </c>
      <c r="AF9" s="10">
        <f t="shared" si="5"/>
        <v>814.35667000000001</v>
      </c>
      <c r="AG9" s="10">
        <f t="shared" si="5"/>
        <v>1094.7434700000001</v>
      </c>
      <c r="AH9" s="10">
        <f t="shared" si="5"/>
        <v>1439.3022700000001</v>
      </c>
      <c r="AI9" s="10">
        <f t="shared" si="5"/>
        <v>1854.9330699999998</v>
      </c>
      <c r="AJ9" s="10">
        <f t="shared" si="5"/>
        <v>2348.5358699999997</v>
      </c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J10" si="6">$I10+$J10 * V$1+$K10 *V$1^2</f>
        <v>15.559579999999999</v>
      </c>
      <c r="W10" s="11">
        <f t="shared" si="6"/>
        <v>27.330379999999998</v>
      </c>
      <c r="X10" s="11">
        <f t="shared" si="6"/>
        <v>38.149179999999994</v>
      </c>
      <c r="Y10" s="11">
        <f t="shared" si="6"/>
        <v>48.015979999999992</v>
      </c>
      <c r="Z10" s="11">
        <f t="shared" si="6"/>
        <v>56.930780000000006</v>
      </c>
      <c r="AA10" s="11">
        <f t="shared" si="6"/>
        <v>64.893579999999986</v>
      </c>
      <c r="AB10" s="11">
        <f t="shared" si="6"/>
        <v>71.904380000000003</v>
      </c>
      <c r="AC10" s="11">
        <f t="shared" si="6"/>
        <v>77.963179999999994</v>
      </c>
      <c r="AD10" s="11">
        <f t="shared" si="6"/>
        <v>83.069979999999987</v>
      </c>
      <c r="AE10" s="11">
        <f t="shared" si="6"/>
        <v>87.22478000000001</v>
      </c>
      <c r="AF10" s="11">
        <f t="shared" si="6"/>
        <v>90.427580000000006</v>
      </c>
      <c r="AG10" s="11">
        <f t="shared" si="6"/>
        <v>92.678379999999976</v>
      </c>
      <c r="AH10" s="11">
        <f t="shared" si="6"/>
        <v>93.97717999999999</v>
      </c>
      <c r="AI10" s="11">
        <f t="shared" si="6"/>
        <v>94.323979999999992</v>
      </c>
      <c r="AJ10" s="11">
        <f t="shared" si="6"/>
        <v>93.718779999999995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J11" si="7">$I11+$J11*V$1</f>
        <v>14.780649999999998</v>
      </c>
      <c r="W11" s="10">
        <f t="shared" si="7"/>
        <v>23.944249999999997</v>
      </c>
      <c r="X11" s="10">
        <f t="shared" si="7"/>
        <v>33.107849999999999</v>
      </c>
      <c r="Y11" s="10">
        <f t="shared" si="7"/>
        <v>42.271449999999994</v>
      </c>
      <c r="Z11" s="10">
        <f t="shared" si="7"/>
        <v>51.435049999999997</v>
      </c>
      <c r="AA11" s="10">
        <f t="shared" si="7"/>
        <v>60.598649999999999</v>
      </c>
      <c r="AB11" s="10">
        <f t="shared" si="7"/>
        <v>69.762250000000009</v>
      </c>
      <c r="AC11" s="10">
        <f t="shared" si="7"/>
        <v>78.925849999999997</v>
      </c>
      <c r="AD11" s="10">
        <f t="shared" si="7"/>
        <v>88.089449999999999</v>
      </c>
      <c r="AE11" s="10">
        <f t="shared" si="7"/>
        <v>97.253050000000002</v>
      </c>
      <c r="AF11" s="10">
        <f t="shared" si="7"/>
        <v>106.41665</v>
      </c>
      <c r="AG11" s="10">
        <f t="shared" si="7"/>
        <v>115.58025000000001</v>
      </c>
      <c r="AH11" s="10">
        <f t="shared" si="7"/>
        <v>124.74384999999999</v>
      </c>
      <c r="AI11" s="10">
        <f t="shared" si="7"/>
        <v>133.90745000000001</v>
      </c>
      <c r="AJ11" s="10">
        <f t="shared" si="7"/>
        <v>143.07104999999999</v>
      </c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J13" si="8">$I12+$J12*V$1+$K12*V$1^2+$L12*V$1^3</f>
        <v>20.80189</v>
      </c>
      <c r="W12" s="10">
        <f t="shared" si="8"/>
        <v>37.789889999999993</v>
      </c>
      <c r="X12" s="10">
        <f t="shared" si="8"/>
        <v>51.431889999999996</v>
      </c>
      <c r="Y12" s="10">
        <f t="shared" si="8"/>
        <v>63.047890000000002</v>
      </c>
      <c r="Z12" s="10">
        <f t="shared" si="8"/>
        <v>73.957890000000006</v>
      </c>
      <c r="AA12" s="10">
        <f t="shared" si="8"/>
        <v>85.481889999999993</v>
      </c>
      <c r="AB12" s="10">
        <f t="shared" si="8"/>
        <v>98.93989000000002</v>
      </c>
      <c r="AC12" s="10">
        <f t="shared" si="8"/>
        <v>115.65188999999999</v>
      </c>
      <c r="AD12" s="10">
        <f t="shared" si="8"/>
        <v>136.93788999999998</v>
      </c>
      <c r="AE12" s="10">
        <f t="shared" si="8"/>
        <v>164.11789000000002</v>
      </c>
      <c r="AF12" s="10">
        <f t="shared" si="8"/>
        <v>198.51189000000005</v>
      </c>
      <c r="AG12" s="10">
        <f t="shared" si="8"/>
        <v>241.43989000000005</v>
      </c>
      <c r="AH12" s="10">
        <f t="shared" si="8"/>
        <v>294.22189000000009</v>
      </c>
      <c r="AI12" s="10">
        <f t="shared" si="8"/>
        <v>358.17789000000016</v>
      </c>
      <c r="AJ12" s="10">
        <f t="shared" si="8"/>
        <v>434.62789000000004</v>
      </c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si="8"/>
        <v>15.945580000000001</v>
      </c>
      <c r="W13" s="10">
        <f t="shared" si="8"/>
        <v>28.362879999999997</v>
      </c>
      <c r="X13" s="10">
        <f t="shared" si="8"/>
        <v>40.950179999999996</v>
      </c>
      <c r="Y13" s="10">
        <f t="shared" si="8"/>
        <v>52.987479999999998</v>
      </c>
      <c r="Z13" s="10">
        <f t="shared" si="8"/>
        <v>63.754780000000011</v>
      </c>
      <c r="AA13" s="10">
        <f t="shared" si="8"/>
        <v>72.532079999999993</v>
      </c>
      <c r="AB13" s="10">
        <f t="shared" si="8"/>
        <v>78.599379999999996</v>
      </c>
      <c r="AC13" s="10">
        <f t="shared" si="8"/>
        <v>81.236679999999978</v>
      </c>
      <c r="AD13" s="10">
        <f t="shared" si="8"/>
        <v>79.723979999999997</v>
      </c>
      <c r="AE13" s="10">
        <f t="shared" si="8"/>
        <v>73.341279999999983</v>
      </c>
      <c r="AF13" s="10">
        <f t="shared" si="8"/>
        <v>61.36857999999998</v>
      </c>
      <c r="AG13" s="10">
        <f t="shared" si="8"/>
        <v>43.085879999999975</v>
      </c>
      <c r="AH13" s="10">
        <f t="shared" si="8"/>
        <v>17.773180000000025</v>
      </c>
      <c r="AI13" s="10">
        <f t="shared" si="8"/>
        <v>-15.289519999999982</v>
      </c>
      <c r="AJ13" s="10">
        <f t="shared" si="8"/>
        <v>-56.822220000000016</v>
      </c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J14" si="9">$I14+$J14 * V$1+$K14 *V$1^2</f>
        <v>24.540900000000001</v>
      </c>
      <c r="W14" s="11">
        <f t="shared" si="9"/>
        <v>48.110900000000001</v>
      </c>
      <c r="X14" s="11">
        <f t="shared" si="9"/>
        <v>67.028900000000007</v>
      </c>
      <c r="Y14" s="11">
        <f t="shared" si="9"/>
        <v>81.294900000000013</v>
      </c>
      <c r="Z14" s="11">
        <f t="shared" si="9"/>
        <v>90.908900000000017</v>
      </c>
      <c r="AA14" s="11">
        <f t="shared" si="9"/>
        <v>95.87090000000002</v>
      </c>
      <c r="AB14" s="11">
        <f t="shared" si="9"/>
        <v>96.180900000000022</v>
      </c>
      <c r="AC14" s="11">
        <f t="shared" si="9"/>
        <v>91.838900000000024</v>
      </c>
      <c r="AD14" s="11">
        <f t="shared" si="9"/>
        <v>82.844899999999996</v>
      </c>
      <c r="AE14" s="11">
        <f t="shared" si="9"/>
        <v>69.198900000000009</v>
      </c>
      <c r="AF14" s="11">
        <f t="shared" si="9"/>
        <v>50.900900000000036</v>
      </c>
      <c r="AG14" s="11">
        <f t="shared" si="9"/>
        <v>27.95089999999999</v>
      </c>
      <c r="AH14" s="11">
        <f t="shared" si="9"/>
        <v>0.34890000000001464</v>
      </c>
      <c r="AI14" s="11">
        <f t="shared" si="9"/>
        <v>-31.905100000000004</v>
      </c>
      <c r="AJ14" s="11">
        <f t="shared" si="9"/>
        <v>-68.81110000000001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 t="shared" ref="V15:AJ15" si="10">$I15+$J15*V$1</f>
        <v>20.374940000000002</v>
      </c>
      <c r="W15" s="10">
        <f t="shared" si="10"/>
        <v>38.220440000000004</v>
      </c>
      <c r="X15" s="10">
        <f t="shared" si="10"/>
        <v>56.065940000000005</v>
      </c>
      <c r="Y15" s="10">
        <f t="shared" si="10"/>
        <v>73.911439999999999</v>
      </c>
      <c r="Z15" s="10">
        <f t="shared" si="10"/>
        <v>91.75694</v>
      </c>
      <c r="AA15" s="10">
        <f t="shared" si="10"/>
        <v>109.60244</v>
      </c>
      <c r="AB15" s="10">
        <f t="shared" si="10"/>
        <v>127.44794</v>
      </c>
      <c r="AC15" s="10">
        <f t="shared" si="10"/>
        <v>145.29344</v>
      </c>
      <c r="AD15" s="10">
        <f t="shared" si="10"/>
        <v>163.13893999999999</v>
      </c>
      <c r="AE15" s="10">
        <f t="shared" si="10"/>
        <v>180.98444000000001</v>
      </c>
      <c r="AF15" s="10">
        <f t="shared" si="10"/>
        <v>198.82993999999999</v>
      </c>
      <c r="AG15" s="10">
        <f t="shared" si="10"/>
        <v>216.67544000000001</v>
      </c>
      <c r="AH15" s="10">
        <f t="shared" si="10"/>
        <v>234.52094</v>
      </c>
      <c r="AI15" s="10">
        <f t="shared" si="10"/>
        <v>252.36644000000001</v>
      </c>
      <c r="AJ15" s="10">
        <f t="shared" si="10"/>
        <v>270.21194000000003</v>
      </c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J16" si="11">$I16+$J16 * V$1+$K16 *V$1^2</f>
        <v>13.616400000000001</v>
      </c>
      <c r="W16" s="11">
        <f t="shared" si="11"/>
        <v>26.209</v>
      </c>
      <c r="X16" s="11">
        <f t="shared" si="11"/>
        <v>37.507599999999996</v>
      </c>
      <c r="Y16" s="11">
        <f t="shared" si="11"/>
        <v>47.512199999999993</v>
      </c>
      <c r="Z16" s="11">
        <f t="shared" si="11"/>
        <v>56.222800000000007</v>
      </c>
      <c r="AA16" s="11">
        <f t="shared" si="11"/>
        <v>63.639399999999995</v>
      </c>
      <c r="AB16" s="11">
        <f t="shared" si="11"/>
        <v>69.761999999999986</v>
      </c>
      <c r="AC16" s="11">
        <f t="shared" si="11"/>
        <v>74.590599999999995</v>
      </c>
      <c r="AD16" s="11">
        <f t="shared" si="11"/>
        <v>78.125200000000007</v>
      </c>
      <c r="AE16" s="11">
        <f t="shared" si="11"/>
        <v>80.365800000000021</v>
      </c>
      <c r="AF16" s="11">
        <f t="shared" si="11"/>
        <v>81.312399999999997</v>
      </c>
      <c r="AG16" s="11">
        <f t="shared" si="11"/>
        <v>80.965000000000003</v>
      </c>
      <c r="AH16" s="11">
        <f t="shared" si="11"/>
        <v>79.323600000000013</v>
      </c>
      <c r="AI16" s="11">
        <f t="shared" si="11"/>
        <v>76.388199999999998</v>
      </c>
      <c r="AJ16" s="11">
        <f t="shared" si="11"/>
        <v>72.158800000000014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AJ18" si="12">$I17+$J17*V$1+$K17*V$1^2+$L17*V$1^3</f>
        <v>13.39884</v>
      </c>
      <c r="W17" s="10">
        <f t="shared" si="12"/>
        <v>26.784039999999994</v>
      </c>
      <c r="X17" s="10">
        <f t="shared" si="12"/>
        <v>62.937239999999989</v>
      </c>
      <c r="Y17" s="10">
        <f t="shared" si="12"/>
        <v>140.51843999999997</v>
      </c>
      <c r="Z17" s="10">
        <f t="shared" si="12"/>
        <v>278.18763999999999</v>
      </c>
      <c r="AA17" s="10">
        <f t="shared" si="12"/>
        <v>494.60483999999997</v>
      </c>
      <c r="AB17" s="10">
        <f t="shared" si="12"/>
        <v>808.43003999999996</v>
      </c>
      <c r="AC17" s="10">
        <f t="shared" si="12"/>
        <v>1238.3232399999999</v>
      </c>
      <c r="AD17" s="10">
        <f t="shared" si="12"/>
        <v>1802.94444</v>
      </c>
      <c r="AE17" s="10">
        <f t="shared" si="12"/>
        <v>2520.9536399999997</v>
      </c>
      <c r="AF17" s="10">
        <f t="shared" si="12"/>
        <v>3411.0108399999999</v>
      </c>
      <c r="AG17" s="10">
        <f t="shared" si="12"/>
        <v>4491.7760399999997</v>
      </c>
      <c r="AH17" s="10">
        <f t="shared" si="12"/>
        <v>5781.90924</v>
      </c>
      <c r="AI17" s="10">
        <f t="shared" si="12"/>
        <v>7300.0704400000004</v>
      </c>
      <c r="AJ17" s="10">
        <f t="shared" si="12"/>
        <v>9064.9196400000001</v>
      </c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12"/>
        <v>13.711259999999999</v>
      </c>
      <c r="W18" s="10">
        <f t="shared" si="12"/>
        <v>21.984860000000001</v>
      </c>
      <c r="X18" s="10">
        <f t="shared" si="12"/>
        <v>28.182459999999999</v>
      </c>
      <c r="Y18" s="10">
        <f t="shared" si="12"/>
        <v>33.024060000000006</v>
      </c>
      <c r="Z18" s="10">
        <f t="shared" si="12"/>
        <v>37.229660000000003</v>
      </c>
      <c r="AA18" s="10">
        <f t="shared" si="12"/>
        <v>41.519260000000003</v>
      </c>
      <c r="AB18" s="10">
        <f t="shared" si="12"/>
        <v>46.612860000000005</v>
      </c>
      <c r="AC18" s="10">
        <f t="shared" si="12"/>
        <v>53.230460000000015</v>
      </c>
      <c r="AD18" s="10">
        <f t="shared" si="12"/>
        <v>62.092060000000004</v>
      </c>
      <c r="AE18" s="10">
        <f t="shared" si="12"/>
        <v>73.917660000000012</v>
      </c>
      <c r="AF18" s="10">
        <f t="shared" si="12"/>
        <v>89.42725999999999</v>
      </c>
      <c r="AG18" s="10">
        <f t="shared" si="12"/>
        <v>109.34086000000002</v>
      </c>
      <c r="AH18" s="10">
        <f t="shared" si="12"/>
        <v>134.37845999999999</v>
      </c>
      <c r="AI18" s="10">
        <f t="shared" si="12"/>
        <v>165.26006000000004</v>
      </c>
      <c r="AJ18" s="10">
        <f t="shared" si="12"/>
        <v>202.70566000000002</v>
      </c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J19" si="13">$I19+$J19*V$1</f>
        <v>15.838560000000001</v>
      </c>
      <c r="W19" s="10">
        <f t="shared" si="13"/>
        <v>31.964960000000001</v>
      </c>
      <c r="X19" s="10">
        <f t="shared" si="13"/>
        <v>48.091360000000002</v>
      </c>
      <c r="Y19" s="10">
        <f t="shared" si="13"/>
        <v>64.217759999999998</v>
      </c>
      <c r="Z19" s="10">
        <f t="shared" si="13"/>
        <v>80.344160000000002</v>
      </c>
      <c r="AA19" s="10">
        <f t="shared" si="13"/>
        <v>96.470560000000006</v>
      </c>
      <c r="AB19" s="10">
        <f t="shared" si="13"/>
        <v>112.59696</v>
      </c>
      <c r="AC19" s="10">
        <f t="shared" si="13"/>
        <v>128.72336000000001</v>
      </c>
      <c r="AD19" s="10">
        <f t="shared" si="13"/>
        <v>144.84976000000003</v>
      </c>
      <c r="AE19" s="10">
        <f t="shared" si="13"/>
        <v>160.97616000000002</v>
      </c>
      <c r="AF19" s="10">
        <f t="shared" si="13"/>
        <v>177.10256000000001</v>
      </c>
      <c r="AG19" s="10">
        <f t="shared" si="13"/>
        <v>193.22896000000003</v>
      </c>
      <c r="AH19" s="10">
        <f t="shared" si="13"/>
        <v>209.35536000000002</v>
      </c>
      <c r="AI19" s="10">
        <f t="shared" si="13"/>
        <v>225.48176000000001</v>
      </c>
      <c r="AJ19" s="10">
        <f t="shared" si="13"/>
        <v>241.60816000000003</v>
      </c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J20" si="14">$I20+$J20 * V$1+$K20 *V$1^2</f>
        <v>18.362120000000001</v>
      </c>
      <c r="W20" s="11">
        <f t="shared" si="14"/>
        <v>35.334519999999998</v>
      </c>
      <c r="X20" s="11">
        <f t="shared" si="14"/>
        <v>55.10492</v>
      </c>
      <c r="Y20" s="11">
        <f t="shared" si="14"/>
        <v>77.67331999999999</v>
      </c>
      <c r="Z20" s="11">
        <f t="shared" si="14"/>
        <v>103.03971999999999</v>
      </c>
      <c r="AA20" s="11">
        <f t="shared" si="14"/>
        <v>131.20411999999999</v>
      </c>
      <c r="AB20" s="11">
        <f t="shared" si="14"/>
        <v>162.16651999999999</v>
      </c>
      <c r="AC20" s="11">
        <f t="shared" si="14"/>
        <v>195.92692</v>
      </c>
      <c r="AD20" s="11">
        <f t="shared" si="14"/>
        <v>232.48532</v>
      </c>
      <c r="AE20" s="11">
        <f t="shared" si="14"/>
        <v>271.84172000000001</v>
      </c>
      <c r="AF20" s="11">
        <f t="shared" si="14"/>
        <v>313.99612000000002</v>
      </c>
      <c r="AG20" s="11">
        <f t="shared" si="14"/>
        <v>358.94852000000003</v>
      </c>
      <c r="AH20" s="11">
        <f t="shared" si="14"/>
        <v>406.69892000000004</v>
      </c>
      <c r="AI20" s="11">
        <f t="shared" si="14"/>
        <v>457.24732</v>
      </c>
      <c r="AJ20" s="11">
        <f t="shared" si="14"/>
        <v>510.59372000000002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J21" si="15">$I21+$J21*V$1</f>
        <v>19.017450000000004</v>
      </c>
      <c r="W21" s="10">
        <f t="shared" si="15"/>
        <v>35.522450000000006</v>
      </c>
      <c r="X21" s="10">
        <f t="shared" si="15"/>
        <v>52.027450000000002</v>
      </c>
      <c r="Y21" s="10">
        <f t="shared" si="15"/>
        <v>68.532450000000011</v>
      </c>
      <c r="Z21" s="10">
        <f t="shared" si="15"/>
        <v>85.037450000000007</v>
      </c>
      <c r="AA21" s="10">
        <f t="shared" si="15"/>
        <v>101.54245</v>
      </c>
      <c r="AB21" s="10">
        <f t="shared" si="15"/>
        <v>118.04745000000001</v>
      </c>
      <c r="AC21" s="10">
        <f t="shared" si="15"/>
        <v>134.55245000000002</v>
      </c>
      <c r="AD21" s="10">
        <f t="shared" si="15"/>
        <v>151.05745000000002</v>
      </c>
      <c r="AE21" s="10">
        <f t="shared" si="15"/>
        <v>167.56245000000001</v>
      </c>
      <c r="AF21" s="10">
        <f t="shared" si="15"/>
        <v>184.06745000000001</v>
      </c>
      <c r="AG21" s="10">
        <f t="shared" si="15"/>
        <v>200.57245</v>
      </c>
      <c r="AH21" s="10">
        <f t="shared" si="15"/>
        <v>217.07745</v>
      </c>
      <c r="AI21" s="10">
        <f t="shared" si="15"/>
        <v>233.58245000000002</v>
      </c>
      <c r="AJ21" s="10">
        <f t="shared" si="15"/>
        <v>250.08745000000002</v>
      </c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J22" si="16">EXP($I22+$J22*LN(LN(V$1) + ($K22/2)))</f>
        <v>8.6652302152693448</v>
      </c>
      <c r="W22" s="11">
        <f t="shared" si="16"/>
        <v>22.209489103594894</v>
      </c>
      <c r="X22" s="11">
        <f t="shared" si="16"/>
        <v>34.999945674999886</v>
      </c>
      <c r="Y22" s="11">
        <f t="shared" si="16"/>
        <v>46.829395829863508</v>
      </c>
      <c r="Z22" s="11">
        <f t="shared" si="16"/>
        <v>57.813893449572042</v>
      </c>
      <c r="AA22" s="11">
        <f t="shared" si="16"/>
        <v>68.082368926003369</v>
      </c>
      <c r="AB22" s="11">
        <f t="shared" si="16"/>
        <v>77.742274931912362</v>
      </c>
      <c r="AC22" s="11">
        <f t="shared" si="16"/>
        <v>86.879429639980827</v>
      </c>
      <c r="AD22" s="11">
        <f t="shared" si="16"/>
        <v>95.562363429575043</v>
      </c>
      <c r="AE22" s="11">
        <f t="shared" si="16"/>
        <v>103.84637894048662</v>
      </c>
      <c r="AF22" s="11">
        <f t="shared" si="16"/>
        <v>111.77668529834982</v>
      </c>
      <c r="AG22" s="11">
        <f t="shared" si="16"/>
        <v>119.39071822897785</v>
      </c>
      <c r="AH22" s="11">
        <f t="shared" si="16"/>
        <v>126.71984976758705</v>
      </c>
      <c r="AI22" s="11">
        <f t="shared" si="16"/>
        <v>133.79065803720613</v>
      </c>
      <c r="AJ22" s="11">
        <f t="shared" si="16"/>
        <v>140.62588174391604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 t="shared" ref="V23:AJ23" si="17">$I23+$J23*V$1+$K23*V$1^2+$L23*V$1^3</f>
        <v>22.4695</v>
      </c>
      <c r="W23" s="10">
        <f t="shared" si="17"/>
        <v>52.622399999999992</v>
      </c>
      <c r="X23" s="10">
        <f t="shared" si="17"/>
        <v>81.407299999999992</v>
      </c>
      <c r="Y23" s="10">
        <f t="shared" si="17"/>
        <v>101.5642</v>
      </c>
      <c r="Z23" s="10">
        <f t="shared" si="17"/>
        <v>105.8331</v>
      </c>
      <c r="AA23" s="10">
        <f t="shared" si="17"/>
        <v>86.954000000000008</v>
      </c>
      <c r="AB23" s="10">
        <f t="shared" si="17"/>
        <v>37.666899999999998</v>
      </c>
      <c r="AC23" s="10">
        <f t="shared" si="17"/>
        <v>-49.288199999999961</v>
      </c>
      <c r="AD23" s="10">
        <f t="shared" si="17"/>
        <v>-181.17129999999997</v>
      </c>
      <c r="AE23" s="10">
        <f t="shared" si="17"/>
        <v>-365.24239999999998</v>
      </c>
      <c r="AF23" s="10">
        <f t="shared" si="17"/>
        <v>-608.76149999999996</v>
      </c>
      <c r="AG23" s="10">
        <f t="shared" si="17"/>
        <v>-918.98859999999968</v>
      </c>
      <c r="AH23" s="10">
        <f t="shared" si="17"/>
        <v>-1303.1836999999998</v>
      </c>
      <c r="AI23" s="10">
        <f t="shared" si="17"/>
        <v>-1768.6067999999998</v>
      </c>
      <c r="AJ23" s="10">
        <f t="shared" si="17"/>
        <v>-2322.5178999999998</v>
      </c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J24" si="18">$I24+$J24 * V$1+$K24 *V$1^2</f>
        <v>19.635899999999999</v>
      </c>
      <c r="W24" s="11">
        <f t="shared" si="18"/>
        <v>35.4711</v>
      </c>
      <c r="X24" s="11">
        <f t="shared" si="18"/>
        <v>50.338300000000004</v>
      </c>
      <c r="Y24" s="11">
        <f t="shared" si="18"/>
        <v>64.237499999999997</v>
      </c>
      <c r="Z24" s="11">
        <f t="shared" si="18"/>
        <v>77.168700000000015</v>
      </c>
      <c r="AA24" s="11">
        <f t="shared" si="18"/>
        <v>89.131900000000002</v>
      </c>
      <c r="AB24" s="11">
        <f t="shared" si="18"/>
        <v>100.12710000000001</v>
      </c>
      <c r="AC24" s="11">
        <f t="shared" si="18"/>
        <v>110.15429999999998</v>
      </c>
      <c r="AD24" s="11">
        <f t="shared" si="18"/>
        <v>119.21349999999998</v>
      </c>
      <c r="AE24" s="11">
        <f t="shared" si="18"/>
        <v>127.3047</v>
      </c>
      <c r="AF24" s="11">
        <f t="shared" si="18"/>
        <v>134.42789999999999</v>
      </c>
      <c r="AG24" s="11">
        <f t="shared" si="18"/>
        <v>140.5831</v>
      </c>
      <c r="AH24" s="11">
        <f t="shared" si="18"/>
        <v>145.77029999999999</v>
      </c>
      <c r="AI24" s="11">
        <f t="shared" si="18"/>
        <v>149.98950000000002</v>
      </c>
      <c r="AJ24" s="11">
        <f t="shared" si="18"/>
        <v>153.2407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9">EXP($I25+$J25*LN(LN(V$1) + ($K25/2)))</f>
        <v>15.433334633865233</v>
      </c>
      <c r="W25" s="11">
        <f t="shared" si="19"/>
        <v>24.101079424655811</v>
      </c>
      <c r="X25" s="11">
        <f t="shared" si="19"/>
        <v>29.936339009523493</v>
      </c>
      <c r="Y25" s="11">
        <f t="shared" si="19"/>
        <v>34.408083819116555</v>
      </c>
      <c r="Z25" s="11">
        <f t="shared" si="19"/>
        <v>38.0626314044708</v>
      </c>
      <c r="AA25" s="11">
        <f t="shared" si="19"/>
        <v>41.167651086827682</v>
      </c>
      <c r="AB25" s="11">
        <f t="shared" si="19"/>
        <v>43.87558483896813</v>
      </c>
      <c r="AC25" s="11">
        <f t="shared" si="19"/>
        <v>46.282039079878402</v>
      </c>
      <c r="AD25" s="11">
        <f t="shared" si="19"/>
        <v>48.451164611900211</v>
      </c>
      <c r="AE25" s="11">
        <f t="shared" si="19"/>
        <v>50.428218388302852</v>
      </c>
      <c r="AF25" s="11">
        <f t="shared" si="19"/>
        <v>52.246389714308883</v>
      </c>
      <c r="AG25" s="11">
        <f t="shared" si="19"/>
        <v>53.930781736238359</v>
      </c>
      <c r="AH25" s="11">
        <f t="shared" si="19"/>
        <v>55.500866614403776</v>
      </c>
      <c r="AI25" s="11">
        <f t="shared" si="19"/>
        <v>56.972069178432008</v>
      </c>
      <c r="AJ25" s="11">
        <f t="shared" si="19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J26" si="20">$I26+$J26*V$1</f>
        <v>22.385290000000001</v>
      </c>
      <c r="W26" s="10">
        <f t="shared" si="20"/>
        <v>43.474190000000007</v>
      </c>
      <c r="X26" s="10">
        <f t="shared" si="20"/>
        <v>64.563090000000003</v>
      </c>
      <c r="Y26" s="10">
        <f t="shared" si="20"/>
        <v>85.651990000000012</v>
      </c>
      <c r="Z26" s="10">
        <f t="shared" si="20"/>
        <v>106.74089000000001</v>
      </c>
      <c r="AA26" s="10">
        <f t="shared" si="20"/>
        <v>127.82979000000002</v>
      </c>
      <c r="AB26" s="10">
        <f t="shared" si="20"/>
        <v>148.91869000000003</v>
      </c>
      <c r="AC26" s="10">
        <f t="shared" si="20"/>
        <v>170.00759000000002</v>
      </c>
      <c r="AD26" s="10">
        <f t="shared" si="20"/>
        <v>191.09649000000002</v>
      </c>
      <c r="AE26" s="10">
        <f t="shared" si="20"/>
        <v>212.18539000000001</v>
      </c>
      <c r="AF26" s="10">
        <f t="shared" si="20"/>
        <v>233.27429000000001</v>
      </c>
      <c r="AG26" s="10">
        <f t="shared" si="20"/>
        <v>254.36319000000003</v>
      </c>
      <c r="AH26" s="10">
        <f t="shared" si="20"/>
        <v>275.45209</v>
      </c>
      <c r="AI26" s="10">
        <f t="shared" si="20"/>
        <v>296.54099000000002</v>
      </c>
      <c r="AJ26" s="10">
        <f t="shared" si="20"/>
        <v>317.62988999999999</v>
      </c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J27" si="21">$I27+$J27*V$1+$K27*V$1^2+$L27*V$1^3</f>
        <v>15.23325</v>
      </c>
      <c r="W27" s="10">
        <f t="shared" si="21"/>
        <v>28.425150000000002</v>
      </c>
      <c r="X27" s="10">
        <f t="shared" si="21"/>
        <v>42.953049999999998</v>
      </c>
      <c r="Y27" s="10">
        <f t="shared" si="21"/>
        <v>58.156950000000002</v>
      </c>
      <c r="Z27" s="10">
        <f t="shared" si="21"/>
        <v>73.376850000000005</v>
      </c>
      <c r="AA27" s="10">
        <f t="shared" si="21"/>
        <v>87.952749999999995</v>
      </c>
      <c r="AB27" s="10">
        <f t="shared" si="21"/>
        <v>101.22465000000001</v>
      </c>
      <c r="AC27" s="10">
        <f t="shared" si="21"/>
        <v>112.53255000000001</v>
      </c>
      <c r="AD27" s="10">
        <f t="shared" si="21"/>
        <v>121.21645000000001</v>
      </c>
      <c r="AE27" s="10">
        <f t="shared" si="21"/>
        <v>126.61635000000001</v>
      </c>
      <c r="AF27" s="10">
        <f t="shared" si="21"/>
        <v>128.07225000000003</v>
      </c>
      <c r="AG27" s="10">
        <f t="shared" si="21"/>
        <v>124.92414999999997</v>
      </c>
      <c r="AH27" s="10">
        <f t="shared" si="21"/>
        <v>116.51204999999999</v>
      </c>
      <c r="AI27" s="10">
        <f t="shared" si="21"/>
        <v>102.17594999999994</v>
      </c>
      <c r="AJ27" s="10">
        <f t="shared" si="21"/>
        <v>81.255850000000009</v>
      </c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J28" si="22">EXP($I28+$J28*LN(LN(V$1) + ($K28/2)))</f>
        <v>11.595603001271384</v>
      </c>
      <c r="W28" s="11">
        <f t="shared" si="22"/>
        <v>23.219870233098995</v>
      </c>
      <c r="X28" s="11">
        <f t="shared" si="22"/>
        <v>32.491228886122848</v>
      </c>
      <c r="Y28" s="11">
        <f t="shared" si="22"/>
        <v>40.292315178670215</v>
      </c>
      <c r="Z28" s="11">
        <f t="shared" si="22"/>
        <v>47.084742478735251</v>
      </c>
      <c r="AA28" s="11">
        <f t="shared" si="22"/>
        <v>53.135696553666797</v>
      </c>
      <c r="AB28" s="11">
        <f t="shared" si="22"/>
        <v>58.61461163275046</v>
      </c>
      <c r="AC28" s="11">
        <f t="shared" si="22"/>
        <v>63.636377511215322</v>
      </c>
      <c r="AD28" s="11">
        <f t="shared" si="22"/>
        <v>68.282901406205937</v>
      </c>
      <c r="AE28" s="11">
        <f t="shared" si="22"/>
        <v>72.614879471920716</v>
      </c>
      <c r="AF28" s="11">
        <f t="shared" si="22"/>
        <v>76.67869244026717</v>
      </c>
      <c r="AG28" s="11">
        <f t="shared" si="22"/>
        <v>80.5106777630903</v>
      </c>
      <c r="AH28" s="11">
        <f t="shared" si="22"/>
        <v>84.139899406286247</v>
      </c>
      <c r="AI28" s="11">
        <f t="shared" si="22"/>
        <v>87.590012296016411</v>
      </c>
      <c r="AJ28" s="11">
        <f t="shared" si="22"/>
        <v>90.880557523879659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J29" si="23">$I29+$J29*V$1+$K29*V$1^2+$L29*V$1^3</f>
        <v>17.19708</v>
      </c>
      <c r="W29" s="10">
        <f t="shared" si="23"/>
        <v>33.834479999999992</v>
      </c>
      <c r="X29" s="10">
        <f t="shared" si="23"/>
        <v>50.755879999999991</v>
      </c>
      <c r="Y29" s="10">
        <f t="shared" si="23"/>
        <v>66.281279999999995</v>
      </c>
      <c r="Z29" s="10">
        <f t="shared" si="23"/>
        <v>78.730679999999992</v>
      </c>
      <c r="AA29" s="10">
        <f t="shared" si="23"/>
        <v>86.424080000000004</v>
      </c>
      <c r="AB29" s="10">
        <f t="shared" si="23"/>
        <v>87.681479999999993</v>
      </c>
      <c r="AC29" s="10">
        <f t="shared" si="23"/>
        <v>80.822880000000026</v>
      </c>
      <c r="AD29" s="10">
        <f t="shared" si="23"/>
        <v>64.16828000000001</v>
      </c>
      <c r="AE29" s="10">
        <f t="shared" si="23"/>
        <v>36.037680000000023</v>
      </c>
      <c r="AF29" s="10">
        <f t="shared" si="23"/>
        <v>-5.2489199999999414</v>
      </c>
      <c r="AG29" s="10">
        <f t="shared" si="23"/>
        <v>-61.371519999999975</v>
      </c>
      <c r="AH29" s="10">
        <f t="shared" si="23"/>
        <v>-134.01011999999992</v>
      </c>
      <c r="AI29" s="10">
        <f t="shared" si="23"/>
        <v>-224.84471999999994</v>
      </c>
      <c r="AJ29" s="10">
        <f t="shared" si="23"/>
        <v>-335.55531999999982</v>
      </c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J31" si="24">$I30+$J30*V$1</f>
        <v>12.59484</v>
      </c>
      <c r="W30" s="10">
        <f t="shared" si="24"/>
        <v>22.882539999999999</v>
      </c>
      <c r="X30" s="10">
        <f t="shared" si="24"/>
        <v>33.17024</v>
      </c>
      <c r="Y30" s="10">
        <f t="shared" si="24"/>
        <v>43.457939999999994</v>
      </c>
      <c r="Z30" s="10">
        <f t="shared" si="24"/>
        <v>53.745639999999995</v>
      </c>
      <c r="AA30" s="10">
        <f t="shared" si="24"/>
        <v>64.033339999999995</v>
      </c>
      <c r="AB30" s="10">
        <f t="shared" si="24"/>
        <v>74.321039999999996</v>
      </c>
      <c r="AC30" s="10">
        <f t="shared" si="24"/>
        <v>84.608739999999997</v>
      </c>
      <c r="AD30" s="10">
        <f t="shared" si="24"/>
        <v>94.896439999999998</v>
      </c>
      <c r="AE30" s="10">
        <f t="shared" si="24"/>
        <v>105.18414</v>
      </c>
      <c r="AF30" s="10">
        <f t="shared" si="24"/>
        <v>115.47184</v>
      </c>
      <c r="AG30" s="10">
        <f t="shared" si="24"/>
        <v>125.75954</v>
      </c>
      <c r="AH30" s="10">
        <f t="shared" si="24"/>
        <v>136.04723999999999</v>
      </c>
      <c r="AI30" s="10">
        <f t="shared" si="24"/>
        <v>146.33493999999999</v>
      </c>
      <c r="AJ30" s="10">
        <f t="shared" si="24"/>
        <v>156.62263999999999</v>
      </c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24"/>
        <v>10.71045</v>
      </c>
      <c r="W31" s="10">
        <f t="shared" si="24"/>
        <v>19.250050000000002</v>
      </c>
      <c r="X31" s="10">
        <f t="shared" si="24"/>
        <v>27.789650000000002</v>
      </c>
      <c r="Y31" s="10">
        <f t="shared" si="24"/>
        <v>36.329250000000002</v>
      </c>
      <c r="Z31" s="10">
        <f t="shared" si="24"/>
        <v>44.868850000000002</v>
      </c>
      <c r="AA31" s="10">
        <f t="shared" si="24"/>
        <v>53.408450000000002</v>
      </c>
      <c r="AB31" s="10">
        <f t="shared" si="24"/>
        <v>61.948050000000002</v>
      </c>
      <c r="AC31" s="10">
        <f t="shared" si="24"/>
        <v>70.487650000000002</v>
      </c>
      <c r="AD31" s="10">
        <f t="shared" si="24"/>
        <v>79.027250000000009</v>
      </c>
      <c r="AE31" s="10">
        <f t="shared" si="24"/>
        <v>87.566850000000002</v>
      </c>
      <c r="AF31" s="10">
        <f t="shared" si="24"/>
        <v>96.106450000000009</v>
      </c>
      <c r="AG31" s="10">
        <f t="shared" si="24"/>
        <v>104.64605</v>
      </c>
      <c r="AH31" s="10">
        <f t="shared" si="24"/>
        <v>113.18565000000001</v>
      </c>
      <c r="AI31" s="10">
        <f t="shared" si="24"/>
        <v>121.72525</v>
      </c>
      <c r="AJ31" s="10">
        <f t="shared" si="24"/>
        <v>130.26485</v>
      </c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J34" si="25">$I32+$J32*V$1+$K32*V$1^2+$L32*V$1^3</f>
        <v>18.431030000000003</v>
      </c>
      <c r="W32" s="10">
        <f t="shared" si="25"/>
        <v>35.508529999999993</v>
      </c>
      <c r="X32" s="10">
        <f t="shared" si="25"/>
        <v>51.812029999999993</v>
      </c>
      <c r="Y32" s="10">
        <f t="shared" si="25"/>
        <v>66.44153</v>
      </c>
      <c r="Z32" s="10">
        <f t="shared" si="25"/>
        <v>78.497029999999995</v>
      </c>
      <c r="AA32" s="10">
        <f t="shared" si="25"/>
        <v>87.078530000000001</v>
      </c>
      <c r="AB32" s="10">
        <f t="shared" si="25"/>
        <v>91.286030000000011</v>
      </c>
      <c r="AC32" s="10">
        <f t="shared" si="25"/>
        <v>90.219530000000006</v>
      </c>
      <c r="AD32" s="10">
        <f t="shared" si="25"/>
        <v>82.979029999999995</v>
      </c>
      <c r="AE32" s="10">
        <f t="shared" si="25"/>
        <v>68.664530000000013</v>
      </c>
      <c r="AF32" s="10">
        <f t="shared" si="25"/>
        <v>46.376030000000043</v>
      </c>
      <c r="AG32" s="10">
        <f t="shared" si="25"/>
        <v>15.213529999999992</v>
      </c>
      <c r="AH32" s="10">
        <f t="shared" si="25"/>
        <v>-25.722969999999918</v>
      </c>
      <c r="AI32" s="10">
        <f t="shared" si="25"/>
        <v>-77.333469999999977</v>
      </c>
      <c r="AJ32" s="10">
        <f t="shared" si="25"/>
        <v>-140.51796999999993</v>
      </c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si="25"/>
        <v>21.249589999999998</v>
      </c>
      <c r="W33" s="10">
        <f t="shared" si="25"/>
        <v>42.611189999999993</v>
      </c>
      <c r="X33" s="10">
        <f t="shared" si="25"/>
        <v>61.024789999999989</v>
      </c>
      <c r="Y33" s="10">
        <f t="shared" si="25"/>
        <v>75.110389999999995</v>
      </c>
      <c r="Z33" s="10">
        <f t="shared" si="25"/>
        <v>83.487990000000011</v>
      </c>
      <c r="AA33" s="10">
        <f t="shared" si="25"/>
        <v>84.777589999999975</v>
      </c>
      <c r="AB33" s="10">
        <f t="shared" si="25"/>
        <v>77.599189999999979</v>
      </c>
      <c r="AC33" s="10">
        <f t="shared" si="25"/>
        <v>60.572789999999983</v>
      </c>
      <c r="AD33" s="10">
        <f t="shared" si="25"/>
        <v>32.318389999999965</v>
      </c>
      <c r="AE33" s="10">
        <f t="shared" si="25"/>
        <v>-8.5440100000000143</v>
      </c>
      <c r="AF33" s="10">
        <f t="shared" si="25"/>
        <v>-63.394410000000022</v>
      </c>
      <c r="AG33" s="10">
        <f t="shared" si="25"/>
        <v>-133.61281000000002</v>
      </c>
      <c r="AH33" s="10">
        <f t="shared" si="25"/>
        <v>-220.57921000000005</v>
      </c>
      <c r="AI33" s="10">
        <f t="shared" si="25"/>
        <v>-325.67361</v>
      </c>
      <c r="AJ33" s="10">
        <f t="shared" si="25"/>
        <v>-450.27600999999999</v>
      </c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5"/>
        <v>12.008610000000001</v>
      </c>
      <c r="W34" s="10">
        <f t="shared" si="25"/>
        <v>22.371310000000005</v>
      </c>
      <c r="X34" s="10">
        <f t="shared" si="25"/>
        <v>33.766010000000009</v>
      </c>
      <c r="Y34" s="10">
        <f t="shared" si="25"/>
        <v>45.292710000000007</v>
      </c>
      <c r="Z34" s="10">
        <f t="shared" si="25"/>
        <v>56.051410000000004</v>
      </c>
      <c r="AA34" s="10">
        <f t="shared" si="25"/>
        <v>65.142110000000002</v>
      </c>
      <c r="AB34" s="10">
        <f t="shared" si="25"/>
        <v>71.664810000000017</v>
      </c>
      <c r="AC34" s="10">
        <f t="shared" si="25"/>
        <v>74.719510000000028</v>
      </c>
      <c r="AD34" s="10">
        <f t="shared" si="25"/>
        <v>73.406210000000016</v>
      </c>
      <c r="AE34" s="10">
        <f t="shared" si="25"/>
        <v>66.824909999999988</v>
      </c>
      <c r="AF34" s="10">
        <f t="shared" si="25"/>
        <v>54.07561000000004</v>
      </c>
      <c r="AG34" s="10">
        <f t="shared" si="25"/>
        <v>34.258309999999994</v>
      </c>
      <c r="AH34" s="10">
        <f t="shared" si="25"/>
        <v>6.4730100000000448</v>
      </c>
      <c r="AI34" s="10">
        <f t="shared" si="25"/>
        <v>-30.180289999999957</v>
      </c>
      <c r="AJ34" s="10">
        <f t="shared" si="25"/>
        <v>-76.601589999999931</v>
      </c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J36" si="26">$I35+$J35 * V$1+$K35 *V$1^2</f>
        <v>8.708639999999999</v>
      </c>
      <c r="W35" s="11">
        <f t="shared" si="26"/>
        <v>15.63434</v>
      </c>
      <c r="X35" s="11">
        <f t="shared" si="26"/>
        <v>24.124040000000001</v>
      </c>
      <c r="Y35" s="11">
        <f t="shared" si="26"/>
        <v>34.17774</v>
      </c>
      <c r="Z35" s="11">
        <f t="shared" si="26"/>
        <v>45.795439999999999</v>
      </c>
      <c r="AA35" s="11">
        <f t="shared" si="26"/>
        <v>58.977140000000006</v>
      </c>
      <c r="AB35" s="11">
        <f t="shared" si="26"/>
        <v>73.722839999999991</v>
      </c>
      <c r="AC35" s="11">
        <f t="shared" si="26"/>
        <v>90.032539999999997</v>
      </c>
      <c r="AD35" s="11">
        <f t="shared" si="26"/>
        <v>107.90624</v>
      </c>
      <c r="AE35" s="11">
        <f t="shared" si="26"/>
        <v>127.34394</v>
      </c>
      <c r="AF35" s="11">
        <f t="shared" si="26"/>
        <v>148.34564</v>
      </c>
      <c r="AG35" s="11">
        <f t="shared" si="26"/>
        <v>170.91134</v>
      </c>
      <c r="AH35" s="11">
        <f t="shared" si="26"/>
        <v>195.04104000000001</v>
      </c>
      <c r="AI35" s="11">
        <f t="shared" si="26"/>
        <v>220.73474000000002</v>
      </c>
      <c r="AJ35" s="11">
        <f t="shared" si="26"/>
        <v>247.99244000000002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si="26"/>
        <v>14.07189</v>
      </c>
      <c r="W36" s="11">
        <f t="shared" si="26"/>
        <v>23.651489999999999</v>
      </c>
      <c r="X36" s="11">
        <f t="shared" si="26"/>
        <v>31.151089999999996</v>
      </c>
      <c r="Y36" s="11">
        <f t="shared" si="26"/>
        <v>36.570689999999999</v>
      </c>
      <c r="Z36" s="11">
        <f t="shared" si="26"/>
        <v>39.910290000000003</v>
      </c>
      <c r="AA36" s="11">
        <f t="shared" si="26"/>
        <v>41.169889999999995</v>
      </c>
      <c r="AB36" s="11">
        <f t="shared" si="26"/>
        <v>40.349489999999996</v>
      </c>
      <c r="AC36" s="11">
        <f t="shared" si="26"/>
        <v>37.449089999999998</v>
      </c>
      <c r="AD36" s="11">
        <f t="shared" si="26"/>
        <v>32.468689999999995</v>
      </c>
      <c r="AE36" s="11">
        <f t="shared" si="26"/>
        <v>25.408289999999994</v>
      </c>
      <c r="AF36" s="11">
        <f t="shared" si="26"/>
        <v>16.267890000000008</v>
      </c>
      <c r="AG36" s="11">
        <f t="shared" si="26"/>
        <v>5.0474900000000105</v>
      </c>
      <c r="AH36" s="11">
        <f t="shared" si="26"/>
        <v>-8.2529099999999858</v>
      </c>
      <c r="AI36" s="11">
        <f t="shared" si="26"/>
        <v>-23.633309999999994</v>
      </c>
      <c r="AJ36" s="11">
        <f t="shared" si="26"/>
        <v>-41.093709999999987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AJ38" si="27">$I37+$J37*V$1</f>
        <v>20.060269999999999</v>
      </c>
      <c r="W37" s="10">
        <f t="shared" si="27"/>
        <v>41.292369999999998</v>
      </c>
      <c r="X37" s="10">
        <f t="shared" si="27"/>
        <v>62.524469999999994</v>
      </c>
      <c r="Y37" s="10">
        <f t="shared" si="27"/>
        <v>83.756569999999996</v>
      </c>
      <c r="Z37" s="10">
        <f t="shared" si="27"/>
        <v>104.98866999999998</v>
      </c>
      <c r="AA37" s="10">
        <f t="shared" si="27"/>
        <v>126.22076999999999</v>
      </c>
      <c r="AB37" s="10">
        <f t="shared" si="27"/>
        <v>147.45286999999999</v>
      </c>
      <c r="AC37" s="10">
        <f t="shared" si="27"/>
        <v>168.68496999999999</v>
      </c>
      <c r="AD37" s="10">
        <f t="shared" si="27"/>
        <v>189.91707</v>
      </c>
      <c r="AE37" s="10">
        <f t="shared" si="27"/>
        <v>211.14916999999997</v>
      </c>
      <c r="AF37" s="10">
        <f t="shared" si="27"/>
        <v>232.38126999999997</v>
      </c>
      <c r="AG37" s="10">
        <f t="shared" si="27"/>
        <v>253.61336999999997</v>
      </c>
      <c r="AH37" s="10">
        <f t="shared" si="27"/>
        <v>274.84546999999998</v>
      </c>
      <c r="AI37" s="10">
        <f t="shared" si="27"/>
        <v>296.07756999999998</v>
      </c>
      <c r="AJ37" s="10">
        <f t="shared" si="27"/>
        <v>317.30966999999998</v>
      </c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7"/>
        <v>11.32691</v>
      </c>
      <c r="W38" s="10">
        <f t="shared" si="27"/>
        <v>20.122610000000002</v>
      </c>
      <c r="X38" s="10">
        <f t="shared" si="27"/>
        <v>28.918310000000002</v>
      </c>
      <c r="Y38" s="10">
        <f t="shared" si="27"/>
        <v>37.714010000000002</v>
      </c>
      <c r="Z38" s="10">
        <f t="shared" si="27"/>
        <v>46.509709999999998</v>
      </c>
      <c r="AA38" s="10">
        <f t="shared" si="27"/>
        <v>55.305410000000002</v>
      </c>
      <c r="AB38" s="10">
        <f t="shared" si="27"/>
        <v>64.101109999999991</v>
      </c>
      <c r="AC38" s="10">
        <f t="shared" si="27"/>
        <v>72.896810000000002</v>
      </c>
      <c r="AD38" s="10">
        <f t="shared" si="27"/>
        <v>81.692509999999999</v>
      </c>
      <c r="AE38" s="10">
        <f t="shared" si="27"/>
        <v>90.488209999999995</v>
      </c>
      <c r="AF38" s="10">
        <f t="shared" si="27"/>
        <v>99.283909999999992</v>
      </c>
      <c r="AG38" s="10">
        <f t="shared" si="27"/>
        <v>108.07961</v>
      </c>
      <c r="AH38" s="10">
        <f t="shared" si="27"/>
        <v>116.87531</v>
      </c>
      <c r="AI38" s="10">
        <f t="shared" si="27"/>
        <v>125.67101</v>
      </c>
      <c r="AJ38" s="10">
        <f t="shared" si="27"/>
        <v>134.46670999999998</v>
      </c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 t="shared" ref="V39:AJ39" si="28">$I39+$J39 * V$1+$K39 *V$1^2</f>
        <v>17.973140000000001</v>
      </c>
      <c r="W39" s="11">
        <f t="shared" si="28"/>
        <v>32.314940000000007</v>
      </c>
      <c r="X39" s="11">
        <f t="shared" si="28"/>
        <v>42.110740000000007</v>
      </c>
      <c r="Y39" s="11">
        <f t="shared" si="28"/>
        <v>47.360540000000007</v>
      </c>
      <c r="Z39" s="11">
        <f t="shared" si="28"/>
        <v>48.064340000000001</v>
      </c>
      <c r="AA39" s="11">
        <f t="shared" si="28"/>
        <v>44.22214000000001</v>
      </c>
      <c r="AB39" s="11">
        <f t="shared" si="28"/>
        <v>35.833940000000027</v>
      </c>
      <c r="AC39" s="11">
        <f t="shared" si="28"/>
        <v>22.899740000000008</v>
      </c>
      <c r="AD39" s="11">
        <f t="shared" si="28"/>
        <v>5.419540000000012</v>
      </c>
      <c r="AE39" s="11">
        <f t="shared" si="28"/>
        <v>-16.606660000000005</v>
      </c>
      <c r="AF39" s="11">
        <f t="shared" si="28"/>
        <v>-43.178859999999986</v>
      </c>
      <c r="AG39" s="11">
        <f t="shared" si="28"/>
        <v>-74.297059999999988</v>
      </c>
      <c r="AH39" s="11">
        <f t="shared" si="28"/>
        <v>-109.96125999999998</v>
      </c>
      <c r="AI39" s="11">
        <f t="shared" si="28"/>
        <v>-150.17145999999997</v>
      </c>
      <c r="AJ39" s="11">
        <f t="shared" si="28"/>
        <v>-194.92766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AJ41" si="29">$I40+$J40*V$1+$K40*V$1^2+$L40*V$1^3</f>
        <v>17.384329999999999</v>
      </c>
      <c r="W40" s="10">
        <f t="shared" si="29"/>
        <v>24.375429999999987</v>
      </c>
      <c r="X40" s="10">
        <f t="shared" si="29"/>
        <v>29.972529999999992</v>
      </c>
      <c r="Y40" s="10">
        <f t="shared" si="29"/>
        <v>41.495629999999977</v>
      </c>
      <c r="Z40" s="10">
        <f t="shared" si="29"/>
        <v>66.26473</v>
      </c>
      <c r="AA40" s="10">
        <f t="shared" si="29"/>
        <v>111.59982999999994</v>
      </c>
      <c r="AB40" s="10">
        <f t="shared" si="29"/>
        <v>184.82092999999995</v>
      </c>
      <c r="AC40" s="10">
        <f t="shared" si="29"/>
        <v>293.24802999999986</v>
      </c>
      <c r="AD40" s="10">
        <f t="shared" si="29"/>
        <v>444.20112999999992</v>
      </c>
      <c r="AE40" s="10">
        <f t="shared" si="29"/>
        <v>645.00022999999999</v>
      </c>
      <c r="AF40" s="10">
        <f t="shared" si="29"/>
        <v>902.96532999999988</v>
      </c>
      <c r="AG40" s="10">
        <f t="shared" si="29"/>
        <v>1225.4164299999998</v>
      </c>
      <c r="AH40" s="10">
        <f t="shared" si="29"/>
        <v>1619.6735299999996</v>
      </c>
      <c r="AI40" s="10">
        <f t="shared" si="29"/>
        <v>2093.05663</v>
      </c>
      <c r="AJ40" s="10">
        <f t="shared" si="29"/>
        <v>2652.88573</v>
      </c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9"/>
        <v>15.68915</v>
      </c>
      <c r="W41" s="10">
        <f t="shared" si="29"/>
        <v>23.740549999999999</v>
      </c>
      <c r="X41" s="10">
        <f t="shared" si="29"/>
        <v>28.177949999999992</v>
      </c>
      <c r="Y41" s="10">
        <f t="shared" si="29"/>
        <v>30.501350000000002</v>
      </c>
      <c r="Z41" s="10">
        <f t="shared" si="29"/>
        <v>32.21074999999999</v>
      </c>
      <c r="AA41" s="10">
        <f t="shared" si="29"/>
        <v>34.806149999999988</v>
      </c>
      <c r="AB41" s="10">
        <f t="shared" si="29"/>
        <v>39.787549999999996</v>
      </c>
      <c r="AC41" s="10">
        <f t="shared" si="29"/>
        <v>48.654949999999985</v>
      </c>
      <c r="AD41" s="10">
        <f t="shared" si="29"/>
        <v>62.908349999999984</v>
      </c>
      <c r="AE41" s="10">
        <f t="shared" si="29"/>
        <v>84.047749999999951</v>
      </c>
      <c r="AF41" s="10">
        <f t="shared" si="29"/>
        <v>113.57314999999994</v>
      </c>
      <c r="AG41" s="10">
        <f t="shared" si="29"/>
        <v>152.98454999999996</v>
      </c>
      <c r="AH41" s="10">
        <f t="shared" si="29"/>
        <v>203.78194999999994</v>
      </c>
      <c r="AI41" s="10">
        <f t="shared" si="29"/>
        <v>267.46534999999994</v>
      </c>
      <c r="AJ41" s="10">
        <f t="shared" si="29"/>
        <v>345.53474999999992</v>
      </c>
      <c r="AK41" s="5">
        <v>68.400000000000006</v>
      </c>
    </row>
    <row r="42" spans="1:37" x14ac:dyDescent="0.25">
      <c r="A42" s="7" t="s">
        <v>322</v>
      </c>
      <c r="B42" s="7" t="s">
        <v>323</v>
      </c>
      <c r="C42" s="7" t="s">
        <v>324</v>
      </c>
      <c r="D42" s="7" t="s">
        <v>25</v>
      </c>
      <c r="E42" s="7" t="s">
        <v>24</v>
      </c>
      <c r="F42" s="7" t="s">
        <v>35</v>
      </c>
      <c r="G42" s="7" t="s">
        <v>71</v>
      </c>
      <c r="H42" s="7" t="s">
        <v>28</v>
      </c>
      <c r="I42" s="8">
        <v>2.5340199999999999</v>
      </c>
      <c r="J42" s="8">
        <v>0.59753999999999996</v>
      </c>
      <c r="K42" s="8"/>
      <c r="L42" s="8"/>
      <c r="M42" s="8"/>
      <c r="N42" s="7">
        <v>2.5299999999999998</v>
      </c>
      <c r="O42" s="7">
        <v>35.4</v>
      </c>
      <c r="P42" s="7">
        <v>9.9000000000000008E-3</v>
      </c>
      <c r="Q42" s="7">
        <v>28</v>
      </c>
      <c r="R42" s="7">
        <v>0.97099999999999997</v>
      </c>
      <c r="S42" s="7">
        <v>2.5</v>
      </c>
      <c r="T42" s="7">
        <v>38</v>
      </c>
      <c r="U42" s="7">
        <v>26</v>
      </c>
      <c r="V42" s="10">
        <f t="shared" ref="V42:AJ43" si="30">$I42+$J42*V$1</f>
        <v>8.5094199999999987</v>
      </c>
      <c r="W42" s="10">
        <f t="shared" si="30"/>
        <v>14.484819999999999</v>
      </c>
      <c r="X42" s="10">
        <f t="shared" si="30"/>
        <v>20.46022</v>
      </c>
      <c r="Y42" s="10">
        <f t="shared" si="30"/>
        <v>26.43562</v>
      </c>
      <c r="Z42" s="10">
        <f t="shared" si="30"/>
        <v>32.411020000000001</v>
      </c>
      <c r="AA42" s="10">
        <f t="shared" si="30"/>
        <v>38.386419999999994</v>
      </c>
      <c r="AB42" s="10">
        <f t="shared" si="30"/>
        <v>44.361819999999994</v>
      </c>
      <c r="AC42" s="10">
        <f t="shared" si="30"/>
        <v>50.337219999999995</v>
      </c>
      <c r="AD42" s="10">
        <f t="shared" si="30"/>
        <v>56.312619999999995</v>
      </c>
      <c r="AE42" s="10">
        <f t="shared" si="30"/>
        <v>62.288019999999996</v>
      </c>
      <c r="AF42" s="10">
        <f t="shared" si="30"/>
        <v>68.263419999999996</v>
      </c>
      <c r="AG42" s="10">
        <f t="shared" si="30"/>
        <v>74.23881999999999</v>
      </c>
      <c r="AH42" s="10">
        <f t="shared" si="30"/>
        <v>80.214219999999997</v>
      </c>
      <c r="AI42" s="10">
        <f t="shared" si="30"/>
        <v>86.189619999999991</v>
      </c>
      <c r="AJ42" s="10">
        <f t="shared" si="30"/>
        <v>92.165019999999998</v>
      </c>
      <c r="AK42" s="7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 t="shared" si="30"/>
        <v>21.763400000000001</v>
      </c>
      <c r="W43" s="10">
        <f t="shared" si="30"/>
        <v>44.068599999999996</v>
      </c>
      <c r="X43" s="10">
        <f t="shared" si="30"/>
        <v>66.373800000000003</v>
      </c>
      <c r="Y43" s="10">
        <f t="shared" si="30"/>
        <v>88.679000000000002</v>
      </c>
      <c r="Z43" s="10">
        <f t="shared" si="30"/>
        <v>110.9842</v>
      </c>
      <c r="AA43" s="10">
        <f t="shared" si="30"/>
        <v>133.2894</v>
      </c>
      <c r="AB43" s="10">
        <f t="shared" si="30"/>
        <v>155.59459999999999</v>
      </c>
      <c r="AC43" s="10">
        <f t="shared" si="30"/>
        <v>177.8998</v>
      </c>
      <c r="AD43" s="10">
        <f t="shared" si="30"/>
        <v>200.20499999999998</v>
      </c>
      <c r="AE43" s="10">
        <f t="shared" si="30"/>
        <v>222.5102</v>
      </c>
      <c r="AF43" s="10">
        <f t="shared" si="30"/>
        <v>244.81539999999998</v>
      </c>
      <c r="AG43" s="10">
        <f t="shared" si="30"/>
        <v>267.12059999999997</v>
      </c>
      <c r="AH43" s="10">
        <f t="shared" si="30"/>
        <v>289.42579999999998</v>
      </c>
      <c r="AI43" s="10">
        <f t="shared" si="30"/>
        <v>311.73099999999994</v>
      </c>
      <c r="AJ43" s="10">
        <f t="shared" si="30"/>
        <v>334.03619999999995</v>
      </c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J44" si="31">$I44+$J44 * V$1+$K44 *V$1^2</f>
        <v>13.340710000000001</v>
      </c>
      <c r="W44" s="11">
        <f t="shared" si="31"/>
        <v>23.96031</v>
      </c>
      <c r="X44" s="11">
        <f t="shared" si="31"/>
        <v>34.247910000000005</v>
      </c>
      <c r="Y44" s="11">
        <f t="shared" si="31"/>
        <v>44.203510000000009</v>
      </c>
      <c r="Z44" s="11">
        <f t="shared" si="31"/>
        <v>53.827110000000005</v>
      </c>
      <c r="AA44" s="11">
        <f t="shared" si="31"/>
        <v>63.118710000000007</v>
      </c>
      <c r="AB44" s="11">
        <f t="shared" si="31"/>
        <v>72.078310000000002</v>
      </c>
      <c r="AC44" s="11">
        <f t="shared" si="31"/>
        <v>80.705910000000017</v>
      </c>
      <c r="AD44" s="11">
        <f t="shared" si="31"/>
        <v>89.00151000000001</v>
      </c>
      <c r="AE44" s="11">
        <f t="shared" si="31"/>
        <v>96.96511000000001</v>
      </c>
      <c r="AF44" s="11">
        <f t="shared" si="31"/>
        <v>104.59671000000002</v>
      </c>
      <c r="AG44" s="11">
        <f t="shared" si="31"/>
        <v>111.89631</v>
      </c>
      <c r="AH44" s="11">
        <f t="shared" si="31"/>
        <v>118.86391</v>
      </c>
      <c r="AI44" s="11">
        <f t="shared" si="31"/>
        <v>125.49950999999999</v>
      </c>
      <c r="AJ44" s="11">
        <f t="shared" si="31"/>
        <v>131.80311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 t="shared" ref="V45:AJ45" si="32">$I45+$J45*V$1+$K45*V$1^2+$L45*V$1^3</f>
        <v>15.875040000000002</v>
      </c>
      <c r="W45" s="10">
        <f t="shared" si="32"/>
        <v>39.763440000000003</v>
      </c>
      <c r="X45" s="10">
        <f t="shared" si="32"/>
        <v>95.38584000000003</v>
      </c>
      <c r="Y45" s="10">
        <f t="shared" si="32"/>
        <v>207.46224000000001</v>
      </c>
      <c r="Z45" s="10">
        <f t="shared" si="32"/>
        <v>400.71264000000002</v>
      </c>
      <c r="AA45" s="10">
        <f t="shared" si="32"/>
        <v>699.8570400000001</v>
      </c>
      <c r="AB45" s="10">
        <f t="shared" si="32"/>
        <v>1129.61544</v>
      </c>
      <c r="AC45" s="10">
        <f t="shared" si="32"/>
        <v>1714.70784</v>
      </c>
      <c r="AD45" s="10">
        <f t="shared" si="32"/>
        <v>2479.8542400000006</v>
      </c>
      <c r="AE45" s="10">
        <f t="shared" si="32"/>
        <v>3449.7746400000001</v>
      </c>
      <c r="AF45" s="10">
        <f t="shared" si="32"/>
        <v>4649.1890400000002</v>
      </c>
      <c r="AG45" s="10">
        <f t="shared" si="32"/>
        <v>6102.8174400000007</v>
      </c>
      <c r="AH45" s="10">
        <f t="shared" si="32"/>
        <v>7835.3798400000014</v>
      </c>
      <c r="AI45" s="10">
        <f t="shared" si="32"/>
        <v>9871.5962400000008</v>
      </c>
      <c r="AJ45" s="10">
        <f t="shared" si="32"/>
        <v>12236.186640000002</v>
      </c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J48" si="33">$I46+$J46*V$1</f>
        <v>15.109836871999999</v>
      </c>
      <c r="W46" s="10">
        <f t="shared" si="33"/>
        <v>27.692263212</v>
      </c>
      <c r="X46" s="10">
        <f t="shared" si="33"/>
        <v>40.274689551999998</v>
      </c>
      <c r="Y46" s="10">
        <f t="shared" si="33"/>
        <v>52.857115891999996</v>
      </c>
      <c r="Z46" s="10">
        <f t="shared" si="33"/>
        <v>65.439542231999994</v>
      </c>
      <c r="AA46" s="10">
        <f t="shared" si="33"/>
        <v>78.021968572000006</v>
      </c>
      <c r="AB46" s="10">
        <f t="shared" si="33"/>
        <v>90.604394912000004</v>
      </c>
      <c r="AC46" s="10">
        <f t="shared" si="33"/>
        <v>103.186821252</v>
      </c>
      <c r="AD46" s="10">
        <f t="shared" si="33"/>
        <v>115.769247592</v>
      </c>
      <c r="AE46" s="10">
        <f t="shared" si="33"/>
        <v>128.35167393199998</v>
      </c>
      <c r="AF46" s="10">
        <f t="shared" si="33"/>
        <v>140.93410027199999</v>
      </c>
      <c r="AG46" s="10">
        <f t="shared" si="33"/>
        <v>153.51652661200001</v>
      </c>
      <c r="AH46" s="10">
        <f t="shared" si="33"/>
        <v>166.09895295199999</v>
      </c>
      <c r="AI46" s="10">
        <f t="shared" si="33"/>
        <v>178.681379292</v>
      </c>
      <c r="AJ46" s="10">
        <f t="shared" si="33"/>
        <v>191.26380563199999</v>
      </c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33"/>
        <v>13.43364</v>
      </c>
      <c r="W47" s="10">
        <f t="shared" si="33"/>
        <v>24.478340000000003</v>
      </c>
      <c r="X47" s="10">
        <f t="shared" si="33"/>
        <v>35.523040000000002</v>
      </c>
      <c r="Y47" s="10">
        <f t="shared" si="33"/>
        <v>46.567740000000001</v>
      </c>
      <c r="Z47" s="10">
        <f t="shared" si="33"/>
        <v>57.612439999999999</v>
      </c>
      <c r="AA47" s="10">
        <f t="shared" si="33"/>
        <v>68.657140000000012</v>
      </c>
      <c r="AB47" s="10">
        <f t="shared" si="33"/>
        <v>79.701840000000004</v>
      </c>
      <c r="AC47" s="10">
        <f t="shared" si="33"/>
        <v>90.74654000000001</v>
      </c>
      <c r="AD47" s="10">
        <f t="shared" si="33"/>
        <v>101.79124000000002</v>
      </c>
      <c r="AE47" s="10">
        <f t="shared" si="33"/>
        <v>112.83594000000001</v>
      </c>
      <c r="AF47" s="10">
        <f t="shared" si="33"/>
        <v>123.88064000000001</v>
      </c>
      <c r="AG47" s="10">
        <f t="shared" si="33"/>
        <v>134.92534000000001</v>
      </c>
      <c r="AH47" s="10">
        <f t="shared" si="33"/>
        <v>145.97004000000001</v>
      </c>
      <c r="AI47" s="10">
        <f t="shared" si="33"/>
        <v>157.01473999999999</v>
      </c>
      <c r="AJ47" s="10">
        <f t="shared" si="33"/>
        <v>168.05944</v>
      </c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33"/>
        <v>12.34122</v>
      </c>
      <c r="W48" s="10">
        <f t="shared" si="33"/>
        <v>22.241520000000001</v>
      </c>
      <c r="X48" s="10">
        <f t="shared" si="33"/>
        <v>32.141819999999996</v>
      </c>
      <c r="Y48" s="10">
        <f t="shared" si="33"/>
        <v>42.042119999999997</v>
      </c>
      <c r="Z48" s="10">
        <f t="shared" si="33"/>
        <v>51.942419999999998</v>
      </c>
      <c r="AA48" s="10">
        <f t="shared" si="33"/>
        <v>61.842719999999993</v>
      </c>
      <c r="AB48" s="10">
        <f t="shared" si="33"/>
        <v>71.743020000000001</v>
      </c>
      <c r="AC48" s="10">
        <f t="shared" si="33"/>
        <v>81.643320000000003</v>
      </c>
      <c r="AD48" s="10">
        <f t="shared" si="33"/>
        <v>91.543620000000004</v>
      </c>
      <c r="AE48" s="10">
        <f t="shared" si="33"/>
        <v>101.44392000000001</v>
      </c>
      <c r="AF48" s="10">
        <f t="shared" si="33"/>
        <v>111.34422000000001</v>
      </c>
      <c r="AG48" s="10">
        <f t="shared" si="33"/>
        <v>121.24451999999999</v>
      </c>
      <c r="AH48" s="10">
        <f t="shared" si="33"/>
        <v>131.14482000000001</v>
      </c>
      <c r="AI48" s="10">
        <f t="shared" si="33"/>
        <v>141.04512</v>
      </c>
      <c r="AJ48" s="10">
        <f t="shared" si="33"/>
        <v>150.94542000000001</v>
      </c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J51" si="34">EXP($I49+$J49*LN(LN(V$1) + ($K49/2)))</f>
        <v>17.133720587244806</v>
      </c>
      <c r="W49" s="11">
        <f t="shared" si="34"/>
        <v>32.672484813496034</v>
      </c>
      <c r="X49" s="11">
        <f t="shared" si="34"/>
        <v>44.638088236113695</v>
      </c>
      <c r="Y49" s="11">
        <f t="shared" si="34"/>
        <v>54.510415535309576</v>
      </c>
      <c r="Z49" s="11">
        <f t="shared" si="34"/>
        <v>62.992050248344839</v>
      </c>
      <c r="AA49" s="11">
        <f t="shared" si="34"/>
        <v>70.47239577750095</v>
      </c>
      <c r="AB49" s="11">
        <f t="shared" si="34"/>
        <v>77.191834988604285</v>
      </c>
      <c r="AC49" s="11">
        <f t="shared" si="34"/>
        <v>83.310283613996219</v>
      </c>
      <c r="AD49" s="11">
        <f t="shared" si="34"/>
        <v>88.940095873457651</v>
      </c>
      <c r="AE49" s="11">
        <f t="shared" si="34"/>
        <v>94.163560366193082</v>
      </c>
      <c r="AF49" s="11">
        <f t="shared" si="34"/>
        <v>99.042949405182696</v>
      </c>
      <c r="AG49" s="11">
        <f t="shared" si="34"/>
        <v>103.62664939977333</v>
      </c>
      <c r="AH49" s="11">
        <f t="shared" si="34"/>
        <v>107.95308545107555</v>
      </c>
      <c r="AI49" s="11">
        <f t="shared" si="34"/>
        <v>112.05333519234664</v>
      </c>
      <c r="AJ49" s="11">
        <f t="shared" si="34"/>
        <v>115.95292808894537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si="34"/>
        <v>17.133720587244806</v>
      </c>
      <c r="W50" s="11">
        <f t="shared" si="34"/>
        <v>32.672484813496034</v>
      </c>
      <c r="X50" s="11">
        <f t="shared" si="34"/>
        <v>44.638088236113695</v>
      </c>
      <c r="Y50" s="11">
        <f t="shared" si="34"/>
        <v>54.510415535309576</v>
      </c>
      <c r="Z50" s="11">
        <f t="shared" si="34"/>
        <v>62.992050248344839</v>
      </c>
      <c r="AA50" s="11">
        <f t="shared" si="34"/>
        <v>70.47239577750095</v>
      </c>
      <c r="AB50" s="11">
        <f t="shared" si="34"/>
        <v>77.191834988604285</v>
      </c>
      <c r="AC50" s="11">
        <f t="shared" si="34"/>
        <v>83.310283613996219</v>
      </c>
      <c r="AD50" s="11">
        <f t="shared" si="34"/>
        <v>88.940095873457651</v>
      </c>
      <c r="AE50" s="11">
        <f t="shared" si="34"/>
        <v>94.163560366193082</v>
      </c>
      <c r="AF50" s="11">
        <f t="shared" si="34"/>
        <v>99.042949405182696</v>
      </c>
      <c r="AG50" s="11">
        <f t="shared" si="34"/>
        <v>103.62664939977333</v>
      </c>
      <c r="AH50" s="11">
        <f t="shared" si="34"/>
        <v>107.95308545107555</v>
      </c>
      <c r="AI50" s="11">
        <f t="shared" si="34"/>
        <v>112.05333519234664</v>
      </c>
      <c r="AJ50" s="11">
        <f t="shared" si="34"/>
        <v>115.95292808894537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si="34"/>
        <v>17.325363368065915</v>
      </c>
      <c r="W51" s="11">
        <f t="shared" si="34"/>
        <v>34.589682758364702</v>
      </c>
      <c r="X51" s="11">
        <f t="shared" si="34"/>
        <v>48.315335966483723</v>
      </c>
      <c r="Y51" s="11">
        <f t="shared" si="34"/>
        <v>59.842386206111669</v>
      </c>
      <c r="Z51" s="11">
        <f t="shared" si="34"/>
        <v>69.865637998630348</v>
      </c>
      <c r="AA51" s="11">
        <f t="shared" si="34"/>
        <v>78.785643197895084</v>
      </c>
      <c r="AB51" s="11">
        <f t="shared" si="34"/>
        <v>86.855764477146295</v>
      </c>
      <c r="AC51" s="11">
        <f t="shared" si="34"/>
        <v>94.247486738257081</v>
      </c>
      <c r="AD51" s="11">
        <f t="shared" si="34"/>
        <v>101.08289118711511</v>
      </c>
      <c r="AE51" s="11">
        <f t="shared" si="34"/>
        <v>107.45234002103304</v>
      </c>
      <c r="AF51" s="11">
        <f t="shared" si="34"/>
        <v>113.4248165250485</v>
      </c>
      <c r="AG51" s="11">
        <f t="shared" si="34"/>
        <v>119.05432166713329</v>
      </c>
      <c r="AH51" s="11">
        <f t="shared" si="34"/>
        <v>124.38401617190726</v>
      </c>
      <c r="AI51" s="11">
        <f t="shared" si="34"/>
        <v>129.44900580318784</v>
      </c>
      <c r="AJ51" s="11">
        <f t="shared" si="34"/>
        <v>134.27827452708331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 t="shared" ref="V52:AJ52" si="35">$I52+$J52 * V$1+$K52 *V$1^2</f>
        <v>16.77655</v>
      </c>
      <c r="W52" s="11">
        <f t="shared" si="35"/>
        <v>35.79965</v>
      </c>
      <c r="X52" s="11">
        <f t="shared" si="35"/>
        <v>57.992750000000001</v>
      </c>
      <c r="Y52" s="11">
        <f t="shared" si="35"/>
        <v>83.355850000000004</v>
      </c>
      <c r="Z52" s="11">
        <f t="shared" si="35"/>
        <v>111.88894999999999</v>
      </c>
      <c r="AA52" s="11">
        <f t="shared" si="35"/>
        <v>143.59205</v>
      </c>
      <c r="AB52" s="11">
        <f t="shared" si="35"/>
        <v>178.46514999999999</v>
      </c>
      <c r="AC52" s="11">
        <f t="shared" si="35"/>
        <v>216.50824999999998</v>
      </c>
      <c r="AD52" s="11">
        <f t="shared" si="35"/>
        <v>257.72134999999997</v>
      </c>
      <c r="AE52" s="11">
        <f t="shared" si="35"/>
        <v>302.10444999999999</v>
      </c>
      <c r="AF52" s="11">
        <f t="shared" si="35"/>
        <v>349.65755000000001</v>
      </c>
      <c r="AG52" s="11">
        <f t="shared" si="35"/>
        <v>400.38064999999995</v>
      </c>
      <c r="AH52" s="11">
        <f t="shared" si="35"/>
        <v>454.27375000000001</v>
      </c>
      <c r="AI52" s="11">
        <f t="shared" si="35"/>
        <v>511.33684999999997</v>
      </c>
      <c r="AJ52" s="11">
        <f t="shared" si="35"/>
        <v>571.56994999999995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 t="shared" ref="V53:AJ53" si="36">$I53+$J53*V$1+$K53*V$1^2+$L53*V$1^3</f>
        <v>17.560140000000001</v>
      </c>
      <c r="W53" s="10">
        <f t="shared" si="36"/>
        <v>37.639539999999997</v>
      </c>
      <c r="X53" s="10">
        <f t="shared" si="36"/>
        <v>55.776939999999996</v>
      </c>
      <c r="Y53" s="10">
        <f t="shared" si="36"/>
        <v>64.472340000000003</v>
      </c>
      <c r="Z53" s="10">
        <f t="shared" si="36"/>
        <v>56.225739999999973</v>
      </c>
      <c r="AA53" s="10">
        <f t="shared" si="36"/>
        <v>23.537140000000022</v>
      </c>
      <c r="AB53" s="10">
        <f t="shared" si="36"/>
        <v>-41.093459999999993</v>
      </c>
      <c r="AC53" s="10">
        <f t="shared" si="36"/>
        <v>-145.16606000000002</v>
      </c>
      <c r="AD53" s="10">
        <f t="shared" si="36"/>
        <v>-296.18065999999999</v>
      </c>
      <c r="AE53" s="10">
        <f t="shared" si="36"/>
        <v>-501.63725999999997</v>
      </c>
      <c r="AF53" s="10">
        <f t="shared" si="36"/>
        <v>-769.03585999999996</v>
      </c>
      <c r="AG53" s="10">
        <f t="shared" si="36"/>
        <v>-1105.87646</v>
      </c>
      <c r="AH53" s="10">
        <f t="shared" si="36"/>
        <v>-1519.65906</v>
      </c>
      <c r="AI53" s="10">
        <f t="shared" si="36"/>
        <v>-2017.88366</v>
      </c>
      <c r="AJ53" s="10">
        <f t="shared" si="36"/>
        <v>-2608.05026</v>
      </c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J54" si="37">$I54+$J54*V$1</f>
        <v>14.163670000000002</v>
      </c>
      <c r="W54" s="10">
        <f t="shared" si="37"/>
        <v>25.488670000000003</v>
      </c>
      <c r="X54" s="10">
        <f t="shared" si="37"/>
        <v>36.813670000000002</v>
      </c>
      <c r="Y54" s="10">
        <f t="shared" si="37"/>
        <v>48.138670000000005</v>
      </c>
      <c r="Z54" s="10">
        <f t="shared" si="37"/>
        <v>59.46367</v>
      </c>
      <c r="AA54" s="10">
        <f t="shared" si="37"/>
        <v>70.788669999999996</v>
      </c>
      <c r="AB54" s="10">
        <f t="shared" si="37"/>
        <v>82.113669999999999</v>
      </c>
      <c r="AC54" s="10">
        <f t="shared" si="37"/>
        <v>93.438670000000002</v>
      </c>
      <c r="AD54" s="10">
        <f t="shared" si="37"/>
        <v>104.76367</v>
      </c>
      <c r="AE54" s="10">
        <f t="shared" si="37"/>
        <v>116.08866999999999</v>
      </c>
      <c r="AF54" s="10">
        <f t="shared" si="37"/>
        <v>127.41367</v>
      </c>
      <c r="AG54" s="10">
        <f t="shared" si="37"/>
        <v>138.73867000000001</v>
      </c>
      <c r="AH54" s="10">
        <f t="shared" si="37"/>
        <v>150.06367</v>
      </c>
      <c r="AI54" s="10">
        <f t="shared" si="37"/>
        <v>161.38867000000002</v>
      </c>
      <c r="AJ54" s="10">
        <f t="shared" si="37"/>
        <v>172.71367000000001</v>
      </c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 t="shared" ref="V55:AJ55" si="38">$I55+$J55*V$1+$K55*V$1^2+$L55*V$1^3</f>
        <v>19.801470000000002</v>
      </c>
      <c r="W55" s="10">
        <f t="shared" si="38"/>
        <v>41.634970000000003</v>
      </c>
      <c r="X55" s="10">
        <f t="shared" si="38"/>
        <v>64.188469999999995</v>
      </c>
      <c r="Y55" s="10">
        <f t="shared" si="38"/>
        <v>82.601970000000023</v>
      </c>
      <c r="Z55" s="10">
        <f t="shared" si="38"/>
        <v>92.015469999999993</v>
      </c>
      <c r="AA55" s="10">
        <f t="shared" si="38"/>
        <v>87.568970000000036</v>
      </c>
      <c r="AB55" s="10">
        <f t="shared" si="38"/>
        <v>64.402470000000051</v>
      </c>
      <c r="AC55" s="10">
        <f t="shared" si="38"/>
        <v>17.655970000000082</v>
      </c>
      <c r="AD55" s="10">
        <f t="shared" si="38"/>
        <v>-57.530529999999999</v>
      </c>
      <c r="AE55" s="10">
        <f t="shared" si="38"/>
        <v>-166.01702999999998</v>
      </c>
      <c r="AF55" s="10">
        <f t="shared" si="38"/>
        <v>-312.66352999999992</v>
      </c>
      <c r="AG55" s="10">
        <f t="shared" si="38"/>
        <v>-502.33002999999974</v>
      </c>
      <c r="AH55" s="10">
        <f t="shared" si="38"/>
        <v>-739.87652999999978</v>
      </c>
      <c r="AI55" s="10">
        <f t="shared" si="38"/>
        <v>-1030.1630299999997</v>
      </c>
      <c r="AJ55" s="10">
        <f t="shared" si="38"/>
        <v>-1378.04953</v>
      </c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J56" si="39">$I56+$J56*V$1</f>
        <v>14.163670000000002</v>
      </c>
      <c r="W56" s="10">
        <f t="shared" si="39"/>
        <v>25.488670000000003</v>
      </c>
      <c r="X56" s="10">
        <f t="shared" si="39"/>
        <v>36.813670000000002</v>
      </c>
      <c r="Y56" s="10">
        <f t="shared" si="39"/>
        <v>48.138670000000005</v>
      </c>
      <c r="Z56" s="10">
        <f t="shared" si="39"/>
        <v>59.46367</v>
      </c>
      <c r="AA56" s="10">
        <f t="shared" si="39"/>
        <v>70.788669999999996</v>
      </c>
      <c r="AB56" s="10">
        <f t="shared" si="39"/>
        <v>82.113669999999999</v>
      </c>
      <c r="AC56" s="10">
        <f t="shared" si="39"/>
        <v>93.438670000000002</v>
      </c>
      <c r="AD56" s="10">
        <f t="shared" si="39"/>
        <v>104.76367</v>
      </c>
      <c r="AE56" s="10">
        <f t="shared" si="39"/>
        <v>116.08866999999999</v>
      </c>
      <c r="AF56" s="10">
        <f t="shared" si="39"/>
        <v>127.41367</v>
      </c>
      <c r="AG56" s="10">
        <f t="shared" si="39"/>
        <v>138.73867000000001</v>
      </c>
      <c r="AH56" s="10">
        <f t="shared" si="39"/>
        <v>150.06367</v>
      </c>
      <c r="AI56" s="10">
        <f t="shared" si="39"/>
        <v>161.38867000000002</v>
      </c>
      <c r="AJ56" s="10">
        <f t="shared" si="39"/>
        <v>172.71367000000001</v>
      </c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J58" si="40">$I57+$J57 * V$1+$K57 *V$1^2</f>
        <v>17.18336</v>
      </c>
      <c r="W57" s="11">
        <f t="shared" si="40"/>
        <v>31.471859999999992</v>
      </c>
      <c r="X57" s="11">
        <f t="shared" si="40"/>
        <v>43.460359999999994</v>
      </c>
      <c r="Y57" s="11">
        <f t="shared" si="40"/>
        <v>53.148859999999992</v>
      </c>
      <c r="Z57" s="11">
        <f t="shared" si="40"/>
        <v>60.537359999999993</v>
      </c>
      <c r="AA57" s="11">
        <f t="shared" si="40"/>
        <v>65.625859999999989</v>
      </c>
      <c r="AB57" s="11">
        <f t="shared" si="40"/>
        <v>68.414359999999988</v>
      </c>
      <c r="AC57" s="11">
        <f t="shared" si="40"/>
        <v>68.902860000000004</v>
      </c>
      <c r="AD57" s="11">
        <f t="shared" si="40"/>
        <v>67.091360000000023</v>
      </c>
      <c r="AE57" s="11">
        <f t="shared" si="40"/>
        <v>62.979860000000002</v>
      </c>
      <c r="AF57" s="11">
        <f t="shared" si="40"/>
        <v>56.568359999999984</v>
      </c>
      <c r="AG57" s="11">
        <f t="shared" si="40"/>
        <v>47.856860000000012</v>
      </c>
      <c r="AH57" s="11">
        <f t="shared" si="40"/>
        <v>36.845359999999999</v>
      </c>
      <c r="AI57" s="11">
        <f t="shared" si="40"/>
        <v>23.533860000000004</v>
      </c>
      <c r="AJ57" s="11">
        <f t="shared" si="40"/>
        <v>7.9223599999999692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si="40"/>
        <v>22.2805</v>
      </c>
      <c r="W58" s="11">
        <f t="shared" si="40"/>
        <v>38.364599999999996</v>
      </c>
      <c r="X58" s="11">
        <f t="shared" si="40"/>
        <v>50.770699999999991</v>
      </c>
      <c r="Y58" s="11">
        <f t="shared" si="40"/>
        <v>59.498799999999996</v>
      </c>
      <c r="Z58" s="11">
        <f t="shared" si="40"/>
        <v>64.548900000000003</v>
      </c>
      <c r="AA58" s="11">
        <f t="shared" si="40"/>
        <v>65.921000000000006</v>
      </c>
      <c r="AB58" s="11">
        <f t="shared" si="40"/>
        <v>63.615099999999998</v>
      </c>
      <c r="AC58" s="11">
        <f t="shared" si="40"/>
        <v>57.631200000000007</v>
      </c>
      <c r="AD58" s="11">
        <f t="shared" si="40"/>
        <v>47.969300000000004</v>
      </c>
      <c r="AE58" s="11">
        <f t="shared" si="40"/>
        <v>34.629400000000004</v>
      </c>
      <c r="AF58" s="11">
        <f t="shared" si="40"/>
        <v>17.611500000000007</v>
      </c>
      <c r="AG58" s="11">
        <f t="shared" si="40"/>
        <v>-3.0844000000000165</v>
      </c>
      <c r="AH58" s="11">
        <f t="shared" si="40"/>
        <v>-27.458300000000008</v>
      </c>
      <c r="AI58" s="11">
        <f t="shared" si="40"/>
        <v>-55.510200000000054</v>
      </c>
      <c r="AJ58" s="11">
        <f t="shared" si="40"/>
        <v>-87.240099999999984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J59" si="41">$I59+$J59*V$1+$K59*V$1^2+$L59*V$1^3</f>
        <v>21.035459999999997</v>
      </c>
      <c r="W59" s="10">
        <f t="shared" si="41"/>
        <v>35.029760000000003</v>
      </c>
      <c r="X59" s="10">
        <f t="shared" si="41"/>
        <v>44.978060000000006</v>
      </c>
      <c r="Y59" s="10">
        <f t="shared" si="41"/>
        <v>53.040360000000007</v>
      </c>
      <c r="Z59" s="10">
        <f t="shared" si="41"/>
        <v>61.376660000000001</v>
      </c>
      <c r="AA59" s="10">
        <f t="shared" si="41"/>
        <v>72.146960000000021</v>
      </c>
      <c r="AB59" s="10">
        <f t="shared" si="41"/>
        <v>87.511260000000036</v>
      </c>
      <c r="AC59" s="10">
        <f t="shared" si="41"/>
        <v>109.62956000000003</v>
      </c>
      <c r="AD59" s="10">
        <f t="shared" si="41"/>
        <v>140.66186000000002</v>
      </c>
      <c r="AE59" s="10">
        <f t="shared" si="41"/>
        <v>182.76815999999999</v>
      </c>
      <c r="AF59" s="10">
        <f t="shared" si="41"/>
        <v>238.10846000000004</v>
      </c>
      <c r="AG59" s="10">
        <f t="shared" si="41"/>
        <v>308.84276000000006</v>
      </c>
      <c r="AH59" s="10">
        <f t="shared" si="41"/>
        <v>397.13106000000005</v>
      </c>
      <c r="AI59" s="10">
        <f t="shared" si="41"/>
        <v>505.1333600000001</v>
      </c>
      <c r="AJ59" s="10">
        <f t="shared" si="41"/>
        <v>635.00966000000005</v>
      </c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 t="shared" ref="V60:AJ60" si="42">$I60+$J60 * V$1+$K60 *V$1^2</f>
        <v>9.4358500000000003</v>
      </c>
      <c r="W60" s="11">
        <f t="shared" si="42"/>
        <v>20.03275</v>
      </c>
      <c r="X60" s="11">
        <f t="shared" si="42"/>
        <v>34.325649999999996</v>
      </c>
      <c r="Y60" s="11">
        <f t="shared" si="42"/>
        <v>52.314549999999997</v>
      </c>
      <c r="Z60" s="11">
        <f t="shared" si="42"/>
        <v>73.999449999999996</v>
      </c>
      <c r="AA60" s="11">
        <f t="shared" si="42"/>
        <v>99.380350000000007</v>
      </c>
      <c r="AB60" s="11">
        <f t="shared" si="42"/>
        <v>128.45724999999999</v>
      </c>
      <c r="AC60" s="11">
        <f t="shared" si="42"/>
        <v>161.23015000000001</v>
      </c>
      <c r="AD60" s="11">
        <f t="shared" si="42"/>
        <v>197.69905</v>
      </c>
      <c r="AE60" s="11">
        <f t="shared" si="42"/>
        <v>237.86395000000002</v>
      </c>
      <c r="AF60" s="11">
        <f t="shared" si="42"/>
        <v>281.72485</v>
      </c>
      <c r="AG60" s="11">
        <f t="shared" si="42"/>
        <v>329.28175000000005</v>
      </c>
      <c r="AH60" s="11">
        <f t="shared" si="42"/>
        <v>380.53465</v>
      </c>
      <c r="AI60" s="11">
        <f t="shared" si="42"/>
        <v>435.48354999999998</v>
      </c>
      <c r="AJ60" s="11">
        <f t="shared" si="42"/>
        <v>494.12845000000004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J61" si="43">$I61+$J61*V$1+$K61*V$1^2+$L61*V$1^3</f>
        <v>15.330189999999998</v>
      </c>
      <c r="W61" s="10">
        <f t="shared" si="43"/>
        <v>28.033889999999992</v>
      </c>
      <c r="X61" s="10">
        <f t="shared" si="43"/>
        <v>33.893589999999989</v>
      </c>
      <c r="Y61" s="10">
        <f t="shared" si="43"/>
        <v>37.28928999999998</v>
      </c>
      <c r="Z61" s="10">
        <f t="shared" si="43"/>
        <v>42.600989999999996</v>
      </c>
      <c r="AA61" s="10">
        <f t="shared" si="43"/>
        <v>54.208689999999962</v>
      </c>
      <c r="AB61" s="10">
        <f t="shared" si="43"/>
        <v>76.492389999999972</v>
      </c>
      <c r="AC61" s="10">
        <f t="shared" si="43"/>
        <v>113.83208999999994</v>
      </c>
      <c r="AD61" s="10">
        <f t="shared" si="43"/>
        <v>170.60778999999985</v>
      </c>
      <c r="AE61" s="10">
        <f t="shared" si="43"/>
        <v>251.19948999999997</v>
      </c>
      <c r="AF61" s="10">
        <f t="shared" si="43"/>
        <v>359.98718999999994</v>
      </c>
      <c r="AG61" s="10">
        <f t="shared" si="43"/>
        <v>501.35088999999971</v>
      </c>
      <c r="AH61" s="10">
        <f t="shared" si="43"/>
        <v>679.67058999999995</v>
      </c>
      <c r="AI61" s="10">
        <f t="shared" si="43"/>
        <v>899.32628999999997</v>
      </c>
      <c r="AJ61" s="10">
        <f t="shared" si="43"/>
        <v>1164.6979899999999</v>
      </c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AJ63" si="44">$I62+$J62*V$1</f>
        <v>13.594549999999998</v>
      </c>
      <c r="W62" s="10">
        <f t="shared" si="44"/>
        <v>22.892049999999998</v>
      </c>
      <c r="X62" s="10">
        <f t="shared" si="44"/>
        <v>32.189549999999997</v>
      </c>
      <c r="Y62" s="10">
        <f t="shared" si="44"/>
        <v>41.487049999999996</v>
      </c>
      <c r="Z62" s="10">
        <f t="shared" si="44"/>
        <v>50.784549999999996</v>
      </c>
      <c r="AA62" s="10">
        <f t="shared" si="44"/>
        <v>60.082049999999995</v>
      </c>
      <c r="AB62" s="10">
        <f t="shared" si="44"/>
        <v>69.379549999999995</v>
      </c>
      <c r="AC62" s="10">
        <f t="shared" si="44"/>
        <v>78.677049999999994</v>
      </c>
      <c r="AD62" s="10">
        <f t="shared" si="44"/>
        <v>87.974549999999994</v>
      </c>
      <c r="AE62" s="10">
        <f t="shared" si="44"/>
        <v>97.272049999999993</v>
      </c>
      <c r="AF62" s="10">
        <f t="shared" si="44"/>
        <v>106.56954999999999</v>
      </c>
      <c r="AG62" s="10">
        <f t="shared" si="44"/>
        <v>115.86704999999999</v>
      </c>
      <c r="AH62" s="10">
        <f t="shared" si="44"/>
        <v>125.16454999999999</v>
      </c>
      <c r="AI62" s="10">
        <f t="shared" si="44"/>
        <v>134.46205</v>
      </c>
      <c r="AJ62" s="10">
        <f t="shared" si="44"/>
        <v>143.75955000000002</v>
      </c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44"/>
        <v>12.242049999999999</v>
      </c>
      <c r="W63" s="10">
        <f t="shared" si="44"/>
        <v>21.940349999999999</v>
      </c>
      <c r="X63" s="10">
        <f t="shared" si="44"/>
        <v>31.638649999999998</v>
      </c>
      <c r="Y63" s="10">
        <f t="shared" si="44"/>
        <v>41.336950000000002</v>
      </c>
      <c r="Z63" s="10">
        <f t="shared" si="44"/>
        <v>51.035250000000005</v>
      </c>
      <c r="AA63" s="10">
        <f t="shared" si="44"/>
        <v>60.733550000000001</v>
      </c>
      <c r="AB63" s="10">
        <f t="shared" si="44"/>
        <v>70.431849999999997</v>
      </c>
      <c r="AC63" s="10">
        <f t="shared" si="44"/>
        <v>80.13015</v>
      </c>
      <c r="AD63" s="10">
        <f t="shared" si="44"/>
        <v>89.828450000000004</v>
      </c>
      <c r="AE63" s="10">
        <f t="shared" si="44"/>
        <v>99.526750000000007</v>
      </c>
      <c r="AF63" s="10">
        <f t="shared" si="44"/>
        <v>109.22505</v>
      </c>
      <c r="AG63" s="10">
        <f t="shared" si="44"/>
        <v>118.92335</v>
      </c>
      <c r="AH63" s="10">
        <f t="shared" si="44"/>
        <v>128.62164999999999</v>
      </c>
      <c r="AI63" s="10">
        <f t="shared" si="44"/>
        <v>138.31994999999998</v>
      </c>
      <c r="AJ63" s="10">
        <f t="shared" si="44"/>
        <v>148.01824999999999</v>
      </c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J64" si="45">$I64+$J64 * V$1+$K64 *V$1^2</f>
        <v>26.30782</v>
      </c>
      <c r="W64" s="11">
        <f t="shared" si="45"/>
        <v>50.850720000000003</v>
      </c>
      <c r="X64" s="11">
        <f t="shared" si="45"/>
        <v>72.751620000000003</v>
      </c>
      <c r="Y64" s="11">
        <f t="shared" si="45"/>
        <v>92.01052</v>
      </c>
      <c r="Z64" s="11">
        <f t="shared" si="45"/>
        <v>108.62741999999997</v>
      </c>
      <c r="AA64" s="11">
        <f t="shared" si="45"/>
        <v>122.60232000000001</v>
      </c>
      <c r="AB64" s="11">
        <f t="shared" si="45"/>
        <v>133.93522000000002</v>
      </c>
      <c r="AC64" s="11">
        <f t="shared" si="45"/>
        <v>142.62612000000001</v>
      </c>
      <c r="AD64" s="11">
        <f t="shared" si="45"/>
        <v>148.67501999999996</v>
      </c>
      <c r="AE64" s="11">
        <f t="shared" si="45"/>
        <v>152.08192</v>
      </c>
      <c r="AF64" s="11">
        <f t="shared" si="45"/>
        <v>152.84682000000004</v>
      </c>
      <c r="AG64" s="11">
        <f t="shared" si="45"/>
        <v>150.96972000000005</v>
      </c>
      <c r="AH64" s="11">
        <f t="shared" si="45"/>
        <v>146.45062000000004</v>
      </c>
      <c r="AI64" s="11">
        <f t="shared" si="45"/>
        <v>139.28952000000004</v>
      </c>
      <c r="AJ64" s="11">
        <f t="shared" si="45"/>
        <v>129.48642000000007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J65" si="46">$I65+$J65*V$1+$K65*V$1^2+$L65*V$1^3</f>
        <v>20.951619999999998</v>
      </c>
      <c r="W65" s="10">
        <f t="shared" si="46"/>
        <v>35.184419999999996</v>
      </c>
      <c r="X65" s="10">
        <f t="shared" si="46"/>
        <v>45.935219999999994</v>
      </c>
      <c r="Y65" s="10">
        <f t="shared" si="46"/>
        <v>54.164019999999994</v>
      </c>
      <c r="Z65" s="10">
        <f t="shared" si="46"/>
        <v>60.830820000000003</v>
      </c>
      <c r="AA65" s="10">
        <f t="shared" si="46"/>
        <v>66.895619999999965</v>
      </c>
      <c r="AB65" s="10">
        <f t="shared" si="46"/>
        <v>73.318419999999975</v>
      </c>
      <c r="AC65" s="10">
        <f t="shared" si="46"/>
        <v>81.059219999999968</v>
      </c>
      <c r="AD65" s="10">
        <f t="shared" si="46"/>
        <v>91.078019999999981</v>
      </c>
      <c r="AE65" s="10">
        <f t="shared" si="46"/>
        <v>104.33482000000001</v>
      </c>
      <c r="AF65" s="10">
        <f t="shared" si="46"/>
        <v>121.78962000000001</v>
      </c>
      <c r="AG65" s="10">
        <f t="shared" si="46"/>
        <v>144.40241999999995</v>
      </c>
      <c r="AH65" s="10">
        <f t="shared" si="46"/>
        <v>173.13321999999999</v>
      </c>
      <c r="AI65" s="10">
        <f t="shared" si="46"/>
        <v>208.94202000000001</v>
      </c>
      <c r="AJ65" s="10">
        <f t="shared" si="46"/>
        <v>252.78881999999993</v>
      </c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J68" si="47">$I66+$J66 * V$1+$K66 *V$1^2</f>
        <v>17.132560000000002</v>
      </c>
      <c r="W66" s="11">
        <f t="shared" si="47"/>
        <v>30.492360000000001</v>
      </c>
      <c r="X66" s="11">
        <f t="shared" si="47"/>
        <v>42.60416</v>
      </c>
      <c r="Y66" s="11">
        <f t="shared" si="47"/>
        <v>53.467959999999998</v>
      </c>
      <c r="Z66" s="11">
        <f t="shared" si="47"/>
        <v>63.083759999999991</v>
      </c>
      <c r="AA66" s="11">
        <f t="shared" si="47"/>
        <v>71.451560000000001</v>
      </c>
      <c r="AB66" s="11">
        <f t="shared" si="47"/>
        <v>78.571359999999999</v>
      </c>
      <c r="AC66" s="11">
        <f t="shared" si="47"/>
        <v>84.443160000000006</v>
      </c>
      <c r="AD66" s="11">
        <f t="shared" si="47"/>
        <v>89.06695999999998</v>
      </c>
      <c r="AE66" s="11">
        <f t="shared" si="47"/>
        <v>92.442759999999964</v>
      </c>
      <c r="AF66" s="11">
        <f t="shared" si="47"/>
        <v>94.570559999999986</v>
      </c>
      <c r="AG66" s="11">
        <f t="shared" si="47"/>
        <v>95.450359999999989</v>
      </c>
      <c r="AH66" s="11">
        <f t="shared" si="47"/>
        <v>95.082159999999973</v>
      </c>
      <c r="AI66" s="11">
        <f t="shared" si="47"/>
        <v>93.465959999999995</v>
      </c>
      <c r="AJ66" s="11">
        <f t="shared" si="47"/>
        <v>90.601759999999985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si="47"/>
        <v>8.9035099999999989</v>
      </c>
      <c r="W67" s="11">
        <f t="shared" si="47"/>
        <v>15.589709999999998</v>
      </c>
      <c r="X67" s="11">
        <f t="shared" si="47"/>
        <v>22.899909999999998</v>
      </c>
      <c r="Y67" s="11">
        <f t="shared" si="47"/>
        <v>30.834109999999999</v>
      </c>
      <c r="Z67" s="11">
        <f t="shared" si="47"/>
        <v>39.392309999999995</v>
      </c>
      <c r="AA67" s="11">
        <f t="shared" si="47"/>
        <v>48.574509999999997</v>
      </c>
      <c r="AB67" s="11">
        <f t="shared" si="47"/>
        <v>58.380709999999993</v>
      </c>
      <c r="AC67" s="11">
        <f t="shared" si="47"/>
        <v>68.810909999999993</v>
      </c>
      <c r="AD67" s="11">
        <f t="shared" si="47"/>
        <v>79.865109999999987</v>
      </c>
      <c r="AE67" s="11">
        <f t="shared" si="47"/>
        <v>91.543309999999991</v>
      </c>
      <c r="AF67" s="11">
        <f t="shared" si="47"/>
        <v>103.84550999999999</v>
      </c>
      <c r="AG67" s="11">
        <f t="shared" si="47"/>
        <v>116.77170999999998</v>
      </c>
      <c r="AH67" s="11">
        <f t="shared" si="47"/>
        <v>130.32191</v>
      </c>
      <c r="AI67" s="11">
        <f t="shared" si="47"/>
        <v>144.49610999999999</v>
      </c>
      <c r="AJ67" s="11">
        <f t="shared" si="47"/>
        <v>159.29431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47"/>
        <v>21.332799999999999</v>
      </c>
      <c r="W68" s="11">
        <f t="shared" si="47"/>
        <v>38.386999999999993</v>
      </c>
      <c r="X68" s="11">
        <f t="shared" si="47"/>
        <v>54.121199999999995</v>
      </c>
      <c r="Y68" s="11">
        <f t="shared" si="47"/>
        <v>68.535399999999996</v>
      </c>
      <c r="Z68" s="11">
        <f t="shared" si="47"/>
        <v>81.629599999999996</v>
      </c>
      <c r="AA68" s="11">
        <f t="shared" si="47"/>
        <v>93.40379999999999</v>
      </c>
      <c r="AB68" s="11">
        <f t="shared" si="47"/>
        <v>103.85799999999998</v>
      </c>
      <c r="AC68" s="11">
        <f t="shared" si="47"/>
        <v>112.99219999999997</v>
      </c>
      <c r="AD68" s="11">
        <f t="shared" si="47"/>
        <v>120.80639999999997</v>
      </c>
      <c r="AE68" s="11">
        <f t="shared" si="47"/>
        <v>127.30059999999997</v>
      </c>
      <c r="AF68" s="11">
        <f t="shared" si="47"/>
        <v>132.47479999999996</v>
      </c>
      <c r="AG68" s="11">
        <f t="shared" si="47"/>
        <v>136.32899999999995</v>
      </c>
      <c r="AH68" s="11">
        <f t="shared" si="47"/>
        <v>138.86319999999995</v>
      </c>
      <c r="AI68" s="11">
        <f t="shared" si="47"/>
        <v>140.07739999999998</v>
      </c>
      <c r="AJ68" s="11">
        <f t="shared" si="47"/>
        <v>139.97159999999997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J69" si="48">$I69+$J69*V$1</f>
        <v>15.83229</v>
      </c>
      <c r="W69" s="10">
        <f t="shared" si="48"/>
        <v>29.137889999999999</v>
      </c>
      <c r="X69" s="10">
        <f t="shared" si="48"/>
        <v>42.443490000000004</v>
      </c>
      <c r="Y69" s="10">
        <f t="shared" si="48"/>
        <v>55.749090000000002</v>
      </c>
      <c r="Z69" s="10">
        <f t="shared" si="48"/>
        <v>69.054689999999994</v>
      </c>
      <c r="AA69" s="10">
        <f t="shared" si="48"/>
        <v>82.360290000000006</v>
      </c>
      <c r="AB69" s="10">
        <f t="shared" si="48"/>
        <v>95.665890000000005</v>
      </c>
      <c r="AC69" s="10">
        <f t="shared" si="48"/>
        <v>108.97149</v>
      </c>
      <c r="AD69" s="10">
        <f t="shared" si="48"/>
        <v>122.27709</v>
      </c>
      <c r="AE69" s="10">
        <f t="shared" si="48"/>
        <v>135.58268999999999</v>
      </c>
      <c r="AF69" s="10">
        <f t="shared" si="48"/>
        <v>148.88829000000001</v>
      </c>
      <c r="AG69" s="10">
        <f t="shared" si="48"/>
        <v>162.19389000000001</v>
      </c>
      <c r="AH69" s="10">
        <f t="shared" si="48"/>
        <v>175.49949000000001</v>
      </c>
      <c r="AI69" s="10">
        <f t="shared" si="48"/>
        <v>188.80509000000001</v>
      </c>
      <c r="AJ69" s="10">
        <f t="shared" si="48"/>
        <v>202.11069000000001</v>
      </c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J70" si="49">$I70+$J70*V$1+$K70*V$1^2+$L70*V$1^3</f>
        <v>17.294650000000001</v>
      </c>
      <c r="W70" s="10">
        <f t="shared" si="49"/>
        <v>23.776650000000004</v>
      </c>
      <c r="X70" s="10">
        <f t="shared" si="49"/>
        <v>27.340650000000004</v>
      </c>
      <c r="Y70" s="10">
        <f t="shared" si="49"/>
        <v>33.68665</v>
      </c>
      <c r="Z70" s="10">
        <f t="shared" si="49"/>
        <v>48.514650000000003</v>
      </c>
      <c r="AA70" s="10">
        <f t="shared" si="49"/>
        <v>77.524650000000008</v>
      </c>
      <c r="AB70" s="10">
        <f t="shared" si="49"/>
        <v>126.41665000000003</v>
      </c>
      <c r="AC70" s="10">
        <f t="shared" si="49"/>
        <v>200.89064999999999</v>
      </c>
      <c r="AD70" s="10">
        <f t="shared" si="49"/>
        <v>306.64664999999991</v>
      </c>
      <c r="AE70" s="10">
        <f t="shared" si="49"/>
        <v>449.38465000000002</v>
      </c>
      <c r="AF70" s="10">
        <f t="shared" si="49"/>
        <v>634.80465000000004</v>
      </c>
      <c r="AG70" s="10">
        <f t="shared" si="49"/>
        <v>868.60664999999995</v>
      </c>
      <c r="AH70" s="10">
        <f t="shared" si="49"/>
        <v>1156.49065</v>
      </c>
      <c r="AI70" s="10">
        <f t="shared" si="49"/>
        <v>1504.1566500000004</v>
      </c>
      <c r="AJ70" s="10">
        <f t="shared" si="49"/>
        <v>1917.30465</v>
      </c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AJ72" si="50">$I71+$J71 * V$1+$K71 *V$1^2</f>
        <v>9.3398800000000008</v>
      </c>
      <c r="W71" s="11">
        <f t="shared" si="50"/>
        <v>22.284280000000003</v>
      </c>
      <c r="X71" s="11">
        <f t="shared" si="50"/>
        <v>40.786679999999997</v>
      </c>
      <c r="Y71" s="11">
        <f t="shared" si="50"/>
        <v>64.847080000000005</v>
      </c>
      <c r="Z71" s="11">
        <f t="shared" si="50"/>
        <v>94.465479999999985</v>
      </c>
      <c r="AA71" s="11">
        <f t="shared" si="50"/>
        <v>129.64187999999999</v>
      </c>
      <c r="AB71" s="11">
        <f t="shared" si="50"/>
        <v>170.37627999999998</v>
      </c>
      <c r="AC71" s="11">
        <f t="shared" si="50"/>
        <v>216.66867999999999</v>
      </c>
      <c r="AD71" s="11">
        <f t="shared" si="50"/>
        <v>268.51907999999997</v>
      </c>
      <c r="AE71" s="11">
        <f t="shared" si="50"/>
        <v>325.92747999999995</v>
      </c>
      <c r="AF71" s="11">
        <f t="shared" si="50"/>
        <v>388.89387999999997</v>
      </c>
      <c r="AG71" s="11">
        <f t="shared" si="50"/>
        <v>457.41827999999998</v>
      </c>
      <c r="AH71" s="11">
        <f t="shared" si="50"/>
        <v>531.50067999999999</v>
      </c>
      <c r="AI71" s="11">
        <f t="shared" si="50"/>
        <v>611.14107999999999</v>
      </c>
      <c r="AJ71" s="11">
        <f t="shared" si="50"/>
        <v>696.33947999999998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50"/>
        <v>15.195339999999998</v>
      </c>
      <c r="W72" s="11">
        <f t="shared" si="50"/>
        <v>26.028139999999997</v>
      </c>
      <c r="X72" s="11">
        <f t="shared" si="50"/>
        <v>34.784939999999999</v>
      </c>
      <c r="Y72" s="11">
        <f t="shared" si="50"/>
        <v>41.465739999999997</v>
      </c>
      <c r="Z72" s="11">
        <f t="shared" si="50"/>
        <v>46.070539999999994</v>
      </c>
      <c r="AA72" s="11">
        <f t="shared" si="50"/>
        <v>48.599339999999991</v>
      </c>
      <c r="AB72" s="11">
        <f t="shared" si="50"/>
        <v>49.052140000000001</v>
      </c>
      <c r="AC72" s="11">
        <f t="shared" si="50"/>
        <v>47.428939999999997</v>
      </c>
      <c r="AD72" s="11">
        <f t="shared" si="50"/>
        <v>43.729739999999993</v>
      </c>
      <c r="AE72" s="11">
        <f t="shared" si="50"/>
        <v>37.954539999999994</v>
      </c>
      <c r="AF72" s="11">
        <f t="shared" si="50"/>
        <v>30.103339999999989</v>
      </c>
      <c r="AG72" s="11">
        <f t="shared" si="50"/>
        <v>20.176139999999975</v>
      </c>
      <c r="AH72" s="11">
        <f t="shared" si="50"/>
        <v>8.1729399999999828</v>
      </c>
      <c r="AI72" s="11">
        <f t="shared" si="50"/>
        <v>-5.9062600000000032</v>
      </c>
      <c r="AJ72" s="11">
        <f t="shared" si="50"/>
        <v>-22.061460000000011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 t="shared" ref="V73:AJ73" si="51">EXP($I73+$J73*LN(LN(V$1) + ($K73/2)))</f>
        <v>12.842476464794265</v>
      </c>
      <c r="W73" s="11">
        <f t="shared" si="51"/>
        <v>20.774930320081413</v>
      </c>
      <c r="X73" s="11">
        <f t="shared" si="51"/>
        <v>26.218030861418356</v>
      </c>
      <c r="Y73" s="11">
        <f t="shared" si="51"/>
        <v>30.431927625823398</v>
      </c>
      <c r="Z73" s="11">
        <f t="shared" si="51"/>
        <v>33.899221943631872</v>
      </c>
      <c r="AA73" s="11">
        <f t="shared" si="51"/>
        <v>36.859997627263041</v>
      </c>
      <c r="AB73" s="11">
        <f t="shared" si="51"/>
        <v>39.452371631851733</v>
      </c>
      <c r="AC73" s="11">
        <f t="shared" si="51"/>
        <v>41.763611359686948</v>
      </c>
      <c r="AD73" s="11">
        <f t="shared" si="51"/>
        <v>43.85261350022153</v>
      </c>
      <c r="AE73" s="11">
        <f t="shared" si="51"/>
        <v>45.761125795098287</v>
      </c>
      <c r="AF73" s="11">
        <f t="shared" si="51"/>
        <v>47.519886193369373</v>
      </c>
      <c r="AG73" s="11">
        <f t="shared" si="51"/>
        <v>49.152223303900811</v>
      </c>
      <c r="AH73" s="11">
        <f t="shared" si="51"/>
        <v>50.676286855668927</v>
      </c>
      <c r="AI73" s="11">
        <f t="shared" si="51"/>
        <v>52.106492108129608</v>
      </c>
      <c r="AJ73" s="11">
        <f t="shared" si="51"/>
        <v>53.45449017437074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 t="shared" ref="V74:AJ74" si="52">$I74+$J74*V$1</f>
        <v>15.77679</v>
      </c>
      <c r="W74" s="10">
        <f t="shared" si="52"/>
        <v>33.694389999999999</v>
      </c>
      <c r="X74" s="10">
        <f t="shared" si="52"/>
        <v>51.611989999999999</v>
      </c>
      <c r="Y74" s="10">
        <f t="shared" si="52"/>
        <v>69.529589999999999</v>
      </c>
      <c r="Z74" s="10">
        <f t="shared" si="52"/>
        <v>87.447189999999992</v>
      </c>
      <c r="AA74" s="10">
        <f t="shared" si="52"/>
        <v>105.36479</v>
      </c>
      <c r="AB74" s="10">
        <f t="shared" si="52"/>
        <v>123.28239000000001</v>
      </c>
      <c r="AC74" s="10">
        <f t="shared" si="52"/>
        <v>141.19999000000001</v>
      </c>
      <c r="AD74" s="10">
        <f t="shared" si="52"/>
        <v>159.11759000000001</v>
      </c>
      <c r="AE74" s="10">
        <f t="shared" si="52"/>
        <v>177.03519</v>
      </c>
      <c r="AF74" s="10">
        <f t="shared" si="52"/>
        <v>194.95279000000002</v>
      </c>
      <c r="AG74" s="10">
        <f t="shared" si="52"/>
        <v>212.87039000000001</v>
      </c>
      <c r="AH74" s="10">
        <f t="shared" si="52"/>
        <v>230.78799000000001</v>
      </c>
      <c r="AI74" s="10">
        <f t="shared" si="52"/>
        <v>248.70559000000003</v>
      </c>
      <c r="AJ74" s="10">
        <f t="shared" si="52"/>
        <v>266.62319000000002</v>
      </c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J75" si="53">$I75+$J75 * V$1+$K75 *V$1^2</f>
        <v>11.55158</v>
      </c>
      <c r="W75" s="11">
        <f t="shared" si="53"/>
        <v>21.818580000000001</v>
      </c>
      <c r="X75" s="11">
        <f t="shared" si="53"/>
        <v>30.235579999999995</v>
      </c>
      <c r="Y75" s="11">
        <f t="shared" si="53"/>
        <v>36.802579999999999</v>
      </c>
      <c r="Z75" s="11">
        <f t="shared" si="53"/>
        <v>41.519580000000005</v>
      </c>
      <c r="AA75" s="11">
        <f t="shared" si="53"/>
        <v>44.386579999999995</v>
      </c>
      <c r="AB75" s="11">
        <f t="shared" si="53"/>
        <v>45.403579999999998</v>
      </c>
      <c r="AC75" s="11">
        <f t="shared" si="53"/>
        <v>44.57058</v>
      </c>
      <c r="AD75" s="11">
        <f t="shared" si="53"/>
        <v>41.88758</v>
      </c>
      <c r="AE75" s="11">
        <f t="shared" si="53"/>
        <v>37.354580000000027</v>
      </c>
      <c r="AF75" s="11">
        <f t="shared" si="53"/>
        <v>30.971580000000003</v>
      </c>
      <c r="AG75" s="11">
        <f t="shared" si="53"/>
        <v>22.738580000000013</v>
      </c>
      <c r="AH75" s="11">
        <f t="shared" si="53"/>
        <v>12.655580000000015</v>
      </c>
      <c r="AI75" s="11">
        <f t="shared" si="53"/>
        <v>0.72258000000002198</v>
      </c>
      <c r="AJ75" s="11">
        <f t="shared" si="53"/>
        <v>-13.060419999999993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 t="shared" ref="V76:AJ76" si="54">$I76+$J76*V$1+$K76*V$1^2+$L76*V$1^3</f>
        <v>9.6339399999999991</v>
      </c>
      <c r="W76" s="10">
        <f t="shared" si="54"/>
        <v>20.210439999999998</v>
      </c>
      <c r="X76" s="10">
        <f t="shared" si="54"/>
        <v>29.894939999999998</v>
      </c>
      <c r="Y76" s="10">
        <f t="shared" si="54"/>
        <v>36.647440000000003</v>
      </c>
      <c r="Z76" s="10">
        <f t="shared" si="54"/>
        <v>38.427940000000007</v>
      </c>
      <c r="AA76" s="10">
        <f t="shared" si="54"/>
        <v>33.196439999999981</v>
      </c>
      <c r="AB76" s="10">
        <f t="shared" si="54"/>
        <v>18.912939999999992</v>
      </c>
      <c r="AC76" s="10">
        <f t="shared" si="54"/>
        <v>-6.4625600000000247</v>
      </c>
      <c r="AD76" s="10">
        <f t="shared" si="54"/>
        <v>-44.970060000000018</v>
      </c>
      <c r="AE76" s="10">
        <f t="shared" si="54"/>
        <v>-98.649560000000008</v>
      </c>
      <c r="AF76" s="10">
        <f t="shared" si="54"/>
        <v>-169.54106000000002</v>
      </c>
      <c r="AG76" s="10">
        <f t="shared" si="54"/>
        <v>-259.68456000000009</v>
      </c>
      <c r="AH76" s="10">
        <f t="shared" si="54"/>
        <v>-371.12006000000008</v>
      </c>
      <c r="AI76" s="10">
        <f t="shared" si="54"/>
        <v>-505.88756000000006</v>
      </c>
      <c r="AJ76" s="10">
        <f t="shared" si="54"/>
        <v>-666.02706000000001</v>
      </c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J78" si="55">$I77+$J77 * V$1+$K77 *V$1^2</f>
        <v>14.21381</v>
      </c>
      <c r="W77" s="11">
        <f t="shared" si="55"/>
        <v>25.378810000000001</v>
      </c>
      <c r="X77" s="11">
        <f t="shared" si="55"/>
        <v>34.799810000000008</v>
      </c>
      <c r="Y77" s="11">
        <f t="shared" si="55"/>
        <v>42.476810000000008</v>
      </c>
      <c r="Z77" s="11">
        <f t="shared" si="55"/>
        <v>48.409810000000007</v>
      </c>
      <c r="AA77" s="11">
        <f t="shared" si="55"/>
        <v>52.598810000000014</v>
      </c>
      <c r="AB77" s="11">
        <f t="shared" si="55"/>
        <v>55.043810000000015</v>
      </c>
      <c r="AC77" s="11">
        <f t="shared" si="55"/>
        <v>55.744810000000008</v>
      </c>
      <c r="AD77" s="11">
        <f t="shared" si="55"/>
        <v>54.701810000000009</v>
      </c>
      <c r="AE77" s="11">
        <f t="shared" si="55"/>
        <v>51.914810000000003</v>
      </c>
      <c r="AF77" s="11">
        <f t="shared" si="55"/>
        <v>47.383810000000011</v>
      </c>
      <c r="AG77" s="11">
        <f t="shared" si="55"/>
        <v>41.10881000000002</v>
      </c>
      <c r="AH77" s="11">
        <f t="shared" si="55"/>
        <v>33.089810000000028</v>
      </c>
      <c r="AI77" s="11">
        <f t="shared" si="55"/>
        <v>23.326810000000023</v>
      </c>
      <c r="AJ77" s="11">
        <f t="shared" si="55"/>
        <v>11.81980999999999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55"/>
        <v>17.245630000000002</v>
      </c>
      <c r="W78" s="11">
        <f t="shared" si="55"/>
        <v>30.888530000000003</v>
      </c>
      <c r="X78" s="11">
        <f t="shared" si="55"/>
        <v>42.571429999999999</v>
      </c>
      <c r="Y78" s="11">
        <f t="shared" si="55"/>
        <v>52.294330000000009</v>
      </c>
      <c r="Z78" s="11">
        <f t="shared" si="55"/>
        <v>60.057230000000004</v>
      </c>
      <c r="AA78" s="11">
        <f t="shared" si="55"/>
        <v>65.860129999999998</v>
      </c>
      <c r="AB78" s="11">
        <f t="shared" si="55"/>
        <v>69.703030000000012</v>
      </c>
      <c r="AC78" s="11">
        <f t="shared" si="55"/>
        <v>71.585930000000019</v>
      </c>
      <c r="AD78" s="11">
        <f t="shared" si="55"/>
        <v>71.508830000000017</v>
      </c>
      <c r="AE78" s="11">
        <f t="shared" si="55"/>
        <v>69.471730000000008</v>
      </c>
      <c r="AF78" s="11">
        <f t="shared" si="55"/>
        <v>65.474630000000005</v>
      </c>
      <c r="AG78" s="11">
        <f t="shared" si="55"/>
        <v>59.517529999999994</v>
      </c>
      <c r="AH78" s="11">
        <f t="shared" si="55"/>
        <v>51.600429999999989</v>
      </c>
      <c r="AI78" s="11">
        <f t="shared" si="55"/>
        <v>41.723330000000033</v>
      </c>
      <c r="AJ78" s="11">
        <f t="shared" si="55"/>
        <v>29.886230000000012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J79" si="56">EXP($I79+$J79*LN(LN(V$1))+(SQRT(V$1)*($K79/2)))</f>
        <v>21.03525900946153</v>
      </c>
      <c r="W79" s="11">
        <f t="shared" si="56"/>
        <v>37.412933704853778</v>
      </c>
      <c r="X79" s="11">
        <f t="shared" si="56"/>
        <v>49.731448401503457</v>
      </c>
      <c r="Y79" s="11">
        <f t="shared" si="56"/>
        <v>59.886561113919278</v>
      </c>
      <c r="Z79" s="11">
        <f t="shared" si="56"/>
        <v>68.670286811077375</v>
      </c>
      <c r="AA79" s="11">
        <f t="shared" si="56"/>
        <v>76.495462874495047</v>
      </c>
      <c r="AB79" s="11">
        <f t="shared" si="56"/>
        <v>83.607291242778075</v>
      </c>
      <c r="AC79" s="11">
        <f t="shared" si="56"/>
        <v>90.164505644625635</v>
      </c>
      <c r="AD79" s="11">
        <f t="shared" si="56"/>
        <v>96.276356486410094</v>
      </c>
      <c r="AE79" s="11">
        <f t="shared" si="56"/>
        <v>102.02156983274348</v>
      </c>
      <c r="AF79" s="11">
        <f t="shared" si="56"/>
        <v>107.45894017382871</v>
      </c>
      <c r="AG79" s="11">
        <f t="shared" si="56"/>
        <v>112.6336522461152</v>
      </c>
      <c r="AH79" s="11">
        <f t="shared" si="56"/>
        <v>117.58125619540937</v>
      </c>
      <c r="AI79" s="11">
        <f t="shared" si="56"/>
        <v>122.33027553437373</v>
      </c>
      <c r="AJ79" s="11">
        <f t="shared" si="56"/>
        <v>126.90397944491275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J81" si="57">$I80+$J80*V$1</f>
        <v>10.750060000000001</v>
      </c>
      <c r="W80" s="10">
        <f t="shared" si="57"/>
        <v>19.083560000000002</v>
      </c>
      <c r="X80" s="10">
        <f t="shared" si="57"/>
        <v>27.417060000000003</v>
      </c>
      <c r="Y80" s="10">
        <f t="shared" si="57"/>
        <v>35.75056</v>
      </c>
      <c r="Z80" s="10">
        <f t="shared" si="57"/>
        <v>44.084060000000001</v>
      </c>
      <c r="AA80" s="10">
        <f t="shared" si="57"/>
        <v>52.417560000000002</v>
      </c>
      <c r="AB80" s="10">
        <f t="shared" si="57"/>
        <v>60.751060000000003</v>
      </c>
      <c r="AC80" s="10">
        <f t="shared" si="57"/>
        <v>69.08456000000001</v>
      </c>
      <c r="AD80" s="10">
        <f t="shared" si="57"/>
        <v>77.418060000000011</v>
      </c>
      <c r="AE80" s="10">
        <f t="shared" si="57"/>
        <v>85.751560000000012</v>
      </c>
      <c r="AF80" s="10">
        <f t="shared" si="57"/>
        <v>94.085060000000013</v>
      </c>
      <c r="AG80" s="10">
        <f t="shared" si="57"/>
        <v>102.41856000000001</v>
      </c>
      <c r="AH80" s="10">
        <f t="shared" si="57"/>
        <v>110.75206000000001</v>
      </c>
      <c r="AI80" s="10">
        <f t="shared" si="57"/>
        <v>119.08556000000002</v>
      </c>
      <c r="AJ80" s="10">
        <f t="shared" si="57"/>
        <v>127.41906000000002</v>
      </c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 t="shared" si="57"/>
        <v>19.441790000000001</v>
      </c>
      <c r="W81" s="10">
        <f t="shared" si="57"/>
        <v>37.157490000000003</v>
      </c>
      <c r="X81" s="10">
        <f t="shared" si="57"/>
        <v>54.873190000000001</v>
      </c>
      <c r="Y81" s="10">
        <f t="shared" si="57"/>
        <v>72.588890000000006</v>
      </c>
      <c r="Z81" s="10">
        <f t="shared" si="57"/>
        <v>90.304590000000005</v>
      </c>
      <c r="AA81" s="10">
        <f t="shared" si="57"/>
        <v>108.02029</v>
      </c>
      <c r="AB81" s="10">
        <f t="shared" si="57"/>
        <v>125.73599</v>
      </c>
      <c r="AC81" s="10">
        <f t="shared" si="57"/>
        <v>143.45169000000001</v>
      </c>
      <c r="AD81" s="10">
        <f t="shared" si="57"/>
        <v>161.16739000000001</v>
      </c>
      <c r="AE81" s="10">
        <f t="shared" si="57"/>
        <v>178.88309000000001</v>
      </c>
      <c r="AF81" s="10">
        <f t="shared" si="57"/>
        <v>196.59879000000001</v>
      </c>
      <c r="AG81" s="10">
        <f t="shared" si="57"/>
        <v>214.31449000000001</v>
      </c>
      <c r="AH81" s="10">
        <f t="shared" si="57"/>
        <v>232.03019</v>
      </c>
      <c r="AI81" s="10">
        <f t="shared" si="57"/>
        <v>249.74589</v>
      </c>
      <c r="AJ81" s="10">
        <f t="shared" si="57"/>
        <v>267.46159</v>
      </c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AJ83" si="58">$I82+$J82 * V$1+$K82 *V$1^2</f>
        <v>11.117990000000001</v>
      </c>
      <c r="W82" s="11">
        <f t="shared" si="58"/>
        <v>24.46219</v>
      </c>
      <c r="X82" s="11">
        <f t="shared" si="58"/>
        <v>42.566389999999998</v>
      </c>
      <c r="Y82" s="11">
        <f t="shared" si="58"/>
        <v>65.430590000000009</v>
      </c>
      <c r="Z82" s="11">
        <f t="shared" si="58"/>
        <v>93.054789999999997</v>
      </c>
      <c r="AA82" s="11">
        <f t="shared" si="58"/>
        <v>125.43899000000002</v>
      </c>
      <c r="AB82" s="11">
        <f t="shared" si="58"/>
        <v>162.58319</v>
      </c>
      <c r="AC82" s="11">
        <f t="shared" si="58"/>
        <v>204.48739000000003</v>
      </c>
      <c r="AD82" s="11">
        <f t="shared" si="58"/>
        <v>251.15159</v>
      </c>
      <c r="AE82" s="11">
        <f t="shared" si="58"/>
        <v>302.57579000000004</v>
      </c>
      <c r="AF82" s="11">
        <f t="shared" si="58"/>
        <v>358.75999000000002</v>
      </c>
      <c r="AG82" s="11">
        <f t="shared" si="58"/>
        <v>419.70419000000004</v>
      </c>
      <c r="AH82" s="11">
        <f t="shared" si="58"/>
        <v>485.40839000000005</v>
      </c>
      <c r="AI82" s="11">
        <f t="shared" si="58"/>
        <v>555.87259000000006</v>
      </c>
      <c r="AJ82" s="11">
        <f t="shared" si="58"/>
        <v>631.09679000000006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58"/>
        <v>24.295120000000001</v>
      </c>
      <c r="W83" s="11">
        <f t="shared" si="58"/>
        <v>45.019919999999999</v>
      </c>
      <c r="X83" s="11">
        <f t="shared" si="58"/>
        <v>64.014720000000011</v>
      </c>
      <c r="Y83" s="11">
        <f t="shared" si="58"/>
        <v>81.279520000000005</v>
      </c>
      <c r="Z83" s="11">
        <f t="shared" si="58"/>
        <v>96.814320000000009</v>
      </c>
      <c r="AA83" s="11">
        <f t="shared" si="58"/>
        <v>110.61912</v>
      </c>
      <c r="AB83" s="11">
        <f t="shared" si="58"/>
        <v>122.69392000000002</v>
      </c>
      <c r="AC83" s="11">
        <f t="shared" si="58"/>
        <v>133.03872000000001</v>
      </c>
      <c r="AD83" s="11">
        <f t="shared" si="58"/>
        <v>141.65352000000001</v>
      </c>
      <c r="AE83" s="11">
        <f t="shared" si="58"/>
        <v>148.53832</v>
      </c>
      <c r="AF83" s="11">
        <f t="shared" si="58"/>
        <v>153.69312000000005</v>
      </c>
      <c r="AG83" s="11">
        <f t="shared" si="58"/>
        <v>157.11792000000003</v>
      </c>
      <c r="AH83" s="11">
        <f t="shared" si="58"/>
        <v>158.81272000000001</v>
      </c>
      <c r="AI83" s="11">
        <f t="shared" si="58"/>
        <v>158.77752000000007</v>
      </c>
      <c r="AJ83" s="11">
        <f t="shared" si="58"/>
        <v>157.01232000000005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 t="shared" ref="V84:AJ84" si="59">$I84+$J84*V$1</f>
        <v>20.907559999999997</v>
      </c>
      <c r="W84" s="10">
        <f t="shared" si="59"/>
        <v>39.256159999999994</v>
      </c>
      <c r="X84" s="10">
        <f t="shared" si="59"/>
        <v>57.604759999999999</v>
      </c>
      <c r="Y84" s="10">
        <f t="shared" si="59"/>
        <v>75.953359999999989</v>
      </c>
      <c r="Z84" s="10">
        <f t="shared" si="59"/>
        <v>94.301959999999994</v>
      </c>
      <c r="AA84" s="10">
        <f t="shared" si="59"/>
        <v>112.65056</v>
      </c>
      <c r="AB84" s="10">
        <f t="shared" si="59"/>
        <v>130.99916000000002</v>
      </c>
      <c r="AC84" s="10">
        <f t="shared" si="59"/>
        <v>149.34775999999999</v>
      </c>
      <c r="AD84" s="10">
        <f t="shared" si="59"/>
        <v>167.69636</v>
      </c>
      <c r="AE84" s="10">
        <f t="shared" si="59"/>
        <v>186.04496</v>
      </c>
      <c r="AF84" s="10">
        <f t="shared" si="59"/>
        <v>204.39356000000001</v>
      </c>
      <c r="AG84" s="10">
        <f t="shared" si="59"/>
        <v>222.74216000000001</v>
      </c>
      <c r="AH84" s="10">
        <f t="shared" si="59"/>
        <v>241.09076000000002</v>
      </c>
      <c r="AI84" s="10">
        <f t="shared" si="59"/>
        <v>259.43936000000002</v>
      </c>
      <c r="AJ84" s="10">
        <f t="shared" si="59"/>
        <v>277.78796</v>
      </c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J85" si="60">$I85+$J85 * V$1+$K85 *V$1^2</f>
        <v>21.970659999999999</v>
      </c>
      <c r="W85" s="11">
        <f t="shared" si="60"/>
        <v>36.905160000000002</v>
      </c>
      <c r="X85" s="11">
        <f t="shared" si="60"/>
        <v>49.653660000000002</v>
      </c>
      <c r="Y85" s="11">
        <f t="shared" si="60"/>
        <v>60.216160000000002</v>
      </c>
      <c r="Z85" s="11">
        <f t="shared" si="60"/>
        <v>68.592659999999995</v>
      </c>
      <c r="AA85" s="11">
        <f t="shared" si="60"/>
        <v>74.783160000000009</v>
      </c>
      <c r="AB85" s="11">
        <f t="shared" si="60"/>
        <v>78.787660000000002</v>
      </c>
      <c r="AC85" s="11">
        <f t="shared" si="60"/>
        <v>80.606159999999988</v>
      </c>
      <c r="AD85" s="11">
        <f t="shared" si="60"/>
        <v>80.238659999999996</v>
      </c>
      <c r="AE85" s="11">
        <f t="shared" si="60"/>
        <v>77.685159999999968</v>
      </c>
      <c r="AF85" s="11">
        <f t="shared" si="60"/>
        <v>72.945659999999975</v>
      </c>
      <c r="AG85" s="11">
        <f t="shared" si="60"/>
        <v>66.020160000000004</v>
      </c>
      <c r="AH85" s="11">
        <f t="shared" si="60"/>
        <v>56.908659999999969</v>
      </c>
      <c r="AI85" s="11">
        <f t="shared" si="60"/>
        <v>45.611159999999984</v>
      </c>
      <c r="AJ85" s="11">
        <f t="shared" si="60"/>
        <v>32.127659999999992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AJ88" si="61">$I86+$J86*V$1+$K86*V$1^2+$L86*V$1^3</f>
        <v>22.427759999999999</v>
      </c>
      <c r="W86" s="10">
        <f t="shared" si="61"/>
        <v>38.252059999999993</v>
      </c>
      <c r="X86" s="10">
        <f t="shared" si="61"/>
        <v>54.30836</v>
      </c>
      <c r="Y86" s="10">
        <f t="shared" si="61"/>
        <v>80.076659999999976</v>
      </c>
      <c r="Z86" s="10">
        <f t="shared" si="61"/>
        <v>125.03695999999999</v>
      </c>
      <c r="AA86" s="10">
        <f t="shared" si="61"/>
        <v>198.66926000000004</v>
      </c>
      <c r="AB86" s="10">
        <f t="shared" si="61"/>
        <v>310.45356000000004</v>
      </c>
      <c r="AC86" s="10">
        <f t="shared" si="61"/>
        <v>469.86985999999996</v>
      </c>
      <c r="AD86" s="10">
        <f t="shared" si="61"/>
        <v>686.39815999999996</v>
      </c>
      <c r="AE86" s="10">
        <f t="shared" si="61"/>
        <v>969.51846</v>
      </c>
      <c r="AF86" s="10">
        <f t="shared" si="61"/>
        <v>1328.7107599999999</v>
      </c>
      <c r="AG86" s="10">
        <f t="shared" si="61"/>
        <v>1773.4550600000002</v>
      </c>
      <c r="AH86" s="10">
        <f t="shared" si="61"/>
        <v>2313.2313600000002</v>
      </c>
      <c r="AI86" s="10">
        <f t="shared" si="61"/>
        <v>2957.5196600000004</v>
      </c>
      <c r="AJ86" s="10">
        <f t="shared" si="61"/>
        <v>3715.7999599999998</v>
      </c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61"/>
        <v>19.165639999999996</v>
      </c>
      <c r="W87" s="10">
        <f t="shared" si="61"/>
        <v>32.221339999999998</v>
      </c>
      <c r="X87" s="10">
        <f t="shared" si="61"/>
        <v>42.191039999999994</v>
      </c>
      <c r="Y87" s="10">
        <f t="shared" si="61"/>
        <v>49.854739999999993</v>
      </c>
      <c r="Z87" s="10">
        <f t="shared" si="61"/>
        <v>55.992439999999988</v>
      </c>
      <c r="AA87" s="10">
        <f t="shared" si="61"/>
        <v>61.384139999999988</v>
      </c>
      <c r="AB87" s="10">
        <f t="shared" si="61"/>
        <v>66.809840000000008</v>
      </c>
      <c r="AC87" s="10">
        <f t="shared" si="61"/>
        <v>73.049539999999993</v>
      </c>
      <c r="AD87" s="10">
        <f t="shared" si="61"/>
        <v>80.883239999999986</v>
      </c>
      <c r="AE87" s="10">
        <f t="shared" si="61"/>
        <v>91.090939999999989</v>
      </c>
      <c r="AF87" s="10">
        <f t="shared" si="61"/>
        <v>104.45263999999995</v>
      </c>
      <c r="AG87" s="10">
        <f t="shared" si="61"/>
        <v>121.74833999999998</v>
      </c>
      <c r="AH87" s="10">
        <f t="shared" si="61"/>
        <v>143.75803999999997</v>
      </c>
      <c r="AI87" s="10">
        <f t="shared" si="61"/>
        <v>171.26173999999997</v>
      </c>
      <c r="AJ87" s="10">
        <f t="shared" si="61"/>
        <v>205.0394399999999</v>
      </c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61"/>
        <v>27.84778</v>
      </c>
      <c r="W88" s="10">
        <f t="shared" si="61"/>
        <v>38.121679999999991</v>
      </c>
      <c r="X88" s="10">
        <f t="shared" si="61"/>
        <v>43.105579999999996</v>
      </c>
      <c r="Y88" s="10">
        <f t="shared" si="61"/>
        <v>52.57947999999999</v>
      </c>
      <c r="Z88" s="10">
        <f t="shared" si="61"/>
        <v>76.323380000000014</v>
      </c>
      <c r="AA88" s="10">
        <f t="shared" si="61"/>
        <v>124.11727999999999</v>
      </c>
      <c r="AB88" s="10">
        <f t="shared" si="61"/>
        <v>205.74117999999999</v>
      </c>
      <c r="AC88" s="10">
        <f t="shared" si="61"/>
        <v>330.97507999999988</v>
      </c>
      <c r="AD88" s="10">
        <f t="shared" si="61"/>
        <v>509.59897999999998</v>
      </c>
      <c r="AE88" s="10">
        <f t="shared" si="61"/>
        <v>751.39287999999999</v>
      </c>
      <c r="AF88" s="10">
        <f t="shared" si="61"/>
        <v>1066.1367799999998</v>
      </c>
      <c r="AG88" s="10">
        <f t="shared" si="61"/>
        <v>1463.6106799999998</v>
      </c>
      <c r="AH88" s="10">
        <f t="shared" si="61"/>
        <v>1953.59458</v>
      </c>
      <c r="AI88" s="10">
        <f t="shared" si="61"/>
        <v>2545.8684800000001</v>
      </c>
      <c r="AJ88" s="10">
        <f t="shared" si="61"/>
        <v>3250.2123799999999</v>
      </c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J90" si="62">$I89+$J89*V$1</f>
        <v>10.963000000000001</v>
      </c>
      <c r="W89" s="10">
        <f t="shared" si="62"/>
        <v>21.3918</v>
      </c>
      <c r="X89" s="10">
        <f t="shared" si="62"/>
        <v>31.820599999999999</v>
      </c>
      <c r="Y89" s="10">
        <f t="shared" si="62"/>
        <v>42.249400000000001</v>
      </c>
      <c r="Z89" s="10">
        <f t="shared" si="62"/>
        <v>52.678199999999997</v>
      </c>
      <c r="AA89" s="10">
        <f t="shared" si="62"/>
        <v>63.106999999999999</v>
      </c>
      <c r="AB89" s="10">
        <f t="shared" si="62"/>
        <v>73.535799999999995</v>
      </c>
      <c r="AC89" s="10">
        <f t="shared" si="62"/>
        <v>83.964600000000004</v>
      </c>
      <c r="AD89" s="10">
        <f t="shared" si="62"/>
        <v>94.3934</v>
      </c>
      <c r="AE89" s="10">
        <f t="shared" si="62"/>
        <v>104.8222</v>
      </c>
      <c r="AF89" s="10">
        <f t="shared" si="62"/>
        <v>115.251</v>
      </c>
      <c r="AG89" s="10">
        <f t="shared" si="62"/>
        <v>125.6798</v>
      </c>
      <c r="AH89" s="10">
        <f t="shared" si="62"/>
        <v>136.1086</v>
      </c>
      <c r="AI89" s="10">
        <f t="shared" si="62"/>
        <v>146.53739999999999</v>
      </c>
      <c r="AJ89" s="10">
        <f t="shared" si="62"/>
        <v>156.96620000000001</v>
      </c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 t="shared" si="62"/>
        <v>15.908239999999999</v>
      </c>
      <c r="W90" s="10">
        <f t="shared" si="62"/>
        <v>30.870539999999998</v>
      </c>
      <c r="X90" s="10">
        <f t="shared" si="62"/>
        <v>45.832839999999997</v>
      </c>
      <c r="Y90" s="10">
        <f t="shared" si="62"/>
        <v>60.795139999999996</v>
      </c>
      <c r="Z90" s="10">
        <f t="shared" si="62"/>
        <v>75.757439999999988</v>
      </c>
      <c r="AA90" s="10">
        <f t="shared" si="62"/>
        <v>90.719739999999987</v>
      </c>
      <c r="AB90" s="10">
        <f t="shared" si="62"/>
        <v>105.68203999999999</v>
      </c>
      <c r="AC90" s="10">
        <f t="shared" si="62"/>
        <v>120.64433999999999</v>
      </c>
      <c r="AD90" s="10">
        <f t="shared" si="62"/>
        <v>135.60664</v>
      </c>
      <c r="AE90" s="10">
        <f t="shared" si="62"/>
        <v>150.56894</v>
      </c>
      <c r="AF90" s="10">
        <f t="shared" si="62"/>
        <v>165.53124</v>
      </c>
      <c r="AG90" s="10">
        <f t="shared" si="62"/>
        <v>180.49354</v>
      </c>
      <c r="AH90" s="10">
        <f t="shared" si="62"/>
        <v>195.45583999999999</v>
      </c>
      <c r="AI90" s="10">
        <f t="shared" si="62"/>
        <v>210.41813999999999</v>
      </c>
      <c r="AJ90" s="10">
        <f t="shared" si="62"/>
        <v>225.38043999999999</v>
      </c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J91" si="63">$I91+$J91 * V$1+$K91 *V$1^2</f>
        <v>15.278840000000001</v>
      </c>
      <c r="W91" s="11">
        <f t="shared" si="63"/>
        <v>31.885840000000002</v>
      </c>
      <c r="X91" s="11">
        <f t="shared" si="63"/>
        <v>46.286840000000005</v>
      </c>
      <c r="Y91" s="11">
        <f t="shared" si="63"/>
        <v>58.481840000000005</v>
      </c>
      <c r="Z91" s="11">
        <f t="shared" si="63"/>
        <v>68.470839999999995</v>
      </c>
      <c r="AA91" s="11">
        <f t="shared" si="63"/>
        <v>76.253840000000011</v>
      </c>
      <c r="AB91" s="11">
        <f t="shared" si="63"/>
        <v>81.830839999999995</v>
      </c>
      <c r="AC91" s="11">
        <f t="shared" si="63"/>
        <v>85.20183999999999</v>
      </c>
      <c r="AD91" s="11">
        <f t="shared" si="63"/>
        <v>86.366839999999982</v>
      </c>
      <c r="AE91" s="11">
        <f t="shared" si="63"/>
        <v>85.325839999999985</v>
      </c>
      <c r="AF91" s="11">
        <f t="shared" si="63"/>
        <v>82.078839999999985</v>
      </c>
      <c r="AG91" s="11">
        <f t="shared" si="63"/>
        <v>76.625840000000039</v>
      </c>
      <c r="AH91" s="11">
        <f t="shared" si="63"/>
        <v>68.966840000000019</v>
      </c>
      <c r="AI91" s="11">
        <f t="shared" si="63"/>
        <v>59.101840000000038</v>
      </c>
      <c r="AJ91" s="11">
        <f t="shared" si="63"/>
        <v>47.030840000000012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AJ94" si="64">$I92+$J92*V$1+$K92*V$1^2+$L92*V$1^3</f>
        <v>21.44688</v>
      </c>
      <c r="W92" s="10">
        <f t="shared" si="64"/>
        <v>42.787980000000005</v>
      </c>
      <c r="X92" s="10">
        <f t="shared" si="64"/>
        <v>37.70107999999999</v>
      </c>
      <c r="Y92" s="10">
        <f t="shared" si="64"/>
        <v>-22.973819999999989</v>
      </c>
      <c r="Z92" s="10">
        <f t="shared" si="64"/>
        <v>-168.39672000000002</v>
      </c>
      <c r="AA92" s="10">
        <f t="shared" si="64"/>
        <v>-427.72762000000012</v>
      </c>
      <c r="AB92" s="10">
        <f t="shared" si="64"/>
        <v>-830.12652000000003</v>
      </c>
      <c r="AC92" s="10">
        <f t="shared" si="64"/>
        <v>-1404.7534199999998</v>
      </c>
      <c r="AD92" s="10">
        <f t="shared" si="64"/>
        <v>-2180.7683199999997</v>
      </c>
      <c r="AE92" s="10">
        <f t="shared" si="64"/>
        <v>-3187.33122</v>
      </c>
      <c r="AF92" s="10">
        <f t="shared" si="64"/>
        <v>-4453.6021199999996</v>
      </c>
      <c r="AG92" s="10">
        <f t="shared" si="64"/>
        <v>-6008.7410200000004</v>
      </c>
      <c r="AH92" s="10">
        <f t="shared" si="64"/>
        <v>-7881.9079199999996</v>
      </c>
      <c r="AI92" s="10">
        <f t="shared" si="64"/>
        <v>-10102.26282</v>
      </c>
      <c r="AJ92" s="10">
        <f t="shared" si="64"/>
        <v>-12698.96572</v>
      </c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64"/>
        <v>13.4313</v>
      </c>
      <c r="W93" s="10">
        <f t="shared" si="64"/>
        <v>28.048400000000001</v>
      </c>
      <c r="X93" s="10">
        <f t="shared" si="64"/>
        <v>44.353499999999997</v>
      </c>
      <c r="Y93" s="10">
        <f t="shared" si="64"/>
        <v>60.006599999999999</v>
      </c>
      <c r="Z93" s="10">
        <f t="shared" si="64"/>
        <v>72.667699999999996</v>
      </c>
      <c r="AA93" s="10">
        <f t="shared" si="64"/>
        <v>79.996799999999993</v>
      </c>
      <c r="AB93" s="10">
        <f t="shared" si="64"/>
        <v>79.653899999999993</v>
      </c>
      <c r="AC93" s="10">
        <f t="shared" si="64"/>
        <v>69.299000000000035</v>
      </c>
      <c r="AD93" s="10">
        <f t="shared" si="64"/>
        <v>46.592100000000016</v>
      </c>
      <c r="AE93" s="10">
        <f t="shared" si="64"/>
        <v>9.1931999999999903</v>
      </c>
      <c r="AF93" s="10">
        <f t="shared" si="64"/>
        <v>-45.237700000000018</v>
      </c>
      <c r="AG93" s="10">
        <f t="shared" si="64"/>
        <v>-119.04059999999993</v>
      </c>
      <c r="AH93" s="10">
        <f t="shared" si="64"/>
        <v>-214.55550000000005</v>
      </c>
      <c r="AI93" s="10">
        <f t="shared" si="64"/>
        <v>-334.12240000000008</v>
      </c>
      <c r="AJ93" s="10">
        <f t="shared" si="64"/>
        <v>-480.08130000000006</v>
      </c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64"/>
        <v>15.717290000000004</v>
      </c>
      <c r="W94" s="10">
        <f t="shared" si="64"/>
        <v>33.207090000000008</v>
      </c>
      <c r="X94" s="10">
        <f t="shared" si="64"/>
        <v>45.478890000000007</v>
      </c>
      <c r="Y94" s="10">
        <f t="shared" si="64"/>
        <v>53.972690000000014</v>
      </c>
      <c r="Z94" s="10">
        <f t="shared" si="64"/>
        <v>60.128489999999999</v>
      </c>
      <c r="AA94" s="10">
        <f t="shared" si="64"/>
        <v>65.386290000000031</v>
      </c>
      <c r="AB94" s="10">
        <f t="shared" si="64"/>
        <v>71.186090000000021</v>
      </c>
      <c r="AC94" s="10">
        <f t="shared" si="64"/>
        <v>78.967890000000054</v>
      </c>
      <c r="AD94" s="10">
        <f t="shared" si="64"/>
        <v>90.171690000000012</v>
      </c>
      <c r="AE94" s="10">
        <f t="shared" si="64"/>
        <v>106.23748999999998</v>
      </c>
      <c r="AF94" s="10">
        <f t="shared" si="64"/>
        <v>128.60528999999997</v>
      </c>
      <c r="AG94" s="10">
        <f t="shared" si="64"/>
        <v>158.71509000000009</v>
      </c>
      <c r="AH94" s="10">
        <f t="shared" si="64"/>
        <v>198.00689</v>
      </c>
      <c r="AI94" s="10">
        <f t="shared" si="64"/>
        <v>247.92069000000009</v>
      </c>
      <c r="AJ94" s="10">
        <f t="shared" si="64"/>
        <v>309.89648999999997</v>
      </c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J96" si="65">$I95+$J95 * V$1+$K95 *V$1^2</f>
        <v>16.92454</v>
      </c>
      <c r="W95" s="11">
        <f t="shared" si="65"/>
        <v>27.951139999999999</v>
      </c>
      <c r="X95" s="11">
        <f t="shared" si="65"/>
        <v>36.859740000000009</v>
      </c>
      <c r="Y95" s="11">
        <f t="shared" si="65"/>
        <v>43.65034</v>
      </c>
      <c r="Z95" s="11">
        <f t="shared" si="65"/>
        <v>48.322939999999996</v>
      </c>
      <c r="AA95" s="11">
        <f t="shared" si="65"/>
        <v>50.877540000000003</v>
      </c>
      <c r="AB95" s="11">
        <f t="shared" si="65"/>
        <v>51.314139999999995</v>
      </c>
      <c r="AC95" s="11">
        <f t="shared" si="65"/>
        <v>49.632740000000013</v>
      </c>
      <c r="AD95" s="11">
        <f t="shared" si="65"/>
        <v>45.833340000000007</v>
      </c>
      <c r="AE95" s="11">
        <f t="shared" si="65"/>
        <v>39.915940000000006</v>
      </c>
      <c r="AF95" s="11">
        <f t="shared" si="65"/>
        <v>31.880539999999996</v>
      </c>
      <c r="AG95" s="11">
        <f t="shared" si="65"/>
        <v>21.72714000000002</v>
      </c>
      <c r="AH95" s="11">
        <f t="shared" si="65"/>
        <v>9.45574000000002</v>
      </c>
      <c r="AI95" s="11">
        <f t="shared" si="65"/>
        <v>-4.9336600000000033</v>
      </c>
      <c r="AJ95" s="11">
        <f t="shared" si="65"/>
        <v>-21.441059999999993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 t="shared" si="65"/>
        <v>24.804919999999999</v>
      </c>
      <c r="W96" s="11">
        <f t="shared" si="65"/>
        <v>40.707319999999989</v>
      </c>
      <c r="X96" s="11">
        <f t="shared" si="65"/>
        <v>50.221719999999998</v>
      </c>
      <c r="Y96" s="11">
        <f t="shared" si="65"/>
        <v>53.348119999999987</v>
      </c>
      <c r="Z96" s="11">
        <f t="shared" si="65"/>
        <v>50.086519999999993</v>
      </c>
      <c r="AA96" s="11">
        <f t="shared" si="65"/>
        <v>40.436919999999986</v>
      </c>
      <c r="AB96" s="11">
        <f t="shared" si="65"/>
        <v>24.39931999999996</v>
      </c>
      <c r="AC96" s="11">
        <f t="shared" si="65"/>
        <v>1.9737199999999575</v>
      </c>
      <c r="AD96" s="11">
        <f t="shared" si="65"/>
        <v>-26.839880000000022</v>
      </c>
      <c r="AE96" s="11">
        <f t="shared" si="65"/>
        <v>-62.041480000000035</v>
      </c>
      <c r="AF96" s="11">
        <f t="shared" si="65"/>
        <v>-103.63108000000005</v>
      </c>
      <c r="AG96" s="11">
        <f t="shared" si="65"/>
        <v>-151.60868000000005</v>
      </c>
      <c r="AH96" s="11">
        <f t="shared" si="65"/>
        <v>-205.97428000000008</v>
      </c>
      <c r="AI96" s="11">
        <f t="shared" si="65"/>
        <v>-266.72788000000014</v>
      </c>
      <c r="AJ96" s="11">
        <f t="shared" si="65"/>
        <v>-333.86948000000012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J97" si="66">$I97+$J97*V$1</f>
        <v>14.274459999999999</v>
      </c>
      <c r="W97" s="10">
        <f t="shared" si="66"/>
        <v>25.479659999999999</v>
      </c>
      <c r="X97" s="10">
        <f t="shared" si="66"/>
        <v>36.68486</v>
      </c>
      <c r="Y97" s="10">
        <f t="shared" si="66"/>
        <v>47.890059999999998</v>
      </c>
      <c r="Z97" s="10">
        <f t="shared" si="66"/>
        <v>59.095259999999996</v>
      </c>
      <c r="AA97" s="10">
        <f t="shared" si="66"/>
        <v>70.300460000000001</v>
      </c>
      <c r="AB97" s="10">
        <f t="shared" si="66"/>
        <v>81.505659999999992</v>
      </c>
      <c r="AC97" s="10">
        <f t="shared" si="66"/>
        <v>92.710859999999997</v>
      </c>
      <c r="AD97" s="10">
        <f t="shared" si="66"/>
        <v>103.91606</v>
      </c>
      <c r="AE97" s="10">
        <f t="shared" si="66"/>
        <v>115.12125999999999</v>
      </c>
      <c r="AF97" s="10">
        <f t="shared" si="66"/>
        <v>126.32646</v>
      </c>
      <c r="AG97" s="10">
        <f t="shared" si="66"/>
        <v>137.53165999999999</v>
      </c>
      <c r="AH97" s="10">
        <f t="shared" si="66"/>
        <v>148.73685999999998</v>
      </c>
      <c r="AI97" s="10">
        <f t="shared" si="66"/>
        <v>159.94205999999997</v>
      </c>
      <c r="AJ97" s="10">
        <f t="shared" si="66"/>
        <v>171.14726000000002</v>
      </c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J98" si="67">$I98+$J98 * V$1+$K98 *V$1^2</f>
        <v>23.923289999999998</v>
      </c>
      <c r="W98" s="11">
        <f t="shared" si="67"/>
        <v>42.311489999999999</v>
      </c>
      <c r="X98" s="11">
        <f t="shared" si="67"/>
        <v>57.681689999999989</v>
      </c>
      <c r="Y98" s="11">
        <f t="shared" si="67"/>
        <v>70.033889999999985</v>
      </c>
      <c r="Z98" s="11">
        <f t="shared" si="67"/>
        <v>79.368089999999995</v>
      </c>
      <c r="AA98" s="11">
        <f t="shared" si="67"/>
        <v>85.68428999999999</v>
      </c>
      <c r="AB98" s="11">
        <f t="shared" si="67"/>
        <v>88.982489999999984</v>
      </c>
      <c r="AC98" s="11">
        <f t="shared" si="67"/>
        <v>89.262689999999992</v>
      </c>
      <c r="AD98" s="11">
        <f t="shared" si="67"/>
        <v>86.524889999999985</v>
      </c>
      <c r="AE98" s="11">
        <f t="shared" si="67"/>
        <v>80.769089999999977</v>
      </c>
      <c r="AF98" s="11">
        <f t="shared" si="67"/>
        <v>71.995289999999983</v>
      </c>
      <c r="AG98" s="11">
        <f t="shared" si="67"/>
        <v>60.203489999999988</v>
      </c>
      <c r="AH98" s="11">
        <f t="shared" si="67"/>
        <v>45.393689999999964</v>
      </c>
      <c r="AI98" s="11">
        <f t="shared" si="67"/>
        <v>27.565889999999968</v>
      </c>
      <c r="AJ98" s="11">
        <f t="shared" si="67"/>
        <v>6.7200899999999706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J99" si="68">$I99+$J99*V$1+$K99*V$1^2+$L99*V$1^3</f>
        <v>18.778870000000001</v>
      </c>
      <c r="W99" s="10">
        <f t="shared" si="68"/>
        <v>34.680570000000003</v>
      </c>
      <c r="X99" s="10">
        <f t="shared" si="68"/>
        <v>47.032270000000004</v>
      </c>
      <c r="Y99" s="10">
        <f t="shared" si="68"/>
        <v>56.793970000000002</v>
      </c>
      <c r="Z99" s="10">
        <f t="shared" si="68"/>
        <v>64.925669999999997</v>
      </c>
      <c r="AA99" s="10">
        <f t="shared" si="68"/>
        <v>72.38736999999999</v>
      </c>
      <c r="AB99" s="10">
        <f t="shared" si="68"/>
        <v>80.139070000000004</v>
      </c>
      <c r="AC99" s="10">
        <f t="shared" si="68"/>
        <v>89.140769999999989</v>
      </c>
      <c r="AD99" s="10">
        <f t="shared" si="68"/>
        <v>100.35247000000001</v>
      </c>
      <c r="AE99" s="10">
        <f t="shared" si="68"/>
        <v>114.73416999999998</v>
      </c>
      <c r="AF99" s="10">
        <f t="shared" si="68"/>
        <v>133.24587</v>
      </c>
      <c r="AG99" s="10">
        <f t="shared" si="68"/>
        <v>156.84757000000002</v>
      </c>
      <c r="AH99" s="10">
        <f t="shared" si="68"/>
        <v>186.49927000000002</v>
      </c>
      <c r="AI99" s="10">
        <f t="shared" si="68"/>
        <v>223.16097000000008</v>
      </c>
      <c r="AJ99" s="10">
        <f t="shared" si="68"/>
        <v>267.79266999999999</v>
      </c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J100" si="69">$I100+$J100*V$1</f>
        <v>13.798960000000001</v>
      </c>
      <c r="W100" s="10">
        <f t="shared" si="69"/>
        <v>25.161560000000001</v>
      </c>
      <c r="X100" s="10">
        <f t="shared" si="69"/>
        <v>36.524160000000002</v>
      </c>
      <c r="Y100" s="10">
        <f t="shared" si="69"/>
        <v>47.886760000000002</v>
      </c>
      <c r="Z100" s="10">
        <f t="shared" si="69"/>
        <v>59.249360000000003</v>
      </c>
      <c r="AA100" s="10">
        <f t="shared" si="69"/>
        <v>70.611959999999996</v>
      </c>
      <c r="AB100" s="10">
        <f t="shared" si="69"/>
        <v>81.974559999999997</v>
      </c>
      <c r="AC100" s="10">
        <f t="shared" si="69"/>
        <v>93.337159999999997</v>
      </c>
      <c r="AD100" s="10">
        <f t="shared" si="69"/>
        <v>104.69976</v>
      </c>
      <c r="AE100" s="10">
        <f t="shared" si="69"/>
        <v>116.06236</v>
      </c>
      <c r="AF100" s="10">
        <f t="shared" si="69"/>
        <v>127.42496</v>
      </c>
      <c r="AG100" s="10">
        <f t="shared" si="69"/>
        <v>138.78756000000001</v>
      </c>
      <c r="AH100" s="10">
        <f t="shared" si="69"/>
        <v>150.15016</v>
      </c>
      <c r="AI100" s="10">
        <f t="shared" si="69"/>
        <v>161.51276000000001</v>
      </c>
      <c r="AJ100" s="10">
        <f t="shared" si="69"/>
        <v>172.87536000000003</v>
      </c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J101" si="70">EXP($I101+$J101*LN(LN(V$1))+(V$1)*($K101/2))</f>
        <v>14.262619733962092</v>
      </c>
      <c r="W101" s="11">
        <f t="shared" si="70"/>
        <v>29.396621319012532</v>
      </c>
      <c r="X101" s="11">
        <f t="shared" si="70"/>
        <v>41.798234204748212</v>
      </c>
      <c r="Y101" s="11">
        <f t="shared" si="70"/>
        <v>52.465364965660449</v>
      </c>
      <c r="Z101" s="11">
        <f t="shared" si="70"/>
        <v>61.943840924648285</v>
      </c>
      <c r="AA101" s="11">
        <f t="shared" si="70"/>
        <v>70.554192817692524</v>
      </c>
      <c r="AB101" s="11">
        <f t="shared" si="70"/>
        <v>78.50100725615485</v>
      </c>
      <c r="AC101" s="11">
        <f t="shared" si="70"/>
        <v>85.92343861884855</v>
      </c>
      <c r="AD101" s="11">
        <f t="shared" si="70"/>
        <v>92.920821317841273</v>
      </c>
      <c r="AE101" s="11">
        <f t="shared" si="70"/>
        <v>99.5667838744248</v>
      </c>
      <c r="AF101" s="11">
        <f t="shared" si="70"/>
        <v>105.91756656187718</v>
      </c>
      <c r="AG101" s="11">
        <f t="shared" si="70"/>
        <v>112.01719536368971</v>
      </c>
      <c r="AH101" s="11">
        <f t="shared" si="70"/>
        <v>117.90084573157641</v>
      </c>
      <c r="AI101" s="11">
        <f t="shared" si="70"/>
        <v>123.59711112832748</v>
      </c>
      <c r="AJ101" s="11">
        <f t="shared" si="70"/>
        <v>129.12958093225626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J103" si="71">$I102+$J102 * V$1+$K102 *V$1^2</f>
        <v>19.877929999999999</v>
      </c>
      <c r="W102" s="11">
        <f t="shared" si="71"/>
        <v>40.101730000000003</v>
      </c>
      <c r="X102" s="11">
        <f t="shared" si="71"/>
        <v>57.953529999999994</v>
      </c>
      <c r="Y102" s="11">
        <f t="shared" si="71"/>
        <v>73.433329999999998</v>
      </c>
      <c r="Z102" s="11">
        <f t="shared" si="71"/>
        <v>86.541129999999981</v>
      </c>
      <c r="AA102" s="11">
        <f t="shared" si="71"/>
        <v>97.276929999999993</v>
      </c>
      <c r="AB102" s="11">
        <f t="shared" si="71"/>
        <v>105.64072999999999</v>
      </c>
      <c r="AC102" s="11">
        <f t="shared" si="71"/>
        <v>111.63252999999999</v>
      </c>
      <c r="AD102" s="11">
        <f t="shared" si="71"/>
        <v>115.25233</v>
      </c>
      <c r="AE102" s="11">
        <f t="shared" si="71"/>
        <v>116.50012999999997</v>
      </c>
      <c r="AF102" s="11">
        <f t="shared" si="71"/>
        <v>115.37593000000001</v>
      </c>
      <c r="AG102" s="11">
        <f t="shared" si="71"/>
        <v>111.87972999999997</v>
      </c>
      <c r="AH102" s="11">
        <f t="shared" si="71"/>
        <v>106.01152999999994</v>
      </c>
      <c r="AI102" s="11">
        <f t="shared" si="71"/>
        <v>97.771329999999978</v>
      </c>
      <c r="AJ102" s="11">
        <f t="shared" si="71"/>
        <v>87.159129999999948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71"/>
        <v>16.822750000000003</v>
      </c>
      <c r="W103" s="11">
        <f t="shared" si="71"/>
        <v>29.875550000000004</v>
      </c>
      <c r="X103" s="11">
        <f t="shared" si="71"/>
        <v>41.992350000000002</v>
      </c>
      <c r="Y103" s="11">
        <f t="shared" si="71"/>
        <v>53.173150000000007</v>
      </c>
      <c r="Z103" s="11">
        <f t="shared" si="71"/>
        <v>63.417950000000005</v>
      </c>
      <c r="AA103" s="11">
        <f t="shared" si="71"/>
        <v>72.72675000000001</v>
      </c>
      <c r="AB103" s="11">
        <f t="shared" si="71"/>
        <v>81.099550000000008</v>
      </c>
      <c r="AC103" s="11">
        <f t="shared" si="71"/>
        <v>88.536350000000013</v>
      </c>
      <c r="AD103" s="11">
        <f t="shared" si="71"/>
        <v>95.037149999999983</v>
      </c>
      <c r="AE103" s="11">
        <f t="shared" si="71"/>
        <v>100.60194999999999</v>
      </c>
      <c r="AF103" s="11">
        <f t="shared" si="71"/>
        <v>105.23074999999999</v>
      </c>
      <c r="AG103" s="11">
        <f t="shared" si="71"/>
        <v>108.92355000000001</v>
      </c>
      <c r="AH103" s="11">
        <f t="shared" si="71"/>
        <v>111.68034999999999</v>
      </c>
      <c r="AI103" s="11">
        <f t="shared" si="71"/>
        <v>113.50115</v>
      </c>
      <c r="AJ103" s="11">
        <f t="shared" si="71"/>
        <v>114.38594999999999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J104" si="72">$I104+$J104*V$1+$K104*V$1^2+$L104*V$1^3</f>
        <v>15.15164</v>
      </c>
      <c r="W104" s="10">
        <f t="shared" si="72"/>
        <v>24.741639999999997</v>
      </c>
      <c r="X104" s="10">
        <f t="shared" si="72"/>
        <v>32.147639999999996</v>
      </c>
      <c r="Y104" s="10">
        <f t="shared" si="72"/>
        <v>38.329639999999998</v>
      </c>
      <c r="Z104" s="10">
        <f t="shared" si="72"/>
        <v>44.247640000000004</v>
      </c>
      <c r="AA104" s="10">
        <f t="shared" si="72"/>
        <v>50.861640000000008</v>
      </c>
      <c r="AB104" s="10">
        <f t="shared" si="72"/>
        <v>59.131639999999997</v>
      </c>
      <c r="AC104" s="10">
        <f t="shared" si="72"/>
        <v>70.01764</v>
      </c>
      <c r="AD104" s="10">
        <f t="shared" si="72"/>
        <v>84.479640000000018</v>
      </c>
      <c r="AE104" s="10">
        <f t="shared" si="72"/>
        <v>103.47764000000001</v>
      </c>
      <c r="AF104" s="10">
        <f t="shared" si="72"/>
        <v>127.97164000000001</v>
      </c>
      <c r="AG104" s="10">
        <f t="shared" si="72"/>
        <v>158.92164000000002</v>
      </c>
      <c r="AH104" s="10">
        <f t="shared" si="72"/>
        <v>197.28764000000001</v>
      </c>
      <c r="AI104" s="10">
        <f t="shared" si="72"/>
        <v>244.02964</v>
      </c>
      <c r="AJ104" s="10">
        <f t="shared" si="72"/>
        <v>300.10764</v>
      </c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J106" si="73">$I105+$J105 * V$1+$K105 *V$1^2</f>
        <v>12.441669999999998</v>
      </c>
      <c r="W105" s="11">
        <f t="shared" si="73"/>
        <v>24.293169999999996</v>
      </c>
      <c r="X105" s="11">
        <f t="shared" si="73"/>
        <v>35.19267</v>
      </c>
      <c r="Y105" s="11">
        <f t="shared" si="73"/>
        <v>45.140169999999998</v>
      </c>
      <c r="Z105" s="11">
        <f t="shared" si="73"/>
        <v>54.135669999999998</v>
      </c>
      <c r="AA105" s="11">
        <f t="shared" si="73"/>
        <v>62.179169999999992</v>
      </c>
      <c r="AB105" s="11">
        <f t="shared" si="73"/>
        <v>69.270669999999996</v>
      </c>
      <c r="AC105" s="11">
        <f t="shared" si="73"/>
        <v>75.410169999999994</v>
      </c>
      <c r="AD105" s="11">
        <f t="shared" si="73"/>
        <v>80.597669999999994</v>
      </c>
      <c r="AE105" s="11">
        <f t="shared" si="73"/>
        <v>84.833169999999996</v>
      </c>
      <c r="AF105" s="11">
        <f t="shared" si="73"/>
        <v>88.116669999999999</v>
      </c>
      <c r="AG105" s="11">
        <f t="shared" si="73"/>
        <v>90.448169999999976</v>
      </c>
      <c r="AH105" s="11">
        <f t="shared" si="73"/>
        <v>91.827669999999998</v>
      </c>
      <c r="AI105" s="11">
        <f t="shared" si="73"/>
        <v>92.255169999999978</v>
      </c>
      <c r="AJ105" s="11">
        <f t="shared" si="73"/>
        <v>91.730669999999989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 t="shared" si="73"/>
        <v>17.960440000000002</v>
      </c>
      <c r="W106" s="11">
        <f t="shared" si="73"/>
        <v>29.766140000000004</v>
      </c>
      <c r="X106" s="11">
        <f t="shared" si="73"/>
        <v>37.939840000000004</v>
      </c>
      <c r="Y106" s="11">
        <f t="shared" si="73"/>
        <v>42.48154000000001</v>
      </c>
      <c r="Z106" s="11">
        <f t="shared" si="73"/>
        <v>43.391240000000003</v>
      </c>
      <c r="AA106" s="11">
        <f t="shared" si="73"/>
        <v>40.668940000000006</v>
      </c>
      <c r="AB106" s="11">
        <f t="shared" si="73"/>
        <v>34.314640000000011</v>
      </c>
      <c r="AC106" s="11">
        <f t="shared" si="73"/>
        <v>24.328340000000026</v>
      </c>
      <c r="AD106" s="11">
        <f t="shared" si="73"/>
        <v>10.710039999999992</v>
      </c>
      <c r="AE106" s="11">
        <f t="shared" si="73"/>
        <v>-6.5402599999999893</v>
      </c>
      <c r="AF106" s="11">
        <f t="shared" si="73"/>
        <v>-27.422559999999976</v>
      </c>
      <c r="AG106" s="11">
        <f t="shared" si="73"/>
        <v>-51.936859999999967</v>
      </c>
      <c r="AH106" s="11">
        <f t="shared" si="73"/>
        <v>-80.083159999999992</v>
      </c>
      <c r="AI106" s="11">
        <f t="shared" si="73"/>
        <v>-111.86145999999997</v>
      </c>
      <c r="AJ106" s="11">
        <f t="shared" si="73"/>
        <v>-147.27175999999997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J107" si="74">EXP($I107+$J107*LN(LN(V$1))+(SQRT(V$1)*($K107/2)))</f>
        <v>23.615731474063423</v>
      </c>
      <c r="W107" s="11">
        <f t="shared" si="74"/>
        <v>44.8349922593274</v>
      </c>
      <c r="X107" s="11">
        <f t="shared" si="74"/>
        <v>61.205831767147181</v>
      </c>
      <c r="Y107" s="11">
        <f t="shared" si="74"/>
        <v>74.771572730456938</v>
      </c>
      <c r="Z107" s="11">
        <f t="shared" si="74"/>
        <v>86.484874993122304</v>
      </c>
      <c r="AA107" s="11">
        <f t="shared" si="74"/>
        <v>96.869167804141824</v>
      </c>
      <c r="AB107" s="11">
        <f t="shared" si="74"/>
        <v>106.24582724622904</v>
      </c>
      <c r="AC107" s="11">
        <f t="shared" si="74"/>
        <v>114.82785114612847</v>
      </c>
      <c r="AD107" s="11">
        <f t="shared" si="74"/>
        <v>122.76447669576926</v>
      </c>
      <c r="AE107" s="11">
        <f t="shared" si="74"/>
        <v>130.1647758643999</v>
      </c>
      <c r="AF107" s="11">
        <f t="shared" si="74"/>
        <v>137.11115334022037</v>
      </c>
      <c r="AG107" s="11">
        <f t="shared" si="74"/>
        <v>143.66755445017631</v>
      </c>
      <c r="AH107" s="11">
        <f t="shared" si="74"/>
        <v>149.88470619534044</v>
      </c>
      <c r="AI107" s="11">
        <f t="shared" si="74"/>
        <v>155.803600375803</v>
      </c>
      <c r="AJ107" s="11">
        <f t="shared" si="74"/>
        <v>161.45788694229455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 t="shared" ref="V108:AJ108" si="75">$I108+$J108 * V$1+$K108 *V$1^2</f>
        <v>11.46584</v>
      </c>
      <c r="W108" s="11">
        <f t="shared" si="75"/>
        <v>24.134740000000001</v>
      </c>
      <c r="X108" s="11">
        <f t="shared" si="75"/>
        <v>40.539639999999991</v>
      </c>
      <c r="Y108" s="11">
        <f t="shared" si="75"/>
        <v>60.680539999999993</v>
      </c>
      <c r="Z108" s="11">
        <f t="shared" si="75"/>
        <v>84.557439999999986</v>
      </c>
      <c r="AA108" s="11">
        <f t="shared" si="75"/>
        <v>112.17033999999998</v>
      </c>
      <c r="AB108" s="11">
        <f t="shared" si="75"/>
        <v>143.51924</v>
      </c>
      <c r="AC108" s="11">
        <f t="shared" si="75"/>
        <v>178.60413999999997</v>
      </c>
      <c r="AD108" s="11">
        <f t="shared" si="75"/>
        <v>217.42503999999997</v>
      </c>
      <c r="AE108" s="11">
        <f t="shared" si="75"/>
        <v>259.98194000000001</v>
      </c>
      <c r="AF108" s="11">
        <f t="shared" si="75"/>
        <v>306.27483999999998</v>
      </c>
      <c r="AG108" s="11">
        <f t="shared" si="75"/>
        <v>356.30373999999995</v>
      </c>
      <c r="AH108" s="11">
        <f t="shared" si="75"/>
        <v>410.06863999999996</v>
      </c>
      <c r="AI108" s="11">
        <f t="shared" si="75"/>
        <v>467.56953999999996</v>
      </c>
      <c r="AJ108" s="11">
        <f t="shared" si="75"/>
        <v>528.80643999999995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 t="shared" ref="V109:AJ109" si="76">$I109+$J109*V$1+$K109*V$1^2+$L109*V$1^3</f>
        <v>13.209950000000001</v>
      </c>
      <c r="W109" s="10">
        <f t="shared" si="76"/>
        <v>28.044449999999998</v>
      </c>
      <c r="X109" s="10">
        <f t="shared" si="76"/>
        <v>44.676949999999991</v>
      </c>
      <c r="Y109" s="10">
        <f t="shared" si="76"/>
        <v>58.667450000000017</v>
      </c>
      <c r="Z109" s="10">
        <f t="shared" si="76"/>
        <v>65.575950000000006</v>
      </c>
      <c r="AA109" s="10">
        <f t="shared" si="76"/>
        <v>60.962450000000018</v>
      </c>
      <c r="AB109" s="10">
        <f t="shared" si="76"/>
        <v>40.386950000000013</v>
      </c>
      <c r="AC109" s="10">
        <f t="shared" si="76"/>
        <v>-0.59054999999995061</v>
      </c>
      <c r="AD109" s="10">
        <f t="shared" si="76"/>
        <v>-66.410050000000012</v>
      </c>
      <c r="AE109" s="10">
        <f t="shared" si="76"/>
        <v>-161.51155000000006</v>
      </c>
      <c r="AF109" s="10">
        <f t="shared" si="76"/>
        <v>-290.33504999999991</v>
      </c>
      <c r="AG109" s="10">
        <f t="shared" si="76"/>
        <v>-457.32055000000003</v>
      </c>
      <c r="AH109" s="10">
        <f t="shared" si="76"/>
        <v>-666.90804999999989</v>
      </c>
      <c r="AI109" s="10">
        <f t="shared" si="76"/>
        <v>-923.53755000000001</v>
      </c>
      <c r="AJ109" s="10">
        <f t="shared" si="76"/>
        <v>-1231.64905</v>
      </c>
      <c r="AK109" s="5">
        <v>65.67</v>
      </c>
    </row>
    <row r="110" spans="1:37" x14ac:dyDescent="0.25">
      <c r="A110" s="7" t="s">
        <v>254</v>
      </c>
      <c r="B110" s="7" t="s">
        <v>189</v>
      </c>
      <c r="C110" s="7" t="s">
        <v>190</v>
      </c>
      <c r="D110" s="7" t="s">
        <v>25</v>
      </c>
      <c r="E110" s="7" t="s">
        <v>24</v>
      </c>
      <c r="F110" s="7" t="s">
        <v>35</v>
      </c>
      <c r="G110" s="7" t="s">
        <v>71</v>
      </c>
      <c r="H110" s="7" t="s">
        <v>33</v>
      </c>
      <c r="I110" s="8">
        <v>2.84341</v>
      </c>
      <c r="J110" s="8">
        <v>0.65805999999999998</v>
      </c>
      <c r="K110" s="8">
        <v>9.6299999999999997E-3</v>
      </c>
      <c r="L110" s="8"/>
      <c r="M110" s="8"/>
      <c r="N110" s="7">
        <v>2.84</v>
      </c>
      <c r="O110" s="7">
        <v>84.4</v>
      </c>
      <c r="P110" s="7">
        <v>0.12178</v>
      </c>
      <c r="Q110" s="7">
        <v>33</v>
      </c>
      <c r="R110" s="7">
        <v>0.88200000000000001</v>
      </c>
      <c r="S110" s="7">
        <v>2.9</v>
      </c>
      <c r="T110" s="7">
        <v>78.900000000000006</v>
      </c>
      <c r="U110" s="7">
        <v>30</v>
      </c>
      <c r="V110" s="11">
        <f t="shared" ref="V110:AJ110" si="77">$I110+$J110 * V$1+$K110 *V$1^2</f>
        <v>10.387009999999998</v>
      </c>
      <c r="W110" s="11">
        <f t="shared" si="77"/>
        <v>19.85661</v>
      </c>
      <c r="X110" s="11">
        <f t="shared" si="77"/>
        <v>31.252209999999998</v>
      </c>
      <c r="Y110" s="11">
        <f t="shared" si="77"/>
        <v>44.573809999999995</v>
      </c>
      <c r="Z110" s="11">
        <f t="shared" si="77"/>
        <v>59.82141</v>
      </c>
      <c r="AA110" s="11">
        <f t="shared" si="77"/>
        <v>76.995009999999994</v>
      </c>
      <c r="AB110" s="11">
        <f t="shared" si="77"/>
        <v>96.094609999999989</v>
      </c>
      <c r="AC110" s="11">
        <f t="shared" si="77"/>
        <v>117.12020999999999</v>
      </c>
      <c r="AD110" s="11">
        <f t="shared" si="77"/>
        <v>140.07181</v>
      </c>
      <c r="AE110" s="11">
        <f t="shared" si="77"/>
        <v>164.94941</v>
      </c>
      <c r="AF110" s="11">
        <f t="shared" si="77"/>
        <v>191.75301000000002</v>
      </c>
      <c r="AG110" s="11">
        <f t="shared" si="77"/>
        <v>220.48260999999999</v>
      </c>
      <c r="AH110" s="11">
        <f t="shared" si="77"/>
        <v>251.13820999999999</v>
      </c>
      <c r="AI110" s="11">
        <f t="shared" si="77"/>
        <v>283.71981</v>
      </c>
      <c r="AJ110" s="11">
        <f t="shared" si="77"/>
        <v>318.22740999999996</v>
      </c>
      <c r="AK110" s="7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 t="shared" ref="V111:AJ111" si="78">EXP($I111+ $J111 * (V$1) + ($K111/2))</f>
        <v>10.828808104822102</v>
      </c>
      <c r="W111" s="11">
        <f t="shared" si="78"/>
        <v>19.49991292158526</v>
      </c>
      <c r="X111" s="11">
        <f t="shared" si="78"/>
        <v>35.114354254747816</v>
      </c>
      <c r="Y111" s="11">
        <f t="shared" si="78"/>
        <v>63.231968249614475</v>
      </c>
      <c r="Z111" s="11">
        <f t="shared" si="78"/>
        <v>113.86459735849047</v>
      </c>
      <c r="AA111" s="11">
        <f t="shared" si="78"/>
        <v>205.04100837775522</v>
      </c>
      <c r="AB111" s="11">
        <f t="shared" si="78"/>
        <v>369.22639777315948</v>
      </c>
      <c r="AC111" s="11">
        <f t="shared" si="78"/>
        <v>664.88227838492026</v>
      </c>
      <c r="AD111" s="11">
        <f t="shared" si="78"/>
        <v>1197.2828778670239</v>
      </c>
      <c r="AE111" s="11">
        <f t="shared" si="78"/>
        <v>2156.0001465457226</v>
      </c>
      <c r="AF111" s="11">
        <f t="shared" si="78"/>
        <v>3882.4046662942751</v>
      </c>
      <c r="AG111" s="11">
        <f t="shared" si="78"/>
        <v>6991.2175177785557</v>
      </c>
      <c r="AH111" s="11">
        <f t="shared" si="78"/>
        <v>12589.394095166946</v>
      </c>
      <c r="AI111" s="11">
        <f t="shared" si="78"/>
        <v>22670.277856522072</v>
      </c>
      <c r="AJ111" s="11">
        <f t="shared" si="78"/>
        <v>40823.370386762021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J113" si="79">$I112+$J112 * V$1+$K112 *V$1^2</f>
        <v>17.65775</v>
      </c>
      <c r="W112" s="11">
        <f t="shared" si="79"/>
        <v>29.589850000000002</v>
      </c>
      <c r="X112" s="11">
        <f t="shared" si="79"/>
        <v>38.819949999999999</v>
      </c>
      <c r="Y112" s="11">
        <f t="shared" si="79"/>
        <v>45.348050000000001</v>
      </c>
      <c r="Z112" s="11">
        <f t="shared" si="79"/>
        <v>49.174150000000004</v>
      </c>
      <c r="AA112" s="11">
        <f t="shared" si="79"/>
        <v>50.29825000000001</v>
      </c>
      <c r="AB112" s="11">
        <f t="shared" si="79"/>
        <v>48.72035000000001</v>
      </c>
      <c r="AC112" s="11">
        <f t="shared" si="79"/>
        <v>44.440449999999998</v>
      </c>
      <c r="AD112" s="11">
        <f t="shared" si="79"/>
        <v>37.458550000000017</v>
      </c>
      <c r="AE112" s="11">
        <f t="shared" si="79"/>
        <v>27.774650000000008</v>
      </c>
      <c r="AF112" s="11">
        <f t="shared" si="79"/>
        <v>15.388750000000016</v>
      </c>
      <c r="AG112" s="11">
        <f t="shared" si="79"/>
        <v>0.30085000000002537</v>
      </c>
      <c r="AH112" s="11">
        <f t="shared" si="79"/>
        <v>-17.489049999999963</v>
      </c>
      <c r="AI112" s="11">
        <f t="shared" si="79"/>
        <v>-37.980949999999979</v>
      </c>
      <c r="AJ112" s="11">
        <f t="shared" si="79"/>
        <v>-61.174849999999935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79"/>
        <v>20.632089999999998</v>
      </c>
      <c r="W113" s="11">
        <f t="shared" si="79"/>
        <v>36.149589999999996</v>
      </c>
      <c r="X113" s="11">
        <f t="shared" si="79"/>
        <v>49.073089999999993</v>
      </c>
      <c r="Y113" s="11">
        <f t="shared" si="79"/>
        <v>59.402589999999996</v>
      </c>
      <c r="Z113" s="11">
        <f t="shared" si="79"/>
        <v>67.138090000000005</v>
      </c>
      <c r="AA113" s="11">
        <f t="shared" si="79"/>
        <v>72.279589999999985</v>
      </c>
      <c r="AB113" s="11">
        <f t="shared" si="79"/>
        <v>74.827089999999998</v>
      </c>
      <c r="AC113" s="11">
        <f t="shared" si="79"/>
        <v>74.780589999999989</v>
      </c>
      <c r="AD113" s="11">
        <f t="shared" si="79"/>
        <v>72.140090000000001</v>
      </c>
      <c r="AE113" s="11">
        <f t="shared" si="79"/>
        <v>66.905589999999989</v>
      </c>
      <c r="AF113" s="11">
        <f t="shared" si="79"/>
        <v>59.07708999999997</v>
      </c>
      <c r="AG113" s="11">
        <f t="shared" si="79"/>
        <v>48.654589999999985</v>
      </c>
      <c r="AH113" s="11">
        <f t="shared" si="79"/>
        <v>35.638089999999977</v>
      </c>
      <c r="AI113" s="11">
        <f t="shared" si="79"/>
        <v>20.027590000000004</v>
      </c>
      <c r="AJ113" s="11">
        <f t="shared" si="79"/>
        <v>1.8230900000000361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J116" si="80">$I114+$J114*V$1+$K114*V$1^2+$L114*V$1^3</f>
        <v>26.304060000000003</v>
      </c>
      <c r="W114" s="10">
        <f t="shared" si="80"/>
        <v>42.131959999999999</v>
      </c>
      <c r="X114" s="10">
        <f t="shared" si="80"/>
        <v>52.005860000000006</v>
      </c>
      <c r="Y114" s="10">
        <f t="shared" si="80"/>
        <v>59.225759999999994</v>
      </c>
      <c r="Z114" s="10">
        <f t="shared" si="80"/>
        <v>67.09165999999999</v>
      </c>
      <c r="AA114" s="10">
        <f t="shared" si="80"/>
        <v>78.903559999999999</v>
      </c>
      <c r="AB114" s="10">
        <f t="shared" si="80"/>
        <v>97.961459999999988</v>
      </c>
      <c r="AC114" s="10">
        <f t="shared" si="80"/>
        <v>127.56535999999997</v>
      </c>
      <c r="AD114" s="10">
        <f t="shared" si="80"/>
        <v>171.01525999999996</v>
      </c>
      <c r="AE114" s="10">
        <f t="shared" si="80"/>
        <v>231.61115999999993</v>
      </c>
      <c r="AF114" s="10">
        <f t="shared" si="80"/>
        <v>312.65305999999998</v>
      </c>
      <c r="AG114" s="10">
        <f t="shared" si="80"/>
        <v>417.4409599999999</v>
      </c>
      <c r="AH114" s="10">
        <f t="shared" si="80"/>
        <v>549.27485999999999</v>
      </c>
      <c r="AI114" s="10">
        <f t="shared" si="80"/>
        <v>711.45475999999985</v>
      </c>
      <c r="AJ114" s="10">
        <f t="shared" si="80"/>
        <v>907.2806599999999</v>
      </c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si="80"/>
        <v>16.860309999999998</v>
      </c>
      <c r="W115" s="10">
        <f t="shared" si="80"/>
        <v>26.820609999999995</v>
      </c>
      <c r="X115" s="10">
        <f t="shared" si="80"/>
        <v>33.092909999999989</v>
      </c>
      <c r="Y115" s="10">
        <f t="shared" si="80"/>
        <v>39.757209999999979</v>
      </c>
      <c r="Z115" s="10">
        <f t="shared" si="80"/>
        <v>50.893509999999992</v>
      </c>
      <c r="AA115" s="10">
        <f t="shared" si="80"/>
        <v>70.581810000000019</v>
      </c>
      <c r="AB115" s="10">
        <f t="shared" si="80"/>
        <v>102.90210999999999</v>
      </c>
      <c r="AC115" s="10">
        <f t="shared" si="80"/>
        <v>151.93440999999999</v>
      </c>
      <c r="AD115" s="10">
        <f t="shared" si="80"/>
        <v>221.75871000000006</v>
      </c>
      <c r="AE115" s="10">
        <f t="shared" si="80"/>
        <v>316.45501000000002</v>
      </c>
      <c r="AF115" s="10">
        <f t="shared" si="80"/>
        <v>440.10331000000008</v>
      </c>
      <c r="AG115" s="10">
        <f t="shared" si="80"/>
        <v>596.78361000000018</v>
      </c>
      <c r="AH115" s="10">
        <f t="shared" si="80"/>
        <v>790.57591000000002</v>
      </c>
      <c r="AI115" s="10">
        <f t="shared" si="80"/>
        <v>1025.5602100000001</v>
      </c>
      <c r="AJ115" s="10">
        <f t="shared" si="80"/>
        <v>1305.8165099999999</v>
      </c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80"/>
        <v>6.2892400000000013</v>
      </c>
      <c r="W116" s="10">
        <f t="shared" si="80"/>
        <v>17.537440000000004</v>
      </c>
      <c r="X116" s="10">
        <f t="shared" si="80"/>
        <v>33.165640000000003</v>
      </c>
      <c r="Y116" s="10">
        <f t="shared" si="80"/>
        <v>50.053840000000015</v>
      </c>
      <c r="Z116" s="10">
        <f t="shared" si="80"/>
        <v>65.082040000000006</v>
      </c>
      <c r="AA116" s="10">
        <f t="shared" si="80"/>
        <v>75.130240000000015</v>
      </c>
      <c r="AB116" s="10">
        <f t="shared" si="80"/>
        <v>77.078440000000001</v>
      </c>
      <c r="AC116" s="10">
        <f t="shared" si="80"/>
        <v>67.806640000000073</v>
      </c>
      <c r="AD116" s="10">
        <f t="shared" si="80"/>
        <v>44.194840000000056</v>
      </c>
      <c r="AE116" s="10">
        <f t="shared" si="80"/>
        <v>3.1230399999999463</v>
      </c>
      <c r="AF116" s="10">
        <f t="shared" si="80"/>
        <v>-58.52875999999992</v>
      </c>
      <c r="AG116" s="10">
        <f t="shared" si="80"/>
        <v>-143.88055999999995</v>
      </c>
      <c r="AH116" s="10">
        <f t="shared" si="80"/>
        <v>-256.05235999999979</v>
      </c>
      <c r="AI116" s="10">
        <f t="shared" si="80"/>
        <v>-398.16415999999981</v>
      </c>
      <c r="AJ116" s="10">
        <f t="shared" si="80"/>
        <v>-573.33595999999966</v>
      </c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AJ118" si="81">$I117+$J117*V$1</f>
        <v>14.99485</v>
      </c>
      <c r="W117" s="10">
        <f t="shared" si="81"/>
        <v>26.404150000000001</v>
      </c>
      <c r="X117" s="10">
        <f t="shared" si="81"/>
        <v>37.813449999999996</v>
      </c>
      <c r="Y117" s="10">
        <f t="shared" si="81"/>
        <v>49.222749999999998</v>
      </c>
      <c r="Z117" s="10">
        <f t="shared" si="81"/>
        <v>60.63205</v>
      </c>
      <c r="AA117" s="10">
        <f t="shared" si="81"/>
        <v>72.041349999999994</v>
      </c>
      <c r="AB117" s="10">
        <f t="shared" si="81"/>
        <v>83.450649999999996</v>
      </c>
      <c r="AC117" s="10">
        <f t="shared" si="81"/>
        <v>94.859949999999998</v>
      </c>
      <c r="AD117" s="10">
        <f t="shared" si="81"/>
        <v>106.26925</v>
      </c>
      <c r="AE117" s="10">
        <f t="shared" si="81"/>
        <v>117.67855</v>
      </c>
      <c r="AF117" s="10">
        <f t="shared" si="81"/>
        <v>129.08785</v>
      </c>
      <c r="AG117" s="10">
        <f t="shared" si="81"/>
        <v>140.49715</v>
      </c>
      <c r="AH117" s="10">
        <f t="shared" si="81"/>
        <v>151.90645000000001</v>
      </c>
      <c r="AI117" s="10">
        <f t="shared" si="81"/>
        <v>163.31575000000001</v>
      </c>
      <c r="AJ117" s="10">
        <f t="shared" si="81"/>
        <v>174.72505000000001</v>
      </c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81"/>
        <v>8.4634700000000009</v>
      </c>
      <c r="W118" s="10">
        <f t="shared" si="81"/>
        <v>14.856770000000001</v>
      </c>
      <c r="X118" s="10">
        <f t="shared" si="81"/>
        <v>21.250070000000001</v>
      </c>
      <c r="Y118" s="10">
        <f t="shared" si="81"/>
        <v>27.643370000000001</v>
      </c>
      <c r="Z118" s="10">
        <f t="shared" si="81"/>
        <v>34.036669999999994</v>
      </c>
      <c r="AA118" s="10">
        <f t="shared" si="81"/>
        <v>40.429969999999997</v>
      </c>
      <c r="AB118" s="10">
        <f t="shared" si="81"/>
        <v>46.823269999999994</v>
      </c>
      <c r="AC118" s="10">
        <f t="shared" si="81"/>
        <v>53.216569999999997</v>
      </c>
      <c r="AD118" s="10">
        <f t="shared" si="81"/>
        <v>59.609869999999994</v>
      </c>
      <c r="AE118" s="10">
        <f t="shared" si="81"/>
        <v>66.003169999999997</v>
      </c>
      <c r="AF118" s="10">
        <f t="shared" si="81"/>
        <v>72.396469999999994</v>
      </c>
      <c r="AG118" s="10">
        <f t="shared" si="81"/>
        <v>78.789770000000004</v>
      </c>
      <c r="AH118" s="10">
        <f t="shared" si="81"/>
        <v>85.183070000000001</v>
      </c>
      <c r="AI118" s="10">
        <f t="shared" si="81"/>
        <v>91.576369999999997</v>
      </c>
      <c r="AJ118" s="10">
        <f t="shared" si="81"/>
        <v>97.969669999999994</v>
      </c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J119" si="82">$I119+$J119 * V$1+$K119 *V$1^2</f>
        <v>12.55918</v>
      </c>
      <c r="W119" s="11">
        <f t="shared" si="82"/>
        <v>22.585179999999998</v>
      </c>
      <c r="X119" s="11">
        <f t="shared" si="82"/>
        <v>31.99718</v>
      </c>
      <c r="Y119" s="11">
        <f t="shared" si="82"/>
        <v>40.795179999999995</v>
      </c>
      <c r="Z119" s="11">
        <f t="shared" si="82"/>
        <v>48.979179999999999</v>
      </c>
      <c r="AA119" s="11">
        <f t="shared" si="82"/>
        <v>56.54918</v>
      </c>
      <c r="AB119" s="11">
        <f t="shared" si="82"/>
        <v>63.505180000000003</v>
      </c>
      <c r="AC119" s="11">
        <f t="shared" si="82"/>
        <v>69.847179999999994</v>
      </c>
      <c r="AD119" s="11">
        <f t="shared" si="82"/>
        <v>75.575179999999989</v>
      </c>
      <c r="AE119" s="11">
        <f t="shared" si="82"/>
        <v>80.689179999999993</v>
      </c>
      <c r="AF119" s="11">
        <f t="shared" si="82"/>
        <v>85.189179999999993</v>
      </c>
      <c r="AG119" s="11">
        <f t="shared" si="82"/>
        <v>89.075180000000017</v>
      </c>
      <c r="AH119" s="11">
        <f t="shared" si="82"/>
        <v>92.347180000000023</v>
      </c>
      <c r="AI119" s="11">
        <f t="shared" si="82"/>
        <v>95.005180000000024</v>
      </c>
      <c r="AJ119" s="11">
        <f t="shared" si="82"/>
        <v>97.049180000000021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J120" si="83">$I120+$J120*V$1+$K120*V$1^2+$L120*V$1^3</f>
        <v>15.855029999999999</v>
      </c>
      <c r="W120" s="10">
        <f t="shared" si="83"/>
        <v>27.814729999999997</v>
      </c>
      <c r="X120" s="10">
        <f t="shared" si="83"/>
        <v>37.110430000000001</v>
      </c>
      <c r="Y120" s="10">
        <f t="shared" si="83"/>
        <v>44.522129999999997</v>
      </c>
      <c r="Z120" s="10">
        <f t="shared" si="83"/>
        <v>50.829830000000001</v>
      </c>
      <c r="AA120" s="10">
        <f t="shared" si="83"/>
        <v>56.81353</v>
      </c>
      <c r="AB120" s="10">
        <f t="shared" si="83"/>
        <v>63.253229999999995</v>
      </c>
      <c r="AC120" s="10">
        <f t="shared" si="83"/>
        <v>70.928929999999994</v>
      </c>
      <c r="AD120" s="10">
        <f t="shared" si="83"/>
        <v>80.620629999999991</v>
      </c>
      <c r="AE120" s="10">
        <f t="shared" si="83"/>
        <v>93.108330000000024</v>
      </c>
      <c r="AF120" s="10">
        <f t="shared" si="83"/>
        <v>109.17202999999998</v>
      </c>
      <c r="AG120" s="10">
        <f t="shared" si="83"/>
        <v>129.59173000000001</v>
      </c>
      <c r="AH120" s="10">
        <f t="shared" si="83"/>
        <v>155.14742999999996</v>
      </c>
      <c r="AI120" s="10">
        <f t="shared" si="83"/>
        <v>186.61912999999998</v>
      </c>
      <c r="AJ120" s="10">
        <f t="shared" si="83"/>
        <v>224.78682999999995</v>
      </c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 t="shared" ref="V121:AJ121" si="84">$I121+$J121 * V$1+$K121 *V$1^2</f>
        <v>14.764860000000001</v>
      </c>
      <c r="W121" s="11">
        <f t="shared" si="84"/>
        <v>24.069459999999999</v>
      </c>
      <c r="X121" s="11">
        <f t="shared" si="84"/>
        <v>30.440059999999995</v>
      </c>
      <c r="Y121" s="11">
        <f t="shared" si="84"/>
        <v>33.876660000000001</v>
      </c>
      <c r="Z121" s="11">
        <f t="shared" si="84"/>
        <v>34.379259999999995</v>
      </c>
      <c r="AA121" s="11">
        <f t="shared" si="84"/>
        <v>31.947859999999984</v>
      </c>
      <c r="AB121" s="11">
        <f t="shared" si="84"/>
        <v>26.582459999999983</v>
      </c>
      <c r="AC121" s="11">
        <f t="shared" si="84"/>
        <v>18.283059999999992</v>
      </c>
      <c r="AD121" s="11">
        <f t="shared" si="84"/>
        <v>7.0496599999999745</v>
      </c>
      <c r="AE121" s="11">
        <f t="shared" si="84"/>
        <v>-7.1177399999999977</v>
      </c>
      <c r="AF121" s="11">
        <f t="shared" si="84"/>
        <v>-24.21914000000001</v>
      </c>
      <c r="AG121" s="11">
        <f t="shared" si="84"/>
        <v>-44.25454000000002</v>
      </c>
      <c r="AH121" s="11">
        <f t="shared" si="84"/>
        <v>-67.223939999999999</v>
      </c>
      <c r="AI121" s="11">
        <f t="shared" si="84"/>
        <v>-93.127340000000032</v>
      </c>
      <c r="AJ121" s="11">
        <f t="shared" si="84"/>
        <v>-121.96473999999998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AJ124" si="85">$I122+$J122*V$1</f>
        <v>16.130099999999999</v>
      </c>
      <c r="W122" s="10">
        <f t="shared" si="85"/>
        <v>29.733799999999999</v>
      </c>
      <c r="X122" s="10">
        <f t="shared" si="85"/>
        <v>43.337500000000006</v>
      </c>
      <c r="Y122" s="10">
        <f t="shared" si="85"/>
        <v>56.941200000000002</v>
      </c>
      <c r="Z122" s="10">
        <f t="shared" si="85"/>
        <v>70.544899999999998</v>
      </c>
      <c r="AA122" s="10">
        <f t="shared" si="85"/>
        <v>84.148600000000002</v>
      </c>
      <c r="AB122" s="10">
        <f t="shared" si="85"/>
        <v>97.752300000000005</v>
      </c>
      <c r="AC122" s="10">
        <f t="shared" si="85"/>
        <v>111.35599999999999</v>
      </c>
      <c r="AD122" s="10">
        <f t="shared" si="85"/>
        <v>124.9597</v>
      </c>
      <c r="AE122" s="10">
        <f t="shared" si="85"/>
        <v>138.5634</v>
      </c>
      <c r="AF122" s="10">
        <f t="shared" si="85"/>
        <v>152.1671</v>
      </c>
      <c r="AG122" s="10">
        <f t="shared" si="85"/>
        <v>165.77080000000001</v>
      </c>
      <c r="AH122" s="10">
        <f t="shared" si="85"/>
        <v>179.37450000000001</v>
      </c>
      <c r="AI122" s="10">
        <f t="shared" si="85"/>
        <v>192.97820000000002</v>
      </c>
      <c r="AJ122" s="10">
        <f t="shared" si="85"/>
        <v>206.58190000000002</v>
      </c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85"/>
        <v>13.833620000000002</v>
      </c>
      <c r="W123" s="10">
        <f t="shared" si="85"/>
        <v>24.950520000000001</v>
      </c>
      <c r="X123" s="10">
        <f t="shared" si="85"/>
        <v>36.067420000000006</v>
      </c>
      <c r="Y123" s="10">
        <f t="shared" si="85"/>
        <v>47.184320000000007</v>
      </c>
      <c r="Z123" s="10">
        <f t="shared" si="85"/>
        <v>58.301220000000008</v>
      </c>
      <c r="AA123" s="10">
        <f t="shared" si="85"/>
        <v>69.418120000000002</v>
      </c>
      <c r="AB123" s="10">
        <f t="shared" si="85"/>
        <v>80.535020000000003</v>
      </c>
      <c r="AC123" s="10">
        <f t="shared" si="85"/>
        <v>91.651920000000004</v>
      </c>
      <c r="AD123" s="10">
        <f t="shared" si="85"/>
        <v>102.76882000000001</v>
      </c>
      <c r="AE123" s="10">
        <f t="shared" si="85"/>
        <v>113.88572000000001</v>
      </c>
      <c r="AF123" s="10">
        <f t="shared" si="85"/>
        <v>125.00262000000001</v>
      </c>
      <c r="AG123" s="10">
        <f t="shared" si="85"/>
        <v>136.11952000000002</v>
      </c>
      <c r="AH123" s="10">
        <f t="shared" si="85"/>
        <v>147.23642000000001</v>
      </c>
      <c r="AI123" s="10">
        <f t="shared" si="85"/>
        <v>158.35332000000002</v>
      </c>
      <c r="AJ123" s="10">
        <f t="shared" si="85"/>
        <v>169.47022000000001</v>
      </c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85"/>
        <v>13.199959999999999</v>
      </c>
      <c r="W124" s="10">
        <f t="shared" si="85"/>
        <v>24.544560000000001</v>
      </c>
      <c r="X124" s="10">
        <f t="shared" si="85"/>
        <v>35.889159999999997</v>
      </c>
      <c r="Y124" s="10">
        <f t="shared" si="85"/>
        <v>47.233759999999997</v>
      </c>
      <c r="Z124" s="10">
        <f t="shared" si="85"/>
        <v>58.578359999999996</v>
      </c>
      <c r="AA124" s="10">
        <f t="shared" si="85"/>
        <v>69.922960000000003</v>
      </c>
      <c r="AB124" s="10">
        <f t="shared" si="85"/>
        <v>81.267560000000003</v>
      </c>
      <c r="AC124" s="10">
        <f t="shared" si="85"/>
        <v>92.612160000000003</v>
      </c>
      <c r="AD124" s="10">
        <f t="shared" si="85"/>
        <v>103.95676</v>
      </c>
      <c r="AE124" s="10">
        <f t="shared" si="85"/>
        <v>115.30136</v>
      </c>
      <c r="AF124" s="10">
        <f t="shared" si="85"/>
        <v>126.64596</v>
      </c>
      <c r="AG124" s="10">
        <f t="shared" si="85"/>
        <v>137.99055999999999</v>
      </c>
      <c r="AH124" s="10">
        <f t="shared" si="85"/>
        <v>149.33516</v>
      </c>
      <c r="AI124" s="10">
        <f t="shared" si="85"/>
        <v>160.67975999999999</v>
      </c>
      <c r="AJ124" s="10">
        <f t="shared" si="85"/>
        <v>172.02436</v>
      </c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 t="shared" ref="V125:AJ125" si="86">$I125+$J125*V$1+$K125*V$1^2+$L125*V$1^3</f>
        <v>22.71255</v>
      </c>
      <c r="W125" s="10">
        <f t="shared" si="86"/>
        <v>52.623149999999995</v>
      </c>
      <c r="X125" s="10">
        <f t="shared" si="86"/>
        <v>30.89975000000004</v>
      </c>
      <c r="Y125" s="10">
        <f t="shared" si="86"/>
        <v>-105.51765000000012</v>
      </c>
      <c r="Z125" s="10">
        <f t="shared" si="86"/>
        <v>-419.68905000000007</v>
      </c>
      <c r="AA125" s="10">
        <f t="shared" si="86"/>
        <v>-974.67444999999975</v>
      </c>
      <c r="AB125" s="10">
        <f t="shared" si="86"/>
        <v>-1833.5338500000003</v>
      </c>
      <c r="AC125" s="10">
        <f t="shared" si="86"/>
        <v>-3059.3272500000003</v>
      </c>
      <c r="AD125" s="10">
        <f t="shared" si="86"/>
        <v>-4715.1146499999995</v>
      </c>
      <c r="AE125" s="10">
        <f t="shared" si="86"/>
        <v>-6863.9560500000007</v>
      </c>
      <c r="AF125" s="10">
        <f t="shared" si="86"/>
        <v>-9568.9114499999996</v>
      </c>
      <c r="AG125" s="10">
        <f t="shared" si="86"/>
        <v>-12893.040849999998</v>
      </c>
      <c r="AH125" s="10">
        <f t="shared" si="86"/>
        <v>-16899.40425</v>
      </c>
      <c r="AI125" s="10">
        <f t="shared" si="86"/>
        <v>-21651.061650000003</v>
      </c>
      <c r="AJ125" s="10">
        <f t="shared" si="86"/>
        <v>-27211.073049999999</v>
      </c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J126" si="87">$I126+$J126 * V$1+$K126 *V$1^2</f>
        <v>17.586940000000002</v>
      </c>
      <c r="W126" s="11">
        <f t="shared" si="87"/>
        <v>31.163540000000005</v>
      </c>
      <c r="X126" s="11">
        <f t="shared" si="87"/>
        <v>43.554139999999997</v>
      </c>
      <c r="Y126" s="11">
        <f t="shared" si="87"/>
        <v>54.758740000000003</v>
      </c>
      <c r="Z126" s="11">
        <f t="shared" si="87"/>
        <v>64.777340000000009</v>
      </c>
      <c r="AA126" s="11">
        <f t="shared" si="87"/>
        <v>73.609940000000009</v>
      </c>
      <c r="AB126" s="11">
        <f t="shared" si="87"/>
        <v>81.256540000000001</v>
      </c>
      <c r="AC126" s="11">
        <f t="shared" si="87"/>
        <v>87.717140000000001</v>
      </c>
      <c r="AD126" s="11">
        <f t="shared" si="87"/>
        <v>92.991740000000007</v>
      </c>
      <c r="AE126" s="11">
        <f t="shared" si="87"/>
        <v>97.080340000000007</v>
      </c>
      <c r="AF126" s="11">
        <f t="shared" si="87"/>
        <v>99.982939999999999</v>
      </c>
      <c r="AG126" s="11">
        <f t="shared" si="87"/>
        <v>101.69954</v>
      </c>
      <c r="AH126" s="11">
        <f t="shared" si="87"/>
        <v>102.23014000000001</v>
      </c>
      <c r="AI126" s="11">
        <f t="shared" si="87"/>
        <v>101.57473999999999</v>
      </c>
      <c r="AJ126" s="11">
        <f t="shared" si="87"/>
        <v>99.733339999999998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88">EXP($I127+$J127*LN(LN(V$1) + ($K127/2)))</f>
        <v>20.935224386312772</v>
      </c>
      <c r="W127" s="11">
        <f t="shared" si="88"/>
        <v>31.722160147202032</v>
      </c>
      <c r="X127" s="11">
        <f t="shared" si="88"/>
        <v>38.781365554724047</v>
      </c>
      <c r="Y127" s="11">
        <f t="shared" si="88"/>
        <v>44.10589331114717</v>
      </c>
      <c r="Z127" s="11">
        <f t="shared" si="88"/>
        <v>48.410353260509503</v>
      </c>
      <c r="AA127" s="11">
        <f t="shared" si="88"/>
        <v>52.037760448478252</v>
      </c>
      <c r="AB127" s="11">
        <f t="shared" si="88"/>
        <v>55.180726174643418</v>
      </c>
      <c r="AC127" s="11">
        <f t="shared" si="88"/>
        <v>57.958765216170441</v>
      </c>
      <c r="AD127" s="11">
        <f t="shared" si="88"/>
        <v>60.451388478915469</v>
      </c>
      <c r="AE127" s="11">
        <f t="shared" si="88"/>
        <v>62.714293425450194</v>
      </c>
      <c r="AF127" s="11">
        <f t="shared" si="88"/>
        <v>64.7880807165335</v>
      </c>
      <c r="AG127" s="11">
        <f t="shared" si="88"/>
        <v>66.703299182752616</v>
      </c>
      <c r="AH127" s="11">
        <f t="shared" si="88"/>
        <v>68.483536347606105</v>
      </c>
      <c r="AI127" s="11">
        <f t="shared" si="88"/>
        <v>70.147400506956757</v>
      </c>
      <c r="AJ127" s="11">
        <f t="shared" si="88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J128" si="89">$I128+$J128*V$1+$K128*V$1^2+$L128*V$1^3</f>
        <v>15.06194</v>
      </c>
      <c r="W128" s="10">
        <f t="shared" si="89"/>
        <v>27.988940000000003</v>
      </c>
      <c r="X128" s="10">
        <f t="shared" si="89"/>
        <v>40.791939999999997</v>
      </c>
      <c r="Y128" s="10">
        <f t="shared" si="89"/>
        <v>52.990940000000009</v>
      </c>
      <c r="Z128" s="10">
        <f t="shared" si="89"/>
        <v>64.105940000000004</v>
      </c>
      <c r="AA128" s="10">
        <f t="shared" si="89"/>
        <v>73.656939999999992</v>
      </c>
      <c r="AB128" s="10">
        <f t="shared" si="89"/>
        <v>81.163939999999997</v>
      </c>
      <c r="AC128" s="10">
        <f t="shared" si="89"/>
        <v>86.146940000000001</v>
      </c>
      <c r="AD128" s="10">
        <f t="shared" si="89"/>
        <v>88.12594</v>
      </c>
      <c r="AE128" s="10">
        <f t="shared" si="89"/>
        <v>86.620940000000019</v>
      </c>
      <c r="AF128" s="10">
        <f t="shared" si="89"/>
        <v>81.15194000000001</v>
      </c>
      <c r="AG128" s="10">
        <f t="shared" si="89"/>
        <v>71.238939999999957</v>
      </c>
      <c r="AH128" s="10">
        <f t="shared" si="89"/>
        <v>56.401939999999968</v>
      </c>
      <c r="AI128" s="10">
        <f t="shared" si="89"/>
        <v>36.160939999999982</v>
      </c>
      <c r="AJ128" s="10">
        <f t="shared" si="89"/>
        <v>10.035939999999982</v>
      </c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J129" si="90">$I129+$J129*V$1</f>
        <v>11.967879999999999</v>
      </c>
      <c r="W129" s="10">
        <f t="shared" si="90"/>
        <v>21.094879999999996</v>
      </c>
      <c r="X129" s="10">
        <f t="shared" si="90"/>
        <v>30.221879999999999</v>
      </c>
      <c r="Y129" s="10">
        <f t="shared" si="90"/>
        <v>39.348879999999994</v>
      </c>
      <c r="Z129" s="10">
        <f t="shared" si="90"/>
        <v>48.475879999999997</v>
      </c>
      <c r="AA129" s="10">
        <f t="shared" si="90"/>
        <v>57.602879999999999</v>
      </c>
      <c r="AB129" s="10">
        <f t="shared" si="90"/>
        <v>66.729879999999994</v>
      </c>
      <c r="AC129" s="10">
        <f t="shared" si="90"/>
        <v>75.85687999999999</v>
      </c>
      <c r="AD129" s="10">
        <f t="shared" si="90"/>
        <v>84.983879999999999</v>
      </c>
      <c r="AE129" s="10">
        <f t="shared" si="90"/>
        <v>94.110879999999995</v>
      </c>
      <c r="AF129" s="10">
        <f t="shared" si="90"/>
        <v>103.23787999999999</v>
      </c>
      <c r="AG129" s="10">
        <f t="shared" si="90"/>
        <v>112.36488</v>
      </c>
      <c r="AH129" s="10">
        <f t="shared" si="90"/>
        <v>121.49187999999999</v>
      </c>
      <c r="AI129" s="10">
        <f t="shared" si="90"/>
        <v>130.61887999999999</v>
      </c>
      <c r="AJ129" s="10">
        <f t="shared" si="90"/>
        <v>139.74588</v>
      </c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 t="shared" ref="V130:AJ130" si="91">$I130+$J130*V$1+$K130*V$1^2+$L130*V$1^3</f>
        <v>10.46444</v>
      </c>
      <c r="W130" s="10">
        <f t="shared" si="91"/>
        <v>25.823640000000005</v>
      </c>
      <c r="X130" s="10">
        <f t="shared" si="91"/>
        <v>38.296840000000003</v>
      </c>
      <c r="Y130" s="10">
        <f t="shared" si="91"/>
        <v>37.56404000000002</v>
      </c>
      <c r="Z130" s="10">
        <f t="shared" si="91"/>
        <v>13.305240000000026</v>
      </c>
      <c r="AA130" s="10">
        <f t="shared" si="91"/>
        <v>-44.799559999999985</v>
      </c>
      <c r="AB130" s="10">
        <f t="shared" si="91"/>
        <v>-147.07036000000005</v>
      </c>
      <c r="AC130" s="10">
        <f t="shared" si="91"/>
        <v>-303.82715999999994</v>
      </c>
      <c r="AD130" s="10">
        <f t="shared" si="91"/>
        <v>-525.38995999999986</v>
      </c>
      <c r="AE130" s="10">
        <f t="shared" si="91"/>
        <v>-822.07875999999999</v>
      </c>
      <c r="AF130" s="10">
        <f t="shared" si="91"/>
        <v>-1204.2135600000001</v>
      </c>
      <c r="AG130" s="10">
        <f t="shared" si="91"/>
        <v>-1682.1143599999998</v>
      </c>
      <c r="AH130" s="10">
        <f t="shared" si="91"/>
        <v>-2266.1011599999997</v>
      </c>
      <c r="AI130" s="10">
        <f t="shared" si="91"/>
        <v>-2966.4939600000002</v>
      </c>
      <c r="AJ130" s="10">
        <f t="shared" si="91"/>
        <v>-3793.61276</v>
      </c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J131" si="92">$I131+$J131*V$1</f>
        <v>9.4576799999999999</v>
      </c>
      <c r="W131" s="10">
        <f t="shared" si="92"/>
        <v>18.565180000000002</v>
      </c>
      <c r="X131" s="10">
        <f t="shared" si="92"/>
        <v>27.67268</v>
      </c>
      <c r="Y131" s="10">
        <f t="shared" si="92"/>
        <v>36.780180000000001</v>
      </c>
      <c r="Z131" s="10">
        <f t="shared" si="92"/>
        <v>45.887679999999996</v>
      </c>
      <c r="AA131" s="10">
        <f t="shared" si="92"/>
        <v>54.995179999999998</v>
      </c>
      <c r="AB131" s="10">
        <f t="shared" si="92"/>
        <v>64.102679999999992</v>
      </c>
      <c r="AC131" s="10">
        <f t="shared" si="92"/>
        <v>73.210179999999994</v>
      </c>
      <c r="AD131" s="10">
        <f t="shared" si="92"/>
        <v>82.317679999999996</v>
      </c>
      <c r="AE131" s="10">
        <f t="shared" si="92"/>
        <v>91.425179999999983</v>
      </c>
      <c r="AF131" s="10">
        <f t="shared" si="92"/>
        <v>100.53267999999998</v>
      </c>
      <c r="AG131" s="10">
        <f t="shared" si="92"/>
        <v>109.64017999999999</v>
      </c>
      <c r="AH131" s="10">
        <f t="shared" si="92"/>
        <v>118.74767999999999</v>
      </c>
      <c r="AI131" s="10">
        <f t="shared" si="92"/>
        <v>127.85517999999999</v>
      </c>
      <c r="AJ131" s="10">
        <f t="shared" si="92"/>
        <v>136.96267999999998</v>
      </c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J133" si="93">$I132+$J132*V$1+$K132*V$1^2+$L132*V$1^3</f>
        <v>11.0467</v>
      </c>
      <c r="W132" s="10">
        <f t="shared" si="93"/>
        <v>16.386399999999998</v>
      </c>
      <c r="X132" s="10">
        <f t="shared" si="93"/>
        <v>19.918100000000003</v>
      </c>
      <c r="Y132" s="10">
        <f t="shared" si="93"/>
        <v>23.861800000000002</v>
      </c>
      <c r="Z132" s="10">
        <f t="shared" si="93"/>
        <v>30.437500000000007</v>
      </c>
      <c r="AA132" s="10">
        <f t="shared" si="93"/>
        <v>41.865200000000002</v>
      </c>
      <c r="AB132" s="10">
        <f t="shared" si="93"/>
        <v>60.364900000000006</v>
      </c>
      <c r="AC132" s="10">
        <f t="shared" si="93"/>
        <v>88.156599999999997</v>
      </c>
      <c r="AD132" s="10">
        <f t="shared" si="93"/>
        <v>127.46030000000002</v>
      </c>
      <c r="AE132" s="10">
        <f t="shared" si="93"/>
        <v>180.49600000000004</v>
      </c>
      <c r="AF132" s="10">
        <f t="shared" si="93"/>
        <v>249.48369999999994</v>
      </c>
      <c r="AG132" s="10">
        <f t="shared" si="93"/>
        <v>336.64340000000004</v>
      </c>
      <c r="AH132" s="10">
        <f t="shared" si="93"/>
        <v>444.19509999999997</v>
      </c>
      <c r="AI132" s="10">
        <f t="shared" si="93"/>
        <v>574.35879999999997</v>
      </c>
      <c r="AJ132" s="10">
        <f t="shared" si="93"/>
        <v>729.35450000000003</v>
      </c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93"/>
        <v>21.657070000000001</v>
      </c>
      <c r="W133" s="10">
        <f t="shared" si="93"/>
        <v>33.196969999999993</v>
      </c>
      <c r="X133" s="10">
        <f t="shared" si="93"/>
        <v>39.682870000000001</v>
      </c>
      <c r="Y133" s="10">
        <f t="shared" si="93"/>
        <v>44.174769999999981</v>
      </c>
      <c r="Z133" s="10">
        <f t="shared" si="93"/>
        <v>49.732669999999992</v>
      </c>
      <c r="AA133" s="10">
        <f t="shared" si="93"/>
        <v>59.416570000000021</v>
      </c>
      <c r="AB133" s="10">
        <f t="shared" si="93"/>
        <v>76.28646999999998</v>
      </c>
      <c r="AC133" s="10">
        <f t="shared" si="93"/>
        <v>103.40236999999996</v>
      </c>
      <c r="AD133" s="10">
        <f t="shared" si="93"/>
        <v>143.82427000000001</v>
      </c>
      <c r="AE133" s="10">
        <f t="shared" si="93"/>
        <v>200.61217000000005</v>
      </c>
      <c r="AF133" s="10">
        <f t="shared" si="93"/>
        <v>276.82607000000002</v>
      </c>
      <c r="AG133" s="10">
        <f t="shared" si="93"/>
        <v>375.52597000000009</v>
      </c>
      <c r="AH133" s="10">
        <f t="shared" si="93"/>
        <v>499.77187000000004</v>
      </c>
      <c r="AI133" s="10">
        <f t="shared" si="93"/>
        <v>652.62376999999992</v>
      </c>
      <c r="AJ133" s="10">
        <f t="shared" si="93"/>
        <v>837.1416700000002</v>
      </c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J134" si="94">$I134+$J134*V$1</f>
        <v>10.49531</v>
      </c>
      <c r="W134" s="10">
        <f t="shared" si="94"/>
        <v>18.312709999999999</v>
      </c>
      <c r="X134" s="10">
        <f t="shared" si="94"/>
        <v>26.130110000000002</v>
      </c>
      <c r="Y134" s="10">
        <f t="shared" si="94"/>
        <v>33.947510000000001</v>
      </c>
      <c r="Z134" s="10">
        <f t="shared" si="94"/>
        <v>41.764909999999993</v>
      </c>
      <c r="AA134" s="10">
        <f t="shared" si="94"/>
        <v>49.58231</v>
      </c>
      <c r="AB134" s="10">
        <f t="shared" si="94"/>
        <v>57.399709999999999</v>
      </c>
      <c r="AC134" s="10">
        <f t="shared" si="94"/>
        <v>65.217110000000005</v>
      </c>
      <c r="AD134" s="10">
        <f t="shared" si="94"/>
        <v>73.034509999999997</v>
      </c>
      <c r="AE134" s="10">
        <f t="shared" si="94"/>
        <v>80.85190999999999</v>
      </c>
      <c r="AF134" s="10">
        <f t="shared" si="94"/>
        <v>88.669309999999996</v>
      </c>
      <c r="AG134" s="10">
        <f t="shared" si="94"/>
        <v>96.486710000000002</v>
      </c>
      <c r="AH134" s="10">
        <f t="shared" si="94"/>
        <v>104.30410999999999</v>
      </c>
      <c r="AI134" s="10">
        <f t="shared" si="94"/>
        <v>112.12151</v>
      </c>
      <c r="AJ134" s="10">
        <f t="shared" si="94"/>
        <v>119.93890999999999</v>
      </c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J136" si="95">EXP($I135+$J135*LN(LN(V$1) + ($K135/2)))</f>
        <v>12.861816291269907</v>
      </c>
      <c r="W135" s="11">
        <f t="shared" si="95"/>
        <v>26.770279877233424</v>
      </c>
      <c r="X135" s="11">
        <f t="shared" si="95"/>
        <v>38.144760914985461</v>
      </c>
      <c r="Y135" s="11">
        <f t="shared" si="95"/>
        <v>47.848014581680467</v>
      </c>
      <c r="Z135" s="11">
        <f t="shared" si="95"/>
        <v>56.375472153030344</v>
      </c>
      <c r="AA135" s="11">
        <f t="shared" si="95"/>
        <v>64.024796703711743</v>
      </c>
      <c r="AB135" s="11">
        <f t="shared" si="95"/>
        <v>70.988952520360982</v>
      </c>
      <c r="AC135" s="11">
        <f t="shared" si="95"/>
        <v>77.400784847698006</v>
      </c>
      <c r="AD135" s="11">
        <f t="shared" si="95"/>
        <v>83.35608467678378</v>
      </c>
      <c r="AE135" s="11">
        <f t="shared" si="95"/>
        <v>88.926477318719336</v>
      </c>
      <c r="AF135" s="11">
        <f t="shared" si="95"/>
        <v>94.167099745550374</v>
      </c>
      <c r="AG135" s="11">
        <f t="shared" si="95"/>
        <v>99.121418471542853</v>
      </c>
      <c r="AH135" s="11">
        <f t="shared" si="95"/>
        <v>103.82438549258828</v>
      </c>
      <c r="AI135" s="11">
        <f t="shared" si="95"/>
        <v>108.30458084217916</v>
      </c>
      <c r="AJ135" s="11">
        <f t="shared" si="95"/>
        <v>112.5857117884245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95"/>
        <v>12.861816291269907</v>
      </c>
      <c r="W136" s="11">
        <f t="shared" si="95"/>
        <v>26.770279877233424</v>
      </c>
      <c r="X136" s="11">
        <f t="shared" si="95"/>
        <v>38.144760914985461</v>
      </c>
      <c r="Y136" s="11">
        <f t="shared" si="95"/>
        <v>47.848014581680467</v>
      </c>
      <c r="Z136" s="11">
        <f t="shared" si="95"/>
        <v>56.375472153030344</v>
      </c>
      <c r="AA136" s="11">
        <f t="shared" si="95"/>
        <v>64.024796703711743</v>
      </c>
      <c r="AB136" s="11">
        <f t="shared" si="95"/>
        <v>70.988952520360982</v>
      </c>
      <c r="AC136" s="11">
        <f t="shared" si="95"/>
        <v>77.400784847698006</v>
      </c>
      <c r="AD136" s="11">
        <f t="shared" si="95"/>
        <v>83.35608467678378</v>
      </c>
      <c r="AE136" s="11">
        <f t="shared" si="95"/>
        <v>88.926477318719336</v>
      </c>
      <c r="AF136" s="11">
        <f t="shared" si="95"/>
        <v>94.167099745550374</v>
      </c>
      <c r="AG136" s="11">
        <f t="shared" si="95"/>
        <v>99.121418471542853</v>
      </c>
      <c r="AH136" s="11">
        <f t="shared" si="95"/>
        <v>103.82438549258828</v>
      </c>
      <c r="AI136" s="11">
        <f t="shared" si="95"/>
        <v>108.30458084217916</v>
      </c>
      <c r="AJ136" s="11">
        <f t="shared" si="95"/>
        <v>112.5857117884245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 t="shared" ref="V137:AJ137" si="96">$I137+$J137 * V$1+$K137 *V$1^2</f>
        <v>11.581979999999998</v>
      </c>
      <c r="W137" s="11">
        <f t="shared" si="96"/>
        <v>23.217679999999998</v>
      </c>
      <c r="X137" s="11">
        <f t="shared" si="96"/>
        <v>37.43938</v>
      </c>
      <c r="Y137" s="11">
        <f t="shared" si="96"/>
        <v>54.247079999999997</v>
      </c>
      <c r="Z137" s="11">
        <f t="shared" si="96"/>
        <v>73.640780000000007</v>
      </c>
      <c r="AA137" s="11">
        <f t="shared" si="96"/>
        <v>95.620480000000001</v>
      </c>
      <c r="AB137" s="11">
        <f t="shared" si="96"/>
        <v>120.18618000000001</v>
      </c>
      <c r="AC137" s="11">
        <f t="shared" si="96"/>
        <v>147.33788000000001</v>
      </c>
      <c r="AD137" s="11">
        <f t="shared" si="96"/>
        <v>177.07558</v>
      </c>
      <c r="AE137" s="11">
        <f t="shared" si="96"/>
        <v>209.39928</v>
      </c>
      <c r="AF137" s="11">
        <f t="shared" si="96"/>
        <v>244.30898000000002</v>
      </c>
      <c r="AG137" s="11">
        <f t="shared" si="96"/>
        <v>281.80468000000002</v>
      </c>
      <c r="AH137" s="11">
        <f t="shared" si="96"/>
        <v>321.88637999999997</v>
      </c>
      <c r="AI137" s="11">
        <f t="shared" si="96"/>
        <v>364.55408</v>
      </c>
      <c r="AJ137" s="11">
        <f t="shared" si="96"/>
        <v>409.80777999999998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J138" si="97">EXP($I138+$J138*LN(LN(V$1) + ($K138/2)))</f>
        <v>14.630173293168902</v>
      </c>
      <c r="W138" s="11">
        <f t="shared" si="97"/>
        <v>31.556664241138485</v>
      </c>
      <c r="X138" s="11">
        <f t="shared" si="97"/>
        <v>45.739245760132164</v>
      </c>
      <c r="Y138" s="11">
        <f t="shared" si="97"/>
        <v>58.002277336949383</v>
      </c>
      <c r="Z138" s="11">
        <f t="shared" si="97"/>
        <v>68.87842637356475</v>
      </c>
      <c r="AA138" s="11">
        <f t="shared" si="97"/>
        <v>78.701584691054222</v>
      </c>
      <c r="AB138" s="11">
        <f t="shared" si="97"/>
        <v>87.693488480611279</v>
      </c>
      <c r="AC138" s="11">
        <f t="shared" si="97"/>
        <v>96.009302020691408</v>
      </c>
      <c r="AD138" s="11">
        <f t="shared" si="97"/>
        <v>103.76227089443952</v>
      </c>
      <c r="AE138" s="11">
        <f t="shared" si="97"/>
        <v>111.03787852550633</v>
      </c>
      <c r="AF138" s="11">
        <f t="shared" si="97"/>
        <v>117.90244071448508</v>
      </c>
      <c r="AG138" s="11">
        <f t="shared" si="97"/>
        <v>124.40857689667686</v>
      </c>
      <c r="AH138" s="11">
        <f t="shared" si="97"/>
        <v>130.59883491905003</v>
      </c>
      <c r="AI138" s="11">
        <f t="shared" si="97"/>
        <v>136.50817485000385</v>
      </c>
      <c r="AJ138" s="11">
        <f t="shared" si="97"/>
        <v>142.16572059137167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 t="shared" ref="V139:AJ139" si="98">$I139+$J139*V$1+$K139*V$1^2+$L139*V$1^3</f>
        <v>16.950199999999999</v>
      </c>
      <c r="W139" s="10">
        <f t="shared" si="98"/>
        <v>36.091299999999997</v>
      </c>
      <c r="X139" s="10">
        <f t="shared" si="98"/>
        <v>55.492400000000004</v>
      </c>
      <c r="Y139" s="10">
        <f t="shared" si="98"/>
        <v>73.833500000000001</v>
      </c>
      <c r="Z139" s="10">
        <f t="shared" si="98"/>
        <v>89.794600000000003</v>
      </c>
      <c r="AA139" s="10">
        <f t="shared" si="98"/>
        <v>102.0557</v>
      </c>
      <c r="AB139" s="10">
        <f t="shared" si="98"/>
        <v>109.29679999999999</v>
      </c>
      <c r="AC139" s="10">
        <f t="shared" si="98"/>
        <v>110.19790000000002</v>
      </c>
      <c r="AD139" s="10">
        <f t="shared" si="98"/>
        <v>103.43900000000002</v>
      </c>
      <c r="AE139" s="10">
        <f t="shared" si="98"/>
        <v>87.70010000000002</v>
      </c>
      <c r="AF139" s="10">
        <f t="shared" si="98"/>
        <v>61.661200000000065</v>
      </c>
      <c r="AG139" s="10">
        <f t="shared" si="98"/>
        <v>24.002300000000048</v>
      </c>
      <c r="AH139" s="10">
        <f t="shared" si="98"/>
        <v>-26.596599999999967</v>
      </c>
      <c r="AI139" s="10">
        <f t="shared" si="98"/>
        <v>-91.455500000000029</v>
      </c>
      <c r="AJ139" s="10">
        <f t="shared" si="98"/>
        <v>-171.89440000000002</v>
      </c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AJ141" si="99">$I140+$J140 * V$1+$K140 *V$1^2</f>
        <v>25.695120000000003</v>
      </c>
      <c r="W140" s="11">
        <f t="shared" si="99"/>
        <v>43.895220000000002</v>
      </c>
      <c r="X140" s="11">
        <f t="shared" si="99"/>
        <v>56.145319999999991</v>
      </c>
      <c r="Y140" s="11">
        <f t="shared" si="99"/>
        <v>62.445419999999999</v>
      </c>
      <c r="Z140" s="11">
        <f t="shared" si="99"/>
        <v>62.795519999999982</v>
      </c>
      <c r="AA140" s="11">
        <f t="shared" si="99"/>
        <v>57.195619999999991</v>
      </c>
      <c r="AB140" s="11">
        <f t="shared" si="99"/>
        <v>45.645719999999983</v>
      </c>
      <c r="AC140" s="11">
        <f t="shared" si="99"/>
        <v>28.145820000000015</v>
      </c>
      <c r="AD140" s="11">
        <f t="shared" si="99"/>
        <v>4.695920000000001</v>
      </c>
      <c r="AE140" s="11">
        <f t="shared" si="99"/>
        <v>-24.703980000000001</v>
      </c>
      <c r="AF140" s="11">
        <f t="shared" si="99"/>
        <v>-60.053879999999936</v>
      </c>
      <c r="AG140" s="11">
        <f t="shared" si="99"/>
        <v>-101.35377999999997</v>
      </c>
      <c r="AH140" s="11">
        <f t="shared" si="99"/>
        <v>-148.60367999999994</v>
      </c>
      <c r="AI140" s="11">
        <f t="shared" si="99"/>
        <v>-201.80358000000001</v>
      </c>
      <c r="AJ140" s="11">
        <f t="shared" si="99"/>
        <v>-260.95347999999996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99"/>
        <v>9.8891200000000001</v>
      </c>
      <c r="W141" s="11">
        <f t="shared" si="99"/>
        <v>19.440519999999999</v>
      </c>
      <c r="X141" s="11">
        <f t="shared" si="99"/>
        <v>31.187919999999998</v>
      </c>
      <c r="Y141" s="11">
        <f t="shared" si="99"/>
        <v>45.131320000000002</v>
      </c>
      <c r="Z141" s="11">
        <f t="shared" si="99"/>
        <v>61.270719999999997</v>
      </c>
      <c r="AA141" s="11">
        <f t="shared" si="99"/>
        <v>79.606120000000004</v>
      </c>
      <c r="AB141" s="11">
        <f t="shared" si="99"/>
        <v>100.13751999999999</v>
      </c>
      <c r="AC141" s="11">
        <f t="shared" si="99"/>
        <v>122.86492000000001</v>
      </c>
      <c r="AD141" s="11">
        <f t="shared" si="99"/>
        <v>147.78832</v>
      </c>
      <c r="AE141" s="11">
        <f t="shared" si="99"/>
        <v>174.90771999999998</v>
      </c>
      <c r="AF141" s="11">
        <f t="shared" si="99"/>
        <v>204.22311999999999</v>
      </c>
      <c r="AG141" s="11">
        <f t="shared" si="99"/>
        <v>235.73451999999997</v>
      </c>
      <c r="AH141" s="11">
        <f t="shared" si="99"/>
        <v>269.44191999999998</v>
      </c>
      <c r="AI141" s="11">
        <f t="shared" si="99"/>
        <v>305.34532000000002</v>
      </c>
      <c r="AJ141" s="11">
        <f t="shared" si="99"/>
        <v>343.44472000000002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J146" si="100">$I142+$J142*V$1</f>
        <v>13.195269999999999</v>
      </c>
      <c r="W142" s="10">
        <f t="shared" si="100"/>
        <v>20.23527</v>
      </c>
      <c r="X142" s="10">
        <f t="shared" si="100"/>
        <v>27.275269999999999</v>
      </c>
      <c r="Y142" s="10">
        <f t="shared" si="100"/>
        <v>34.315269999999998</v>
      </c>
      <c r="Z142" s="10">
        <f t="shared" si="100"/>
        <v>41.355269999999997</v>
      </c>
      <c r="AA142" s="10">
        <f t="shared" si="100"/>
        <v>48.395269999999996</v>
      </c>
      <c r="AB142" s="10">
        <f t="shared" si="100"/>
        <v>55.435269999999996</v>
      </c>
      <c r="AC142" s="10">
        <f t="shared" si="100"/>
        <v>62.475269999999995</v>
      </c>
      <c r="AD142" s="10">
        <f t="shared" si="100"/>
        <v>69.515270000000001</v>
      </c>
      <c r="AE142" s="10">
        <f t="shared" si="100"/>
        <v>76.555269999999993</v>
      </c>
      <c r="AF142" s="10">
        <f t="shared" si="100"/>
        <v>83.595269999999999</v>
      </c>
      <c r="AG142" s="10">
        <f t="shared" si="100"/>
        <v>90.635269999999991</v>
      </c>
      <c r="AH142" s="10">
        <f t="shared" si="100"/>
        <v>97.675269999999998</v>
      </c>
      <c r="AI142" s="10">
        <f t="shared" si="100"/>
        <v>104.71526999999999</v>
      </c>
      <c r="AJ142" s="10">
        <f t="shared" si="100"/>
        <v>111.75527</v>
      </c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si="100"/>
        <v>25.268059999999998</v>
      </c>
      <c r="W143" s="10">
        <f t="shared" si="100"/>
        <v>44.830860000000001</v>
      </c>
      <c r="X143" s="10">
        <f t="shared" si="100"/>
        <v>64.393659999999997</v>
      </c>
      <c r="Y143" s="10">
        <f t="shared" si="100"/>
        <v>83.956459999999993</v>
      </c>
      <c r="Z143" s="10">
        <f t="shared" si="100"/>
        <v>103.51926</v>
      </c>
      <c r="AA143" s="10">
        <f t="shared" si="100"/>
        <v>123.08206</v>
      </c>
      <c r="AB143" s="10">
        <f t="shared" si="100"/>
        <v>142.64486000000002</v>
      </c>
      <c r="AC143" s="10">
        <f t="shared" si="100"/>
        <v>162.20766</v>
      </c>
      <c r="AD143" s="10">
        <f t="shared" si="100"/>
        <v>181.77046000000001</v>
      </c>
      <c r="AE143" s="10">
        <f t="shared" si="100"/>
        <v>201.33326000000002</v>
      </c>
      <c r="AF143" s="10">
        <f t="shared" si="100"/>
        <v>220.89606000000001</v>
      </c>
      <c r="AG143" s="10">
        <f t="shared" si="100"/>
        <v>240.45886000000002</v>
      </c>
      <c r="AH143" s="10">
        <f t="shared" si="100"/>
        <v>260.02166</v>
      </c>
      <c r="AI143" s="10">
        <f t="shared" si="100"/>
        <v>279.58446000000004</v>
      </c>
      <c r="AJ143" s="10">
        <f t="shared" si="100"/>
        <v>299.14726000000002</v>
      </c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100"/>
        <v>15.584220000000002</v>
      </c>
      <c r="W144" s="10">
        <f t="shared" si="100"/>
        <v>27.317020000000003</v>
      </c>
      <c r="X144" s="10">
        <f t="shared" si="100"/>
        <v>39.049820000000004</v>
      </c>
      <c r="Y144" s="10">
        <f t="shared" si="100"/>
        <v>50.782620000000001</v>
      </c>
      <c r="Z144" s="10">
        <f t="shared" si="100"/>
        <v>62.515419999999999</v>
      </c>
      <c r="AA144" s="10">
        <f t="shared" si="100"/>
        <v>74.248220000000018</v>
      </c>
      <c r="AB144" s="10">
        <f t="shared" si="100"/>
        <v>85.981020000000015</v>
      </c>
      <c r="AC144" s="10">
        <f t="shared" si="100"/>
        <v>97.713820000000013</v>
      </c>
      <c r="AD144" s="10">
        <f t="shared" si="100"/>
        <v>109.44662000000001</v>
      </c>
      <c r="AE144" s="10">
        <f t="shared" si="100"/>
        <v>121.17942000000001</v>
      </c>
      <c r="AF144" s="10">
        <f t="shared" si="100"/>
        <v>132.91221999999999</v>
      </c>
      <c r="AG144" s="10">
        <f t="shared" si="100"/>
        <v>144.64502000000002</v>
      </c>
      <c r="AH144" s="10">
        <f t="shared" si="100"/>
        <v>156.37782000000001</v>
      </c>
      <c r="AI144" s="10">
        <f t="shared" si="100"/>
        <v>168.11062000000001</v>
      </c>
      <c r="AJ144" s="10">
        <f t="shared" si="100"/>
        <v>179.84342000000001</v>
      </c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100"/>
        <v>7.6704299999999996</v>
      </c>
      <c r="W145" s="10">
        <f t="shared" si="100"/>
        <v>12.555730000000001</v>
      </c>
      <c r="X145" s="10">
        <f t="shared" si="100"/>
        <v>17.441030000000001</v>
      </c>
      <c r="Y145" s="10">
        <f t="shared" si="100"/>
        <v>22.326329999999999</v>
      </c>
      <c r="Z145" s="10">
        <f t="shared" si="100"/>
        <v>27.21163</v>
      </c>
      <c r="AA145" s="10">
        <f t="shared" si="100"/>
        <v>32.09693</v>
      </c>
      <c r="AB145" s="10">
        <f t="shared" si="100"/>
        <v>36.982230000000001</v>
      </c>
      <c r="AC145" s="10">
        <f t="shared" si="100"/>
        <v>41.867530000000002</v>
      </c>
      <c r="AD145" s="10">
        <f t="shared" si="100"/>
        <v>46.752830000000003</v>
      </c>
      <c r="AE145" s="10">
        <f t="shared" si="100"/>
        <v>51.638130000000004</v>
      </c>
      <c r="AF145" s="10">
        <f t="shared" si="100"/>
        <v>56.523430000000005</v>
      </c>
      <c r="AG145" s="10">
        <f t="shared" si="100"/>
        <v>61.408730000000006</v>
      </c>
      <c r="AH145" s="10">
        <f t="shared" si="100"/>
        <v>66.294030000000006</v>
      </c>
      <c r="AI145" s="10">
        <f t="shared" si="100"/>
        <v>71.179329999999993</v>
      </c>
      <c r="AJ145" s="10">
        <f t="shared" si="100"/>
        <v>76.064629999999994</v>
      </c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100"/>
        <v>6.4184099999999997</v>
      </c>
      <c r="W146" s="10">
        <f t="shared" si="100"/>
        <v>10.30071</v>
      </c>
      <c r="X146" s="10">
        <f t="shared" si="100"/>
        <v>14.183009999999999</v>
      </c>
      <c r="Y146" s="10">
        <f t="shared" si="100"/>
        <v>18.06531</v>
      </c>
      <c r="Z146" s="10">
        <f t="shared" si="100"/>
        <v>21.947610000000001</v>
      </c>
      <c r="AA146" s="10">
        <f t="shared" si="100"/>
        <v>25.829910000000002</v>
      </c>
      <c r="AB146" s="10">
        <f t="shared" si="100"/>
        <v>29.712210000000002</v>
      </c>
      <c r="AC146" s="10">
        <f t="shared" si="100"/>
        <v>33.59451</v>
      </c>
      <c r="AD146" s="10">
        <f t="shared" si="100"/>
        <v>37.47681</v>
      </c>
      <c r="AE146" s="10">
        <f t="shared" si="100"/>
        <v>41.359110000000001</v>
      </c>
      <c r="AF146" s="10">
        <f t="shared" si="100"/>
        <v>45.241410000000002</v>
      </c>
      <c r="AG146" s="10">
        <f t="shared" si="100"/>
        <v>49.123710000000003</v>
      </c>
      <c r="AH146" s="10">
        <f t="shared" si="100"/>
        <v>53.006010000000003</v>
      </c>
      <c r="AI146" s="10">
        <f t="shared" si="100"/>
        <v>56.888310000000004</v>
      </c>
      <c r="AJ146" s="10">
        <f t="shared" si="100"/>
        <v>60.770610000000005</v>
      </c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J147" si="101">$I147+$J147*V$1+$K147*V$1^2+$L147*V$1^3</f>
        <v>12.200060000000001</v>
      </c>
      <c r="W147" s="10">
        <f t="shared" si="101"/>
        <v>19.135760000000001</v>
      </c>
      <c r="X147" s="10">
        <f t="shared" si="101"/>
        <v>23.973459999999999</v>
      </c>
      <c r="Y147" s="10">
        <f t="shared" si="101"/>
        <v>27.853159999999999</v>
      </c>
      <c r="Z147" s="10">
        <f t="shared" si="101"/>
        <v>31.914859999999997</v>
      </c>
      <c r="AA147" s="10">
        <f t="shared" si="101"/>
        <v>37.298560000000002</v>
      </c>
      <c r="AB147" s="10">
        <f t="shared" si="101"/>
        <v>45.144260000000003</v>
      </c>
      <c r="AC147" s="10">
        <f t="shared" si="101"/>
        <v>56.59196</v>
      </c>
      <c r="AD147" s="10">
        <f t="shared" si="101"/>
        <v>72.781660000000031</v>
      </c>
      <c r="AE147" s="10">
        <f t="shared" si="101"/>
        <v>94.853359999999995</v>
      </c>
      <c r="AF147" s="10">
        <f t="shared" si="101"/>
        <v>123.94706000000005</v>
      </c>
      <c r="AG147" s="10">
        <f t="shared" si="101"/>
        <v>161.20276000000001</v>
      </c>
      <c r="AH147" s="10">
        <f t="shared" si="101"/>
        <v>207.76046000000005</v>
      </c>
      <c r="AI147" s="10">
        <f t="shared" si="101"/>
        <v>264.76016000000004</v>
      </c>
      <c r="AJ147" s="10">
        <f t="shared" si="101"/>
        <v>333.34186000000005</v>
      </c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 t="shared" ref="V148:AJ148" si="102">$I148+$J148 * V$1+$K148 *V$1^2</f>
        <v>11.436919999999999</v>
      </c>
      <c r="W148" s="11">
        <f t="shared" si="102"/>
        <v>22.156019999999998</v>
      </c>
      <c r="X148" s="11">
        <f t="shared" si="102"/>
        <v>34.575119999999998</v>
      </c>
      <c r="Y148" s="11">
        <f t="shared" si="102"/>
        <v>48.694220000000001</v>
      </c>
      <c r="Z148" s="11">
        <f t="shared" si="102"/>
        <v>64.513319999999993</v>
      </c>
      <c r="AA148" s="11">
        <f t="shared" si="102"/>
        <v>82.032420000000002</v>
      </c>
      <c r="AB148" s="11">
        <f t="shared" si="102"/>
        <v>101.25152</v>
      </c>
      <c r="AC148" s="11">
        <f t="shared" si="102"/>
        <v>122.17062000000001</v>
      </c>
      <c r="AD148" s="11">
        <f t="shared" si="102"/>
        <v>144.78972000000002</v>
      </c>
      <c r="AE148" s="11">
        <f t="shared" si="102"/>
        <v>169.10882000000001</v>
      </c>
      <c r="AF148" s="11">
        <f t="shared" si="102"/>
        <v>195.12792000000002</v>
      </c>
      <c r="AG148" s="11">
        <f t="shared" si="102"/>
        <v>222.84702000000001</v>
      </c>
      <c r="AH148" s="11">
        <f t="shared" si="102"/>
        <v>252.26612</v>
      </c>
      <c r="AI148" s="11">
        <f t="shared" si="102"/>
        <v>283.38522</v>
      </c>
      <c r="AJ148" s="11">
        <f t="shared" si="102"/>
        <v>316.20432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 t="shared" ref="V149:AJ149" si="103">$I149+$J149*V$1+$K149*V$1^2+$L149*V$1^3</f>
        <v>13.26698</v>
      </c>
      <c r="W149" s="10">
        <f t="shared" si="103"/>
        <v>32.804279999999999</v>
      </c>
      <c r="X149" s="10">
        <f t="shared" si="103"/>
        <v>49.14958</v>
      </c>
      <c r="Y149" s="10">
        <f t="shared" si="103"/>
        <v>50.302879999999988</v>
      </c>
      <c r="Z149" s="10">
        <f t="shared" si="103"/>
        <v>24.264179999999953</v>
      </c>
      <c r="AA149" s="10">
        <f t="shared" si="103"/>
        <v>-40.966520000000003</v>
      </c>
      <c r="AB149" s="10">
        <f t="shared" si="103"/>
        <v>-157.38922000000002</v>
      </c>
      <c r="AC149" s="10">
        <f t="shared" si="103"/>
        <v>-337.00391999999999</v>
      </c>
      <c r="AD149" s="10">
        <f t="shared" si="103"/>
        <v>-591.81062000000009</v>
      </c>
      <c r="AE149" s="10">
        <f t="shared" si="103"/>
        <v>-933.80932000000007</v>
      </c>
      <c r="AF149" s="10">
        <f t="shared" si="103"/>
        <v>-1375.0000199999999</v>
      </c>
      <c r="AG149" s="10">
        <f t="shared" si="103"/>
        <v>-1927.3827200000001</v>
      </c>
      <c r="AH149" s="10">
        <f t="shared" si="103"/>
        <v>-2602.9574200000002</v>
      </c>
      <c r="AI149" s="10">
        <f t="shared" si="103"/>
        <v>-3413.7241199999999</v>
      </c>
      <c r="AJ149" s="10">
        <f t="shared" si="103"/>
        <v>-4371.68282</v>
      </c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J150" si="104">EXP($I150+$J150*LN(LN(V$1) + ($K150/2)))</f>
        <v>19.719566115607893</v>
      </c>
      <c r="W150" s="11">
        <f t="shared" si="104"/>
        <v>39.263537230019473</v>
      </c>
      <c r="X150" s="11">
        <f t="shared" si="104"/>
        <v>54.758404212871461</v>
      </c>
      <c r="Y150" s="11">
        <f t="shared" si="104"/>
        <v>67.749945168938822</v>
      </c>
      <c r="Z150" s="11">
        <f t="shared" si="104"/>
        <v>79.033684868626466</v>
      </c>
      <c r="AA150" s="11">
        <f t="shared" si="104"/>
        <v>89.066664220770221</v>
      </c>
      <c r="AB150" s="11">
        <f t="shared" si="104"/>
        <v>98.137346658459037</v>
      </c>
      <c r="AC150" s="11">
        <f t="shared" si="104"/>
        <v>106.4406672576815</v>
      </c>
      <c r="AD150" s="11">
        <f t="shared" si="104"/>
        <v>114.11523235891175</v>
      </c>
      <c r="AE150" s="11">
        <f t="shared" si="104"/>
        <v>121.26353436024108</v>
      </c>
      <c r="AF150" s="11">
        <f t="shared" si="104"/>
        <v>127.96375215888457</v>
      </c>
      <c r="AG150" s="11">
        <f t="shared" si="104"/>
        <v>134.27704183833842</v>
      </c>
      <c r="AH150" s="11">
        <f t="shared" si="104"/>
        <v>140.25225274696137</v>
      </c>
      <c r="AI150" s="11">
        <f t="shared" si="104"/>
        <v>145.92909594391708</v>
      </c>
      <c r="AJ150" s="11">
        <f t="shared" si="104"/>
        <v>151.34034161413786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J152" si="105">$I151+$J151 * V$1+$K151 *V$1^2</f>
        <v>24.475660000000005</v>
      </c>
      <c r="W151" s="11">
        <f t="shared" si="105"/>
        <v>42.944860000000006</v>
      </c>
      <c r="X151" s="11">
        <f t="shared" si="105"/>
        <v>58.010059999999996</v>
      </c>
      <c r="Y151" s="11">
        <f t="shared" si="105"/>
        <v>69.671260000000004</v>
      </c>
      <c r="Z151" s="11">
        <f t="shared" si="105"/>
        <v>77.928460000000001</v>
      </c>
      <c r="AA151" s="11">
        <f t="shared" si="105"/>
        <v>82.781660000000016</v>
      </c>
      <c r="AB151" s="11">
        <f t="shared" si="105"/>
        <v>84.230860000000007</v>
      </c>
      <c r="AC151" s="11">
        <f t="shared" si="105"/>
        <v>82.27606000000003</v>
      </c>
      <c r="AD151" s="11">
        <f t="shared" si="105"/>
        <v>76.917260000000027</v>
      </c>
      <c r="AE151" s="11">
        <f t="shared" si="105"/>
        <v>68.15446</v>
      </c>
      <c r="AF151" s="11">
        <f t="shared" si="105"/>
        <v>55.987660000000005</v>
      </c>
      <c r="AG151" s="11">
        <f t="shared" si="105"/>
        <v>40.416860000000014</v>
      </c>
      <c r="AH151" s="11">
        <f t="shared" si="105"/>
        <v>21.442059999999969</v>
      </c>
      <c r="AI151" s="11">
        <f t="shared" si="105"/>
        <v>-0.93673999999998614</v>
      </c>
      <c r="AJ151" s="11">
        <f t="shared" si="105"/>
        <v>-26.719539999999995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105"/>
        <v>15.076040000000001</v>
      </c>
      <c r="W152" s="11">
        <f t="shared" si="105"/>
        <v>26.359340000000003</v>
      </c>
      <c r="X152" s="11">
        <f t="shared" si="105"/>
        <v>36.336639999999996</v>
      </c>
      <c r="Y152" s="11">
        <f t="shared" si="105"/>
        <v>45.007939999999998</v>
      </c>
      <c r="Z152" s="11">
        <f t="shared" si="105"/>
        <v>52.373239999999996</v>
      </c>
      <c r="AA152" s="11">
        <f t="shared" si="105"/>
        <v>58.432540000000003</v>
      </c>
      <c r="AB152" s="11">
        <f t="shared" si="105"/>
        <v>63.185839999999999</v>
      </c>
      <c r="AC152" s="11">
        <f t="shared" si="105"/>
        <v>66.633139999999997</v>
      </c>
      <c r="AD152" s="11">
        <f t="shared" si="105"/>
        <v>68.774439999999998</v>
      </c>
      <c r="AE152" s="11">
        <f t="shared" si="105"/>
        <v>69.609740000000002</v>
      </c>
      <c r="AF152" s="11">
        <f t="shared" si="105"/>
        <v>69.139039999999994</v>
      </c>
      <c r="AG152" s="11">
        <f t="shared" si="105"/>
        <v>67.362340000000003</v>
      </c>
      <c r="AH152" s="11">
        <f t="shared" si="105"/>
        <v>64.279640000000001</v>
      </c>
      <c r="AI152" s="11">
        <f t="shared" si="105"/>
        <v>59.890940000000001</v>
      </c>
      <c r="AJ152" s="11">
        <f t="shared" si="105"/>
        <v>54.196239999999989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J153" si="106">$I153+$J153*V$1</f>
        <v>14.481539999999999</v>
      </c>
      <c r="W153" s="10">
        <f t="shared" si="106"/>
        <v>26.435039999999997</v>
      </c>
      <c r="X153" s="10">
        <f t="shared" si="106"/>
        <v>38.388539999999992</v>
      </c>
      <c r="Y153" s="10">
        <f t="shared" si="106"/>
        <v>50.34203999999999</v>
      </c>
      <c r="Z153" s="10">
        <f t="shared" si="106"/>
        <v>62.295539999999995</v>
      </c>
      <c r="AA153" s="10">
        <f t="shared" si="106"/>
        <v>74.249039999999994</v>
      </c>
      <c r="AB153" s="10">
        <f t="shared" si="106"/>
        <v>86.202539999999999</v>
      </c>
      <c r="AC153" s="10">
        <f t="shared" si="106"/>
        <v>98.15603999999999</v>
      </c>
      <c r="AD153" s="10">
        <f t="shared" si="106"/>
        <v>110.10954</v>
      </c>
      <c r="AE153" s="10">
        <f t="shared" si="106"/>
        <v>122.06304</v>
      </c>
      <c r="AF153" s="10">
        <f t="shared" si="106"/>
        <v>134.01653999999999</v>
      </c>
      <c r="AG153" s="10">
        <f t="shared" si="106"/>
        <v>145.97003999999998</v>
      </c>
      <c r="AH153" s="10">
        <f t="shared" si="106"/>
        <v>157.92354</v>
      </c>
      <c r="AI153" s="10">
        <f t="shared" si="106"/>
        <v>169.87703999999999</v>
      </c>
      <c r="AJ153" s="10">
        <f t="shared" si="106"/>
        <v>181.83053999999998</v>
      </c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J155" si="107">$I154+$J154 * V$1+$K154 *V$1^2</f>
        <v>15.419689999999999</v>
      </c>
      <c r="W154" s="11">
        <f t="shared" si="107"/>
        <v>27.437789999999996</v>
      </c>
      <c r="X154" s="11">
        <f t="shared" si="107"/>
        <v>38.857889999999998</v>
      </c>
      <c r="Y154" s="11">
        <f t="shared" si="107"/>
        <v>49.679989999999997</v>
      </c>
      <c r="Z154" s="11">
        <f t="shared" si="107"/>
        <v>59.904089999999989</v>
      </c>
      <c r="AA154" s="11">
        <f t="shared" si="107"/>
        <v>69.530190000000005</v>
      </c>
      <c r="AB154" s="11">
        <f t="shared" si="107"/>
        <v>78.55829</v>
      </c>
      <c r="AC154" s="11">
        <f t="shared" si="107"/>
        <v>86.988389999999995</v>
      </c>
      <c r="AD154" s="11">
        <f t="shared" si="107"/>
        <v>94.820490000000007</v>
      </c>
      <c r="AE154" s="11">
        <f t="shared" si="107"/>
        <v>102.05458999999999</v>
      </c>
      <c r="AF154" s="11">
        <f t="shared" si="107"/>
        <v>108.69068999999999</v>
      </c>
      <c r="AG154" s="11">
        <f t="shared" si="107"/>
        <v>114.72878999999999</v>
      </c>
      <c r="AH154" s="11">
        <f t="shared" si="107"/>
        <v>120.16888999999998</v>
      </c>
      <c r="AI154" s="11">
        <f t="shared" si="107"/>
        <v>125.01098999999998</v>
      </c>
      <c r="AJ154" s="11">
        <f t="shared" si="107"/>
        <v>129.25508999999997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107"/>
        <v>12.069840000000001</v>
      </c>
      <c r="W155" s="11">
        <f t="shared" si="107"/>
        <v>20.212040000000002</v>
      </c>
      <c r="X155" s="11">
        <f t="shared" si="107"/>
        <v>27.850239999999999</v>
      </c>
      <c r="Y155" s="11">
        <f t="shared" si="107"/>
        <v>34.984440000000006</v>
      </c>
      <c r="Z155" s="11">
        <f t="shared" si="107"/>
        <v>41.614640000000001</v>
      </c>
      <c r="AA155" s="11">
        <f t="shared" si="107"/>
        <v>47.740839999999999</v>
      </c>
      <c r="AB155" s="11">
        <f t="shared" si="107"/>
        <v>53.363040000000012</v>
      </c>
      <c r="AC155" s="11">
        <f t="shared" si="107"/>
        <v>58.481240000000014</v>
      </c>
      <c r="AD155" s="11">
        <f t="shared" si="107"/>
        <v>63.095440000000011</v>
      </c>
      <c r="AE155" s="11">
        <f t="shared" si="107"/>
        <v>67.205640000000002</v>
      </c>
      <c r="AF155" s="11">
        <f t="shared" si="107"/>
        <v>70.811840000000004</v>
      </c>
      <c r="AG155" s="11">
        <f t="shared" si="107"/>
        <v>73.91404</v>
      </c>
      <c r="AH155" s="11">
        <f t="shared" si="107"/>
        <v>76.51224000000002</v>
      </c>
      <c r="AI155" s="11">
        <f t="shared" si="107"/>
        <v>78.606440000000021</v>
      </c>
      <c r="AJ155" s="11">
        <f t="shared" si="107"/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AJ157" si="108">$I156+$J156*V$1</f>
        <v>18.43384</v>
      </c>
      <c r="W156" s="10">
        <f t="shared" si="108"/>
        <v>34.84404</v>
      </c>
      <c r="X156" s="10">
        <f t="shared" si="108"/>
        <v>51.254239999999996</v>
      </c>
      <c r="Y156" s="10">
        <f t="shared" si="108"/>
        <v>67.664439999999999</v>
      </c>
      <c r="Z156" s="10">
        <f t="shared" si="108"/>
        <v>84.074640000000002</v>
      </c>
      <c r="AA156" s="10">
        <f t="shared" si="108"/>
        <v>100.48483999999999</v>
      </c>
      <c r="AB156" s="10">
        <f t="shared" si="108"/>
        <v>116.89503999999999</v>
      </c>
      <c r="AC156" s="10">
        <f t="shared" si="108"/>
        <v>133.30524</v>
      </c>
      <c r="AD156" s="10">
        <f t="shared" si="108"/>
        <v>149.71544</v>
      </c>
      <c r="AE156" s="10">
        <f t="shared" si="108"/>
        <v>166.12564</v>
      </c>
      <c r="AF156" s="10">
        <f t="shared" si="108"/>
        <v>182.53583999999998</v>
      </c>
      <c r="AG156" s="10">
        <f t="shared" si="108"/>
        <v>198.94603999999998</v>
      </c>
      <c r="AH156" s="10">
        <f t="shared" si="108"/>
        <v>215.35623999999999</v>
      </c>
      <c r="AI156" s="10">
        <f t="shared" si="108"/>
        <v>231.76643999999999</v>
      </c>
      <c r="AJ156" s="10">
        <f t="shared" si="108"/>
        <v>248.17663999999999</v>
      </c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108"/>
        <v>18.725619999999999</v>
      </c>
      <c r="W157" s="10">
        <f t="shared" si="108"/>
        <v>39.255119999999998</v>
      </c>
      <c r="X157" s="10">
        <f t="shared" si="108"/>
        <v>59.784620000000004</v>
      </c>
      <c r="Y157" s="10">
        <f t="shared" si="108"/>
        <v>80.314119999999988</v>
      </c>
      <c r="Z157" s="10">
        <f t="shared" si="108"/>
        <v>100.84362</v>
      </c>
      <c r="AA157" s="10">
        <f t="shared" si="108"/>
        <v>121.37312</v>
      </c>
      <c r="AB157" s="10">
        <f t="shared" si="108"/>
        <v>141.90262000000001</v>
      </c>
      <c r="AC157" s="10">
        <f t="shared" si="108"/>
        <v>162.43212</v>
      </c>
      <c r="AD157" s="10">
        <f t="shared" si="108"/>
        <v>182.96162000000001</v>
      </c>
      <c r="AE157" s="10">
        <f t="shared" si="108"/>
        <v>203.49112000000002</v>
      </c>
      <c r="AF157" s="10">
        <f t="shared" si="108"/>
        <v>224.02062000000001</v>
      </c>
      <c r="AG157" s="10">
        <f t="shared" si="108"/>
        <v>244.55012000000002</v>
      </c>
      <c r="AH157" s="10">
        <f t="shared" si="108"/>
        <v>265.07962000000003</v>
      </c>
      <c r="AI157" s="10">
        <f t="shared" si="108"/>
        <v>285.60912000000002</v>
      </c>
      <c r="AJ157" s="10">
        <f t="shared" si="108"/>
        <v>306.13862</v>
      </c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J158" si="109">$I158+$J158 * V$1+$K158 *V$1^2</f>
        <v>20.444719999999997</v>
      </c>
      <c r="W158" s="11">
        <f t="shared" si="109"/>
        <v>35.334820000000001</v>
      </c>
      <c r="X158" s="11">
        <f t="shared" si="109"/>
        <v>48.384919999999994</v>
      </c>
      <c r="Y158" s="11">
        <f t="shared" si="109"/>
        <v>59.595019999999991</v>
      </c>
      <c r="Z158" s="11">
        <f t="shared" si="109"/>
        <v>68.965119999999999</v>
      </c>
      <c r="AA158" s="11">
        <f t="shared" si="109"/>
        <v>76.495219999999989</v>
      </c>
      <c r="AB158" s="11">
        <f t="shared" si="109"/>
        <v>82.18531999999999</v>
      </c>
      <c r="AC158" s="11">
        <f t="shared" si="109"/>
        <v>86.035419999999988</v>
      </c>
      <c r="AD158" s="11">
        <f t="shared" si="109"/>
        <v>88.045519999999996</v>
      </c>
      <c r="AE158" s="11">
        <f t="shared" si="109"/>
        <v>88.215620000000001</v>
      </c>
      <c r="AF158" s="11">
        <f t="shared" si="109"/>
        <v>86.545719999999989</v>
      </c>
      <c r="AG158" s="11">
        <f t="shared" si="109"/>
        <v>83.035820000000001</v>
      </c>
      <c r="AH158" s="11">
        <f t="shared" si="109"/>
        <v>77.68592000000001</v>
      </c>
      <c r="AI158" s="11">
        <f t="shared" si="109"/>
        <v>70.496019999999987</v>
      </c>
      <c r="AJ158" s="11">
        <f t="shared" si="109"/>
        <v>61.466120000000046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J159" si="110">EXP($I159+$J159*LN(LN(V$1) + ($K159/2)))</f>
        <v>13.874893365898492</v>
      </c>
      <c r="W159" s="11">
        <f t="shared" si="110"/>
        <v>21.736039934018468</v>
      </c>
      <c r="X159" s="11">
        <f t="shared" si="110"/>
        <v>27.000528033161626</v>
      </c>
      <c r="Y159" s="11">
        <f t="shared" si="110"/>
        <v>31.021720104629104</v>
      </c>
      <c r="Z159" s="11">
        <f t="shared" si="110"/>
        <v>34.300360780863031</v>
      </c>
      <c r="AA159" s="11">
        <f t="shared" si="110"/>
        <v>37.080945197820917</v>
      </c>
      <c r="AB159" s="11">
        <f t="shared" si="110"/>
        <v>39.502358839580332</v>
      </c>
      <c r="AC159" s="11">
        <f t="shared" si="110"/>
        <v>41.651527832102488</v>
      </c>
      <c r="AD159" s="11">
        <f t="shared" si="110"/>
        <v>43.586679992396078</v>
      </c>
      <c r="AE159" s="11">
        <f t="shared" si="110"/>
        <v>45.348834704196868</v>
      </c>
      <c r="AF159" s="11">
        <f t="shared" si="110"/>
        <v>46.968036124999159</v>
      </c>
      <c r="AG159" s="11">
        <f t="shared" si="110"/>
        <v>48.466983543381929</v>
      </c>
      <c r="AH159" s="11">
        <f t="shared" si="110"/>
        <v>49.86326719451047</v>
      </c>
      <c r="AI159" s="11">
        <f t="shared" si="110"/>
        <v>51.170808803794174</v>
      </c>
      <c r="AJ159" s="11">
        <f t="shared" si="110"/>
        <v>52.400825004685352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J160" si="111">$I160+$J160 * V$1+$K160 *V$1^2</f>
        <v>13.745509999999999</v>
      </c>
      <c r="W160" s="11">
        <f t="shared" si="111"/>
        <v>26.053509999999999</v>
      </c>
      <c r="X160" s="11">
        <f t="shared" si="111"/>
        <v>36.835509999999999</v>
      </c>
      <c r="Y160" s="11">
        <f t="shared" si="111"/>
        <v>46.09151</v>
      </c>
      <c r="Z160" s="11">
        <f t="shared" si="111"/>
        <v>53.821510000000004</v>
      </c>
      <c r="AA160" s="11">
        <f t="shared" si="111"/>
        <v>60.025509999999997</v>
      </c>
      <c r="AB160" s="11">
        <f t="shared" si="111"/>
        <v>64.703510000000009</v>
      </c>
      <c r="AC160" s="11">
        <f t="shared" si="111"/>
        <v>67.85551000000001</v>
      </c>
      <c r="AD160" s="11">
        <f t="shared" si="111"/>
        <v>69.481509999999986</v>
      </c>
      <c r="AE160" s="11">
        <f t="shared" si="111"/>
        <v>69.581509999999994</v>
      </c>
      <c r="AF160" s="11">
        <f t="shared" si="111"/>
        <v>68.155510000000007</v>
      </c>
      <c r="AG160" s="11">
        <f t="shared" si="111"/>
        <v>65.20350999999998</v>
      </c>
      <c r="AH160" s="11">
        <f t="shared" si="111"/>
        <v>60.725509999999986</v>
      </c>
      <c r="AI160" s="11">
        <f t="shared" si="111"/>
        <v>54.721509999999995</v>
      </c>
      <c r="AJ160" s="11">
        <f t="shared" si="111"/>
        <v>47.191510000000022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J161" si="112">$I161+$J161*V$1+$K161*V$1^2+$L161*V$1^3</f>
        <v>20.013539999999999</v>
      </c>
      <c r="W161" s="10">
        <f t="shared" si="112"/>
        <v>30.908040000000003</v>
      </c>
      <c r="X161" s="10">
        <f t="shared" si="112"/>
        <v>38.080540000000006</v>
      </c>
      <c r="Y161" s="10">
        <f t="shared" si="112"/>
        <v>44.951039999999999</v>
      </c>
      <c r="Z161" s="10">
        <f t="shared" si="112"/>
        <v>54.939539999999994</v>
      </c>
      <c r="AA161" s="10">
        <f t="shared" si="112"/>
        <v>71.466039999999978</v>
      </c>
      <c r="AB161" s="10">
        <f t="shared" si="112"/>
        <v>97.95053999999999</v>
      </c>
      <c r="AC161" s="10">
        <f t="shared" si="112"/>
        <v>137.81303999999994</v>
      </c>
      <c r="AD161" s="10">
        <f t="shared" si="112"/>
        <v>194.47353999999993</v>
      </c>
      <c r="AE161" s="10">
        <f t="shared" si="112"/>
        <v>271.35203999999999</v>
      </c>
      <c r="AF161" s="10">
        <f t="shared" si="112"/>
        <v>371.86853999999983</v>
      </c>
      <c r="AG161" s="10">
        <f t="shared" si="112"/>
        <v>499.44303999999988</v>
      </c>
      <c r="AH161" s="10">
        <f t="shared" si="112"/>
        <v>657.49553999999989</v>
      </c>
      <c r="AI161" s="10">
        <f t="shared" si="112"/>
        <v>849.44603999999993</v>
      </c>
      <c r="AJ161" s="10">
        <f t="shared" si="112"/>
        <v>1078.7145399999999</v>
      </c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J162" si="113">$I162+$J162*V$1</f>
        <v>11.77777</v>
      </c>
      <c r="W162" s="10">
        <f t="shared" si="113"/>
        <v>20.714469999999999</v>
      </c>
      <c r="X162" s="10">
        <f t="shared" si="113"/>
        <v>29.65117</v>
      </c>
      <c r="Y162" s="10">
        <f t="shared" si="113"/>
        <v>38.587870000000002</v>
      </c>
      <c r="Z162" s="10">
        <f t="shared" si="113"/>
        <v>47.524569999999997</v>
      </c>
      <c r="AA162" s="10">
        <f t="shared" si="113"/>
        <v>56.461269999999999</v>
      </c>
      <c r="AB162" s="10">
        <f t="shared" si="113"/>
        <v>65.397970000000001</v>
      </c>
      <c r="AC162" s="10">
        <f t="shared" si="113"/>
        <v>74.334670000000003</v>
      </c>
      <c r="AD162" s="10">
        <f t="shared" si="113"/>
        <v>83.271370000000005</v>
      </c>
      <c r="AE162" s="10">
        <f t="shared" si="113"/>
        <v>92.208069999999992</v>
      </c>
      <c r="AF162" s="10">
        <f t="shared" si="113"/>
        <v>101.14476999999999</v>
      </c>
      <c r="AG162" s="10">
        <f t="shared" si="113"/>
        <v>110.08147</v>
      </c>
      <c r="AH162" s="10">
        <f t="shared" si="113"/>
        <v>119.01817</v>
      </c>
      <c r="AI162" s="10">
        <f t="shared" si="113"/>
        <v>127.95487</v>
      </c>
      <c r="AJ162" s="10">
        <f t="shared" si="113"/>
        <v>136.89157</v>
      </c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J163" si="114">$I163+$J163*V$1+$K163*V$1^2+$L163*V$1^3</f>
        <v>22.133520000000004</v>
      </c>
      <c r="W163" s="10">
        <f t="shared" si="114"/>
        <v>37.42792</v>
      </c>
      <c r="X163" s="10">
        <f t="shared" si="114"/>
        <v>49.21632000000001</v>
      </c>
      <c r="Y163" s="10">
        <f t="shared" si="114"/>
        <v>59.058720000000008</v>
      </c>
      <c r="Z163" s="10">
        <f t="shared" si="114"/>
        <v>68.51512000000001</v>
      </c>
      <c r="AA163" s="10">
        <f t="shared" si="114"/>
        <v>79.145520000000005</v>
      </c>
      <c r="AB163" s="10">
        <f t="shared" si="114"/>
        <v>92.509920000000037</v>
      </c>
      <c r="AC163" s="10">
        <f t="shared" si="114"/>
        <v>110.16831999999999</v>
      </c>
      <c r="AD163" s="10">
        <f t="shared" si="114"/>
        <v>133.68072000000001</v>
      </c>
      <c r="AE163" s="10">
        <f t="shared" si="114"/>
        <v>164.60712000000001</v>
      </c>
      <c r="AF163" s="10">
        <f t="shared" si="114"/>
        <v>204.50752</v>
      </c>
      <c r="AG163" s="10">
        <f t="shared" si="114"/>
        <v>254.94191999999998</v>
      </c>
      <c r="AH163" s="10">
        <f t="shared" si="114"/>
        <v>317.4703199999999</v>
      </c>
      <c r="AI163" s="10">
        <f t="shared" si="114"/>
        <v>393.65272000000004</v>
      </c>
      <c r="AJ163" s="10">
        <f t="shared" si="114"/>
        <v>485.04911999999996</v>
      </c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J164" si="115">$I164+$J164 * V$1+$K164 *V$1^2</f>
        <v>21.178570000000001</v>
      </c>
      <c r="W164" s="11">
        <f t="shared" si="115"/>
        <v>41.566370000000006</v>
      </c>
      <c r="X164" s="11">
        <f t="shared" si="115"/>
        <v>59.420170000000006</v>
      </c>
      <c r="Y164" s="11">
        <f t="shared" si="115"/>
        <v>74.73997</v>
      </c>
      <c r="Z164" s="11">
        <f t="shared" si="115"/>
        <v>87.525770000000009</v>
      </c>
      <c r="AA164" s="11">
        <f t="shared" si="115"/>
        <v>97.777569999999997</v>
      </c>
      <c r="AB164" s="11">
        <f t="shared" si="115"/>
        <v>105.49537000000001</v>
      </c>
      <c r="AC164" s="11">
        <f t="shared" si="115"/>
        <v>110.67916999999998</v>
      </c>
      <c r="AD164" s="11">
        <f t="shared" si="115"/>
        <v>113.32897</v>
      </c>
      <c r="AE164" s="11">
        <f t="shared" si="115"/>
        <v>113.44476999999999</v>
      </c>
      <c r="AF164" s="11">
        <f t="shared" si="115"/>
        <v>111.02656999999999</v>
      </c>
      <c r="AG164" s="11">
        <f t="shared" si="115"/>
        <v>106.07437000000002</v>
      </c>
      <c r="AH164" s="11">
        <f t="shared" si="115"/>
        <v>98.588170000000019</v>
      </c>
      <c r="AI164" s="11">
        <f t="shared" si="115"/>
        <v>88.567970000000031</v>
      </c>
      <c r="AJ164" s="11">
        <f t="shared" si="115"/>
        <v>76.013770000000022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 t="shared" ref="V165:AJ165" si="116">$I165+$J165*V$1</f>
        <v>14.729099999999999</v>
      </c>
      <c r="W165" s="10">
        <f t="shared" si="116"/>
        <v>26.9114</v>
      </c>
      <c r="X165" s="10">
        <f t="shared" si="116"/>
        <v>39.093699999999998</v>
      </c>
      <c r="Y165" s="10">
        <f t="shared" si="116"/>
        <v>51.275999999999996</v>
      </c>
      <c r="Z165" s="10">
        <f t="shared" si="116"/>
        <v>63.458299999999994</v>
      </c>
      <c r="AA165" s="10">
        <f t="shared" si="116"/>
        <v>75.640600000000006</v>
      </c>
      <c r="AB165" s="10">
        <f t="shared" si="116"/>
        <v>87.822900000000004</v>
      </c>
      <c r="AC165" s="10">
        <f t="shared" si="116"/>
        <v>100.0052</v>
      </c>
      <c r="AD165" s="10">
        <f t="shared" si="116"/>
        <v>112.1875</v>
      </c>
      <c r="AE165" s="10">
        <f t="shared" si="116"/>
        <v>124.3698</v>
      </c>
      <c r="AF165" s="10">
        <f t="shared" si="116"/>
        <v>136.5521</v>
      </c>
      <c r="AG165" s="10">
        <f t="shared" si="116"/>
        <v>148.73439999999999</v>
      </c>
      <c r="AH165" s="10">
        <f t="shared" si="116"/>
        <v>160.91669999999999</v>
      </c>
      <c r="AI165" s="10">
        <f t="shared" si="116"/>
        <v>173.09899999999999</v>
      </c>
      <c r="AJ165" s="10">
        <f t="shared" si="116"/>
        <v>185.28129999999999</v>
      </c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J166" si="117">$I166+$J166*V$1+$K166*V$1^2+$L166*V$1^3</f>
        <v>13.326280000000002</v>
      </c>
      <c r="W166" s="10">
        <f t="shared" si="117"/>
        <v>21.919780000000003</v>
      </c>
      <c r="X166" s="10">
        <f t="shared" si="117"/>
        <v>29.345279999999999</v>
      </c>
      <c r="Y166" s="10">
        <f t="shared" si="117"/>
        <v>36.922780000000003</v>
      </c>
      <c r="Z166" s="10">
        <f t="shared" si="117"/>
        <v>45.972280000000005</v>
      </c>
      <c r="AA166" s="10">
        <f t="shared" si="117"/>
        <v>57.813780000000001</v>
      </c>
      <c r="AB166" s="10">
        <f t="shared" si="117"/>
        <v>73.767280000000014</v>
      </c>
      <c r="AC166" s="10">
        <f t="shared" si="117"/>
        <v>95.152780000000007</v>
      </c>
      <c r="AD166" s="10">
        <f t="shared" si="117"/>
        <v>123.29028</v>
      </c>
      <c r="AE166" s="10">
        <f t="shared" si="117"/>
        <v>159.49977999999999</v>
      </c>
      <c r="AF166" s="10">
        <f t="shared" si="117"/>
        <v>205.10127999999997</v>
      </c>
      <c r="AG166" s="10">
        <f t="shared" si="117"/>
        <v>261.41477999999995</v>
      </c>
      <c r="AH166" s="10">
        <f t="shared" si="117"/>
        <v>329.76028000000002</v>
      </c>
      <c r="AI166" s="10">
        <f t="shared" si="117"/>
        <v>411.45778000000007</v>
      </c>
      <c r="AJ166" s="10">
        <f t="shared" si="117"/>
        <v>507.82727999999997</v>
      </c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J167" si="118">$I167+$J167*V$1</f>
        <v>10.27046</v>
      </c>
      <c r="W167" s="10">
        <f t="shared" si="118"/>
        <v>18.008659999999999</v>
      </c>
      <c r="X167" s="10">
        <f t="shared" si="118"/>
        <v>25.746859999999998</v>
      </c>
      <c r="Y167" s="10">
        <f t="shared" si="118"/>
        <v>33.485059999999997</v>
      </c>
      <c r="Z167" s="10">
        <f t="shared" si="118"/>
        <v>41.223259999999996</v>
      </c>
      <c r="AA167" s="10">
        <f t="shared" si="118"/>
        <v>48.961459999999995</v>
      </c>
      <c r="AB167" s="10">
        <f t="shared" si="118"/>
        <v>56.699659999999994</v>
      </c>
      <c r="AC167" s="10">
        <f t="shared" si="118"/>
        <v>64.437859999999986</v>
      </c>
      <c r="AD167" s="10">
        <f t="shared" si="118"/>
        <v>72.176059999999993</v>
      </c>
      <c r="AE167" s="10">
        <f t="shared" si="118"/>
        <v>79.914259999999985</v>
      </c>
      <c r="AF167" s="10">
        <f t="shared" si="118"/>
        <v>87.652459999999991</v>
      </c>
      <c r="AG167" s="10">
        <f t="shared" si="118"/>
        <v>95.390659999999983</v>
      </c>
      <c r="AH167" s="10">
        <f t="shared" si="118"/>
        <v>103.12885999999999</v>
      </c>
      <c r="AI167" s="10">
        <f t="shared" si="118"/>
        <v>110.86705999999998</v>
      </c>
      <c r="AJ167" s="10">
        <f t="shared" si="118"/>
        <v>118.60525999999999</v>
      </c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J169" si="119">$I168+$J168 * V$1+$K168 *V$1^2</f>
        <v>7.6770900000000006</v>
      </c>
      <c r="W168" s="11">
        <f t="shared" si="119"/>
        <v>14.109590000000001</v>
      </c>
      <c r="X168" s="11">
        <f t="shared" si="119"/>
        <v>22.32009</v>
      </c>
      <c r="Y168" s="11">
        <f t="shared" si="119"/>
        <v>32.308589999999995</v>
      </c>
      <c r="Z168" s="11">
        <f t="shared" si="119"/>
        <v>44.075090000000003</v>
      </c>
      <c r="AA168" s="11">
        <f t="shared" si="119"/>
        <v>57.619590000000002</v>
      </c>
      <c r="AB168" s="11">
        <f t="shared" si="119"/>
        <v>72.942090000000007</v>
      </c>
      <c r="AC168" s="11">
        <f t="shared" si="119"/>
        <v>90.04258999999999</v>
      </c>
      <c r="AD168" s="11">
        <f t="shared" si="119"/>
        <v>108.92108999999999</v>
      </c>
      <c r="AE168" s="11">
        <f t="shared" si="119"/>
        <v>129.57759000000001</v>
      </c>
      <c r="AF168" s="11">
        <f t="shared" si="119"/>
        <v>152.01209</v>
      </c>
      <c r="AG168" s="11">
        <f t="shared" si="119"/>
        <v>176.22458999999998</v>
      </c>
      <c r="AH168" s="11">
        <f t="shared" si="119"/>
        <v>202.21509000000003</v>
      </c>
      <c r="AI168" s="11">
        <f t="shared" si="119"/>
        <v>229.98358999999999</v>
      </c>
      <c r="AJ168" s="11">
        <f t="shared" si="119"/>
        <v>259.53009000000003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 t="shared" si="119"/>
        <v>14.5456</v>
      </c>
      <c r="W169" s="11">
        <f t="shared" si="119"/>
        <v>27.942400000000003</v>
      </c>
      <c r="X169" s="11">
        <f t="shared" si="119"/>
        <v>43.251199999999997</v>
      </c>
      <c r="Y169" s="11">
        <f t="shared" si="119"/>
        <v>60.472000000000001</v>
      </c>
      <c r="Z169" s="11">
        <f t="shared" si="119"/>
        <v>79.604800000000012</v>
      </c>
      <c r="AA169" s="11">
        <f t="shared" si="119"/>
        <v>100.64959999999999</v>
      </c>
      <c r="AB169" s="11">
        <f t="shared" si="119"/>
        <v>123.60640000000001</v>
      </c>
      <c r="AC169" s="11">
        <f t="shared" si="119"/>
        <v>148.4752</v>
      </c>
      <c r="AD169" s="11">
        <f t="shared" si="119"/>
        <v>175.25600000000003</v>
      </c>
      <c r="AE169" s="11">
        <f t="shared" si="119"/>
        <v>203.94880000000001</v>
      </c>
      <c r="AF169" s="11">
        <f t="shared" si="119"/>
        <v>234.55360000000002</v>
      </c>
      <c r="AG169" s="11">
        <f t="shared" si="119"/>
        <v>267.07040000000001</v>
      </c>
      <c r="AH169" s="11">
        <f t="shared" si="119"/>
        <v>301.49920000000003</v>
      </c>
      <c r="AI169" s="11">
        <f t="shared" si="119"/>
        <v>337.84000000000003</v>
      </c>
      <c r="AJ169" s="11">
        <f t="shared" si="119"/>
        <v>376.09280000000001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J170" si="120">EXP($I170+$J170*LN(LN(V$1) + ($K170/2)))</f>
        <v>17.18907406494462</v>
      </c>
      <c r="W170" s="11">
        <f t="shared" si="120"/>
        <v>31.206806571960811</v>
      </c>
      <c r="X170" s="11">
        <f t="shared" si="120"/>
        <v>41.638940783358393</v>
      </c>
      <c r="Y170" s="11">
        <f t="shared" si="120"/>
        <v>50.085002924470963</v>
      </c>
      <c r="Z170" s="11">
        <f t="shared" si="120"/>
        <v>57.248868411429569</v>
      </c>
      <c r="AA170" s="11">
        <f t="shared" si="120"/>
        <v>63.506721430949156</v>
      </c>
      <c r="AB170" s="11">
        <f t="shared" si="120"/>
        <v>69.085460229334984</v>
      </c>
      <c r="AC170" s="11">
        <f t="shared" si="120"/>
        <v>74.133527320643154</v>
      </c>
      <c r="AD170" s="11">
        <f t="shared" si="120"/>
        <v>78.753877730952539</v>
      </c>
      <c r="AE170" s="11">
        <f t="shared" si="120"/>
        <v>83.021133284846073</v>
      </c>
      <c r="AF170" s="11">
        <f t="shared" si="120"/>
        <v>86.991275175821073</v>
      </c>
      <c r="AG170" s="11">
        <f t="shared" si="120"/>
        <v>90.707479641449865</v>
      </c>
      <c r="AH170" s="11">
        <f t="shared" si="120"/>
        <v>94.203813593883226</v>
      </c>
      <c r="AI170" s="11">
        <f t="shared" si="120"/>
        <v>97.50767344256073</v>
      </c>
      <c r="AJ170" s="11">
        <f t="shared" si="120"/>
        <v>100.64145063148239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J171" si="121">$I171+$J171*V$1+$K171*V$1^2+$L171*V$1^3</f>
        <v>8.6813399999999987</v>
      </c>
      <c r="W171" s="10">
        <f t="shared" si="121"/>
        <v>19.691440000000004</v>
      </c>
      <c r="X171" s="10">
        <f t="shared" si="121"/>
        <v>32.687539999999998</v>
      </c>
      <c r="Y171" s="10">
        <f t="shared" si="121"/>
        <v>44.789640000000006</v>
      </c>
      <c r="Z171" s="10">
        <f t="shared" si="121"/>
        <v>53.117739999999998</v>
      </c>
      <c r="AA171" s="10">
        <f t="shared" si="121"/>
        <v>54.791839999999979</v>
      </c>
      <c r="AB171" s="10">
        <f t="shared" si="121"/>
        <v>46.931939999999997</v>
      </c>
      <c r="AC171" s="10">
        <f t="shared" si="121"/>
        <v>26.65804</v>
      </c>
      <c r="AD171" s="10">
        <f t="shared" si="121"/>
        <v>-8.9098599999999806</v>
      </c>
      <c r="AE171" s="10">
        <f t="shared" si="121"/>
        <v>-62.651759999999967</v>
      </c>
      <c r="AF171" s="10">
        <f t="shared" si="121"/>
        <v>-137.44766000000004</v>
      </c>
      <c r="AG171" s="10">
        <f t="shared" si="121"/>
        <v>-236.17756000000008</v>
      </c>
      <c r="AH171" s="10">
        <f t="shared" si="121"/>
        <v>-361.72145999999987</v>
      </c>
      <c r="AI171" s="10">
        <f t="shared" si="121"/>
        <v>-516.95936000000006</v>
      </c>
      <c r="AJ171" s="10">
        <f t="shared" si="121"/>
        <v>-704.77125999999998</v>
      </c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 t="shared" ref="V172:AJ172" si="122">$I172+$J172 * V$1+$K172 *V$1^2</f>
        <v>8.6933116699999999</v>
      </c>
      <c r="W172" s="11">
        <f t="shared" si="122"/>
        <v>14.705428850000001</v>
      </c>
      <c r="X172" s="11">
        <f t="shared" si="122"/>
        <v>18.819991430000002</v>
      </c>
      <c r="Y172" s="11">
        <f t="shared" si="122"/>
        <v>21.036999410000004</v>
      </c>
      <c r="Z172" s="11">
        <f t="shared" si="122"/>
        <v>21.356452790000002</v>
      </c>
      <c r="AA172" s="11">
        <f t="shared" si="122"/>
        <v>19.778351570000012</v>
      </c>
      <c r="AB172" s="11">
        <f t="shared" si="122"/>
        <v>16.302695750000012</v>
      </c>
      <c r="AC172" s="11">
        <f t="shared" si="122"/>
        <v>10.929485330000006</v>
      </c>
      <c r="AD172" s="11">
        <f t="shared" si="122"/>
        <v>3.6587203100000067</v>
      </c>
      <c r="AE172" s="11">
        <f t="shared" si="122"/>
        <v>-5.5095993099999987</v>
      </c>
      <c r="AF172" s="11">
        <f t="shared" si="122"/>
        <v>-16.575473529999982</v>
      </c>
      <c r="AG172" s="11">
        <f t="shared" si="122"/>
        <v>-29.538902349999972</v>
      </c>
      <c r="AH172" s="11">
        <f t="shared" si="122"/>
        <v>-44.399885769999983</v>
      </c>
      <c r="AI172" s="11">
        <f t="shared" si="122"/>
        <v>-61.158423789999972</v>
      </c>
      <c r="AJ172" s="11">
        <f t="shared" si="122"/>
        <v>-79.814516409999982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AJ174" si="123">$I173+$J173*V$1</f>
        <v>11.443860000000001</v>
      </c>
      <c r="W173" s="10">
        <f t="shared" si="123"/>
        <v>18.626660000000001</v>
      </c>
      <c r="X173" s="10">
        <f t="shared" si="123"/>
        <v>25.809460000000001</v>
      </c>
      <c r="Y173" s="10">
        <f t="shared" si="123"/>
        <v>32.992260000000002</v>
      </c>
      <c r="Z173" s="10">
        <f t="shared" si="123"/>
        <v>40.175060000000002</v>
      </c>
      <c r="AA173" s="10">
        <f t="shared" si="123"/>
        <v>47.357860000000002</v>
      </c>
      <c r="AB173" s="10">
        <f t="shared" si="123"/>
        <v>54.540660000000003</v>
      </c>
      <c r="AC173" s="10">
        <f t="shared" si="123"/>
        <v>61.723460000000003</v>
      </c>
      <c r="AD173" s="10">
        <f t="shared" si="123"/>
        <v>68.906260000000003</v>
      </c>
      <c r="AE173" s="10">
        <f t="shared" si="123"/>
        <v>76.089060000000003</v>
      </c>
      <c r="AF173" s="10">
        <f t="shared" si="123"/>
        <v>83.271860000000004</v>
      </c>
      <c r="AG173" s="10">
        <f t="shared" si="123"/>
        <v>90.454660000000004</v>
      </c>
      <c r="AH173" s="10">
        <f t="shared" si="123"/>
        <v>97.637460000000004</v>
      </c>
      <c r="AI173" s="10">
        <f t="shared" si="123"/>
        <v>104.82026</v>
      </c>
      <c r="AJ173" s="10">
        <f t="shared" si="123"/>
        <v>112.00306</v>
      </c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123"/>
        <v>14.047709999999999</v>
      </c>
      <c r="W174" s="10">
        <f t="shared" si="123"/>
        <v>25.607009999999995</v>
      </c>
      <c r="X174" s="10">
        <f t="shared" si="123"/>
        <v>37.166309999999996</v>
      </c>
      <c r="Y174" s="10">
        <f t="shared" si="123"/>
        <v>48.725609999999996</v>
      </c>
      <c r="Z174" s="10">
        <f t="shared" si="123"/>
        <v>60.284909999999996</v>
      </c>
      <c r="AA174" s="10">
        <f t="shared" si="123"/>
        <v>71.84420999999999</v>
      </c>
      <c r="AB174" s="10">
        <f t="shared" si="123"/>
        <v>83.403509999999997</v>
      </c>
      <c r="AC174" s="10">
        <f t="shared" si="123"/>
        <v>94.96280999999999</v>
      </c>
      <c r="AD174" s="10">
        <f t="shared" si="123"/>
        <v>106.52211</v>
      </c>
      <c r="AE174" s="10">
        <f t="shared" si="123"/>
        <v>118.08140999999999</v>
      </c>
      <c r="AF174" s="10">
        <f t="shared" si="123"/>
        <v>129.64070999999998</v>
      </c>
      <c r="AG174" s="10">
        <f t="shared" si="123"/>
        <v>141.20000999999996</v>
      </c>
      <c r="AH174" s="10">
        <f t="shared" si="123"/>
        <v>152.75930999999997</v>
      </c>
      <c r="AI174" s="10">
        <f t="shared" si="123"/>
        <v>164.31860999999998</v>
      </c>
      <c r="AJ174" s="10">
        <f t="shared" si="123"/>
        <v>175.87790999999999</v>
      </c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 t="shared" ref="V175:AJ175" si="124">$I175+$J175*V$1+$K175*V$1^2+$L175*V$1^3</f>
        <v>13.86594</v>
      </c>
      <c r="W175" s="10">
        <f t="shared" si="124"/>
        <v>21.137340000000005</v>
      </c>
      <c r="X175" s="10">
        <f t="shared" si="124"/>
        <v>36.148739999999997</v>
      </c>
      <c r="Y175" s="10">
        <f t="shared" si="124"/>
        <v>70.000140000000002</v>
      </c>
      <c r="Z175" s="10">
        <f t="shared" si="124"/>
        <v>133.79154</v>
      </c>
      <c r="AA175" s="10">
        <f t="shared" si="124"/>
        <v>238.62293999999997</v>
      </c>
      <c r="AB175" s="10">
        <f t="shared" si="124"/>
        <v>395.59434000000005</v>
      </c>
      <c r="AC175" s="10">
        <f t="shared" si="124"/>
        <v>615.80574000000001</v>
      </c>
      <c r="AD175" s="10">
        <f t="shared" si="124"/>
        <v>910.35714000000007</v>
      </c>
      <c r="AE175" s="10">
        <f t="shared" si="124"/>
        <v>1290.34854</v>
      </c>
      <c r="AF175" s="10">
        <f t="shared" si="124"/>
        <v>1766.8799399999998</v>
      </c>
      <c r="AG175" s="10">
        <f t="shared" si="124"/>
        <v>2351.05134</v>
      </c>
      <c r="AH175" s="10">
        <f t="shared" si="124"/>
        <v>3053.9627399999999</v>
      </c>
      <c r="AI175" s="10">
        <f t="shared" si="124"/>
        <v>3886.7141400000005</v>
      </c>
      <c r="AJ175" s="10">
        <f t="shared" si="124"/>
        <v>4860.4055399999997</v>
      </c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AJ177" si="125">$I176+$J176*V$1</f>
        <v>14.047709999999999</v>
      </c>
      <c r="W176" s="10">
        <f t="shared" si="125"/>
        <v>25.607009999999995</v>
      </c>
      <c r="X176" s="10">
        <f t="shared" si="125"/>
        <v>37.166309999999996</v>
      </c>
      <c r="Y176" s="10">
        <f t="shared" si="125"/>
        <v>48.725609999999996</v>
      </c>
      <c r="Z176" s="10">
        <f t="shared" si="125"/>
        <v>60.284909999999996</v>
      </c>
      <c r="AA176" s="10">
        <f t="shared" si="125"/>
        <v>71.84420999999999</v>
      </c>
      <c r="AB176" s="10">
        <f t="shared" si="125"/>
        <v>83.403509999999997</v>
      </c>
      <c r="AC176" s="10">
        <f t="shared" si="125"/>
        <v>94.96280999999999</v>
      </c>
      <c r="AD176" s="10">
        <f t="shared" si="125"/>
        <v>106.52211</v>
      </c>
      <c r="AE176" s="10">
        <f t="shared" si="125"/>
        <v>118.08140999999999</v>
      </c>
      <c r="AF176" s="10">
        <f t="shared" si="125"/>
        <v>129.64070999999998</v>
      </c>
      <c r="AG176" s="10">
        <f t="shared" si="125"/>
        <v>141.20000999999996</v>
      </c>
      <c r="AH176" s="10">
        <f t="shared" si="125"/>
        <v>152.75930999999997</v>
      </c>
      <c r="AI176" s="10">
        <f t="shared" si="125"/>
        <v>164.31860999999998</v>
      </c>
      <c r="AJ176" s="10">
        <f t="shared" si="125"/>
        <v>175.87790999999999</v>
      </c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125"/>
        <v>10.300549999999999</v>
      </c>
      <c r="W177" s="10">
        <f t="shared" si="125"/>
        <v>17.754049999999999</v>
      </c>
      <c r="X177" s="10">
        <f t="shared" si="125"/>
        <v>25.207549999999998</v>
      </c>
      <c r="Y177" s="10">
        <f t="shared" si="125"/>
        <v>32.661050000000003</v>
      </c>
      <c r="Z177" s="10">
        <f t="shared" si="125"/>
        <v>40.114550000000001</v>
      </c>
      <c r="AA177" s="10">
        <f t="shared" si="125"/>
        <v>47.568049999999999</v>
      </c>
      <c r="AB177" s="10">
        <f t="shared" si="125"/>
        <v>55.021549999999998</v>
      </c>
      <c r="AC177" s="10">
        <f t="shared" si="125"/>
        <v>62.475050000000003</v>
      </c>
      <c r="AD177" s="10">
        <f t="shared" si="125"/>
        <v>69.928549999999987</v>
      </c>
      <c r="AE177" s="10">
        <f t="shared" si="125"/>
        <v>77.382049999999992</v>
      </c>
      <c r="AF177" s="10">
        <f t="shared" si="125"/>
        <v>84.835549999999998</v>
      </c>
      <c r="AG177" s="10">
        <f t="shared" si="125"/>
        <v>92.289049999999989</v>
      </c>
      <c r="AH177" s="10">
        <f t="shared" si="125"/>
        <v>99.742549999999994</v>
      </c>
      <c r="AI177" s="10">
        <f t="shared" si="125"/>
        <v>107.19604999999999</v>
      </c>
      <c r="AJ177" s="10">
        <f t="shared" si="125"/>
        <v>114.64954999999999</v>
      </c>
      <c r="AK177" s="5">
        <v>46.08</v>
      </c>
    </row>
    <row r="178" spans="1:37" x14ac:dyDescent="0.25">
      <c r="A178" s="7" t="s">
        <v>302</v>
      </c>
      <c r="B178" s="7" t="s">
        <v>191</v>
      </c>
      <c r="C178" s="7" t="s">
        <v>192</v>
      </c>
      <c r="D178" s="7" t="s">
        <v>25</v>
      </c>
      <c r="E178" s="7" t="s">
        <v>24</v>
      </c>
      <c r="F178" s="7" t="s">
        <v>35</v>
      </c>
      <c r="G178" s="7" t="s">
        <v>36</v>
      </c>
      <c r="H178" s="7" t="s">
        <v>60</v>
      </c>
      <c r="I178" s="8">
        <v>0.85023000000000004</v>
      </c>
      <c r="J178" s="8">
        <v>2.63523</v>
      </c>
      <c r="K178" s="8">
        <v>9.0200000000000002E-3</v>
      </c>
      <c r="L178" s="8"/>
      <c r="M178" s="8"/>
      <c r="N178" s="7">
        <v>3.02</v>
      </c>
      <c r="O178" s="7">
        <v>89.12</v>
      </c>
      <c r="P178" s="7">
        <v>9.4950000000000007E-2</v>
      </c>
      <c r="Q178" s="7">
        <v>28</v>
      </c>
      <c r="R178" s="7">
        <v>0.96</v>
      </c>
      <c r="S178" s="7">
        <v>3.3</v>
      </c>
      <c r="T178" s="7">
        <v>53.3</v>
      </c>
      <c r="U178" s="7">
        <v>26</v>
      </c>
      <c r="V178" s="11">
        <f t="shared" ref="V178:AJ178" si="126">EXP($I178+$J178*LN(LN(V$1))+(SQRT(V$1)*($K178/2)))</f>
        <v>21.377932383339491</v>
      </c>
      <c r="W178" s="11">
        <f t="shared" si="126"/>
        <v>43.023389601040193</v>
      </c>
      <c r="X178" s="11">
        <f t="shared" si="126"/>
        <v>60.387969607990435</v>
      </c>
      <c r="Y178" s="11">
        <f t="shared" si="126"/>
        <v>75.08189049652843</v>
      </c>
      <c r="Z178" s="11">
        <f t="shared" si="126"/>
        <v>87.945579293322538</v>
      </c>
      <c r="AA178" s="11">
        <f t="shared" si="126"/>
        <v>99.46462294509449</v>
      </c>
      <c r="AB178" s="11">
        <f t="shared" si="126"/>
        <v>109.94656576780201</v>
      </c>
      <c r="AC178" s="11">
        <f t="shared" si="126"/>
        <v>119.59975827690099</v>
      </c>
      <c r="AD178" s="11">
        <f t="shared" si="126"/>
        <v>128.57263973274488</v>
      </c>
      <c r="AE178" s="11">
        <f t="shared" si="126"/>
        <v>136.97515586302006</v>
      </c>
      <c r="AF178" s="11">
        <f t="shared" si="126"/>
        <v>144.89129188385922</v>
      </c>
      <c r="AG178" s="11">
        <f t="shared" si="126"/>
        <v>152.38683052328466</v>
      </c>
      <c r="AH178" s="11">
        <f t="shared" si="126"/>
        <v>159.51437824043177</v>
      </c>
      <c r="AI178" s="11">
        <f t="shared" si="126"/>
        <v>166.31674651900005</v>
      </c>
      <c r="AJ178" s="11">
        <f t="shared" si="126"/>
        <v>172.82929961362072</v>
      </c>
      <c r="AK178" s="7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 t="shared" ref="V179:AJ179" si="127">EXP($I179+$J179*LN(LN(V$1) + ($K179/2)))</f>
        <v>9.3054674156435002</v>
      </c>
      <c r="W179" s="11">
        <f t="shared" si="127"/>
        <v>23.084963961026922</v>
      </c>
      <c r="X179" s="11">
        <f t="shared" si="127"/>
        <v>35.793939505541132</v>
      </c>
      <c r="Y179" s="11">
        <f t="shared" si="127"/>
        <v>47.390305660832567</v>
      </c>
      <c r="Z179" s="11">
        <f t="shared" si="127"/>
        <v>58.058890286876206</v>
      </c>
      <c r="AA179" s="11">
        <f t="shared" si="127"/>
        <v>67.962573655773099</v>
      </c>
      <c r="AB179" s="11">
        <f t="shared" si="127"/>
        <v>77.227594855795886</v>
      </c>
      <c r="AC179" s="11">
        <f t="shared" si="127"/>
        <v>85.951009433164003</v>
      </c>
      <c r="AD179" s="11">
        <f t="shared" si="127"/>
        <v>94.208453958965691</v>
      </c>
      <c r="AE179" s="11">
        <f t="shared" si="127"/>
        <v>102.05991311416355</v>
      </c>
      <c r="AF179" s="11">
        <f t="shared" si="127"/>
        <v>109.55377757295138</v>
      </c>
      <c r="AG179" s="11">
        <f t="shared" si="127"/>
        <v>116.7296959641574</v>
      </c>
      <c r="AH179" s="11">
        <f t="shared" si="127"/>
        <v>123.62060640638691</v>
      </c>
      <c r="AI179" s="11">
        <f t="shared" si="127"/>
        <v>130.25420907787063</v>
      </c>
      <c r="AJ179" s="11">
        <f t="shared" si="127"/>
        <v>136.65405286973237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 t="shared" ref="V180:AJ180" si="128">$I180+$J180 * V$1+$K180 *V$1^2</f>
        <v>14.271329999999999</v>
      </c>
      <c r="W180" s="11">
        <f t="shared" si="128"/>
        <v>29.366729999999997</v>
      </c>
      <c r="X180" s="11">
        <f t="shared" si="128"/>
        <v>47.816130000000001</v>
      </c>
      <c r="Y180" s="11">
        <f t="shared" si="128"/>
        <v>69.619529999999997</v>
      </c>
      <c r="Z180" s="11">
        <f t="shared" si="128"/>
        <v>94.776929999999993</v>
      </c>
      <c r="AA180" s="11">
        <f t="shared" si="128"/>
        <v>123.28833</v>
      </c>
      <c r="AB180" s="11">
        <f t="shared" si="128"/>
        <v>155.15373</v>
      </c>
      <c r="AC180" s="11">
        <f t="shared" si="128"/>
        <v>190.37313</v>
      </c>
      <c r="AD180" s="11">
        <f t="shared" si="128"/>
        <v>228.94653</v>
      </c>
      <c r="AE180" s="11">
        <f t="shared" si="128"/>
        <v>270.87392999999997</v>
      </c>
      <c r="AF180" s="11">
        <f t="shared" si="128"/>
        <v>316.15532999999999</v>
      </c>
      <c r="AG180" s="11">
        <f t="shared" si="128"/>
        <v>364.79073</v>
      </c>
      <c r="AH180" s="11">
        <f t="shared" si="128"/>
        <v>416.78012999999999</v>
      </c>
      <c r="AI180" s="11">
        <f t="shared" si="128"/>
        <v>472.12353000000002</v>
      </c>
      <c r="AJ180" s="11">
        <f t="shared" si="128"/>
        <v>530.82092999999998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 t="shared" ref="V181:AJ181" si="129">$I181+$J181*V$1</f>
        <v>16.687239999999999</v>
      </c>
      <c r="W181" s="10">
        <f t="shared" si="129"/>
        <v>31.018139999999999</v>
      </c>
      <c r="X181" s="10">
        <f t="shared" si="129"/>
        <v>45.349040000000002</v>
      </c>
      <c r="Y181" s="10">
        <f t="shared" si="129"/>
        <v>59.679940000000002</v>
      </c>
      <c r="Z181" s="10">
        <f t="shared" si="129"/>
        <v>74.010840000000002</v>
      </c>
      <c r="AA181" s="10">
        <f t="shared" si="129"/>
        <v>88.341740000000001</v>
      </c>
      <c r="AB181" s="10">
        <f t="shared" si="129"/>
        <v>102.67264</v>
      </c>
      <c r="AC181" s="10">
        <f t="shared" si="129"/>
        <v>117.00354</v>
      </c>
      <c r="AD181" s="10">
        <f t="shared" si="129"/>
        <v>131.33443999999997</v>
      </c>
      <c r="AE181" s="10">
        <f t="shared" si="129"/>
        <v>145.66533999999999</v>
      </c>
      <c r="AF181" s="10">
        <f t="shared" si="129"/>
        <v>159.99624</v>
      </c>
      <c r="AG181" s="10">
        <f t="shared" si="129"/>
        <v>174.32713999999999</v>
      </c>
      <c r="AH181" s="10">
        <f t="shared" si="129"/>
        <v>188.65803999999997</v>
      </c>
      <c r="AI181" s="10">
        <f t="shared" si="129"/>
        <v>202.98893999999999</v>
      </c>
      <c r="AJ181" s="10">
        <f t="shared" si="129"/>
        <v>217.31984</v>
      </c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 t="shared" ref="V182:AJ184" si="130">$I182+$J182*V$1+$K182*V$1^2+$L182*V$1^3</f>
        <v>16.112629999999999</v>
      </c>
      <c r="W182" s="10">
        <f t="shared" si="130"/>
        <v>25.244530000000005</v>
      </c>
      <c r="X182" s="10">
        <f t="shared" si="130"/>
        <v>34.298429999999996</v>
      </c>
      <c r="Y182" s="10">
        <f t="shared" si="130"/>
        <v>47.654330000000002</v>
      </c>
      <c r="Z182" s="10">
        <f t="shared" si="130"/>
        <v>69.692229999999995</v>
      </c>
      <c r="AA182" s="10">
        <f t="shared" si="130"/>
        <v>104.79212999999997</v>
      </c>
      <c r="AB182" s="10">
        <f t="shared" si="130"/>
        <v>157.33402999999998</v>
      </c>
      <c r="AC182" s="10">
        <f t="shared" si="130"/>
        <v>231.69793000000001</v>
      </c>
      <c r="AD182" s="10">
        <f t="shared" si="130"/>
        <v>332.26382999999993</v>
      </c>
      <c r="AE182" s="10">
        <f t="shared" si="130"/>
        <v>463.41173000000003</v>
      </c>
      <c r="AF182" s="10">
        <f t="shared" si="130"/>
        <v>629.52162999999996</v>
      </c>
      <c r="AG182" s="10">
        <f t="shared" si="130"/>
        <v>834.97352999999976</v>
      </c>
      <c r="AH182" s="10">
        <f t="shared" si="130"/>
        <v>1084.14743</v>
      </c>
      <c r="AI182" s="10">
        <f t="shared" si="130"/>
        <v>1381.4233299999999</v>
      </c>
      <c r="AJ182" s="10">
        <f t="shared" si="130"/>
        <v>1731.1812300000001</v>
      </c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si="130"/>
        <v>27.840140000000002</v>
      </c>
      <c r="W183" s="10">
        <f t="shared" si="130"/>
        <v>42.53484000000001</v>
      </c>
      <c r="X183" s="10">
        <f t="shared" si="130"/>
        <v>50.861540000000026</v>
      </c>
      <c r="Y183" s="10">
        <f t="shared" si="130"/>
        <v>64.100240000000042</v>
      </c>
      <c r="Z183" s="10">
        <f t="shared" si="130"/>
        <v>93.530940000000072</v>
      </c>
      <c r="AA183" s="10">
        <f t="shared" si="130"/>
        <v>150.43364000000003</v>
      </c>
      <c r="AB183" s="10">
        <f t="shared" si="130"/>
        <v>246.08834000000007</v>
      </c>
      <c r="AC183" s="10">
        <f t="shared" si="130"/>
        <v>391.77503999999999</v>
      </c>
      <c r="AD183" s="10">
        <f t="shared" si="130"/>
        <v>598.77374000000009</v>
      </c>
      <c r="AE183" s="10">
        <f t="shared" si="130"/>
        <v>878.36444000000017</v>
      </c>
      <c r="AF183" s="10">
        <f t="shared" si="130"/>
        <v>1241.8271399999999</v>
      </c>
      <c r="AG183" s="10">
        <f t="shared" si="130"/>
        <v>1700.44184</v>
      </c>
      <c r="AH183" s="10">
        <f t="shared" si="130"/>
        <v>2265.4885399999998</v>
      </c>
      <c r="AI183" s="10">
        <f t="shared" si="130"/>
        <v>2948.2472400000006</v>
      </c>
      <c r="AJ183" s="10">
        <f t="shared" si="130"/>
        <v>3759.9979400000002</v>
      </c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130"/>
        <v>14.560669999999998</v>
      </c>
      <c r="W184" s="10">
        <f t="shared" si="130"/>
        <v>29.675669999999997</v>
      </c>
      <c r="X184" s="10">
        <f t="shared" si="130"/>
        <v>45.092669999999998</v>
      </c>
      <c r="Y184" s="10">
        <f t="shared" si="130"/>
        <v>59.971669999999996</v>
      </c>
      <c r="Z184" s="10">
        <f t="shared" si="130"/>
        <v>73.472670000000008</v>
      </c>
      <c r="AA184" s="10">
        <f t="shared" si="130"/>
        <v>84.755670000000009</v>
      </c>
      <c r="AB184" s="10">
        <f t="shared" si="130"/>
        <v>92.980670000000018</v>
      </c>
      <c r="AC184" s="10">
        <f t="shared" si="130"/>
        <v>97.307670000000016</v>
      </c>
      <c r="AD184" s="10">
        <f t="shared" si="130"/>
        <v>96.896670000000015</v>
      </c>
      <c r="AE184" s="10">
        <f t="shared" si="130"/>
        <v>90.907669999999996</v>
      </c>
      <c r="AF184" s="10">
        <f t="shared" si="130"/>
        <v>78.500670000000071</v>
      </c>
      <c r="AG184" s="10">
        <f t="shared" si="130"/>
        <v>58.835670000000022</v>
      </c>
      <c r="AH184" s="10">
        <f t="shared" si="130"/>
        <v>31.072670000000073</v>
      </c>
      <c r="AI184" s="10">
        <f t="shared" si="130"/>
        <v>-5.6283299999999485</v>
      </c>
      <c r="AJ184" s="10">
        <f t="shared" si="130"/>
        <v>-52.107329999999877</v>
      </c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J185" si="131">EXP($I185+$J185*LN(LN(V$1) + ($K185/2)))</f>
        <v>11.455759550047825</v>
      </c>
      <c r="W185" s="11">
        <f t="shared" si="131"/>
        <v>24.497693508275514</v>
      </c>
      <c r="X185" s="11">
        <f t="shared" si="131"/>
        <v>35.384715987928416</v>
      </c>
      <c r="Y185" s="11">
        <f t="shared" si="131"/>
        <v>44.781069945943884</v>
      </c>
      <c r="Z185" s="11">
        <f t="shared" si="131"/>
        <v>53.105170490274297</v>
      </c>
      <c r="AA185" s="11">
        <f t="shared" si="131"/>
        <v>60.617223724396368</v>
      </c>
      <c r="AB185" s="11">
        <f t="shared" si="131"/>
        <v>67.489315548324342</v>
      </c>
      <c r="AC185" s="11">
        <f t="shared" si="131"/>
        <v>73.841548201358989</v>
      </c>
      <c r="AD185" s="11">
        <f t="shared" si="131"/>
        <v>79.761413456510397</v>
      </c>
      <c r="AE185" s="11">
        <f t="shared" si="131"/>
        <v>85.31486108752182</v>
      </c>
      <c r="AF185" s="11">
        <f t="shared" si="131"/>
        <v>90.552996032725758</v>
      </c>
      <c r="AG185" s="11">
        <f t="shared" si="131"/>
        <v>95.516331412097486</v>
      </c>
      <c r="AH185" s="11">
        <f t="shared" si="131"/>
        <v>100.23760095202614</v>
      </c>
      <c r="AI185" s="11">
        <f t="shared" si="131"/>
        <v>104.74368328451892</v>
      </c>
      <c r="AJ185" s="11">
        <f t="shared" si="131"/>
        <v>109.05695733262279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J187" si="132">$I186+$J186 * V$1+$K186 *V$1^2</f>
        <v>16.414079999999998</v>
      </c>
      <c r="W186" s="11">
        <f t="shared" si="132"/>
        <v>28.660879999999999</v>
      </c>
      <c r="X186" s="11">
        <f t="shared" si="132"/>
        <v>39.265679999999996</v>
      </c>
      <c r="Y186" s="11">
        <f t="shared" si="132"/>
        <v>48.228479999999998</v>
      </c>
      <c r="Z186" s="11">
        <f t="shared" si="132"/>
        <v>55.549279999999982</v>
      </c>
      <c r="AA186" s="11">
        <f t="shared" si="132"/>
        <v>61.228079999999991</v>
      </c>
      <c r="AB186" s="11">
        <f t="shared" si="132"/>
        <v>65.264879999999991</v>
      </c>
      <c r="AC186" s="11">
        <f t="shared" si="132"/>
        <v>67.65967999999998</v>
      </c>
      <c r="AD186" s="11">
        <f t="shared" si="132"/>
        <v>68.412479999999988</v>
      </c>
      <c r="AE186" s="11">
        <f t="shared" si="132"/>
        <v>67.523279999999986</v>
      </c>
      <c r="AF186" s="11">
        <f t="shared" si="132"/>
        <v>64.992079999999987</v>
      </c>
      <c r="AG186" s="11">
        <f t="shared" si="132"/>
        <v>60.818879999999993</v>
      </c>
      <c r="AH186" s="11">
        <f t="shared" si="132"/>
        <v>55.003680000000003</v>
      </c>
      <c r="AI186" s="11">
        <f t="shared" si="132"/>
        <v>47.546480000000003</v>
      </c>
      <c r="AJ186" s="11">
        <f t="shared" si="132"/>
        <v>38.447280000000006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132"/>
        <v>11.06983</v>
      </c>
      <c r="W187" s="11">
        <f t="shared" si="132"/>
        <v>23.376329999999999</v>
      </c>
      <c r="X187" s="11">
        <f t="shared" si="132"/>
        <v>39.452829999999999</v>
      </c>
      <c r="Y187" s="11">
        <f t="shared" si="132"/>
        <v>59.299329999999998</v>
      </c>
      <c r="Z187" s="11">
        <f t="shared" si="132"/>
        <v>82.91583</v>
      </c>
      <c r="AA187" s="11">
        <f t="shared" si="132"/>
        <v>110.30233</v>
      </c>
      <c r="AB187" s="11">
        <f t="shared" si="132"/>
        <v>141.45883000000001</v>
      </c>
      <c r="AC187" s="11">
        <f t="shared" si="132"/>
        <v>176.38532999999998</v>
      </c>
      <c r="AD187" s="11">
        <f t="shared" si="132"/>
        <v>215.08183</v>
      </c>
      <c r="AE187" s="11">
        <f t="shared" si="132"/>
        <v>257.54833000000002</v>
      </c>
      <c r="AF187" s="11">
        <f t="shared" si="132"/>
        <v>303.78483</v>
      </c>
      <c r="AG187" s="11">
        <f t="shared" si="132"/>
        <v>353.79133000000002</v>
      </c>
      <c r="AH187" s="11">
        <f t="shared" si="132"/>
        <v>407.56783000000001</v>
      </c>
      <c r="AI187" s="11">
        <f t="shared" si="132"/>
        <v>465.11433</v>
      </c>
      <c r="AJ187" s="11">
        <f t="shared" si="132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J188" si="133">$I188+$J188*V$1</f>
        <v>13.723059999999998</v>
      </c>
      <c r="W188" s="10">
        <f t="shared" si="133"/>
        <v>24.917359999999995</v>
      </c>
      <c r="X188" s="10">
        <f t="shared" si="133"/>
        <v>36.111659999999993</v>
      </c>
      <c r="Y188" s="10">
        <f t="shared" si="133"/>
        <v>47.305959999999992</v>
      </c>
      <c r="Z188" s="10">
        <f t="shared" si="133"/>
        <v>58.500259999999997</v>
      </c>
      <c r="AA188" s="10">
        <f t="shared" si="133"/>
        <v>69.694559999999996</v>
      </c>
      <c r="AB188" s="10">
        <f t="shared" si="133"/>
        <v>80.888859999999994</v>
      </c>
      <c r="AC188" s="10">
        <f t="shared" si="133"/>
        <v>92.083159999999992</v>
      </c>
      <c r="AD188" s="10">
        <f t="shared" si="133"/>
        <v>103.27746</v>
      </c>
      <c r="AE188" s="10">
        <f t="shared" si="133"/>
        <v>114.47176</v>
      </c>
      <c r="AF188" s="10">
        <f t="shared" si="133"/>
        <v>125.66606</v>
      </c>
      <c r="AG188" s="10">
        <f t="shared" si="133"/>
        <v>136.86035999999999</v>
      </c>
      <c r="AH188" s="10">
        <f t="shared" si="133"/>
        <v>148.05465999999998</v>
      </c>
      <c r="AI188" s="10">
        <f t="shared" si="133"/>
        <v>159.24895999999998</v>
      </c>
      <c r="AJ188" s="10">
        <f t="shared" si="133"/>
        <v>170.44325999999998</v>
      </c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AJ191" si="134">$I189+$J189 * V$1+$K189 *V$1^2</f>
        <v>17.249769999999998</v>
      </c>
      <c r="W189" s="11">
        <f t="shared" si="134"/>
        <v>30.529869999999999</v>
      </c>
      <c r="X189" s="11">
        <f t="shared" si="134"/>
        <v>41.961970000000001</v>
      </c>
      <c r="Y189" s="11">
        <f t="shared" si="134"/>
        <v>51.546069999999993</v>
      </c>
      <c r="Z189" s="11">
        <f t="shared" si="134"/>
        <v>59.282170000000001</v>
      </c>
      <c r="AA189" s="11">
        <f t="shared" si="134"/>
        <v>65.170269999999988</v>
      </c>
      <c r="AB189" s="11">
        <f t="shared" si="134"/>
        <v>69.210369999999998</v>
      </c>
      <c r="AC189" s="11">
        <f t="shared" si="134"/>
        <v>71.402469999999994</v>
      </c>
      <c r="AD189" s="11">
        <f t="shared" si="134"/>
        <v>71.746569999999991</v>
      </c>
      <c r="AE189" s="11">
        <f t="shared" si="134"/>
        <v>70.242670000000004</v>
      </c>
      <c r="AF189" s="11">
        <f t="shared" si="134"/>
        <v>66.890770000000003</v>
      </c>
      <c r="AG189" s="11">
        <f t="shared" si="134"/>
        <v>61.69086999999999</v>
      </c>
      <c r="AH189" s="11">
        <f t="shared" si="134"/>
        <v>54.642969999999991</v>
      </c>
      <c r="AI189" s="11">
        <f t="shared" si="134"/>
        <v>45.747070000000008</v>
      </c>
      <c r="AJ189" s="11">
        <f t="shared" si="134"/>
        <v>35.003169999999983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34"/>
        <v>17.249769999999998</v>
      </c>
      <c r="W190" s="11">
        <f t="shared" si="134"/>
        <v>30.529869999999999</v>
      </c>
      <c r="X190" s="11">
        <f t="shared" si="134"/>
        <v>41.961970000000001</v>
      </c>
      <c r="Y190" s="11">
        <f t="shared" si="134"/>
        <v>51.546069999999993</v>
      </c>
      <c r="Z190" s="11">
        <f t="shared" si="134"/>
        <v>59.282170000000001</v>
      </c>
      <c r="AA190" s="11">
        <f t="shared" si="134"/>
        <v>65.170269999999988</v>
      </c>
      <c r="AB190" s="11">
        <f t="shared" si="134"/>
        <v>69.210369999999998</v>
      </c>
      <c r="AC190" s="11">
        <f t="shared" si="134"/>
        <v>71.402469999999994</v>
      </c>
      <c r="AD190" s="11">
        <f t="shared" si="134"/>
        <v>71.746569999999991</v>
      </c>
      <c r="AE190" s="11">
        <f t="shared" si="134"/>
        <v>70.242670000000004</v>
      </c>
      <c r="AF190" s="11">
        <f t="shared" si="134"/>
        <v>66.890770000000003</v>
      </c>
      <c r="AG190" s="11">
        <f t="shared" si="134"/>
        <v>61.69086999999999</v>
      </c>
      <c r="AH190" s="11">
        <f t="shared" si="134"/>
        <v>54.642969999999991</v>
      </c>
      <c r="AI190" s="11">
        <f t="shared" si="134"/>
        <v>45.747070000000008</v>
      </c>
      <c r="AJ190" s="11">
        <f t="shared" si="134"/>
        <v>35.003169999999983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34"/>
        <v>13.987740000000002</v>
      </c>
      <c r="W191" s="11">
        <f t="shared" si="134"/>
        <v>25.755240000000001</v>
      </c>
      <c r="X191" s="11">
        <f t="shared" si="134"/>
        <v>36.506740000000001</v>
      </c>
      <c r="Y191" s="11">
        <f t="shared" si="134"/>
        <v>46.242240000000002</v>
      </c>
      <c r="Z191" s="11">
        <f t="shared" si="134"/>
        <v>54.961739999999992</v>
      </c>
      <c r="AA191" s="11">
        <f t="shared" si="134"/>
        <v>62.665240000000011</v>
      </c>
      <c r="AB191" s="11">
        <f t="shared" si="134"/>
        <v>69.352740000000011</v>
      </c>
      <c r="AC191" s="11">
        <f t="shared" si="134"/>
        <v>75.024240000000006</v>
      </c>
      <c r="AD191" s="11">
        <f t="shared" si="134"/>
        <v>79.67974000000001</v>
      </c>
      <c r="AE191" s="11">
        <f t="shared" si="134"/>
        <v>83.319239999999979</v>
      </c>
      <c r="AF191" s="11">
        <f t="shared" si="134"/>
        <v>85.942740000000001</v>
      </c>
      <c r="AG191" s="11">
        <f t="shared" si="134"/>
        <v>87.550240000000016</v>
      </c>
      <c r="AH191" s="11">
        <f t="shared" si="134"/>
        <v>88.141739999999999</v>
      </c>
      <c r="AI191" s="11">
        <f t="shared" si="134"/>
        <v>87.717240000000004</v>
      </c>
      <c r="AJ191" s="11">
        <f t="shared" si="134"/>
        <v>86.27673999999999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 t="shared" ref="V192:AJ193" si="135">$I192+$J192*V$1+$K192*V$1^2+$L192*V$1^3</f>
        <v>21.96161</v>
      </c>
      <c r="W192" s="10">
        <f t="shared" si="135"/>
        <v>53.58101000000002</v>
      </c>
      <c r="X192" s="10">
        <f t="shared" si="135"/>
        <v>31.322410000000048</v>
      </c>
      <c r="Y192" s="10">
        <f t="shared" si="135"/>
        <v>-113.63418999999988</v>
      </c>
      <c r="Z192" s="10">
        <f t="shared" si="135"/>
        <v>-450.10878999999989</v>
      </c>
      <c r="AA192" s="10">
        <f t="shared" si="135"/>
        <v>-1046.92139</v>
      </c>
      <c r="AB192" s="10">
        <f t="shared" si="135"/>
        <v>-1972.8919899999996</v>
      </c>
      <c r="AC192" s="10">
        <f t="shared" si="135"/>
        <v>-3296.8405899999993</v>
      </c>
      <c r="AD192" s="10">
        <f t="shared" si="135"/>
        <v>-5087.5871899999984</v>
      </c>
      <c r="AE192" s="10">
        <f t="shared" si="135"/>
        <v>-7413.9517899999992</v>
      </c>
      <c r="AF192" s="10">
        <f t="shared" si="135"/>
        <v>-10344.754389999998</v>
      </c>
      <c r="AG192" s="10">
        <f t="shared" si="135"/>
        <v>-13948.814989999999</v>
      </c>
      <c r="AH192" s="10">
        <f t="shared" si="135"/>
        <v>-18294.953590000001</v>
      </c>
      <c r="AI192" s="10">
        <f t="shared" si="135"/>
        <v>-23451.990189999997</v>
      </c>
      <c r="AJ192" s="10">
        <f t="shared" si="135"/>
        <v>-29488.744789999997</v>
      </c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 t="shared" si="135"/>
        <v>22.634920000000001</v>
      </c>
      <c r="W193" s="10">
        <f t="shared" si="135"/>
        <v>39.300220000000003</v>
      </c>
      <c r="X193" s="10">
        <f t="shared" si="135"/>
        <v>57.629519999999999</v>
      </c>
      <c r="Y193" s="10">
        <f t="shared" si="135"/>
        <v>84.282820000000015</v>
      </c>
      <c r="Z193" s="10">
        <f t="shared" si="135"/>
        <v>125.92012000000003</v>
      </c>
      <c r="AA193" s="10">
        <f t="shared" si="135"/>
        <v>189.20142000000004</v>
      </c>
      <c r="AB193" s="10">
        <f t="shared" si="135"/>
        <v>280.78672000000006</v>
      </c>
      <c r="AC193" s="10">
        <f t="shared" si="135"/>
        <v>407.33602000000008</v>
      </c>
      <c r="AD193" s="10">
        <f t="shared" si="135"/>
        <v>575.50932000000012</v>
      </c>
      <c r="AE193" s="10">
        <f t="shared" si="135"/>
        <v>791.96662000000003</v>
      </c>
      <c r="AF193" s="10">
        <f t="shared" si="135"/>
        <v>1063.3679200000001</v>
      </c>
      <c r="AG193" s="10">
        <f t="shared" si="135"/>
        <v>1396.3732200000002</v>
      </c>
      <c r="AH193" s="10">
        <f t="shared" si="135"/>
        <v>1797.6425200000001</v>
      </c>
      <c r="AI193" s="10">
        <f t="shared" si="135"/>
        <v>2273.8358200000002</v>
      </c>
      <c r="AJ193" s="10">
        <f t="shared" si="135"/>
        <v>2831.6131200000004</v>
      </c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J194" si="136">EXP($I194+$J194*LN(LN(V$1))+(V$1)*($K194/2))</f>
        <v>25.617721067329903</v>
      </c>
      <c r="W194" s="11">
        <f t="shared" si="136"/>
        <v>41.71102836506801</v>
      </c>
      <c r="X194" s="11">
        <f t="shared" si="136"/>
        <v>52.98186478825356</v>
      </c>
      <c r="Y194" s="11">
        <f t="shared" si="136"/>
        <v>61.914369433653292</v>
      </c>
      <c r="Z194" s="11">
        <f t="shared" si="136"/>
        <v>69.450119150515832</v>
      </c>
      <c r="AA194" s="11">
        <f t="shared" si="136"/>
        <v>76.053800800604463</v>
      </c>
      <c r="AB194" s="11">
        <f t="shared" si="136"/>
        <v>81.990913158509699</v>
      </c>
      <c r="AC194" s="11">
        <f t="shared" si="136"/>
        <v>87.428177953983251</v>
      </c>
      <c r="AD194" s="11">
        <f t="shared" si="136"/>
        <v>92.477482366553588</v>
      </c>
      <c r="AE194" s="11">
        <f t="shared" si="136"/>
        <v>97.217722191768715</v>
      </c>
      <c r="AF194" s="11">
        <f t="shared" si="136"/>
        <v>101.70670514706737</v>
      </c>
      <c r="AG194" s="11">
        <f t="shared" si="136"/>
        <v>105.9881064724305</v>
      </c>
      <c r="AH194" s="11">
        <f t="shared" si="136"/>
        <v>110.09576306887239</v>
      </c>
      <c r="AI194" s="11">
        <f t="shared" si="136"/>
        <v>114.05644517635076</v>
      </c>
      <c r="AJ194" s="11">
        <f t="shared" si="136"/>
        <v>117.89171243723075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 t="shared" ref="V195:AJ195" si="137">EXP($I195+$J195*LN(LN(V$1))+(SQRT(V$1)*($K195/2)))</f>
        <v>19.94381916517386</v>
      </c>
      <c r="W195" s="11">
        <f t="shared" si="137"/>
        <v>31.196887166404647</v>
      </c>
      <c r="X195" s="11">
        <f t="shared" si="137"/>
        <v>38.742119083235274</v>
      </c>
      <c r="Y195" s="11">
        <f t="shared" si="137"/>
        <v>44.518983622627019</v>
      </c>
      <c r="Z195" s="11">
        <f t="shared" si="137"/>
        <v>49.241513204253636</v>
      </c>
      <c r="AA195" s="11">
        <f t="shared" si="137"/>
        <v>53.257469552046196</v>
      </c>
      <c r="AB195" s="11">
        <f t="shared" si="137"/>
        <v>56.764096487538886</v>
      </c>
      <c r="AC195" s="11">
        <f t="shared" si="137"/>
        <v>59.884720827493446</v>
      </c>
      <c r="AD195" s="11">
        <f t="shared" si="137"/>
        <v>62.701896258484005</v>
      </c>
      <c r="AE195" s="11">
        <f t="shared" si="137"/>
        <v>65.273750858458754</v>
      </c>
      <c r="AF195" s="11">
        <f t="shared" si="137"/>
        <v>67.642845722122161</v>
      </c>
      <c r="AG195" s="11">
        <f t="shared" si="137"/>
        <v>69.84132995159483</v>
      </c>
      <c r="AH195" s="11">
        <f t="shared" si="137"/>
        <v>71.894113247427327</v>
      </c>
      <c r="AI195" s="11">
        <f t="shared" si="137"/>
        <v>73.820908874389843</v>
      </c>
      <c r="AJ195" s="11">
        <f t="shared" si="137"/>
        <v>75.637599344629336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 t="shared" ref="V196:AJ196" si="138">$I196+$J196 * V$1+$K196 *V$1^2</f>
        <v>16.209209999999999</v>
      </c>
      <c r="W196" s="11">
        <f t="shared" si="138"/>
        <v>34.717010000000002</v>
      </c>
      <c r="X196" s="11">
        <f t="shared" si="138"/>
        <v>52.416810000000005</v>
      </c>
      <c r="Y196" s="11">
        <f t="shared" si="138"/>
        <v>69.308610000000002</v>
      </c>
      <c r="Z196" s="11">
        <f t="shared" si="138"/>
        <v>85.392410000000012</v>
      </c>
      <c r="AA196" s="11">
        <f t="shared" si="138"/>
        <v>100.66821000000002</v>
      </c>
      <c r="AB196" s="11">
        <f t="shared" si="138"/>
        <v>115.13601</v>
      </c>
      <c r="AC196" s="11">
        <f t="shared" si="138"/>
        <v>128.79580999999999</v>
      </c>
      <c r="AD196" s="11">
        <f t="shared" si="138"/>
        <v>141.64760999999999</v>
      </c>
      <c r="AE196" s="11">
        <f t="shared" si="138"/>
        <v>153.69140999999999</v>
      </c>
      <c r="AF196" s="11">
        <f t="shared" si="138"/>
        <v>164.92721</v>
      </c>
      <c r="AG196" s="11">
        <f t="shared" si="138"/>
        <v>175.35500999999999</v>
      </c>
      <c r="AH196" s="11">
        <f t="shared" si="138"/>
        <v>184.97480999999999</v>
      </c>
      <c r="AI196" s="11">
        <f t="shared" si="138"/>
        <v>193.78661000000002</v>
      </c>
      <c r="AJ196" s="11">
        <f t="shared" si="138"/>
        <v>201.79041000000004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AJ198" si="139">$I197+$J197*V$1</f>
        <v>10.586860000000001</v>
      </c>
      <c r="W197" s="10">
        <f t="shared" si="139"/>
        <v>16.159960000000002</v>
      </c>
      <c r="X197" s="10">
        <f t="shared" si="139"/>
        <v>21.733060000000002</v>
      </c>
      <c r="Y197" s="10">
        <f t="shared" si="139"/>
        <v>27.306160000000002</v>
      </c>
      <c r="Z197" s="10">
        <f t="shared" si="139"/>
        <v>32.879259999999995</v>
      </c>
      <c r="AA197" s="10">
        <f t="shared" si="139"/>
        <v>38.452359999999999</v>
      </c>
      <c r="AB197" s="10">
        <f t="shared" si="139"/>
        <v>44.025459999999995</v>
      </c>
      <c r="AC197" s="10">
        <f t="shared" si="139"/>
        <v>49.598559999999999</v>
      </c>
      <c r="AD197" s="10">
        <f t="shared" si="139"/>
        <v>55.171659999999996</v>
      </c>
      <c r="AE197" s="10">
        <f t="shared" si="139"/>
        <v>60.744759999999992</v>
      </c>
      <c r="AF197" s="10">
        <f t="shared" si="139"/>
        <v>66.317859999999996</v>
      </c>
      <c r="AG197" s="10">
        <f t="shared" si="139"/>
        <v>71.890960000000007</v>
      </c>
      <c r="AH197" s="10">
        <f t="shared" si="139"/>
        <v>77.464060000000003</v>
      </c>
      <c r="AI197" s="10">
        <f t="shared" si="139"/>
        <v>83.03716</v>
      </c>
      <c r="AJ197" s="10">
        <f t="shared" si="139"/>
        <v>88.610259999999997</v>
      </c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39"/>
        <v>12.06386</v>
      </c>
      <c r="W198" s="10">
        <f t="shared" si="139"/>
        <v>21.597260000000002</v>
      </c>
      <c r="X198" s="10">
        <f t="shared" si="139"/>
        <v>31.130659999999999</v>
      </c>
      <c r="Y198" s="10">
        <f t="shared" si="139"/>
        <v>40.664059999999999</v>
      </c>
      <c r="Z198" s="10">
        <f t="shared" si="139"/>
        <v>50.19746</v>
      </c>
      <c r="AA198" s="10">
        <f t="shared" si="139"/>
        <v>59.730859999999993</v>
      </c>
      <c r="AB198" s="10">
        <f t="shared" si="139"/>
        <v>69.264260000000007</v>
      </c>
      <c r="AC198" s="10">
        <f t="shared" si="139"/>
        <v>78.797660000000008</v>
      </c>
      <c r="AD198" s="10">
        <f t="shared" si="139"/>
        <v>88.331060000000008</v>
      </c>
      <c r="AE198" s="10">
        <f t="shared" si="139"/>
        <v>97.864460000000008</v>
      </c>
      <c r="AF198" s="10">
        <f t="shared" si="139"/>
        <v>107.39785999999999</v>
      </c>
      <c r="AG198" s="10">
        <f t="shared" si="139"/>
        <v>116.93125999999999</v>
      </c>
      <c r="AH198" s="10">
        <f t="shared" si="139"/>
        <v>126.46465999999999</v>
      </c>
      <c r="AI198" s="10">
        <f t="shared" si="139"/>
        <v>135.99806000000001</v>
      </c>
      <c r="AJ198" s="10">
        <f t="shared" si="139"/>
        <v>145.53146000000001</v>
      </c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 t="shared" ref="V199:AJ199" si="140">EXP($I199+$J199*LN(LN(V$1) + ($K199/2)))</f>
        <v>17.691549434499091</v>
      </c>
      <c r="W199" s="11">
        <f t="shared" si="140"/>
        <v>38.9166265178023</v>
      </c>
      <c r="X199" s="11">
        <f t="shared" si="140"/>
        <v>57.013490761172527</v>
      </c>
      <c r="Y199" s="11">
        <f t="shared" si="140"/>
        <v>72.821609638738963</v>
      </c>
      <c r="Z199" s="11">
        <f t="shared" si="140"/>
        <v>86.941990647859598</v>
      </c>
      <c r="AA199" s="11">
        <f t="shared" si="140"/>
        <v>99.764429468622097</v>
      </c>
      <c r="AB199" s="11">
        <f t="shared" si="140"/>
        <v>111.55279775194798</v>
      </c>
      <c r="AC199" s="11">
        <f t="shared" si="140"/>
        <v>122.49415124828694</v>
      </c>
      <c r="AD199" s="11">
        <f t="shared" si="140"/>
        <v>132.72633025968378</v>
      </c>
      <c r="AE199" s="11">
        <f t="shared" si="140"/>
        <v>142.35417369569984</v>
      </c>
      <c r="AF199" s="11">
        <f t="shared" si="140"/>
        <v>151.45951786841025</v>
      </c>
      <c r="AG199" s="11">
        <f t="shared" si="140"/>
        <v>160.1076364231248</v>
      </c>
      <c r="AH199" s="11">
        <f t="shared" si="140"/>
        <v>168.35154628037603</v>
      </c>
      <c r="AI199" s="11">
        <f t="shared" si="140"/>
        <v>176.23498046776558</v>
      </c>
      <c r="AJ199" s="11">
        <f t="shared" si="140"/>
        <v>183.79449788551003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J200" si="141">$I200+$J200*V$1</f>
        <v>18.375540000000001</v>
      </c>
      <c r="W200" s="10">
        <f t="shared" si="141"/>
        <v>34.226939999999999</v>
      </c>
      <c r="X200" s="10">
        <f t="shared" si="141"/>
        <v>50.078340000000004</v>
      </c>
      <c r="Y200" s="10">
        <f t="shared" si="141"/>
        <v>65.929739999999995</v>
      </c>
      <c r="Z200" s="10">
        <f t="shared" si="141"/>
        <v>81.781140000000008</v>
      </c>
      <c r="AA200" s="10">
        <f t="shared" si="141"/>
        <v>97.632540000000006</v>
      </c>
      <c r="AB200" s="10">
        <f t="shared" si="141"/>
        <v>113.48394</v>
      </c>
      <c r="AC200" s="10">
        <f t="shared" si="141"/>
        <v>129.33534</v>
      </c>
      <c r="AD200" s="10">
        <f t="shared" si="141"/>
        <v>145.18673999999999</v>
      </c>
      <c r="AE200" s="10">
        <f t="shared" si="141"/>
        <v>161.03814</v>
      </c>
      <c r="AF200" s="10">
        <f t="shared" si="141"/>
        <v>176.88953999999998</v>
      </c>
      <c r="AG200" s="10">
        <f t="shared" si="141"/>
        <v>192.74093999999999</v>
      </c>
      <c r="AH200" s="10">
        <f t="shared" si="141"/>
        <v>208.59233999999998</v>
      </c>
      <c r="AI200" s="10">
        <f t="shared" si="141"/>
        <v>224.44373999999999</v>
      </c>
      <c r="AJ200" s="10">
        <f t="shared" si="141"/>
        <v>240.29513999999998</v>
      </c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 t="shared" ref="V201:AJ201" si="142">EXP($I201+$J201*LN(LN(V$1) + ($K201/2)))</f>
        <v>18.594359038973497</v>
      </c>
      <c r="W201" s="11">
        <f t="shared" si="142"/>
        <v>37.574226191611515</v>
      </c>
      <c r="X201" s="11">
        <f t="shared" si="142"/>
        <v>52.806124034634877</v>
      </c>
      <c r="Y201" s="11">
        <f t="shared" si="142"/>
        <v>65.66650365185636</v>
      </c>
      <c r="Z201" s="11">
        <f t="shared" si="142"/>
        <v>76.890132687518928</v>
      </c>
      <c r="AA201" s="11">
        <f t="shared" si="142"/>
        <v>86.905965380547428</v>
      </c>
      <c r="AB201" s="11">
        <f t="shared" si="142"/>
        <v>95.987430101247668</v>
      </c>
      <c r="AC201" s="11">
        <f t="shared" si="142"/>
        <v>104.32060249117448</v>
      </c>
      <c r="AD201" s="11">
        <f t="shared" si="142"/>
        <v>112.03850152241255</v>
      </c>
      <c r="AE201" s="11">
        <f t="shared" si="142"/>
        <v>119.23991282536892</v>
      </c>
      <c r="AF201" s="11">
        <f t="shared" si="142"/>
        <v>126.00045796652105</v>
      </c>
      <c r="AG201" s="11">
        <f t="shared" si="142"/>
        <v>132.37947294203508</v>
      </c>
      <c r="AH201" s="11">
        <f t="shared" si="142"/>
        <v>138.42447859815977</v>
      </c>
      <c r="AI201" s="11">
        <f t="shared" si="142"/>
        <v>144.17419591437584</v>
      </c>
      <c r="AJ201" s="11">
        <f t="shared" si="142"/>
        <v>149.66064428820266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 t="shared" ref="V202:AJ202" si="143">$I202+$J202*V$1+$K202*V$1^2+$L202*V$1^3</f>
        <v>14.688829999999999</v>
      </c>
      <c r="W202" s="10">
        <f t="shared" si="143"/>
        <v>30.962830000000004</v>
      </c>
      <c r="X202" s="10">
        <f t="shared" si="143"/>
        <v>44.728830000000009</v>
      </c>
      <c r="Y202" s="10">
        <f t="shared" si="143"/>
        <v>48.726830000000007</v>
      </c>
      <c r="Z202" s="10">
        <f t="shared" si="143"/>
        <v>35.696830000000006</v>
      </c>
      <c r="AA202" s="10">
        <f t="shared" si="143"/>
        <v>-1.6211699999999496</v>
      </c>
      <c r="AB202" s="10">
        <f t="shared" si="143"/>
        <v>-70.487169999999992</v>
      </c>
      <c r="AC202" s="10">
        <f t="shared" si="143"/>
        <v>-178.16116999999997</v>
      </c>
      <c r="AD202" s="10">
        <f t="shared" si="143"/>
        <v>-331.90316999999993</v>
      </c>
      <c r="AE202" s="10">
        <f t="shared" si="143"/>
        <v>-538.97316999999998</v>
      </c>
      <c r="AF202" s="10">
        <f t="shared" si="143"/>
        <v>-806.63117</v>
      </c>
      <c r="AG202" s="10">
        <f t="shared" si="143"/>
        <v>-1142.1371699999995</v>
      </c>
      <c r="AH202" s="10">
        <f t="shared" si="143"/>
        <v>-1552.7511699999998</v>
      </c>
      <c r="AI202" s="10">
        <f t="shared" si="143"/>
        <v>-2045.7331699999997</v>
      </c>
      <c r="AJ202" s="10">
        <f t="shared" si="143"/>
        <v>-2628.3431699999992</v>
      </c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 t="shared" ref="V203:AJ203" si="144">$I203+$J203*V$1</f>
        <v>14.666460000000001</v>
      </c>
      <c r="W203" s="10">
        <f t="shared" si="144"/>
        <v>29.201860000000003</v>
      </c>
      <c r="X203" s="10">
        <f t="shared" si="144"/>
        <v>43.737259999999999</v>
      </c>
      <c r="Y203" s="10">
        <f t="shared" si="144"/>
        <v>58.272660000000002</v>
      </c>
      <c r="Z203" s="10">
        <f t="shared" si="144"/>
        <v>72.808060000000012</v>
      </c>
      <c r="AA203" s="10">
        <f t="shared" si="144"/>
        <v>87.343460000000007</v>
      </c>
      <c r="AB203" s="10">
        <f t="shared" si="144"/>
        <v>101.87886</v>
      </c>
      <c r="AC203" s="10">
        <f t="shared" si="144"/>
        <v>116.41426000000001</v>
      </c>
      <c r="AD203" s="10">
        <f t="shared" si="144"/>
        <v>130.94965999999999</v>
      </c>
      <c r="AE203" s="10">
        <f t="shared" si="144"/>
        <v>145.48506</v>
      </c>
      <c r="AF203" s="10">
        <f t="shared" si="144"/>
        <v>160.02045999999999</v>
      </c>
      <c r="AG203" s="10">
        <f t="shared" si="144"/>
        <v>174.55586</v>
      </c>
      <c r="AH203" s="10">
        <f t="shared" si="144"/>
        <v>189.09126000000001</v>
      </c>
      <c r="AI203" s="10">
        <f t="shared" si="144"/>
        <v>203.62665999999999</v>
      </c>
      <c r="AJ203" s="10">
        <f t="shared" si="144"/>
        <v>218.16206</v>
      </c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J204" si="145">$I204+$J204 * V$1+$K204 *V$1^2</f>
        <v>16.12846</v>
      </c>
      <c r="W204" s="11">
        <f t="shared" si="145"/>
        <v>27.933660000000003</v>
      </c>
      <c r="X204" s="11">
        <f t="shared" si="145"/>
        <v>38.256860000000003</v>
      </c>
      <c r="Y204" s="11">
        <f t="shared" si="145"/>
        <v>47.098059999999997</v>
      </c>
      <c r="Z204" s="11">
        <f t="shared" si="145"/>
        <v>54.457259999999998</v>
      </c>
      <c r="AA204" s="11">
        <f t="shared" si="145"/>
        <v>60.334460000000007</v>
      </c>
      <c r="AB204" s="11">
        <f t="shared" si="145"/>
        <v>64.72966000000001</v>
      </c>
      <c r="AC204" s="11">
        <f t="shared" si="145"/>
        <v>67.642860000000013</v>
      </c>
      <c r="AD204" s="11">
        <f t="shared" si="145"/>
        <v>69.074059999999989</v>
      </c>
      <c r="AE204" s="11">
        <f t="shared" si="145"/>
        <v>69.023259999999993</v>
      </c>
      <c r="AF204" s="11">
        <f t="shared" si="145"/>
        <v>67.490460000000013</v>
      </c>
      <c r="AG204" s="11">
        <f t="shared" si="145"/>
        <v>64.475660000000019</v>
      </c>
      <c r="AH204" s="11">
        <f t="shared" si="145"/>
        <v>59.978860000000012</v>
      </c>
      <c r="AI204" s="11">
        <f t="shared" si="145"/>
        <v>54.000060000000019</v>
      </c>
      <c r="AJ204" s="11">
        <f t="shared" si="145"/>
        <v>46.539260000000013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J205" si="146">$I205+$J205*V$1</f>
        <v>18.837310000000002</v>
      </c>
      <c r="W205" s="10">
        <f t="shared" si="146"/>
        <v>34.869109999999999</v>
      </c>
      <c r="X205" s="10">
        <f t="shared" si="146"/>
        <v>50.900909999999996</v>
      </c>
      <c r="Y205" s="10">
        <f t="shared" si="146"/>
        <v>66.93271</v>
      </c>
      <c r="Z205" s="10">
        <f t="shared" si="146"/>
        <v>82.964510000000004</v>
      </c>
      <c r="AA205" s="10">
        <f t="shared" si="146"/>
        <v>98.996309999999994</v>
      </c>
      <c r="AB205" s="10">
        <f t="shared" si="146"/>
        <v>115.02811</v>
      </c>
      <c r="AC205" s="10">
        <f t="shared" si="146"/>
        <v>131.05991</v>
      </c>
      <c r="AD205" s="10">
        <f t="shared" si="146"/>
        <v>147.09171000000001</v>
      </c>
      <c r="AE205" s="10">
        <f t="shared" si="146"/>
        <v>163.12351000000001</v>
      </c>
      <c r="AF205" s="10">
        <f t="shared" si="146"/>
        <v>179.15531000000001</v>
      </c>
      <c r="AG205" s="10">
        <f t="shared" si="146"/>
        <v>195.18710999999999</v>
      </c>
      <c r="AH205" s="10">
        <f t="shared" si="146"/>
        <v>211.21890999999999</v>
      </c>
      <c r="AI205" s="10">
        <f t="shared" si="146"/>
        <v>227.25071</v>
      </c>
      <c r="AJ205" s="10">
        <f t="shared" si="146"/>
        <v>243.28251</v>
      </c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J207" si="147">$I206+$J206*V$1+$K206*V$1^2+$L206*V$1^3</f>
        <v>11.98673</v>
      </c>
      <c r="W206" s="10">
        <f t="shared" si="147"/>
        <v>20.166229999999999</v>
      </c>
      <c r="X206" s="10">
        <f t="shared" si="147"/>
        <v>26.773730000000004</v>
      </c>
      <c r="Y206" s="10">
        <f t="shared" si="147"/>
        <v>32.169230000000006</v>
      </c>
      <c r="Z206" s="10">
        <f t="shared" si="147"/>
        <v>36.712730000000008</v>
      </c>
      <c r="AA206" s="10">
        <f t="shared" si="147"/>
        <v>40.764230000000005</v>
      </c>
      <c r="AB206" s="10">
        <f t="shared" si="147"/>
        <v>44.683730000000011</v>
      </c>
      <c r="AC206" s="10">
        <f t="shared" si="147"/>
        <v>48.831230000000005</v>
      </c>
      <c r="AD206" s="10">
        <f t="shared" si="147"/>
        <v>53.566730000000014</v>
      </c>
      <c r="AE206" s="10">
        <f t="shared" si="147"/>
        <v>59.250230000000016</v>
      </c>
      <c r="AF206" s="10">
        <f t="shared" si="147"/>
        <v>66.241730000000004</v>
      </c>
      <c r="AG206" s="10">
        <f t="shared" si="147"/>
        <v>74.901229999999998</v>
      </c>
      <c r="AH206" s="10">
        <f t="shared" si="147"/>
        <v>85.58872999999997</v>
      </c>
      <c r="AI206" s="10">
        <f t="shared" si="147"/>
        <v>98.664230000000032</v>
      </c>
      <c r="AJ206" s="10">
        <f t="shared" si="147"/>
        <v>114.48773000000003</v>
      </c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47"/>
        <v>11.98673</v>
      </c>
      <c r="W207" s="10">
        <f t="shared" si="147"/>
        <v>20.166229999999999</v>
      </c>
      <c r="X207" s="10">
        <f t="shared" si="147"/>
        <v>26.773730000000004</v>
      </c>
      <c r="Y207" s="10">
        <f t="shared" si="147"/>
        <v>32.169230000000006</v>
      </c>
      <c r="Z207" s="10">
        <f t="shared" si="147"/>
        <v>36.712730000000008</v>
      </c>
      <c r="AA207" s="10">
        <f t="shared" si="147"/>
        <v>40.764230000000005</v>
      </c>
      <c r="AB207" s="10">
        <f t="shared" si="147"/>
        <v>44.683730000000011</v>
      </c>
      <c r="AC207" s="10">
        <f t="shared" si="147"/>
        <v>48.831230000000005</v>
      </c>
      <c r="AD207" s="10">
        <f t="shared" si="147"/>
        <v>53.566730000000014</v>
      </c>
      <c r="AE207" s="10">
        <f t="shared" si="147"/>
        <v>59.250230000000016</v>
      </c>
      <c r="AF207" s="10">
        <f t="shared" si="147"/>
        <v>66.241730000000004</v>
      </c>
      <c r="AG207" s="10">
        <f t="shared" si="147"/>
        <v>74.901229999999998</v>
      </c>
      <c r="AH207" s="10">
        <f t="shared" si="147"/>
        <v>85.58872999999997</v>
      </c>
      <c r="AI207" s="10">
        <f t="shared" si="147"/>
        <v>98.664230000000032</v>
      </c>
      <c r="AJ207" s="10">
        <f t="shared" si="147"/>
        <v>114.48773000000003</v>
      </c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 t="shared" ref="V208:AJ208" si="148">$I208+$J208*V$1</f>
        <v>15.677029999999998</v>
      </c>
      <c r="W208" s="10">
        <f t="shared" si="148"/>
        <v>24.56223</v>
      </c>
      <c r="X208" s="10">
        <f t="shared" si="148"/>
        <v>33.447429999999997</v>
      </c>
      <c r="Y208" s="10">
        <f t="shared" si="148"/>
        <v>42.332629999999995</v>
      </c>
      <c r="Z208" s="10">
        <f t="shared" si="148"/>
        <v>51.217829999999999</v>
      </c>
      <c r="AA208" s="10">
        <f t="shared" si="148"/>
        <v>60.103029999999997</v>
      </c>
      <c r="AB208" s="10">
        <f t="shared" si="148"/>
        <v>68.988230000000001</v>
      </c>
      <c r="AC208" s="10">
        <f t="shared" si="148"/>
        <v>77.873429999999999</v>
      </c>
      <c r="AD208" s="10">
        <f t="shared" si="148"/>
        <v>86.758629999999997</v>
      </c>
      <c r="AE208" s="10">
        <f t="shared" si="148"/>
        <v>95.643830000000008</v>
      </c>
      <c r="AF208" s="10">
        <f t="shared" si="148"/>
        <v>104.52903000000001</v>
      </c>
      <c r="AG208" s="10">
        <f t="shared" si="148"/>
        <v>113.41423</v>
      </c>
      <c r="AH208" s="10">
        <f t="shared" si="148"/>
        <v>122.29943</v>
      </c>
      <c r="AI208" s="10">
        <f t="shared" si="148"/>
        <v>131.18463</v>
      </c>
      <c r="AJ208" s="10">
        <f t="shared" si="148"/>
        <v>140.06983</v>
      </c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 t="shared" ref="V209:AJ209" si="149">EXP($I209+$J209*LN(LN(V$1) + ($K209/2)))</f>
        <v>6.6417969731585735</v>
      </c>
      <c r="W209" s="11">
        <f t="shared" si="149"/>
        <v>21.082568754078956</v>
      </c>
      <c r="X209" s="11">
        <f t="shared" si="149"/>
        <v>36.83369118270349</v>
      </c>
      <c r="Y209" s="11">
        <f t="shared" si="149"/>
        <v>52.643526913648373</v>
      </c>
      <c r="Z209" s="11">
        <f t="shared" si="149"/>
        <v>68.167925351053356</v>
      </c>
      <c r="AA209" s="11">
        <f t="shared" si="149"/>
        <v>83.301575863484814</v>
      </c>
      <c r="AB209" s="11">
        <f t="shared" si="149"/>
        <v>98.019886479135963</v>
      </c>
      <c r="AC209" s="11">
        <f t="shared" si="149"/>
        <v>112.32880766471493</v>
      </c>
      <c r="AD209" s="11">
        <f t="shared" si="149"/>
        <v>126.24607455523731</v>
      </c>
      <c r="AE209" s="11">
        <f t="shared" si="149"/>
        <v>139.79348202137379</v>
      </c>
      <c r="AF209" s="11">
        <f t="shared" si="149"/>
        <v>152.99353776530947</v>
      </c>
      <c r="AG209" s="11">
        <f t="shared" si="149"/>
        <v>165.8680022391847</v>
      </c>
      <c r="AH209" s="11">
        <f t="shared" si="149"/>
        <v>178.43728712717657</v>
      </c>
      <c r="AI209" s="11">
        <f t="shared" si="149"/>
        <v>190.72025651791247</v>
      </c>
      <c r="AJ209" s="11">
        <f t="shared" si="149"/>
        <v>202.73421784007689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J210" si="150">$I210+$J210 * V$1+$K210 *V$1^2</f>
        <v>19.537289999999999</v>
      </c>
      <c r="W210" s="11">
        <f t="shared" si="150"/>
        <v>35.169689999999996</v>
      </c>
      <c r="X210" s="11">
        <f t="shared" si="150"/>
        <v>49.406090000000006</v>
      </c>
      <c r="Y210" s="11">
        <f t="shared" si="150"/>
        <v>62.246489999999987</v>
      </c>
      <c r="Z210" s="11">
        <f t="shared" si="150"/>
        <v>73.690889999999996</v>
      </c>
      <c r="AA210" s="11">
        <f t="shared" si="150"/>
        <v>83.739289999999997</v>
      </c>
      <c r="AB210" s="11">
        <f t="shared" si="150"/>
        <v>92.391689999999997</v>
      </c>
      <c r="AC210" s="11">
        <f t="shared" si="150"/>
        <v>99.648089999999996</v>
      </c>
      <c r="AD210" s="11">
        <f t="shared" si="150"/>
        <v>105.50848999999999</v>
      </c>
      <c r="AE210" s="11">
        <f t="shared" si="150"/>
        <v>109.97289000000002</v>
      </c>
      <c r="AF210" s="11">
        <f t="shared" si="150"/>
        <v>113.04129</v>
      </c>
      <c r="AG210" s="11">
        <f t="shared" si="150"/>
        <v>114.71369000000001</v>
      </c>
      <c r="AH210" s="11">
        <f t="shared" si="150"/>
        <v>114.99009</v>
      </c>
      <c r="AI210" s="11">
        <f t="shared" si="150"/>
        <v>113.87049000000002</v>
      </c>
      <c r="AJ210" s="11">
        <f t="shared" si="150"/>
        <v>111.35489000000001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 t="shared" ref="V211:AJ211" si="151">EXP($I211+$J211*LN(LN(V$1) + ($K211/2)))</f>
        <v>14.897178785840714</v>
      </c>
      <c r="W211" s="11">
        <f t="shared" si="151"/>
        <v>35.105875475808617</v>
      </c>
      <c r="X211" s="11">
        <f t="shared" si="151"/>
        <v>53.08777847826628</v>
      </c>
      <c r="Y211" s="11">
        <f t="shared" si="151"/>
        <v>69.166370130927845</v>
      </c>
      <c r="Z211" s="11">
        <f t="shared" si="151"/>
        <v>83.755327798219497</v>
      </c>
      <c r="AA211" s="11">
        <f t="shared" si="151"/>
        <v>97.158437355076273</v>
      </c>
      <c r="AB211" s="11">
        <f t="shared" si="151"/>
        <v>109.59426511497274</v>
      </c>
      <c r="AC211" s="11">
        <f t="shared" si="151"/>
        <v>121.22376948716511</v>
      </c>
      <c r="AD211" s="11">
        <f t="shared" si="151"/>
        <v>132.16879146759021</v>
      </c>
      <c r="AE211" s="11">
        <f t="shared" si="151"/>
        <v>142.52390808999965</v>
      </c>
      <c r="AF211" s="11">
        <f t="shared" si="151"/>
        <v>152.364149967835</v>
      </c>
      <c r="AG211" s="11">
        <f t="shared" si="151"/>
        <v>161.75016395937126</v>
      </c>
      <c r="AH211" s="11">
        <f t="shared" si="151"/>
        <v>170.73176460424139</v>
      </c>
      <c r="AI211" s="11">
        <f t="shared" si="151"/>
        <v>179.35044149831711</v>
      </c>
      <c r="AJ211" s="11">
        <f t="shared" si="151"/>
        <v>187.64117145556446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 t="shared" ref="V212:AJ213" si="152">$I212+$J212*V$1+$K212*V$1^2+$L212*V$1^3</f>
        <v>23.717769999999998</v>
      </c>
      <c r="W212" s="10">
        <f t="shared" si="152"/>
        <v>33.619870000000006</v>
      </c>
      <c r="X212" s="10">
        <f t="shared" si="152"/>
        <v>36.657970000000006</v>
      </c>
      <c r="Y212" s="10">
        <f t="shared" si="152"/>
        <v>37.272069999999999</v>
      </c>
      <c r="Z212" s="10">
        <f t="shared" si="152"/>
        <v>39.902170000000041</v>
      </c>
      <c r="AA212" s="10">
        <f t="shared" si="152"/>
        <v>48.988270000000028</v>
      </c>
      <c r="AB212" s="10">
        <f t="shared" si="152"/>
        <v>68.970370000000003</v>
      </c>
      <c r="AC212" s="10">
        <f t="shared" si="152"/>
        <v>104.28847000000002</v>
      </c>
      <c r="AD212" s="10">
        <f t="shared" si="152"/>
        <v>159.3825700000001</v>
      </c>
      <c r="AE212" s="10">
        <f t="shared" si="152"/>
        <v>238.69267000000008</v>
      </c>
      <c r="AF212" s="10">
        <f t="shared" si="152"/>
        <v>346.65877</v>
      </c>
      <c r="AG212" s="10">
        <f t="shared" si="152"/>
        <v>487.7208700000001</v>
      </c>
      <c r="AH212" s="10">
        <f t="shared" si="152"/>
        <v>666.31897000000004</v>
      </c>
      <c r="AI212" s="10">
        <f t="shared" si="152"/>
        <v>886.89306999999985</v>
      </c>
      <c r="AJ212" s="10">
        <f t="shared" si="152"/>
        <v>1153.8831700000001</v>
      </c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 t="shared" si="152"/>
        <v>15.973089999999997</v>
      </c>
      <c r="W213" s="10">
        <f t="shared" si="152"/>
        <v>22.828189999999999</v>
      </c>
      <c r="X213" s="10">
        <f t="shared" si="152"/>
        <v>34.883290000000009</v>
      </c>
      <c r="Y213" s="10">
        <f t="shared" si="152"/>
        <v>63.838390000000004</v>
      </c>
      <c r="Z213" s="10">
        <f t="shared" si="152"/>
        <v>121.39349000000001</v>
      </c>
      <c r="AA213" s="10">
        <f t="shared" si="152"/>
        <v>219.24859000000004</v>
      </c>
      <c r="AB213" s="10">
        <f t="shared" si="152"/>
        <v>369.10369000000003</v>
      </c>
      <c r="AC213" s="10">
        <f t="shared" si="152"/>
        <v>582.65878999999995</v>
      </c>
      <c r="AD213" s="10">
        <f t="shared" si="152"/>
        <v>871.61388999999997</v>
      </c>
      <c r="AE213" s="10">
        <f t="shared" si="152"/>
        <v>1247.6689900000001</v>
      </c>
      <c r="AF213" s="10">
        <f t="shared" si="152"/>
        <v>1722.5240899999999</v>
      </c>
      <c r="AG213" s="10">
        <f t="shared" si="152"/>
        <v>2307.8791900000001</v>
      </c>
      <c r="AH213" s="10">
        <f t="shared" si="152"/>
        <v>3015.4342899999997</v>
      </c>
      <c r="AI213" s="10">
        <f t="shared" si="152"/>
        <v>3856.8893900000003</v>
      </c>
      <c r="AJ213" s="10">
        <f t="shared" si="152"/>
        <v>4843.9444899999999</v>
      </c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J214" si="153">$I214+$J214 * V$1+$K214 *V$1^2</f>
        <v>14.991669999999999</v>
      </c>
      <c r="W214" s="11">
        <f t="shared" si="153"/>
        <v>25.706669999999999</v>
      </c>
      <c r="X214" s="11">
        <f t="shared" si="153"/>
        <v>34.671670000000006</v>
      </c>
      <c r="Y214" s="11">
        <f t="shared" si="153"/>
        <v>41.886670000000002</v>
      </c>
      <c r="Z214" s="11">
        <f t="shared" si="153"/>
        <v>47.351669999999999</v>
      </c>
      <c r="AA214" s="11">
        <f t="shared" si="153"/>
        <v>51.066670000000002</v>
      </c>
      <c r="AB214" s="11">
        <f t="shared" si="153"/>
        <v>53.031669999999998</v>
      </c>
      <c r="AC214" s="11">
        <f t="shared" si="153"/>
        <v>53.246669999999988</v>
      </c>
      <c r="AD214" s="11">
        <f t="shared" si="153"/>
        <v>51.711669999999998</v>
      </c>
      <c r="AE214" s="11">
        <f t="shared" si="153"/>
        <v>48.426669999999987</v>
      </c>
      <c r="AF214" s="11">
        <f t="shared" si="153"/>
        <v>43.391669999999991</v>
      </c>
      <c r="AG214" s="11">
        <f t="shared" si="153"/>
        <v>36.606669999999994</v>
      </c>
      <c r="AH214" s="11">
        <f t="shared" si="153"/>
        <v>28.071670000000012</v>
      </c>
      <c r="AI214" s="11">
        <f t="shared" si="153"/>
        <v>17.786669999999987</v>
      </c>
      <c r="AJ214" s="11">
        <f t="shared" si="153"/>
        <v>5.7516699999999901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AJ216" si="154">$I215+$J215*V$1</f>
        <v>11.898900000000001</v>
      </c>
      <c r="W215" s="10">
        <f t="shared" si="154"/>
        <v>17.882000000000001</v>
      </c>
      <c r="X215" s="10">
        <f t="shared" si="154"/>
        <v>23.865100000000002</v>
      </c>
      <c r="Y215" s="10">
        <f t="shared" si="154"/>
        <v>29.848200000000002</v>
      </c>
      <c r="Z215" s="10">
        <f t="shared" si="154"/>
        <v>35.831299999999999</v>
      </c>
      <c r="AA215" s="10">
        <f t="shared" si="154"/>
        <v>41.814399999999999</v>
      </c>
      <c r="AB215" s="10">
        <f t="shared" si="154"/>
        <v>47.797499999999999</v>
      </c>
      <c r="AC215" s="10">
        <f t="shared" si="154"/>
        <v>53.7806</v>
      </c>
      <c r="AD215" s="10">
        <f t="shared" si="154"/>
        <v>59.7637</v>
      </c>
      <c r="AE215" s="10">
        <f t="shared" si="154"/>
        <v>65.746800000000007</v>
      </c>
      <c r="AF215" s="10">
        <f t="shared" si="154"/>
        <v>71.729900000000001</v>
      </c>
      <c r="AG215" s="10">
        <f t="shared" si="154"/>
        <v>77.713000000000008</v>
      </c>
      <c r="AH215" s="10">
        <f t="shared" si="154"/>
        <v>83.696100000000001</v>
      </c>
      <c r="AI215" s="10">
        <f t="shared" si="154"/>
        <v>89.679200000000009</v>
      </c>
      <c r="AJ215" s="10">
        <f t="shared" si="154"/>
        <v>95.662300000000002</v>
      </c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54"/>
        <v>10.400450000000001</v>
      </c>
      <c r="W216" s="10">
        <f t="shared" si="154"/>
        <v>17.98555</v>
      </c>
      <c r="X216" s="10">
        <f t="shared" si="154"/>
        <v>25.570650000000001</v>
      </c>
      <c r="Y216" s="10">
        <f t="shared" si="154"/>
        <v>33.155750000000005</v>
      </c>
      <c r="Z216" s="10">
        <f t="shared" si="154"/>
        <v>40.740850000000002</v>
      </c>
      <c r="AA216" s="10">
        <f t="shared" si="154"/>
        <v>48.325950000000006</v>
      </c>
      <c r="AB216" s="10">
        <f t="shared" si="154"/>
        <v>55.911050000000003</v>
      </c>
      <c r="AC216" s="10">
        <f t="shared" si="154"/>
        <v>63.496150000000007</v>
      </c>
      <c r="AD216" s="10">
        <f t="shared" si="154"/>
        <v>71.081249999999997</v>
      </c>
      <c r="AE216" s="10">
        <f t="shared" si="154"/>
        <v>78.666349999999994</v>
      </c>
      <c r="AF216" s="10">
        <f t="shared" si="154"/>
        <v>86.251449999999991</v>
      </c>
      <c r="AG216" s="10">
        <f t="shared" si="154"/>
        <v>93.836550000000003</v>
      </c>
      <c r="AH216" s="10">
        <f t="shared" si="154"/>
        <v>101.42165</v>
      </c>
      <c r="AI216" s="10">
        <f t="shared" si="154"/>
        <v>109.00675</v>
      </c>
      <c r="AJ216" s="10">
        <f t="shared" si="154"/>
        <v>116.59184999999999</v>
      </c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J217" si="155">EXP($I217+$J217*LN(LN(V$1) + ($K217/2)))</f>
        <v>17.675987643130235</v>
      </c>
      <c r="W217" s="11">
        <f t="shared" si="155"/>
        <v>30.680004701036385</v>
      </c>
      <c r="X217" s="11">
        <f t="shared" si="155"/>
        <v>40.045050887514719</v>
      </c>
      <c r="Y217" s="11">
        <f t="shared" si="155"/>
        <v>47.490126774255813</v>
      </c>
      <c r="Z217" s="11">
        <f t="shared" si="155"/>
        <v>53.727090306021239</v>
      </c>
      <c r="AA217" s="11">
        <f t="shared" si="155"/>
        <v>59.124839480049047</v>
      </c>
      <c r="AB217" s="11">
        <f t="shared" si="155"/>
        <v>63.901429176087632</v>
      </c>
      <c r="AC217" s="11">
        <f t="shared" si="155"/>
        <v>68.197421084215051</v>
      </c>
      <c r="AD217" s="11">
        <f t="shared" si="155"/>
        <v>72.10918388049609</v>
      </c>
      <c r="AE217" s="11">
        <f t="shared" si="155"/>
        <v>75.705910852990726</v>
      </c>
      <c r="AF217" s="11">
        <f t="shared" si="155"/>
        <v>79.039102030364802</v>
      </c>
      <c r="AG217" s="11">
        <f t="shared" si="155"/>
        <v>82.148209015325918</v>
      </c>
      <c r="AH217" s="11">
        <f t="shared" si="155"/>
        <v>85.064176173720199</v>
      </c>
      <c r="AI217" s="11">
        <f t="shared" si="155"/>
        <v>87.811758754618992</v>
      </c>
      <c r="AJ217" s="11">
        <f t="shared" si="155"/>
        <v>90.411094916329731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J218" si="156">$I218+$J218*V$1</f>
        <v>12.74409</v>
      </c>
      <c r="W218" s="10">
        <f t="shared" si="156"/>
        <v>22.94079</v>
      </c>
      <c r="X218" s="10">
        <f t="shared" si="156"/>
        <v>33.13749</v>
      </c>
      <c r="Y218" s="10">
        <f t="shared" si="156"/>
        <v>43.33419</v>
      </c>
      <c r="Z218" s="10">
        <f t="shared" si="156"/>
        <v>53.530890000000007</v>
      </c>
      <c r="AA218" s="10">
        <f t="shared" si="156"/>
        <v>63.727590000000006</v>
      </c>
      <c r="AB218" s="10">
        <f t="shared" si="156"/>
        <v>73.924290000000013</v>
      </c>
      <c r="AC218" s="10">
        <f t="shared" si="156"/>
        <v>84.120990000000006</v>
      </c>
      <c r="AD218" s="10">
        <f t="shared" si="156"/>
        <v>94.317689999999999</v>
      </c>
      <c r="AE218" s="10">
        <f t="shared" si="156"/>
        <v>104.51439000000002</v>
      </c>
      <c r="AF218" s="10">
        <f t="shared" si="156"/>
        <v>114.71109000000001</v>
      </c>
      <c r="AG218" s="10">
        <f t="shared" si="156"/>
        <v>124.90779000000001</v>
      </c>
      <c r="AH218" s="10">
        <f t="shared" si="156"/>
        <v>135.10449000000003</v>
      </c>
      <c r="AI218" s="10">
        <f t="shared" si="156"/>
        <v>145.30119000000002</v>
      </c>
      <c r="AJ218" s="10">
        <f t="shared" si="156"/>
        <v>155.49789000000001</v>
      </c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J219" si="157">EXP($I219+$J219*LN(LN(V$1) + ($K219/2)))</f>
        <v>15.000580212088817</v>
      </c>
      <c r="W219" s="11">
        <f t="shared" si="157"/>
        <v>24.509457742388371</v>
      </c>
      <c r="X219" s="11">
        <f t="shared" si="157"/>
        <v>31.084015285846281</v>
      </c>
      <c r="Y219" s="11">
        <f t="shared" si="157"/>
        <v>36.19532224474456</v>
      </c>
      <c r="Z219" s="11">
        <f t="shared" si="157"/>
        <v>40.413087875478645</v>
      </c>
      <c r="AA219" s="11">
        <f t="shared" si="157"/>
        <v>44.022442917720085</v>
      </c>
      <c r="AB219" s="11">
        <f t="shared" si="157"/>
        <v>47.18808720368731</v>
      </c>
      <c r="AC219" s="11">
        <f t="shared" si="157"/>
        <v>50.014400244565529</v>
      </c>
      <c r="AD219" s="11">
        <f t="shared" si="157"/>
        <v>52.571996925494048</v>
      </c>
      <c r="AE219" s="11">
        <f t="shared" si="157"/>
        <v>54.911030088532385</v>
      </c>
      <c r="AF219" s="11">
        <f t="shared" si="157"/>
        <v>57.068487848818357</v>
      </c>
      <c r="AG219" s="11">
        <f t="shared" si="157"/>
        <v>59.072482853607298</v>
      </c>
      <c r="AH219" s="11">
        <f t="shared" si="157"/>
        <v>60.944914482461762</v>
      </c>
      <c r="AI219" s="11">
        <f t="shared" si="157"/>
        <v>62.703195661990677</v>
      </c>
      <c r="AJ219" s="11">
        <f t="shared" si="157"/>
        <v>64.361414564831406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 t="shared" ref="V220:AJ220" si="158">$I220+$J220 * V$1+$K220 *V$1^2</f>
        <v>7.2045300000000001</v>
      </c>
      <c r="W220" s="11">
        <f t="shared" si="158"/>
        <v>17.472930000000002</v>
      </c>
      <c r="X220" s="11">
        <f t="shared" si="158"/>
        <v>33.343330000000002</v>
      </c>
      <c r="Y220" s="11">
        <f t="shared" si="158"/>
        <v>54.815730000000002</v>
      </c>
      <c r="Z220" s="11">
        <f t="shared" si="158"/>
        <v>81.890129999999999</v>
      </c>
      <c r="AA220" s="11">
        <f t="shared" si="158"/>
        <v>114.56653</v>
      </c>
      <c r="AB220" s="11">
        <f t="shared" si="158"/>
        <v>152.84493000000001</v>
      </c>
      <c r="AC220" s="11">
        <f t="shared" si="158"/>
        <v>196.72533000000001</v>
      </c>
      <c r="AD220" s="11">
        <f t="shared" si="158"/>
        <v>246.20773</v>
      </c>
      <c r="AE220" s="11">
        <f t="shared" si="158"/>
        <v>301.29213000000004</v>
      </c>
      <c r="AF220" s="11">
        <f t="shared" si="158"/>
        <v>361.97852999999998</v>
      </c>
      <c r="AG220" s="11">
        <f t="shared" si="158"/>
        <v>428.26693</v>
      </c>
      <c r="AH220" s="11">
        <f t="shared" si="158"/>
        <v>500.15733</v>
      </c>
      <c r="AI220" s="11">
        <f t="shared" si="158"/>
        <v>577.64972999999998</v>
      </c>
      <c r="AJ220" s="11">
        <f t="shared" si="158"/>
        <v>660.74413000000004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AJ222" si="159">$I221+$J221*V$1</f>
        <v>18.046950000000002</v>
      </c>
      <c r="W221" s="10">
        <f t="shared" si="159"/>
        <v>37.195650000000001</v>
      </c>
      <c r="X221" s="10">
        <f t="shared" si="159"/>
        <v>56.344349999999999</v>
      </c>
      <c r="Y221" s="10">
        <f t="shared" si="159"/>
        <v>75.493050000000011</v>
      </c>
      <c r="Z221" s="10">
        <f t="shared" si="159"/>
        <v>94.641750000000002</v>
      </c>
      <c r="AA221" s="10">
        <f t="shared" si="159"/>
        <v>113.79045000000001</v>
      </c>
      <c r="AB221" s="10">
        <f t="shared" si="159"/>
        <v>132.93914999999998</v>
      </c>
      <c r="AC221" s="10">
        <f t="shared" si="159"/>
        <v>152.08785</v>
      </c>
      <c r="AD221" s="10">
        <f t="shared" si="159"/>
        <v>171.23654999999999</v>
      </c>
      <c r="AE221" s="10">
        <f t="shared" si="159"/>
        <v>190.38524999999998</v>
      </c>
      <c r="AF221" s="10">
        <f t="shared" si="159"/>
        <v>209.53395</v>
      </c>
      <c r="AG221" s="10">
        <f t="shared" si="159"/>
        <v>228.68265</v>
      </c>
      <c r="AH221" s="10">
        <f t="shared" si="159"/>
        <v>247.83134999999999</v>
      </c>
      <c r="AI221" s="10">
        <f t="shared" si="159"/>
        <v>266.98005000000001</v>
      </c>
      <c r="AJ221" s="10">
        <f t="shared" si="159"/>
        <v>286.12875000000003</v>
      </c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59"/>
        <v>17.36796</v>
      </c>
      <c r="W222" s="10">
        <f t="shared" si="159"/>
        <v>32.210760000000001</v>
      </c>
      <c r="X222" s="10">
        <f t="shared" si="159"/>
        <v>47.053560000000004</v>
      </c>
      <c r="Y222" s="10">
        <f t="shared" si="159"/>
        <v>61.896360000000001</v>
      </c>
      <c r="Z222" s="10">
        <f t="shared" si="159"/>
        <v>76.739159999999998</v>
      </c>
      <c r="AA222" s="10">
        <f t="shared" si="159"/>
        <v>91.581960000000009</v>
      </c>
      <c r="AB222" s="10">
        <f t="shared" si="159"/>
        <v>106.42476000000001</v>
      </c>
      <c r="AC222" s="10">
        <f t="shared" si="159"/>
        <v>121.26756</v>
      </c>
      <c r="AD222" s="10">
        <f t="shared" si="159"/>
        <v>136.11036000000001</v>
      </c>
      <c r="AE222" s="10">
        <f t="shared" si="159"/>
        <v>150.95316</v>
      </c>
      <c r="AF222" s="10">
        <f t="shared" si="159"/>
        <v>165.79596000000001</v>
      </c>
      <c r="AG222" s="10">
        <f t="shared" si="159"/>
        <v>180.63876000000002</v>
      </c>
      <c r="AH222" s="10">
        <f t="shared" si="159"/>
        <v>195.48156</v>
      </c>
      <c r="AI222" s="10">
        <f t="shared" si="159"/>
        <v>210.32436000000001</v>
      </c>
      <c r="AJ222" s="10">
        <f t="shared" si="159"/>
        <v>225.16716</v>
      </c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J223" si="160">EXP($I223+$J223*LN(LN(V$1) + ($K223/2)))</f>
        <v>16.18458627951512</v>
      </c>
      <c r="W223" s="11">
        <f t="shared" si="160"/>
        <v>31.996694726358925</v>
      </c>
      <c r="X223" s="11">
        <f t="shared" si="160"/>
        <v>44.47808895089733</v>
      </c>
      <c r="Y223" s="11">
        <f t="shared" si="160"/>
        <v>54.918172484350947</v>
      </c>
      <c r="Z223" s="11">
        <f t="shared" si="160"/>
        <v>63.971411950815884</v>
      </c>
      <c r="AA223" s="11">
        <f t="shared" si="160"/>
        <v>72.011613295546837</v>
      </c>
      <c r="AB223" s="11">
        <f t="shared" si="160"/>
        <v>79.273875100487302</v>
      </c>
      <c r="AC223" s="11">
        <f t="shared" si="160"/>
        <v>85.916680347821313</v>
      </c>
      <c r="AD223" s="11">
        <f t="shared" si="160"/>
        <v>92.052507986446017</v>
      </c>
      <c r="AE223" s="11">
        <f t="shared" si="160"/>
        <v>97.764408327165128</v>
      </c>
      <c r="AF223" s="11">
        <f t="shared" si="160"/>
        <v>103.11565373229782</v>
      </c>
      <c r="AG223" s="11">
        <f t="shared" si="160"/>
        <v>108.15568904175119</v>
      </c>
      <c r="AH223" s="11">
        <f t="shared" si="160"/>
        <v>112.92397438153296</v>
      </c>
      <c r="AI223" s="11">
        <f t="shared" si="160"/>
        <v>117.45256339065135</v>
      </c>
      <c r="AJ223" s="11">
        <f t="shared" si="160"/>
        <v>121.76788922313209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J225" si="161">$I224+$J224 * V$1+$K224 *V$1^2</f>
        <v>21.532779999999999</v>
      </c>
      <c r="W224" s="11">
        <f t="shared" si="161"/>
        <v>38.467080000000003</v>
      </c>
      <c r="X224" s="11">
        <f t="shared" si="161"/>
        <v>53.649379999999994</v>
      </c>
      <c r="Y224" s="11">
        <f t="shared" si="161"/>
        <v>67.079679999999996</v>
      </c>
      <c r="Z224" s="11">
        <f t="shared" si="161"/>
        <v>78.757979999999989</v>
      </c>
      <c r="AA224" s="11">
        <f t="shared" si="161"/>
        <v>88.684279999999987</v>
      </c>
      <c r="AB224" s="11">
        <f t="shared" si="161"/>
        <v>96.858579999999989</v>
      </c>
      <c r="AC224" s="11">
        <f t="shared" si="161"/>
        <v>103.28088000000002</v>
      </c>
      <c r="AD224" s="11">
        <f t="shared" si="161"/>
        <v>107.95118000000001</v>
      </c>
      <c r="AE224" s="11">
        <f t="shared" si="161"/>
        <v>110.86948</v>
      </c>
      <c r="AF224" s="11">
        <f t="shared" si="161"/>
        <v>112.03577999999999</v>
      </c>
      <c r="AG224" s="11">
        <f t="shared" si="161"/>
        <v>111.45007999999999</v>
      </c>
      <c r="AH224" s="11">
        <f t="shared" si="161"/>
        <v>109.11238</v>
      </c>
      <c r="AI224" s="11">
        <f t="shared" si="161"/>
        <v>105.02267999999995</v>
      </c>
      <c r="AJ224" s="11">
        <f t="shared" si="161"/>
        <v>99.180979999999977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 t="shared" si="161"/>
        <v>20.994599999999998</v>
      </c>
      <c r="W225" s="11">
        <f t="shared" si="161"/>
        <v>35.368099999999998</v>
      </c>
      <c r="X225" s="11">
        <f t="shared" si="161"/>
        <v>46.131599999999992</v>
      </c>
      <c r="Y225" s="11">
        <f t="shared" si="161"/>
        <v>53.2851</v>
      </c>
      <c r="Z225" s="11">
        <f t="shared" si="161"/>
        <v>56.828599999999994</v>
      </c>
      <c r="AA225" s="11">
        <f t="shared" si="161"/>
        <v>56.76209999999999</v>
      </c>
      <c r="AB225" s="11">
        <f t="shared" si="161"/>
        <v>53.085599999999985</v>
      </c>
      <c r="AC225" s="11">
        <f t="shared" si="161"/>
        <v>45.799099999999996</v>
      </c>
      <c r="AD225" s="11">
        <f t="shared" si="161"/>
        <v>34.902599999999978</v>
      </c>
      <c r="AE225" s="11">
        <f t="shared" si="161"/>
        <v>20.39609999999999</v>
      </c>
      <c r="AF225" s="11">
        <f t="shared" si="161"/>
        <v>2.2795999999999879</v>
      </c>
      <c r="AG225" s="11">
        <f t="shared" si="161"/>
        <v>-19.446900000000028</v>
      </c>
      <c r="AH225" s="11">
        <f t="shared" si="161"/>
        <v>-44.783400000000029</v>
      </c>
      <c r="AI225" s="11">
        <f t="shared" si="161"/>
        <v>-73.729900000000043</v>
      </c>
      <c r="AJ225" s="11">
        <f t="shared" si="161"/>
        <v>-106.28640000000001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J226" si="162">$I226+$J226*V$1+$K226*V$1^2+$L226*V$1^3</f>
        <v>25.726759999999999</v>
      </c>
      <c r="W226" s="10">
        <f t="shared" si="162"/>
        <v>40.614059999999995</v>
      </c>
      <c r="X226" s="10">
        <f t="shared" si="162"/>
        <v>49.205359999999999</v>
      </c>
      <c r="Y226" s="10">
        <f t="shared" si="162"/>
        <v>53.300659999999993</v>
      </c>
      <c r="Z226" s="10">
        <f t="shared" si="162"/>
        <v>54.69995999999999</v>
      </c>
      <c r="AA226" s="10">
        <f t="shared" si="162"/>
        <v>55.203259999999986</v>
      </c>
      <c r="AB226" s="10">
        <f t="shared" si="162"/>
        <v>56.61055999999995</v>
      </c>
      <c r="AC226" s="10">
        <f t="shared" si="162"/>
        <v>60.721859999999964</v>
      </c>
      <c r="AD226" s="10">
        <f t="shared" si="162"/>
        <v>69.337159999999955</v>
      </c>
      <c r="AE226" s="10">
        <f t="shared" si="162"/>
        <v>84.256460000000004</v>
      </c>
      <c r="AF226" s="10">
        <f t="shared" si="162"/>
        <v>107.2797599999999</v>
      </c>
      <c r="AG226" s="10">
        <f t="shared" si="162"/>
        <v>140.20705999999996</v>
      </c>
      <c r="AH226" s="10">
        <f t="shared" si="162"/>
        <v>184.8383599999998</v>
      </c>
      <c r="AI226" s="10">
        <f t="shared" si="162"/>
        <v>242.97365999999977</v>
      </c>
      <c r="AJ226" s="10">
        <f t="shared" si="162"/>
        <v>316.41295999999977</v>
      </c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J230" si="163">$I227+$J227 * V$1+$K227 *V$1^2</f>
        <v>17.138149999999996</v>
      </c>
      <c r="W227" s="11">
        <f t="shared" si="163"/>
        <v>31.395350000000001</v>
      </c>
      <c r="X227" s="11">
        <f t="shared" si="163"/>
        <v>43.748549999999994</v>
      </c>
      <c r="Y227" s="11">
        <f t="shared" si="163"/>
        <v>54.197749999999999</v>
      </c>
      <c r="Z227" s="11">
        <f t="shared" si="163"/>
        <v>62.742950000000008</v>
      </c>
      <c r="AA227" s="11">
        <f t="shared" si="163"/>
        <v>69.384149999999991</v>
      </c>
      <c r="AB227" s="11">
        <f t="shared" si="163"/>
        <v>74.121350000000007</v>
      </c>
      <c r="AC227" s="11">
        <f t="shared" si="163"/>
        <v>76.954549999999983</v>
      </c>
      <c r="AD227" s="11">
        <f t="shared" si="163"/>
        <v>77.883749999999978</v>
      </c>
      <c r="AE227" s="11">
        <f t="shared" si="163"/>
        <v>76.90894999999999</v>
      </c>
      <c r="AF227" s="11">
        <f t="shared" si="163"/>
        <v>74.030149999999963</v>
      </c>
      <c r="AG227" s="11">
        <f t="shared" si="163"/>
        <v>69.247349999999955</v>
      </c>
      <c r="AH227" s="11">
        <f t="shared" si="163"/>
        <v>62.560549999999978</v>
      </c>
      <c r="AI227" s="11">
        <f t="shared" si="163"/>
        <v>53.969749999999976</v>
      </c>
      <c r="AJ227" s="11">
        <f t="shared" si="163"/>
        <v>43.47494999999995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63"/>
        <v>14.33719</v>
      </c>
      <c r="W228" s="11">
        <f t="shared" si="163"/>
        <v>26.316190000000002</v>
      </c>
      <c r="X228" s="11">
        <f t="shared" si="163"/>
        <v>38.771190000000004</v>
      </c>
      <c r="Y228" s="11">
        <f t="shared" si="163"/>
        <v>51.702190000000002</v>
      </c>
      <c r="Z228" s="11">
        <f t="shared" si="163"/>
        <v>65.109189999999998</v>
      </c>
      <c r="AA228" s="11">
        <f t="shared" si="163"/>
        <v>78.992190000000008</v>
      </c>
      <c r="AB228" s="11">
        <f t="shared" si="163"/>
        <v>93.351190000000017</v>
      </c>
      <c r="AC228" s="11">
        <f t="shared" si="163"/>
        <v>108.18619000000001</v>
      </c>
      <c r="AD228" s="11">
        <f t="shared" si="163"/>
        <v>123.49719000000002</v>
      </c>
      <c r="AE228" s="11">
        <f t="shared" si="163"/>
        <v>139.28419000000002</v>
      </c>
      <c r="AF228" s="11">
        <f t="shared" si="163"/>
        <v>155.54719</v>
      </c>
      <c r="AG228" s="11">
        <f t="shared" si="163"/>
        <v>172.28619000000003</v>
      </c>
      <c r="AH228" s="11">
        <f t="shared" si="163"/>
        <v>189.50119000000001</v>
      </c>
      <c r="AI228" s="11">
        <f t="shared" si="163"/>
        <v>207.19219000000001</v>
      </c>
      <c r="AJ228" s="11">
        <f t="shared" si="163"/>
        <v>225.35919000000004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63"/>
        <v>14.640220000000001</v>
      </c>
      <c r="W229" s="11">
        <f t="shared" si="163"/>
        <v>25.467220000000001</v>
      </c>
      <c r="X229" s="11">
        <f t="shared" si="163"/>
        <v>34.884219999999999</v>
      </c>
      <c r="Y229" s="11">
        <f t="shared" si="163"/>
        <v>42.891219999999997</v>
      </c>
      <c r="Z229" s="11">
        <f t="shared" si="163"/>
        <v>49.488220000000013</v>
      </c>
      <c r="AA229" s="11">
        <f t="shared" si="163"/>
        <v>54.67522000000001</v>
      </c>
      <c r="AB229" s="11">
        <f t="shared" si="163"/>
        <v>58.452219999999997</v>
      </c>
      <c r="AC229" s="11">
        <f t="shared" si="163"/>
        <v>60.819220000000008</v>
      </c>
      <c r="AD229" s="11">
        <f t="shared" si="163"/>
        <v>61.776220000000016</v>
      </c>
      <c r="AE229" s="11">
        <f t="shared" si="163"/>
        <v>61.32322000000002</v>
      </c>
      <c r="AF229" s="11">
        <f t="shared" si="163"/>
        <v>59.460220000000007</v>
      </c>
      <c r="AG229" s="11">
        <f t="shared" si="163"/>
        <v>56.187220000000011</v>
      </c>
      <c r="AH229" s="11">
        <f t="shared" si="163"/>
        <v>51.504220000000018</v>
      </c>
      <c r="AI229" s="11">
        <f t="shared" si="163"/>
        <v>45.411219999999986</v>
      </c>
      <c r="AJ229" s="11">
        <f t="shared" si="163"/>
        <v>37.90822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63"/>
        <v>17.56859</v>
      </c>
      <c r="W230" s="11">
        <f t="shared" si="163"/>
        <v>30.924489999999999</v>
      </c>
      <c r="X230" s="11">
        <f t="shared" si="163"/>
        <v>43.594390000000004</v>
      </c>
      <c r="Y230" s="11">
        <f t="shared" si="163"/>
        <v>55.578290000000003</v>
      </c>
      <c r="Z230" s="11">
        <f t="shared" si="163"/>
        <v>66.876190000000008</v>
      </c>
      <c r="AA230" s="11">
        <f t="shared" si="163"/>
        <v>77.48809</v>
      </c>
      <c r="AB230" s="11">
        <f t="shared" si="163"/>
        <v>87.413989999999998</v>
      </c>
      <c r="AC230" s="11">
        <f t="shared" si="163"/>
        <v>96.653890000000004</v>
      </c>
      <c r="AD230" s="11">
        <f t="shared" si="163"/>
        <v>105.20779</v>
      </c>
      <c r="AE230" s="11">
        <f t="shared" si="163"/>
        <v>113.07569000000002</v>
      </c>
      <c r="AF230" s="11">
        <f t="shared" si="163"/>
        <v>120.25759000000001</v>
      </c>
      <c r="AG230" s="11">
        <f t="shared" si="163"/>
        <v>126.75349</v>
      </c>
      <c r="AH230" s="11">
        <f t="shared" si="163"/>
        <v>132.56339000000003</v>
      </c>
      <c r="AI230" s="11">
        <f t="shared" si="163"/>
        <v>137.68729000000002</v>
      </c>
      <c r="AJ230" s="11">
        <f t="shared" si="163"/>
        <v>142.12519000000003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J232" si="164">$I231+$J231*V$1+$K231*V$1^2+$L231*V$1^3</f>
        <v>20.778549999999999</v>
      </c>
      <c r="W231" s="10">
        <f t="shared" si="164"/>
        <v>34.787550000000003</v>
      </c>
      <c r="X231" s="10">
        <f t="shared" si="164"/>
        <v>45.974550000000001</v>
      </c>
      <c r="Y231" s="10">
        <f t="shared" si="164"/>
        <v>55.119550000000011</v>
      </c>
      <c r="Z231" s="10">
        <f t="shared" si="164"/>
        <v>63.002550000000006</v>
      </c>
      <c r="AA231" s="10">
        <f t="shared" si="164"/>
        <v>70.403550000000024</v>
      </c>
      <c r="AB231" s="10">
        <f t="shared" si="164"/>
        <v>78.102550000000008</v>
      </c>
      <c r="AC231" s="10">
        <f t="shared" si="164"/>
        <v>86.879550000000009</v>
      </c>
      <c r="AD231" s="10">
        <f t="shared" si="164"/>
        <v>97.51455</v>
      </c>
      <c r="AE231" s="10">
        <f t="shared" si="164"/>
        <v>110.78755000000001</v>
      </c>
      <c r="AF231" s="10">
        <f t="shared" si="164"/>
        <v>127.47854999999998</v>
      </c>
      <c r="AG231" s="10">
        <f t="shared" si="164"/>
        <v>148.36755000000005</v>
      </c>
      <c r="AH231" s="10">
        <f t="shared" si="164"/>
        <v>174.23454999999996</v>
      </c>
      <c r="AI231" s="10">
        <f t="shared" si="164"/>
        <v>205.85955000000001</v>
      </c>
      <c r="AJ231" s="10">
        <f t="shared" si="164"/>
        <v>244.02254999999997</v>
      </c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 t="shared" si="164"/>
        <v>32.105730000000001</v>
      </c>
      <c r="W232" s="10">
        <f t="shared" si="164"/>
        <v>38.152429999999995</v>
      </c>
      <c r="X232" s="10">
        <f t="shared" si="164"/>
        <v>54.419130000000024</v>
      </c>
      <c r="Y232" s="10">
        <f t="shared" si="164"/>
        <v>126.92582999999996</v>
      </c>
      <c r="Z232" s="10">
        <f t="shared" si="164"/>
        <v>301.69253000000003</v>
      </c>
      <c r="AA232" s="10">
        <f t="shared" si="164"/>
        <v>624.73923000000013</v>
      </c>
      <c r="AB232" s="10">
        <f t="shared" si="164"/>
        <v>1142.0859299999997</v>
      </c>
      <c r="AC232" s="10">
        <f t="shared" si="164"/>
        <v>1899.75263</v>
      </c>
      <c r="AD232" s="10">
        <f t="shared" si="164"/>
        <v>2943.7593299999994</v>
      </c>
      <c r="AE232" s="10">
        <f t="shared" si="164"/>
        <v>4320.1260300000004</v>
      </c>
      <c r="AF232" s="10">
        <f t="shared" si="164"/>
        <v>6074.87273</v>
      </c>
      <c r="AG232" s="10">
        <f t="shared" si="164"/>
        <v>8254.0194300000003</v>
      </c>
      <c r="AH232" s="10">
        <f t="shared" si="164"/>
        <v>10903.586129999998</v>
      </c>
      <c r="AI232" s="10">
        <f t="shared" si="164"/>
        <v>14069.592829999998</v>
      </c>
      <c r="AJ232" s="10">
        <f t="shared" si="164"/>
        <v>17798.059529999999</v>
      </c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J233" si="165">$I233+$J233*V$1</f>
        <v>8.2560399999999987</v>
      </c>
      <c r="W233" s="10">
        <f t="shared" si="165"/>
        <v>13.972139999999998</v>
      </c>
      <c r="X233" s="10">
        <f t="shared" si="165"/>
        <v>19.68824</v>
      </c>
      <c r="Y233" s="10">
        <f t="shared" si="165"/>
        <v>25.404339999999998</v>
      </c>
      <c r="Z233" s="10">
        <f t="shared" si="165"/>
        <v>31.120439999999999</v>
      </c>
      <c r="AA233" s="10">
        <f t="shared" si="165"/>
        <v>36.836539999999999</v>
      </c>
      <c r="AB233" s="10">
        <f t="shared" si="165"/>
        <v>42.552639999999997</v>
      </c>
      <c r="AC233" s="10">
        <f t="shared" si="165"/>
        <v>48.268739999999994</v>
      </c>
      <c r="AD233" s="10">
        <f t="shared" si="165"/>
        <v>53.984839999999998</v>
      </c>
      <c r="AE233" s="10">
        <f t="shared" si="165"/>
        <v>59.700939999999996</v>
      </c>
      <c r="AF233" s="10">
        <f t="shared" si="165"/>
        <v>65.417039999999986</v>
      </c>
      <c r="AG233" s="10">
        <f t="shared" si="165"/>
        <v>71.133139999999997</v>
      </c>
      <c r="AH233" s="10">
        <f t="shared" si="165"/>
        <v>76.849239999999995</v>
      </c>
      <c r="AI233" s="10">
        <f t="shared" si="165"/>
        <v>82.565339999999992</v>
      </c>
      <c r="AJ233" s="10">
        <f t="shared" si="165"/>
        <v>88.281439999999989</v>
      </c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 t="shared" ref="V234:AJ234" si="166">$I234+$J234 * V$1+$K234 *V$1^2</f>
        <v>25.368459999999995</v>
      </c>
      <c r="W234" s="11">
        <f t="shared" si="166"/>
        <v>46.913959999999996</v>
      </c>
      <c r="X234" s="11">
        <f t="shared" si="166"/>
        <v>64.939459999999997</v>
      </c>
      <c r="Y234" s="11">
        <f t="shared" si="166"/>
        <v>79.444959999999995</v>
      </c>
      <c r="Z234" s="11">
        <f t="shared" si="166"/>
        <v>90.430460000000011</v>
      </c>
      <c r="AA234" s="11">
        <f t="shared" si="166"/>
        <v>97.895960000000002</v>
      </c>
      <c r="AB234" s="11">
        <f t="shared" si="166"/>
        <v>101.84146000000001</v>
      </c>
      <c r="AC234" s="11">
        <f t="shared" si="166"/>
        <v>102.26696</v>
      </c>
      <c r="AD234" s="11">
        <f t="shared" si="166"/>
        <v>99.172460000000001</v>
      </c>
      <c r="AE234" s="11">
        <f t="shared" si="166"/>
        <v>92.55795999999998</v>
      </c>
      <c r="AF234" s="11">
        <f t="shared" si="166"/>
        <v>82.423459999999949</v>
      </c>
      <c r="AG234" s="11">
        <f t="shared" si="166"/>
        <v>68.768959999999964</v>
      </c>
      <c r="AH234" s="11">
        <f t="shared" si="166"/>
        <v>51.59445999999997</v>
      </c>
      <c r="AI234" s="11">
        <f t="shared" si="166"/>
        <v>30.899959999999965</v>
      </c>
      <c r="AJ234" s="11">
        <f t="shared" si="166"/>
        <v>6.6854599999999778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J237" si="167">$I235+$J235*V$1+$K235*V$1^2+$L235*V$1^3</f>
        <v>13.097739999999998</v>
      </c>
      <c r="W235" s="10">
        <f t="shared" si="167"/>
        <v>29.615839999999999</v>
      </c>
      <c r="X235" s="10">
        <f t="shared" si="167"/>
        <v>48.371939999999995</v>
      </c>
      <c r="Y235" s="10">
        <f t="shared" si="167"/>
        <v>68.706039999999987</v>
      </c>
      <c r="Z235" s="10">
        <f t="shared" si="167"/>
        <v>89.95814</v>
      </c>
      <c r="AA235" s="10">
        <f t="shared" si="167"/>
        <v>111.46823999999997</v>
      </c>
      <c r="AB235" s="10">
        <f t="shared" si="167"/>
        <v>132.57633999999996</v>
      </c>
      <c r="AC235" s="10">
        <f t="shared" si="167"/>
        <v>152.62243999999998</v>
      </c>
      <c r="AD235" s="10">
        <f t="shared" si="167"/>
        <v>170.94653999999997</v>
      </c>
      <c r="AE235" s="10">
        <f t="shared" si="167"/>
        <v>186.88864000000001</v>
      </c>
      <c r="AF235" s="10">
        <f t="shared" si="167"/>
        <v>199.78874000000005</v>
      </c>
      <c r="AG235" s="10">
        <f t="shared" si="167"/>
        <v>208.98683999999994</v>
      </c>
      <c r="AH235" s="10">
        <f t="shared" si="167"/>
        <v>213.82293999999996</v>
      </c>
      <c r="AI235" s="10">
        <f t="shared" si="167"/>
        <v>213.63703999999996</v>
      </c>
      <c r="AJ235" s="10">
        <f t="shared" si="167"/>
        <v>207.76913999999999</v>
      </c>
      <c r="AK235" s="5">
        <v>134.01</v>
      </c>
    </row>
    <row r="236" spans="1:37" x14ac:dyDescent="0.25">
      <c r="A236" s="7" t="s">
        <v>209</v>
      </c>
      <c r="B236" s="7" t="s">
        <v>228</v>
      </c>
      <c r="C236" s="7" t="s">
        <v>229</v>
      </c>
      <c r="D236" s="7" t="s">
        <v>25</v>
      </c>
      <c r="E236" s="7" t="s">
        <v>24</v>
      </c>
      <c r="F236" s="7" t="s">
        <v>35</v>
      </c>
      <c r="G236" s="7">
        <v>1</v>
      </c>
      <c r="H236" s="7" t="s">
        <v>43</v>
      </c>
      <c r="I236" s="8">
        <v>-23.631399999999999</v>
      </c>
      <c r="J236" s="8">
        <v>6.1354100000000003</v>
      </c>
      <c r="K236" s="8">
        <v>-0.13833999999999999</v>
      </c>
      <c r="L236" s="8">
        <v>1.0200000000000001E-3</v>
      </c>
      <c r="M236" s="8"/>
      <c r="N236" s="7">
        <v>3.71</v>
      </c>
      <c r="O236" s="7">
        <v>153.12</v>
      </c>
      <c r="P236" s="7">
        <v>51.368259999999999</v>
      </c>
      <c r="Q236" s="7">
        <v>16</v>
      </c>
      <c r="R236" s="7">
        <v>0.91100000000000003</v>
      </c>
      <c r="S236" s="7">
        <v>4.5999999999999996</v>
      </c>
      <c r="T236" s="7">
        <v>145.80000000000001</v>
      </c>
      <c r="U236" s="7">
        <v>12</v>
      </c>
      <c r="V236" s="10">
        <f t="shared" si="167"/>
        <v>24.908700000000003</v>
      </c>
      <c r="W236" s="10">
        <f t="shared" si="167"/>
        <v>51.900800000000004</v>
      </c>
      <c r="X236" s="10">
        <f t="shared" si="167"/>
        <v>63.464900000000029</v>
      </c>
      <c r="Y236" s="10">
        <f t="shared" si="167"/>
        <v>65.721000000000032</v>
      </c>
      <c r="Z236" s="10">
        <f t="shared" si="167"/>
        <v>64.78910000000009</v>
      </c>
      <c r="AA236" s="10">
        <f t="shared" si="167"/>
        <v>66.789200000000079</v>
      </c>
      <c r="AB236" s="10">
        <f t="shared" si="167"/>
        <v>77.841300000000047</v>
      </c>
      <c r="AC236" s="10">
        <f t="shared" si="167"/>
        <v>104.06540000000007</v>
      </c>
      <c r="AD236" s="10">
        <f t="shared" si="167"/>
        <v>151.58150000000023</v>
      </c>
      <c r="AE236" s="10">
        <f t="shared" si="167"/>
        <v>226.50960000000032</v>
      </c>
      <c r="AF236" s="10">
        <f t="shared" si="167"/>
        <v>334.96970000000022</v>
      </c>
      <c r="AG236" s="10">
        <f t="shared" si="167"/>
        <v>483.08180000000038</v>
      </c>
      <c r="AH236" s="10">
        <f t="shared" si="167"/>
        <v>676.96590000000015</v>
      </c>
      <c r="AI236" s="10">
        <f t="shared" si="167"/>
        <v>922.74200000000019</v>
      </c>
      <c r="AJ236" s="10">
        <f t="shared" si="167"/>
        <v>1226.5301000000009</v>
      </c>
      <c r="AK236" s="7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67"/>
        <v>27.709080000000004</v>
      </c>
      <c r="W237" s="10">
        <f t="shared" si="167"/>
        <v>50.469980000000007</v>
      </c>
      <c r="X237" s="10">
        <f t="shared" si="167"/>
        <v>64.976879999999994</v>
      </c>
      <c r="Y237" s="10">
        <f t="shared" si="167"/>
        <v>74.34978000000001</v>
      </c>
      <c r="Z237" s="10">
        <f t="shared" si="167"/>
        <v>81.708680000000015</v>
      </c>
      <c r="AA237" s="10">
        <f t="shared" si="167"/>
        <v>90.173580000000015</v>
      </c>
      <c r="AB237" s="10">
        <f t="shared" si="167"/>
        <v>102.86447999999999</v>
      </c>
      <c r="AC237" s="10">
        <f t="shared" si="167"/>
        <v>122.90137999999996</v>
      </c>
      <c r="AD237" s="10">
        <f t="shared" si="167"/>
        <v>153.40427999999997</v>
      </c>
      <c r="AE237" s="10">
        <f t="shared" si="167"/>
        <v>197.49318</v>
      </c>
      <c r="AF237" s="10">
        <f t="shared" si="167"/>
        <v>258.28807999999987</v>
      </c>
      <c r="AG237" s="10">
        <f t="shared" si="167"/>
        <v>338.90897999999993</v>
      </c>
      <c r="AH237" s="10">
        <f t="shared" si="167"/>
        <v>442.47587999999962</v>
      </c>
      <c r="AI237" s="10">
        <f t="shared" si="167"/>
        <v>572.1087799999998</v>
      </c>
      <c r="AJ237" s="10">
        <f t="shared" si="167"/>
        <v>730.92767999999955</v>
      </c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J238" si="168">$I238+$J238 * V$1+$K238 *V$1^2</f>
        <v>19.320700000000002</v>
      </c>
      <c r="W238" s="11">
        <f t="shared" si="168"/>
        <v>34.778399999999998</v>
      </c>
      <c r="X238" s="11">
        <f t="shared" si="168"/>
        <v>49.206099999999999</v>
      </c>
      <c r="Y238" s="11">
        <f t="shared" si="168"/>
        <v>62.6038</v>
      </c>
      <c r="Z238" s="11">
        <f t="shared" si="168"/>
        <v>74.971499999999992</v>
      </c>
      <c r="AA238" s="11">
        <f t="shared" si="168"/>
        <v>86.309200000000004</v>
      </c>
      <c r="AB238" s="11">
        <f t="shared" si="168"/>
        <v>96.616900000000001</v>
      </c>
      <c r="AC238" s="11">
        <f t="shared" si="168"/>
        <v>105.8946</v>
      </c>
      <c r="AD238" s="11">
        <f t="shared" si="168"/>
        <v>114.14229999999998</v>
      </c>
      <c r="AE238" s="11">
        <f t="shared" si="168"/>
        <v>121.35999999999999</v>
      </c>
      <c r="AF238" s="11">
        <f t="shared" si="168"/>
        <v>127.54769999999999</v>
      </c>
      <c r="AG238" s="11">
        <f t="shared" si="168"/>
        <v>132.7054</v>
      </c>
      <c r="AH238" s="11">
        <f t="shared" si="168"/>
        <v>136.8331</v>
      </c>
      <c r="AI238" s="11">
        <f t="shared" si="168"/>
        <v>139.9308</v>
      </c>
      <c r="AJ238" s="11">
        <f t="shared" si="168"/>
        <v>141.99849999999998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 t="shared" ref="V239:AJ239" si="169">$I239+$J239*V$1</f>
        <v>19.614919999999998</v>
      </c>
      <c r="W239" s="10">
        <f t="shared" si="169"/>
        <v>36.706919999999997</v>
      </c>
      <c r="X239" s="10">
        <f t="shared" si="169"/>
        <v>53.798920000000003</v>
      </c>
      <c r="Y239" s="10">
        <f t="shared" si="169"/>
        <v>70.890919999999994</v>
      </c>
      <c r="Z239" s="10">
        <f t="shared" si="169"/>
        <v>87.982920000000007</v>
      </c>
      <c r="AA239" s="10">
        <f t="shared" si="169"/>
        <v>105.07492000000001</v>
      </c>
      <c r="AB239" s="10">
        <f t="shared" si="169"/>
        <v>122.16692</v>
      </c>
      <c r="AC239" s="10">
        <f t="shared" si="169"/>
        <v>139.25891999999999</v>
      </c>
      <c r="AD239" s="10">
        <f t="shared" si="169"/>
        <v>156.35092</v>
      </c>
      <c r="AE239" s="10">
        <f t="shared" si="169"/>
        <v>173.44292000000002</v>
      </c>
      <c r="AF239" s="10">
        <f t="shared" si="169"/>
        <v>190.53492</v>
      </c>
      <c r="AG239" s="10">
        <f t="shared" si="169"/>
        <v>207.62692000000001</v>
      </c>
      <c r="AH239" s="10">
        <f t="shared" si="169"/>
        <v>224.71892</v>
      </c>
      <c r="AI239" s="10">
        <f t="shared" si="169"/>
        <v>241.81092000000001</v>
      </c>
      <c r="AJ239" s="10">
        <f t="shared" si="169"/>
        <v>258.90291999999999</v>
      </c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 t="shared" ref="V240:AJ241" si="170">$I240+$J240 * V$1+$K240 *V$1^2</f>
        <v>29.727980000000002</v>
      </c>
      <c r="W240" s="11">
        <f t="shared" si="170"/>
        <v>53.028280000000017</v>
      </c>
      <c r="X240" s="11">
        <f t="shared" si="170"/>
        <v>67.13458</v>
      </c>
      <c r="Y240" s="11">
        <f t="shared" si="170"/>
        <v>72.046880000000016</v>
      </c>
      <c r="Z240" s="11">
        <f t="shared" si="170"/>
        <v>67.765180000000001</v>
      </c>
      <c r="AA240" s="11">
        <f t="shared" si="170"/>
        <v>54.289479999999998</v>
      </c>
      <c r="AB240" s="11">
        <f t="shared" si="170"/>
        <v>31.619779999999992</v>
      </c>
      <c r="AC240" s="11">
        <f t="shared" si="170"/>
        <v>-0.24391999999994596</v>
      </c>
      <c r="AD240" s="11">
        <f t="shared" si="170"/>
        <v>-41.301619999999957</v>
      </c>
      <c r="AE240" s="11">
        <f t="shared" si="170"/>
        <v>-91.553319999999985</v>
      </c>
      <c r="AF240" s="11">
        <f t="shared" si="170"/>
        <v>-150.99901999999997</v>
      </c>
      <c r="AG240" s="11">
        <f t="shared" si="170"/>
        <v>-219.63871999999998</v>
      </c>
      <c r="AH240" s="11">
        <f t="shared" si="170"/>
        <v>-297.47241999999994</v>
      </c>
      <c r="AI240" s="11">
        <f t="shared" si="170"/>
        <v>-384.50011999999992</v>
      </c>
      <c r="AJ240" s="11">
        <f t="shared" si="170"/>
        <v>-480.72181999999998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 t="shared" si="170"/>
        <v>14.248479999999999</v>
      </c>
      <c r="W241" s="11">
        <f t="shared" si="170"/>
        <v>22.774279999999997</v>
      </c>
      <c r="X241" s="11">
        <f t="shared" si="170"/>
        <v>28.104079999999993</v>
      </c>
      <c r="Y241" s="11">
        <f t="shared" si="170"/>
        <v>30.237879999999993</v>
      </c>
      <c r="Z241" s="11">
        <f t="shared" si="170"/>
        <v>29.17568</v>
      </c>
      <c r="AA241" s="11">
        <f t="shared" si="170"/>
        <v>24.917479999999983</v>
      </c>
      <c r="AB241" s="11">
        <f t="shared" si="170"/>
        <v>17.463279999999983</v>
      </c>
      <c r="AC241" s="11">
        <f t="shared" si="170"/>
        <v>6.8130799999999851</v>
      </c>
      <c r="AD241" s="11">
        <f t="shared" si="170"/>
        <v>-7.0331200000000251</v>
      </c>
      <c r="AE241" s="11">
        <f t="shared" si="170"/>
        <v>-24.075320000000005</v>
      </c>
      <c r="AF241" s="11">
        <f t="shared" si="170"/>
        <v>-44.313520000000011</v>
      </c>
      <c r="AG241" s="11">
        <f t="shared" si="170"/>
        <v>-67.747720000000044</v>
      </c>
      <c r="AH241" s="11">
        <f t="shared" si="170"/>
        <v>-94.377920000000017</v>
      </c>
      <c r="AI241" s="11">
        <f t="shared" si="170"/>
        <v>-124.20412000000005</v>
      </c>
      <c r="AJ241" s="11">
        <f t="shared" si="170"/>
        <v>-157.22632000000002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 t="shared" ref="V242:AJ242" si="171">EXP($I242+$J242*LN(LN(V$1))+(V$1)*($K242/2))</f>
        <v>19.979523877513859</v>
      </c>
      <c r="W242" s="11">
        <f t="shared" si="171"/>
        <v>22.390430149249639</v>
      </c>
      <c r="X242" s="11">
        <f t="shared" si="171"/>
        <v>23.83908854594867</v>
      </c>
      <c r="Y242" s="11">
        <f t="shared" si="171"/>
        <v>24.948530835215685</v>
      </c>
      <c r="Z242" s="11">
        <f t="shared" si="171"/>
        <v>25.889942892217537</v>
      </c>
      <c r="AA242" s="11">
        <f t="shared" si="171"/>
        <v>26.734026526533583</v>
      </c>
      <c r="AB242" s="11">
        <f t="shared" si="171"/>
        <v>27.516546353785124</v>
      </c>
      <c r="AC242" s="11">
        <f t="shared" si="171"/>
        <v>28.258005057590335</v>
      </c>
      <c r="AD242" s="11">
        <f t="shared" si="171"/>
        <v>28.971211835521707</v>
      </c>
      <c r="AE242" s="11">
        <f t="shared" si="171"/>
        <v>29.664692356322419</v>
      </c>
      <c r="AF242" s="11">
        <f t="shared" si="171"/>
        <v>30.344405681002804</v>
      </c>
      <c r="AG242" s="11">
        <f t="shared" si="171"/>
        <v>31.014683496454026</v>
      </c>
      <c r="AH242" s="11">
        <f t="shared" si="171"/>
        <v>31.678778163237354</v>
      </c>
      <c r="AI242" s="11">
        <f t="shared" si="171"/>
        <v>32.339199486950733</v>
      </c>
      <c r="AJ242" s="11">
        <f t="shared" si="171"/>
        <v>32.997930642939593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 t="shared" ref="V243:AJ243" si="172">$I243+$J243*V$1</f>
        <v>11.980020000000001</v>
      </c>
      <c r="W243" s="10">
        <f t="shared" si="172"/>
        <v>20.558920000000001</v>
      </c>
      <c r="X243" s="10">
        <f t="shared" si="172"/>
        <v>29.137820000000001</v>
      </c>
      <c r="Y243" s="10">
        <f t="shared" si="172"/>
        <v>37.716720000000002</v>
      </c>
      <c r="Z243" s="10">
        <f t="shared" si="172"/>
        <v>46.29562</v>
      </c>
      <c r="AA243" s="10">
        <f t="shared" si="172"/>
        <v>54.874520000000004</v>
      </c>
      <c r="AB243" s="10">
        <f t="shared" si="172"/>
        <v>63.453420000000001</v>
      </c>
      <c r="AC243" s="10">
        <f t="shared" si="172"/>
        <v>72.032320000000013</v>
      </c>
      <c r="AD243" s="10">
        <f t="shared" si="172"/>
        <v>80.611220000000003</v>
      </c>
      <c r="AE243" s="10">
        <f t="shared" si="172"/>
        <v>89.190120000000007</v>
      </c>
      <c r="AF243" s="10">
        <f t="shared" si="172"/>
        <v>97.769020000000012</v>
      </c>
      <c r="AG243" s="10">
        <f t="shared" si="172"/>
        <v>106.34792000000002</v>
      </c>
      <c r="AH243" s="10">
        <f t="shared" si="172"/>
        <v>114.92682000000001</v>
      </c>
      <c r="AI243" s="10">
        <f t="shared" si="172"/>
        <v>123.50572000000001</v>
      </c>
      <c r="AJ243" s="10">
        <f t="shared" si="172"/>
        <v>132.08462</v>
      </c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 t="shared" ref="V244:AJ245" si="173">$I244+$J244 * V$1+$K244 *V$1^2</f>
        <v>9.4081600000000005</v>
      </c>
      <c r="W244" s="11">
        <f t="shared" si="173"/>
        <v>17.839960000000001</v>
      </c>
      <c r="X244" s="11">
        <f t="shared" si="173"/>
        <v>28.139760000000003</v>
      </c>
      <c r="Y244" s="11">
        <f t="shared" si="173"/>
        <v>40.307559999999995</v>
      </c>
      <c r="Z244" s="11">
        <f t="shared" si="173"/>
        <v>54.343360000000004</v>
      </c>
      <c r="AA244" s="11">
        <f t="shared" si="173"/>
        <v>70.247160000000008</v>
      </c>
      <c r="AB244" s="11">
        <f t="shared" si="173"/>
        <v>88.018959999999993</v>
      </c>
      <c r="AC244" s="11">
        <f t="shared" si="173"/>
        <v>107.65876</v>
      </c>
      <c r="AD244" s="11">
        <f t="shared" si="173"/>
        <v>129.16656</v>
      </c>
      <c r="AE244" s="11">
        <f t="shared" si="173"/>
        <v>152.54236</v>
      </c>
      <c r="AF244" s="11">
        <f t="shared" si="173"/>
        <v>177.78616</v>
      </c>
      <c r="AG244" s="11">
        <f t="shared" si="173"/>
        <v>204.89795999999998</v>
      </c>
      <c r="AH244" s="11">
        <f t="shared" si="173"/>
        <v>233.87775999999997</v>
      </c>
      <c r="AI244" s="11">
        <f t="shared" si="173"/>
        <v>264.72555999999997</v>
      </c>
      <c r="AJ244" s="11">
        <f t="shared" si="173"/>
        <v>297.44135999999997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 t="shared" si="173"/>
        <v>8.6930399999999999</v>
      </c>
      <c r="W245" s="11">
        <f t="shared" si="173"/>
        <v>14.704439999999998</v>
      </c>
      <c r="X245" s="11">
        <f t="shared" si="173"/>
        <v>18.817839999999997</v>
      </c>
      <c r="Y245" s="11">
        <f t="shared" si="173"/>
        <v>21.033239999999996</v>
      </c>
      <c r="Z245" s="11">
        <f t="shared" si="173"/>
        <v>21.350639999999999</v>
      </c>
      <c r="AA245" s="11">
        <f t="shared" si="173"/>
        <v>19.770039999999995</v>
      </c>
      <c r="AB245" s="11">
        <f t="shared" si="173"/>
        <v>16.291439999999994</v>
      </c>
      <c r="AC245" s="11">
        <f t="shared" si="173"/>
        <v>10.914839999999998</v>
      </c>
      <c r="AD245" s="11">
        <f t="shared" si="173"/>
        <v>3.6402400000000057</v>
      </c>
      <c r="AE245" s="11">
        <f t="shared" si="173"/>
        <v>-5.5323599999999971</v>
      </c>
      <c r="AF245" s="11">
        <f t="shared" si="173"/>
        <v>-16.60296000000001</v>
      </c>
      <c r="AG245" s="11">
        <f t="shared" si="173"/>
        <v>-29.571560000000005</v>
      </c>
      <c r="AH245" s="11">
        <f t="shared" si="173"/>
        <v>-44.438159999999996</v>
      </c>
      <c r="AI245" s="11">
        <f t="shared" si="173"/>
        <v>-61.202759999999998</v>
      </c>
      <c r="AJ245" s="11">
        <f t="shared" si="173"/>
        <v>-79.86536000000001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J246" si="174">EXP($I246+$J246*LN(LN(V$1) + ($K246/2)))</f>
        <v>16.306679587366123</v>
      </c>
      <c r="W246" s="11">
        <f t="shared" si="174"/>
        <v>24.907624495885674</v>
      </c>
      <c r="X246" s="11">
        <f t="shared" si="174"/>
        <v>30.566579757442483</v>
      </c>
      <c r="Y246" s="11">
        <f t="shared" si="174"/>
        <v>34.847454612637449</v>
      </c>
      <c r="Z246" s="11">
        <f t="shared" si="174"/>
        <v>38.315050008213404</v>
      </c>
      <c r="AA246" s="11">
        <f t="shared" si="174"/>
        <v>41.241536854599097</v>
      </c>
      <c r="AB246" s="11">
        <f t="shared" si="174"/>
        <v>43.780152138024434</v>
      </c>
      <c r="AC246" s="11">
        <f t="shared" si="174"/>
        <v>46.026168110766157</v>
      </c>
      <c r="AD246" s="11">
        <f t="shared" si="174"/>
        <v>48.043067514196593</v>
      </c>
      <c r="AE246" s="11">
        <f t="shared" si="174"/>
        <v>49.875377800332743</v>
      </c>
      <c r="AF246" s="11">
        <f t="shared" si="174"/>
        <v>51.555592911862057</v>
      </c>
      <c r="AG246" s="11">
        <f t="shared" si="174"/>
        <v>53.108185207519476</v>
      </c>
      <c r="AH246" s="11">
        <f t="shared" si="174"/>
        <v>54.552066150920723</v>
      </c>
      <c r="AI246" s="11">
        <f t="shared" si="174"/>
        <v>55.902166120922267</v>
      </c>
      <c r="AJ246" s="11">
        <f t="shared" si="174"/>
        <v>57.170487677378723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J249" si="175">$I247+$J247*V$1</f>
        <v>18.9343</v>
      </c>
      <c r="W247" s="10">
        <f t="shared" si="175"/>
        <v>34.262599999999999</v>
      </c>
      <c r="X247" s="10">
        <f t="shared" si="175"/>
        <v>49.590899999999998</v>
      </c>
      <c r="Y247" s="10">
        <f t="shared" si="175"/>
        <v>64.919199999999989</v>
      </c>
      <c r="Z247" s="10">
        <f t="shared" si="175"/>
        <v>80.247499999999988</v>
      </c>
      <c r="AA247" s="10">
        <f t="shared" si="175"/>
        <v>95.575799999999987</v>
      </c>
      <c r="AB247" s="10">
        <f t="shared" si="175"/>
        <v>110.90409999999999</v>
      </c>
      <c r="AC247" s="10">
        <f t="shared" si="175"/>
        <v>126.23239999999998</v>
      </c>
      <c r="AD247" s="10">
        <f t="shared" si="175"/>
        <v>141.5607</v>
      </c>
      <c r="AE247" s="10">
        <f t="shared" si="175"/>
        <v>156.88899999999998</v>
      </c>
      <c r="AF247" s="10">
        <f t="shared" si="175"/>
        <v>172.21729999999999</v>
      </c>
      <c r="AG247" s="10">
        <f t="shared" si="175"/>
        <v>187.54559999999998</v>
      </c>
      <c r="AH247" s="10">
        <f t="shared" si="175"/>
        <v>202.87389999999999</v>
      </c>
      <c r="AI247" s="10">
        <f t="shared" si="175"/>
        <v>218.20219999999998</v>
      </c>
      <c r="AJ247" s="10">
        <f t="shared" si="175"/>
        <v>233.53049999999999</v>
      </c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 t="shared" si="175"/>
        <v>17.471830000000004</v>
      </c>
      <c r="W248" s="10">
        <f t="shared" si="175"/>
        <v>35.595630000000007</v>
      </c>
      <c r="X248" s="10">
        <f t="shared" si="175"/>
        <v>53.719430000000003</v>
      </c>
      <c r="Y248" s="10">
        <f t="shared" si="175"/>
        <v>71.843230000000005</v>
      </c>
      <c r="Z248" s="10">
        <f t="shared" si="175"/>
        <v>89.967029999999994</v>
      </c>
      <c r="AA248" s="10">
        <f t="shared" si="175"/>
        <v>108.09083</v>
      </c>
      <c r="AB248" s="10">
        <f t="shared" si="175"/>
        <v>126.21463</v>
      </c>
      <c r="AC248" s="10">
        <f t="shared" si="175"/>
        <v>144.33843000000002</v>
      </c>
      <c r="AD248" s="10">
        <f t="shared" si="175"/>
        <v>162.46223000000001</v>
      </c>
      <c r="AE248" s="10">
        <f t="shared" si="175"/>
        <v>180.58602999999999</v>
      </c>
      <c r="AF248" s="10">
        <f t="shared" si="175"/>
        <v>198.70983000000001</v>
      </c>
      <c r="AG248" s="10">
        <f t="shared" si="175"/>
        <v>216.83363</v>
      </c>
      <c r="AH248" s="10">
        <f t="shared" si="175"/>
        <v>234.95743000000002</v>
      </c>
      <c r="AI248" s="10">
        <f t="shared" si="175"/>
        <v>253.08123000000001</v>
      </c>
      <c r="AJ248" s="10">
        <f t="shared" si="175"/>
        <v>271.20503000000002</v>
      </c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 t="shared" si="175"/>
        <v>13.439859999999999</v>
      </c>
      <c r="W249" s="10">
        <f t="shared" si="175"/>
        <v>25.289560000000002</v>
      </c>
      <c r="X249" s="10">
        <f t="shared" si="175"/>
        <v>37.13926</v>
      </c>
      <c r="Y249" s="10">
        <f t="shared" si="175"/>
        <v>48.988959999999999</v>
      </c>
      <c r="Z249" s="10">
        <f t="shared" si="175"/>
        <v>60.838660000000004</v>
      </c>
      <c r="AA249" s="10">
        <f t="shared" si="175"/>
        <v>72.688360000000003</v>
      </c>
      <c r="AB249" s="10">
        <f t="shared" si="175"/>
        <v>84.538060000000002</v>
      </c>
      <c r="AC249" s="10">
        <f t="shared" si="175"/>
        <v>96.38776</v>
      </c>
      <c r="AD249" s="10">
        <f t="shared" si="175"/>
        <v>108.23746</v>
      </c>
      <c r="AE249" s="10">
        <f t="shared" si="175"/>
        <v>120.08716000000001</v>
      </c>
      <c r="AF249" s="10">
        <f t="shared" si="175"/>
        <v>131.93686</v>
      </c>
      <c r="AG249" s="10">
        <f t="shared" si="175"/>
        <v>143.78656000000001</v>
      </c>
      <c r="AH249" s="10">
        <f t="shared" si="175"/>
        <v>155.63626000000002</v>
      </c>
      <c r="AI249" s="10">
        <f t="shared" si="175"/>
        <v>167.48596000000001</v>
      </c>
      <c r="AJ249" s="10">
        <f t="shared" si="175"/>
        <v>179.33566000000002</v>
      </c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 t="shared" ref="V250:AJ250" si="176">$I250+$J250 * V$1+$K250 *V$1^2</f>
        <v>21.712299999999999</v>
      </c>
      <c r="W250" s="11">
        <f t="shared" si="176"/>
        <v>48.619599999999998</v>
      </c>
      <c r="X250" s="11">
        <f t="shared" si="176"/>
        <v>82.386899999999997</v>
      </c>
      <c r="Y250" s="11">
        <f t="shared" si="176"/>
        <v>123.0142</v>
      </c>
      <c r="Z250" s="11">
        <f t="shared" si="176"/>
        <v>170.50150000000002</v>
      </c>
      <c r="AA250" s="11">
        <f t="shared" si="176"/>
        <v>224.84879999999998</v>
      </c>
      <c r="AB250" s="11">
        <f t="shared" si="176"/>
        <v>286.05610000000001</v>
      </c>
      <c r="AC250" s="11">
        <f t="shared" si="176"/>
        <v>354.12339999999995</v>
      </c>
      <c r="AD250" s="11">
        <f t="shared" si="176"/>
        <v>429.05070000000001</v>
      </c>
      <c r="AE250" s="11">
        <f t="shared" si="176"/>
        <v>510.83799999999997</v>
      </c>
      <c r="AF250" s="11">
        <f t="shared" si="176"/>
        <v>599.48529999999994</v>
      </c>
      <c r="AG250" s="11">
        <f t="shared" si="176"/>
        <v>694.99259999999992</v>
      </c>
      <c r="AH250" s="11">
        <f t="shared" si="176"/>
        <v>797.35989999999993</v>
      </c>
      <c r="AI250" s="11">
        <f t="shared" si="176"/>
        <v>906.58719999999994</v>
      </c>
      <c r="AJ250" s="11">
        <f t="shared" si="176"/>
        <v>1022.6744999999999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 t="shared" ref="V251:AJ251" si="177">EXP($I251+$J251*LN(LN(V$1) + ($K251/2)))</f>
        <v>25.910208278824815</v>
      </c>
      <c r="W251" s="11">
        <f t="shared" si="177"/>
        <v>53.270776289254634</v>
      </c>
      <c r="X251" s="11">
        <f t="shared" si="177"/>
        <v>75.517661207346066</v>
      </c>
      <c r="Y251" s="11">
        <f t="shared" si="177"/>
        <v>94.440563356479529</v>
      </c>
      <c r="Z251" s="11">
        <f t="shared" si="177"/>
        <v>111.03926205682174</v>
      </c>
      <c r="AA251" s="11">
        <f t="shared" si="177"/>
        <v>125.90850917804158</v>
      </c>
      <c r="AB251" s="11">
        <f t="shared" si="177"/>
        <v>139.43173762889069</v>
      </c>
      <c r="AC251" s="11">
        <f t="shared" si="177"/>
        <v>151.87195785230776</v>
      </c>
      <c r="AD251" s="11">
        <f t="shared" si="177"/>
        <v>163.41831727937895</v>
      </c>
      <c r="AE251" s="11">
        <f t="shared" si="177"/>
        <v>174.21195761118292</v>
      </c>
      <c r="AF251" s="11">
        <f t="shared" si="177"/>
        <v>184.36135139221952</v>
      </c>
      <c r="AG251" s="11">
        <f t="shared" si="177"/>
        <v>193.951895687611</v>
      </c>
      <c r="AH251" s="11">
        <f t="shared" si="177"/>
        <v>203.05218067010023</v>
      </c>
      <c r="AI251" s="11">
        <f t="shared" si="177"/>
        <v>211.71823669835342</v>
      </c>
      <c r="AJ251" s="11">
        <f t="shared" si="177"/>
        <v>219.99650106862867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J252" si="178">$I252+$J252 * V$1+$K252 *V$1^2</f>
        <v>21.154620000000001</v>
      </c>
      <c r="W252" s="11">
        <f t="shared" si="178"/>
        <v>40.972120000000004</v>
      </c>
      <c r="X252" s="11">
        <f t="shared" si="178"/>
        <v>58.255620000000015</v>
      </c>
      <c r="Y252" s="11">
        <f t="shared" si="178"/>
        <v>73.005120000000005</v>
      </c>
      <c r="Z252" s="11">
        <f t="shared" si="178"/>
        <v>85.220620000000011</v>
      </c>
      <c r="AA252" s="11">
        <f t="shared" si="178"/>
        <v>94.902120000000025</v>
      </c>
      <c r="AB252" s="11">
        <f t="shared" si="178"/>
        <v>102.04962</v>
      </c>
      <c r="AC252" s="11">
        <f t="shared" si="178"/>
        <v>106.66312000000001</v>
      </c>
      <c r="AD252" s="11">
        <f t="shared" si="178"/>
        <v>108.74261999999999</v>
      </c>
      <c r="AE252" s="11">
        <f t="shared" si="178"/>
        <v>108.28812000000001</v>
      </c>
      <c r="AF252" s="11">
        <f t="shared" si="178"/>
        <v>105.29961999999995</v>
      </c>
      <c r="AG252" s="11">
        <f t="shared" si="178"/>
        <v>99.777119999999996</v>
      </c>
      <c r="AH252" s="11">
        <f t="shared" si="178"/>
        <v>91.720619999999968</v>
      </c>
      <c r="AI252" s="11">
        <f t="shared" si="178"/>
        <v>81.130119999999948</v>
      </c>
      <c r="AJ252" s="11">
        <f t="shared" si="178"/>
        <v>68.005619999999965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 t="shared" ref="V253:AJ253" si="179">$I253+$J253*V$1</f>
        <v>18.692119999999999</v>
      </c>
      <c r="W253" s="10">
        <f t="shared" si="179"/>
        <v>34.860419999999998</v>
      </c>
      <c r="X253" s="10">
        <f t="shared" si="179"/>
        <v>51.02872</v>
      </c>
      <c r="Y253" s="10">
        <f t="shared" si="179"/>
        <v>67.197019999999995</v>
      </c>
      <c r="Z253" s="10">
        <f t="shared" si="179"/>
        <v>83.365319999999997</v>
      </c>
      <c r="AA253" s="10">
        <f t="shared" si="179"/>
        <v>99.533619999999999</v>
      </c>
      <c r="AB253" s="10">
        <f t="shared" si="179"/>
        <v>115.70192</v>
      </c>
      <c r="AC253" s="10">
        <f t="shared" si="179"/>
        <v>131.87021999999999</v>
      </c>
      <c r="AD253" s="10">
        <f t="shared" si="179"/>
        <v>148.03852000000001</v>
      </c>
      <c r="AE253" s="10">
        <f t="shared" si="179"/>
        <v>164.20681999999999</v>
      </c>
      <c r="AF253" s="10">
        <f t="shared" si="179"/>
        <v>180.37512000000001</v>
      </c>
      <c r="AG253" s="10">
        <f t="shared" si="179"/>
        <v>196.54342</v>
      </c>
      <c r="AH253" s="10">
        <f t="shared" si="179"/>
        <v>212.71171999999999</v>
      </c>
      <c r="AI253" s="10">
        <f t="shared" si="179"/>
        <v>228.88002</v>
      </c>
      <c r="AJ253" s="10">
        <f t="shared" si="179"/>
        <v>245.04831999999999</v>
      </c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 t="shared" ref="V254:AJ254" si="180">$I254+$J254*V$1+$K254*V$1^2+$L254*V$1^3</f>
        <v>14.059159999999999</v>
      </c>
      <c r="W254" s="10">
        <f t="shared" si="180"/>
        <v>31.249359999999999</v>
      </c>
      <c r="X254" s="10">
        <f t="shared" si="180"/>
        <v>38.729560000000006</v>
      </c>
      <c r="Y254" s="10">
        <f t="shared" si="180"/>
        <v>20.659759999999977</v>
      </c>
      <c r="Z254" s="10">
        <f t="shared" si="180"/>
        <v>-38.800040000000024</v>
      </c>
      <c r="AA254" s="10">
        <f t="shared" si="180"/>
        <v>-155.48983999999996</v>
      </c>
      <c r="AB254" s="10">
        <f t="shared" si="180"/>
        <v>-345.24964</v>
      </c>
      <c r="AC254" s="10">
        <f t="shared" si="180"/>
        <v>-623.91944000000012</v>
      </c>
      <c r="AD254" s="10">
        <f t="shared" si="180"/>
        <v>-1007.3392399999999</v>
      </c>
      <c r="AE254" s="10">
        <f t="shared" si="180"/>
        <v>-1511.3490400000001</v>
      </c>
      <c r="AF254" s="10">
        <f t="shared" si="180"/>
        <v>-2151.7888400000002</v>
      </c>
      <c r="AG254" s="10">
        <f t="shared" si="180"/>
        <v>-2944.4986399999998</v>
      </c>
      <c r="AH254" s="10">
        <f t="shared" si="180"/>
        <v>-3905.31844</v>
      </c>
      <c r="AI254" s="10">
        <f t="shared" si="180"/>
        <v>-5050.08824</v>
      </c>
      <c r="AJ254" s="10">
        <f t="shared" si="180"/>
        <v>-6394.64804</v>
      </c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AJ258" si="181">$I255+$J255*V$1</f>
        <v>15.07809</v>
      </c>
      <c r="W255" s="10">
        <f t="shared" si="181"/>
        <v>24.669789999999999</v>
      </c>
      <c r="X255" s="10">
        <f t="shared" si="181"/>
        <v>34.261489999999995</v>
      </c>
      <c r="Y255" s="10">
        <f t="shared" si="181"/>
        <v>43.853189999999998</v>
      </c>
      <c r="Z255" s="10">
        <f t="shared" si="181"/>
        <v>53.444890000000001</v>
      </c>
      <c r="AA255" s="10">
        <f t="shared" si="181"/>
        <v>63.036589999999997</v>
      </c>
      <c r="AB255" s="10">
        <f t="shared" si="181"/>
        <v>72.628289999999993</v>
      </c>
      <c r="AC255" s="10">
        <f t="shared" si="181"/>
        <v>82.219989999999996</v>
      </c>
      <c r="AD255" s="10">
        <f t="shared" si="181"/>
        <v>91.811689999999999</v>
      </c>
      <c r="AE255" s="10">
        <f t="shared" si="181"/>
        <v>101.40339</v>
      </c>
      <c r="AF255" s="10">
        <f t="shared" si="181"/>
        <v>110.99508999999999</v>
      </c>
      <c r="AG255" s="10">
        <f t="shared" si="181"/>
        <v>120.58678999999999</v>
      </c>
      <c r="AH255" s="10">
        <f t="shared" si="181"/>
        <v>130.17849000000001</v>
      </c>
      <c r="AI255" s="10">
        <f t="shared" si="181"/>
        <v>139.77018999999999</v>
      </c>
      <c r="AJ255" s="10">
        <f t="shared" si="181"/>
        <v>149.36188999999999</v>
      </c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81"/>
        <v>11.923049999999998</v>
      </c>
      <c r="W256" s="10">
        <f t="shared" si="181"/>
        <v>23.294249999999998</v>
      </c>
      <c r="X256" s="10">
        <f t="shared" si="181"/>
        <v>34.66545</v>
      </c>
      <c r="Y256" s="10">
        <f t="shared" si="181"/>
        <v>46.036649999999995</v>
      </c>
      <c r="Z256" s="10">
        <f t="shared" si="181"/>
        <v>57.407849999999996</v>
      </c>
      <c r="AA256" s="10">
        <f t="shared" si="181"/>
        <v>68.779049999999998</v>
      </c>
      <c r="AB256" s="10">
        <f t="shared" si="181"/>
        <v>80.15025</v>
      </c>
      <c r="AC256" s="10">
        <f t="shared" si="181"/>
        <v>91.521449999999987</v>
      </c>
      <c r="AD256" s="10">
        <f t="shared" si="181"/>
        <v>102.89264999999999</v>
      </c>
      <c r="AE256" s="10">
        <f t="shared" si="181"/>
        <v>114.26384999999999</v>
      </c>
      <c r="AF256" s="10">
        <f t="shared" si="181"/>
        <v>125.63504999999999</v>
      </c>
      <c r="AG256" s="10">
        <f t="shared" si="181"/>
        <v>137.00624999999999</v>
      </c>
      <c r="AH256" s="10">
        <f t="shared" si="181"/>
        <v>148.37744999999998</v>
      </c>
      <c r="AI256" s="10">
        <f t="shared" si="181"/>
        <v>159.74865</v>
      </c>
      <c r="AJ256" s="10">
        <f t="shared" si="181"/>
        <v>171.11984999999999</v>
      </c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81"/>
        <v>16.83314</v>
      </c>
      <c r="W257" s="10">
        <f t="shared" si="181"/>
        <v>29.531140000000001</v>
      </c>
      <c r="X257" s="10">
        <f t="shared" si="181"/>
        <v>42.229140000000001</v>
      </c>
      <c r="Y257" s="10">
        <f t="shared" si="181"/>
        <v>54.927140000000001</v>
      </c>
      <c r="Z257" s="10">
        <f t="shared" si="181"/>
        <v>67.625140000000002</v>
      </c>
      <c r="AA257" s="10">
        <f t="shared" si="181"/>
        <v>80.323139999999995</v>
      </c>
      <c r="AB257" s="10">
        <f t="shared" si="181"/>
        <v>93.021140000000003</v>
      </c>
      <c r="AC257" s="10">
        <f t="shared" si="181"/>
        <v>105.71914000000001</v>
      </c>
      <c r="AD257" s="10">
        <f t="shared" si="181"/>
        <v>118.41714000000002</v>
      </c>
      <c r="AE257" s="10">
        <f t="shared" si="181"/>
        <v>131.11514</v>
      </c>
      <c r="AF257" s="10">
        <f t="shared" si="181"/>
        <v>143.81314</v>
      </c>
      <c r="AG257" s="10">
        <f t="shared" si="181"/>
        <v>156.51114000000001</v>
      </c>
      <c r="AH257" s="10">
        <f t="shared" si="181"/>
        <v>169.20914000000002</v>
      </c>
      <c r="AI257" s="10">
        <f t="shared" si="181"/>
        <v>181.90714</v>
      </c>
      <c r="AJ257" s="10">
        <f t="shared" si="181"/>
        <v>194.60514000000001</v>
      </c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 t="shared" si="181"/>
        <v>18.965159999999997</v>
      </c>
      <c r="W258" s="10">
        <f t="shared" si="181"/>
        <v>37.180859999999996</v>
      </c>
      <c r="X258" s="10">
        <f t="shared" si="181"/>
        <v>55.396559999999994</v>
      </c>
      <c r="Y258" s="10">
        <f t="shared" si="181"/>
        <v>73.612259999999992</v>
      </c>
      <c r="Z258" s="10">
        <f t="shared" si="181"/>
        <v>91.82795999999999</v>
      </c>
      <c r="AA258" s="10">
        <f t="shared" si="181"/>
        <v>110.04365999999999</v>
      </c>
      <c r="AB258" s="10">
        <f t="shared" si="181"/>
        <v>128.25935999999999</v>
      </c>
      <c r="AC258" s="10">
        <f t="shared" si="181"/>
        <v>146.47505999999998</v>
      </c>
      <c r="AD258" s="10">
        <f t="shared" si="181"/>
        <v>164.69075999999998</v>
      </c>
      <c r="AE258" s="10">
        <f t="shared" si="181"/>
        <v>182.90645999999998</v>
      </c>
      <c r="AF258" s="10">
        <f t="shared" si="181"/>
        <v>201.12215999999998</v>
      </c>
      <c r="AG258" s="10">
        <f t="shared" si="181"/>
        <v>219.33785999999998</v>
      </c>
      <c r="AH258" s="10">
        <f t="shared" si="181"/>
        <v>237.55355999999998</v>
      </c>
      <c r="AI258" s="10">
        <f t="shared" si="181"/>
        <v>255.76925999999997</v>
      </c>
      <c r="AJ258" s="10">
        <f t="shared" si="181"/>
        <v>273.98496</v>
      </c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AJ260" si="182">$I259+$J259 * V$1+$K259 *V$1^2</f>
        <v>11.898400000000001</v>
      </c>
      <c r="W259" s="11">
        <f t="shared" si="182"/>
        <v>25.946999999999999</v>
      </c>
      <c r="X259" s="11">
        <f t="shared" si="182"/>
        <v>45.839599999999997</v>
      </c>
      <c r="Y259" s="11">
        <f t="shared" si="182"/>
        <v>71.5762</v>
      </c>
      <c r="Z259" s="11">
        <f t="shared" si="182"/>
        <v>103.15679999999999</v>
      </c>
      <c r="AA259" s="11">
        <f t="shared" si="182"/>
        <v>140.5814</v>
      </c>
      <c r="AB259" s="11">
        <f t="shared" si="182"/>
        <v>183.85</v>
      </c>
      <c r="AC259" s="11">
        <f t="shared" si="182"/>
        <v>232.96260000000001</v>
      </c>
      <c r="AD259" s="11">
        <f t="shared" si="182"/>
        <v>287.91919999999999</v>
      </c>
      <c r="AE259" s="11">
        <f t="shared" si="182"/>
        <v>348.71979999999996</v>
      </c>
      <c r="AF259" s="11">
        <f t="shared" si="182"/>
        <v>415.36439999999999</v>
      </c>
      <c r="AG259" s="11">
        <f t="shared" si="182"/>
        <v>487.85299999999995</v>
      </c>
      <c r="AH259" s="11">
        <f t="shared" si="182"/>
        <v>566.18560000000002</v>
      </c>
      <c r="AI259" s="11">
        <f t="shared" si="182"/>
        <v>650.36220000000003</v>
      </c>
      <c r="AJ259" s="11">
        <f t="shared" si="182"/>
        <v>740.38279999999986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82"/>
        <v>18.750109999999999</v>
      </c>
      <c r="W260" s="11">
        <f t="shared" si="182"/>
        <v>30.472709999999999</v>
      </c>
      <c r="X260" s="11">
        <f t="shared" si="182"/>
        <v>37.689309999999999</v>
      </c>
      <c r="Y260" s="11">
        <f t="shared" si="182"/>
        <v>40.399910000000006</v>
      </c>
      <c r="Z260" s="11">
        <f t="shared" si="182"/>
        <v>38.604510000000005</v>
      </c>
      <c r="AA260" s="11">
        <f t="shared" si="182"/>
        <v>32.303110000000004</v>
      </c>
      <c r="AB260" s="11">
        <f t="shared" si="182"/>
        <v>21.495709999999988</v>
      </c>
      <c r="AC260" s="11">
        <f t="shared" si="182"/>
        <v>6.1823100000000011</v>
      </c>
      <c r="AD260" s="11">
        <f t="shared" si="182"/>
        <v>-13.637090000000001</v>
      </c>
      <c r="AE260" s="11">
        <f t="shared" si="182"/>
        <v>-37.962490000000003</v>
      </c>
      <c r="AF260" s="11">
        <f t="shared" si="182"/>
        <v>-66.793890000000005</v>
      </c>
      <c r="AG260" s="11">
        <f t="shared" si="182"/>
        <v>-100.13129000000001</v>
      </c>
      <c r="AH260" s="11">
        <f t="shared" si="182"/>
        <v>-137.97468999999998</v>
      </c>
      <c r="AI260" s="11">
        <f t="shared" si="182"/>
        <v>-180.32409000000007</v>
      </c>
      <c r="AJ260" s="11">
        <f t="shared" si="182"/>
        <v>-227.17949000000004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 t="shared" ref="V261:AJ261" si="183">$I261+$J261*V$1</f>
        <v>16.83314</v>
      </c>
      <c r="W261" s="10">
        <f t="shared" si="183"/>
        <v>29.531140000000001</v>
      </c>
      <c r="X261" s="10">
        <f t="shared" si="183"/>
        <v>42.229140000000001</v>
      </c>
      <c r="Y261" s="10">
        <f t="shared" si="183"/>
        <v>54.927140000000001</v>
      </c>
      <c r="Z261" s="10">
        <f t="shared" si="183"/>
        <v>67.625140000000002</v>
      </c>
      <c r="AA261" s="10">
        <f t="shared" si="183"/>
        <v>80.323139999999995</v>
      </c>
      <c r="AB261" s="10">
        <f t="shared" si="183"/>
        <v>93.021140000000003</v>
      </c>
      <c r="AC261" s="10">
        <f t="shared" si="183"/>
        <v>105.71914000000001</v>
      </c>
      <c r="AD261" s="10">
        <f t="shared" si="183"/>
        <v>118.41714000000002</v>
      </c>
      <c r="AE261" s="10">
        <f t="shared" si="183"/>
        <v>131.11514</v>
      </c>
      <c r="AF261" s="10">
        <f t="shared" si="183"/>
        <v>143.81314</v>
      </c>
      <c r="AG261" s="10">
        <f t="shared" si="183"/>
        <v>156.51114000000001</v>
      </c>
      <c r="AH261" s="10">
        <f t="shared" si="183"/>
        <v>169.20914000000002</v>
      </c>
      <c r="AI261" s="10">
        <f t="shared" si="183"/>
        <v>181.90714</v>
      </c>
      <c r="AJ261" s="10">
        <f t="shared" si="183"/>
        <v>194.60514000000001</v>
      </c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J262" si="184">EXP($I262+$J262*LN(LN(V$1) + ($K262/2)))</f>
        <v>24.126600266016567</v>
      </c>
      <c r="W262" s="11">
        <f t="shared" si="184"/>
        <v>36.577770897110092</v>
      </c>
      <c r="X262" s="11">
        <f t="shared" si="184"/>
        <v>44.720159694253347</v>
      </c>
      <c r="Y262" s="11">
        <f t="shared" si="184"/>
        <v>50.858973041094174</v>
      </c>
      <c r="Z262" s="11">
        <f t="shared" si="184"/>
        <v>55.820151532984475</v>
      </c>
      <c r="AA262" s="11">
        <f t="shared" si="184"/>
        <v>59.999963367363904</v>
      </c>
      <c r="AB262" s="11">
        <f t="shared" si="184"/>
        <v>63.620845635463503</v>
      </c>
      <c r="AC262" s="11">
        <f t="shared" si="184"/>
        <v>66.820782134180362</v>
      </c>
      <c r="AD262" s="11">
        <f t="shared" si="184"/>
        <v>69.691550149242687</v>
      </c>
      <c r="AE262" s="11">
        <f t="shared" si="184"/>
        <v>72.297427459187247</v>
      </c>
      <c r="AF262" s="11">
        <f t="shared" si="184"/>
        <v>74.68526158620412</v>
      </c>
      <c r="AG262" s="11">
        <f t="shared" si="184"/>
        <v>76.890296498999447</v>
      </c>
      <c r="AH262" s="11">
        <f t="shared" si="184"/>
        <v>78.939741418972375</v>
      </c>
      <c r="AI262" s="11">
        <f t="shared" si="184"/>
        <v>80.855059300648264</v>
      </c>
      <c r="AJ262" s="11">
        <f t="shared" si="184"/>
        <v>82.65349094912942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 t="shared" ref="V263:AJ263" si="185">$I263+$J263*V$1</f>
        <v>15.832059999999998</v>
      </c>
      <c r="W263" s="10">
        <f t="shared" si="185"/>
        <v>28.832359999999998</v>
      </c>
      <c r="X263" s="10">
        <f t="shared" si="185"/>
        <v>41.832660000000004</v>
      </c>
      <c r="Y263" s="10">
        <f t="shared" si="185"/>
        <v>54.83296</v>
      </c>
      <c r="Z263" s="10">
        <f t="shared" si="185"/>
        <v>67.83326000000001</v>
      </c>
      <c r="AA263" s="10">
        <f t="shared" si="185"/>
        <v>80.833560000000006</v>
      </c>
      <c r="AB263" s="10">
        <f t="shared" si="185"/>
        <v>93.833860000000001</v>
      </c>
      <c r="AC263" s="10">
        <f t="shared" si="185"/>
        <v>106.83416</v>
      </c>
      <c r="AD263" s="10">
        <f t="shared" si="185"/>
        <v>119.83446000000001</v>
      </c>
      <c r="AE263" s="10">
        <f t="shared" si="185"/>
        <v>132.83476000000002</v>
      </c>
      <c r="AF263" s="10">
        <f t="shared" si="185"/>
        <v>145.83506</v>
      </c>
      <c r="AG263" s="10">
        <f t="shared" si="185"/>
        <v>158.83536000000001</v>
      </c>
      <c r="AH263" s="10">
        <f t="shared" si="185"/>
        <v>171.83566000000002</v>
      </c>
      <c r="AI263" s="10">
        <f t="shared" si="185"/>
        <v>184.83596</v>
      </c>
      <c r="AJ263" s="10">
        <f t="shared" si="185"/>
        <v>197.83626000000001</v>
      </c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AJ265" si="186">$I264+$J264 * V$1+$K264 *V$1^2</f>
        <v>13.135109999999999</v>
      </c>
      <c r="W264" s="11">
        <f t="shared" si="186"/>
        <v>21.228110000000001</v>
      </c>
      <c r="X264" s="11">
        <f t="shared" si="186"/>
        <v>27.393109999999993</v>
      </c>
      <c r="Y264" s="11">
        <f t="shared" si="186"/>
        <v>31.630109999999995</v>
      </c>
      <c r="Z264" s="11">
        <f t="shared" si="186"/>
        <v>33.939110000000014</v>
      </c>
      <c r="AA264" s="11">
        <f t="shared" si="186"/>
        <v>34.320109999999993</v>
      </c>
      <c r="AB264" s="11">
        <f t="shared" si="186"/>
        <v>32.773109999999996</v>
      </c>
      <c r="AC264" s="11">
        <f t="shared" si="186"/>
        <v>29.298109999999994</v>
      </c>
      <c r="AD264" s="11">
        <f t="shared" si="186"/>
        <v>23.895110000000017</v>
      </c>
      <c r="AE264" s="11">
        <f t="shared" si="186"/>
        <v>16.564110000000014</v>
      </c>
      <c r="AF264" s="11">
        <f t="shared" si="186"/>
        <v>7.3051100000000133</v>
      </c>
      <c r="AG264" s="11">
        <f t="shared" si="186"/>
        <v>-3.8818899999999985</v>
      </c>
      <c r="AH264" s="11">
        <f t="shared" si="186"/>
        <v>-16.996889999999979</v>
      </c>
      <c r="AI264" s="11">
        <f t="shared" si="186"/>
        <v>-32.039889999999986</v>
      </c>
      <c r="AJ264" s="11">
        <f t="shared" si="186"/>
        <v>-49.010889999999961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86"/>
        <v>15.60144</v>
      </c>
      <c r="W265" s="11">
        <f t="shared" si="186"/>
        <v>27.393539999999998</v>
      </c>
      <c r="X265" s="11">
        <f t="shared" si="186"/>
        <v>38.557639999999999</v>
      </c>
      <c r="Y265" s="11">
        <f t="shared" si="186"/>
        <v>49.093739999999997</v>
      </c>
      <c r="Z265" s="11">
        <f t="shared" si="186"/>
        <v>59.001839999999994</v>
      </c>
      <c r="AA265" s="11">
        <f t="shared" si="186"/>
        <v>68.281940000000006</v>
      </c>
      <c r="AB265" s="11">
        <f t="shared" si="186"/>
        <v>76.93404000000001</v>
      </c>
      <c r="AC265" s="11">
        <f t="shared" si="186"/>
        <v>84.95814</v>
      </c>
      <c r="AD265" s="11">
        <f t="shared" si="186"/>
        <v>92.354240000000004</v>
      </c>
      <c r="AE265" s="11">
        <f t="shared" si="186"/>
        <v>99.12233999999998</v>
      </c>
      <c r="AF265" s="11">
        <f t="shared" si="186"/>
        <v>105.26244</v>
      </c>
      <c r="AG265" s="11">
        <f t="shared" si="186"/>
        <v>110.77454</v>
      </c>
      <c r="AH265" s="11">
        <f t="shared" si="186"/>
        <v>115.65863999999999</v>
      </c>
      <c r="AI265" s="11">
        <f t="shared" si="186"/>
        <v>119.91474000000001</v>
      </c>
      <c r="AJ265" s="11">
        <f t="shared" si="186"/>
        <v>123.54283999999998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J266" si="187">$I266+$J266*V$1</f>
        <v>16.42642</v>
      </c>
      <c r="W266" s="10">
        <f t="shared" si="187"/>
        <v>31.29552</v>
      </c>
      <c r="X266" s="10">
        <f t="shared" si="187"/>
        <v>46.164619999999992</v>
      </c>
      <c r="Y266" s="10">
        <f t="shared" si="187"/>
        <v>61.033719999999995</v>
      </c>
      <c r="Z266" s="10">
        <f t="shared" si="187"/>
        <v>75.902820000000006</v>
      </c>
      <c r="AA266" s="10">
        <f t="shared" si="187"/>
        <v>90.771919999999994</v>
      </c>
      <c r="AB266" s="10">
        <f t="shared" si="187"/>
        <v>105.64102</v>
      </c>
      <c r="AC266" s="10">
        <f t="shared" si="187"/>
        <v>120.51012</v>
      </c>
      <c r="AD266" s="10">
        <f t="shared" si="187"/>
        <v>135.37922</v>
      </c>
      <c r="AE266" s="10">
        <f t="shared" si="187"/>
        <v>150.24832000000001</v>
      </c>
      <c r="AF266" s="10">
        <f t="shared" si="187"/>
        <v>165.11742000000001</v>
      </c>
      <c r="AG266" s="10">
        <f t="shared" si="187"/>
        <v>179.98651999999998</v>
      </c>
      <c r="AH266" s="10">
        <f t="shared" si="187"/>
        <v>194.85561999999999</v>
      </c>
      <c r="AI266" s="10">
        <f t="shared" si="187"/>
        <v>209.72471999999999</v>
      </c>
      <c r="AJ266" s="10">
        <f t="shared" si="187"/>
        <v>224.59381999999999</v>
      </c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J267" si="188">$I267+$J267*V$1+$K267*V$1^2+$L267*V$1^3</f>
        <v>17.561160000000001</v>
      </c>
      <c r="W267" s="10">
        <f t="shared" si="188"/>
        <v>34.080360000000006</v>
      </c>
      <c r="X267" s="10">
        <f t="shared" si="188"/>
        <v>50.733560000000004</v>
      </c>
      <c r="Y267" s="10">
        <f t="shared" si="188"/>
        <v>66.440760000000012</v>
      </c>
      <c r="Z267" s="10">
        <f t="shared" si="188"/>
        <v>80.121960000000001</v>
      </c>
      <c r="AA267" s="10">
        <f t="shared" si="188"/>
        <v>90.697159999999997</v>
      </c>
      <c r="AB267" s="10">
        <f t="shared" si="188"/>
        <v>97.086359999999985</v>
      </c>
      <c r="AC267" s="10">
        <f t="shared" si="188"/>
        <v>98.209559999999996</v>
      </c>
      <c r="AD267" s="10">
        <f t="shared" si="188"/>
        <v>92.986759999999975</v>
      </c>
      <c r="AE267" s="10">
        <f t="shared" si="188"/>
        <v>80.337959999999953</v>
      </c>
      <c r="AF267" s="10">
        <f t="shared" si="188"/>
        <v>59.183159999999958</v>
      </c>
      <c r="AG267" s="10">
        <f t="shared" si="188"/>
        <v>28.442359999999951</v>
      </c>
      <c r="AH267" s="10">
        <f t="shared" si="188"/>
        <v>-12.964440000000081</v>
      </c>
      <c r="AI267" s="10">
        <f t="shared" si="188"/>
        <v>-66.117240000000038</v>
      </c>
      <c r="AJ267" s="10">
        <f t="shared" si="188"/>
        <v>-132.09604000000002</v>
      </c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J270" si="189">$I268+$J268*V$1</f>
        <v>17.678179999999998</v>
      </c>
      <c r="W268" s="10">
        <f t="shared" si="189"/>
        <v>35.843779999999995</v>
      </c>
      <c r="X268" s="10">
        <f t="shared" si="189"/>
        <v>54.00938</v>
      </c>
      <c r="Y268" s="10">
        <f t="shared" si="189"/>
        <v>72.174979999999991</v>
      </c>
      <c r="Z268" s="10">
        <f t="shared" si="189"/>
        <v>90.340580000000003</v>
      </c>
      <c r="AA268" s="10">
        <f t="shared" si="189"/>
        <v>108.50618</v>
      </c>
      <c r="AB268" s="10">
        <f t="shared" si="189"/>
        <v>126.67178</v>
      </c>
      <c r="AC268" s="10">
        <f t="shared" si="189"/>
        <v>144.83738</v>
      </c>
      <c r="AD268" s="10">
        <f t="shared" si="189"/>
        <v>163.00298000000001</v>
      </c>
      <c r="AE268" s="10">
        <f t="shared" si="189"/>
        <v>181.16858000000002</v>
      </c>
      <c r="AF268" s="10">
        <f t="shared" si="189"/>
        <v>199.33418</v>
      </c>
      <c r="AG268" s="10">
        <f t="shared" si="189"/>
        <v>217.49978000000002</v>
      </c>
      <c r="AH268" s="10">
        <f t="shared" si="189"/>
        <v>235.66538</v>
      </c>
      <c r="AI268" s="10">
        <f t="shared" si="189"/>
        <v>253.83098000000001</v>
      </c>
      <c r="AJ268" s="10">
        <f t="shared" si="189"/>
        <v>271.99657999999999</v>
      </c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si="189"/>
        <v>14.416229999999999</v>
      </c>
      <c r="W269" s="10">
        <f t="shared" si="189"/>
        <v>28.071529999999996</v>
      </c>
      <c r="X269" s="10">
        <f t="shared" si="189"/>
        <v>41.72683</v>
      </c>
      <c r="Y269" s="10">
        <f t="shared" si="189"/>
        <v>55.382129999999997</v>
      </c>
      <c r="Z269" s="10">
        <f t="shared" si="189"/>
        <v>69.037430000000001</v>
      </c>
      <c r="AA269" s="10">
        <f t="shared" si="189"/>
        <v>82.692729999999997</v>
      </c>
      <c r="AB269" s="10">
        <f t="shared" si="189"/>
        <v>96.348029999999994</v>
      </c>
      <c r="AC269" s="10">
        <f t="shared" si="189"/>
        <v>110.00332999999999</v>
      </c>
      <c r="AD269" s="10">
        <f t="shared" si="189"/>
        <v>123.65862999999999</v>
      </c>
      <c r="AE269" s="10">
        <f t="shared" si="189"/>
        <v>137.31393</v>
      </c>
      <c r="AF269" s="10">
        <f t="shared" si="189"/>
        <v>150.96922999999998</v>
      </c>
      <c r="AG269" s="10">
        <f t="shared" si="189"/>
        <v>164.62452999999999</v>
      </c>
      <c r="AH269" s="10">
        <f t="shared" si="189"/>
        <v>178.27983</v>
      </c>
      <c r="AI269" s="10">
        <f t="shared" si="189"/>
        <v>191.93512999999999</v>
      </c>
      <c r="AJ269" s="10">
        <f t="shared" si="189"/>
        <v>205.59043</v>
      </c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89"/>
        <v>16.68694</v>
      </c>
      <c r="W270" s="10">
        <f t="shared" si="189"/>
        <v>30.848039999999997</v>
      </c>
      <c r="X270" s="10">
        <f t="shared" si="189"/>
        <v>45.009140000000002</v>
      </c>
      <c r="Y270" s="10">
        <f t="shared" si="189"/>
        <v>59.17024</v>
      </c>
      <c r="Z270" s="10">
        <f t="shared" si="189"/>
        <v>73.331339999999997</v>
      </c>
      <c r="AA270" s="10">
        <f t="shared" si="189"/>
        <v>87.492440000000002</v>
      </c>
      <c r="AB270" s="10">
        <f t="shared" si="189"/>
        <v>101.65354000000001</v>
      </c>
      <c r="AC270" s="10">
        <f t="shared" si="189"/>
        <v>115.81464</v>
      </c>
      <c r="AD270" s="10">
        <f t="shared" si="189"/>
        <v>129.97574</v>
      </c>
      <c r="AE270" s="10">
        <f t="shared" si="189"/>
        <v>144.13683999999998</v>
      </c>
      <c r="AF270" s="10">
        <f t="shared" si="189"/>
        <v>158.29793999999998</v>
      </c>
      <c r="AG270" s="10">
        <f t="shared" si="189"/>
        <v>172.45903999999999</v>
      </c>
      <c r="AH270" s="10">
        <f t="shared" si="189"/>
        <v>186.62013999999999</v>
      </c>
      <c r="AI270" s="10">
        <f t="shared" si="189"/>
        <v>200.78124</v>
      </c>
      <c r="AJ270" s="10">
        <f t="shared" si="189"/>
        <v>214.94233999999997</v>
      </c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J271" si="190">$I271+$J271*V$1+$K271*V$1^2+$L271*V$1^3</f>
        <v>17.967010000000002</v>
      </c>
      <c r="W271" s="10">
        <f t="shared" si="190"/>
        <v>40.551810000000003</v>
      </c>
      <c r="X271" s="10">
        <f t="shared" si="190"/>
        <v>65.160610000000005</v>
      </c>
      <c r="Y271" s="10">
        <f t="shared" si="190"/>
        <v>87.893410000000017</v>
      </c>
      <c r="Z271" s="10">
        <f t="shared" si="190"/>
        <v>104.85021</v>
      </c>
      <c r="AA271" s="10">
        <f t="shared" si="190"/>
        <v>112.13101</v>
      </c>
      <c r="AB271" s="10">
        <f t="shared" si="190"/>
        <v>105.83580999999998</v>
      </c>
      <c r="AC271" s="10">
        <f t="shared" si="190"/>
        <v>82.064609999999959</v>
      </c>
      <c r="AD271" s="10">
        <f t="shared" si="190"/>
        <v>36.917409999999961</v>
      </c>
      <c r="AE271" s="10">
        <f t="shared" si="190"/>
        <v>-33.505789999999934</v>
      </c>
      <c r="AF271" s="10">
        <f t="shared" si="190"/>
        <v>-133.10498999999993</v>
      </c>
      <c r="AG271" s="10">
        <f t="shared" si="190"/>
        <v>-265.78019000000006</v>
      </c>
      <c r="AH271" s="10">
        <f t="shared" si="190"/>
        <v>-435.43138999999996</v>
      </c>
      <c r="AI271" s="10">
        <f t="shared" si="190"/>
        <v>-645.95858999999996</v>
      </c>
      <c r="AJ271" s="10">
        <f t="shared" si="190"/>
        <v>-901.26179000000002</v>
      </c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J272" si="191">$I272+$J272 * V$1+$K272 *V$1^2</f>
        <v>20.024940000000001</v>
      </c>
      <c r="W272" s="11">
        <f t="shared" si="191"/>
        <v>36.802040000000005</v>
      </c>
      <c r="X272" s="11">
        <f t="shared" si="191"/>
        <v>52.439140000000002</v>
      </c>
      <c r="Y272" s="11">
        <f t="shared" si="191"/>
        <v>66.936239999999998</v>
      </c>
      <c r="Z272" s="11">
        <f t="shared" si="191"/>
        <v>80.293340000000001</v>
      </c>
      <c r="AA272" s="11">
        <f t="shared" si="191"/>
        <v>92.510440000000003</v>
      </c>
      <c r="AB272" s="11">
        <f t="shared" si="191"/>
        <v>103.58754000000002</v>
      </c>
      <c r="AC272" s="11">
        <f t="shared" si="191"/>
        <v>113.52464000000002</v>
      </c>
      <c r="AD272" s="11">
        <f t="shared" si="191"/>
        <v>122.32174000000002</v>
      </c>
      <c r="AE272" s="11">
        <f t="shared" si="191"/>
        <v>129.97884000000002</v>
      </c>
      <c r="AF272" s="11">
        <f t="shared" si="191"/>
        <v>136.49594000000002</v>
      </c>
      <c r="AG272" s="11">
        <f t="shared" si="191"/>
        <v>141.87304</v>
      </c>
      <c r="AH272" s="11">
        <f t="shared" si="191"/>
        <v>146.11014</v>
      </c>
      <c r="AI272" s="11">
        <f t="shared" si="191"/>
        <v>149.20724000000004</v>
      </c>
      <c r="AJ272" s="11">
        <f t="shared" si="191"/>
        <v>151.16434000000004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92">$I273+$J273*V$1+$K273*V$1^2+$L273*V$1^3</f>
        <v>17.923410000000001</v>
      </c>
      <c r="W273" s="10">
        <f t="shared" si="192"/>
        <v>31.634710000000002</v>
      </c>
      <c r="X273" s="10">
        <f t="shared" si="192"/>
        <v>43.536010000000005</v>
      </c>
      <c r="Y273" s="10">
        <f t="shared" si="192"/>
        <v>53.747309999999999</v>
      </c>
      <c r="Z273" s="10">
        <f t="shared" si="192"/>
        <v>62.38861</v>
      </c>
      <c r="AA273" s="10">
        <f t="shared" si="192"/>
        <v>69.579910000000012</v>
      </c>
      <c r="AB273" s="10">
        <f t="shared" si="192"/>
        <v>75.441209999999998</v>
      </c>
      <c r="AC273" s="10">
        <f t="shared" si="192"/>
        <v>80.092509999999976</v>
      </c>
      <c r="AD273" s="10">
        <f t="shared" si="192"/>
        <v>83.653809999999979</v>
      </c>
      <c r="AE273" s="10">
        <f t="shared" si="192"/>
        <v>86.245109999999983</v>
      </c>
      <c r="AF273" s="10">
        <f t="shared" si="192"/>
        <v>87.986410000000006</v>
      </c>
      <c r="AG273" s="10">
        <f t="shared" si="192"/>
        <v>88.997710000000012</v>
      </c>
      <c r="AH273" s="10">
        <f t="shared" si="192"/>
        <v>89.399010000000004</v>
      </c>
      <c r="AI273" s="10">
        <f t="shared" si="192"/>
        <v>89.310309999999987</v>
      </c>
      <c r="AJ273" s="10">
        <f t="shared" si="192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J274" si="193">$I274+$J274*V$1</f>
        <v>13.852679999999999</v>
      </c>
      <c r="W274" s="10">
        <f t="shared" si="193"/>
        <v>24.866379999999999</v>
      </c>
      <c r="X274" s="10">
        <f t="shared" si="193"/>
        <v>35.88008</v>
      </c>
      <c r="Y274" s="10">
        <f t="shared" si="193"/>
        <v>46.89378</v>
      </c>
      <c r="Z274" s="10">
        <f t="shared" si="193"/>
        <v>57.90748</v>
      </c>
      <c r="AA274" s="10">
        <f t="shared" si="193"/>
        <v>68.921180000000007</v>
      </c>
      <c r="AB274" s="10">
        <f t="shared" si="193"/>
        <v>79.934880000000007</v>
      </c>
      <c r="AC274" s="10">
        <f t="shared" si="193"/>
        <v>90.948580000000007</v>
      </c>
      <c r="AD274" s="10">
        <f t="shared" si="193"/>
        <v>101.96228000000001</v>
      </c>
      <c r="AE274" s="10">
        <f t="shared" si="193"/>
        <v>112.97598000000001</v>
      </c>
      <c r="AF274" s="10">
        <f t="shared" si="193"/>
        <v>123.98968000000001</v>
      </c>
      <c r="AG274" s="10">
        <f t="shared" si="193"/>
        <v>135.00337999999999</v>
      </c>
      <c r="AH274" s="10">
        <f t="shared" si="193"/>
        <v>146.01707999999999</v>
      </c>
      <c r="AI274" s="10">
        <f t="shared" si="193"/>
        <v>157.03077999999999</v>
      </c>
      <c r="AJ274" s="10">
        <f t="shared" si="193"/>
        <v>168.04447999999999</v>
      </c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J277" si="194">$I275+$J275*V$1+$K275*V$1^2+$L275*V$1^3</f>
        <v>14.28518</v>
      </c>
      <c r="W275" s="10">
        <f t="shared" si="194"/>
        <v>29.359780000000001</v>
      </c>
      <c r="X275" s="10">
        <f t="shared" si="194"/>
        <v>45.834379999999996</v>
      </c>
      <c r="Y275" s="10">
        <f t="shared" si="194"/>
        <v>61.788979999999995</v>
      </c>
      <c r="Z275" s="10">
        <f t="shared" si="194"/>
        <v>75.303579999999997</v>
      </c>
      <c r="AA275" s="10">
        <f t="shared" si="194"/>
        <v>84.458179999999999</v>
      </c>
      <c r="AB275" s="10">
        <f t="shared" si="194"/>
        <v>87.33278</v>
      </c>
      <c r="AC275" s="10">
        <f t="shared" si="194"/>
        <v>82.007379999999984</v>
      </c>
      <c r="AD275" s="10">
        <f t="shared" si="194"/>
        <v>66.561979999999949</v>
      </c>
      <c r="AE275" s="10">
        <f t="shared" si="194"/>
        <v>39.076579999999979</v>
      </c>
      <c r="AF275" s="10">
        <f t="shared" si="194"/>
        <v>-2.3688199999999711</v>
      </c>
      <c r="AG275" s="10">
        <f t="shared" si="194"/>
        <v>-59.69422000000003</v>
      </c>
      <c r="AH275" s="10">
        <f t="shared" si="194"/>
        <v>-134.8196200000001</v>
      </c>
      <c r="AI275" s="10">
        <f t="shared" si="194"/>
        <v>-229.66502000000003</v>
      </c>
      <c r="AJ275" s="10">
        <f t="shared" si="194"/>
        <v>-346.15042000000005</v>
      </c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94"/>
        <v>19.447570000000002</v>
      </c>
      <c r="W276" s="10">
        <f t="shared" si="194"/>
        <v>37.747370000000004</v>
      </c>
      <c r="X276" s="10">
        <f t="shared" si="194"/>
        <v>57.499170000000007</v>
      </c>
      <c r="Y276" s="10">
        <f t="shared" si="194"/>
        <v>76.782969999999992</v>
      </c>
      <c r="Z276" s="10">
        <f t="shared" si="194"/>
        <v>93.678769999999986</v>
      </c>
      <c r="AA276" s="10">
        <f t="shared" si="194"/>
        <v>106.26657</v>
      </c>
      <c r="AB276" s="10">
        <f t="shared" si="194"/>
        <v>112.62636999999999</v>
      </c>
      <c r="AC276" s="10">
        <f t="shared" si="194"/>
        <v>110.83817000000002</v>
      </c>
      <c r="AD276" s="10">
        <f t="shared" si="194"/>
        <v>98.98196999999999</v>
      </c>
      <c r="AE276" s="10">
        <f t="shared" si="194"/>
        <v>75.137770000000046</v>
      </c>
      <c r="AF276" s="10">
        <f t="shared" si="194"/>
        <v>37.385569999999973</v>
      </c>
      <c r="AG276" s="10">
        <f t="shared" si="194"/>
        <v>-16.194629999999961</v>
      </c>
      <c r="AH276" s="10">
        <f t="shared" si="194"/>
        <v>-87.522829999999999</v>
      </c>
      <c r="AI276" s="10">
        <f t="shared" si="194"/>
        <v>-178.51903000000004</v>
      </c>
      <c r="AJ276" s="10">
        <f t="shared" si="194"/>
        <v>-291.10322999999994</v>
      </c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 t="shared" si="194"/>
        <v>13.37565</v>
      </c>
      <c r="W277" s="10">
        <f t="shared" si="194"/>
        <v>37.049449999999993</v>
      </c>
      <c r="X277" s="10">
        <f t="shared" si="194"/>
        <v>59.635249999999999</v>
      </c>
      <c r="Y277" s="10">
        <f t="shared" si="194"/>
        <v>66.433050000000009</v>
      </c>
      <c r="Z277" s="10">
        <f t="shared" si="194"/>
        <v>42.742849999999976</v>
      </c>
      <c r="AA277" s="10">
        <f t="shared" si="194"/>
        <v>-26.13534999999996</v>
      </c>
      <c r="AB277" s="10">
        <f t="shared" si="194"/>
        <v>-154.90155000000004</v>
      </c>
      <c r="AC277" s="10">
        <f t="shared" si="194"/>
        <v>-358.25574999999992</v>
      </c>
      <c r="AD277" s="10">
        <f t="shared" si="194"/>
        <v>-650.89795000000004</v>
      </c>
      <c r="AE277" s="10">
        <f t="shared" si="194"/>
        <v>-1047.5281500000001</v>
      </c>
      <c r="AF277" s="10">
        <f t="shared" si="194"/>
        <v>-1562.8463499999998</v>
      </c>
      <c r="AG277" s="10">
        <f t="shared" si="194"/>
        <v>-2211.5525499999994</v>
      </c>
      <c r="AH277" s="10">
        <f t="shared" si="194"/>
        <v>-3008.3467499999997</v>
      </c>
      <c r="AI277" s="10">
        <f t="shared" si="194"/>
        <v>-3967.92895</v>
      </c>
      <c r="AJ277" s="10">
        <f t="shared" si="194"/>
        <v>-5104.9991499999996</v>
      </c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J280" si="195">$I278+$J278*V$1</f>
        <v>15.85319</v>
      </c>
      <c r="W278" s="10">
        <f t="shared" si="195"/>
        <v>28.850090000000002</v>
      </c>
      <c r="X278" s="10">
        <f t="shared" si="195"/>
        <v>41.846990000000005</v>
      </c>
      <c r="Y278" s="10">
        <f t="shared" si="195"/>
        <v>54.843890000000002</v>
      </c>
      <c r="Z278" s="10">
        <f t="shared" si="195"/>
        <v>67.840789999999998</v>
      </c>
      <c r="AA278" s="10">
        <f t="shared" si="195"/>
        <v>80.837690000000009</v>
      </c>
      <c r="AB278" s="10">
        <f t="shared" si="195"/>
        <v>93.834590000000006</v>
      </c>
      <c r="AC278" s="10">
        <f t="shared" si="195"/>
        <v>106.83149</v>
      </c>
      <c r="AD278" s="10">
        <f t="shared" si="195"/>
        <v>119.82839</v>
      </c>
      <c r="AE278" s="10">
        <f t="shared" si="195"/>
        <v>132.82529</v>
      </c>
      <c r="AF278" s="10">
        <f t="shared" si="195"/>
        <v>145.82219000000001</v>
      </c>
      <c r="AG278" s="10">
        <f t="shared" si="195"/>
        <v>158.81909000000002</v>
      </c>
      <c r="AH278" s="10">
        <f t="shared" si="195"/>
        <v>171.81599</v>
      </c>
      <c r="AI278" s="10">
        <f t="shared" si="195"/>
        <v>184.81289000000001</v>
      </c>
      <c r="AJ278" s="10">
        <f t="shared" si="195"/>
        <v>197.80978999999999</v>
      </c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si="195"/>
        <v>17.133649999999999</v>
      </c>
      <c r="W279" s="10">
        <f t="shared" si="195"/>
        <v>31.741949999999999</v>
      </c>
      <c r="X279" s="10">
        <f t="shared" si="195"/>
        <v>46.350250000000003</v>
      </c>
      <c r="Y279" s="10">
        <f t="shared" si="195"/>
        <v>60.958550000000002</v>
      </c>
      <c r="Z279" s="10">
        <f t="shared" si="195"/>
        <v>75.566850000000002</v>
      </c>
      <c r="AA279" s="10">
        <f t="shared" si="195"/>
        <v>90.175150000000002</v>
      </c>
      <c r="AB279" s="10">
        <f t="shared" si="195"/>
        <v>104.78345</v>
      </c>
      <c r="AC279" s="10">
        <f t="shared" si="195"/>
        <v>119.39175</v>
      </c>
      <c r="AD279" s="10">
        <f t="shared" si="195"/>
        <v>134.00005000000002</v>
      </c>
      <c r="AE279" s="10">
        <f t="shared" si="195"/>
        <v>148.60835</v>
      </c>
      <c r="AF279" s="10">
        <f t="shared" si="195"/>
        <v>163.21665000000002</v>
      </c>
      <c r="AG279" s="10">
        <f t="shared" si="195"/>
        <v>177.82495</v>
      </c>
      <c r="AH279" s="10">
        <f t="shared" si="195"/>
        <v>192.43325000000002</v>
      </c>
      <c r="AI279" s="10">
        <f t="shared" si="195"/>
        <v>207.04155</v>
      </c>
      <c r="AJ279" s="10">
        <f t="shared" si="195"/>
        <v>221.64985000000001</v>
      </c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95"/>
        <v>15.623569999999999</v>
      </c>
      <c r="W280" s="10">
        <f t="shared" si="195"/>
        <v>27.08287</v>
      </c>
      <c r="X280" s="10">
        <f t="shared" si="195"/>
        <v>38.542169999999999</v>
      </c>
      <c r="Y280" s="10">
        <f t="shared" si="195"/>
        <v>50.001469999999998</v>
      </c>
      <c r="Z280" s="10">
        <f t="shared" si="195"/>
        <v>61.460769999999997</v>
      </c>
      <c r="AA280" s="10">
        <f t="shared" si="195"/>
        <v>72.920069999999996</v>
      </c>
      <c r="AB280" s="10">
        <f t="shared" si="195"/>
        <v>84.379369999999994</v>
      </c>
      <c r="AC280" s="10">
        <f t="shared" si="195"/>
        <v>95.838669999999993</v>
      </c>
      <c r="AD280" s="10">
        <f t="shared" si="195"/>
        <v>107.29796999999999</v>
      </c>
      <c r="AE280" s="10">
        <f t="shared" si="195"/>
        <v>118.75726999999999</v>
      </c>
      <c r="AF280" s="10">
        <f t="shared" si="195"/>
        <v>130.21656999999999</v>
      </c>
      <c r="AG280" s="10">
        <f t="shared" si="195"/>
        <v>141.67586999999997</v>
      </c>
      <c r="AH280" s="10">
        <f t="shared" si="195"/>
        <v>153.13516999999996</v>
      </c>
      <c r="AI280" s="10">
        <f t="shared" si="195"/>
        <v>164.59446999999997</v>
      </c>
      <c r="AJ280" s="10">
        <f t="shared" si="195"/>
        <v>176.05376999999999</v>
      </c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J281" si="196">$I281+$J281 * V$1+$K281 *V$1^2</f>
        <v>18.536310000000004</v>
      </c>
      <c r="W281" s="11">
        <f t="shared" si="196"/>
        <v>37.496110000000009</v>
      </c>
      <c r="X281" s="11">
        <f t="shared" si="196"/>
        <v>54.909910000000004</v>
      </c>
      <c r="Y281" s="11">
        <f t="shared" si="196"/>
        <v>70.777710000000027</v>
      </c>
      <c r="Z281" s="11">
        <f t="shared" si="196"/>
        <v>85.099510000000009</v>
      </c>
      <c r="AA281" s="11">
        <f t="shared" si="196"/>
        <v>97.875310000000013</v>
      </c>
      <c r="AB281" s="11">
        <f t="shared" si="196"/>
        <v>109.10511</v>
      </c>
      <c r="AC281" s="11">
        <f t="shared" si="196"/>
        <v>118.78891000000002</v>
      </c>
      <c r="AD281" s="11">
        <f t="shared" si="196"/>
        <v>126.92671000000001</v>
      </c>
      <c r="AE281" s="11">
        <f t="shared" si="196"/>
        <v>133.51850999999999</v>
      </c>
      <c r="AF281" s="11">
        <f t="shared" si="196"/>
        <v>138.56431000000003</v>
      </c>
      <c r="AG281" s="11">
        <f t="shared" si="196"/>
        <v>142.06411000000003</v>
      </c>
      <c r="AH281" s="11">
        <f t="shared" si="196"/>
        <v>144.01791000000003</v>
      </c>
      <c r="AI281" s="11">
        <f t="shared" si="196"/>
        <v>144.42571000000001</v>
      </c>
      <c r="AJ281" s="11">
        <f t="shared" si="196"/>
        <v>143.28751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J282" si="197">$I282+$J282*V$1</f>
        <v>15.362399999999999</v>
      </c>
      <c r="W282" s="10">
        <f t="shared" si="197"/>
        <v>30.762899999999998</v>
      </c>
      <c r="X282" s="10">
        <f t="shared" si="197"/>
        <v>46.163399999999996</v>
      </c>
      <c r="Y282" s="10">
        <f t="shared" si="197"/>
        <v>61.563899999999997</v>
      </c>
      <c r="Z282" s="10">
        <f t="shared" si="197"/>
        <v>76.964399999999998</v>
      </c>
      <c r="AA282" s="10">
        <f t="shared" si="197"/>
        <v>92.364899999999992</v>
      </c>
      <c r="AB282" s="10">
        <f t="shared" si="197"/>
        <v>107.7654</v>
      </c>
      <c r="AC282" s="10">
        <f t="shared" si="197"/>
        <v>123.16589999999999</v>
      </c>
      <c r="AD282" s="10">
        <f t="shared" si="197"/>
        <v>138.56640000000002</v>
      </c>
      <c r="AE282" s="10">
        <f t="shared" si="197"/>
        <v>153.96690000000001</v>
      </c>
      <c r="AF282" s="10">
        <f t="shared" si="197"/>
        <v>169.3674</v>
      </c>
      <c r="AG282" s="10">
        <f t="shared" si="197"/>
        <v>184.7679</v>
      </c>
      <c r="AH282" s="10">
        <f t="shared" si="197"/>
        <v>200.16839999999999</v>
      </c>
      <c r="AI282" s="10">
        <f t="shared" si="197"/>
        <v>215.56890000000001</v>
      </c>
      <c r="AJ282" s="10">
        <f t="shared" si="197"/>
        <v>230.96940000000001</v>
      </c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 t="shared" ref="V283:AJ283" si="198">$I283+$J283 * V$1+$K283 *V$1^2</f>
        <v>17.559539999999998</v>
      </c>
      <c r="W283" s="11">
        <f t="shared" si="198"/>
        <v>31.467340000000004</v>
      </c>
      <c r="X283" s="11">
        <f t="shared" si="198"/>
        <v>43.717140000000008</v>
      </c>
      <c r="Y283" s="11">
        <f t="shared" si="198"/>
        <v>54.30894</v>
      </c>
      <c r="Z283" s="11">
        <f t="shared" si="198"/>
        <v>63.242740000000005</v>
      </c>
      <c r="AA283" s="11">
        <f t="shared" si="198"/>
        <v>70.518540000000002</v>
      </c>
      <c r="AB283" s="11">
        <f t="shared" si="198"/>
        <v>76.13633999999999</v>
      </c>
      <c r="AC283" s="11">
        <f t="shared" si="198"/>
        <v>80.096139999999991</v>
      </c>
      <c r="AD283" s="11">
        <f t="shared" si="198"/>
        <v>82.397940000000006</v>
      </c>
      <c r="AE283" s="11">
        <f t="shared" si="198"/>
        <v>83.041740000000004</v>
      </c>
      <c r="AF283" s="11">
        <f t="shared" si="198"/>
        <v>82.027540000000002</v>
      </c>
      <c r="AG283" s="11">
        <f t="shared" si="198"/>
        <v>79.355340000000012</v>
      </c>
      <c r="AH283" s="11">
        <f t="shared" si="198"/>
        <v>75.025140000000022</v>
      </c>
      <c r="AI283" s="11">
        <f t="shared" si="198"/>
        <v>69.036939999999987</v>
      </c>
      <c r="AJ283" s="11">
        <f t="shared" si="198"/>
        <v>61.390739999999994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99">$I284+$J284*V$1</f>
        <v>12.01247</v>
      </c>
      <c r="W284" s="10">
        <f t="shared" si="199"/>
        <v>21.128070000000001</v>
      </c>
      <c r="X284" s="10">
        <f t="shared" si="199"/>
        <v>30.243670000000002</v>
      </c>
      <c r="Y284" s="10">
        <f t="shared" si="199"/>
        <v>39.359270000000002</v>
      </c>
      <c r="Z284" s="10">
        <f t="shared" si="199"/>
        <v>48.474870000000003</v>
      </c>
      <c r="AA284" s="10">
        <f t="shared" si="199"/>
        <v>57.590470000000003</v>
      </c>
      <c r="AB284" s="10">
        <f t="shared" si="199"/>
        <v>66.706070000000011</v>
      </c>
      <c r="AC284" s="10">
        <f t="shared" si="199"/>
        <v>75.821670000000012</v>
      </c>
      <c r="AD284" s="10">
        <f t="shared" si="199"/>
        <v>84.937270000000012</v>
      </c>
      <c r="AE284" s="10">
        <f t="shared" si="199"/>
        <v>94.052870000000013</v>
      </c>
      <c r="AF284" s="10">
        <f t="shared" si="199"/>
        <v>103.16847000000001</v>
      </c>
      <c r="AG284" s="10">
        <f t="shared" si="199"/>
        <v>112.28407000000001</v>
      </c>
      <c r="AH284" s="10">
        <f t="shared" si="199"/>
        <v>121.39967000000001</v>
      </c>
      <c r="AI284" s="10">
        <f t="shared" si="199"/>
        <v>130.51527000000002</v>
      </c>
      <c r="AJ284" s="10">
        <f t="shared" si="199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J285" si="200">$I285+$J285*V$1+$K285*V$1^2+$L285*V$1^3</f>
        <v>20.155380000000001</v>
      </c>
      <c r="W285" s="10">
        <f t="shared" si="200"/>
        <v>42.02297999999999</v>
      </c>
      <c r="X285" s="10">
        <f t="shared" si="200"/>
        <v>63.572579999999988</v>
      </c>
      <c r="Y285" s="10">
        <f t="shared" si="200"/>
        <v>82.644179999999992</v>
      </c>
      <c r="Z285" s="10">
        <f t="shared" si="200"/>
        <v>97.07777999999999</v>
      </c>
      <c r="AA285" s="10">
        <f t="shared" si="200"/>
        <v>104.71337999999999</v>
      </c>
      <c r="AB285" s="10">
        <f t="shared" si="200"/>
        <v>103.39098</v>
      </c>
      <c r="AC285" s="10">
        <f t="shared" si="200"/>
        <v>90.950579999999974</v>
      </c>
      <c r="AD285" s="10">
        <f t="shared" si="200"/>
        <v>65.232180000000028</v>
      </c>
      <c r="AE285" s="10">
        <f t="shared" si="200"/>
        <v>24.075780000000009</v>
      </c>
      <c r="AF285" s="10">
        <f t="shared" si="200"/>
        <v>-34.678619999999967</v>
      </c>
      <c r="AG285" s="10">
        <f t="shared" si="200"/>
        <v>-113.19102000000004</v>
      </c>
      <c r="AH285" s="10">
        <f t="shared" si="200"/>
        <v>-213.62142000000006</v>
      </c>
      <c r="AI285" s="10">
        <f t="shared" si="200"/>
        <v>-338.12982</v>
      </c>
      <c r="AJ285" s="10">
        <f t="shared" si="200"/>
        <v>-488.87621999999999</v>
      </c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 t="shared" ref="V286:AJ286" si="201">$I286+$J286*V$1</f>
        <v>21.25628</v>
      </c>
      <c r="W286" s="10">
        <f t="shared" si="201"/>
        <v>38.642880000000005</v>
      </c>
      <c r="X286" s="10">
        <f t="shared" si="201"/>
        <v>56.029480000000007</v>
      </c>
      <c r="Y286" s="10">
        <f t="shared" si="201"/>
        <v>73.416080000000008</v>
      </c>
      <c r="Z286" s="10">
        <f t="shared" si="201"/>
        <v>90.802680000000009</v>
      </c>
      <c r="AA286" s="10">
        <f t="shared" si="201"/>
        <v>108.18928000000001</v>
      </c>
      <c r="AB286" s="10">
        <f t="shared" si="201"/>
        <v>125.57588000000001</v>
      </c>
      <c r="AC286" s="10">
        <f t="shared" si="201"/>
        <v>142.96248</v>
      </c>
      <c r="AD286" s="10">
        <f t="shared" si="201"/>
        <v>160.34907999999999</v>
      </c>
      <c r="AE286" s="10">
        <f t="shared" si="201"/>
        <v>177.73568</v>
      </c>
      <c r="AF286" s="10">
        <f t="shared" si="201"/>
        <v>195.12227999999999</v>
      </c>
      <c r="AG286" s="10">
        <f t="shared" si="201"/>
        <v>212.50888</v>
      </c>
      <c r="AH286" s="10">
        <f t="shared" si="201"/>
        <v>229.89547999999999</v>
      </c>
      <c r="AI286" s="10">
        <f t="shared" si="201"/>
        <v>247.28208000000001</v>
      </c>
      <c r="AJ286" s="10">
        <f t="shared" si="201"/>
        <v>264.66868000000005</v>
      </c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J287" si="202">$I287+$J287 * V$1+$K287 *V$1^2</f>
        <v>19.96584</v>
      </c>
      <c r="W287" s="11">
        <f t="shared" si="202"/>
        <v>34.909639999999996</v>
      </c>
      <c r="X287" s="11">
        <f t="shared" si="202"/>
        <v>48.053440000000002</v>
      </c>
      <c r="Y287" s="11">
        <f t="shared" si="202"/>
        <v>59.397239999999989</v>
      </c>
      <c r="Z287" s="11">
        <f t="shared" si="202"/>
        <v>68.941040000000015</v>
      </c>
      <c r="AA287" s="11">
        <f t="shared" si="202"/>
        <v>76.684840000000008</v>
      </c>
      <c r="AB287" s="11">
        <f t="shared" si="202"/>
        <v>82.628640000000019</v>
      </c>
      <c r="AC287" s="11">
        <f t="shared" si="202"/>
        <v>86.772439999999989</v>
      </c>
      <c r="AD287" s="11">
        <f t="shared" si="202"/>
        <v>89.116240000000019</v>
      </c>
      <c r="AE287" s="11">
        <f t="shared" si="202"/>
        <v>89.660040000000009</v>
      </c>
      <c r="AF287" s="11">
        <f t="shared" si="202"/>
        <v>88.403840000000017</v>
      </c>
      <c r="AG287" s="11">
        <f t="shared" si="202"/>
        <v>85.347640000000013</v>
      </c>
      <c r="AH287" s="11">
        <f t="shared" si="202"/>
        <v>80.491440000000011</v>
      </c>
      <c r="AI287" s="11">
        <f t="shared" si="202"/>
        <v>73.835240000000027</v>
      </c>
      <c r="AJ287" s="11">
        <f t="shared" si="202"/>
        <v>65.379040000000003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J288" si="203">$I288+$J288*V$1+$K288*V$1^2+$L288*V$1^3</f>
        <v>13.014329999999999</v>
      </c>
      <c r="W288" s="10">
        <f t="shared" si="203"/>
        <v>24.190929999999998</v>
      </c>
      <c r="X288" s="10">
        <f t="shared" si="203"/>
        <v>36.285530000000008</v>
      </c>
      <c r="Y288" s="10">
        <f t="shared" si="203"/>
        <v>48.398129999999995</v>
      </c>
      <c r="Z288" s="10">
        <f t="shared" si="203"/>
        <v>59.62872999999999</v>
      </c>
      <c r="AA288" s="10">
        <f t="shared" si="203"/>
        <v>69.077329999999989</v>
      </c>
      <c r="AB288" s="10">
        <f t="shared" si="203"/>
        <v>75.84393</v>
      </c>
      <c r="AC288" s="10">
        <f t="shared" si="203"/>
        <v>79.028530000000003</v>
      </c>
      <c r="AD288" s="10">
        <f t="shared" si="203"/>
        <v>77.731130000000007</v>
      </c>
      <c r="AE288" s="10">
        <f t="shared" si="203"/>
        <v>71.05173000000002</v>
      </c>
      <c r="AF288" s="10">
        <f t="shared" si="203"/>
        <v>58.090329999999994</v>
      </c>
      <c r="AG288" s="10">
        <f t="shared" si="203"/>
        <v>37.946930000000009</v>
      </c>
      <c r="AH288" s="10">
        <f t="shared" si="203"/>
        <v>9.7215300000000298</v>
      </c>
      <c r="AI288" s="10">
        <f t="shared" si="203"/>
        <v>-27.485869999999977</v>
      </c>
      <c r="AJ288" s="10">
        <f t="shared" si="203"/>
        <v>-74.575269999999989</v>
      </c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 t="shared" ref="V289:AJ289" si="204">$I289+$J289 * V$1+$K289 *V$1^2</f>
        <v>19.363229999999998</v>
      </c>
      <c r="W289" s="11">
        <f t="shared" si="204"/>
        <v>41.269130000000004</v>
      </c>
      <c r="X289" s="11">
        <f t="shared" si="204"/>
        <v>68.261030000000005</v>
      </c>
      <c r="Y289" s="11">
        <f t="shared" si="204"/>
        <v>100.33893</v>
      </c>
      <c r="Z289" s="11">
        <f t="shared" si="204"/>
        <v>137.50282999999999</v>
      </c>
      <c r="AA289" s="11">
        <f t="shared" si="204"/>
        <v>179.75272999999999</v>
      </c>
      <c r="AB289" s="11">
        <f t="shared" si="204"/>
        <v>227.08862999999999</v>
      </c>
      <c r="AC289" s="11">
        <f t="shared" si="204"/>
        <v>279.51053000000002</v>
      </c>
      <c r="AD289" s="11">
        <f t="shared" si="204"/>
        <v>337.01842999999997</v>
      </c>
      <c r="AE289" s="11">
        <f t="shared" si="204"/>
        <v>399.61232999999999</v>
      </c>
      <c r="AF289" s="11">
        <f t="shared" si="204"/>
        <v>467.29223000000002</v>
      </c>
      <c r="AG289" s="11">
        <f t="shared" si="204"/>
        <v>540.05813000000001</v>
      </c>
      <c r="AH289" s="11">
        <f t="shared" si="204"/>
        <v>617.91003000000001</v>
      </c>
      <c r="AI289" s="11">
        <f t="shared" si="204"/>
        <v>700.84793000000002</v>
      </c>
      <c r="AJ289" s="11">
        <f t="shared" si="204"/>
        <v>788.87183000000005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J290" si="205">$I290+$J290*V$1+$K290*V$1^2+$L290*V$1^3</f>
        <v>22.550730000000001</v>
      </c>
      <c r="W290" s="10">
        <f t="shared" si="205"/>
        <v>47.123230000000007</v>
      </c>
      <c r="X290" s="10">
        <f t="shared" si="205"/>
        <v>67.529730000000015</v>
      </c>
      <c r="Y290" s="10">
        <f t="shared" si="205"/>
        <v>85.21023000000001</v>
      </c>
      <c r="Z290" s="10">
        <f t="shared" si="205"/>
        <v>101.60473000000002</v>
      </c>
      <c r="AA290" s="10">
        <f t="shared" si="205"/>
        <v>118.15323000000002</v>
      </c>
      <c r="AB290" s="10">
        <f t="shared" si="205"/>
        <v>136.29573000000005</v>
      </c>
      <c r="AC290" s="10">
        <f t="shared" si="205"/>
        <v>157.47223000000002</v>
      </c>
      <c r="AD290" s="10">
        <f t="shared" si="205"/>
        <v>183.12273000000002</v>
      </c>
      <c r="AE290" s="10">
        <f t="shared" si="205"/>
        <v>214.68723000000006</v>
      </c>
      <c r="AF290" s="10">
        <f t="shared" si="205"/>
        <v>253.60573000000005</v>
      </c>
      <c r="AG290" s="10">
        <f t="shared" si="205"/>
        <v>301.31823000000009</v>
      </c>
      <c r="AH290" s="10">
        <f t="shared" si="205"/>
        <v>359.26473000000004</v>
      </c>
      <c r="AI290" s="10">
        <f t="shared" si="205"/>
        <v>428.88523000000015</v>
      </c>
      <c r="AJ290" s="10">
        <f t="shared" si="205"/>
        <v>511.61973000000006</v>
      </c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J292" si="206">$I291+$J291 * V$1+$K291 *V$1^2</f>
        <v>22.327439999999999</v>
      </c>
      <c r="W291" s="11">
        <f t="shared" si="206"/>
        <v>41.528240000000004</v>
      </c>
      <c r="X291" s="11">
        <f t="shared" si="206"/>
        <v>58.54704000000001</v>
      </c>
      <c r="Y291" s="11">
        <f t="shared" si="206"/>
        <v>73.383840000000006</v>
      </c>
      <c r="Z291" s="11">
        <f t="shared" si="206"/>
        <v>86.038640000000015</v>
      </c>
      <c r="AA291" s="11">
        <f t="shared" si="206"/>
        <v>96.511440000000007</v>
      </c>
      <c r="AB291" s="11">
        <f t="shared" si="206"/>
        <v>104.80224000000001</v>
      </c>
      <c r="AC291" s="11">
        <f t="shared" si="206"/>
        <v>110.91104</v>
      </c>
      <c r="AD291" s="11">
        <f t="shared" si="206"/>
        <v>114.83784000000001</v>
      </c>
      <c r="AE291" s="11">
        <f t="shared" si="206"/>
        <v>116.58264000000003</v>
      </c>
      <c r="AF291" s="11">
        <f t="shared" si="206"/>
        <v>116.14544000000001</v>
      </c>
      <c r="AG291" s="11">
        <f t="shared" si="206"/>
        <v>113.52624000000003</v>
      </c>
      <c r="AH291" s="11">
        <f t="shared" si="206"/>
        <v>108.72504000000001</v>
      </c>
      <c r="AI291" s="11">
        <f t="shared" si="206"/>
        <v>101.74184000000005</v>
      </c>
      <c r="AJ291" s="11">
        <f t="shared" si="206"/>
        <v>92.576640000000026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 t="shared" si="206"/>
        <v>10.73931</v>
      </c>
      <c r="W292" s="11">
        <f t="shared" si="206"/>
        <v>27.052009999999999</v>
      </c>
      <c r="X292" s="11">
        <f t="shared" si="206"/>
        <v>50.842709999999997</v>
      </c>
      <c r="Y292" s="11">
        <f t="shared" si="206"/>
        <v>82.111410000000006</v>
      </c>
      <c r="Z292" s="11">
        <f t="shared" si="206"/>
        <v>120.85810999999998</v>
      </c>
      <c r="AA292" s="11">
        <f t="shared" si="206"/>
        <v>167.08280999999999</v>
      </c>
      <c r="AB292" s="11">
        <f t="shared" si="206"/>
        <v>220.78550999999999</v>
      </c>
      <c r="AC292" s="11">
        <f t="shared" si="206"/>
        <v>281.96620999999999</v>
      </c>
      <c r="AD292" s="11">
        <f t="shared" si="206"/>
        <v>350.62491</v>
      </c>
      <c r="AE292" s="11">
        <f t="shared" si="206"/>
        <v>426.76160999999996</v>
      </c>
      <c r="AF292" s="11">
        <f t="shared" si="206"/>
        <v>510.37630999999999</v>
      </c>
      <c r="AG292" s="11">
        <f t="shared" si="206"/>
        <v>601.46900999999991</v>
      </c>
      <c r="AH292" s="11">
        <f t="shared" si="206"/>
        <v>700.03971000000001</v>
      </c>
      <c r="AI292" s="11">
        <f t="shared" si="206"/>
        <v>806.08840999999995</v>
      </c>
      <c r="AJ292" s="11">
        <f t="shared" si="206"/>
        <v>919.61510999999996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 t="shared" ref="V293:AJ293" si="207">$I293+$J293*V$1</f>
        <v>14.798849999999998</v>
      </c>
      <c r="W293" s="10">
        <f t="shared" si="207"/>
        <v>27.069949999999999</v>
      </c>
      <c r="X293" s="10">
        <f t="shared" si="207"/>
        <v>39.341049999999996</v>
      </c>
      <c r="Y293" s="10">
        <f t="shared" si="207"/>
        <v>51.612149999999993</v>
      </c>
      <c r="Z293" s="10">
        <f t="shared" si="207"/>
        <v>63.883249999999997</v>
      </c>
      <c r="AA293" s="10">
        <f t="shared" si="207"/>
        <v>76.154349999999994</v>
      </c>
      <c r="AB293" s="10">
        <f t="shared" si="207"/>
        <v>88.425449999999998</v>
      </c>
      <c r="AC293" s="10">
        <f t="shared" si="207"/>
        <v>100.69654999999999</v>
      </c>
      <c r="AD293" s="10">
        <f t="shared" si="207"/>
        <v>112.96764999999999</v>
      </c>
      <c r="AE293" s="10">
        <f t="shared" si="207"/>
        <v>125.23875</v>
      </c>
      <c r="AF293" s="10">
        <f t="shared" si="207"/>
        <v>137.50985</v>
      </c>
      <c r="AG293" s="10">
        <f t="shared" si="207"/>
        <v>149.78094999999999</v>
      </c>
      <c r="AH293" s="10">
        <f t="shared" si="207"/>
        <v>162.05204999999998</v>
      </c>
      <c r="AI293" s="10">
        <f t="shared" si="207"/>
        <v>174.32315</v>
      </c>
      <c r="AJ293" s="10">
        <f t="shared" si="207"/>
        <v>186.59424999999999</v>
      </c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AJ296" si="208">$I294+$J294*V$1+$K294*V$1^2+$L294*V$1^3</f>
        <v>10.816029999999998</v>
      </c>
      <c r="W294" s="10">
        <f t="shared" si="208"/>
        <v>27.177929999999996</v>
      </c>
      <c r="X294" s="10">
        <f t="shared" si="208"/>
        <v>46.173829999999995</v>
      </c>
      <c r="Y294" s="10">
        <f t="shared" si="208"/>
        <v>62.043729999999989</v>
      </c>
      <c r="Z294" s="10">
        <f t="shared" si="208"/>
        <v>69.027630000000016</v>
      </c>
      <c r="AA294" s="10">
        <f t="shared" si="208"/>
        <v>61.365529999999978</v>
      </c>
      <c r="AB294" s="10">
        <f t="shared" si="208"/>
        <v>33.29743000000002</v>
      </c>
      <c r="AC294" s="10">
        <f t="shared" si="208"/>
        <v>-20.936670000000049</v>
      </c>
      <c r="AD294" s="10">
        <f t="shared" si="208"/>
        <v>-107.09677000000011</v>
      </c>
      <c r="AE294" s="10">
        <f t="shared" si="208"/>
        <v>-230.94286999999997</v>
      </c>
      <c r="AF294" s="10">
        <f t="shared" si="208"/>
        <v>-398.23496999999998</v>
      </c>
      <c r="AG294" s="10">
        <f t="shared" si="208"/>
        <v>-614.73307000000023</v>
      </c>
      <c r="AH294" s="10">
        <f t="shared" si="208"/>
        <v>-886.19716999999991</v>
      </c>
      <c r="AI294" s="10">
        <f t="shared" si="208"/>
        <v>-1218.3872700000002</v>
      </c>
      <c r="AJ294" s="10">
        <f t="shared" si="208"/>
        <v>-1617.0633699999998</v>
      </c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208"/>
        <v>13.73451</v>
      </c>
      <c r="W295" s="10">
        <f t="shared" si="208"/>
        <v>28.16011</v>
      </c>
      <c r="X295" s="10">
        <f t="shared" si="208"/>
        <v>44.247709999999998</v>
      </c>
      <c r="Y295" s="10">
        <f t="shared" si="208"/>
        <v>60.437309999999997</v>
      </c>
      <c r="Z295" s="10">
        <f t="shared" si="208"/>
        <v>75.168909999999997</v>
      </c>
      <c r="AA295" s="10">
        <f t="shared" si="208"/>
        <v>86.882509999999996</v>
      </c>
      <c r="AB295" s="10">
        <f t="shared" si="208"/>
        <v>94.018109999999993</v>
      </c>
      <c r="AC295" s="10">
        <f t="shared" si="208"/>
        <v>95.015710000000041</v>
      </c>
      <c r="AD295" s="10">
        <f t="shared" si="208"/>
        <v>88.315309999999982</v>
      </c>
      <c r="AE295" s="10">
        <f t="shared" si="208"/>
        <v>72.356909999999971</v>
      </c>
      <c r="AF295" s="10">
        <f t="shared" si="208"/>
        <v>45.580510000000118</v>
      </c>
      <c r="AG295" s="10">
        <f t="shared" si="208"/>
        <v>6.4261100000000511</v>
      </c>
      <c r="AH295" s="10">
        <f t="shared" si="208"/>
        <v>-46.66628999999989</v>
      </c>
      <c r="AI295" s="10">
        <f t="shared" si="208"/>
        <v>-115.25668999999994</v>
      </c>
      <c r="AJ295" s="10">
        <f t="shared" si="208"/>
        <v>-200.90508999999986</v>
      </c>
      <c r="AK295" s="5">
        <v>95.58</v>
      </c>
    </row>
    <row r="296" spans="1:37" x14ac:dyDescent="0.25">
      <c r="A296" s="7" t="s">
        <v>371</v>
      </c>
      <c r="B296" s="7" t="s">
        <v>400</v>
      </c>
      <c r="C296" s="7" t="s">
        <v>401</v>
      </c>
      <c r="D296" s="7" t="s">
        <v>25</v>
      </c>
      <c r="E296" s="7" t="s">
        <v>24</v>
      </c>
      <c r="F296" s="7" t="s">
        <v>35</v>
      </c>
      <c r="G296" s="7" t="s">
        <v>44</v>
      </c>
      <c r="H296" s="7" t="s">
        <v>43</v>
      </c>
      <c r="I296" s="8">
        <v>2.9876100000000001</v>
      </c>
      <c r="J296" s="8">
        <v>4.0721600000000002</v>
      </c>
      <c r="K296" s="8">
        <v>-8.1379999999999994E-2</v>
      </c>
      <c r="L296" s="8">
        <v>6.2E-4</v>
      </c>
      <c r="M296" s="8"/>
      <c r="N296" s="7">
        <v>2.99</v>
      </c>
      <c r="O296" s="7">
        <v>165.34</v>
      </c>
      <c r="P296" s="7">
        <v>9.7404299999999999</v>
      </c>
      <c r="Q296" s="7">
        <v>60</v>
      </c>
      <c r="R296" s="7">
        <v>0.91600000000000004</v>
      </c>
      <c r="S296" s="7">
        <v>2.5</v>
      </c>
      <c r="T296" s="7">
        <v>168.7</v>
      </c>
      <c r="U296" s="7">
        <v>56</v>
      </c>
      <c r="V296" s="10">
        <f t="shared" si="208"/>
        <v>36.191209999999998</v>
      </c>
      <c r="W296" s="10">
        <f t="shared" si="208"/>
        <v>56.838810000000009</v>
      </c>
      <c r="X296" s="10">
        <f t="shared" si="208"/>
        <v>68.650410000000022</v>
      </c>
      <c r="Y296" s="10">
        <f t="shared" si="208"/>
        <v>75.346010000000007</v>
      </c>
      <c r="Z296" s="10">
        <f t="shared" si="208"/>
        <v>80.645610000000005</v>
      </c>
      <c r="AA296" s="10">
        <f t="shared" si="208"/>
        <v>88.269210000000044</v>
      </c>
      <c r="AB296" s="10">
        <f t="shared" si="208"/>
        <v>101.93681000000007</v>
      </c>
      <c r="AC296" s="10">
        <f t="shared" si="208"/>
        <v>125.36841000000004</v>
      </c>
      <c r="AD296" s="10">
        <f t="shared" si="208"/>
        <v>162.28401000000008</v>
      </c>
      <c r="AE296" s="10">
        <f t="shared" si="208"/>
        <v>216.40361000000007</v>
      </c>
      <c r="AF296" s="10">
        <f t="shared" si="208"/>
        <v>291.44721000000004</v>
      </c>
      <c r="AG296" s="10">
        <f t="shared" si="208"/>
        <v>391.13481000000013</v>
      </c>
      <c r="AH296" s="10">
        <f t="shared" si="208"/>
        <v>519.18641000000025</v>
      </c>
      <c r="AI296" s="10">
        <f t="shared" si="208"/>
        <v>679.3220100000002</v>
      </c>
      <c r="AJ296" s="10">
        <f t="shared" si="208"/>
        <v>875.26161000000002</v>
      </c>
      <c r="AK296" s="7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J298" si="209">$I297+$J297*V$1</f>
        <v>13.708320000000001</v>
      </c>
      <c r="W297" s="10">
        <f t="shared" si="209"/>
        <v>24.220420000000001</v>
      </c>
      <c r="X297" s="10">
        <f t="shared" si="209"/>
        <v>34.732520000000001</v>
      </c>
      <c r="Y297" s="10">
        <f t="shared" si="209"/>
        <v>45.244619999999998</v>
      </c>
      <c r="Z297" s="10">
        <f t="shared" si="209"/>
        <v>55.756719999999994</v>
      </c>
      <c r="AA297" s="10">
        <f t="shared" si="209"/>
        <v>66.268820000000005</v>
      </c>
      <c r="AB297" s="10">
        <f t="shared" si="209"/>
        <v>76.780919999999995</v>
      </c>
      <c r="AC297" s="10">
        <f t="shared" si="209"/>
        <v>87.293019999999999</v>
      </c>
      <c r="AD297" s="10">
        <f t="shared" si="209"/>
        <v>97.805119999999988</v>
      </c>
      <c r="AE297" s="10">
        <f t="shared" si="209"/>
        <v>108.31721999999999</v>
      </c>
      <c r="AF297" s="10">
        <f t="shared" si="209"/>
        <v>118.82932</v>
      </c>
      <c r="AG297" s="10">
        <f t="shared" si="209"/>
        <v>129.34142</v>
      </c>
      <c r="AH297" s="10">
        <f t="shared" si="209"/>
        <v>139.85352</v>
      </c>
      <c r="AI297" s="10">
        <f t="shared" si="209"/>
        <v>150.36562000000001</v>
      </c>
      <c r="AJ297" s="10">
        <f t="shared" si="209"/>
        <v>160.87772000000001</v>
      </c>
      <c r="AK297" s="5">
        <v>114.62</v>
      </c>
    </row>
    <row r="298" spans="1:37" x14ac:dyDescent="0.25">
      <c r="A298" s="7" t="s">
        <v>115</v>
      </c>
      <c r="B298" s="7" t="s">
        <v>146</v>
      </c>
      <c r="C298" s="7" t="s">
        <v>147</v>
      </c>
      <c r="D298" s="7" t="s">
        <v>25</v>
      </c>
      <c r="E298" s="7" t="s">
        <v>24</v>
      </c>
      <c r="F298" s="7" t="s">
        <v>35</v>
      </c>
      <c r="G298" s="7" t="s">
        <v>44</v>
      </c>
      <c r="H298" s="7" t="s">
        <v>28</v>
      </c>
      <c r="I298" s="8">
        <v>3.93912</v>
      </c>
      <c r="J298" s="8">
        <v>1.0768</v>
      </c>
      <c r="K298" s="8"/>
      <c r="L298" s="8"/>
      <c r="M298" s="8"/>
      <c r="N298" s="7">
        <v>3.94</v>
      </c>
      <c r="O298" s="7">
        <v>70.7</v>
      </c>
      <c r="P298" s="7">
        <v>1.2917799999999999</v>
      </c>
      <c r="Q298" s="7">
        <v>36</v>
      </c>
      <c r="R298" s="7">
        <v>0.96599999999999997</v>
      </c>
      <c r="S298" s="7">
        <v>3.9</v>
      </c>
      <c r="T298" s="7">
        <v>68.599999999999994</v>
      </c>
      <c r="U298" s="7">
        <v>34</v>
      </c>
      <c r="V298" s="10">
        <f t="shared" si="209"/>
        <v>14.70712</v>
      </c>
      <c r="W298" s="10">
        <f t="shared" si="209"/>
        <v>25.47512</v>
      </c>
      <c r="X298" s="10">
        <f t="shared" si="209"/>
        <v>36.243120000000005</v>
      </c>
      <c r="Y298" s="10">
        <f t="shared" si="209"/>
        <v>47.011120000000005</v>
      </c>
      <c r="Z298" s="10">
        <f t="shared" si="209"/>
        <v>57.779119999999999</v>
      </c>
      <c r="AA298" s="10">
        <f t="shared" si="209"/>
        <v>68.547120000000007</v>
      </c>
      <c r="AB298" s="10">
        <f t="shared" si="209"/>
        <v>79.315120000000007</v>
      </c>
      <c r="AC298" s="10">
        <f t="shared" si="209"/>
        <v>90.083120000000008</v>
      </c>
      <c r="AD298" s="10">
        <f t="shared" si="209"/>
        <v>100.85111999999999</v>
      </c>
      <c r="AE298" s="10">
        <f t="shared" si="209"/>
        <v>111.61912</v>
      </c>
      <c r="AF298" s="10">
        <f t="shared" si="209"/>
        <v>122.38712</v>
      </c>
      <c r="AG298" s="10">
        <f t="shared" si="209"/>
        <v>133.15512000000001</v>
      </c>
      <c r="AH298" s="10">
        <f t="shared" si="209"/>
        <v>143.92312000000001</v>
      </c>
      <c r="AI298" s="10">
        <f t="shared" si="209"/>
        <v>154.69112000000001</v>
      </c>
      <c r="AJ298" s="10">
        <f t="shared" si="209"/>
        <v>165.45912000000001</v>
      </c>
      <c r="AK298" s="7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 t="shared" ref="V299:AJ299" si="210">$I299+$J299 * V$1+$K299 *V$1^2</f>
        <v>19.226310000000002</v>
      </c>
      <c r="W299" s="11">
        <f t="shared" si="210"/>
        <v>31.95731</v>
      </c>
      <c r="X299" s="11">
        <f t="shared" si="210"/>
        <v>40.714309999999998</v>
      </c>
      <c r="Y299" s="11">
        <f t="shared" si="210"/>
        <v>45.497309999999999</v>
      </c>
      <c r="Z299" s="11">
        <f t="shared" si="210"/>
        <v>46.306309999999996</v>
      </c>
      <c r="AA299" s="11">
        <f t="shared" si="210"/>
        <v>43.141310000000004</v>
      </c>
      <c r="AB299" s="11">
        <f t="shared" si="210"/>
        <v>36.002309999999994</v>
      </c>
      <c r="AC299" s="11">
        <f t="shared" si="210"/>
        <v>24.889310000000009</v>
      </c>
      <c r="AD299" s="11">
        <f t="shared" si="210"/>
        <v>9.8023100000000056</v>
      </c>
      <c r="AE299" s="11">
        <f t="shared" si="210"/>
        <v>-9.2586900000000014</v>
      </c>
      <c r="AF299" s="11">
        <f t="shared" si="210"/>
        <v>-32.293689999999998</v>
      </c>
      <c r="AG299" s="11">
        <f t="shared" si="210"/>
        <v>-59.302689999999984</v>
      </c>
      <c r="AH299" s="11">
        <f t="shared" si="210"/>
        <v>-90.285689999999988</v>
      </c>
      <c r="AI299" s="11">
        <f t="shared" si="210"/>
        <v>-125.24268999999998</v>
      </c>
      <c r="AJ299" s="11">
        <f t="shared" si="210"/>
        <v>-164.17368999999997</v>
      </c>
      <c r="AK299" s="5">
        <v>46.48</v>
      </c>
    </row>
    <row r="300" spans="1:37" x14ac:dyDescent="0.25">
      <c r="A300" s="7" t="s">
        <v>254</v>
      </c>
      <c r="B300" s="7" t="s">
        <v>269</v>
      </c>
      <c r="C300" s="7" t="s">
        <v>270</v>
      </c>
      <c r="D300" s="7" t="s">
        <v>25</v>
      </c>
      <c r="E300" s="7" t="s">
        <v>24</v>
      </c>
      <c r="F300" s="7" t="s">
        <v>35</v>
      </c>
      <c r="G300" s="7" t="s">
        <v>44</v>
      </c>
      <c r="H300" s="7" t="s">
        <v>28</v>
      </c>
      <c r="I300" s="8">
        <v>2.7978499999999999</v>
      </c>
      <c r="J300" s="8">
        <v>1.99742</v>
      </c>
      <c r="K300" s="8"/>
      <c r="L300" s="8"/>
      <c r="M300" s="8"/>
      <c r="N300" s="7">
        <v>2.8</v>
      </c>
      <c r="O300" s="7">
        <v>154.6</v>
      </c>
      <c r="P300" s="7">
        <v>3.3736199999999998</v>
      </c>
      <c r="Q300" s="7">
        <v>62</v>
      </c>
      <c r="R300" s="7">
        <v>0.97499999999999998</v>
      </c>
      <c r="S300" s="7">
        <v>2.5</v>
      </c>
      <c r="T300" s="7">
        <v>190.9</v>
      </c>
      <c r="U300" s="7">
        <v>60</v>
      </c>
      <c r="V300" s="10">
        <f t="shared" ref="V300:AJ301" si="211">$I300+$J300*V$1</f>
        <v>22.77205</v>
      </c>
      <c r="W300" s="10">
        <f t="shared" si="211"/>
        <v>42.746249999999996</v>
      </c>
      <c r="X300" s="10">
        <f t="shared" si="211"/>
        <v>62.72045</v>
      </c>
      <c r="Y300" s="10">
        <f t="shared" si="211"/>
        <v>82.694649999999996</v>
      </c>
      <c r="Z300" s="10">
        <f t="shared" si="211"/>
        <v>102.66884999999999</v>
      </c>
      <c r="AA300" s="10">
        <f t="shared" si="211"/>
        <v>122.64305</v>
      </c>
      <c r="AB300" s="10">
        <f t="shared" si="211"/>
        <v>142.61725000000001</v>
      </c>
      <c r="AC300" s="10">
        <f t="shared" si="211"/>
        <v>162.59145000000001</v>
      </c>
      <c r="AD300" s="10">
        <f t="shared" si="211"/>
        <v>182.56565000000001</v>
      </c>
      <c r="AE300" s="10">
        <f t="shared" si="211"/>
        <v>202.53985</v>
      </c>
      <c r="AF300" s="10">
        <f t="shared" si="211"/>
        <v>222.51405</v>
      </c>
      <c r="AG300" s="10">
        <f t="shared" si="211"/>
        <v>242.48825000000002</v>
      </c>
      <c r="AH300" s="10">
        <f t="shared" si="211"/>
        <v>262.46244999999999</v>
      </c>
      <c r="AI300" s="10">
        <f t="shared" si="211"/>
        <v>282.43664999999999</v>
      </c>
      <c r="AJ300" s="10">
        <f t="shared" si="211"/>
        <v>302.41084999999998</v>
      </c>
      <c r="AK300" s="7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si="211"/>
        <v>25.884129999999999</v>
      </c>
      <c r="W301" s="10">
        <f t="shared" si="211"/>
        <v>52.720229999999994</v>
      </c>
      <c r="X301" s="10">
        <f t="shared" si="211"/>
        <v>79.556329999999988</v>
      </c>
      <c r="Y301" s="10">
        <f t="shared" si="211"/>
        <v>106.39242999999999</v>
      </c>
      <c r="Z301" s="10">
        <f t="shared" si="211"/>
        <v>133.22853000000001</v>
      </c>
      <c r="AA301" s="10">
        <f t="shared" si="211"/>
        <v>160.06462999999999</v>
      </c>
      <c r="AB301" s="10">
        <f t="shared" si="211"/>
        <v>186.90073000000001</v>
      </c>
      <c r="AC301" s="10">
        <f t="shared" si="211"/>
        <v>213.73683</v>
      </c>
      <c r="AD301" s="10">
        <f t="shared" si="211"/>
        <v>240.57292999999999</v>
      </c>
      <c r="AE301" s="10">
        <f t="shared" si="211"/>
        <v>267.40902999999997</v>
      </c>
      <c r="AF301" s="10">
        <f t="shared" si="211"/>
        <v>294.24512999999996</v>
      </c>
      <c r="AG301" s="10">
        <f t="shared" si="211"/>
        <v>321.08122999999995</v>
      </c>
      <c r="AH301" s="10">
        <f t="shared" si="211"/>
        <v>347.91732999999994</v>
      </c>
      <c r="AI301" s="10">
        <f t="shared" si="211"/>
        <v>374.75342999999998</v>
      </c>
      <c r="AJ301" s="10">
        <f t="shared" si="211"/>
        <v>401.58952999999997</v>
      </c>
      <c r="AK301" s="5">
        <v>173.48</v>
      </c>
    </row>
    <row r="302" spans="1:37" x14ac:dyDescent="0.25">
      <c r="A302" s="7" t="s">
        <v>371</v>
      </c>
      <c r="B302" s="7" t="s">
        <v>402</v>
      </c>
      <c r="C302" s="7" t="s">
        <v>403</v>
      </c>
      <c r="D302" s="7" t="s">
        <v>25</v>
      </c>
      <c r="E302" s="7" t="s">
        <v>24</v>
      </c>
      <c r="F302" s="7" t="s">
        <v>35</v>
      </c>
      <c r="G302" s="7" t="s">
        <v>71</v>
      </c>
      <c r="H302" s="7" t="s">
        <v>43</v>
      </c>
      <c r="I302" s="8">
        <v>2.2694200000000002</v>
      </c>
      <c r="J302" s="8">
        <v>2.3113600000000001</v>
      </c>
      <c r="K302" s="8">
        <v>-4.5949999999999998E-2</v>
      </c>
      <c r="L302" s="8">
        <v>3.5E-4</v>
      </c>
      <c r="M302" s="8"/>
      <c r="N302" s="7">
        <v>2.27</v>
      </c>
      <c r="O302" s="7">
        <v>120.43</v>
      </c>
      <c r="P302" s="7">
        <v>8.6559999999999998E-2</v>
      </c>
      <c r="Q302" s="7">
        <v>52</v>
      </c>
      <c r="R302" s="7">
        <v>0.92600000000000005</v>
      </c>
      <c r="S302" s="7">
        <v>2.5</v>
      </c>
      <c r="T302" s="7">
        <v>123.2</v>
      </c>
      <c r="U302" s="7">
        <v>48</v>
      </c>
      <c r="V302" s="10">
        <f t="shared" ref="V302:AJ302" si="212">$I302+$J302*V$1+$K302*V$1^2+$L302*V$1^3</f>
        <v>21.138020000000004</v>
      </c>
      <c r="W302" s="10">
        <f t="shared" si="212"/>
        <v>32.916620000000009</v>
      </c>
      <c r="X302" s="10">
        <f t="shared" si="212"/>
        <v>39.705219999999997</v>
      </c>
      <c r="Y302" s="10">
        <f t="shared" si="212"/>
        <v>43.603820000000006</v>
      </c>
      <c r="Z302" s="10">
        <f t="shared" si="212"/>
        <v>46.712419999999995</v>
      </c>
      <c r="AA302" s="10">
        <f t="shared" si="212"/>
        <v>51.131020000000007</v>
      </c>
      <c r="AB302" s="10">
        <f t="shared" si="212"/>
        <v>58.959619999999987</v>
      </c>
      <c r="AC302" s="10">
        <f t="shared" si="212"/>
        <v>72.298220000000015</v>
      </c>
      <c r="AD302" s="10">
        <f t="shared" si="212"/>
        <v>93.246820000000014</v>
      </c>
      <c r="AE302" s="10">
        <f t="shared" si="212"/>
        <v>123.90541999999999</v>
      </c>
      <c r="AF302" s="10">
        <f t="shared" si="212"/>
        <v>166.37402000000003</v>
      </c>
      <c r="AG302" s="10">
        <f t="shared" si="212"/>
        <v>222.75262000000004</v>
      </c>
      <c r="AH302" s="10">
        <f t="shared" si="212"/>
        <v>295.14122000000015</v>
      </c>
      <c r="AI302" s="10">
        <f t="shared" si="212"/>
        <v>385.63981999999999</v>
      </c>
      <c r="AJ302" s="10">
        <f t="shared" si="212"/>
        <v>496.34842000000003</v>
      </c>
      <c r="AK302" s="7">
        <v>120.43</v>
      </c>
    </row>
    <row r="303" spans="1:37" x14ac:dyDescent="0.25">
      <c r="A303" s="7" t="s">
        <v>371</v>
      </c>
      <c r="B303" s="7" t="s">
        <v>404</v>
      </c>
      <c r="C303" s="7" t="s">
        <v>405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28</v>
      </c>
      <c r="I303" s="8">
        <v>1.5711299999999999</v>
      </c>
      <c r="J303" s="8">
        <v>1.11663</v>
      </c>
      <c r="K303" s="8"/>
      <c r="L303" s="8"/>
      <c r="M303" s="8"/>
      <c r="N303" s="7">
        <v>1.57</v>
      </c>
      <c r="O303" s="7">
        <v>57.4</v>
      </c>
      <c r="P303" s="7">
        <v>0.1439</v>
      </c>
      <c r="Q303" s="7">
        <v>37</v>
      </c>
      <c r="R303" s="7">
        <v>0.84699999999999998</v>
      </c>
      <c r="S303" s="7">
        <v>3.6</v>
      </c>
      <c r="T303" s="7">
        <v>52.1</v>
      </c>
      <c r="U303" s="7">
        <v>35</v>
      </c>
      <c r="V303" s="10">
        <f t="shared" ref="V303:AJ305" si="213">$I303+$J303*V$1</f>
        <v>12.73743</v>
      </c>
      <c r="W303" s="10">
        <f t="shared" si="213"/>
        <v>23.903729999999999</v>
      </c>
      <c r="X303" s="10">
        <f t="shared" si="213"/>
        <v>35.070029999999996</v>
      </c>
      <c r="Y303" s="10">
        <f t="shared" si="213"/>
        <v>46.236329999999995</v>
      </c>
      <c r="Z303" s="10">
        <f t="shared" si="213"/>
        <v>57.402629999999995</v>
      </c>
      <c r="AA303" s="10">
        <f t="shared" si="213"/>
        <v>68.568929999999995</v>
      </c>
      <c r="AB303" s="10">
        <f t="shared" si="213"/>
        <v>79.735230000000001</v>
      </c>
      <c r="AC303" s="10">
        <f t="shared" si="213"/>
        <v>90.901529999999994</v>
      </c>
      <c r="AD303" s="10">
        <f t="shared" si="213"/>
        <v>102.06783</v>
      </c>
      <c r="AE303" s="10">
        <f t="shared" si="213"/>
        <v>113.23412999999999</v>
      </c>
      <c r="AF303" s="10">
        <f t="shared" si="213"/>
        <v>124.40043</v>
      </c>
      <c r="AG303" s="10">
        <f t="shared" si="213"/>
        <v>135.56673000000001</v>
      </c>
      <c r="AH303" s="10">
        <f t="shared" si="213"/>
        <v>146.73303000000001</v>
      </c>
      <c r="AI303" s="10">
        <f t="shared" si="213"/>
        <v>157.89933000000002</v>
      </c>
      <c r="AJ303" s="10">
        <f t="shared" si="213"/>
        <v>169.06563</v>
      </c>
      <c r="AK303" s="7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213"/>
        <v>14.341480000000001</v>
      </c>
      <c r="W304" s="10">
        <f t="shared" si="213"/>
        <v>26.308679999999999</v>
      </c>
      <c r="X304" s="10">
        <f t="shared" si="213"/>
        <v>38.275880000000001</v>
      </c>
      <c r="Y304" s="10">
        <f t="shared" si="213"/>
        <v>50.243079999999999</v>
      </c>
      <c r="Z304" s="10">
        <f t="shared" si="213"/>
        <v>62.210279999999997</v>
      </c>
      <c r="AA304" s="10">
        <f t="shared" si="213"/>
        <v>74.177480000000003</v>
      </c>
      <c r="AB304" s="10">
        <f t="shared" si="213"/>
        <v>86.144679999999994</v>
      </c>
      <c r="AC304" s="10">
        <f t="shared" si="213"/>
        <v>98.111879999999999</v>
      </c>
      <c r="AD304" s="10">
        <f t="shared" si="213"/>
        <v>110.07908</v>
      </c>
      <c r="AE304" s="10">
        <f t="shared" si="213"/>
        <v>122.04628</v>
      </c>
      <c r="AF304" s="10">
        <f t="shared" si="213"/>
        <v>134.01347999999999</v>
      </c>
      <c r="AG304" s="10">
        <f t="shared" si="213"/>
        <v>145.98068000000001</v>
      </c>
      <c r="AH304" s="10">
        <f t="shared" si="213"/>
        <v>157.94788</v>
      </c>
      <c r="AI304" s="10">
        <f t="shared" si="213"/>
        <v>169.91507999999999</v>
      </c>
      <c r="AJ304" s="10">
        <f t="shared" si="213"/>
        <v>181.88228000000001</v>
      </c>
      <c r="AK304" s="5">
        <v>72.98</v>
      </c>
    </row>
    <row r="305" spans="1:37" x14ac:dyDescent="0.25">
      <c r="A305" s="7" t="s">
        <v>371</v>
      </c>
      <c r="B305" s="7" t="s">
        <v>406</v>
      </c>
      <c r="C305" s="7" t="s">
        <v>407</v>
      </c>
      <c r="D305" s="7" t="s">
        <v>25</v>
      </c>
      <c r="E305" s="7" t="s">
        <v>24</v>
      </c>
      <c r="F305" s="7" t="s">
        <v>35</v>
      </c>
      <c r="G305" s="7" t="s">
        <v>71</v>
      </c>
      <c r="H305" s="7" t="s">
        <v>28</v>
      </c>
      <c r="I305" s="8">
        <v>2.3780800000000002</v>
      </c>
      <c r="J305" s="8">
        <v>1.2043299999999999</v>
      </c>
      <c r="K305" s="8"/>
      <c r="L305" s="8"/>
      <c r="M305" s="8"/>
      <c r="N305" s="7">
        <v>2.38</v>
      </c>
      <c r="O305" s="7">
        <v>74.64</v>
      </c>
      <c r="P305" s="7">
        <v>0.27733999999999998</v>
      </c>
      <c r="Q305" s="7">
        <v>36</v>
      </c>
      <c r="R305" s="7">
        <v>0.82899999999999996</v>
      </c>
      <c r="S305" s="7">
        <v>2.5</v>
      </c>
      <c r="T305" s="7">
        <v>85.3</v>
      </c>
      <c r="U305" s="7">
        <v>34</v>
      </c>
      <c r="V305" s="10">
        <f t="shared" si="213"/>
        <v>14.421379999999999</v>
      </c>
      <c r="W305" s="10">
        <f t="shared" si="213"/>
        <v>26.464679999999998</v>
      </c>
      <c r="X305" s="10">
        <f t="shared" si="213"/>
        <v>38.507979999999996</v>
      </c>
      <c r="Y305" s="10">
        <f t="shared" si="213"/>
        <v>50.551279999999991</v>
      </c>
      <c r="Z305" s="10">
        <f t="shared" si="213"/>
        <v>62.594579999999993</v>
      </c>
      <c r="AA305" s="10">
        <f t="shared" si="213"/>
        <v>74.637879999999996</v>
      </c>
      <c r="AB305" s="10">
        <f t="shared" si="213"/>
        <v>86.681179999999983</v>
      </c>
      <c r="AC305" s="10">
        <f t="shared" si="213"/>
        <v>98.724479999999986</v>
      </c>
      <c r="AD305" s="10">
        <f t="shared" si="213"/>
        <v>110.76777999999999</v>
      </c>
      <c r="AE305" s="10">
        <f t="shared" si="213"/>
        <v>122.81107999999999</v>
      </c>
      <c r="AF305" s="10">
        <f t="shared" si="213"/>
        <v>134.85437999999999</v>
      </c>
      <c r="AG305" s="10">
        <f t="shared" si="213"/>
        <v>146.89768000000001</v>
      </c>
      <c r="AH305" s="10">
        <f t="shared" si="213"/>
        <v>158.94098</v>
      </c>
      <c r="AI305" s="10">
        <f t="shared" si="213"/>
        <v>170.98427999999998</v>
      </c>
      <c r="AJ305" s="10">
        <f t="shared" si="213"/>
        <v>183.02758</v>
      </c>
      <c r="AK305" s="7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J306" si="214">$I306+$J306*V$1+$K306*V$1^2+$L306*V$1^3</f>
        <v>17.453650000000003</v>
      </c>
      <c r="W306" s="10">
        <f t="shared" si="214"/>
        <v>28.866650000000003</v>
      </c>
      <c r="X306" s="10">
        <f t="shared" si="214"/>
        <v>39.931649999999998</v>
      </c>
      <c r="Y306" s="10">
        <f t="shared" si="214"/>
        <v>53.048650000000002</v>
      </c>
      <c r="Z306" s="10">
        <f t="shared" si="214"/>
        <v>70.617649999999998</v>
      </c>
      <c r="AA306" s="10">
        <f t="shared" si="214"/>
        <v>95.03864999999999</v>
      </c>
      <c r="AB306" s="10">
        <f t="shared" si="214"/>
        <v>128.71165000000002</v>
      </c>
      <c r="AC306" s="10">
        <f t="shared" si="214"/>
        <v>174.03665000000004</v>
      </c>
      <c r="AD306" s="10">
        <f t="shared" si="214"/>
        <v>233.41365000000002</v>
      </c>
      <c r="AE306" s="10">
        <f t="shared" si="214"/>
        <v>309.24265000000003</v>
      </c>
      <c r="AF306" s="10">
        <f t="shared" si="214"/>
        <v>403.92364999999995</v>
      </c>
      <c r="AG306" s="10">
        <f t="shared" si="214"/>
        <v>519.85665000000006</v>
      </c>
      <c r="AH306" s="10">
        <f t="shared" si="214"/>
        <v>659.4416500000001</v>
      </c>
      <c r="AI306" s="10">
        <f t="shared" si="214"/>
        <v>825.07865000000015</v>
      </c>
      <c r="AJ306" s="10">
        <f t="shared" si="214"/>
        <v>1019.1676500000001</v>
      </c>
      <c r="AK306" s="5">
        <v>117.21</v>
      </c>
    </row>
    <row r="307" spans="1:37" x14ac:dyDescent="0.25">
      <c r="A307" s="7" t="s">
        <v>243</v>
      </c>
      <c r="B307" s="7" t="s">
        <v>239</v>
      </c>
      <c r="C307" s="7" t="s">
        <v>240</v>
      </c>
      <c r="D307" s="7" t="s">
        <v>25</v>
      </c>
      <c r="E307" s="7" t="s">
        <v>24</v>
      </c>
      <c r="F307" s="7" t="s">
        <v>35</v>
      </c>
      <c r="G307" s="7" t="s">
        <v>44</v>
      </c>
      <c r="H307" s="7" t="s">
        <v>33</v>
      </c>
      <c r="I307" s="8">
        <v>2.8304800000000001</v>
      </c>
      <c r="J307" s="8">
        <v>1.41347</v>
      </c>
      <c r="K307" s="8">
        <v>-7.3000000000000001E-3</v>
      </c>
      <c r="L307" s="8"/>
      <c r="M307" s="8"/>
      <c r="N307" s="7">
        <v>2.83</v>
      </c>
      <c r="O307" s="7">
        <v>71.25</v>
      </c>
      <c r="P307" s="7">
        <v>1.7386299999999999</v>
      </c>
      <c r="Q307" s="7">
        <v>33</v>
      </c>
      <c r="R307" s="7">
        <v>0.95599999999999996</v>
      </c>
      <c r="S307" s="7">
        <v>2.9</v>
      </c>
      <c r="T307" s="7">
        <v>85</v>
      </c>
      <c r="U307" s="7">
        <v>30</v>
      </c>
      <c r="V307" s="11">
        <f t="shared" ref="V307:AJ307" si="215">$I307+$J307 * V$1+$K307 *V$1^2</f>
        <v>16.23518</v>
      </c>
      <c r="W307" s="11">
        <f t="shared" si="215"/>
        <v>28.179880000000004</v>
      </c>
      <c r="X307" s="11">
        <f t="shared" si="215"/>
        <v>38.664580000000001</v>
      </c>
      <c r="Y307" s="11">
        <f t="shared" si="215"/>
        <v>47.689280000000004</v>
      </c>
      <c r="Z307" s="11">
        <f t="shared" si="215"/>
        <v>55.253979999999999</v>
      </c>
      <c r="AA307" s="11">
        <f t="shared" si="215"/>
        <v>61.358679999999993</v>
      </c>
      <c r="AB307" s="11">
        <f t="shared" si="215"/>
        <v>66.003379999999993</v>
      </c>
      <c r="AC307" s="11">
        <f t="shared" si="215"/>
        <v>69.188079999999999</v>
      </c>
      <c r="AD307" s="11">
        <f t="shared" si="215"/>
        <v>70.912779999999998</v>
      </c>
      <c r="AE307" s="11">
        <f t="shared" si="215"/>
        <v>71.177480000000003</v>
      </c>
      <c r="AF307" s="11">
        <f t="shared" si="215"/>
        <v>69.982179999999985</v>
      </c>
      <c r="AG307" s="11">
        <f t="shared" si="215"/>
        <v>67.326879999999989</v>
      </c>
      <c r="AH307" s="11">
        <f t="shared" si="215"/>
        <v>63.211579999999998</v>
      </c>
      <c r="AI307" s="11">
        <f t="shared" si="215"/>
        <v>57.636279999999971</v>
      </c>
      <c r="AJ307" s="11">
        <f t="shared" si="215"/>
        <v>50.600979999999993</v>
      </c>
      <c r="AK307" s="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J308" si="216">$I308+$J308*V$1+$K308*V$1^2+$L308*V$1^3</f>
        <v>16.605420000000002</v>
      </c>
      <c r="W308" s="10">
        <f t="shared" si="216"/>
        <v>33.710419999999999</v>
      </c>
      <c r="X308" s="10">
        <f t="shared" si="216"/>
        <v>49.779419999999995</v>
      </c>
      <c r="Y308" s="10">
        <f t="shared" si="216"/>
        <v>63.852420000000002</v>
      </c>
      <c r="Z308" s="10">
        <f t="shared" si="216"/>
        <v>74.96942</v>
      </c>
      <c r="AA308" s="10">
        <f t="shared" si="216"/>
        <v>82.170419999999993</v>
      </c>
      <c r="AB308" s="10">
        <f t="shared" si="216"/>
        <v>84.495419999999996</v>
      </c>
      <c r="AC308" s="10">
        <f t="shared" si="216"/>
        <v>80.984420000000014</v>
      </c>
      <c r="AD308" s="10">
        <f t="shared" si="216"/>
        <v>70.677419999999984</v>
      </c>
      <c r="AE308" s="10">
        <f t="shared" si="216"/>
        <v>52.614419999999996</v>
      </c>
      <c r="AF308" s="10">
        <f t="shared" si="216"/>
        <v>25.835419999999971</v>
      </c>
      <c r="AG308" s="10">
        <f t="shared" si="216"/>
        <v>-10.619580000000042</v>
      </c>
      <c r="AH308" s="10">
        <f t="shared" si="216"/>
        <v>-57.71058000000005</v>
      </c>
      <c r="AI308" s="10">
        <f t="shared" si="216"/>
        <v>-116.39758</v>
      </c>
      <c r="AJ308" s="10">
        <f t="shared" si="216"/>
        <v>-187.64058</v>
      </c>
      <c r="AK308" s="5">
        <v>84.85</v>
      </c>
    </row>
    <row r="309" spans="1:37" x14ac:dyDescent="0.25">
      <c r="A309" s="7" t="s">
        <v>368</v>
      </c>
      <c r="B309" s="7" t="s">
        <v>239</v>
      </c>
      <c r="C309" s="7" t="s">
        <v>240</v>
      </c>
      <c r="D309" s="7" t="s">
        <v>25</v>
      </c>
      <c r="E309" s="7" t="s">
        <v>24</v>
      </c>
      <c r="F309" s="7" t="s">
        <v>35</v>
      </c>
      <c r="G309" s="7" t="s">
        <v>36</v>
      </c>
      <c r="H309" s="7" t="s">
        <v>33</v>
      </c>
      <c r="I309" s="8">
        <v>0.17199</v>
      </c>
      <c r="J309" s="8">
        <v>1.5643899999999999</v>
      </c>
      <c r="K309" s="8">
        <v>-8.6700000000000006E-3</v>
      </c>
      <c r="L309" s="8"/>
      <c r="M309" s="8"/>
      <c r="N309" s="7">
        <v>3.27</v>
      </c>
      <c r="O309" s="7">
        <v>70.72</v>
      </c>
      <c r="P309" s="7">
        <v>3.4693700000000001</v>
      </c>
      <c r="Q309" s="7">
        <v>59</v>
      </c>
      <c r="R309" s="7">
        <v>0.96099999999999997</v>
      </c>
      <c r="S309" s="7">
        <v>2.5</v>
      </c>
      <c r="T309" s="7">
        <v>87.1</v>
      </c>
      <c r="U309" s="7">
        <v>56</v>
      </c>
      <c r="V309" s="11">
        <f t="shared" ref="V309:AJ309" si="217">$I309+$J309 * V$1+$K309 *V$1^2</f>
        <v>14.948889999999997</v>
      </c>
      <c r="W309" s="11">
        <f t="shared" si="217"/>
        <v>27.991789999999998</v>
      </c>
      <c r="X309" s="11">
        <f t="shared" si="217"/>
        <v>39.300690000000003</v>
      </c>
      <c r="Y309" s="11">
        <f t="shared" si="217"/>
        <v>48.875589999999995</v>
      </c>
      <c r="Z309" s="11">
        <f t="shared" si="217"/>
        <v>56.716489999999993</v>
      </c>
      <c r="AA309" s="11">
        <f t="shared" si="217"/>
        <v>62.823389999999989</v>
      </c>
      <c r="AB309" s="11">
        <f t="shared" si="217"/>
        <v>67.196289999999991</v>
      </c>
      <c r="AC309" s="11">
        <f t="shared" si="217"/>
        <v>69.835189999999983</v>
      </c>
      <c r="AD309" s="11">
        <f t="shared" si="217"/>
        <v>70.740089999999981</v>
      </c>
      <c r="AE309" s="11">
        <f t="shared" si="217"/>
        <v>69.910989999999984</v>
      </c>
      <c r="AF309" s="11">
        <f t="shared" si="217"/>
        <v>67.347889999999978</v>
      </c>
      <c r="AG309" s="11">
        <f t="shared" si="217"/>
        <v>63.050789999999978</v>
      </c>
      <c r="AH309" s="11">
        <f t="shared" si="217"/>
        <v>57.019689999999969</v>
      </c>
      <c r="AI309" s="11">
        <f t="shared" si="217"/>
        <v>49.254589999999979</v>
      </c>
      <c r="AJ309" s="11">
        <f t="shared" si="217"/>
        <v>39.75548999999998</v>
      </c>
      <c r="AK309" s="7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J310" si="218">EXP($I310+$J310*LN(LN(V$1) + ($K310/2)))</f>
        <v>13.111094714374824</v>
      </c>
      <c r="W310" s="11">
        <f t="shared" si="218"/>
        <v>27.337732297427568</v>
      </c>
      <c r="X310" s="11">
        <f t="shared" si="218"/>
        <v>38.993470928686023</v>
      </c>
      <c r="Y310" s="11">
        <f t="shared" si="218"/>
        <v>48.947320714967944</v>
      </c>
      <c r="Z310" s="11">
        <f t="shared" si="218"/>
        <v>57.701581005940916</v>
      </c>
      <c r="AA310" s="11">
        <f t="shared" si="218"/>
        <v>65.558855022399214</v>
      </c>
      <c r="AB310" s="11">
        <f t="shared" si="218"/>
        <v>72.715630557201209</v>
      </c>
      <c r="AC310" s="11">
        <f t="shared" si="218"/>
        <v>79.307334499282859</v>
      </c>
      <c r="AD310" s="11">
        <f t="shared" si="218"/>
        <v>85.431705254159752</v>
      </c>
      <c r="AE310" s="11">
        <f t="shared" si="218"/>
        <v>91.161875799241031</v>
      </c>
      <c r="AF310" s="11">
        <f t="shared" si="218"/>
        <v>96.55417665604854</v>
      </c>
      <c r="AG310" s="11">
        <f t="shared" si="218"/>
        <v>101.65303737969829</v>
      </c>
      <c r="AH310" s="11">
        <f t="shared" si="218"/>
        <v>106.49419979888751</v>
      </c>
      <c r="AI310" s="11">
        <f t="shared" si="218"/>
        <v>111.10690091114452</v>
      </c>
      <c r="AJ310" s="11">
        <f t="shared" si="218"/>
        <v>115.51540116709748</v>
      </c>
      <c r="AK310" s="5">
        <v>97.08</v>
      </c>
    </row>
    <row r="311" spans="1:37" x14ac:dyDescent="0.25">
      <c r="A311" s="7" t="s">
        <v>234</v>
      </c>
      <c r="B311" s="7" t="s">
        <v>232</v>
      </c>
      <c r="C311" s="7" t="s">
        <v>233</v>
      </c>
      <c r="D311" s="7" t="s">
        <v>25</v>
      </c>
      <c r="E311" s="7" t="s">
        <v>24</v>
      </c>
      <c r="F311" s="7" t="s">
        <v>35</v>
      </c>
      <c r="G311" s="7" t="s">
        <v>36</v>
      </c>
      <c r="H311" s="7" t="s">
        <v>43</v>
      </c>
      <c r="I311" s="8">
        <v>3.3149199999999999</v>
      </c>
      <c r="J311" s="8">
        <v>1.20157</v>
      </c>
      <c r="K311" s="8">
        <v>0.13063</v>
      </c>
      <c r="L311" s="8">
        <v>-3.3600000000000001E-3</v>
      </c>
      <c r="M311" s="8"/>
      <c r="N311" s="7">
        <v>3.31</v>
      </c>
      <c r="O311" s="7">
        <v>66.180000000000007</v>
      </c>
      <c r="P311" s="7">
        <v>0.76341999999999999</v>
      </c>
      <c r="Q311" s="7">
        <v>38</v>
      </c>
      <c r="R311" s="7">
        <v>0.995</v>
      </c>
      <c r="S311" s="7">
        <v>3.3</v>
      </c>
      <c r="T311" s="7">
        <v>67.099999999999994</v>
      </c>
      <c r="U311" s="7">
        <v>34</v>
      </c>
      <c r="V311" s="10">
        <f t="shared" ref="V311:AJ311" si="219">$I311+$J311*V$1+$K311*V$1^2+$L311*V$1^3</f>
        <v>25.033619999999999</v>
      </c>
      <c r="W311" s="10">
        <f t="shared" si="219"/>
        <v>52.718319999999999</v>
      </c>
      <c r="X311" s="10">
        <f t="shared" si="219"/>
        <v>66.209019999999981</v>
      </c>
      <c r="Y311" s="10">
        <f t="shared" si="219"/>
        <v>45.345719999999972</v>
      </c>
      <c r="Z311" s="10">
        <f t="shared" si="219"/>
        <v>-30.031580000000019</v>
      </c>
      <c r="AA311" s="10">
        <f t="shared" si="219"/>
        <v>-180.08288000000005</v>
      </c>
      <c r="AB311" s="10">
        <f t="shared" si="219"/>
        <v>-424.96818000000007</v>
      </c>
      <c r="AC311" s="10">
        <f t="shared" si="219"/>
        <v>-784.84748000000025</v>
      </c>
      <c r="AD311" s="10">
        <f t="shared" si="219"/>
        <v>-1279.88078</v>
      </c>
      <c r="AE311" s="10">
        <f t="shared" si="219"/>
        <v>-1930.2280800000001</v>
      </c>
      <c r="AF311" s="10">
        <f t="shared" si="219"/>
        <v>-2756.0493799999999</v>
      </c>
      <c r="AG311" s="10">
        <f t="shared" si="219"/>
        <v>-3777.50468</v>
      </c>
      <c r="AH311" s="10">
        <f t="shared" si="219"/>
        <v>-5014.7539799999995</v>
      </c>
      <c r="AI311" s="10">
        <f t="shared" si="219"/>
        <v>-6487.9572800000005</v>
      </c>
      <c r="AJ311" s="10">
        <f t="shared" si="219"/>
        <v>-8217.2745800000012</v>
      </c>
      <c r="AK311" s="7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J312" si="220">$I312+$J312 * V$1+$K312 *V$1^2</f>
        <v>17.439959999999999</v>
      </c>
      <c r="W312" s="11">
        <f t="shared" si="220"/>
        <v>30.23526</v>
      </c>
      <c r="X312" s="11">
        <f t="shared" si="220"/>
        <v>40.790559999999999</v>
      </c>
      <c r="Y312" s="11">
        <f t="shared" si="220"/>
        <v>49.105859999999993</v>
      </c>
      <c r="Z312" s="11">
        <f t="shared" si="220"/>
        <v>55.181160000000006</v>
      </c>
      <c r="AA312" s="11">
        <f t="shared" si="220"/>
        <v>59.016459999999988</v>
      </c>
      <c r="AB312" s="11">
        <f t="shared" si="220"/>
        <v>60.611759999999997</v>
      </c>
      <c r="AC312" s="11">
        <f t="shared" si="220"/>
        <v>59.967060000000018</v>
      </c>
      <c r="AD312" s="11">
        <f t="shared" si="220"/>
        <v>57.082359999999994</v>
      </c>
      <c r="AE312" s="11">
        <f t="shared" si="220"/>
        <v>51.957660000000004</v>
      </c>
      <c r="AF312" s="11">
        <f t="shared" si="220"/>
        <v>44.592959999999977</v>
      </c>
      <c r="AG312" s="11">
        <f t="shared" si="220"/>
        <v>34.988259999999997</v>
      </c>
      <c r="AH312" s="11">
        <f t="shared" si="220"/>
        <v>23.143560000000008</v>
      </c>
      <c r="AI312" s="11">
        <f t="shared" si="220"/>
        <v>9.0588599999999815</v>
      </c>
      <c r="AJ312" s="11">
        <f t="shared" si="220"/>
        <v>-7.2658399999999972</v>
      </c>
      <c r="AK312" s="5">
        <v>60.68</v>
      </c>
    </row>
    <row r="313" spans="1:37" x14ac:dyDescent="0.25">
      <c r="A313" s="7" t="s">
        <v>271</v>
      </c>
      <c r="B313" s="7" t="s">
        <v>232</v>
      </c>
      <c r="C313" s="7" t="s">
        <v>233</v>
      </c>
      <c r="D313" s="7" t="s">
        <v>25</v>
      </c>
      <c r="E313" s="7" t="s">
        <v>24</v>
      </c>
      <c r="F313" s="7" t="s">
        <v>35</v>
      </c>
      <c r="G313" s="7" t="s">
        <v>44</v>
      </c>
      <c r="H313" s="7" t="s">
        <v>43</v>
      </c>
      <c r="I313" s="8">
        <v>2.7074099999999999</v>
      </c>
      <c r="J313" s="8">
        <v>1.43292</v>
      </c>
      <c r="K313" s="8">
        <v>-1.191E-2</v>
      </c>
      <c r="L313" s="8">
        <v>6.0000000000000002E-5</v>
      </c>
      <c r="M313" s="8"/>
      <c r="N313" s="7">
        <v>2.71</v>
      </c>
      <c r="O313" s="7">
        <v>131.1</v>
      </c>
      <c r="P313" s="7">
        <v>1.5684</v>
      </c>
      <c r="Q313" s="7">
        <v>113</v>
      </c>
      <c r="R313" s="7">
        <v>0.94</v>
      </c>
      <c r="S313" s="7">
        <v>3.2</v>
      </c>
      <c r="T313" s="7">
        <v>130</v>
      </c>
      <c r="U313" s="7">
        <v>109</v>
      </c>
      <c r="V313" s="10">
        <f t="shared" ref="V313:AJ314" si="221">$I313+$J313*V$1+$K313*V$1^2+$L313*V$1^3</f>
        <v>15.905609999999999</v>
      </c>
      <c r="W313" s="10">
        <f t="shared" si="221"/>
        <v>27.081810000000001</v>
      </c>
      <c r="X313" s="10">
        <f t="shared" si="221"/>
        <v>36.59601</v>
      </c>
      <c r="Y313" s="10">
        <f t="shared" si="221"/>
        <v>44.808210000000003</v>
      </c>
      <c r="Z313" s="10">
        <f t="shared" si="221"/>
        <v>52.078409999999991</v>
      </c>
      <c r="AA313" s="10">
        <f t="shared" si="221"/>
        <v>58.766609999999993</v>
      </c>
      <c r="AB313" s="10">
        <f t="shared" si="221"/>
        <v>65.232810000000001</v>
      </c>
      <c r="AC313" s="10">
        <f t="shared" si="221"/>
        <v>71.837009999999992</v>
      </c>
      <c r="AD313" s="10">
        <f t="shared" si="221"/>
        <v>78.939210000000003</v>
      </c>
      <c r="AE313" s="10">
        <f t="shared" si="221"/>
        <v>86.899410000000003</v>
      </c>
      <c r="AF313" s="10">
        <f t="shared" si="221"/>
        <v>96.077609999999979</v>
      </c>
      <c r="AG313" s="10">
        <f t="shared" si="221"/>
        <v>106.83381</v>
      </c>
      <c r="AH313" s="10">
        <f t="shared" si="221"/>
        <v>119.52800999999999</v>
      </c>
      <c r="AI313" s="10">
        <f t="shared" si="221"/>
        <v>134.52021000000002</v>
      </c>
      <c r="AJ313" s="10">
        <f t="shared" si="221"/>
        <v>152.17040999999998</v>
      </c>
      <c r="AK313" s="7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si="221"/>
        <v>16.683480000000003</v>
      </c>
      <c r="W314" s="10">
        <f t="shared" si="221"/>
        <v>30.122280000000003</v>
      </c>
      <c r="X314" s="10">
        <f t="shared" si="221"/>
        <v>41.195079999999997</v>
      </c>
      <c r="Y314" s="10">
        <f t="shared" si="221"/>
        <v>51.52188000000001</v>
      </c>
      <c r="Z314" s="10">
        <f t="shared" si="221"/>
        <v>62.722679999999997</v>
      </c>
      <c r="AA314" s="10">
        <f t="shared" si="221"/>
        <v>76.417480000000012</v>
      </c>
      <c r="AB314" s="10">
        <f t="shared" si="221"/>
        <v>94.226279999999988</v>
      </c>
      <c r="AC314" s="10">
        <f t="shared" si="221"/>
        <v>117.76908000000003</v>
      </c>
      <c r="AD314" s="10">
        <f t="shared" si="221"/>
        <v>148.66588000000002</v>
      </c>
      <c r="AE314" s="10">
        <f t="shared" si="221"/>
        <v>188.53667999999999</v>
      </c>
      <c r="AF314" s="10">
        <f t="shared" si="221"/>
        <v>239.00148000000002</v>
      </c>
      <c r="AG314" s="10">
        <f t="shared" si="221"/>
        <v>301.68028000000004</v>
      </c>
      <c r="AH314" s="10">
        <f t="shared" si="221"/>
        <v>378.19308000000012</v>
      </c>
      <c r="AI314" s="10">
        <f t="shared" si="221"/>
        <v>470.15987999999999</v>
      </c>
      <c r="AJ314" s="10">
        <f t="shared" si="221"/>
        <v>579.20068000000015</v>
      </c>
      <c r="AK314" s="5">
        <v>125.41</v>
      </c>
    </row>
    <row r="315" spans="1:37" x14ac:dyDescent="0.25">
      <c r="A315" s="7" t="s">
        <v>271</v>
      </c>
      <c r="B315" s="7" t="s">
        <v>276</v>
      </c>
      <c r="C315" s="7" t="s">
        <v>277</v>
      </c>
      <c r="D315" s="7" t="s">
        <v>25</v>
      </c>
      <c r="E315" s="7" t="s">
        <v>24</v>
      </c>
      <c r="F315" s="7" t="s">
        <v>35</v>
      </c>
      <c r="G315" s="7">
        <v>1</v>
      </c>
      <c r="H315" s="7" t="s">
        <v>31</v>
      </c>
      <c r="I315" s="8">
        <v>1.3603400000000001</v>
      </c>
      <c r="J315" s="8">
        <v>1.49373</v>
      </c>
      <c r="K315" s="8">
        <v>0.29855999999999999</v>
      </c>
      <c r="L315" s="8"/>
      <c r="M315" s="8"/>
      <c r="N315" s="7">
        <v>3.02</v>
      </c>
      <c r="O315" s="7">
        <v>45.3</v>
      </c>
      <c r="P315" s="7">
        <v>0.5464</v>
      </c>
      <c r="Q315" s="7">
        <v>26</v>
      </c>
      <c r="R315" s="7">
        <v>0.53</v>
      </c>
      <c r="S315" s="7">
        <v>1.8</v>
      </c>
      <c r="T315" s="7">
        <v>83.8</v>
      </c>
      <c r="U315" s="7">
        <v>24</v>
      </c>
      <c r="V315" s="11">
        <f t="shared" ref="V315:AJ315" si="222">EXP($I315+$J315*LN(LN(V$1) + ($K315/2)))</f>
        <v>14.879586690918275</v>
      </c>
      <c r="W315" s="11">
        <f t="shared" si="222"/>
        <v>21.582491590827477</v>
      </c>
      <c r="X315" s="11">
        <f t="shared" si="222"/>
        <v>25.868305608416851</v>
      </c>
      <c r="Y315" s="11">
        <f t="shared" si="222"/>
        <v>29.060977897396583</v>
      </c>
      <c r="Z315" s="11">
        <f t="shared" si="222"/>
        <v>31.620585865621653</v>
      </c>
      <c r="AA315" s="11">
        <f t="shared" si="222"/>
        <v>33.764294255766792</v>
      </c>
      <c r="AB315" s="11">
        <f t="shared" si="222"/>
        <v>35.612677712287976</v>
      </c>
      <c r="AC315" s="11">
        <f t="shared" si="222"/>
        <v>37.239926269137726</v>
      </c>
      <c r="AD315" s="11">
        <f t="shared" si="222"/>
        <v>38.695070553673297</v>
      </c>
      <c r="AE315" s="11">
        <f t="shared" si="222"/>
        <v>40.01226982936366</v>
      </c>
      <c r="AF315" s="11">
        <f t="shared" si="222"/>
        <v>41.216310141737559</v>
      </c>
      <c r="AG315" s="11">
        <f t="shared" si="222"/>
        <v>42.325767207721618</v>
      </c>
      <c r="AH315" s="11">
        <f t="shared" si="222"/>
        <v>43.354934035276742</v>
      </c>
      <c r="AI315" s="11">
        <f t="shared" si="222"/>
        <v>44.315051699683792</v>
      </c>
      <c r="AJ315" s="11">
        <f t="shared" si="222"/>
        <v>45.215125951593322</v>
      </c>
      <c r="AK315" s="7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AJ318" si="223">$I316+$J316*V$1</f>
        <v>22.58155</v>
      </c>
      <c r="W316" s="10">
        <f t="shared" si="223"/>
        <v>42.566849999999995</v>
      </c>
      <c r="X316" s="10">
        <f t="shared" si="223"/>
        <v>62.552149999999997</v>
      </c>
      <c r="Y316" s="10">
        <f t="shared" si="223"/>
        <v>82.537449999999993</v>
      </c>
      <c r="Z316" s="10">
        <f t="shared" si="223"/>
        <v>102.52274999999999</v>
      </c>
      <c r="AA316" s="10">
        <f t="shared" si="223"/>
        <v>122.50805</v>
      </c>
      <c r="AB316" s="10">
        <f t="shared" si="223"/>
        <v>142.49334999999999</v>
      </c>
      <c r="AC316" s="10">
        <f t="shared" si="223"/>
        <v>162.47864999999999</v>
      </c>
      <c r="AD316" s="10">
        <f t="shared" si="223"/>
        <v>182.46394999999998</v>
      </c>
      <c r="AE316" s="10">
        <f t="shared" si="223"/>
        <v>202.44924999999998</v>
      </c>
      <c r="AF316" s="10">
        <f t="shared" si="223"/>
        <v>222.43455</v>
      </c>
      <c r="AG316" s="10">
        <f t="shared" si="223"/>
        <v>242.41985</v>
      </c>
      <c r="AH316" s="10">
        <f t="shared" si="223"/>
        <v>262.40514999999999</v>
      </c>
      <c r="AI316" s="10">
        <f t="shared" si="223"/>
        <v>282.39044999999999</v>
      </c>
      <c r="AJ316" s="10">
        <f t="shared" si="223"/>
        <v>302.37574999999998</v>
      </c>
      <c r="AK316" s="5">
        <v>82.54</v>
      </c>
    </row>
    <row r="317" spans="1:37" x14ac:dyDescent="0.25">
      <c r="A317" s="7" t="s">
        <v>322</v>
      </c>
      <c r="B317" s="7" t="s">
        <v>341</v>
      </c>
      <c r="C317" s="7" t="s">
        <v>342</v>
      </c>
      <c r="D317" s="7" t="s">
        <v>25</v>
      </c>
      <c r="E317" s="7" t="s">
        <v>24</v>
      </c>
      <c r="F317" s="7" t="s">
        <v>35</v>
      </c>
      <c r="G317" s="7" t="s">
        <v>36</v>
      </c>
      <c r="H317" s="7" t="s">
        <v>28</v>
      </c>
      <c r="I317" s="8">
        <v>4.6768200000000002</v>
      </c>
      <c r="J317" s="8">
        <v>0.69794</v>
      </c>
      <c r="K317" s="8"/>
      <c r="L317" s="8"/>
      <c r="M317" s="8"/>
      <c r="N317" s="7">
        <v>4.68</v>
      </c>
      <c r="O317" s="7">
        <v>39.57</v>
      </c>
      <c r="P317" s="7">
        <v>4.8547799999999999</v>
      </c>
      <c r="Q317" s="7">
        <v>28</v>
      </c>
      <c r="R317" s="7">
        <v>0.82299999999999995</v>
      </c>
      <c r="S317" s="7">
        <v>3.1</v>
      </c>
      <c r="T317" s="7">
        <v>36</v>
      </c>
      <c r="U317" s="7">
        <v>26</v>
      </c>
      <c r="V317" s="10">
        <f t="shared" si="223"/>
        <v>11.656220000000001</v>
      </c>
      <c r="W317" s="10">
        <f t="shared" si="223"/>
        <v>18.635619999999999</v>
      </c>
      <c r="X317" s="10">
        <f t="shared" si="223"/>
        <v>25.615020000000001</v>
      </c>
      <c r="Y317" s="10">
        <f t="shared" si="223"/>
        <v>32.59442</v>
      </c>
      <c r="Z317" s="10">
        <f t="shared" si="223"/>
        <v>39.573819999999998</v>
      </c>
      <c r="AA317" s="10">
        <f t="shared" si="223"/>
        <v>46.553220000000003</v>
      </c>
      <c r="AB317" s="10">
        <f t="shared" si="223"/>
        <v>53.532620000000001</v>
      </c>
      <c r="AC317" s="10">
        <f t="shared" si="223"/>
        <v>60.51202</v>
      </c>
      <c r="AD317" s="10">
        <f t="shared" si="223"/>
        <v>67.491420000000005</v>
      </c>
      <c r="AE317" s="10">
        <f t="shared" si="223"/>
        <v>74.470820000000003</v>
      </c>
      <c r="AF317" s="10">
        <f t="shared" si="223"/>
        <v>81.450220000000002</v>
      </c>
      <c r="AG317" s="10">
        <f t="shared" si="223"/>
        <v>88.429620000000014</v>
      </c>
      <c r="AH317" s="10">
        <f t="shared" si="223"/>
        <v>95.409020000000012</v>
      </c>
      <c r="AI317" s="10">
        <f t="shared" si="223"/>
        <v>102.38842000000001</v>
      </c>
      <c r="AJ317" s="10">
        <f t="shared" si="223"/>
        <v>109.36782000000001</v>
      </c>
      <c r="AK317" s="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223"/>
        <v>18.69462</v>
      </c>
      <c r="W318" s="10">
        <f t="shared" si="223"/>
        <v>42.645820000000001</v>
      </c>
      <c r="X318" s="10">
        <f t="shared" si="223"/>
        <v>66.597020000000001</v>
      </c>
      <c r="Y318" s="10">
        <f t="shared" si="223"/>
        <v>90.548220000000001</v>
      </c>
      <c r="Z318" s="10">
        <f t="shared" si="223"/>
        <v>114.49942</v>
      </c>
      <c r="AA318" s="10">
        <f t="shared" si="223"/>
        <v>138.45062000000001</v>
      </c>
      <c r="AB318" s="10">
        <f t="shared" si="223"/>
        <v>162.40181999999999</v>
      </c>
      <c r="AC318" s="10">
        <f t="shared" si="223"/>
        <v>186.35302000000001</v>
      </c>
      <c r="AD318" s="10">
        <f t="shared" si="223"/>
        <v>210.30421999999999</v>
      </c>
      <c r="AE318" s="10">
        <f t="shared" si="223"/>
        <v>234.25542000000002</v>
      </c>
      <c r="AF318" s="10">
        <f t="shared" si="223"/>
        <v>258.20661999999999</v>
      </c>
      <c r="AG318" s="10">
        <f t="shared" si="223"/>
        <v>282.15782000000002</v>
      </c>
      <c r="AH318" s="10">
        <f t="shared" si="223"/>
        <v>306.10901999999999</v>
      </c>
      <c r="AI318" s="10">
        <f t="shared" si="223"/>
        <v>330.06022000000002</v>
      </c>
      <c r="AJ318" s="10">
        <f t="shared" si="223"/>
        <v>354.01141999999999</v>
      </c>
      <c r="AK318" s="5">
        <v>90.55</v>
      </c>
    </row>
    <row r="319" spans="1:37" x14ac:dyDescent="0.25">
      <c r="A319" s="7" t="s">
        <v>234</v>
      </c>
      <c r="B319" s="7" t="s">
        <v>241</v>
      </c>
      <c r="C319" s="7" t="s">
        <v>242</v>
      </c>
      <c r="D319" s="7" t="s">
        <v>25</v>
      </c>
      <c r="E319" s="7" t="s">
        <v>24</v>
      </c>
      <c r="F319" s="7" t="s">
        <v>35</v>
      </c>
      <c r="G319" s="7" t="s">
        <v>71</v>
      </c>
      <c r="H319" s="7" t="s">
        <v>33</v>
      </c>
      <c r="I319" s="8">
        <v>3.7954699999999999</v>
      </c>
      <c r="J319" s="8">
        <v>1.4532400000000001</v>
      </c>
      <c r="K319" s="8">
        <v>-2.9299999999999999E-3</v>
      </c>
      <c r="L319" s="8"/>
      <c r="M319" s="8"/>
      <c r="N319" s="7">
        <v>3.8</v>
      </c>
      <c r="O319" s="7">
        <v>114.49</v>
      </c>
      <c r="P319" s="7">
        <v>2.5090000000000001E-2</v>
      </c>
      <c r="Q319" s="7">
        <v>42</v>
      </c>
      <c r="R319" s="7">
        <v>0.98399999999999999</v>
      </c>
      <c r="S319" s="7">
        <v>3.8</v>
      </c>
      <c r="T319" s="7">
        <v>118.6</v>
      </c>
      <c r="U319" s="7">
        <v>39</v>
      </c>
      <c r="V319" s="11">
        <f t="shared" ref="V319:AJ319" si="224">$I319+$J319 * V$1+$K319 *V$1^2</f>
        <v>18.034870000000002</v>
      </c>
      <c r="W319" s="11">
        <f t="shared" si="224"/>
        <v>31.688269999999999</v>
      </c>
      <c r="X319" s="11">
        <f t="shared" si="224"/>
        <v>44.755670000000002</v>
      </c>
      <c r="Y319" s="11">
        <f t="shared" si="224"/>
        <v>57.237070000000003</v>
      </c>
      <c r="Z319" s="11">
        <f t="shared" si="224"/>
        <v>69.132469999999998</v>
      </c>
      <c r="AA319" s="11">
        <f t="shared" si="224"/>
        <v>80.441869999999994</v>
      </c>
      <c r="AB319" s="11">
        <f t="shared" si="224"/>
        <v>91.165270000000007</v>
      </c>
      <c r="AC319" s="11">
        <f t="shared" si="224"/>
        <v>101.30267000000001</v>
      </c>
      <c r="AD319" s="11">
        <f t="shared" si="224"/>
        <v>110.85407000000001</v>
      </c>
      <c r="AE319" s="11">
        <f t="shared" si="224"/>
        <v>119.81947000000001</v>
      </c>
      <c r="AF319" s="11">
        <f t="shared" si="224"/>
        <v>128.19887</v>
      </c>
      <c r="AG319" s="11">
        <f t="shared" si="224"/>
        <v>135.99226999999999</v>
      </c>
      <c r="AH319" s="11">
        <f t="shared" si="224"/>
        <v>143.19967</v>
      </c>
      <c r="AI319" s="11">
        <f t="shared" si="224"/>
        <v>149.82107000000002</v>
      </c>
      <c r="AJ319" s="11">
        <f t="shared" si="224"/>
        <v>155.85647</v>
      </c>
      <c r="AK319" s="7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J320" si="225">$I320+$J320*V$1+$K320*V$1^2+$L320*V$1^3</f>
        <v>28.465030000000002</v>
      </c>
      <c r="W320" s="10">
        <f t="shared" si="225"/>
        <v>45.370830000000005</v>
      </c>
      <c r="X320" s="10">
        <f t="shared" si="225"/>
        <v>55.820629999999994</v>
      </c>
      <c r="Y320" s="10">
        <f t="shared" si="225"/>
        <v>62.034429999999993</v>
      </c>
      <c r="Z320" s="10">
        <f t="shared" si="225"/>
        <v>66.232230000000015</v>
      </c>
      <c r="AA320" s="10">
        <f t="shared" si="225"/>
        <v>70.634029999999981</v>
      </c>
      <c r="AB320" s="10">
        <f t="shared" si="225"/>
        <v>77.459830000000011</v>
      </c>
      <c r="AC320" s="10">
        <f t="shared" si="225"/>
        <v>88.929629999999975</v>
      </c>
      <c r="AD320" s="10">
        <f t="shared" si="225"/>
        <v>107.26343000000003</v>
      </c>
      <c r="AE320" s="10">
        <f t="shared" si="225"/>
        <v>134.68123000000008</v>
      </c>
      <c r="AF320" s="10">
        <f t="shared" si="225"/>
        <v>173.40303000000006</v>
      </c>
      <c r="AG320" s="10">
        <f t="shared" si="225"/>
        <v>225.64882999999998</v>
      </c>
      <c r="AH320" s="10">
        <f t="shared" si="225"/>
        <v>293.63863000000003</v>
      </c>
      <c r="AI320" s="10">
        <f t="shared" si="225"/>
        <v>379.59243000000004</v>
      </c>
      <c r="AJ320" s="10">
        <f t="shared" si="225"/>
        <v>485.73023000000012</v>
      </c>
      <c r="AK320" s="5">
        <v>112.89</v>
      </c>
    </row>
    <row r="321" spans="1:37" x14ac:dyDescent="0.25">
      <c r="A321" s="7" t="s">
        <v>254</v>
      </c>
      <c r="B321" s="7" t="s">
        <v>241</v>
      </c>
      <c r="C321" s="7" t="s">
        <v>242</v>
      </c>
      <c r="D321" s="7" t="s">
        <v>25</v>
      </c>
      <c r="E321" s="7" t="s">
        <v>24</v>
      </c>
      <c r="F321" s="7" t="s">
        <v>35</v>
      </c>
      <c r="G321" s="7" t="s">
        <v>44</v>
      </c>
      <c r="H321" s="7" t="s">
        <v>28</v>
      </c>
      <c r="I321" s="8">
        <v>2.3540999999999999</v>
      </c>
      <c r="J321" s="8">
        <v>1.4064099999999999</v>
      </c>
      <c r="K321" s="8"/>
      <c r="L321" s="8"/>
      <c r="M321" s="8"/>
      <c r="N321" s="7">
        <v>2.35</v>
      </c>
      <c r="O321" s="7">
        <v>121.9</v>
      </c>
      <c r="P321" s="7">
        <v>3.31433</v>
      </c>
      <c r="Q321" s="7">
        <v>60</v>
      </c>
      <c r="R321" s="7">
        <v>0.96099999999999997</v>
      </c>
      <c r="S321" s="7">
        <v>2</v>
      </c>
      <c r="T321" s="7">
        <v>120.1</v>
      </c>
      <c r="U321" s="7">
        <v>58</v>
      </c>
      <c r="V321" s="10">
        <f t="shared" ref="V321:AJ322" si="226">$I321+$J321*V$1</f>
        <v>16.418199999999999</v>
      </c>
      <c r="W321" s="10">
        <f t="shared" si="226"/>
        <v>30.482299999999999</v>
      </c>
      <c r="X321" s="10">
        <f t="shared" si="226"/>
        <v>44.546399999999998</v>
      </c>
      <c r="Y321" s="10">
        <f t="shared" si="226"/>
        <v>58.610500000000002</v>
      </c>
      <c r="Z321" s="10">
        <f t="shared" si="226"/>
        <v>72.674599999999998</v>
      </c>
      <c r="AA321" s="10">
        <f t="shared" si="226"/>
        <v>86.738699999999994</v>
      </c>
      <c r="AB321" s="10">
        <f t="shared" si="226"/>
        <v>100.8028</v>
      </c>
      <c r="AC321" s="10">
        <f t="shared" si="226"/>
        <v>114.8669</v>
      </c>
      <c r="AD321" s="10">
        <f t="shared" si="226"/>
        <v>128.93099999999998</v>
      </c>
      <c r="AE321" s="10">
        <f t="shared" si="226"/>
        <v>142.99509999999998</v>
      </c>
      <c r="AF321" s="10">
        <f t="shared" si="226"/>
        <v>157.05919999999998</v>
      </c>
      <c r="AG321" s="10">
        <f t="shared" si="226"/>
        <v>171.12329999999997</v>
      </c>
      <c r="AH321" s="10">
        <f t="shared" si="226"/>
        <v>185.18739999999997</v>
      </c>
      <c r="AI321" s="10">
        <f t="shared" si="226"/>
        <v>199.25149999999999</v>
      </c>
      <c r="AJ321" s="10">
        <f t="shared" si="226"/>
        <v>213.31559999999999</v>
      </c>
      <c r="AK321" s="7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226"/>
        <v>18.452919999999999</v>
      </c>
      <c r="W322" s="10">
        <f t="shared" si="226"/>
        <v>31.616019999999999</v>
      </c>
      <c r="X322" s="10">
        <f t="shared" si="226"/>
        <v>44.779119999999999</v>
      </c>
      <c r="Y322" s="10">
        <f t="shared" si="226"/>
        <v>57.942219999999999</v>
      </c>
      <c r="Z322" s="10">
        <f t="shared" si="226"/>
        <v>71.105320000000006</v>
      </c>
      <c r="AA322" s="10">
        <f t="shared" si="226"/>
        <v>84.268420000000006</v>
      </c>
      <c r="AB322" s="10">
        <f t="shared" si="226"/>
        <v>97.431520000000006</v>
      </c>
      <c r="AC322" s="10">
        <f t="shared" si="226"/>
        <v>110.59462000000001</v>
      </c>
      <c r="AD322" s="10">
        <f t="shared" si="226"/>
        <v>123.75772000000002</v>
      </c>
      <c r="AE322" s="10">
        <f t="shared" si="226"/>
        <v>136.92081999999999</v>
      </c>
      <c r="AF322" s="10">
        <f t="shared" si="226"/>
        <v>150.08392000000001</v>
      </c>
      <c r="AG322" s="10">
        <f t="shared" si="226"/>
        <v>163.24701999999999</v>
      </c>
      <c r="AH322" s="10">
        <f t="shared" si="226"/>
        <v>176.41012000000001</v>
      </c>
      <c r="AI322" s="10">
        <f t="shared" si="226"/>
        <v>189.57321999999999</v>
      </c>
      <c r="AJ322" s="10">
        <f t="shared" si="226"/>
        <v>202.73632000000001</v>
      </c>
      <c r="AK322" s="5">
        <v>132.97</v>
      </c>
    </row>
    <row r="323" spans="1:37" x14ac:dyDescent="0.25">
      <c r="A323" s="7" t="s">
        <v>278</v>
      </c>
      <c r="B323" s="7" t="s">
        <v>241</v>
      </c>
      <c r="C323" s="7" t="s">
        <v>242</v>
      </c>
      <c r="D323" s="7" t="s">
        <v>25</v>
      </c>
      <c r="E323" s="7" t="s">
        <v>24</v>
      </c>
      <c r="F323" s="7" t="s">
        <v>35</v>
      </c>
      <c r="G323" s="7" t="s">
        <v>44</v>
      </c>
      <c r="H323" s="7" t="s">
        <v>33</v>
      </c>
      <c r="I323" s="8">
        <v>-0.70738000000000001</v>
      </c>
      <c r="J323" s="8">
        <v>1.8165199999999999</v>
      </c>
      <c r="K323" s="8">
        <v>-5.0099999999999997E-3</v>
      </c>
      <c r="L323" s="8"/>
      <c r="M323" s="8"/>
      <c r="N323" s="7">
        <v>1.1000000000000001</v>
      </c>
      <c r="O323" s="7">
        <v>138.55000000000001</v>
      </c>
      <c r="P323" s="7">
        <v>1.36511</v>
      </c>
      <c r="Q323" s="7">
        <v>41</v>
      </c>
      <c r="R323" s="7">
        <v>0.98199999999999998</v>
      </c>
      <c r="S323" s="7">
        <v>0.7</v>
      </c>
      <c r="T323" s="7">
        <v>135.19999999999999</v>
      </c>
      <c r="U323" s="7">
        <v>38</v>
      </c>
      <c r="V323" s="11">
        <f t="shared" ref="V323:AJ323" si="227">$I323+$J323 * V$1+$K323 *V$1^2</f>
        <v>16.956819999999997</v>
      </c>
      <c r="W323" s="11">
        <f t="shared" si="227"/>
        <v>33.619019999999999</v>
      </c>
      <c r="X323" s="11">
        <f t="shared" si="227"/>
        <v>49.279219999999995</v>
      </c>
      <c r="Y323" s="11">
        <f t="shared" si="227"/>
        <v>63.937419999999996</v>
      </c>
      <c r="Z323" s="11">
        <f t="shared" si="227"/>
        <v>77.593619999999987</v>
      </c>
      <c r="AA323" s="11">
        <f t="shared" si="227"/>
        <v>90.24781999999999</v>
      </c>
      <c r="AB323" s="11">
        <f t="shared" si="227"/>
        <v>101.90001999999998</v>
      </c>
      <c r="AC323" s="11">
        <f t="shared" si="227"/>
        <v>112.55022</v>
      </c>
      <c r="AD323" s="11">
        <f t="shared" si="227"/>
        <v>122.19842</v>
      </c>
      <c r="AE323" s="11">
        <f t="shared" si="227"/>
        <v>130.84461999999999</v>
      </c>
      <c r="AF323" s="11">
        <f t="shared" si="227"/>
        <v>138.48881999999998</v>
      </c>
      <c r="AG323" s="11">
        <f t="shared" si="227"/>
        <v>145.13101999999998</v>
      </c>
      <c r="AH323" s="11">
        <f t="shared" si="227"/>
        <v>150.77121999999997</v>
      </c>
      <c r="AI323" s="11">
        <f t="shared" si="227"/>
        <v>155.40941999999998</v>
      </c>
      <c r="AJ323" s="11">
        <f t="shared" si="227"/>
        <v>159.04562000000001</v>
      </c>
      <c r="AK323" s="7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J324" si="228">EXP($I324+$J324*LN(LN(V$1))+(V$1)*($K324/2))</f>
        <v>14.048685561210865</v>
      </c>
      <c r="W324" s="11">
        <f t="shared" si="228"/>
        <v>28.090324732730444</v>
      </c>
      <c r="X324" s="11">
        <f t="shared" si="228"/>
        <v>39.681126862244952</v>
      </c>
      <c r="Y324" s="11">
        <f t="shared" si="228"/>
        <v>49.881448419396584</v>
      </c>
      <c r="Z324" s="11">
        <f t="shared" si="228"/>
        <v>59.212111941770296</v>
      </c>
      <c r="AA324" s="11">
        <f t="shared" si="228"/>
        <v>67.964501342492511</v>
      </c>
      <c r="AB324" s="11">
        <f t="shared" si="228"/>
        <v>76.319233413031583</v>
      </c>
      <c r="AC324" s="11">
        <f t="shared" si="228"/>
        <v>84.39687944092978</v>
      </c>
      <c r="AD324" s="11">
        <f t="shared" si="228"/>
        <v>92.282550470379036</v>
      </c>
      <c r="AE324" s="11">
        <f t="shared" si="228"/>
        <v>100.0390234057173</v>
      </c>
      <c r="AF324" s="11">
        <f t="shared" si="228"/>
        <v>107.71428936826615</v>
      </c>
      <c r="AG324" s="11">
        <f t="shared" si="228"/>
        <v>115.34615589271222</v>
      </c>
      <c r="AH324" s="11">
        <f t="shared" si="228"/>
        <v>122.96518838903759</v>
      </c>
      <c r="AI324" s="11">
        <f t="shared" si="228"/>
        <v>130.59666464466764</v>
      </c>
      <c r="AJ324" s="11">
        <f t="shared" si="228"/>
        <v>138.26191654018049</v>
      </c>
      <c r="AK324" s="5">
        <v>76.97</v>
      </c>
    </row>
    <row r="325" spans="1:37" x14ac:dyDescent="0.25">
      <c r="A325" s="7" t="s">
        <v>254</v>
      </c>
      <c r="B325" s="7" t="s">
        <v>88</v>
      </c>
      <c r="C325" s="7" t="s">
        <v>89</v>
      </c>
      <c r="D325" s="7" t="s">
        <v>25</v>
      </c>
      <c r="E325" s="7" t="s">
        <v>24</v>
      </c>
      <c r="F325" s="7" t="s">
        <v>35</v>
      </c>
      <c r="G325" s="7" t="s">
        <v>71</v>
      </c>
      <c r="H325" s="7" t="s">
        <v>43</v>
      </c>
      <c r="I325" s="8">
        <v>2.85154</v>
      </c>
      <c r="J325" s="8">
        <v>-0.15554000000000001</v>
      </c>
      <c r="K325" s="8">
        <v>7.6719999999999997E-2</v>
      </c>
      <c r="L325" s="8">
        <v>-1.1199999999999999E-3</v>
      </c>
      <c r="M325" s="8"/>
      <c r="N325" s="7">
        <v>2.84</v>
      </c>
      <c r="O325" s="7">
        <v>48.79</v>
      </c>
      <c r="P325" s="7">
        <v>4.8149999999999998E-2</v>
      </c>
      <c r="Q325" s="7">
        <v>33</v>
      </c>
      <c r="R325" s="7">
        <v>0.93600000000000005</v>
      </c>
      <c r="S325" s="7">
        <v>2.5</v>
      </c>
      <c r="T325" s="7">
        <v>62</v>
      </c>
      <c r="U325" s="7">
        <v>29</v>
      </c>
      <c r="V325" s="10">
        <f t="shared" ref="V325:AJ326" si="229">$I325+$J325*V$1+$K325*V$1^2+$L325*V$1^3</f>
        <v>7.8481399999999999</v>
      </c>
      <c r="W325" s="10">
        <f t="shared" si="229"/>
        <v>21.468739999999997</v>
      </c>
      <c r="X325" s="10">
        <f t="shared" si="229"/>
        <v>36.993340000000003</v>
      </c>
      <c r="Y325" s="10">
        <f t="shared" si="229"/>
        <v>47.701940000000008</v>
      </c>
      <c r="Z325" s="10">
        <f t="shared" si="229"/>
        <v>46.874539999999968</v>
      </c>
      <c r="AA325" s="10">
        <f t="shared" si="229"/>
        <v>27.791140000000013</v>
      </c>
      <c r="AB325" s="10">
        <f t="shared" si="229"/>
        <v>-16.268259999999998</v>
      </c>
      <c r="AC325" s="10">
        <f t="shared" si="229"/>
        <v>-92.02365999999995</v>
      </c>
      <c r="AD325" s="10">
        <f t="shared" si="229"/>
        <v>-206.1950599999999</v>
      </c>
      <c r="AE325" s="10">
        <f t="shared" si="229"/>
        <v>-365.50246000000004</v>
      </c>
      <c r="AF325" s="10">
        <f t="shared" si="229"/>
        <v>-576.66585999999984</v>
      </c>
      <c r="AG325" s="10">
        <f t="shared" si="229"/>
        <v>-846.40525999999977</v>
      </c>
      <c r="AH325" s="10">
        <f t="shared" si="229"/>
        <v>-1181.44066</v>
      </c>
      <c r="AI325" s="10">
        <f t="shared" si="229"/>
        <v>-1588.4920599999998</v>
      </c>
      <c r="AJ325" s="10">
        <f t="shared" si="229"/>
        <v>-2074.2794599999997</v>
      </c>
      <c r="AK325" s="7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229"/>
        <v>20.523300000000003</v>
      </c>
      <c r="W326" s="10">
        <f t="shared" si="229"/>
        <v>34.314800000000005</v>
      </c>
      <c r="X326" s="10">
        <f t="shared" si="229"/>
        <v>45.090300000000006</v>
      </c>
      <c r="Y326" s="10">
        <f t="shared" si="229"/>
        <v>54.229800000000012</v>
      </c>
      <c r="Z326" s="10">
        <f t="shared" si="229"/>
        <v>63.11330000000001</v>
      </c>
      <c r="AA326" s="10">
        <f t="shared" si="229"/>
        <v>73.120800000000003</v>
      </c>
      <c r="AB326" s="10">
        <f t="shared" si="229"/>
        <v>85.632300000000001</v>
      </c>
      <c r="AC326" s="10">
        <f t="shared" si="229"/>
        <v>102.02780000000003</v>
      </c>
      <c r="AD326" s="10">
        <f t="shared" si="229"/>
        <v>123.68730000000005</v>
      </c>
      <c r="AE326" s="10">
        <f t="shared" si="229"/>
        <v>151.99080000000001</v>
      </c>
      <c r="AF326" s="10">
        <f t="shared" si="229"/>
        <v>188.31830000000002</v>
      </c>
      <c r="AG326" s="10">
        <f t="shared" si="229"/>
        <v>234.0498</v>
      </c>
      <c r="AH326" s="10">
        <f t="shared" si="229"/>
        <v>290.56530000000004</v>
      </c>
      <c r="AI326" s="10">
        <f t="shared" si="229"/>
        <v>359.2448</v>
      </c>
      <c r="AJ326" s="10">
        <f t="shared" si="229"/>
        <v>441.46830000000006</v>
      </c>
      <c r="AK326" s="5">
        <v>104.3</v>
      </c>
    </row>
    <row r="327" spans="1:37" x14ac:dyDescent="0.25">
      <c r="A327" s="7" t="s">
        <v>343</v>
      </c>
      <c r="B327" s="7" t="s">
        <v>88</v>
      </c>
      <c r="C327" s="7" t="s">
        <v>89</v>
      </c>
      <c r="D327" s="7" t="s">
        <v>25</v>
      </c>
      <c r="E327" s="7" t="s">
        <v>24</v>
      </c>
      <c r="F327" s="7" t="s">
        <v>35</v>
      </c>
      <c r="G327" s="7" t="s">
        <v>44</v>
      </c>
      <c r="H327" s="7" t="s">
        <v>28</v>
      </c>
      <c r="I327" s="8">
        <v>2.5334400000000001</v>
      </c>
      <c r="J327" s="8">
        <v>1.02077</v>
      </c>
      <c r="K327" s="8"/>
      <c r="L327" s="8"/>
      <c r="M327" s="8"/>
      <c r="N327" s="7">
        <v>2.5299999999999998</v>
      </c>
      <c r="O327" s="7">
        <v>53.57</v>
      </c>
      <c r="P327" s="7">
        <v>1.4815799999999999</v>
      </c>
      <c r="Q327" s="7">
        <v>36</v>
      </c>
      <c r="R327" s="7">
        <v>0.88600000000000001</v>
      </c>
      <c r="S327" s="7">
        <v>2.5</v>
      </c>
      <c r="T327" s="7">
        <v>31.6</v>
      </c>
      <c r="U327" s="7">
        <v>34</v>
      </c>
      <c r="V327" s="10">
        <f t="shared" ref="V327:AJ327" si="230">$I327+$J327*V$1</f>
        <v>12.74114</v>
      </c>
      <c r="W327" s="10">
        <f t="shared" si="230"/>
        <v>22.948839999999997</v>
      </c>
      <c r="X327" s="10">
        <f t="shared" si="230"/>
        <v>33.15654</v>
      </c>
      <c r="Y327" s="10">
        <f t="shared" si="230"/>
        <v>43.364239999999995</v>
      </c>
      <c r="Z327" s="10">
        <f t="shared" si="230"/>
        <v>53.571939999999998</v>
      </c>
      <c r="AA327" s="10">
        <f t="shared" si="230"/>
        <v>63.779639999999993</v>
      </c>
      <c r="AB327" s="10">
        <f t="shared" si="230"/>
        <v>73.987339999999989</v>
      </c>
      <c r="AC327" s="10">
        <f t="shared" si="230"/>
        <v>84.195039999999992</v>
      </c>
      <c r="AD327" s="10">
        <f t="shared" si="230"/>
        <v>94.402739999999994</v>
      </c>
      <c r="AE327" s="10">
        <f t="shared" si="230"/>
        <v>104.61044</v>
      </c>
      <c r="AF327" s="10">
        <f t="shared" si="230"/>
        <v>114.81814</v>
      </c>
      <c r="AG327" s="10">
        <f t="shared" si="230"/>
        <v>125.02583999999999</v>
      </c>
      <c r="AH327" s="10">
        <f t="shared" si="230"/>
        <v>135.23354</v>
      </c>
      <c r="AI327" s="10">
        <f t="shared" si="230"/>
        <v>145.44123999999999</v>
      </c>
      <c r="AJ327" s="10">
        <f t="shared" si="230"/>
        <v>155.64894000000001</v>
      </c>
      <c r="AK327" s="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J329" si="231">$I328+$J328 * V$1+$K328 *V$1^2</f>
        <v>18.152050000000003</v>
      </c>
      <c r="W328" s="11">
        <f t="shared" si="231"/>
        <v>33.956449999999997</v>
      </c>
      <c r="X328" s="11">
        <f t="shared" si="231"/>
        <v>48.210849999999994</v>
      </c>
      <c r="Y328" s="11">
        <f t="shared" si="231"/>
        <v>60.915250000000007</v>
      </c>
      <c r="Z328" s="11">
        <f t="shared" si="231"/>
        <v>72.06965000000001</v>
      </c>
      <c r="AA328" s="11">
        <f t="shared" si="231"/>
        <v>81.674049999999994</v>
      </c>
      <c r="AB328" s="11">
        <f t="shared" si="231"/>
        <v>89.728450000000009</v>
      </c>
      <c r="AC328" s="11">
        <f t="shared" si="231"/>
        <v>96.232850000000013</v>
      </c>
      <c r="AD328" s="11">
        <f t="shared" si="231"/>
        <v>101.18725000000001</v>
      </c>
      <c r="AE328" s="11">
        <f t="shared" si="231"/>
        <v>104.59165000000002</v>
      </c>
      <c r="AF328" s="11">
        <f t="shared" si="231"/>
        <v>106.44604999999999</v>
      </c>
      <c r="AG328" s="11">
        <f t="shared" si="231"/>
        <v>106.75045</v>
      </c>
      <c r="AH328" s="11">
        <f t="shared" si="231"/>
        <v>105.50485</v>
      </c>
      <c r="AI328" s="11">
        <f t="shared" si="231"/>
        <v>102.70925</v>
      </c>
      <c r="AJ328" s="11">
        <f t="shared" si="231"/>
        <v>98.36364999999995</v>
      </c>
      <c r="AK328" s="5">
        <v>105.74</v>
      </c>
    </row>
    <row r="329" spans="1:37" x14ac:dyDescent="0.25">
      <c r="A329" s="7" t="s">
        <v>209</v>
      </c>
      <c r="B329" s="7" t="s">
        <v>207</v>
      </c>
      <c r="C329" s="7" t="s">
        <v>208</v>
      </c>
      <c r="D329" s="7" t="s">
        <v>25</v>
      </c>
      <c r="E329" s="7" t="s">
        <v>24</v>
      </c>
      <c r="F329" s="7" t="s">
        <v>35</v>
      </c>
      <c r="G329" s="7" t="s">
        <v>44</v>
      </c>
      <c r="H329" s="7" t="s">
        <v>33</v>
      </c>
      <c r="I329" s="8">
        <v>3.76769</v>
      </c>
      <c r="J329" s="8">
        <v>1.8911100000000001</v>
      </c>
      <c r="K329" s="8">
        <v>-7.4999999999999997E-3</v>
      </c>
      <c r="L329" s="8"/>
      <c r="M329" s="8"/>
      <c r="N329" s="7">
        <v>3.77</v>
      </c>
      <c r="O329" s="7">
        <v>122.68</v>
      </c>
      <c r="P329" s="7">
        <v>8.4757499999999997</v>
      </c>
      <c r="Q329" s="7">
        <v>62</v>
      </c>
      <c r="R329" s="7">
        <v>0.92</v>
      </c>
      <c r="S329" s="7">
        <v>2</v>
      </c>
      <c r="T329" s="7">
        <v>122.2</v>
      </c>
      <c r="U329" s="7">
        <v>59</v>
      </c>
      <c r="V329" s="11">
        <f t="shared" si="231"/>
        <v>21.928789999999999</v>
      </c>
      <c r="W329" s="11">
        <f t="shared" si="231"/>
        <v>38.589890000000004</v>
      </c>
      <c r="X329" s="11">
        <f t="shared" si="231"/>
        <v>53.750990000000002</v>
      </c>
      <c r="Y329" s="11">
        <f t="shared" si="231"/>
        <v>67.412090000000006</v>
      </c>
      <c r="Z329" s="11">
        <f t="shared" si="231"/>
        <v>79.573190000000011</v>
      </c>
      <c r="AA329" s="11">
        <f t="shared" si="231"/>
        <v>90.234290000000001</v>
      </c>
      <c r="AB329" s="11">
        <f t="shared" si="231"/>
        <v>99.395389999999992</v>
      </c>
      <c r="AC329" s="11">
        <f t="shared" si="231"/>
        <v>107.05649</v>
      </c>
      <c r="AD329" s="11">
        <f t="shared" si="231"/>
        <v>113.21759</v>
      </c>
      <c r="AE329" s="11">
        <f t="shared" si="231"/>
        <v>117.87869000000001</v>
      </c>
      <c r="AF329" s="11">
        <f t="shared" si="231"/>
        <v>121.03978999999998</v>
      </c>
      <c r="AG329" s="11">
        <f t="shared" si="231"/>
        <v>122.70088999999999</v>
      </c>
      <c r="AH329" s="11">
        <f t="shared" si="231"/>
        <v>122.86198999999999</v>
      </c>
      <c r="AI329" s="11">
        <f t="shared" si="231"/>
        <v>121.52309000000002</v>
      </c>
      <c r="AJ329" s="11">
        <f t="shared" si="231"/>
        <v>118.68419</v>
      </c>
      <c r="AK329" s="7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 t="shared" ref="V330:AJ330" si="232">$I330+$J330*V$1+$K330*V$1^2+$L330*V$1^3</f>
        <v>30.999540000000003</v>
      </c>
      <c r="W330" s="10">
        <f t="shared" si="232"/>
        <v>47.19774000000001</v>
      </c>
      <c r="X330" s="10">
        <f t="shared" si="232"/>
        <v>55.945940000000022</v>
      </c>
      <c r="Y330" s="10">
        <f t="shared" si="232"/>
        <v>73.384140000000031</v>
      </c>
      <c r="Z330" s="10">
        <f t="shared" si="232"/>
        <v>115.65234000000004</v>
      </c>
      <c r="AA330" s="10">
        <f t="shared" si="232"/>
        <v>198.8905400000001</v>
      </c>
      <c r="AB330" s="10">
        <f t="shared" si="232"/>
        <v>339.23874000000001</v>
      </c>
      <c r="AC330" s="10">
        <f t="shared" si="232"/>
        <v>552.83694000000014</v>
      </c>
      <c r="AD330" s="10">
        <f t="shared" si="232"/>
        <v>855.82513999999992</v>
      </c>
      <c r="AE330" s="10">
        <f t="shared" si="232"/>
        <v>1264.3433399999999</v>
      </c>
      <c r="AF330" s="10">
        <f t="shared" si="232"/>
        <v>1794.5315400000004</v>
      </c>
      <c r="AG330" s="10">
        <f t="shared" si="232"/>
        <v>2462.5297400000009</v>
      </c>
      <c r="AH330" s="10">
        <f t="shared" si="232"/>
        <v>3284.4779400000002</v>
      </c>
      <c r="AI330" s="10">
        <f t="shared" si="232"/>
        <v>4276.5161400000006</v>
      </c>
      <c r="AJ330" s="10">
        <f t="shared" si="232"/>
        <v>5454.7843400000002</v>
      </c>
      <c r="AK330" s="5">
        <v>90.8</v>
      </c>
    </row>
    <row r="331" spans="1:37" x14ac:dyDescent="0.25">
      <c r="A331" s="7" t="s">
        <v>243</v>
      </c>
      <c r="B331" s="7" t="s">
        <v>207</v>
      </c>
      <c r="C331" s="7" t="s">
        <v>208</v>
      </c>
      <c r="D331" s="7" t="s">
        <v>25</v>
      </c>
      <c r="E331" s="7" t="s">
        <v>24</v>
      </c>
      <c r="F331" s="7" t="s">
        <v>35</v>
      </c>
      <c r="G331" s="7" t="s">
        <v>44</v>
      </c>
      <c r="H331" s="7" t="s">
        <v>33</v>
      </c>
      <c r="I331" s="8">
        <v>3.76769</v>
      </c>
      <c r="J331" s="8">
        <v>1.8911100000000001</v>
      </c>
      <c r="K331" s="8">
        <v>-7.4999999999999997E-3</v>
      </c>
      <c r="L331" s="8"/>
      <c r="M331" s="8"/>
      <c r="N331" s="7">
        <v>3.77</v>
      </c>
      <c r="O331" s="7">
        <v>119.63</v>
      </c>
      <c r="P331" s="7">
        <v>8.4757499999999997</v>
      </c>
      <c r="Q331" s="7">
        <v>62</v>
      </c>
      <c r="R331" s="7">
        <v>0.92</v>
      </c>
      <c r="S331" s="7">
        <v>3.8</v>
      </c>
      <c r="T331" s="7">
        <v>143.30000000000001</v>
      </c>
      <c r="U331" s="7">
        <v>59</v>
      </c>
      <c r="V331" s="11">
        <f t="shared" ref="V331:AJ331" si="233">$I331+$J331 * V$1+$K331 *V$1^2</f>
        <v>21.928789999999999</v>
      </c>
      <c r="W331" s="11">
        <f t="shared" si="233"/>
        <v>38.589890000000004</v>
      </c>
      <c r="X331" s="11">
        <f t="shared" si="233"/>
        <v>53.750990000000002</v>
      </c>
      <c r="Y331" s="11">
        <f t="shared" si="233"/>
        <v>67.412090000000006</v>
      </c>
      <c r="Z331" s="11">
        <f t="shared" si="233"/>
        <v>79.573190000000011</v>
      </c>
      <c r="AA331" s="11">
        <f t="shared" si="233"/>
        <v>90.234290000000001</v>
      </c>
      <c r="AB331" s="11">
        <f t="shared" si="233"/>
        <v>99.395389999999992</v>
      </c>
      <c r="AC331" s="11">
        <f t="shared" si="233"/>
        <v>107.05649</v>
      </c>
      <c r="AD331" s="11">
        <f t="shared" si="233"/>
        <v>113.21759</v>
      </c>
      <c r="AE331" s="11">
        <f t="shared" si="233"/>
        <v>117.87869000000001</v>
      </c>
      <c r="AF331" s="11">
        <f t="shared" si="233"/>
        <v>121.03978999999998</v>
      </c>
      <c r="AG331" s="11">
        <f t="shared" si="233"/>
        <v>122.70088999999999</v>
      </c>
      <c r="AH331" s="11">
        <f t="shared" si="233"/>
        <v>122.86198999999999</v>
      </c>
      <c r="AI331" s="11">
        <f t="shared" si="233"/>
        <v>121.52309000000002</v>
      </c>
      <c r="AJ331" s="11">
        <f t="shared" si="233"/>
        <v>118.68419</v>
      </c>
      <c r="AK331" s="7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J332" si="234">$I332+$J332*V$1+$K332*V$1^2+$L332*V$1^3</f>
        <v>16.812100000000001</v>
      </c>
      <c r="W332" s="10">
        <f t="shared" si="234"/>
        <v>35.746199999999995</v>
      </c>
      <c r="X332" s="10">
        <f t="shared" si="234"/>
        <v>53.634299999999996</v>
      </c>
      <c r="Y332" s="10">
        <f t="shared" si="234"/>
        <v>69.516400000000004</v>
      </c>
      <c r="Z332" s="10">
        <f t="shared" si="234"/>
        <v>82.43249999999999</v>
      </c>
      <c r="AA332" s="10">
        <f t="shared" si="234"/>
        <v>91.422599999999989</v>
      </c>
      <c r="AB332" s="10">
        <f t="shared" si="234"/>
        <v>95.526700000000005</v>
      </c>
      <c r="AC332" s="10">
        <f t="shared" si="234"/>
        <v>93.784799999999976</v>
      </c>
      <c r="AD332" s="10">
        <f t="shared" si="234"/>
        <v>85.236899999999963</v>
      </c>
      <c r="AE332" s="10">
        <f t="shared" si="234"/>
        <v>68.922999999999973</v>
      </c>
      <c r="AF332" s="10">
        <f t="shared" si="234"/>
        <v>43.883099999999985</v>
      </c>
      <c r="AG332" s="10">
        <f t="shared" si="234"/>
        <v>9.1571999999999889</v>
      </c>
      <c r="AH332" s="10">
        <f t="shared" si="234"/>
        <v>-36.21470000000005</v>
      </c>
      <c r="AI332" s="10">
        <f t="shared" si="234"/>
        <v>-93.192600000000084</v>
      </c>
      <c r="AJ332" s="10">
        <f t="shared" si="234"/>
        <v>-162.73650000000004</v>
      </c>
      <c r="AK332" s="5">
        <v>95.95</v>
      </c>
    </row>
    <row r="333" spans="1:37" x14ac:dyDescent="0.25">
      <c r="A333" s="7" t="s">
        <v>149</v>
      </c>
      <c r="B333" s="7" t="s">
        <v>176</v>
      </c>
      <c r="C333" s="7" t="s">
        <v>177</v>
      </c>
      <c r="D333" s="7" t="s">
        <v>25</v>
      </c>
      <c r="E333" s="7" t="s">
        <v>24</v>
      </c>
      <c r="F333" s="7" t="s">
        <v>35</v>
      </c>
      <c r="G333" s="7" t="s">
        <v>71</v>
      </c>
      <c r="H333" s="7" t="s">
        <v>33</v>
      </c>
      <c r="I333" s="8">
        <v>2.5236100000000001</v>
      </c>
      <c r="J333" s="8">
        <v>1.63788</v>
      </c>
      <c r="K333" s="8">
        <v>-8.5500000000000003E-3</v>
      </c>
      <c r="L333" s="8"/>
      <c r="M333" s="8"/>
      <c r="N333" s="7">
        <v>2.52</v>
      </c>
      <c r="O333" s="7">
        <v>77.25</v>
      </c>
      <c r="P333" s="7">
        <v>0.14215</v>
      </c>
      <c r="Q333" s="7">
        <v>33</v>
      </c>
      <c r="R333" s="7">
        <v>0.92900000000000005</v>
      </c>
      <c r="S333" s="7">
        <v>2.5</v>
      </c>
      <c r="T333" s="7">
        <v>75</v>
      </c>
      <c r="U333" s="7">
        <v>30</v>
      </c>
      <c r="V333" s="11">
        <f t="shared" ref="V333:AJ333" si="235">$I333+$J333 * V$1+$K333 *V$1^2</f>
        <v>18.047409999999999</v>
      </c>
      <c r="W333" s="11">
        <f t="shared" si="235"/>
        <v>31.861209999999993</v>
      </c>
      <c r="X333" s="11">
        <f t="shared" si="235"/>
        <v>43.965009999999999</v>
      </c>
      <c r="Y333" s="11">
        <f t="shared" si="235"/>
        <v>54.358809999999998</v>
      </c>
      <c r="Z333" s="11">
        <f t="shared" si="235"/>
        <v>63.04261000000001</v>
      </c>
      <c r="AA333" s="11">
        <f t="shared" si="235"/>
        <v>70.016410000000008</v>
      </c>
      <c r="AB333" s="11">
        <f t="shared" si="235"/>
        <v>75.280210000000011</v>
      </c>
      <c r="AC333" s="11">
        <f t="shared" si="235"/>
        <v>78.834009999999978</v>
      </c>
      <c r="AD333" s="11">
        <f t="shared" si="235"/>
        <v>80.677809999999994</v>
      </c>
      <c r="AE333" s="11">
        <f t="shared" si="235"/>
        <v>80.811610000000002</v>
      </c>
      <c r="AF333" s="11">
        <f t="shared" si="235"/>
        <v>79.235409999999987</v>
      </c>
      <c r="AG333" s="11">
        <f t="shared" si="235"/>
        <v>75.949209999999994</v>
      </c>
      <c r="AH333" s="11">
        <f t="shared" si="235"/>
        <v>70.953009999999978</v>
      </c>
      <c r="AI333" s="11">
        <f t="shared" si="235"/>
        <v>64.246809999999982</v>
      </c>
      <c r="AJ333" s="11">
        <f t="shared" si="235"/>
        <v>55.830609999999979</v>
      </c>
      <c r="AK333" s="7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J334" si="236">$I334+$J334*V$1</f>
        <v>15.415569999999999</v>
      </c>
      <c r="W334" s="10">
        <f t="shared" si="236"/>
        <v>28.657969999999999</v>
      </c>
      <c r="X334" s="10">
        <f t="shared" si="236"/>
        <v>41.900370000000002</v>
      </c>
      <c r="Y334" s="10">
        <f t="shared" si="236"/>
        <v>55.142769999999999</v>
      </c>
      <c r="Z334" s="10">
        <f t="shared" si="236"/>
        <v>68.385170000000002</v>
      </c>
      <c r="AA334" s="10">
        <f t="shared" si="236"/>
        <v>81.627570000000006</v>
      </c>
      <c r="AB334" s="10">
        <f t="shared" si="236"/>
        <v>94.869970000000009</v>
      </c>
      <c r="AC334" s="10">
        <f t="shared" si="236"/>
        <v>108.11237</v>
      </c>
      <c r="AD334" s="10">
        <f t="shared" si="236"/>
        <v>121.35477</v>
      </c>
      <c r="AE334" s="10">
        <f t="shared" si="236"/>
        <v>134.59717000000001</v>
      </c>
      <c r="AF334" s="10">
        <f t="shared" si="236"/>
        <v>147.83957000000001</v>
      </c>
      <c r="AG334" s="10">
        <f t="shared" si="236"/>
        <v>161.08197000000001</v>
      </c>
      <c r="AH334" s="10">
        <f t="shared" si="236"/>
        <v>174.32437000000002</v>
      </c>
      <c r="AI334" s="10">
        <f t="shared" si="236"/>
        <v>187.56677000000002</v>
      </c>
      <c r="AJ334" s="10">
        <f t="shared" si="236"/>
        <v>200.80917000000002</v>
      </c>
      <c r="AK334" s="5">
        <v>81.63</v>
      </c>
    </row>
    <row r="335" spans="1:37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J335" si="237">$I335+$J335 * V$1+$K335 *V$1^2</f>
        <v>21.910219999999999</v>
      </c>
      <c r="W335" s="11">
        <f t="shared" si="237"/>
        <v>40.913420000000002</v>
      </c>
      <c r="X335" s="11">
        <f t="shared" si="237"/>
        <v>58.334620000000001</v>
      </c>
      <c r="Y335" s="11">
        <f t="shared" si="237"/>
        <v>74.173819999999992</v>
      </c>
      <c r="Z335" s="11">
        <f t="shared" si="237"/>
        <v>88.43101999999999</v>
      </c>
      <c r="AA335" s="11">
        <f t="shared" si="237"/>
        <v>101.10622000000001</v>
      </c>
      <c r="AB335" s="11">
        <f t="shared" si="237"/>
        <v>112.19941999999999</v>
      </c>
      <c r="AC335" s="11">
        <f t="shared" si="237"/>
        <v>121.71062000000001</v>
      </c>
      <c r="AD335" s="11">
        <f t="shared" si="237"/>
        <v>129.63982000000001</v>
      </c>
      <c r="AE335" s="11">
        <f t="shared" si="237"/>
        <v>135.98701999999997</v>
      </c>
      <c r="AF335" s="11">
        <f t="shared" si="237"/>
        <v>140.75222000000002</v>
      </c>
      <c r="AG335" s="11">
        <f t="shared" si="237"/>
        <v>143.93542000000002</v>
      </c>
      <c r="AH335" s="11">
        <f t="shared" si="237"/>
        <v>145.53662</v>
      </c>
      <c r="AI335" s="11">
        <f t="shared" si="237"/>
        <v>145.55581999999998</v>
      </c>
      <c r="AJ335" s="11">
        <f t="shared" si="237"/>
        <v>143.99302000000003</v>
      </c>
      <c r="AK335" s="7">
        <v>121.72</v>
      </c>
    </row>
  </sheetData>
  <sortState xmlns:xlrd2="http://schemas.microsoft.com/office/spreadsheetml/2017/richdata2" ref="A2:AJ335">
    <sortCondition ref="B2:B335"/>
    <sortCondition ref="A2:A335"/>
  </sortState>
  <conditionalFormatting sqref="V2:Y2">
    <cfRule type="expression" dxfId="3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05B16-191D-4773-8BEE-37284DBC760C}">
  <dimension ref="A1:AK336"/>
  <sheetViews>
    <sheetView zoomScale="75" zoomScaleNormal="75" workbookViewId="0">
      <pane xSplit="2" ySplit="3" topLeftCell="M4" activePane="bottomRight" state="frozen"/>
      <selection pane="topRight" activeCell="C1" sqref="C1"/>
      <selection pane="bottomLeft" activeCell="A3" sqref="A3"/>
      <selection pane="bottomRight" sqref="A1:B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x14ac:dyDescent="0.25">
      <c r="V1" s="14" t="s">
        <v>679</v>
      </c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</row>
    <row r="2" spans="1:37" s="2" customFormat="1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14</v>
      </c>
    </row>
    <row r="3" spans="1:37" x14ac:dyDescent="0.25">
      <c r="A3" t="s">
        <v>343</v>
      </c>
      <c r="B3" t="s">
        <v>344</v>
      </c>
      <c r="C3" t="s">
        <v>345</v>
      </c>
      <c r="D3" t="s">
        <v>25</v>
      </c>
      <c r="E3" t="s">
        <v>24</v>
      </c>
      <c r="F3" t="s">
        <v>35</v>
      </c>
      <c r="G3" t="s">
        <v>71</v>
      </c>
      <c r="H3" t="s">
        <v>28</v>
      </c>
      <c r="I3" s="4">
        <v>2.5289700000000002</v>
      </c>
      <c r="J3" s="4">
        <v>1.10273</v>
      </c>
      <c r="N3">
        <v>2.5299999999999998</v>
      </c>
      <c r="O3">
        <v>46.64</v>
      </c>
      <c r="P3">
        <v>0.31569000000000003</v>
      </c>
      <c r="Q3">
        <v>31</v>
      </c>
      <c r="R3">
        <v>0.78100000000000003</v>
      </c>
      <c r="S3">
        <v>2.5</v>
      </c>
      <c r="T3">
        <v>42.6</v>
      </c>
      <c r="U3">
        <v>29</v>
      </c>
      <c r="V3" s="10">
        <f>$I3+$J3*V$2</f>
        <v>13.556270000000001</v>
      </c>
      <c r="W3" s="10">
        <f>$I3+$J3*W$2</f>
        <v>24.583570000000002</v>
      </c>
      <c r="X3" s="10">
        <f>$I3+$J3*X$2</f>
        <v>35.610869999999998</v>
      </c>
      <c r="Y3" s="10">
        <f>$I3+$J3*Y$2</f>
        <v>46.638170000000002</v>
      </c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>
        <v>46.64</v>
      </c>
    </row>
    <row r="4" spans="1:37" x14ac:dyDescent="0.25">
      <c r="A4" s="5" t="s">
        <v>254</v>
      </c>
      <c r="B4" s="5" t="s">
        <v>255</v>
      </c>
      <c r="C4" s="5" t="s">
        <v>256</v>
      </c>
      <c r="D4" s="5" t="s">
        <v>25</v>
      </c>
      <c r="E4" s="5" t="s">
        <v>24</v>
      </c>
      <c r="F4" s="5" t="s">
        <v>35</v>
      </c>
      <c r="G4" s="5" t="s">
        <v>71</v>
      </c>
      <c r="H4" s="5" t="s">
        <v>43</v>
      </c>
      <c r="I4" s="6">
        <v>2.85114</v>
      </c>
      <c r="J4" s="6">
        <v>-0.12224</v>
      </c>
      <c r="K4" s="6">
        <v>5.5960000000000003E-2</v>
      </c>
      <c r="L4" s="6">
        <v>-5.0000000000000001E-4</v>
      </c>
      <c r="M4" s="6"/>
      <c r="N4" s="5">
        <v>2.78</v>
      </c>
      <c r="O4" s="5">
        <v>99.03</v>
      </c>
      <c r="P4" s="5">
        <v>0.11337</v>
      </c>
      <c r="Q4" s="5">
        <v>35</v>
      </c>
      <c r="R4" s="5">
        <v>0.90700000000000003</v>
      </c>
      <c r="S4" s="5">
        <v>1.5</v>
      </c>
      <c r="T4" s="5">
        <v>130.9</v>
      </c>
      <c r="U4" s="5">
        <v>31</v>
      </c>
      <c r="V4" s="10">
        <f t="shared" ref="V4:AB4" si="0">$I4+$J4*V$2+$K4*V$2^2+$L4*V$2^3</f>
        <v>6.7247400000000006</v>
      </c>
      <c r="W4" s="10">
        <f t="shared" si="0"/>
        <v>18.79034</v>
      </c>
      <c r="X4" s="10">
        <f t="shared" si="0"/>
        <v>36.047940000000004</v>
      </c>
      <c r="Y4" s="10">
        <f t="shared" si="0"/>
        <v>55.497540000000001</v>
      </c>
      <c r="Z4" s="10">
        <f t="shared" si="0"/>
        <v>74.139139999999998</v>
      </c>
      <c r="AA4" s="10">
        <f t="shared" si="0"/>
        <v>88.972740000000016</v>
      </c>
      <c r="AB4" s="10">
        <f t="shared" si="0"/>
        <v>96.998339999999985</v>
      </c>
      <c r="AC4" s="10"/>
      <c r="AD4" s="10"/>
      <c r="AE4" s="10"/>
      <c r="AF4" s="10"/>
      <c r="AG4" s="10"/>
      <c r="AH4" s="10"/>
      <c r="AI4" s="10"/>
      <c r="AJ4" s="10"/>
      <c r="AK4" s="5">
        <v>99.03</v>
      </c>
    </row>
    <row r="5" spans="1:37" x14ac:dyDescent="0.25">
      <c r="A5" t="s">
        <v>343</v>
      </c>
      <c r="B5" t="s">
        <v>346</v>
      </c>
      <c r="C5" t="s">
        <v>347</v>
      </c>
      <c r="D5" t="s">
        <v>25</v>
      </c>
      <c r="E5" t="s">
        <v>24</v>
      </c>
      <c r="F5" t="s">
        <v>35</v>
      </c>
      <c r="G5" t="s">
        <v>71</v>
      </c>
      <c r="H5" t="s">
        <v>28</v>
      </c>
      <c r="I5" s="4">
        <v>2.5225900000000001</v>
      </c>
      <c r="J5" s="4">
        <v>1.7413799999999999</v>
      </c>
      <c r="N5">
        <v>2.52</v>
      </c>
      <c r="O5">
        <v>63.47</v>
      </c>
      <c r="P5">
        <v>0.53673000000000004</v>
      </c>
      <c r="Q5">
        <v>37</v>
      </c>
      <c r="R5">
        <v>0.84099999999999997</v>
      </c>
      <c r="S5">
        <v>2.5</v>
      </c>
      <c r="T5">
        <v>58</v>
      </c>
      <c r="U5">
        <v>35</v>
      </c>
      <c r="V5" s="10">
        <f>$I5+$J5*V$2</f>
        <v>19.936389999999999</v>
      </c>
      <c r="W5" s="10">
        <f>$I5+$J5*W$2</f>
        <v>37.350189999999998</v>
      </c>
      <c r="X5" s="10">
        <f>$I5+$J5*X$2</f>
        <v>54.76399</v>
      </c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>
        <v>63.47</v>
      </c>
    </row>
    <row r="6" spans="1:37" x14ac:dyDescent="0.25">
      <c r="A6" s="5" t="s">
        <v>278</v>
      </c>
      <c r="B6" s="5" t="s">
        <v>279</v>
      </c>
      <c r="C6" s="5" t="s">
        <v>280</v>
      </c>
      <c r="D6" s="5" t="s">
        <v>25</v>
      </c>
      <c r="E6" s="5" t="s">
        <v>24</v>
      </c>
      <c r="F6" s="5" t="s">
        <v>35</v>
      </c>
      <c r="G6" s="5" t="s">
        <v>36</v>
      </c>
      <c r="H6" s="5" t="s">
        <v>43</v>
      </c>
      <c r="I6" s="6">
        <v>-0.21317</v>
      </c>
      <c r="J6" s="6">
        <v>1.9742900000000001</v>
      </c>
      <c r="K6" s="6">
        <v>-1.051E-2</v>
      </c>
      <c r="L6" s="6">
        <v>3.0000000000000001E-5</v>
      </c>
      <c r="M6" s="6"/>
      <c r="N6" s="5">
        <v>1.75</v>
      </c>
      <c r="O6" s="5">
        <v>174.33</v>
      </c>
      <c r="P6" s="5">
        <v>9.6208399999999994</v>
      </c>
      <c r="Q6" s="5">
        <v>40</v>
      </c>
      <c r="R6" s="5">
        <v>0.97599999999999998</v>
      </c>
      <c r="S6" s="5">
        <v>1.3</v>
      </c>
      <c r="T6" s="5">
        <v>174</v>
      </c>
      <c r="U6" s="5">
        <v>36</v>
      </c>
      <c r="V6" s="10">
        <f t="shared" ref="V6:AJ6" si="1">$I6+$J6*V$2+$K6*V$2^2+$L6*V$2^3</f>
        <v>18.508730000000003</v>
      </c>
      <c r="W6" s="10">
        <f t="shared" si="1"/>
        <v>35.308630000000008</v>
      </c>
      <c r="X6" s="10">
        <f t="shared" si="1"/>
        <v>50.366530000000012</v>
      </c>
      <c r="Y6" s="10">
        <f t="shared" si="1"/>
        <v>63.862430000000003</v>
      </c>
      <c r="Z6" s="10">
        <f t="shared" si="1"/>
        <v>75.97632999999999</v>
      </c>
      <c r="AA6" s="10">
        <f t="shared" si="1"/>
        <v>86.888230000000007</v>
      </c>
      <c r="AB6" s="10">
        <f t="shared" si="1"/>
        <v>96.778130000000019</v>
      </c>
      <c r="AC6" s="10">
        <f t="shared" si="1"/>
        <v>105.82603000000003</v>
      </c>
      <c r="AD6" s="10">
        <f t="shared" si="1"/>
        <v>114.21193000000002</v>
      </c>
      <c r="AE6" s="10">
        <f t="shared" si="1"/>
        <v>122.11583</v>
      </c>
      <c r="AF6" s="10">
        <f t="shared" si="1"/>
        <v>129.71773000000002</v>
      </c>
      <c r="AG6" s="10">
        <f t="shared" si="1"/>
        <v>137.19763000000003</v>
      </c>
      <c r="AH6" s="10">
        <f t="shared" si="1"/>
        <v>144.73553000000004</v>
      </c>
      <c r="AI6" s="10">
        <f t="shared" si="1"/>
        <v>152.51143000000002</v>
      </c>
      <c r="AJ6" s="10">
        <f t="shared" si="1"/>
        <v>160.70533000000003</v>
      </c>
      <c r="AK6" s="5">
        <v>174.33</v>
      </c>
    </row>
    <row r="7" spans="1:37" x14ac:dyDescent="0.25">
      <c r="A7" t="s">
        <v>234</v>
      </c>
      <c r="B7" t="s">
        <v>235</v>
      </c>
      <c r="C7" t="s">
        <v>236</v>
      </c>
      <c r="D7" t="s">
        <v>25</v>
      </c>
      <c r="E7" t="s">
        <v>24</v>
      </c>
      <c r="F7" t="s">
        <v>35</v>
      </c>
      <c r="G7" t="s">
        <v>44</v>
      </c>
      <c r="H7" t="s">
        <v>28</v>
      </c>
      <c r="I7" s="4">
        <v>4.2805</v>
      </c>
      <c r="J7" s="4">
        <v>2.1092900000000001</v>
      </c>
      <c r="N7">
        <v>4.28</v>
      </c>
      <c r="O7">
        <v>88.65</v>
      </c>
      <c r="P7">
        <v>2.61565</v>
      </c>
      <c r="Q7">
        <v>42</v>
      </c>
      <c r="R7">
        <v>0.96599999999999997</v>
      </c>
      <c r="S7">
        <v>4.3</v>
      </c>
      <c r="T7">
        <v>92.5</v>
      </c>
      <c r="U7">
        <v>40</v>
      </c>
      <c r="V7" s="10">
        <f>$I7+$J7*V$2</f>
        <v>25.3734</v>
      </c>
      <c r="W7" s="10">
        <f>$I7+$J7*W$2</f>
        <v>46.466300000000004</v>
      </c>
      <c r="X7" s="10">
        <f>$I7+$J7*X$2</f>
        <v>67.559200000000004</v>
      </c>
      <c r="Y7" s="10">
        <f>$I7+$J7*Y$2</f>
        <v>88.652100000000004</v>
      </c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>
        <v>88.65</v>
      </c>
    </row>
    <row r="8" spans="1:37" x14ac:dyDescent="0.25">
      <c r="A8" s="5" t="s">
        <v>254</v>
      </c>
      <c r="B8" s="5" t="s">
        <v>257</v>
      </c>
      <c r="C8" s="5" t="s">
        <v>258</v>
      </c>
      <c r="D8" s="5" t="s">
        <v>25</v>
      </c>
      <c r="E8" s="5" t="s">
        <v>24</v>
      </c>
      <c r="F8" s="5" t="s">
        <v>35</v>
      </c>
      <c r="G8" s="5" t="s">
        <v>71</v>
      </c>
      <c r="H8" s="5" t="s">
        <v>43</v>
      </c>
      <c r="I8" s="6">
        <v>2.8476699999999999</v>
      </c>
      <c r="J8" s="6">
        <v>0.23083000000000001</v>
      </c>
      <c r="K8" s="6">
        <v>2.511E-2</v>
      </c>
      <c r="L8" s="6">
        <v>-2.7999999999999998E-4</v>
      </c>
      <c r="M8" s="6"/>
      <c r="N8" s="5">
        <v>2.85</v>
      </c>
      <c r="O8" s="5">
        <v>47.39</v>
      </c>
      <c r="P8" s="5">
        <v>2.4369999999999999E-2</v>
      </c>
      <c r="Q8" s="5">
        <v>38</v>
      </c>
      <c r="R8" s="5">
        <v>0.94399999999999995</v>
      </c>
      <c r="S8" s="5">
        <v>2.5</v>
      </c>
      <c r="T8" s="5">
        <v>71.099999999999994</v>
      </c>
      <c r="U8" s="5">
        <v>34</v>
      </c>
      <c r="V8" s="10">
        <f t="shared" ref="V8:AA9" si="2">$I8+$J8*V$2+$K8*V$2^2+$L8*V$2^3</f>
        <v>7.3869699999999998</v>
      </c>
      <c r="W8" s="10">
        <f t="shared" si="2"/>
        <v>15.268269999999999</v>
      </c>
      <c r="X8" s="10">
        <f t="shared" si="2"/>
        <v>24.81157</v>
      </c>
      <c r="Y8" s="10">
        <f t="shared" si="2"/>
        <v>34.336870000000005</v>
      </c>
      <c r="Z8" s="10">
        <f t="shared" si="2"/>
        <v>42.164169999999999</v>
      </c>
      <c r="AA8" s="10">
        <f t="shared" si="2"/>
        <v>46.61347</v>
      </c>
      <c r="AB8" s="10"/>
      <c r="AC8" s="10"/>
      <c r="AD8" s="10"/>
      <c r="AE8" s="10"/>
      <c r="AF8" s="10"/>
      <c r="AG8" s="10"/>
      <c r="AH8" s="10"/>
      <c r="AI8" s="10"/>
      <c r="AJ8" s="10"/>
      <c r="AK8" s="5">
        <v>47.39</v>
      </c>
    </row>
    <row r="9" spans="1:37" x14ac:dyDescent="0.25">
      <c r="A9" t="s">
        <v>209</v>
      </c>
      <c r="B9" t="s">
        <v>210</v>
      </c>
      <c r="C9" t="s">
        <v>211</v>
      </c>
      <c r="D9" t="s">
        <v>25</v>
      </c>
      <c r="E9" t="s">
        <v>24</v>
      </c>
      <c r="F9" t="s">
        <v>35</v>
      </c>
      <c r="G9" t="s">
        <v>44</v>
      </c>
      <c r="H9" t="s">
        <v>43</v>
      </c>
      <c r="I9" s="4">
        <v>0.98207999999999995</v>
      </c>
      <c r="J9" s="4">
        <v>0.25006</v>
      </c>
      <c r="K9" s="4">
        <v>3.6580000000000001E-2</v>
      </c>
      <c r="L9" s="4">
        <v>-2.9999999999999997E-4</v>
      </c>
      <c r="N9">
        <v>0.98</v>
      </c>
      <c r="O9">
        <v>103.07</v>
      </c>
      <c r="P9">
        <v>0.48365000000000002</v>
      </c>
      <c r="Q9">
        <v>13</v>
      </c>
      <c r="R9">
        <v>0.97899999999999998</v>
      </c>
      <c r="S9">
        <v>4.8</v>
      </c>
      <c r="T9">
        <v>98.6</v>
      </c>
      <c r="U9">
        <v>9</v>
      </c>
      <c r="V9" s="10">
        <f t="shared" si="2"/>
        <v>6.8406799999999999</v>
      </c>
      <c r="W9" s="10">
        <f t="shared" si="2"/>
        <v>18.215280000000003</v>
      </c>
      <c r="X9" s="10">
        <f t="shared" si="2"/>
        <v>33.305880000000002</v>
      </c>
      <c r="Y9" s="10">
        <f t="shared" si="2"/>
        <v>50.312480000000008</v>
      </c>
      <c r="Z9" s="10">
        <f t="shared" si="2"/>
        <v>67.435079999999999</v>
      </c>
      <c r="AA9" s="10">
        <f t="shared" si="2"/>
        <v>82.873680000000022</v>
      </c>
      <c r="AB9" s="10">
        <f>$I9+$J9*AB$2+$K9*AB$2^2+$L9*AB$2^3</f>
        <v>94.828280000000021</v>
      </c>
      <c r="AC9" s="10">
        <f>$I9+$J9*AC$2+$K9*AC$2^2+$L9*AC$2^3</f>
        <v>101.49888000000001</v>
      </c>
      <c r="AD9" s="10"/>
      <c r="AE9" s="10"/>
      <c r="AF9" s="10"/>
      <c r="AG9" s="10"/>
      <c r="AH9" s="10"/>
      <c r="AI9" s="10"/>
      <c r="AJ9" s="10"/>
      <c r="AK9">
        <v>103.07</v>
      </c>
    </row>
    <row r="10" spans="1:37" x14ac:dyDescent="0.25">
      <c r="A10" s="5" t="s">
        <v>234</v>
      </c>
      <c r="B10" s="5" t="s">
        <v>210</v>
      </c>
      <c r="C10" s="5" t="s">
        <v>211</v>
      </c>
      <c r="D10" s="5" t="s">
        <v>25</v>
      </c>
      <c r="E10" s="5" t="s">
        <v>24</v>
      </c>
      <c r="F10" s="5" t="s">
        <v>35</v>
      </c>
      <c r="G10" s="5">
        <v>1</v>
      </c>
      <c r="H10" s="5" t="s">
        <v>43</v>
      </c>
      <c r="I10" s="6">
        <v>-7.9461300000000001</v>
      </c>
      <c r="J10" s="6">
        <v>3.8058800000000002</v>
      </c>
      <c r="K10" s="6">
        <v>-9.3140000000000001E-2</v>
      </c>
      <c r="L10" s="6">
        <v>1.15E-3</v>
      </c>
      <c r="M10" s="6"/>
      <c r="N10" s="5">
        <v>2.66</v>
      </c>
      <c r="O10" s="5">
        <v>93.26</v>
      </c>
      <c r="P10" s="5">
        <v>8.9182500000000005</v>
      </c>
      <c r="Q10" s="5">
        <v>48</v>
      </c>
      <c r="R10" s="5">
        <v>0.97299999999999998</v>
      </c>
      <c r="S10" s="5">
        <v>4.5999999999999996</v>
      </c>
      <c r="T10" s="5">
        <v>77.5</v>
      </c>
      <c r="U10" s="5">
        <v>44</v>
      </c>
      <c r="V10" s="10">
        <f>$I10+$J10*V$2+$K10*V$2^2+$L10*V$2^3</f>
        <v>21.948670000000003</v>
      </c>
      <c r="W10" s="10">
        <f>$I10+$J10*W$2+$K10*W$2^2+$L10*W$2^3</f>
        <v>40.115470000000016</v>
      </c>
      <c r="X10" s="10">
        <f>$I10+$J10*X$2+$K10*X$2^2+$L10*X$2^3</f>
        <v>53.454270000000008</v>
      </c>
      <c r="Y10" s="10">
        <f>$I10+$J10*Y$2+$K10*Y$2^2+$L10*Y$2^3</f>
        <v>68.865070000000003</v>
      </c>
      <c r="Z10" s="10">
        <f>$I10+$J10*Z$2+$K10*Z$2^2+$L10*Z$2^3</f>
        <v>93.247870000000006</v>
      </c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5">
        <v>93.26</v>
      </c>
    </row>
    <row r="11" spans="1:37" x14ac:dyDescent="0.25">
      <c r="A11" t="s">
        <v>243</v>
      </c>
      <c r="B11" t="s">
        <v>210</v>
      </c>
      <c r="C11" t="s">
        <v>211</v>
      </c>
      <c r="D11" t="s">
        <v>25</v>
      </c>
      <c r="E11" t="s">
        <v>24</v>
      </c>
      <c r="F11" t="s">
        <v>35</v>
      </c>
      <c r="G11" t="s">
        <v>71</v>
      </c>
      <c r="H11" t="s">
        <v>33</v>
      </c>
      <c r="I11" s="4">
        <v>2.8367800000000001</v>
      </c>
      <c r="J11" s="4">
        <v>1.3198799999999999</v>
      </c>
      <c r="K11" s="4">
        <v>-4.7600000000000003E-3</v>
      </c>
      <c r="N11">
        <v>2.84</v>
      </c>
      <c r="O11">
        <v>92.73</v>
      </c>
      <c r="P11">
        <v>7.6590000000000005E-2</v>
      </c>
      <c r="Q11">
        <v>60</v>
      </c>
      <c r="R11">
        <v>0.94</v>
      </c>
      <c r="S11">
        <v>2.9</v>
      </c>
      <c r="T11">
        <v>103.1</v>
      </c>
      <c r="U11">
        <v>57</v>
      </c>
      <c r="V11" s="11">
        <f t="shared" ref="V11:AH11" si="3">$I11+$J11 * V$2+$K11 *V$2^2</f>
        <v>15.559579999999999</v>
      </c>
      <c r="W11" s="11">
        <f t="shared" si="3"/>
        <v>27.330379999999998</v>
      </c>
      <c r="X11" s="11">
        <f t="shared" si="3"/>
        <v>38.149179999999994</v>
      </c>
      <c r="Y11" s="11">
        <f t="shared" si="3"/>
        <v>48.015979999999992</v>
      </c>
      <c r="Z11" s="11">
        <f t="shared" si="3"/>
        <v>56.930780000000006</v>
      </c>
      <c r="AA11" s="11">
        <f t="shared" si="3"/>
        <v>64.893579999999986</v>
      </c>
      <c r="AB11" s="11">
        <f t="shared" si="3"/>
        <v>71.904380000000003</v>
      </c>
      <c r="AC11" s="11">
        <f t="shared" si="3"/>
        <v>77.963179999999994</v>
      </c>
      <c r="AD11" s="11">
        <f t="shared" si="3"/>
        <v>83.069979999999987</v>
      </c>
      <c r="AE11" s="11">
        <f t="shared" si="3"/>
        <v>87.22478000000001</v>
      </c>
      <c r="AF11" s="11">
        <f t="shared" si="3"/>
        <v>90.427580000000006</v>
      </c>
      <c r="AG11" s="11">
        <f t="shared" si="3"/>
        <v>92.678379999999976</v>
      </c>
      <c r="AH11" s="11">
        <f t="shared" si="3"/>
        <v>93.97717999999999</v>
      </c>
      <c r="AK11">
        <v>92.73</v>
      </c>
    </row>
    <row r="12" spans="1:37" x14ac:dyDescent="0.25">
      <c r="A12" s="5" t="s">
        <v>271</v>
      </c>
      <c r="B12" s="5" t="s">
        <v>210</v>
      </c>
      <c r="C12" s="5" t="s">
        <v>211</v>
      </c>
      <c r="D12" s="5" t="s">
        <v>25</v>
      </c>
      <c r="E12" s="5" t="s">
        <v>24</v>
      </c>
      <c r="F12" s="5" t="s">
        <v>35</v>
      </c>
      <c r="G12" s="5">
        <v>1</v>
      </c>
      <c r="H12" s="5" t="s">
        <v>28</v>
      </c>
      <c r="I12" s="6">
        <v>5.6170499999999999</v>
      </c>
      <c r="J12" s="6">
        <v>0.91635999999999995</v>
      </c>
      <c r="K12" s="6"/>
      <c r="L12" s="6"/>
      <c r="M12" s="6"/>
      <c r="N12" s="5">
        <v>5.62</v>
      </c>
      <c r="O12" s="5">
        <v>114.66</v>
      </c>
      <c r="P12" s="5">
        <v>36.411180000000002</v>
      </c>
      <c r="Q12" s="5">
        <v>48</v>
      </c>
      <c r="R12" s="5">
        <v>0.91</v>
      </c>
      <c r="S12" s="5">
        <v>2.7</v>
      </c>
      <c r="T12" s="5">
        <v>120.7</v>
      </c>
      <c r="U12" s="5">
        <v>46</v>
      </c>
      <c r="V12" s="10">
        <f t="shared" ref="V12:AG12" si="4">$I12+$J12*V$2</f>
        <v>14.780649999999998</v>
      </c>
      <c r="W12" s="10">
        <f t="shared" si="4"/>
        <v>23.944249999999997</v>
      </c>
      <c r="X12" s="10">
        <f t="shared" si="4"/>
        <v>33.107849999999999</v>
      </c>
      <c r="Y12" s="10">
        <f t="shared" si="4"/>
        <v>42.271449999999994</v>
      </c>
      <c r="Z12" s="10">
        <f t="shared" si="4"/>
        <v>51.435049999999997</v>
      </c>
      <c r="AA12" s="10">
        <f t="shared" si="4"/>
        <v>60.598649999999999</v>
      </c>
      <c r="AB12" s="10">
        <f t="shared" si="4"/>
        <v>69.762250000000009</v>
      </c>
      <c r="AC12" s="10">
        <f t="shared" si="4"/>
        <v>78.925849999999997</v>
      </c>
      <c r="AD12" s="10">
        <f t="shared" si="4"/>
        <v>88.089449999999999</v>
      </c>
      <c r="AE12" s="10">
        <f t="shared" si="4"/>
        <v>97.253050000000002</v>
      </c>
      <c r="AF12" s="10">
        <f t="shared" si="4"/>
        <v>106.41665</v>
      </c>
      <c r="AG12" s="10">
        <f t="shared" si="4"/>
        <v>115.58025000000001</v>
      </c>
      <c r="AH12" s="10"/>
      <c r="AI12" s="10"/>
      <c r="AJ12" s="10"/>
      <c r="AK12" s="5">
        <v>114.66</v>
      </c>
    </row>
    <row r="13" spans="1:37" x14ac:dyDescent="0.25">
      <c r="A13" t="s">
        <v>278</v>
      </c>
      <c r="B13" t="s">
        <v>210</v>
      </c>
      <c r="C13" t="s">
        <v>211</v>
      </c>
      <c r="D13" t="s">
        <v>25</v>
      </c>
      <c r="E13" t="s">
        <v>24</v>
      </c>
      <c r="F13" t="s">
        <v>35</v>
      </c>
      <c r="G13" t="s">
        <v>44</v>
      </c>
      <c r="H13" t="s">
        <v>43</v>
      </c>
      <c r="I13" s="4">
        <v>-0.85211000000000003</v>
      </c>
      <c r="J13" s="4">
        <v>2.4426999999999999</v>
      </c>
      <c r="K13" s="4">
        <v>-2.9929999999999998E-2</v>
      </c>
      <c r="L13" s="4">
        <v>2.2000000000000001E-4</v>
      </c>
      <c r="N13">
        <v>1.56</v>
      </c>
      <c r="O13">
        <v>146.78</v>
      </c>
      <c r="P13">
        <v>1.4041300000000001</v>
      </c>
      <c r="Q13">
        <v>74</v>
      </c>
      <c r="R13">
        <v>0.97699999999999998</v>
      </c>
      <c r="S13">
        <v>1.1000000000000001</v>
      </c>
      <c r="T13">
        <v>129.4</v>
      </c>
      <c r="U13">
        <v>70</v>
      </c>
      <c r="V13" s="10">
        <f t="shared" ref="V13:AD13" si="5">$I13+$J13*V$2+$K13*V$2^2+$L13*V$2^3</f>
        <v>20.80189</v>
      </c>
      <c r="W13" s="10">
        <f t="shared" si="5"/>
        <v>37.789889999999993</v>
      </c>
      <c r="X13" s="10">
        <f t="shared" si="5"/>
        <v>51.431889999999996</v>
      </c>
      <c r="Y13" s="10">
        <f t="shared" si="5"/>
        <v>63.047890000000002</v>
      </c>
      <c r="Z13" s="10">
        <f t="shared" si="5"/>
        <v>73.957890000000006</v>
      </c>
      <c r="AA13" s="10">
        <f t="shared" si="5"/>
        <v>85.481889999999993</v>
      </c>
      <c r="AB13" s="10">
        <f t="shared" si="5"/>
        <v>98.93989000000002</v>
      </c>
      <c r="AC13" s="10">
        <f t="shared" si="5"/>
        <v>115.65188999999999</v>
      </c>
      <c r="AD13" s="10">
        <f t="shared" si="5"/>
        <v>136.93788999999998</v>
      </c>
      <c r="AE13" s="10"/>
      <c r="AF13" s="10"/>
      <c r="AG13" s="10"/>
      <c r="AH13" s="10"/>
      <c r="AI13" s="10"/>
      <c r="AJ13" s="10"/>
      <c r="AK13">
        <v>146.78</v>
      </c>
    </row>
    <row r="14" spans="1:37" x14ac:dyDescent="0.25">
      <c r="A14" s="5" t="s">
        <v>368</v>
      </c>
      <c r="B14" s="5" t="s">
        <v>210</v>
      </c>
      <c r="C14" s="5" t="s">
        <v>211</v>
      </c>
      <c r="D14" s="5" t="s">
        <v>25</v>
      </c>
      <c r="E14" s="5" t="s">
        <v>24</v>
      </c>
      <c r="F14" s="5" t="s">
        <v>35</v>
      </c>
      <c r="G14" s="5" t="s">
        <v>44</v>
      </c>
      <c r="H14" s="5" t="s">
        <v>43</v>
      </c>
      <c r="I14" s="6">
        <v>4.4182800000000002</v>
      </c>
      <c r="J14" s="6">
        <v>1.08423</v>
      </c>
      <c r="K14" s="6">
        <v>8.0499999999999999E-3</v>
      </c>
      <c r="L14" s="6">
        <v>-1.2E-4</v>
      </c>
      <c r="M14" s="6"/>
      <c r="N14" s="5">
        <v>4.42</v>
      </c>
      <c r="O14" s="5">
        <v>79.42</v>
      </c>
      <c r="P14" s="5">
        <v>0.80745999999999996</v>
      </c>
      <c r="Q14" s="5">
        <v>62</v>
      </c>
      <c r="R14" s="5">
        <v>0.96499999999999997</v>
      </c>
      <c r="S14" s="5">
        <v>5.3</v>
      </c>
      <c r="T14" s="5">
        <v>95</v>
      </c>
      <c r="U14" s="5">
        <v>58</v>
      </c>
      <c r="V14" s="10">
        <f t="shared" ref="V14:AB14" si="6">$I14+$J14*V$2+$K14*V$2^2+$L14*V$2^3</f>
        <v>15.945580000000001</v>
      </c>
      <c r="W14" s="10">
        <f t="shared" si="6"/>
        <v>28.362879999999997</v>
      </c>
      <c r="X14" s="10">
        <f t="shared" si="6"/>
        <v>40.950179999999996</v>
      </c>
      <c r="Y14" s="10">
        <f t="shared" si="6"/>
        <v>52.987479999999998</v>
      </c>
      <c r="Z14" s="10">
        <f t="shared" si="6"/>
        <v>63.754780000000011</v>
      </c>
      <c r="AA14" s="10">
        <f t="shared" si="6"/>
        <v>72.532079999999993</v>
      </c>
      <c r="AB14" s="10">
        <f t="shared" si="6"/>
        <v>78.599379999999996</v>
      </c>
      <c r="AC14" s="10"/>
      <c r="AD14" s="10"/>
      <c r="AE14" s="10"/>
      <c r="AF14" s="10"/>
      <c r="AG14" s="10"/>
      <c r="AH14" s="10"/>
      <c r="AI14" s="10"/>
      <c r="AJ14" s="10"/>
      <c r="AK14" s="5">
        <v>79.42</v>
      </c>
    </row>
    <row r="15" spans="1:37" x14ac:dyDescent="0.25">
      <c r="A15" t="s">
        <v>21</v>
      </c>
      <c r="B15" t="s">
        <v>22</v>
      </c>
      <c r="C15" t="s">
        <v>23</v>
      </c>
      <c r="D15" t="s">
        <v>25</v>
      </c>
      <c r="E15" t="s">
        <v>24</v>
      </c>
      <c r="F15" t="s">
        <v>35</v>
      </c>
      <c r="G15" t="s">
        <v>36</v>
      </c>
      <c r="H15" t="s">
        <v>33</v>
      </c>
      <c r="I15" s="4">
        <v>-3.6810999999999998</v>
      </c>
      <c r="J15" s="4">
        <v>3.0548000000000002</v>
      </c>
      <c r="K15" s="4">
        <v>-2.3259999999999999E-2</v>
      </c>
      <c r="N15">
        <v>2.34</v>
      </c>
      <c r="O15">
        <v>96.61</v>
      </c>
      <c r="P15">
        <v>22.679220000000001</v>
      </c>
      <c r="Q15">
        <v>54</v>
      </c>
      <c r="R15">
        <v>0.84699999999999998</v>
      </c>
      <c r="S15">
        <v>5.0999999999999996</v>
      </c>
      <c r="T15">
        <v>94.5</v>
      </c>
      <c r="U15">
        <v>51</v>
      </c>
      <c r="V15" s="11">
        <f t="shared" ref="V15:AB15" si="7">$I15+$J15 * V$2+$K15 *V$2^2</f>
        <v>24.540900000000001</v>
      </c>
      <c r="W15" s="11">
        <f t="shared" si="7"/>
        <v>48.110900000000001</v>
      </c>
      <c r="X15" s="11">
        <f t="shared" si="7"/>
        <v>67.028900000000007</v>
      </c>
      <c r="Y15" s="11">
        <f t="shared" si="7"/>
        <v>81.294900000000013</v>
      </c>
      <c r="Z15" s="11">
        <f t="shared" si="7"/>
        <v>90.908900000000017</v>
      </c>
      <c r="AA15" s="11">
        <f t="shared" si="7"/>
        <v>95.87090000000002</v>
      </c>
      <c r="AB15" s="11">
        <f t="shared" si="7"/>
        <v>96.180900000000022</v>
      </c>
      <c r="AK15">
        <v>96.61</v>
      </c>
    </row>
    <row r="16" spans="1:37" x14ac:dyDescent="0.25">
      <c r="A16" s="5" t="s">
        <v>92</v>
      </c>
      <c r="B16" s="5" t="s">
        <v>22</v>
      </c>
      <c r="C16" s="5" t="s">
        <v>23</v>
      </c>
      <c r="D16" s="5" t="s">
        <v>25</v>
      </c>
      <c r="E16" s="5" t="s">
        <v>24</v>
      </c>
      <c r="F16" s="5" t="s">
        <v>35</v>
      </c>
      <c r="G16" s="5" t="s">
        <v>44</v>
      </c>
      <c r="H16" s="5" t="s">
        <v>28</v>
      </c>
      <c r="I16" s="6">
        <v>2.5294400000000001</v>
      </c>
      <c r="J16" s="6">
        <v>1.7845500000000001</v>
      </c>
      <c r="K16" s="6"/>
      <c r="L16" s="6"/>
      <c r="M16" s="6"/>
      <c r="N16" s="5">
        <v>2.5299999999999998</v>
      </c>
      <c r="O16" s="5">
        <v>70.34</v>
      </c>
      <c r="P16" s="5">
        <v>6.99627</v>
      </c>
      <c r="Q16" s="5">
        <v>36</v>
      </c>
      <c r="R16" s="5">
        <v>0.85</v>
      </c>
      <c r="S16" s="5">
        <v>2.5</v>
      </c>
      <c r="T16" s="5">
        <v>68.599999999999994</v>
      </c>
      <c r="U16" s="5">
        <v>34</v>
      </c>
      <c r="V16" s="10">
        <f>$I16+$J16*V$2</f>
        <v>20.374940000000002</v>
      </c>
      <c r="W16" s="10">
        <f>$I16+$J16*W$2</f>
        <v>38.220440000000004</v>
      </c>
      <c r="X16" s="10">
        <f>$I16+$J16*X$2</f>
        <v>56.065940000000005</v>
      </c>
      <c r="Y16" s="10">
        <f>$I16+$J16*Y$2</f>
        <v>73.911439999999999</v>
      </c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5">
        <v>70.34</v>
      </c>
    </row>
    <row r="17" spans="1:37" x14ac:dyDescent="0.25">
      <c r="A17" t="s">
        <v>209</v>
      </c>
      <c r="B17" t="s">
        <v>22</v>
      </c>
      <c r="C17" t="s">
        <v>23</v>
      </c>
      <c r="D17" t="s">
        <v>25</v>
      </c>
      <c r="E17" t="s">
        <v>24</v>
      </c>
      <c r="F17" t="s">
        <v>35</v>
      </c>
      <c r="G17">
        <v>1</v>
      </c>
      <c r="H17" t="s">
        <v>33</v>
      </c>
      <c r="I17" s="4">
        <v>-0.2702</v>
      </c>
      <c r="J17" s="4">
        <v>1.45336</v>
      </c>
      <c r="K17" s="4">
        <v>-6.4700000000000001E-3</v>
      </c>
      <c r="N17">
        <v>1.18</v>
      </c>
      <c r="O17">
        <v>81.349999999999994</v>
      </c>
      <c r="P17">
        <v>28.149799999999999</v>
      </c>
      <c r="Q17">
        <v>24</v>
      </c>
      <c r="R17">
        <v>0.95399999999999996</v>
      </c>
      <c r="S17">
        <v>5.0999999999999996</v>
      </c>
      <c r="T17">
        <v>100.1</v>
      </c>
      <c r="U17">
        <v>21</v>
      </c>
      <c r="V17" s="11">
        <f t="shared" ref="V17:AF17" si="8">$I17+$J17 * V$2+$K17 *V$2^2</f>
        <v>13.616400000000001</v>
      </c>
      <c r="W17" s="11">
        <f t="shared" si="8"/>
        <v>26.209</v>
      </c>
      <c r="X17" s="11">
        <f t="shared" si="8"/>
        <v>37.507599999999996</v>
      </c>
      <c r="Y17" s="11">
        <f t="shared" si="8"/>
        <v>47.512199999999993</v>
      </c>
      <c r="Z17" s="11">
        <f t="shared" si="8"/>
        <v>56.222800000000007</v>
      </c>
      <c r="AA17" s="11">
        <f t="shared" si="8"/>
        <v>63.639399999999995</v>
      </c>
      <c r="AB17" s="11">
        <f t="shared" si="8"/>
        <v>69.761999999999986</v>
      </c>
      <c r="AC17" s="11">
        <f t="shared" si="8"/>
        <v>74.590599999999995</v>
      </c>
      <c r="AD17" s="11">
        <f t="shared" si="8"/>
        <v>78.125200000000007</v>
      </c>
      <c r="AE17" s="11">
        <f t="shared" si="8"/>
        <v>80.365800000000021</v>
      </c>
      <c r="AF17" s="11">
        <f t="shared" si="8"/>
        <v>81.312399999999997</v>
      </c>
      <c r="AK17">
        <v>81.349999999999994</v>
      </c>
    </row>
    <row r="18" spans="1:37" x14ac:dyDescent="0.25">
      <c r="A18" s="5" t="s">
        <v>234</v>
      </c>
      <c r="B18" s="5" t="s">
        <v>22</v>
      </c>
      <c r="C18" s="5" t="s">
        <v>23</v>
      </c>
      <c r="D18" s="5" t="s">
        <v>25</v>
      </c>
      <c r="E18" s="5" t="s">
        <v>24</v>
      </c>
      <c r="F18" s="5" t="s">
        <v>35</v>
      </c>
      <c r="G18" s="5" t="s">
        <v>36</v>
      </c>
      <c r="H18" s="5" t="s">
        <v>43</v>
      </c>
      <c r="I18" s="6">
        <v>4.1216400000000002</v>
      </c>
      <c r="J18" s="6">
        <v>1.34432</v>
      </c>
      <c r="K18" s="6">
        <v>-7.2760000000000005E-2</v>
      </c>
      <c r="L18" s="6">
        <v>3.1099999999999999E-3</v>
      </c>
      <c r="M18" s="6"/>
      <c r="N18" s="5">
        <v>4.12</v>
      </c>
      <c r="O18" s="5">
        <v>63.03</v>
      </c>
      <c r="P18" s="5">
        <v>1.63944</v>
      </c>
      <c r="Q18" s="5">
        <v>46</v>
      </c>
      <c r="R18" s="5">
        <v>0.98099999999999998</v>
      </c>
      <c r="S18" s="5">
        <v>3.8</v>
      </c>
      <c r="T18" s="5">
        <v>54.6</v>
      </c>
      <c r="U18" s="5">
        <v>42</v>
      </c>
      <c r="V18" s="10">
        <f t="shared" ref="V18:X19" si="9">$I18+$J18*V$2+$K18*V$2^2+$L18*V$2^3</f>
        <v>13.39884</v>
      </c>
      <c r="W18" s="10">
        <f t="shared" si="9"/>
        <v>26.784039999999994</v>
      </c>
      <c r="X18" s="10">
        <f t="shared" si="9"/>
        <v>62.937239999999989</v>
      </c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5">
        <v>63.03</v>
      </c>
    </row>
    <row r="19" spans="1:37" x14ac:dyDescent="0.25">
      <c r="A19" t="s">
        <v>271</v>
      </c>
      <c r="B19" t="s">
        <v>22</v>
      </c>
      <c r="C19" t="s">
        <v>23</v>
      </c>
      <c r="D19" t="s">
        <v>25</v>
      </c>
      <c r="E19" t="s">
        <v>24</v>
      </c>
      <c r="F19" t="s">
        <v>35</v>
      </c>
      <c r="G19" t="s">
        <v>44</v>
      </c>
      <c r="H19" t="s">
        <v>43</v>
      </c>
      <c r="I19" s="4">
        <v>2.6416599999999999</v>
      </c>
      <c r="J19" s="4">
        <v>1.2707599999999999</v>
      </c>
      <c r="K19" s="4">
        <v>-1.7579999999999998E-2</v>
      </c>
      <c r="L19" s="4">
        <v>1.2E-4</v>
      </c>
      <c r="N19">
        <v>2.64</v>
      </c>
      <c r="O19">
        <v>105.2</v>
      </c>
      <c r="P19">
        <v>0.66271000000000002</v>
      </c>
      <c r="Q19">
        <v>62</v>
      </c>
      <c r="R19">
        <v>0.94599999999999995</v>
      </c>
      <c r="S19">
        <v>3.2</v>
      </c>
      <c r="T19">
        <v>124.5</v>
      </c>
      <c r="U19">
        <v>58</v>
      </c>
      <c r="V19" s="10">
        <f t="shared" si="9"/>
        <v>13.711259999999999</v>
      </c>
      <c r="W19" s="10">
        <f t="shared" si="9"/>
        <v>21.984860000000001</v>
      </c>
      <c r="X19" s="10">
        <f t="shared" si="9"/>
        <v>28.182459999999999</v>
      </c>
      <c r="Y19" s="10">
        <f t="shared" ref="Y19:AG19" si="10">$I19+$J19*Y$2+$K19*Y$2^2+$L19*Y$2^3</f>
        <v>33.024060000000006</v>
      </c>
      <c r="Z19" s="10">
        <f t="shared" si="10"/>
        <v>37.229660000000003</v>
      </c>
      <c r="AA19" s="10">
        <f t="shared" si="10"/>
        <v>41.519260000000003</v>
      </c>
      <c r="AB19" s="10">
        <f t="shared" si="10"/>
        <v>46.612860000000005</v>
      </c>
      <c r="AC19" s="10">
        <f t="shared" si="10"/>
        <v>53.230460000000015</v>
      </c>
      <c r="AD19" s="10">
        <f t="shared" si="10"/>
        <v>62.092060000000004</v>
      </c>
      <c r="AE19" s="10">
        <f t="shared" si="10"/>
        <v>73.917660000000012</v>
      </c>
      <c r="AF19" s="10">
        <f t="shared" si="10"/>
        <v>89.42725999999999</v>
      </c>
      <c r="AG19" s="10">
        <f t="shared" si="10"/>
        <v>109.34086000000002</v>
      </c>
      <c r="AH19" s="10"/>
      <c r="AI19" s="10"/>
      <c r="AJ19" s="10"/>
      <c r="AK19">
        <v>105.2</v>
      </c>
    </row>
    <row r="20" spans="1:37" x14ac:dyDescent="0.25">
      <c r="A20" s="5" t="s">
        <v>278</v>
      </c>
      <c r="B20" s="5" t="s">
        <v>22</v>
      </c>
      <c r="C20" s="5" t="s">
        <v>23</v>
      </c>
      <c r="D20" s="5" t="s">
        <v>25</v>
      </c>
      <c r="E20" s="5" t="s">
        <v>24</v>
      </c>
      <c r="F20" s="5" t="s">
        <v>35</v>
      </c>
      <c r="G20" s="5" t="s">
        <v>44</v>
      </c>
      <c r="H20" s="5" t="s">
        <v>28</v>
      </c>
      <c r="I20" s="6">
        <v>-0.28783999999999998</v>
      </c>
      <c r="J20" s="6">
        <v>1.6126400000000001</v>
      </c>
      <c r="K20" s="6"/>
      <c r="L20" s="6"/>
      <c r="M20" s="6"/>
      <c r="N20" s="5">
        <v>1.32</v>
      </c>
      <c r="O20" s="5">
        <v>96.47</v>
      </c>
      <c r="P20" s="5">
        <v>0.47538000000000002</v>
      </c>
      <c r="Q20" s="5">
        <v>39</v>
      </c>
      <c r="R20" s="5">
        <v>0.98599999999999999</v>
      </c>
      <c r="S20" s="5">
        <v>1.2</v>
      </c>
      <c r="T20" s="5">
        <v>95</v>
      </c>
      <c r="U20" s="5">
        <v>37</v>
      </c>
      <c r="V20" s="10">
        <f t="shared" ref="V20:AA20" si="11">$I20+$J20*V$2</f>
        <v>15.838560000000001</v>
      </c>
      <c r="W20" s="10">
        <f t="shared" si="11"/>
        <v>31.964960000000001</v>
      </c>
      <c r="X20" s="10">
        <f t="shared" si="11"/>
        <v>48.091360000000002</v>
      </c>
      <c r="Y20" s="10">
        <f t="shared" si="11"/>
        <v>64.217759999999998</v>
      </c>
      <c r="Z20" s="10">
        <f t="shared" si="11"/>
        <v>80.344160000000002</v>
      </c>
      <c r="AA20" s="10">
        <f t="shared" si="11"/>
        <v>96.470560000000006</v>
      </c>
      <c r="AB20" s="10"/>
      <c r="AC20" s="10"/>
      <c r="AD20" s="10"/>
      <c r="AE20" s="10"/>
      <c r="AF20" s="10"/>
      <c r="AG20" s="10"/>
      <c r="AH20" s="10"/>
      <c r="AI20" s="10"/>
      <c r="AJ20" s="10"/>
      <c r="AK20" s="5">
        <v>96.47</v>
      </c>
    </row>
    <row r="21" spans="1:37" x14ac:dyDescent="0.25">
      <c r="A21" t="s">
        <v>302</v>
      </c>
      <c r="B21" t="s">
        <v>22</v>
      </c>
      <c r="C21" t="s">
        <v>23</v>
      </c>
      <c r="D21" t="s">
        <v>25</v>
      </c>
      <c r="E21" t="s">
        <v>24</v>
      </c>
      <c r="F21" t="s">
        <v>35</v>
      </c>
      <c r="G21" t="s">
        <v>36</v>
      </c>
      <c r="H21" t="s">
        <v>33</v>
      </c>
      <c r="I21" s="4">
        <v>4.1877199999999997</v>
      </c>
      <c r="J21" s="4">
        <v>1.2775399999999999</v>
      </c>
      <c r="K21" s="4">
        <v>1.3990000000000001E-2</v>
      </c>
      <c r="N21">
        <v>4.1900000000000004</v>
      </c>
      <c r="O21">
        <v>122.46</v>
      </c>
      <c r="P21">
        <v>4.0112899999999998</v>
      </c>
      <c r="Q21">
        <v>44</v>
      </c>
      <c r="R21">
        <v>0.98399999999999999</v>
      </c>
      <c r="S21">
        <v>6.4</v>
      </c>
      <c r="T21">
        <v>132.80000000000001</v>
      </c>
      <c r="U21">
        <v>41</v>
      </c>
      <c r="V21" s="11">
        <f t="shared" ref="V21:AA21" si="12">$I21+$J21 * V$2+$K21 *V$2^2</f>
        <v>18.362120000000001</v>
      </c>
      <c r="W21" s="11">
        <f t="shared" si="12"/>
        <v>35.334519999999998</v>
      </c>
      <c r="X21" s="11">
        <f t="shared" si="12"/>
        <v>55.10492</v>
      </c>
      <c r="Y21" s="11">
        <f t="shared" si="12"/>
        <v>77.67331999999999</v>
      </c>
      <c r="Z21" s="11">
        <f t="shared" si="12"/>
        <v>103.03971999999999</v>
      </c>
      <c r="AA21" s="11">
        <f t="shared" si="12"/>
        <v>131.20411999999999</v>
      </c>
      <c r="AK21">
        <v>122.46</v>
      </c>
    </row>
    <row r="22" spans="1:37" x14ac:dyDescent="0.25">
      <c r="A22" s="5" t="s">
        <v>149</v>
      </c>
      <c r="B22" s="5" t="s">
        <v>150</v>
      </c>
      <c r="C22" s="5" t="s">
        <v>151</v>
      </c>
      <c r="D22" s="5" t="s">
        <v>25</v>
      </c>
      <c r="E22" s="5" t="s">
        <v>24</v>
      </c>
      <c r="F22" s="5" t="s">
        <v>35</v>
      </c>
      <c r="G22" s="5" t="s">
        <v>44</v>
      </c>
      <c r="H22" s="5" t="s">
        <v>28</v>
      </c>
      <c r="I22" s="6">
        <v>2.5124499999999999</v>
      </c>
      <c r="J22" s="6">
        <v>1.6505000000000001</v>
      </c>
      <c r="K22" s="6"/>
      <c r="L22" s="6"/>
      <c r="M22" s="6"/>
      <c r="N22" s="5">
        <v>2.5099999999999998</v>
      </c>
      <c r="O22" s="5">
        <v>126.3</v>
      </c>
      <c r="P22" s="5">
        <v>6.7813100000000004</v>
      </c>
      <c r="Q22" s="5">
        <v>29</v>
      </c>
      <c r="R22" s="5">
        <v>0.92400000000000004</v>
      </c>
      <c r="S22" s="5">
        <v>2.5</v>
      </c>
      <c r="T22" s="5">
        <v>119.9</v>
      </c>
      <c r="U22" s="5">
        <v>27</v>
      </c>
      <c r="V22" s="10">
        <f t="shared" ref="V22:AC22" si="13">$I22+$J22*V$2</f>
        <v>19.017450000000004</v>
      </c>
      <c r="W22" s="10">
        <f t="shared" si="13"/>
        <v>35.522450000000006</v>
      </c>
      <c r="X22" s="10">
        <f t="shared" si="13"/>
        <v>52.027450000000002</v>
      </c>
      <c r="Y22" s="10">
        <f t="shared" si="13"/>
        <v>68.532450000000011</v>
      </c>
      <c r="Z22" s="10">
        <f t="shared" si="13"/>
        <v>85.037450000000007</v>
      </c>
      <c r="AA22" s="10">
        <f t="shared" si="13"/>
        <v>101.54245</v>
      </c>
      <c r="AB22" s="10">
        <f t="shared" si="13"/>
        <v>118.04745000000001</v>
      </c>
      <c r="AC22" s="10">
        <f t="shared" si="13"/>
        <v>134.55245000000002</v>
      </c>
      <c r="AD22" s="10"/>
      <c r="AE22" s="10"/>
      <c r="AF22" s="10"/>
      <c r="AG22" s="10"/>
      <c r="AH22" s="10"/>
      <c r="AI22" s="10"/>
      <c r="AJ22" s="10"/>
      <c r="AK22" s="5">
        <v>126.3</v>
      </c>
    </row>
    <row r="23" spans="1:37" x14ac:dyDescent="0.25">
      <c r="A23" t="s">
        <v>209</v>
      </c>
      <c r="B23" t="s">
        <v>150</v>
      </c>
      <c r="C23" t="s">
        <v>151</v>
      </c>
      <c r="D23" t="s">
        <v>25</v>
      </c>
      <c r="E23" t="s">
        <v>24</v>
      </c>
      <c r="F23" t="s">
        <v>35</v>
      </c>
      <c r="G23">
        <v>1</v>
      </c>
      <c r="H23" t="s">
        <v>31</v>
      </c>
      <c r="I23" s="4">
        <v>-0.89551999999999998</v>
      </c>
      <c r="J23" s="4">
        <v>3.61294</v>
      </c>
      <c r="K23" s="4">
        <v>5.3240000000000003E-2</v>
      </c>
      <c r="N23">
        <v>1.42</v>
      </c>
      <c r="O23">
        <v>120.14</v>
      </c>
      <c r="P23">
        <v>0.23074</v>
      </c>
      <c r="Q23">
        <v>27</v>
      </c>
      <c r="R23">
        <v>0.94</v>
      </c>
      <c r="S23">
        <v>2.5</v>
      </c>
      <c r="T23">
        <v>128.80000000000001</v>
      </c>
      <c r="U23">
        <v>25</v>
      </c>
      <c r="V23" s="11">
        <f t="shared" ref="V23:AG23" si="14">EXP($I23+$J23*LN(LN(V$2) + ($K23/2)))</f>
        <v>8.6652302152693448</v>
      </c>
      <c r="W23" s="11">
        <f t="shared" si="14"/>
        <v>22.209489103594894</v>
      </c>
      <c r="X23" s="11">
        <f t="shared" si="14"/>
        <v>34.999945674999886</v>
      </c>
      <c r="Y23" s="11">
        <f t="shared" si="14"/>
        <v>46.829395829863508</v>
      </c>
      <c r="Z23" s="11">
        <f t="shared" si="14"/>
        <v>57.813893449572042</v>
      </c>
      <c r="AA23" s="11">
        <f t="shared" si="14"/>
        <v>68.082368926003369</v>
      </c>
      <c r="AB23" s="11">
        <f t="shared" si="14"/>
        <v>77.742274931912362</v>
      </c>
      <c r="AC23" s="11">
        <f t="shared" si="14"/>
        <v>86.879429639980827</v>
      </c>
      <c r="AD23" s="11">
        <f t="shared" si="14"/>
        <v>95.562363429575043</v>
      </c>
      <c r="AE23" s="11">
        <f t="shared" si="14"/>
        <v>103.84637894048662</v>
      </c>
      <c r="AF23" s="11">
        <f t="shared" si="14"/>
        <v>111.77668529834982</v>
      </c>
      <c r="AG23" s="11">
        <f t="shared" si="14"/>
        <v>119.39071822897785</v>
      </c>
      <c r="AK23">
        <v>120.14</v>
      </c>
    </row>
    <row r="24" spans="1:37" x14ac:dyDescent="0.25">
      <c r="A24" s="5" t="s">
        <v>234</v>
      </c>
      <c r="B24" s="5" t="s">
        <v>150</v>
      </c>
      <c r="C24" s="5" t="s">
        <v>151</v>
      </c>
      <c r="D24" s="5" t="s">
        <v>25</v>
      </c>
      <c r="E24" s="5" t="s">
        <v>24</v>
      </c>
      <c r="F24" s="5" t="s">
        <v>35</v>
      </c>
      <c r="G24" s="5">
        <v>1</v>
      </c>
      <c r="H24" s="5" t="s">
        <v>43</v>
      </c>
      <c r="I24" s="6">
        <v>-1.7914000000000001</v>
      </c>
      <c r="J24" s="6">
        <v>1.8894899999999999</v>
      </c>
      <c r="K24" s="6">
        <v>6.5759999999999999E-2</v>
      </c>
      <c r="L24" s="6">
        <v>-1.2099999999999999E-3</v>
      </c>
      <c r="M24" s="6"/>
      <c r="N24" s="5">
        <v>2.2400000000000002</v>
      </c>
      <c r="O24" s="5">
        <v>101.64</v>
      </c>
      <c r="P24" s="5">
        <v>34.676859999999998</v>
      </c>
      <c r="Q24" s="5">
        <v>42</v>
      </c>
      <c r="R24" s="5">
        <v>0.96599999999999997</v>
      </c>
      <c r="S24" s="5">
        <v>0.8</v>
      </c>
      <c r="T24" s="5">
        <v>111</v>
      </c>
      <c r="U24" s="5">
        <v>38</v>
      </c>
      <c r="V24" s="10">
        <f>$I24+$J24*V$2+$K24*V$2^2+$L24*V$2^3</f>
        <v>22.4695</v>
      </c>
      <c r="W24" s="10">
        <f>$I24+$J24*W$2+$K24*W$2^2+$L24*W$2^3</f>
        <v>52.622399999999992</v>
      </c>
      <c r="X24" s="10">
        <f>$I24+$J24*X$2+$K24*X$2^2+$L24*X$2^3</f>
        <v>81.407299999999992</v>
      </c>
      <c r="Y24" s="10">
        <f>$I24+$J24*Y$2+$K24*Y$2^2+$L24*Y$2^3</f>
        <v>101.5642</v>
      </c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5">
        <v>101.64</v>
      </c>
    </row>
    <row r="25" spans="1:37" x14ac:dyDescent="0.25">
      <c r="A25" t="s">
        <v>243</v>
      </c>
      <c r="B25" t="s">
        <v>150</v>
      </c>
      <c r="C25" t="s">
        <v>151</v>
      </c>
      <c r="D25" t="s">
        <v>25</v>
      </c>
      <c r="E25" t="s">
        <v>24</v>
      </c>
      <c r="F25" t="s">
        <v>35</v>
      </c>
      <c r="G25" t="s">
        <v>71</v>
      </c>
      <c r="H25" t="s">
        <v>33</v>
      </c>
      <c r="I25" s="4">
        <v>2.8327</v>
      </c>
      <c r="J25" s="4">
        <v>1.72872</v>
      </c>
      <c r="K25" s="4">
        <v>-4.8399999999999997E-3</v>
      </c>
      <c r="N25">
        <v>2.83</v>
      </c>
      <c r="O25">
        <v>140.59</v>
      </c>
      <c r="P25">
        <v>0.13066</v>
      </c>
      <c r="Q25">
        <v>66</v>
      </c>
      <c r="R25">
        <v>0.94199999999999995</v>
      </c>
      <c r="S25">
        <v>2.9</v>
      </c>
      <c r="T25">
        <v>144.80000000000001</v>
      </c>
      <c r="U25">
        <v>63</v>
      </c>
      <c r="V25" s="11">
        <f t="shared" ref="V25:AG25" si="15">$I25+$J25 * V$2+$K25 *V$2^2</f>
        <v>19.635899999999999</v>
      </c>
      <c r="W25" s="11">
        <f t="shared" si="15"/>
        <v>35.4711</v>
      </c>
      <c r="X25" s="11">
        <f t="shared" si="15"/>
        <v>50.338300000000004</v>
      </c>
      <c r="Y25" s="11">
        <f t="shared" si="15"/>
        <v>64.237499999999997</v>
      </c>
      <c r="Z25" s="11">
        <f t="shared" si="15"/>
        <v>77.168700000000015</v>
      </c>
      <c r="AA25" s="11">
        <f t="shared" si="15"/>
        <v>89.131900000000002</v>
      </c>
      <c r="AB25" s="11">
        <f t="shared" si="15"/>
        <v>100.12710000000001</v>
      </c>
      <c r="AC25" s="11">
        <f t="shared" si="15"/>
        <v>110.15429999999998</v>
      </c>
      <c r="AD25" s="11">
        <f t="shared" si="15"/>
        <v>119.21349999999998</v>
      </c>
      <c r="AE25" s="11">
        <f t="shared" si="15"/>
        <v>127.3047</v>
      </c>
      <c r="AF25" s="11">
        <f t="shared" si="15"/>
        <v>134.42789999999999</v>
      </c>
      <c r="AG25" s="11">
        <f t="shared" si="15"/>
        <v>140.5831</v>
      </c>
      <c r="AK25">
        <v>140.59</v>
      </c>
    </row>
    <row r="26" spans="1:37" x14ac:dyDescent="0.25">
      <c r="A26" s="5" t="s">
        <v>271</v>
      </c>
      <c r="B26" s="5" t="s">
        <v>150</v>
      </c>
      <c r="C26" s="5" t="s">
        <v>151</v>
      </c>
      <c r="D26" s="5" t="s">
        <v>25</v>
      </c>
      <c r="E26" s="5" t="s">
        <v>24</v>
      </c>
      <c r="F26" s="5" t="s">
        <v>35</v>
      </c>
      <c r="G26" s="5">
        <v>1</v>
      </c>
      <c r="H26" s="5" t="s">
        <v>31</v>
      </c>
      <c r="I26" s="6">
        <v>1.1583000000000001</v>
      </c>
      <c r="J26" s="6">
        <v>1.7767500000000001</v>
      </c>
      <c r="K26" s="6">
        <v>0.25666</v>
      </c>
      <c r="L26" s="6"/>
      <c r="M26" s="6"/>
      <c r="N26" s="5">
        <v>2.25</v>
      </c>
      <c r="O26" s="5">
        <v>58.49</v>
      </c>
      <c r="P26" s="5">
        <v>0.50661999999999996</v>
      </c>
      <c r="Q26" s="5">
        <v>55</v>
      </c>
      <c r="R26" s="5">
        <v>0.63400000000000001</v>
      </c>
      <c r="S26" s="5">
        <v>0.9</v>
      </c>
      <c r="T26" s="5">
        <v>123.2</v>
      </c>
      <c r="U26" s="5">
        <v>53</v>
      </c>
      <c r="V26" s="11">
        <f t="shared" ref="V26:AJ26" si="16">EXP($I26+$J26*LN(LN(V$2) + ($K26/2)))</f>
        <v>15.433334633865233</v>
      </c>
      <c r="W26" s="11">
        <f t="shared" si="16"/>
        <v>24.101079424655811</v>
      </c>
      <c r="X26" s="11">
        <f t="shared" si="16"/>
        <v>29.936339009523493</v>
      </c>
      <c r="Y26" s="11">
        <f t="shared" si="16"/>
        <v>34.408083819116555</v>
      </c>
      <c r="Z26" s="11">
        <f t="shared" si="16"/>
        <v>38.0626314044708</v>
      </c>
      <c r="AA26" s="11">
        <f t="shared" si="16"/>
        <v>41.167651086827682</v>
      </c>
      <c r="AB26" s="11">
        <f t="shared" si="16"/>
        <v>43.87558483896813</v>
      </c>
      <c r="AC26" s="11">
        <f t="shared" si="16"/>
        <v>46.282039079878402</v>
      </c>
      <c r="AD26" s="11">
        <f t="shared" si="16"/>
        <v>48.451164611900211</v>
      </c>
      <c r="AE26" s="11">
        <f t="shared" si="16"/>
        <v>50.428218388302852</v>
      </c>
      <c r="AF26" s="11">
        <f t="shared" si="16"/>
        <v>52.246389714308883</v>
      </c>
      <c r="AG26" s="11">
        <f t="shared" si="16"/>
        <v>53.930781736238359</v>
      </c>
      <c r="AH26" s="11">
        <f t="shared" si="16"/>
        <v>55.500866614403776</v>
      </c>
      <c r="AI26" s="11">
        <f t="shared" si="16"/>
        <v>56.972069178432008</v>
      </c>
      <c r="AJ26" s="11">
        <f t="shared" si="16"/>
        <v>58.356827125755437</v>
      </c>
      <c r="AK26" s="5">
        <v>58.49</v>
      </c>
    </row>
    <row r="27" spans="1:37" x14ac:dyDescent="0.25">
      <c r="A27" t="s">
        <v>302</v>
      </c>
      <c r="B27" t="s">
        <v>150</v>
      </c>
      <c r="C27" t="s">
        <v>151</v>
      </c>
      <c r="D27" t="s">
        <v>25</v>
      </c>
      <c r="E27" t="s">
        <v>24</v>
      </c>
      <c r="F27" t="s">
        <v>35</v>
      </c>
      <c r="G27" t="s">
        <v>36</v>
      </c>
      <c r="H27" t="s">
        <v>28</v>
      </c>
      <c r="I27" s="4">
        <v>1.2963899999999999</v>
      </c>
      <c r="J27" s="4">
        <v>2.1088900000000002</v>
      </c>
      <c r="N27">
        <v>1.3</v>
      </c>
      <c r="O27">
        <v>127.83</v>
      </c>
      <c r="P27">
        <v>16.884889999999999</v>
      </c>
      <c r="Q27">
        <v>48</v>
      </c>
      <c r="R27">
        <v>0.93700000000000006</v>
      </c>
      <c r="S27">
        <v>3</v>
      </c>
      <c r="T27">
        <v>122.7</v>
      </c>
      <c r="U27">
        <v>46</v>
      </c>
      <c r="V27" s="10">
        <f t="shared" ref="V27:AA27" si="17">$I27+$J27*V$2</f>
        <v>22.385290000000001</v>
      </c>
      <c r="W27" s="10">
        <f t="shared" si="17"/>
        <v>43.474190000000007</v>
      </c>
      <c r="X27" s="10">
        <f t="shared" si="17"/>
        <v>64.563090000000003</v>
      </c>
      <c r="Y27" s="10">
        <f t="shared" si="17"/>
        <v>85.651990000000012</v>
      </c>
      <c r="Z27" s="10">
        <f t="shared" si="17"/>
        <v>106.74089000000001</v>
      </c>
      <c r="AA27" s="10">
        <f t="shared" si="17"/>
        <v>127.82979000000002</v>
      </c>
      <c r="AB27" s="10"/>
      <c r="AC27" s="10"/>
      <c r="AD27" s="10"/>
      <c r="AE27" s="10"/>
      <c r="AF27" s="10"/>
      <c r="AG27" s="10"/>
      <c r="AH27" s="10"/>
      <c r="AI27" s="10"/>
      <c r="AJ27" s="10"/>
      <c r="AK27">
        <v>127.83</v>
      </c>
    </row>
    <row r="28" spans="1:37" x14ac:dyDescent="0.25">
      <c r="A28" s="5" t="s">
        <v>368</v>
      </c>
      <c r="B28" s="5" t="s">
        <v>150</v>
      </c>
      <c r="C28" s="5" t="s">
        <v>151</v>
      </c>
      <c r="D28" s="5" t="s">
        <v>25</v>
      </c>
      <c r="E28" s="5" t="s">
        <v>24</v>
      </c>
      <c r="F28" s="5" t="s">
        <v>35</v>
      </c>
      <c r="G28" s="5" t="s">
        <v>71</v>
      </c>
      <c r="H28" s="5" t="s">
        <v>43</v>
      </c>
      <c r="I28" s="6">
        <v>4.03735</v>
      </c>
      <c r="J28" s="6">
        <v>0.99778999999999995</v>
      </c>
      <c r="K28" s="6">
        <v>1.328E-2</v>
      </c>
      <c r="L28" s="6">
        <v>-1.1E-4</v>
      </c>
      <c r="M28" s="6"/>
      <c r="N28" s="5">
        <v>4.04</v>
      </c>
      <c r="O28" s="5">
        <v>122.73</v>
      </c>
      <c r="P28" s="5">
        <v>7.1489999999999998E-2</v>
      </c>
      <c r="Q28" s="5">
        <v>58</v>
      </c>
      <c r="R28" s="5">
        <v>0.95199999999999996</v>
      </c>
      <c r="S28" s="5">
        <v>5.0999999999999996</v>
      </c>
      <c r="T28" s="5">
        <v>137.9</v>
      </c>
      <c r="U28" s="5">
        <v>54</v>
      </c>
      <c r="V28" s="10">
        <f t="shared" ref="V28:AD28" si="18">$I28+$J28*V$2+$K28*V$2^2+$L28*V$2^3</f>
        <v>15.23325</v>
      </c>
      <c r="W28" s="10">
        <f t="shared" si="18"/>
        <v>28.425150000000002</v>
      </c>
      <c r="X28" s="10">
        <f t="shared" si="18"/>
        <v>42.953049999999998</v>
      </c>
      <c r="Y28" s="10">
        <f t="shared" si="18"/>
        <v>58.156950000000002</v>
      </c>
      <c r="Z28" s="10">
        <f t="shared" si="18"/>
        <v>73.376850000000005</v>
      </c>
      <c r="AA28" s="10">
        <f t="shared" si="18"/>
        <v>87.952749999999995</v>
      </c>
      <c r="AB28" s="10">
        <f t="shared" si="18"/>
        <v>101.22465000000001</v>
      </c>
      <c r="AC28" s="10">
        <f t="shared" si="18"/>
        <v>112.53255000000001</v>
      </c>
      <c r="AD28" s="10">
        <f t="shared" si="18"/>
        <v>121.21645000000001</v>
      </c>
      <c r="AE28" s="10"/>
      <c r="AF28" s="10"/>
      <c r="AG28" s="10"/>
      <c r="AH28" s="10"/>
      <c r="AI28" s="10"/>
      <c r="AJ28" s="10"/>
      <c r="AK28" s="5">
        <v>122.73</v>
      </c>
    </row>
    <row r="29" spans="1:37" x14ac:dyDescent="0.25">
      <c r="A29" t="s">
        <v>209</v>
      </c>
      <c r="B29" t="s">
        <v>212</v>
      </c>
      <c r="C29" t="s">
        <v>213</v>
      </c>
      <c r="D29" t="s">
        <v>25</v>
      </c>
      <c r="E29" t="s">
        <v>24</v>
      </c>
      <c r="F29" t="s">
        <v>35</v>
      </c>
      <c r="G29">
        <v>1</v>
      </c>
      <c r="H29" t="s">
        <v>31</v>
      </c>
      <c r="I29" s="4">
        <v>0.16044</v>
      </c>
      <c r="J29" s="4">
        <v>2.6838500000000001</v>
      </c>
      <c r="K29" s="4">
        <v>8.9690000000000006E-2</v>
      </c>
      <c r="N29">
        <v>1.68</v>
      </c>
      <c r="O29">
        <v>80.88</v>
      </c>
      <c r="P29">
        <v>0.29948000000000002</v>
      </c>
      <c r="Q29">
        <v>14</v>
      </c>
      <c r="R29">
        <v>0.90800000000000003</v>
      </c>
      <c r="S29">
        <v>2.5</v>
      </c>
      <c r="T29">
        <v>118.1</v>
      </c>
      <c r="U29">
        <v>12</v>
      </c>
      <c r="V29" s="11">
        <f t="shared" ref="V29:AG29" si="19">EXP($I29+$J29*LN(LN(V$2) + ($K29/2)))</f>
        <v>11.595603001271384</v>
      </c>
      <c r="W29" s="11">
        <f t="shared" si="19"/>
        <v>23.219870233098995</v>
      </c>
      <c r="X29" s="11">
        <f t="shared" si="19"/>
        <v>32.491228886122848</v>
      </c>
      <c r="Y29" s="11">
        <f t="shared" si="19"/>
        <v>40.292315178670215</v>
      </c>
      <c r="Z29" s="11">
        <f t="shared" si="19"/>
        <v>47.084742478735251</v>
      </c>
      <c r="AA29" s="11">
        <f t="shared" si="19"/>
        <v>53.135696553666797</v>
      </c>
      <c r="AB29" s="11">
        <f t="shared" si="19"/>
        <v>58.61461163275046</v>
      </c>
      <c r="AC29" s="11">
        <f t="shared" si="19"/>
        <v>63.636377511215322</v>
      </c>
      <c r="AD29" s="11">
        <f t="shared" si="19"/>
        <v>68.282901406205937</v>
      </c>
      <c r="AE29" s="11">
        <f t="shared" si="19"/>
        <v>72.614879471920716</v>
      </c>
      <c r="AF29" s="11">
        <f t="shared" si="19"/>
        <v>76.67869244026717</v>
      </c>
      <c r="AG29" s="11">
        <f t="shared" si="19"/>
        <v>80.5106777630903</v>
      </c>
      <c r="AK29">
        <v>80.88</v>
      </c>
    </row>
    <row r="30" spans="1:37" x14ac:dyDescent="0.25">
      <c r="A30" s="5" t="s">
        <v>234</v>
      </c>
      <c r="B30" s="5" t="s">
        <v>212</v>
      </c>
      <c r="C30" s="5" t="s">
        <v>213</v>
      </c>
      <c r="D30" s="5" t="s">
        <v>25</v>
      </c>
      <c r="E30" s="5" t="s">
        <v>24</v>
      </c>
      <c r="F30" s="5" t="s">
        <v>35</v>
      </c>
      <c r="G30" s="5">
        <v>1</v>
      </c>
      <c r="H30" s="5" t="s">
        <v>43</v>
      </c>
      <c r="I30" s="6">
        <v>2.5236800000000001</v>
      </c>
      <c r="J30" s="6">
        <v>1.31314</v>
      </c>
      <c r="K30" s="6">
        <v>1.822E-2</v>
      </c>
      <c r="L30" s="6">
        <v>-2.7999999999999998E-4</v>
      </c>
      <c r="M30" s="6"/>
      <c r="N30" s="5">
        <v>2.52</v>
      </c>
      <c r="O30" s="5">
        <v>86.15</v>
      </c>
      <c r="P30" s="5">
        <v>3.16858</v>
      </c>
      <c r="Q30" s="5">
        <v>48</v>
      </c>
      <c r="R30" s="5">
        <v>0.995</v>
      </c>
      <c r="S30" s="5">
        <v>3.3</v>
      </c>
      <c r="T30" s="5">
        <v>83.3</v>
      </c>
      <c r="U30" s="5">
        <v>44</v>
      </c>
      <c r="V30" s="10">
        <f t="shared" ref="V30:AA30" si="20">$I30+$J30*V$2+$K30*V$2^2+$L30*V$2^3</f>
        <v>17.19708</v>
      </c>
      <c r="W30" s="10">
        <f t="shared" si="20"/>
        <v>33.834479999999992</v>
      </c>
      <c r="X30" s="10">
        <f t="shared" si="20"/>
        <v>50.755879999999991</v>
      </c>
      <c r="Y30" s="10">
        <f t="shared" si="20"/>
        <v>66.281279999999995</v>
      </c>
      <c r="Z30" s="10">
        <f t="shared" si="20"/>
        <v>78.730679999999992</v>
      </c>
      <c r="AA30" s="10">
        <f t="shared" si="20"/>
        <v>86.424080000000004</v>
      </c>
      <c r="AB30" s="10"/>
      <c r="AC30" s="10"/>
      <c r="AD30" s="10"/>
      <c r="AE30" s="10"/>
      <c r="AF30" s="10"/>
      <c r="AG30" s="10"/>
      <c r="AH30" s="10"/>
      <c r="AI30" s="10"/>
      <c r="AJ30" s="10"/>
      <c r="AK30" s="5">
        <v>86.15</v>
      </c>
    </row>
    <row r="31" spans="1:37" x14ac:dyDescent="0.25">
      <c r="A31" t="s">
        <v>243</v>
      </c>
      <c r="B31" t="s">
        <v>212</v>
      </c>
      <c r="C31" t="s">
        <v>213</v>
      </c>
      <c r="D31" t="s">
        <v>25</v>
      </c>
      <c r="E31" t="s">
        <v>24</v>
      </c>
      <c r="F31" t="s">
        <v>35</v>
      </c>
      <c r="G31" t="s">
        <v>44</v>
      </c>
      <c r="H31" t="s">
        <v>28</v>
      </c>
      <c r="I31" s="4">
        <v>2.30714</v>
      </c>
      <c r="J31" s="4">
        <v>1.02877</v>
      </c>
      <c r="N31">
        <v>2.31</v>
      </c>
      <c r="O31">
        <v>84.61</v>
      </c>
      <c r="P31">
        <v>1.0545899999999999</v>
      </c>
      <c r="Q31">
        <v>22</v>
      </c>
      <c r="R31">
        <v>0.94299999999999995</v>
      </c>
      <c r="S31">
        <v>2.2999999999999998</v>
      </c>
      <c r="T31">
        <v>84.2</v>
      </c>
      <c r="U31">
        <v>20</v>
      </c>
      <c r="V31" s="10">
        <f t="shared" ref="V31:AC32" si="21">$I31+$J31*V$2</f>
        <v>12.59484</v>
      </c>
      <c r="W31" s="10">
        <f t="shared" si="21"/>
        <v>22.882539999999999</v>
      </c>
      <c r="X31" s="10">
        <f t="shared" si="21"/>
        <v>33.17024</v>
      </c>
      <c r="Y31" s="10">
        <f t="shared" si="21"/>
        <v>43.457939999999994</v>
      </c>
      <c r="Z31" s="10">
        <f t="shared" si="21"/>
        <v>53.745639999999995</v>
      </c>
      <c r="AA31" s="10">
        <f t="shared" si="21"/>
        <v>64.033339999999995</v>
      </c>
      <c r="AB31" s="10">
        <f t="shared" si="21"/>
        <v>74.321039999999996</v>
      </c>
      <c r="AC31" s="10">
        <f t="shared" si="21"/>
        <v>84.608739999999997</v>
      </c>
      <c r="AD31" s="10"/>
      <c r="AE31" s="10"/>
      <c r="AF31" s="10"/>
      <c r="AG31" s="10"/>
      <c r="AH31" s="10"/>
      <c r="AI31" s="10"/>
      <c r="AJ31" s="10"/>
      <c r="AK31">
        <v>84.61</v>
      </c>
    </row>
    <row r="32" spans="1:37" x14ac:dyDescent="0.25">
      <c r="A32" s="5" t="s">
        <v>271</v>
      </c>
      <c r="B32" s="5" t="s">
        <v>212</v>
      </c>
      <c r="C32" s="5" t="s">
        <v>213</v>
      </c>
      <c r="D32" s="5" t="s">
        <v>25</v>
      </c>
      <c r="E32" s="5" t="s">
        <v>24</v>
      </c>
      <c r="F32" s="5" t="s">
        <v>35</v>
      </c>
      <c r="G32" s="5" t="s">
        <v>44</v>
      </c>
      <c r="H32" s="5" t="s">
        <v>28</v>
      </c>
      <c r="I32" s="6">
        <v>2.1708500000000002</v>
      </c>
      <c r="J32" s="6">
        <v>0.85396000000000005</v>
      </c>
      <c r="K32" s="6"/>
      <c r="L32" s="6"/>
      <c r="M32" s="6"/>
      <c r="N32" s="5">
        <v>2.17</v>
      </c>
      <c r="O32" s="5">
        <v>105.5</v>
      </c>
      <c r="P32" s="5">
        <v>0.76475000000000004</v>
      </c>
      <c r="Q32" s="5">
        <v>16</v>
      </c>
      <c r="R32" s="5">
        <v>0.90800000000000003</v>
      </c>
      <c r="S32" s="5">
        <v>2.9</v>
      </c>
      <c r="T32" s="5">
        <v>105.7</v>
      </c>
      <c r="U32" s="5">
        <v>14</v>
      </c>
      <c r="V32" s="10">
        <f t="shared" si="21"/>
        <v>10.71045</v>
      </c>
      <c r="W32" s="10">
        <f t="shared" si="21"/>
        <v>19.250050000000002</v>
      </c>
      <c r="X32" s="10">
        <f t="shared" si="21"/>
        <v>27.789650000000002</v>
      </c>
      <c r="Y32" s="10">
        <f t="shared" si="21"/>
        <v>36.329250000000002</v>
      </c>
      <c r="Z32" s="10">
        <f t="shared" si="21"/>
        <v>44.868850000000002</v>
      </c>
      <c r="AA32" s="10">
        <f t="shared" si="21"/>
        <v>53.408450000000002</v>
      </c>
      <c r="AB32" s="10">
        <f t="shared" si="21"/>
        <v>61.948050000000002</v>
      </c>
      <c r="AC32" s="10">
        <f t="shared" si="21"/>
        <v>70.487650000000002</v>
      </c>
      <c r="AD32" s="10">
        <f>$I32+$J32*AD$2</f>
        <v>79.027250000000009</v>
      </c>
      <c r="AE32" s="10">
        <f>$I32+$J32*AE$2</f>
        <v>87.566850000000002</v>
      </c>
      <c r="AF32" s="10">
        <f>$I32+$J32*AF$2</f>
        <v>96.106450000000009</v>
      </c>
      <c r="AG32" s="10">
        <f>$I32+$J32*AG$2</f>
        <v>104.64605</v>
      </c>
      <c r="AH32" s="10"/>
      <c r="AI32" s="10"/>
      <c r="AJ32" s="10"/>
      <c r="AK32" s="5">
        <v>105.5</v>
      </c>
    </row>
    <row r="33" spans="1:37" x14ac:dyDescent="0.25">
      <c r="A33" t="s">
        <v>278</v>
      </c>
      <c r="B33" t="s">
        <v>212</v>
      </c>
      <c r="C33" t="s">
        <v>213</v>
      </c>
      <c r="D33" t="s">
        <v>25</v>
      </c>
      <c r="E33" t="s">
        <v>24</v>
      </c>
      <c r="F33" t="s">
        <v>35</v>
      </c>
      <c r="G33" t="s">
        <v>36</v>
      </c>
      <c r="H33" t="s">
        <v>43</v>
      </c>
      <c r="I33" s="4">
        <v>1.47953</v>
      </c>
      <c r="J33" s="4">
        <v>1.6588499999999999</v>
      </c>
      <c r="K33" s="4">
        <v>5.13E-3</v>
      </c>
      <c r="L33" s="4">
        <v>-1.4999999999999999E-4</v>
      </c>
      <c r="N33">
        <v>1.48</v>
      </c>
      <c r="O33">
        <v>91.77</v>
      </c>
      <c r="P33">
        <v>3.00231</v>
      </c>
      <c r="Q33">
        <v>37</v>
      </c>
      <c r="R33">
        <v>0.99</v>
      </c>
      <c r="S33">
        <v>1.3</v>
      </c>
      <c r="T33">
        <v>97.9</v>
      </c>
      <c r="U33">
        <v>33</v>
      </c>
      <c r="V33" s="10">
        <f t="shared" ref="V33:AB33" si="22">$I33+$J33*V$2+$K33*V$2^2+$L33*V$2^3</f>
        <v>18.431030000000003</v>
      </c>
      <c r="W33" s="10">
        <f t="shared" si="22"/>
        <v>35.508529999999993</v>
      </c>
      <c r="X33" s="10">
        <f t="shared" si="22"/>
        <v>51.812029999999993</v>
      </c>
      <c r="Y33" s="10">
        <f t="shared" si="22"/>
        <v>66.44153</v>
      </c>
      <c r="Z33" s="10">
        <f t="shared" si="22"/>
        <v>78.497029999999995</v>
      </c>
      <c r="AA33" s="10">
        <f t="shared" si="22"/>
        <v>87.078530000000001</v>
      </c>
      <c r="AB33" s="10">
        <f t="shared" si="22"/>
        <v>91.286030000000011</v>
      </c>
      <c r="AC33" s="10"/>
      <c r="AD33" s="10"/>
      <c r="AE33" s="10"/>
      <c r="AF33" s="10"/>
      <c r="AG33" s="10"/>
      <c r="AH33" s="10"/>
      <c r="AI33" s="10"/>
      <c r="AJ33" s="10"/>
      <c r="AK33">
        <v>91.77</v>
      </c>
    </row>
    <row r="34" spans="1:37" x14ac:dyDescent="0.25">
      <c r="A34" s="5" t="s">
        <v>302</v>
      </c>
      <c r="B34" s="5" t="s">
        <v>212</v>
      </c>
      <c r="C34" s="5" t="s">
        <v>213</v>
      </c>
      <c r="D34" s="5" t="s">
        <v>25</v>
      </c>
      <c r="E34" s="5" t="s">
        <v>24</v>
      </c>
      <c r="F34" s="5" t="s">
        <v>35</v>
      </c>
      <c r="G34" s="5" t="s">
        <v>44</v>
      </c>
      <c r="H34" s="5" t="s">
        <v>43</v>
      </c>
      <c r="I34" s="6">
        <v>-1.68001</v>
      </c>
      <c r="J34" s="6">
        <v>2.3253599999999999</v>
      </c>
      <c r="K34" s="6">
        <v>-9.3999999999999997E-4</v>
      </c>
      <c r="L34" s="6">
        <v>-2.3000000000000001E-4</v>
      </c>
      <c r="M34" s="6"/>
      <c r="N34" s="5">
        <v>0.64</v>
      </c>
      <c r="O34" s="5">
        <v>84.67</v>
      </c>
      <c r="P34" s="5">
        <v>0.99265000000000003</v>
      </c>
      <c r="Q34" s="5">
        <v>40</v>
      </c>
      <c r="R34" s="5">
        <v>0.97199999999999998</v>
      </c>
      <c r="S34" s="5">
        <v>5.6</v>
      </c>
      <c r="T34" s="5">
        <v>87.9</v>
      </c>
      <c r="U34" s="5">
        <v>36</v>
      </c>
      <c r="V34" s="10">
        <f t="shared" ref="V34:AA35" si="23">$I34+$J34*V$2+$K34*V$2^2+$L34*V$2^3</f>
        <v>21.249589999999998</v>
      </c>
      <c r="W34" s="10">
        <f t="shared" si="23"/>
        <v>42.611189999999993</v>
      </c>
      <c r="X34" s="10">
        <f t="shared" si="23"/>
        <v>61.024789999999989</v>
      </c>
      <c r="Y34" s="10">
        <f t="shared" si="23"/>
        <v>75.110389999999995</v>
      </c>
      <c r="Z34" s="10">
        <f t="shared" si="23"/>
        <v>83.487990000000011</v>
      </c>
      <c r="AA34" s="10">
        <f t="shared" si="23"/>
        <v>84.777589999999975</v>
      </c>
      <c r="AB34" s="10"/>
      <c r="AC34" s="10"/>
      <c r="AD34" s="10"/>
      <c r="AE34" s="10"/>
      <c r="AF34" s="10"/>
      <c r="AG34" s="10"/>
      <c r="AH34" s="10"/>
      <c r="AI34" s="10"/>
      <c r="AJ34" s="10"/>
      <c r="AK34" s="5">
        <v>84.67</v>
      </c>
    </row>
    <row r="35" spans="1:37" x14ac:dyDescent="0.25">
      <c r="A35" t="s">
        <v>368</v>
      </c>
      <c r="B35" t="s">
        <v>212</v>
      </c>
      <c r="C35" t="s">
        <v>213</v>
      </c>
      <c r="D35" t="s">
        <v>25</v>
      </c>
      <c r="E35" t="s">
        <v>24</v>
      </c>
      <c r="F35" t="s">
        <v>35</v>
      </c>
      <c r="G35" t="s">
        <v>44</v>
      </c>
      <c r="H35" t="s">
        <v>43</v>
      </c>
      <c r="I35" s="4">
        <v>3.5779100000000001</v>
      </c>
      <c r="J35" s="4">
        <v>0.71647000000000005</v>
      </c>
      <c r="K35" s="4">
        <v>1.4160000000000001E-2</v>
      </c>
      <c r="L35" s="4">
        <v>-1.4999999999999999E-4</v>
      </c>
      <c r="N35">
        <v>3.58</v>
      </c>
      <c r="O35">
        <v>76.42</v>
      </c>
      <c r="P35">
        <v>0.33427000000000001</v>
      </c>
      <c r="Q35">
        <v>30</v>
      </c>
      <c r="R35">
        <v>0.98699999999999999</v>
      </c>
      <c r="S35">
        <v>4.0999999999999996</v>
      </c>
      <c r="T35">
        <v>80.5</v>
      </c>
      <c r="U35">
        <v>26</v>
      </c>
      <c r="V35" s="10">
        <f t="shared" si="23"/>
        <v>12.008610000000001</v>
      </c>
      <c r="W35" s="10">
        <f t="shared" si="23"/>
        <v>22.371310000000005</v>
      </c>
      <c r="X35" s="10">
        <f t="shared" si="23"/>
        <v>33.766010000000009</v>
      </c>
      <c r="Y35" s="10">
        <f t="shared" si="23"/>
        <v>45.292710000000007</v>
      </c>
      <c r="Z35" s="10">
        <f t="shared" si="23"/>
        <v>56.051410000000004</v>
      </c>
      <c r="AA35" s="10">
        <f t="shared" si="23"/>
        <v>65.142110000000002</v>
      </c>
      <c r="AB35" s="10">
        <f>$I35+$J35*AB$2+$K35*AB$2^2+$L35*AB$2^3</f>
        <v>71.664810000000017</v>
      </c>
      <c r="AC35" s="10">
        <f>$I35+$J35*AC$2+$K35*AC$2^2+$L35*AC$2^3</f>
        <v>74.719510000000028</v>
      </c>
      <c r="AD35" s="10"/>
      <c r="AE35" s="10"/>
      <c r="AF35" s="10"/>
      <c r="AG35" s="10"/>
      <c r="AH35" s="10"/>
      <c r="AI35" s="10"/>
      <c r="AJ35" s="10"/>
      <c r="AK35">
        <v>76.42</v>
      </c>
    </row>
    <row r="36" spans="1:37" x14ac:dyDescent="0.25">
      <c r="A36" s="5" t="s">
        <v>271</v>
      </c>
      <c r="B36" s="5" t="s">
        <v>272</v>
      </c>
      <c r="C36" s="5" t="s">
        <v>273</v>
      </c>
      <c r="D36" s="5" t="s">
        <v>25</v>
      </c>
      <c r="E36" s="5" t="s">
        <v>24</v>
      </c>
      <c r="F36" s="5" t="s">
        <v>35</v>
      </c>
      <c r="G36" s="5" t="s">
        <v>36</v>
      </c>
      <c r="H36" s="5" t="s">
        <v>33</v>
      </c>
      <c r="I36" s="6">
        <v>3.34694</v>
      </c>
      <c r="J36" s="6">
        <v>0.45796999999999999</v>
      </c>
      <c r="K36" s="6">
        <v>7.8200000000000006E-3</v>
      </c>
      <c r="L36" s="6"/>
      <c r="M36" s="6"/>
      <c r="N36" s="5">
        <v>3.35</v>
      </c>
      <c r="O36" s="5">
        <v>90.02</v>
      </c>
      <c r="P36" s="5">
        <v>2.8886099999999999</v>
      </c>
      <c r="Q36" s="5">
        <v>25</v>
      </c>
      <c r="R36" s="5">
        <v>0.96899999999999997</v>
      </c>
      <c r="S36" s="5">
        <v>2.4</v>
      </c>
      <c r="T36" s="5">
        <v>90.2</v>
      </c>
      <c r="U36" s="5">
        <v>22</v>
      </c>
      <c r="V36" s="11">
        <f t="shared" ref="V36:AC36" si="24">$I36+$J36 * V$2+$K36 *V$2^2</f>
        <v>8.708639999999999</v>
      </c>
      <c r="W36" s="11">
        <f t="shared" si="24"/>
        <v>15.63434</v>
      </c>
      <c r="X36" s="11">
        <f t="shared" si="24"/>
        <v>24.124040000000001</v>
      </c>
      <c r="Y36" s="11">
        <f t="shared" si="24"/>
        <v>34.17774</v>
      </c>
      <c r="Z36" s="11">
        <f t="shared" si="24"/>
        <v>45.795439999999999</v>
      </c>
      <c r="AA36" s="11">
        <f t="shared" si="24"/>
        <v>58.977140000000006</v>
      </c>
      <c r="AB36" s="11">
        <f t="shared" si="24"/>
        <v>73.722839999999991</v>
      </c>
      <c r="AC36" s="11">
        <f t="shared" si="24"/>
        <v>90.032539999999997</v>
      </c>
      <c r="AK36" s="5">
        <v>90.02</v>
      </c>
    </row>
    <row r="37" spans="1:37" x14ac:dyDescent="0.25">
      <c r="A37" t="s">
        <v>371</v>
      </c>
      <c r="B37" t="s">
        <v>372</v>
      </c>
      <c r="C37" t="s">
        <v>373</v>
      </c>
      <c r="D37" t="s">
        <v>25</v>
      </c>
      <c r="E37" t="s">
        <v>24</v>
      </c>
      <c r="F37" t="s">
        <v>35</v>
      </c>
      <c r="G37" t="s">
        <v>71</v>
      </c>
      <c r="H37" t="s">
        <v>33</v>
      </c>
      <c r="I37" s="4">
        <v>2.41229</v>
      </c>
      <c r="J37" s="4">
        <v>1.26996</v>
      </c>
      <c r="K37" s="4">
        <v>-1.04E-2</v>
      </c>
      <c r="N37">
        <v>2.41</v>
      </c>
      <c r="O37">
        <v>41.2</v>
      </c>
      <c r="P37">
        <v>0.10546999999999999</v>
      </c>
      <c r="Q37">
        <v>36</v>
      </c>
      <c r="R37">
        <v>0.9</v>
      </c>
      <c r="S37">
        <v>2.5</v>
      </c>
      <c r="T37">
        <v>53.3</v>
      </c>
      <c r="U37">
        <v>33</v>
      </c>
      <c r="V37" s="11">
        <f t="shared" ref="V37:AA37" si="25">$I37+$J37 * V$2+$K37 *V$2^2</f>
        <v>14.07189</v>
      </c>
      <c r="W37" s="11">
        <f t="shared" si="25"/>
        <v>23.651489999999999</v>
      </c>
      <c r="X37" s="11">
        <f t="shared" si="25"/>
        <v>31.151089999999996</v>
      </c>
      <c r="Y37" s="11">
        <f t="shared" si="25"/>
        <v>36.570689999999999</v>
      </c>
      <c r="Z37" s="11">
        <f t="shared" si="25"/>
        <v>39.910290000000003</v>
      </c>
      <c r="AA37" s="11">
        <f t="shared" si="25"/>
        <v>41.169889999999995</v>
      </c>
      <c r="AK37">
        <v>41.2</v>
      </c>
    </row>
    <row r="38" spans="1:37" x14ac:dyDescent="0.25">
      <c r="A38" s="5" t="s">
        <v>302</v>
      </c>
      <c r="B38" s="5" t="s">
        <v>303</v>
      </c>
      <c r="C38" s="5" t="s">
        <v>304</v>
      </c>
      <c r="D38" s="5" t="s">
        <v>25</v>
      </c>
      <c r="E38" s="5" t="s">
        <v>24</v>
      </c>
      <c r="F38" s="5" t="s">
        <v>35</v>
      </c>
      <c r="G38" s="5" t="s">
        <v>71</v>
      </c>
      <c r="H38" s="5" t="s">
        <v>28</v>
      </c>
      <c r="I38" s="6">
        <v>-1.1718299999999999</v>
      </c>
      <c r="J38" s="6">
        <v>2.1232099999999998</v>
      </c>
      <c r="K38" s="6"/>
      <c r="L38" s="6"/>
      <c r="M38" s="6"/>
      <c r="N38" s="5">
        <v>0.95</v>
      </c>
      <c r="O38" s="5">
        <v>73.14</v>
      </c>
      <c r="P38" s="5">
        <v>0.27528999999999998</v>
      </c>
      <c r="Q38" s="5">
        <v>39</v>
      </c>
      <c r="R38" s="5">
        <v>0.89300000000000002</v>
      </c>
      <c r="S38" s="5">
        <v>3.6</v>
      </c>
      <c r="T38" s="5">
        <v>72.099999999999994</v>
      </c>
      <c r="U38" s="5">
        <v>37</v>
      </c>
      <c r="V38" s="10">
        <f t="shared" ref="V38:X39" si="26">$I38+$J38*V$2</f>
        <v>20.060269999999999</v>
      </c>
      <c r="W38" s="10">
        <f t="shared" si="26"/>
        <v>41.292369999999998</v>
      </c>
      <c r="X38" s="10">
        <f t="shared" si="26"/>
        <v>62.524469999999994</v>
      </c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5">
        <v>73.14</v>
      </c>
    </row>
    <row r="39" spans="1:37" x14ac:dyDescent="0.25">
      <c r="A39" t="s">
        <v>149</v>
      </c>
      <c r="B39" t="s">
        <v>152</v>
      </c>
      <c r="C39" t="s">
        <v>153</v>
      </c>
      <c r="D39" t="s">
        <v>25</v>
      </c>
      <c r="E39" t="s">
        <v>24</v>
      </c>
      <c r="F39" t="s">
        <v>35</v>
      </c>
      <c r="G39" t="s">
        <v>71</v>
      </c>
      <c r="H39" t="s">
        <v>28</v>
      </c>
      <c r="I39" s="4">
        <v>2.5312100000000002</v>
      </c>
      <c r="J39" s="4">
        <v>0.87956999999999996</v>
      </c>
      <c r="N39">
        <v>2.5299999999999998</v>
      </c>
      <c r="O39">
        <v>47.39</v>
      </c>
      <c r="P39">
        <v>0.11735</v>
      </c>
      <c r="Q39">
        <v>29</v>
      </c>
      <c r="R39">
        <v>0.85899999999999999</v>
      </c>
      <c r="S39">
        <v>2.5</v>
      </c>
      <c r="T39">
        <v>47.6</v>
      </c>
      <c r="U39">
        <v>27</v>
      </c>
      <c r="V39" s="10">
        <f t="shared" si="26"/>
        <v>11.32691</v>
      </c>
      <c r="W39" s="10">
        <f t="shared" si="26"/>
        <v>20.122610000000002</v>
      </c>
      <c r="X39" s="10">
        <f t="shared" si="26"/>
        <v>28.918310000000002</v>
      </c>
      <c r="Y39" s="10">
        <f>$I39+$J39*Y$2</f>
        <v>37.714010000000002</v>
      </c>
      <c r="Z39" s="10">
        <f>$I39+$J39*Z$2</f>
        <v>46.509709999999998</v>
      </c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>
        <v>47.39</v>
      </c>
    </row>
    <row r="40" spans="1:37" x14ac:dyDescent="0.25">
      <c r="A40" s="5" t="s">
        <v>278</v>
      </c>
      <c r="B40" s="5" t="s">
        <v>152</v>
      </c>
      <c r="C40" s="5" t="s">
        <v>153</v>
      </c>
      <c r="D40" s="5" t="s">
        <v>25</v>
      </c>
      <c r="E40" s="5" t="s">
        <v>24</v>
      </c>
      <c r="F40" s="5" t="s">
        <v>35</v>
      </c>
      <c r="G40" s="5" t="s">
        <v>44</v>
      </c>
      <c r="H40" s="5" t="s">
        <v>33</v>
      </c>
      <c r="I40" s="6">
        <v>-0.91466000000000003</v>
      </c>
      <c r="J40" s="6">
        <v>2.1160800000000002</v>
      </c>
      <c r="K40" s="6">
        <v>-2.273E-2</v>
      </c>
      <c r="L40" s="6"/>
      <c r="M40" s="6"/>
      <c r="N40" s="5">
        <v>1.18</v>
      </c>
      <c r="O40" s="5">
        <v>48.32</v>
      </c>
      <c r="P40" s="5">
        <v>0.85070000000000001</v>
      </c>
      <c r="Q40" s="5">
        <v>41</v>
      </c>
      <c r="R40" s="5">
        <v>0.96899999999999997</v>
      </c>
      <c r="S40" s="5">
        <v>1.2</v>
      </c>
      <c r="T40" s="5">
        <v>58.5</v>
      </c>
      <c r="U40" s="5">
        <v>38</v>
      </c>
      <c r="V40" s="11">
        <f>$I40+$J40 * V$2+$K40 *V$2^2</f>
        <v>17.973140000000001</v>
      </c>
      <c r="W40" s="11">
        <f>$I40+$J40 * W$2+$K40 *W$2^2</f>
        <v>32.314940000000007</v>
      </c>
      <c r="X40" s="11">
        <f>$I40+$J40 * X$2+$K40 *X$2^2</f>
        <v>42.110740000000007</v>
      </c>
      <c r="Y40" s="11">
        <f>$I40+$J40 * Y$2+$K40 *Y$2^2</f>
        <v>47.360540000000007</v>
      </c>
      <c r="Z40" s="11">
        <f>$I40+$J40 * Z$2+$K40 *Z$2^2</f>
        <v>48.064340000000001</v>
      </c>
      <c r="AK40" s="5">
        <v>48.32</v>
      </c>
    </row>
    <row r="41" spans="1:37" x14ac:dyDescent="0.25">
      <c r="A41" t="s">
        <v>115</v>
      </c>
      <c r="B41" t="s">
        <v>116</v>
      </c>
      <c r="C41" t="s">
        <v>117</v>
      </c>
      <c r="D41" t="s">
        <v>25</v>
      </c>
      <c r="E41" t="s">
        <v>24</v>
      </c>
      <c r="F41" t="s">
        <v>35</v>
      </c>
      <c r="G41" t="s">
        <v>44</v>
      </c>
      <c r="H41" t="s">
        <v>43</v>
      </c>
      <c r="I41" s="4">
        <v>1.67923</v>
      </c>
      <c r="J41" s="4">
        <v>2.25021</v>
      </c>
      <c r="K41" s="4">
        <v>-8.0170000000000005E-2</v>
      </c>
      <c r="L41" s="4">
        <v>1.2199999999999999E-3</v>
      </c>
      <c r="N41">
        <v>1.68</v>
      </c>
      <c r="O41">
        <v>66.02</v>
      </c>
      <c r="P41">
        <v>0.83430000000000004</v>
      </c>
      <c r="Q41">
        <v>37</v>
      </c>
      <c r="R41">
        <v>0.96699999999999997</v>
      </c>
      <c r="S41">
        <v>1.5</v>
      </c>
      <c r="T41">
        <v>63.8</v>
      </c>
      <c r="U41">
        <v>33</v>
      </c>
      <c r="V41" s="10">
        <f t="shared" ref="V41:Z42" si="27">$I41+$J41*V$2+$K41*V$2^2+$L41*V$2^3</f>
        <v>17.384329999999999</v>
      </c>
      <c r="W41" s="10">
        <f t="shared" si="27"/>
        <v>24.375429999999987</v>
      </c>
      <c r="X41" s="10">
        <f t="shared" si="27"/>
        <v>29.972529999999992</v>
      </c>
      <c r="Y41" s="10">
        <f t="shared" si="27"/>
        <v>41.495629999999977</v>
      </c>
      <c r="Z41" s="10">
        <f t="shared" si="27"/>
        <v>66.26473</v>
      </c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>
        <v>66.02</v>
      </c>
    </row>
    <row r="42" spans="1:37" x14ac:dyDescent="0.25">
      <c r="A42" s="5" t="s">
        <v>343</v>
      </c>
      <c r="B42" s="5" t="s">
        <v>116</v>
      </c>
      <c r="C42" s="5" t="s">
        <v>117</v>
      </c>
      <c r="D42" s="5" t="s">
        <v>25</v>
      </c>
      <c r="E42" s="5" t="s">
        <v>24</v>
      </c>
      <c r="F42" s="5" t="s">
        <v>35</v>
      </c>
      <c r="G42" s="5" t="s">
        <v>71</v>
      </c>
      <c r="H42" s="5" t="s">
        <v>43</v>
      </c>
      <c r="I42" s="6">
        <v>2.5237500000000002</v>
      </c>
      <c r="J42" s="6">
        <v>1.6222399999999999</v>
      </c>
      <c r="K42" s="6">
        <v>-3.3070000000000002E-2</v>
      </c>
      <c r="L42" s="6">
        <v>2.5000000000000001E-4</v>
      </c>
      <c r="M42" s="6"/>
      <c r="N42" s="5">
        <v>2.52</v>
      </c>
      <c r="O42" s="5">
        <v>68.400000000000006</v>
      </c>
      <c r="P42" s="5">
        <v>0.16353000000000001</v>
      </c>
      <c r="Q42" s="5">
        <v>35</v>
      </c>
      <c r="R42" s="5">
        <v>0.873</v>
      </c>
      <c r="S42" s="5">
        <v>2.5</v>
      </c>
      <c r="T42" s="5">
        <v>65.7</v>
      </c>
      <c r="U42" s="5">
        <v>31</v>
      </c>
      <c r="V42" s="10">
        <f t="shared" si="27"/>
        <v>15.68915</v>
      </c>
      <c r="W42" s="10">
        <f t="shared" si="27"/>
        <v>23.740549999999999</v>
      </c>
      <c r="X42" s="10">
        <f t="shared" si="27"/>
        <v>28.177949999999992</v>
      </c>
      <c r="Y42" s="10">
        <f t="shared" si="27"/>
        <v>30.501350000000002</v>
      </c>
      <c r="Z42" s="10">
        <f t="shared" si="27"/>
        <v>32.21074999999999</v>
      </c>
      <c r="AA42" s="10">
        <f>$I42+$J42*AA$2+$K42*AA$2^2+$L42*AA$2^3</f>
        <v>34.806149999999988</v>
      </c>
      <c r="AB42" s="10">
        <f>$I42+$J42*AB$2+$K42*AB$2^2+$L42*AB$2^3</f>
        <v>39.787549999999996</v>
      </c>
      <c r="AC42" s="10">
        <f>$I42+$J42*AC$2+$K42*AC$2^2+$L42*AC$2^3</f>
        <v>48.654949999999985</v>
      </c>
      <c r="AD42" s="10">
        <f>$I42+$J42*AD$2+$K42*AD$2^2+$L42*AD$2^3</f>
        <v>62.908349999999984</v>
      </c>
      <c r="AE42" s="10"/>
      <c r="AF42" s="10"/>
      <c r="AG42" s="10"/>
      <c r="AH42" s="10"/>
      <c r="AI42" s="10"/>
      <c r="AJ42" s="10"/>
      <c r="AK42" s="5">
        <v>68.400000000000006</v>
      </c>
    </row>
    <row r="43" spans="1:37" x14ac:dyDescent="0.25">
      <c r="A43" s="7" t="s">
        <v>322</v>
      </c>
      <c r="B43" s="7" t="s">
        <v>323</v>
      </c>
      <c r="C43" s="7" t="s">
        <v>324</v>
      </c>
      <c r="D43" s="7" t="s">
        <v>25</v>
      </c>
      <c r="E43" s="7" t="s">
        <v>24</v>
      </c>
      <c r="F43" s="7" t="s">
        <v>35</v>
      </c>
      <c r="G43" s="7" t="s">
        <v>71</v>
      </c>
      <c r="H43" s="7" t="s">
        <v>28</v>
      </c>
      <c r="I43" s="8">
        <v>2.5340199999999999</v>
      </c>
      <c r="J43" s="8">
        <v>0.59753999999999996</v>
      </c>
      <c r="K43" s="8"/>
      <c r="L43" s="8"/>
      <c r="M43" s="8"/>
      <c r="N43" s="7">
        <v>2.5299999999999998</v>
      </c>
      <c r="O43" s="7">
        <v>35.4</v>
      </c>
      <c r="P43" s="7">
        <v>9.9000000000000008E-3</v>
      </c>
      <c r="Q43" s="7">
        <v>28</v>
      </c>
      <c r="R43" s="7">
        <v>0.97099999999999997</v>
      </c>
      <c r="S43" s="7">
        <v>2.5</v>
      </c>
      <c r="T43" s="7">
        <v>38</v>
      </c>
      <c r="U43" s="7">
        <v>26</v>
      </c>
      <c r="V43" s="10">
        <f>$I43+$J43*V$2</f>
        <v>8.5094199999999987</v>
      </c>
      <c r="W43" s="10">
        <f>$I43+$J43*W$2</f>
        <v>14.484819999999999</v>
      </c>
      <c r="X43" s="10">
        <f>$I43+$J43*X$2</f>
        <v>20.46022</v>
      </c>
      <c r="Y43" s="10">
        <f>$I43+$J43*Y$2</f>
        <v>26.43562</v>
      </c>
      <c r="Z43" s="10">
        <f>$I43+$J43*Z$2</f>
        <v>32.411020000000001</v>
      </c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7">
        <v>35.4</v>
      </c>
    </row>
    <row r="44" spans="1:37" x14ac:dyDescent="0.25">
      <c r="A44" s="5" t="s">
        <v>278</v>
      </c>
      <c r="B44" s="5" t="s">
        <v>283</v>
      </c>
      <c r="C44" s="5" t="s">
        <v>284</v>
      </c>
      <c r="D44" s="5" t="s">
        <v>25</v>
      </c>
      <c r="E44" s="5" t="s">
        <v>24</v>
      </c>
      <c r="F44" s="5" t="s">
        <v>35</v>
      </c>
      <c r="G44" s="5" t="s">
        <v>71</v>
      </c>
      <c r="H44" s="5" t="s">
        <v>28</v>
      </c>
      <c r="I44" s="6">
        <v>-0.54179999999999995</v>
      </c>
      <c r="J44" s="6">
        <v>2.2305199999999998</v>
      </c>
      <c r="K44" s="6"/>
      <c r="L44" s="6"/>
      <c r="M44" s="6"/>
      <c r="N44" s="5">
        <v>3.92</v>
      </c>
      <c r="O44" s="5">
        <v>50.76</v>
      </c>
      <c r="P44" s="5">
        <v>0.23807</v>
      </c>
      <c r="Q44" s="5">
        <v>38</v>
      </c>
      <c r="R44" s="5">
        <v>0.92900000000000005</v>
      </c>
      <c r="S44" s="5">
        <v>2.9</v>
      </c>
      <c r="T44" s="5">
        <v>89.6</v>
      </c>
      <c r="U44" s="5">
        <v>36</v>
      </c>
      <c r="V44" s="10">
        <f>$I44+$J44*V$2</f>
        <v>21.763400000000001</v>
      </c>
      <c r="W44" s="10">
        <f>$I44+$J44*W$2</f>
        <v>44.068599999999996</v>
      </c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5">
        <v>50.76</v>
      </c>
    </row>
    <row r="45" spans="1:37" x14ac:dyDescent="0.25">
      <c r="A45" t="s">
        <v>371</v>
      </c>
      <c r="B45" t="s">
        <v>376</v>
      </c>
      <c r="C45" t="s">
        <v>377</v>
      </c>
      <c r="D45" t="s">
        <v>25</v>
      </c>
      <c r="E45" t="s">
        <v>24</v>
      </c>
      <c r="F45" t="s">
        <v>35</v>
      </c>
      <c r="G45" t="s">
        <v>71</v>
      </c>
      <c r="H45" t="s">
        <v>33</v>
      </c>
      <c r="I45" s="4">
        <v>2.3891100000000001</v>
      </c>
      <c r="J45" s="4">
        <v>1.1117600000000001</v>
      </c>
      <c r="K45" s="4">
        <v>-1.66E-3</v>
      </c>
      <c r="N45">
        <v>2.39</v>
      </c>
      <c r="O45">
        <v>98.56</v>
      </c>
      <c r="P45">
        <v>4.9020000000000001E-2</v>
      </c>
      <c r="Q45">
        <v>62</v>
      </c>
      <c r="R45">
        <v>0.95399999999999996</v>
      </c>
      <c r="S45">
        <v>2.5</v>
      </c>
      <c r="T45">
        <v>96.5</v>
      </c>
      <c r="U45">
        <v>59</v>
      </c>
      <c r="V45" s="11">
        <f t="shared" ref="V45:AE45" si="28">$I45+$J45 * V$2+$K45 *V$2^2</f>
        <v>13.340710000000001</v>
      </c>
      <c r="W45" s="11">
        <f t="shared" si="28"/>
        <v>23.96031</v>
      </c>
      <c r="X45" s="11">
        <f t="shared" si="28"/>
        <v>34.247910000000005</v>
      </c>
      <c r="Y45" s="11">
        <f t="shared" si="28"/>
        <v>44.203510000000009</v>
      </c>
      <c r="Z45" s="11">
        <f t="shared" si="28"/>
        <v>53.827110000000005</v>
      </c>
      <c r="AA45" s="11">
        <f t="shared" si="28"/>
        <v>63.118710000000007</v>
      </c>
      <c r="AB45" s="11">
        <f t="shared" si="28"/>
        <v>72.078310000000002</v>
      </c>
      <c r="AC45" s="11">
        <f t="shared" si="28"/>
        <v>80.705910000000017</v>
      </c>
      <c r="AD45" s="11">
        <f t="shared" si="28"/>
        <v>89.00151000000001</v>
      </c>
      <c r="AE45" s="11">
        <f t="shared" si="28"/>
        <v>96.96511000000001</v>
      </c>
      <c r="AK45">
        <v>98.56</v>
      </c>
    </row>
    <row r="46" spans="1:37" x14ac:dyDescent="0.25">
      <c r="A46" s="5" t="s">
        <v>278</v>
      </c>
      <c r="B46" s="5" t="s">
        <v>281</v>
      </c>
      <c r="C46" s="5" t="s">
        <v>282</v>
      </c>
      <c r="D46" s="5" t="s">
        <v>25</v>
      </c>
      <c r="E46" s="5" t="s">
        <v>24</v>
      </c>
      <c r="F46" s="5" t="s">
        <v>35</v>
      </c>
      <c r="G46" s="5" t="s">
        <v>44</v>
      </c>
      <c r="H46" s="5" t="s">
        <v>43</v>
      </c>
      <c r="I46" s="6">
        <v>-0.99936000000000003</v>
      </c>
      <c r="J46" s="6">
        <v>2.1607400000000001</v>
      </c>
      <c r="K46" s="6">
        <v>-8.8529999999999998E-2</v>
      </c>
      <c r="L46" s="6">
        <v>4.1200000000000004E-3</v>
      </c>
      <c r="M46" s="6"/>
      <c r="N46" s="5">
        <v>3</v>
      </c>
      <c r="O46" s="5">
        <v>51.96</v>
      </c>
      <c r="P46" s="5">
        <v>0.73563000000000001</v>
      </c>
      <c r="Q46" s="5">
        <v>39</v>
      </c>
      <c r="R46" s="5">
        <v>0.97</v>
      </c>
      <c r="S46" s="5">
        <v>0.8</v>
      </c>
      <c r="T46" s="5">
        <v>51.6</v>
      </c>
      <c r="U46" s="5">
        <v>35</v>
      </c>
      <c r="V46" s="10">
        <f>$I46+$J46*V$2+$K46*V$2^2+$L46*V$2^3</f>
        <v>15.875040000000002</v>
      </c>
      <c r="W46" s="10">
        <f>$I46+$J46*W$2+$K46*W$2^2+$L46*W$2^3</f>
        <v>39.763440000000003</v>
      </c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5">
        <v>51.96</v>
      </c>
    </row>
    <row r="47" spans="1:37" x14ac:dyDescent="0.25">
      <c r="A47" t="s">
        <v>92</v>
      </c>
      <c r="B47" t="s">
        <v>95</v>
      </c>
      <c r="C47" t="s">
        <v>96</v>
      </c>
      <c r="D47" t="s">
        <v>25</v>
      </c>
      <c r="E47" t="s">
        <v>24</v>
      </c>
      <c r="F47" t="s">
        <v>35</v>
      </c>
      <c r="G47" t="s">
        <v>71</v>
      </c>
      <c r="H47" t="s">
        <v>28</v>
      </c>
      <c r="I47" s="4">
        <v>2.5274105320000002</v>
      </c>
      <c r="J47" s="4">
        <v>1.2582426339999999</v>
      </c>
      <c r="N47">
        <v>2.5299999999999998</v>
      </c>
      <c r="O47">
        <v>90.6</v>
      </c>
      <c r="P47">
        <v>9.0929999999999997E-2</v>
      </c>
      <c r="Q47">
        <v>36</v>
      </c>
      <c r="R47">
        <v>0.94299999999999995</v>
      </c>
      <c r="S47">
        <v>2.5</v>
      </c>
      <c r="T47">
        <v>90.9</v>
      </c>
      <c r="U47">
        <v>34</v>
      </c>
      <c r="V47" s="10">
        <f t="shared" ref="V47:AB49" si="29">$I47+$J47*V$2</f>
        <v>15.109836871999999</v>
      </c>
      <c r="W47" s="10">
        <f t="shared" si="29"/>
        <v>27.692263212</v>
      </c>
      <c r="X47" s="10">
        <f t="shared" si="29"/>
        <v>40.274689551999998</v>
      </c>
      <c r="Y47" s="10">
        <f t="shared" si="29"/>
        <v>52.857115891999996</v>
      </c>
      <c r="Z47" s="10">
        <f t="shared" si="29"/>
        <v>65.439542231999994</v>
      </c>
      <c r="AA47" s="10">
        <f t="shared" si="29"/>
        <v>78.021968572000006</v>
      </c>
      <c r="AB47" s="10">
        <f t="shared" si="29"/>
        <v>90.604394912000004</v>
      </c>
      <c r="AC47" s="10"/>
      <c r="AD47" s="10"/>
      <c r="AE47" s="10"/>
      <c r="AF47" s="10"/>
      <c r="AG47" s="10"/>
      <c r="AH47" s="10"/>
      <c r="AI47" s="10"/>
      <c r="AJ47" s="10"/>
      <c r="AK47">
        <v>90.6</v>
      </c>
    </row>
    <row r="48" spans="1:37" x14ac:dyDescent="0.25">
      <c r="A48" s="5" t="s">
        <v>371</v>
      </c>
      <c r="B48" s="5" t="s">
        <v>378</v>
      </c>
      <c r="C48" s="5" t="s">
        <v>379</v>
      </c>
      <c r="D48" s="5" t="s">
        <v>25</v>
      </c>
      <c r="E48" s="5" t="s">
        <v>24</v>
      </c>
      <c r="F48" s="5" t="s">
        <v>35</v>
      </c>
      <c r="G48" s="5" t="s">
        <v>71</v>
      </c>
      <c r="H48" s="5" t="s">
        <v>28</v>
      </c>
      <c r="I48" s="6">
        <v>2.3889399999999998</v>
      </c>
      <c r="J48" s="6">
        <v>1.1044700000000001</v>
      </c>
      <c r="K48" s="6"/>
      <c r="L48" s="6"/>
      <c r="M48" s="6"/>
      <c r="N48" s="5">
        <v>3.49</v>
      </c>
      <c r="O48" s="5">
        <v>78.599999999999994</v>
      </c>
      <c r="P48" s="5">
        <v>9.6729999999999997E-2</v>
      </c>
      <c r="Q48" s="5">
        <v>41</v>
      </c>
      <c r="R48" s="5">
        <v>0.92200000000000004</v>
      </c>
      <c r="S48" s="5">
        <v>2.5</v>
      </c>
      <c r="T48" s="5">
        <v>93.7</v>
      </c>
      <c r="U48" s="5">
        <v>39</v>
      </c>
      <c r="V48" s="10">
        <f t="shared" si="29"/>
        <v>13.43364</v>
      </c>
      <c r="W48" s="10">
        <f t="shared" si="29"/>
        <v>24.478340000000003</v>
      </c>
      <c r="X48" s="10">
        <f t="shared" si="29"/>
        <v>35.523040000000002</v>
      </c>
      <c r="Y48" s="10">
        <f t="shared" si="29"/>
        <v>46.567740000000001</v>
      </c>
      <c r="Z48" s="10">
        <f t="shared" si="29"/>
        <v>57.612439999999999</v>
      </c>
      <c r="AA48" s="10">
        <f t="shared" si="29"/>
        <v>68.657140000000012</v>
      </c>
      <c r="AB48" s="10">
        <f t="shared" si="29"/>
        <v>79.701840000000004</v>
      </c>
      <c r="AC48" s="10"/>
      <c r="AD48" s="10"/>
      <c r="AE48" s="10"/>
      <c r="AF48" s="10"/>
      <c r="AG48" s="10"/>
      <c r="AH48" s="10"/>
      <c r="AI48" s="10"/>
      <c r="AJ48" s="10"/>
      <c r="AK48" s="5">
        <v>78.599999999999994</v>
      </c>
    </row>
    <row r="49" spans="1:37" x14ac:dyDescent="0.25">
      <c r="A49" t="s">
        <v>371</v>
      </c>
      <c r="B49" t="s">
        <v>374</v>
      </c>
      <c r="C49" t="s">
        <v>375</v>
      </c>
      <c r="D49" t="s">
        <v>25</v>
      </c>
      <c r="E49" t="s">
        <v>24</v>
      </c>
      <c r="F49" t="s">
        <v>35</v>
      </c>
      <c r="G49" t="s">
        <v>71</v>
      </c>
      <c r="H49" t="s">
        <v>28</v>
      </c>
      <c r="I49" s="4">
        <v>2.4409200000000002</v>
      </c>
      <c r="J49" s="4">
        <v>0.99002999999999997</v>
      </c>
      <c r="N49">
        <v>2.44</v>
      </c>
      <c r="O49">
        <v>116.29</v>
      </c>
      <c r="P49">
        <v>0.12223000000000001</v>
      </c>
      <c r="Q49">
        <v>62</v>
      </c>
      <c r="R49">
        <v>0.88500000000000001</v>
      </c>
      <c r="S49">
        <v>2.5</v>
      </c>
      <c r="T49">
        <v>162.30000000000001</v>
      </c>
      <c r="U49">
        <v>60</v>
      </c>
      <c r="V49" s="10">
        <f t="shared" si="29"/>
        <v>12.34122</v>
      </c>
      <c r="W49" s="10">
        <f t="shared" si="29"/>
        <v>22.241520000000001</v>
      </c>
      <c r="X49" s="10">
        <f t="shared" si="29"/>
        <v>32.141819999999996</v>
      </c>
      <c r="Y49" s="10">
        <f t="shared" si="29"/>
        <v>42.042119999999997</v>
      </c>
      <c r="Z49" s="10">
        <f t="shared" si="29"/>
        <v>51.942419999999998</v>
      </c>
      <c r="AA49" s="10">
        <f t="shared" si="29"/>
        <v>61.842719999999993</v>
      </c>
      <c r="AB49" s="10">
        <f t="shared" si="29"/>
        <v>71.743020000000001</v>
      </c>
      <c r="AC49" s="10">
        <f>$I49+$J49*AC$2</f>
        <v>81.643320000000003</v>
      </c>
      <c r="AD49" s="10">
        <f>$I49+$J49*AD$2</f>
        <v>91.543620000000004</v>
      </c>
      <c r="AE49" s="10">
        <f>$I49+$J49*AE$2</f>
        <v>101.44392000000001</v>
      </c>
      <c r="AF49" s="10">
        <f>$I49+$J49*AF$2</f>
        <v>111.34422000000001</v>
      </c>
      <c r="AG49" s="10"/>
      <c r="AH49" s="10"/>
      <c r="AI49" s="10"/>
      <c r="AJ49" s="10"/>
      <c r="AK49">
        <v>116.29</v>
      </c>
    </row>
    <row r="50" spans="1:37" x14ac:dyDescent="0.25">
      <c r="A50" s="5" t="s">
        <v>209</v>
      </c>
      <c r="B50" s="5" t="s">
        <v>214</v>
      </c>
      <c r="C50" s="5" t="s">
        <v>215</v>
      </c>
      <c r="D50" s="5" t="s">
        <v>25</v>
      </c>
      <c r="E50" s="5" t="s">
        <v>24</v>
      </c>
      <c r="F50" s="5" t="s">
        <v>35</v>
      </c>
      <c r="G50" s="5">
        <v>1</v>
      </c>
      <c r="H50" s="5" t="s">
        <v>31</v>
      </c>
      <c r="I50" s="6">
        <v>0.73448999999999998</v>
      </c>
      <c r="J50" s="6">
        <v>2.4836</v>
      </c>
      <c r="K50" s="6">
        <v>6.565E-2</v>
      </c>
      <c r="L50" s="6"/>
      <c r="M50" s="6"/>
      <c r="N50" s="5">
        <v>0.94</v>
      </c>
      <c r="O50" s="5">
        <v>104.07</v>
      </c>
      <c r="P50" s="5">
        <v>0.25622</v>
      </c>
      <c r="Q50" s="5">
        <v>59</v>
      </c>
      <c r="R50" s="5">
        <v>0.89100000000000001</v>
      </c>
      <c r="S50" s="5">
        <v>3.7</v>
      </c>
      <c r="T50" s="5">
        <v>127.3</v>
      </c>
      <c r="U50" s="5">
        <v>57</v>
      </c>
      <c r="V50" s="11">
        <f t="shared" ref="V50:AG50" si="30">EXP($I50+$J50*LN(LN(V$2) + ($K50/2)))</f>
        <v>17.133720587244806</v>
      </c>
      <c r="W50" s="11">
        <f t="shared" si="30"/>
        <v>32.672484813496034</v>
      </c>
      <c r="X50" s="11">
        <f t="shared" si="30"/>
        <v>44.638088236113695</v>
      </c>
      <c r="Y50" s="11">
        <f t="shared" si="30"/>
        <v>54.510415535309576</v>
      </c>
      <c r="Z50" s="11">
        <f t="shared" si="30"/>
        <v>62.992050248344839</v>
      </c>
      <c r="AA50" s="11">
        <f t="shared" si="30"/>
        <v>70.47239577750095</v>
      </c>
      <c r="AB50" s="11">
        <f t="shared" si="30"/>
        <v>77.191834988604285</v>
      </c>
      <c r="AC50" s="11">
        <f t="shared" si="30"/>
        <v>83.310283613996219</v>
      </c>
      <c r="AD50" s="11">
        <f t="shared" si="30"/>
        <v>88.940095873457651</v>
      </c>
      <c r="AE50" s="11">
        <f t="shared" si="30"/>
        <v>94.163560366193082</v>
      </c>
      <c r="AF50" s="11">
        <f t="shared" si="30"/>
        <v>99.042949405182696</v>
      </c>
      <c r="AG50" s="11">
        <f t="shared" si="30"/>
        <v>103.62664939977333</v>
      </c>
      <c r="AK50" s="5">
        <v>104.07</v>
      </c>
    </row>
    <row r="51" spans="1:37" x14ac:dyDescent="0.25">
      <c r="A51" t="s">
        <v>368</v>
      </c>
      <c r="B51" t="s">
        <v>214</v>
      </c>
      <c r="C51" t="s">
        <v>215</v>
      </c>
      <c r="D51" t="s">
        <v>25</v>
      </c>
      <c r="E51" t="s">
        <v>24</v>
      </c>
      <c r="F51" t="s">
        <v>35</v>
      </c>
      <c r="G51">
        <v>1</v>
      </c>
      <c r="H51" t="s">
        <v>31</v>
      </c>
      <c r="I51" s="4">
        <v>0.73448999999999998</v>
      </c>
      <c r="J51" s="4">
        <v>2.4836</v>
      </c>
      <c r="K51" s="4">
        <v>6.565E-2</v>
      </c>
      <c r="N51">
        <v>2.83</v>
      </c>
      <c r="O51">
        <v>101.83</v>
      </c>
      <c r="P51">
        <v>0.25622</v>
      </c>
      <c r="Q51">
        <v>59</v>
      </c>
      <c r="R51">
        <v>0.89100000000000001</v>
      </c>
      <c r="S51">
        <v>2.5</v>
      </c>
      <c r="T51">
        <v>139.69999999999999</v>
      </c>
      <c r="U51">
        <v>57</v>
      </c>
      <c r="V51" s="11">
        <f t="shared" ref="V51:AF51" si="31">EXP($I51+$J51*LN(LN(V$2) + ($K51/2)))</f>
        <v>17.133720587244806</v>
      </c>
      <c r="W51" s="11">
        <f t="shared" si="31"/>
        <v>32.672484813496034</v>
      </c>
      <c r="X51" s="11">
        <f t="shared" si="31"/>
        <v>44.638088236113695</v>
      </c>
      <c r="Y51" s="11">
        <f t="shared" si="31"/>
        <v>54.510415535309576</v>
      </c>
      <c r="Z51" s="11">
        <f t="shared" si="31"/>
        <v>62.992050248344839</v>
      </c>
      <c r="AA51" s="11">
        <f t="shared" si="31"/>
        <v>70.47239577750095</v>
      </c>
      <c r="AB51" s="11">
        <f t="shared" si="31"/>
        <v>77.191834988604285</v>
      </c>
      <c r="AC51" s="11">
        <f t="shared" si="31"/>
        <v>83.310283613996219</v>
      </c>
      <c r="AD51" s="11">
        <f t="shared" si="31"/>
        <v>88.940095873457651</v>
      </c>
      <c r="AE51" s="11">
        <f t="shared" si="31"/>
        <v>94.163560366193082</v>
      </c>
      <c r="AF51" s="11">
        <f t="shared" si="31"/>
        <v>99.042949405182696</v>
      </c>
      <c r="AK51">
        <v>101.83</v>
      </c>
    </row>
    <row r="52" spans="1:37" x14ac:dyDescent="0.25">
      <c r="A52" s="5" t="s">
        <v>315</v>
      </c>
      <c r="B52" s="5" t="s">
        <v>316</v>
      </c>
      <c r="C52" s="5" t="s">
        <v>317</v>
      </c>
      <c r="D52" s="5" t="s">
        <v>25</v>
      </c>
      <c r="E52" s="5" t="s">
        <v>24</v>
      </c>
      <c r="F52" s="5" t="s">
        <v>35</v>
      </c>
      <c r="G52" s="5">
        <v>1</v>
      </c>
      <c r="H52" s="5" t="s">
        <v>31</v>
      </c>
      <c r="I52" s="6">
        <v>0.60028999999999999</v>
      </c>
      <c r="J52" s="6">
        <v>2.65795</v>
      </c>
      <c r="K52" s="6">
        <v>6.1156178999999998E-2</v>
      </c>
      <c r="L52" s="6"/>
      <c r="M52" s="6"/>
      <c r="N52" s="5">
        <v>0.77</v>
      </c>
      <c r="O52" s="5">
        <v>100.42</v>
      </c>
      <c r="P52" s="5">
        <v>0.24729999999999999</v>
      </c>
      <c r="Q52" s="5">
        <v>60</v>
      </c>
      <c r="R52" s="5">
        <v>0.88200000000000001</v>
      </c>
      <c r="S52" s="5">
        <v>6.2</v>
      </c>
      <c r="T52" s="5">
        <v>135.6</v>
      </c>
      <c r="U52" s="5">
        <v>58</v>
      </c>
      <c r="V52" s="11">
        <f t="shared" ref="V52:AD52" si="32">EXP($I52+$J52*LN(LN(V$2) + ($K52/2)))</f>
        <v>17.325363368065915</v>
      </c>
      <c r="W52" s="11">
        <f t="shared" si="32"/>
        <v>34.589682758364702</v>
      </c>
      <c r="X52" s="11">
        <f t="shared" si="32"/>
        <v>48.315335966483723</v>
      </c>
      <c r="Y52" s="11">
        <f t="shared" si="32"/>
        <v>59.842386206111669</v>
      </c>
      <c r="Z52" s="11">
        <f t="shared" si="32"/>
        <v>69.865637998630348</v>
      </c>
      <c r="AA52" s="11">
        <f t="shared" si="32"/>
        <v>78.785643197895084</v>
      </c>
      <c r="AB52" s="11">
        <f t="shared" si="32"/>
        <v>86.855764477146295</v>
      </c>
      <c r="AC52" s="11">
        <f t="shared" si="32"/>
        <v>94.247486738257081</v>
      </c>
      <c r="AD52" s="11">
        <f t="shared" si="32"/>
        <v>101.08289118711511</v>
      </c>
      <c r="AK52" s="5">
        <v>100.42</v>
      </c>
    </row>
    <row r="53" spans="1:37" x14ac:dyDescent="0.25">
      <c r="A53" t="s">
        <v>322</v>
      </c>
      <c r="B53" t="s">
        <v>316</v>
      </c>
      <c r="C53" t="s">
        <v>317</v>
      </c>
      <c r="D53" t="s">
        <v>25</v>
      </c>
      <c r="E53" t="s">
        <v>24</v>
      </c>
      <c r="F53" t="s">
        <v>35</v>
      </c>
      <c r="G53" t="s">
        <v>71</v>
      </c>
      <c r="H53" t="s">
        <v>33</v>
      </c>
      <c r="I53" s="4">
        <v>0.92344999999999999</v>
      </c>
      <c r="J53" s="4">
        <v>1.4268099999999999</v>
      </c>
      <c r="K53" s="4">
        <v>1.585E-2</v>
      </c>
      <c r="N53">
        <v>0.92</v>
      </c>
      <c r="O53">
        <v>111.88</v>
      </c>
      <c r="P53">
        <v>0.27082000000000001</v>
      </c>
      <c r="Q53">
        <v>27</v>
      </c>
      <c r="R53">
        <v>0.90500000000000003</v>
      </c>
      <c r="S53">
        <v>2.5</v>
      </c>
      <c r="T53">
        <v>125</v>
      </c>
      <c r="U53">
        <v>24</v>
      </c>
      <c r="V53" s="11">
        <f>$I53+$J53 * V$2+$K53 *V$2^2</f>
        <v>16.77655</v>
      </c>
      <c r="W53" s="11">
        <f>$I53+$J53 * W$2+$K53 *W$2^2</f>
        <v>35.79965</v>
      </c>
      <c r="X53" s="11">
        <f>$I53+$J53 * X$2+$K53 *X$2^2</f>
        <v>57.992750000000001</v>
      </c>
      <c r="Y53" s="11">
        <f>$I53+$J53 * Y$2+$K53 *Y$2^2</f>
        <v>83.355850000000004</v>
      </c>
      <c r="Z53" s="11">
        <f>$I53+$J53 * Z$2+$K53 *Z$2^2</f>
        <v>111.88894999999999</v>
      </c>
      <c r="AK53">
        <v>111.88</v>
      </c>
    </row>
    <row r="54" spans="1:37" x14ac:dyDescent="0.25">
      <c r="A54" s="5" t="s">
        <v>92</v>
      </c>
      <c r="B54" s="5" t="s">
        <v>97</v>
      </c>
      <c r="C54" s="5" t="s">
        <v>98</v>
      </c>
      <c r="D54" s="5" t="s">
        <v>25</v>
      </c>
      <c r="E54" s="5" t="s">
        <v>24</v>
      </c>
      <c r="F54" s="5" t="s">
        <v>35</v>
      </c>
      <c r="G54" s="5" t="s">
        <v>71</v>
      </c>
      <c r="H54" s="5" t="s">
        <v>43</v>
      </c>
      <c r="I54" s="6">
        <v>3.0387400000000002</v>
      </c>
      <c r="J54" s="6">
        <v>0.92423999999999995</v>
      </c>
      <c r="K54" s="6">
        <v>6.5290000000000001E-2</v>
      </c>
      <c r="L54" s="6">
        <v>-1.25E-3</v>
      </c>
      <c r="M54" s="6"/>
      <c r="N54" s="5">
        <v>3.04</v>
      </c>
      <c r="O54" s="5">
        <v>64.739999999999995</v>
      </c>
      <c r="P54" s="5">
        <v>0.21129000000000001</v>
      </c>
      <c r="Q54" s="5">
        <v>37</v>
      </c>
      <c r="R54" s="5">
        <v>0.90900000000000003</v>
      </c>
      <c r="S54" s="5">
        <v>3</v>
      </c>
      <c r="T54" s="5">
        <v>103.6</v>
      </c>
      <c r="U54" s="5">
        <v>33</v>
      </c>
      <c r="V54" s="10">
        <f>$I54+$J54*V$2+$K54*V$2^2+$L54*V$2^3</f>
        <v>17.560140000000001</v>
      </c>
      <c r="W54" s="10">
        <f>$I54+$J54*W$2+$K54*W$2^2+$L54*W$2^3</f>
        <v>37.639539999999997</v>
      </c>
      <c r="X54" s="10">
        <f>$I54+$J54*X$2+$K54*X$2^2+$L54*X$2^3</f>
        <v>55.776939999999996</v>
      </c>
      <c r="Y54" s="10">
        <f>$I54+$J54*Y$2+$K54*Y$2^2+$L54*Y$2^3</f>
        <v>64.472340000000003</v>
      </c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5">
        <v>64.739999999999995</v>
      </c>
    </row>
    <row r="55" spans="1:37" x14ac:dyDescent="0.25">
      <c r="A55" t="s">
        <v>209</v>
      </c>
      <c r="B55" t="s">
        <v>218</v>
      </c>
      <c r="C55" t="s">
        <v>219</v>
      </c>
      <c r="D55" t="s">
        <v>25</v>
      </c>
      <c r="E55" t="s">
        <v>24</v>
      </c>
      <c r="F55" t="s">
        <v>35</v>
      </c>
      <c r="G55" t="s">
        <v>71</v>
      </c>
      <c r="H55" t="s">
        <v>28</v>
      </c>
      <c r="I55" s="4">
        <v>2.83867</v>
      </c>
      <c r="J55" s="4">
        <v>1.1325000000000001</v>
      </c>
      <c r="N55">
        <v>2.84</v>
      </c>
      <c r="O55">
        <v>82.11</v>
      </c>
      <c r="P55">
        <v>9.1670000000000001E-2</v>
      </c>
      <c r="Q55">
        <v>67</v>
      </c>
      <c r="R55">
        <v>0.93100000000000005</v>
      </c>
      <c r="S55">
        <v>2.9</v>
      </c>
      <c r="T55">
        <v>115</v>
      </c>
      <c r="U55">
        <v>65</v>
      </c>
      <c r="V55" s="10">
        <f t="shared" ref="V55:AB55" si="33">$I55+$J55*V$2</f>
        <v>14.163670000000002</v>
      </c>
      <c r="W55" s="10">
        <f t="shared" si="33"/>
        <v>25.488670000000003</v>
      </c>
      <c r="X55" s="10">
        <f t="shared" si="33"/>
        <v>36.813670000000002</v>
      </c>
      <c r="Y55" s="10">
        <f t="shared" si="33"/>
        <v>48.138670000000005</v>
      </c>
      <c r="Z55" s="10">
        <f t="shared" si="33"/>
        <v>59.46367</v>
      </c>
      <c r="AA55" s="10">
        <f t="shared" si="33"/>
        <v>70.788669999999996</v>
      </c>
      <c r="AB55" s="10">
        <f t="shared" si="33"/>
        <v>82.113669999999999</v>
      </c>
      <c r="AC55" s="10"/>
      <c r="AD55" s="10"/>
      <c r="AE55" s="10"/>
      <c r="AF55" s="10"/>
      <c r="AG55" s="10"/>
      <c r="AH55" s="10"/>
      <c r="AI55" s="10"/>
      <c r="AJ55" s="10"/>
      <c r="AK55">
        <v>82.11</v>
      </c>
    </row>
    <row r="56" spans="1:37" x14ac:dyDescent="0.25">
      <c r="A56" s="5" t="s">
        <v>234</v>
      </c>
      <c r="B56" s="5" t="s">
        <v>218</v>
      </c>
      <c r="C56" s="5" t="s">
        <v>219</v>
      </c>
      <c r="D56" s="5" t="s">
        <v>25</v>
      </c>
      <c r="E56" s="5" t="s">
        <v>24</v>
      </c>
      <c r="F56" s="5" t="s">
        <v>35</v>
      </c>
      <c r="G56" s="5" t="s">
        <v>36</v>
      </c>
      <c r="H56" s="5" t="s">
        <v>43</v>
      </c>
      <c r="I56" s="6">
        <v>3.5479699999999998</v>
      </c>
      <c r="J56" s="6">
        <v>1.18435</v>
      </c>
      <c r="K56" s="6">
        <v>5.2200000000000003E-2</v>
      </c>
      <c r="L56" s="6">
        <v>-8.0999999999999996E-4</v>
      </c>
      <c r="M56" s="6"/>
      <c r="N56" s="5">
        <v>3.55</v>
      </c>
      <c r="O56" s="5">
        <v>92.48</v>
      </c>
      <c r="P56" s="5">
        <v>4.1288999999999998</v>
      </c>
      <c r="Q56" s="5">
        <v>49</v>
      </c>
      <c r="R56" s="5">
        <v>0.98899999999999999</v>
      </c>
      <c r="S56" s="5">
        <v>3</v>
      </c>
      <c r="T56" s="5">
        <v>101.1</v>
      </c>
      <c r="U56" s="5">
        <v>45</v>
      </c>
      <c r="V56" s="10">
        <f>$I56+$J56*V$2+$K56*V$2^2+$L56*V$2^3</f>
        <v>19.801470000000002</v>
      </c>
      <c r="W56" s="10">
        <f>$I56+$J56*W$2+$K56*W$2^2+$L56*W$2^3</f>
        <v>41.634970000000003</v>
      </c>
      <c r="X56" s="10">
        <f>$I56+$J56*X$2+$K56*X$2^2+$L56*X$2^3</f>
        <v>64.188469999999995</v>
      </c>
      <c r="Y56" s="10">
        <f>$I56+$J56*Y$2+$K56*Y$2^2+$L56*Y$2^3</f>
        <v>82.601970000000023</v>
      </c>
      <c r="Z56" s="10">
        <f>$I56+$J56*Z$2+$K56*Z$2^2+$L56*Z$2^3</f>
        <v>92.015469999999993</v>
      </c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5">
        <v>92.48</v>
      </c>
    </row>
    <row r="57" spans="1:37" x14ac:dyDescent="0.25">
      <c r="A57" t="s">
        <v>243</v>
      </c>
      <c r="B57" t="s">
        <v>218</v>
      </c>
      <c r="C57" t="s">
        <v>219</v>
      </c>
      <c r="D57" t="s">
        <v>25</v>
      </c>
      <c r="E57" t="s">
        <v>24</v>
      </c>
      <c r="F57" t="s">
        <v>35</v>
      </c>
      <c r="G57" t="s">
        <v>71</v>
      </c>
      <c r="H57" t="s">
        <v>28</v>
      </c>
      <c r="I57" s="4">
        <v>2.83867</v>
      </c>
      <c r="J57" s="4">
        <v>1.1325000000000001</v>
      </c>
      <c r="N57">
        <v>2.84</v>
      </c>
      <c r="O57">
        <v>116.09</v>
      </c>
      <c r="P57">
        <v>9.1670000000000001E-2</v>
      </c>
      <c r="Q57">
        <v>67</v>
      </c>
      <c r="R57">
        <v>0.93100000000000005</v>
      </c>
      <c r="S57">
        <v>2.9</v>
      </c>
      <c r="T57">
        <v>115</v>
      </c>
      <c r="U57">
        <v>65</v>
      </c>
      <c r="V57" s="10">
        <f t="shared" ref="V57:AE57" si="34">$I57+$J57*V$2</f>
        <v>14.163670000000002</v>
      </c>
      <c r="W57" s="10">
        <f t="shared" si="34"/>
        <v>25.488670000000003</v>
      </c>
      <c r="X57" s="10">
        <f t="shared" si="34"/>
        <v>36.813670000000002</v>
      </c>
      <c r="Y57" s="10">
        <f t="shared" si="34"/>
        <v>48.138670000000005</v>
      </c>
      <c r="Z57" s="10">
        <f t="shared" si="34"/>
        <v>59.46367</v>
      </c>
      <c r="AA57" s="10">
        <f t="shared" si="34"/>
        <v>70.788669999999996</v>
      </c>
      <c r="AB57" s="10">
        <f t="shared" si="34"/>
        <v>82.113669999999999</v>
      </c>
      <c r="AC57" s="10">
        <f t="shared" si="34"/>
        <v>93.438670000000002</v>
      </c>
      <c r="AD57" s="10">
        <f t="shared" si="34"/>
        <v>104.76367</v>
      </c>
      <c r="AE57" s="10">
        <f t="shared" si="34"/>
        <v>116.08866999999999</v>
      </c>
      <c r="AF57" s="10"/>
      <c r="AG57" s="10"/>
      <c r="AH57" s="10"/>
      <c r="AI57" s="10"/>
      <c r="AJ57" s="10"/>
      <c r="AK57">
        <v>116.09</v>
      </c>
    </row>
    <row r="58" spans="1:37" x14ac:dyDescent="0.25">
      <c r="A58" s="5" t="s">
        <v>315</v>
      </c>
      <c r="B58" s="5" t="s">
        <v>218</v>
      </c>
      <c r="C58" s="5" t="s">
        <v>219</v>
      </c>
      <c r="D58" s="5" t="s">
        <v>25</v>
      </c>
      <c r="E58" s="5" t="s">
        <v>24</v>
      </c>
      <c r="F58" s="5" t="s">
        <v>35</v>
      </c>
      <c r="G58" s="5" t="s">
        <v>71</v>
      </c>
      <c r="H58" s="5" t="s">
        <v>33</v>
      </c>
      <c r="I58" s="6">
        <v>0.59486000000000006</v>
      </c>
      <c r="J58" s="6">
        <v>1.7738499999999999</v>
      </c>
      <c r="K58" s="6">
        <v>-1.15E-2</v>
      </c>
      <c r="L58" s="6"/>
      <c r="M58" s="6"/>
      <c r="N58" s="5">
        <v>2.36</v>
      </c>
      <c r="O58" s="5">
        <v>69.02</v>
      </c>
      <c r="P58" s="5">
        <v>9.4589999999999994E-2</v>
      </c>
      <c r="Q58" s="5">
        <v>37</v>
      </c>
      <c r="R58" s="5">
        <v>0.94</v>
      </c>
      <c r="S58" s="5">
        <v>2</v>
      </c>
      <c r="T58" s="5">
        <v>94.6</v>
      </c>
      <c r="U58" s="5">
        <v>34</v>
      </c>
      <c r="V58" s="11">
        <f t="shared" ref="V58:AC58" si="35">$I58+$J58 * V$2+$K58 *V$2^2</f>
        <v>17.18336</v>
      </c>
      <c r="W58" s="11">
        <f t="shared" si="35"/>
        <v>31.471859999999992</v>
      </c>
      <c r="X58" s="11">
        <f t="shared" si="35"/>
        <v>43.460359999999994</v>
      </c>
      <c r="Y58" s="11">
        <f t="shared" si="35"/>
        <v>53.148859999999992</v>
      </c>
      <c r="Z58" s="11">
        <f t="shared" si="35"/>
        <v>60.537359999999993</v>
      </c>
      <c r="AA58" s="11">
        <f t="shared" si="35"/>
        <v>65.625859999999989</v>
      </c>
      <c r="AB58" s="11">
        <f t="shared" si="35"/>
        <v>68.414359999999988</v>
      </c>
      <c r="AC58" s="11">
        <f t="shared" si="35"/>
        <v>68.902860000000004</v>
      </c>
      <c r="AD58" s="11" t="s">
        <v>429</v>
      </c>
      <c r="AK58" s="5">
        <v>69.02</v>
      </c>
    </row>
    <row r="59" spans="1:37" x14ac:dyDescent="0.25">
      <c r="A59" t="s">
        <v>149</v>
      </c>
      <c r="B59" t="s">
        <v>154</v>
      </c>
      <c r="C59" t="s">
        <v>155</v>
      </c>
      <c r="D59" t="s">
        <v>25</v>
      </c>
      <c r="E59" t="s">
        <v>24</v>
      </c>
      <c r="F59" t="s">
        <v>35</v>
      </c>
      <c r="G59" t="s">
        <v>71</v>
      </c>
      <c r="H59" t="s">
        <v>33</v>
      </c>
      <c r="I59" s="4">
        <v>2.5184000000000002</v>
      </c>
      <c r="J59" s="4">
        <v>2.16011</v>
      </c>
      <c r="K59" s="4">
        <v>-1.839E-2</v>
      </c>
      <c r="N59">
        <v>2.52</v>
      </c>
      <c r="O59">
        <v>65.95</v>
      </c>
      <c r="P59">
        <v>0.16058</v>
      </c>
      <c r="Q59">
        <v>30</v>
      </c>
      <c r="R59">
        <v>0.93500000000000005</v>
      </c>
      <c r="S59">
        <v>2.5</v>
      </c>
      <c r="T59">
        <v>82.5</v>
      </c>
      <c r="U59">
        <v>27</v>
      </c>
      <c r="V59" s="11">
        <f t="shared" ref="V59:AA59" si="36">$I59+$J59 * V$2+$K59 *V$2^2</f>
        <v>22.2805</v>
      </c>
      <c r="W59" s="11">
        <f t="shared" si="36"/>
        <v>38.364599999999996</v>
      </c>
      <c r="X59" s="11">
        <f t="shared" si="36"/>
        <v>50.770699999999991</v>
      </c>
      <c r="Y59" s="11">
        <f t="shared" si="36"/>
        <v>59.498799999999996</v>
      </c>
      <c r="Z59" s="11">
        <f t="shared" si="36"/>
        <v>64.548900000000003</v>
      </c>
      <c r="AA59" s="11">
        <f t="shared" si="36"/>
        <v>65.921000000000006</v>
      </c>
      <c r="AK59">
        <v>65.95</v>
      </c>
    </row>
    <row r="60" spans="1:37" x14ac:dyDescent="0.25">
      <c r="A60" s="5" t="s">
        <v>315</v>
      </c>
      <c r="B60" s="5" t="s">
        <v>154</v>
      </c>
      <c r="C60" s="5" t="s">
        <v>155</v>
      </c>
      <c r="D60" s="5" t="s">
        <v>25</v>
      </c>
      <c r="E60" s="5" t="s">
        <v>24</v>
      </c>
      <c r="F60" s="5" t="s">
        <v>35</v>
      </c>
      <c r="G60" s="5" t="s">
        <v>44</v>
      </c>
      <c r="H60" s="5" t="s">
        <v>43</v>
      </c>
      <c r="I60" s="6">
        <v>0.83516000000000001</v>
      </c>
      <c r="J60" s="6">
        <v>2.4023300000000001</v>
      </c>
      <c r="K60" s="6">
        <v>-4.1829999999999999E-2</v>
      </c>
      <c r="L60" s="6">
        <v>3.6000000000000002E-4</v>
      </c>
      <c r="M60" s="6"/>
      <c r="N60" s="5">
        <v>3.2</v>
      </c>
      <c r="O60" s="5">
        <v>114.37</v>
      </c>
      <c r="P60" s="5">
        <v>3.2542599999999999</v>
      </c>
      <c r="Q60" s="5">
        <v>59</v>
      </c>
      <c r="R60" s="5">
        <v>0.91600000000000004</v>
      </c>
      <c r="S60" s="5">
        <v>2.2000000000000002</v>
      </c>
      <c r="T60" s="5">
        <v>142</v>
      </c>
      <c r="U60" s="5">
        <v>55</v>
      </c>
      <c r="V60" s="10">
        <f t="shared" ref="V60:AC60" si="37">$I60+$J60*V$2+$K60*V$2^2+$L60*V$2^3</f>
        <v>21.035459999999997</v>
      </c>
      <c r="W60" s="10">
        <f t="shared" si="37"/>
        <v>35.029760000000003</v>
      </c>
      <c r="X60" s="10">
        <f t="shared" si="37"/>
        <v>44.978060000000006</v>
      </c>
      <c r="Y60" s="10">
        <f t="shared" si="37"/>
        <v>53.040360000000007</v>
      </c>
      <c r="Z60" s="10">
        <f t="shared" si="37"/>
        <v>61.376660000000001</v>
      </c>
      <c r="AA60" s="10">
        <f t="shared" si="37"/>
        <v>72.146960000000021</v>
      </c>
      <c r="AB60" s="10">
        <f t="shared" si="37"/>
        <v>87.511260000000036</v>
      </c>
      <c r="AC60" s="10">
        <f t="shared" si="37"/>
        <v>109.62956000000003</v>
      </c>
      <c r="AD60" s="10"/>
      <c r="AE60" s="10"/>
      <c r="AF60" s="10"/>
      <c r="AG60" s="10"/>
      <c r="AH60" s="10"/>
      <c r="AI60" s="10"/>
      <c r="AJ60" s="10"/>
      <c r="AK60" s="5">
        <v>114.37</v>
      </c>
    </row>
    <row r="61" spans="1:37" x14ac:dyDescent="0.25">
      <c r="A61" t="s">
        <v>322</v>
      </c>
      <c r="B61" t="s">
        <v>325</v>
      </c>
      <c r="C61" t="s">
        <v>326</v>
      </c>
      <c r="D61" t="s">
        <v>25</v>
      </c>
      <c r="E61" t="s">
        <v>24</v>
      </c>
      <c r="F61" t="s">
        <v>35</v>
      </c>
      <c r="G61" t="s">
        <v>71</v>
      </c>
      <c r="H61" t="s">
        <v>33</v>
      </c>
      <c r="I61" s="4">
        <v>2.5349499999999998</v>
      </c>
      <c r="J61" s="4">
        <v>0.50529000000000002</v>
      </c>
      <c r="K61" s="4">
        <v>1.848E-2</v>
      </c>
      <c r="N61">
        <v>2.5299999999999998</v>
      </c>
      <c r="O61">
        <v>86.24</v>
      </c>
      <c r="P61">
        <v>8.9169999999999999E-2</v>
      </c>
      <c r="Q61">
        <v>30</v>
      </c>
      <c r="R61">
        <v>0.93</v>
      </c>
      <c r="S61">
        <v>2.5</v>
      </c>
      <c r="T61">
        <v>90</v>
      </c>
      <c r="U61">
        <v>27</v>
      </c>
      <c r="V61" s="11">
        <f>$I61+$J61 * V$2+$K61 *V$2^2</f>
        <v>9.4358500000000003</v>
      </c>
      <c r="W61" s="11">
        <f>$I61+$J61 * W$2+$K61 *W$2^2</f>
        <v>20.03275</v>
      </c>
      <c r="X61" s="11">
        <f>$I61+$J61 * X$2+$K61 *X$2^2</f>
        <v>34.325649999999996</v>
      </c>
      <c r="Y61" s="11">
        <f>$I61+$J61 * Y$2+$K61 *Y$2^2</f>
        <v>52.314549999999997</v>
      </c>
      <c r="Z61" s="11">
        <f>$I61+$J61 * Z$2+$K61 *Z$2^2</f>
        <v>73.999449999999996</v>
      </c>
      <c r="AK61">
        <v>86.24</v>
      </c>
    </row>
    <row r="62" spans="1:37" x14ac:dyDescent="0.25">
      <c r="A62" s="5" t="s">
        <v>209</v>
      </c>
      <c r="B62" s="5" t="s">
        <v>216</v>
      </c>
      <c r="C62" s="5" t="s">
        <v>217</v>
      </c>
      <c r="D62" s="5" t="s">
        <v>25</v>
      </c>
      <c r="E62" s="5" t="s">
        <v>24</v>
      </c>
      <c r="F62" s="5" t="s">
        <v>35</v>
      </c>
      <c r="G62" s="5" t="s">
        <v>71</v>
      </c>
      <c r="H62" s="5" t="s">
        <v>43</v>
      </c>
      <c r="I62" s="6">
        <v>-8.5975099999999998</v>
      </c>
      <c r="J62" s="6">
        <v>3.0999699999999999</v>
      </c>
      <c r="K62" s="6">
        <v>-7.8020000000000006E-2</v>
      </c>
      <c r="L62" s="6">
        <v>7.2999999999999996E-4</v>
      </c>
      <c r="M62" s="6"/>
      <c r="N62" s="5">
        <v>2.6</v>
      </c>
      <c r="O62" s="5">
        <v>75</v>
      </c>
      <c r="P62" s="5">
        <v>3.9699999999999996E-3</v>
      </c>
      <c r="Q62" s="5">
        <v>16</v>
      </c>
      <c r="R62" s="5">
        <v>0.99199999999999999</v>
      </c>
      <c r="S62" s="5">
        <v>2.8</v>
      </c>
      <c r="T62" s="5">
        <v>75.400000000000006</v>
      </c>
      <c r="U62" s="5">
        <v>12</v>
      </c>
      <c r="V62" s="10">
        <f t="shared" ref="V62:AB62" si="38">$I62+$J62*V$2+$K62*V$2^2+$L62*V$2^3</f>
        <v>15.330189999999998</v>
      </c>
      <c r="W62" s="10">
        <f t="shared" si="38"/>
        <v>28.033889999999992</v>
      </c>
      <c r="X62" s="10">
        <f t="shared" si="38"/>
        <v>33.893589999999989</v>
      </c>
      <c r="Y62" s="10">
        <f t="shared" si="38"/>
        <v>37.28928999999998</v>
      </c>
      <c r="Z62" s="10">
        <f t="shared" si="38"/>
        <v>42.600989999999996</v>
      </c>
      <c r="AA62" s="10">
        <f t="shared" si="38"/>
        <v>54.208689999999962</v>
      </c>
      <c r="AB62" s="10">
        <f t="shared" si="38"/>
        <v>76.492389999999972</v>
      </c>
      <c r="AC62" s="10"/>
      <c r="AD62" s="10"/>
      <c r="AE62" s="10"/>
      <c r="AF62" s="10"/>
      <c r="AG62" s="10"/>
      <c r="AH62" s="10"/>
      <c r="AI62" s="10"/>
      <c r="AJ62" s="10"/>
      <c r="AK62" s="5">
        <v>75</v>
      </c>
    </row>
    <row r="63" spans="1:37" x14ac:dyDescent="0.25">
      <c r="A63" t="s">
        <v>178</v>
      </c>
      <c r="B63" t="s">
        <v>179</v>
      </c>
      <c r="C63" t="s">
        <v>180</v>
      </c>
      <c r="D63" t="s">
        <v>25</v>
      </c>
      <c r="E63" t="s">
        <v>24</v>
      </c>
      <c r="F63" t="s">
        <v>35</v>
      </c>
      <c r="G63" t="s">
        <v>44</v>
      </c>
      <c r="H63" t="s">
        <v>28</v>
      </c>
      <c r="I63" s="4">
        <v>4.2970499999999996</v>
      </c>
      <c r="J63" s="4">
        <v>0.92974999999999997</v>
      </c>
      <c r="N63">
        <v>4.3</v>
      </c>
      <c r="O63">
        <v>41.49</v>
      </c>
      <c r="P63">
        <v>1.75474</v>
      </c>
      <c r="Q63">
        <v>30</v>
      </c>
      <c r="R63">
        <v>0.59</v>
      </c>
      <c r="S63">
        <v>2.8</v>
      </c>
      <c r="T63">
        <v>35.6</v>
      </c>
      <c r="U63">
        <v>28</v>
      </c>
      <c r="V63" s="10">
        <f t="shared" ref="V63:Y64" si="39">$I63+$J63*V$2</f>
        <v>13.594549999999998</v>
      </c>
      <c r="W63" s="10">
        <f t="shared" si="39"/>
        <v>22.892049999999998</v>
      </c>
      <c r="X63" s="10">
        <f t="shared" si="39"/>
        <v>32.189549999999997</v>
      </c>
      <c r="Y63" s="10">
        <f t="shared" si="39"/>
        <v>41.487049999999996</v>
      </c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>
        <v>41.49</v>
      </c>
    </row>
    <row r="64" spans="1:37" x14ac:dyDescent="0.25">
      <c r="A64" s="5" t="s">
        <v>343</v>
      </c>
      <c r="B64" s="5" t="s">
        <v>179</v>
      </c>
      <c r="C64" s="5" t="s">
        <v>180</v>
      </c>
      <c r="D64" s="5" t="s">
        <v>25</v>
      </c>
      <c r="E64" s="5" t="s">
        <v>24</v>
      </c>
      <c r="F64" s="5" t="s">
        <v>35</v>
      </c>
      <c r="G64" s="5" t="s">
        <v>44</v>
      </c>
      <c r="H64" s="5" t="s">
        <v>28</v>
      </c>
      <c r="I64" s="6">
        <v>2.5437500000000002</v>
      </c>
      <c r="J64" s="6">
        <v>0.96982999999999997</v>
      </c>
      <c r="K64" s="6"/>
      <c r="L64" s="6"/>
      <c r="M64" s="6"/>
      <c r="N64" s="5">
        <v>2.54</v>
      </c>
      <c r="O64" s="5">
        <v>53.94</v>
      </c>
      <c r="P64" s="5">
        <v>3.3315800000000002</v>
      </c>
      <c r="Q64" s="5">
        <v>34</v>
      </c>
      <c r="R64" s="5">
        <v>0.82399999999999995</v>
      </c>
      <c r="S64" s="5">
        <v>2.5</v>
      </c>
      <c r="T64" s="5">
        <v>41.4</v>
      </c>
      <c r="U64" s="5">
        <v>32</v>
      </c>
      <c r="V64" s="10">
        <f t="shared" si="39"/>
        <v>12.242049999999999</v>
      </c>
      <c r="W64" s="10">
        <f t="shared" si="39"/>
        <v>21.940349999999999</v>
      </c>
      <c r="X64" s="10">
        <f t="shared" si="39"/>
        <v>31.638649999999998</v>
      </c>
      <c r="Y64" s="10">
        <f t="shared" si="39"/>
        <v>41.336950000000002</v>
      </c>
      <c r="Z64" s="10">
        <f>$I64+$J64*Z$2</f>
        <v>51.035250000000005</v>
      </c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5">
        <v>53.94</v>
      </c>
    </row>
    <row r="65" spans="1:37" x14ac:dyDescent="0.25">
      <c r="A65" t="s">
        <v>21</v>
      </c>
      <c r="B65" t="s">
        <v>41</v>
      </c>
      <c r="C65" t="s">
        <v>42</v>
      </c>
      <c r="D65" t="s">
        <v>25</v>
      </c>
      <c r="E65" t="s">
        <v>24</v>
      </c>
      <c r="F65" t="s">
        <v>35</v>
      </c>
      <c r="G65" t="s">
        <v>44</v>
      </c>
      <c r="H65" t="s">
        <v>33</v>
      </c>
      <c r="I65" s="4">
        <v>-0.87707999999999997</v>
      </c>
      <c r="J65" s="4">
        <v>2.85059</v>
      </c>
      <c r="K65" s="4">
        <v>-1.321E-2</v>
      </c>
      <c r="N65">
        <v>1.96</v>
      </c>
      <c r="O65">
        <v>150.69999999999999</v>
      </c>
      <c r="P65">
        <v>8.4085999999999999</v>
      </c>
      <c r="Q65">
        <v>58</v>
      </c>
      <c r="R65">
        <v>0.9</v>
      </c>
      <c r="S65">
        <v>4.8</v>
      </c>
      <c r="T65">
        <v>150.6</v>
      </c>
      <c r="U65">
        <v>55</v>
      </c>
      <c r="V65" s="11">
        <f t="shared" ref="V65:AD65" si="40">$I65+$J65 * V$2+$K65 *V$2^2</f>
        <v>26.30782</v>
      </c>
      <c r="W65" s="11">
        <f t="shared" si="40"/>
        <v>50.850720000000003</v>
      </c>
      <c r="X65" s="11">
        <f t="shared" si="40"/>
        <v>72.751620000000003</v>
      </c>
      <c r="Y65" s="11">
        <f t="shared" si="40"/>
        <v>92.01052</v>
      </c>
      <c r="Z65" s="11">
        <f t="shared" si="40"/>
        <v>108.62741999999997</v>
      </c>
      <c r="AA65" s="11">
        <f t="shared" si="40"/>
        <v>122.60232000000001</v>
      </c>
      <c r="AB65" s="11">
        <f t="shared" si="40"/>
        <v>133.93522000000002</v>
      </c>
      <c r="AC65" s="11">
        <f t="shared" si="40"/>
        <v>142.62612000000001</v>
      </c>
      <c r="AD65" s="11">
        <f t="shared" si="40"/>
        <v>148.67501999999996</v>
      </c>
      <c r="AK65">
        <v>150.69999999999999</v>
      </c>
    </row>
    <row r="66" spans="1:37" x14ac:dyDescent="0.25">
      <c r="A66" s="5" t="s">
        <v>115</v>
      </c>
      <c r="B66" s="5" t="s">
        <v>41</v>
      </c>
      <c r="C66" s="5" t="s">
        <v>42</v>
      </c>
      <c r="D66" s="5" t="s">
        <v>25</v>
      </c>
      <c r="E66" s="5" t="s">
        <v>24</v>
      </c>
      <c r="F66" s="5" t="s">
        <v>35</v>
      </c>
      <c r="G66" s="5" t="s">
        <v>44</v>
      </c>
      <c r="H66" s="5" t="s">
        <v>43</v>
      </c>
      <c r="I66" s="6">
        <v>2.2768199999999998</v>
      </c>
      <c r="J66" s="6">
        <v>2.1215799999999998</v>
      </c>
      <c r="K66" s="6">
        <v>-2.7009999999999999E-2</v>
      </c>
      <c r="L66" s="6">
        <v>1.6000000000000001E-4</v>
      </c>
      <c r="M66" s="6"/>
      <c r="N66" s="5">
        <v>2.2799999999999998</v>
      </c>
      <c r="O66" s="5">
        <v>160.68</v>
      </c>
      <c r="P66" s="5">
        <v>1.15781</v>
      </c>
      <c r="Q66" s="5">
        <v>57</v>
      </c>
      <c r="R66" s="5">
        <v>0.97799999999999998</v>
      </c>
      <c r="S66" s="5">
        <v>2.2999999999999998</v>
      </c>
      <c r="T66" s="5">
        <v>104.3</v>
      </c>
      <c r="U66" s="5">
        <v>53</v>
      </c>
      <c r="V66" s="10">
        <f t="shared" ref="V66:AG66" si="41">$I66+$J66*V$2+$K66*V$2^2+$L66*V$2^3</f>
        <v>20.951619999999998</v>
      </c>
      <c r="W66" s="10">
        <f t="shared" si="41"/>
        <v>35.184419999999996</v>
      </c>
      <c r="X66" s="10">
        <f t="shared" si="41"/>
        <v>45.935219999999994</v>
      </c>
      <c r="Y66" s="10">
        <f t="shared" si="41"/>
        <v>54.164019999999994</v>
      </c>
      <c r="Z66" s="10">
        <f t="shared" si="41"/>
        <v>60.830820000000003</v>
      </c>
      <c r="AA66" s="10">
        <f t="shared" si="41"/>
        <v>66.895619999999965</v>
      </c>
      <c r="AB66" s="10">
        <f t="shared" si="41"/>
        <v>73.318419999999975</v>
      </c>
      <c r="AC66" s="10">
        <f t="shared" si="41"/>
        <v>81.059219999999968</v>
      </c>
      <c r="AD66" s="10">
        <f t="shared" si="41"/>
        <v>91.078019999999981</v>
      </c>
      <c r="AE66" s="10">
        <f t="shared" si="41"/>
        <v>104.33482000000001</v>
      </c>
      <c r="AF66" s="10">
        <f t="shared" si="41"/>
        <v>121.78962000000001</v>
      </c>
      <c r="AG66" s="10">
        <f t="shared" si="41"/>
        <v>144.40241999999995</v>
      </c>
      <c r="AH66" s="10"/>
      <c r="AI66" s="10"/>
      <c r="AJ66" s="10"/>
      <c r="AK66" s="5">
        <v>160.68</v>
      </c>
    </row>
    <row r="67" spans="1:37" x14ac:dyDescent="0.25">
      <c r="A67" t="s">
        <v>149</v>
      </c>
      <c r="B67" t="s">
        <v>41</v>
      </c>
      <c r="C67" t="s">
        <v>42</v>
      </c>
      <c r="D67" t="s">
        <v>25</v>
      </c>
      <c r="E67" t="s">
        <v>24</v>
      </c>
      <c r="F67" t="s">
        <v>35</v>
      </c>
      <c r="G67" t="s">
        <v>71</v>
      </c>
      <c r="H67" t="s">
        <v>33</v>
      </c>
      <c r="I67" s="4">
        <v>2.5247600000000001</v>
      </c>
      <c r="J67" s="4">
        <v>1.52318</v>
      </c>
      <c r="K67" s="4">
        <v>-6.2399999999999999E-3</v>
      </c>
      <c r="N67">
        <v>2.52</v>
      </c>
      <c r="O67">
        <v>95.47</v>
      </c>
      <c r="P67">
        <v>0.21686</v>
      </c>
      <c r="Q67">
        <v>33</v>
      </c>
      <c r="R67">
        <v>0.88300000000000001</v>
      </c>
      <c r="S67">
        <v>2.5</v>
      </c>
      <c r="T67">
        <v>104</v>
      </c>
      <c r="U67">
        <v>30</v>
      </c>
      <c r="V67" s="11">
        <f t="shared" ref="V67:AG67" si="42">$I67+$J67 * V$2+$K67 *V$2^2</f>
        <v>17.132560000000002</v>
      </c>
      <c r="W67" s="11">
        <f t="shared" si="42"/>
        <v>30.492360000000001</v>
      </c>
      <c r="X67" s="11">
        <f t="shared" si="42"/>
        <v>42.60416</v>
      </c>
      <c r="Y67" s="11">
        <f t="shared" si="42"/>
        <v>53.467959999999998</v>
      </c>
      <c r="Z67" s="11">
        <f t="shared" si="42"/>
        <v>63.083759999999991</v>
      </c>
      <c r="AA67" s="11">
        <f t="shared" si="42"/>
        <v>71.451560000000001</v>
      </c>
      <c r="AB67" s="11">
        <f t="shared" si="42"/>
        <v>78.571359999999999</v>
      </c>
      <c r="AC67" s="11">
        <f t="shared" si="42"/>
        <v>84.443160000000006</v>
      </c>
      <c r="AD67" s="11">
        <f t="shared" si="42"/>
        <v>89.06695999999998</v>
      </c>
      <c r="AE67" s="11">
        <f t="shared" si="42"/>
        <v>92.442759999999964</v>
      </c>
      <c r="AF67" s="11">
        <f t="shared" si="42"/>
        <v>94.570559999999986</v>
      </c>
      <c r="AG67" s="11">
        <f t="shared" si="42"/>
        <v>95.450359999999989</v>
      </c>
      <c r="AK67">
        <v>95.47</v>
      </c>
    </row>
    <row r="68" spans="1:37" x14ac:dyDescent="0.25">
      <c r="A68" s="5" t="s">
        <v>254</v>
      </c>
      <c r="B68" s="5" t="s">
        <v>41</v>
      </c>
      <c r="C68" s="5" t="s">
        <v>42</v>
      </c>
      <c r="D68" s="5" t="s">
        <v>25</v>
      </c>
      <c r="E68" s="5" t="s">
        <v>24</v>
      </c>
      <c r="F68" s="5" t="s">
        <v>35</v>
      </c>
      <c r="G68" s="5" t="s">
        <v>44</v>
      </c>
      <c r="H68" s="5" t="s">
        <v>33</v>
      </c>
      <c r="I68" s="6">
        <v>2.84131</v>
      </c>
      <c r="J68" s="6">
        <v>0.57501999999999998</v>
      </c>
      <c r="K68" s="6">
        <v>3.1199999999999999E-3</v>
      </c>
      <c r="L68" s="6"/>
      <c r="M68" s="6"/>
      <c r="N68" s="5">
        <v>2.84</v>
      </c>
      <c r="O68" s="5">
        <v>103.88</v>
      </c>
      <c r="P68" s="5">
        <v>1.2480199999999999</v>
      </c>
      <c r="Q68" s="5">
        <v>70</v>
      </c>
      <c r="R68" s="5">
        <v>0.97</v>
      </c>
      <c r="S68" s="5">
        <v>2.9</v>
      </c>
      <c r="T68" s="5">
        <v>112.3</v>
      </c>
      <c r="U68" s="5">
        <v>67</v>
      </c>
      <c r="V68" s="11">
        <f t="shared" ref="V68:AF69" si="43">$I68+$J68 * V$2+$K68 *V$2^2</f>
        <v>8.9035099999999989</v>
      </c>
      <c r="W68" s="11">
        <f t="shared" si="43"/>
        <v>15.589709999999998</v>
      </c>
      <c r="X68" s="11">
        <f t="shared" si="43"/>
        <v>22.899909999999998</v>
      </c>
      <c r="Y68" s="11">
        <f t="shared" si="43"/>
        <v>30.834109999999999</v>
      </c>
      <c r="Z68" s="11">
        <f t="shared" si="43"/>
        <v>39.392309999999995</v>
      </c>
      <c r="AA68" s="11">
        <f t="shared" si="43"/>
        <v>48.574509999999997</v>
      </c>
      <c r="AB68" s="11">
        <f t="shared" si="43"/>
        <v>58.380709999999993</v>
      </c>
      <c r="AC68" s="11">
        <f t="shared" si="43"/>
        <v>68.810909999999993</v>
      </c>
      <c r="AD68" s="11">
        <f t="shared" si="43"/>
        <v>79.865109999999987</v>
      </c>
      <c r="AE68" s="11">
        <f t="shared" si="43"/>
        <v>91.543309999999991</v>
      </c>
      <c r="AF68" s="11">
        <f t="shared" si="43"/>
        <v>103.84550999999999</v>
      </c>
      <c r="AK68" s="5">
        <v>103.88</v>
      </c>
    </row>
    <row r="69" spans="1:37" x14ac:dyDescent="0.25">
      <c r="A69" t="s">
        <v>315</v>
      </c>
      <c r="B69" t="s">
        <v>41</v>
      </c>
      <c r="C69" t="s">
        <v>42</v>
      </c>
      <c r="D69" t="s">
        <v>25</v>
      </c>
      <c r="E69" t="s">
        <v>24</v>
      </c>
      <c r="F69" t="s">
        <v>35</v>
      </c>
      <c r="G69" t="s">
        <v>71</v>
      </c>
      <c r="H69" t="s">
        <v>33</v>
      </c>
      <c r="I69" s="4">
        <v>2.9586000000000001</v>
      </c>
      <c r="J69" s="4">
        <v>1.9034199999999999</v>
      </c>
      <c r="K69" s="4">
        <v>-6.6E-3</v>
      </c>
      <c r="N69">
        <v>2.96</v>
      </c>
      <c r="O69">
        <v>133.79</v>
      </c>
      <c r="P69">
        <v>0.16782</v>
      </c>
      <c r="Q69">
        <v>61</v>
      </c>
      <c r="R69">
        <v>0.93700000000000006</v>
      </c>
      <c r="S69">
        <v>3.1</v>
      </c>
      <c r="T69">
        <v>135.80000000000001</v>
      </c>
      <c r="U69">
        <v>58</v>
      </c>
      <c r="V69" s="11">
        <f t="shared" si="43"/>
        <v>21.332799999999999</v>
      </c>
      <c r="W69" s="11">
        <f t="shared" si="43"/>
        <v>38.386999999999993</v>
      </c>
      <c r="X69" s="11">
        <f t="shared" si="43"/>
        <v>54.121199999999995</v>
      </c>
      <c r="Y69" s="11">
        <f t="shared" si="43"/>
        <v>68.535399999999996</v>
      </c>
      <c r="Z69" s="11">
        <f t="shared" si="43"/>
        <v>81.629599999999996</v>
      </c>
      <c r="AA69" s="11">
        <f t="shared" si="43"/>
        <v>93.40379999999999</v>
      </c>
      <c r="AB69" s="11">
        <f t="shared" si="43"/>
        <v>103.85799999999998</v>
      </c>
      <c r="AC69" s="11">
        <f t="shared" si="43"/>
        <v>112.99219999999997</v>
      </c>
      <c r="AD69" s="11">
        <f t="shared" si="43"/>
        <v>120.80639999999997</v>
      </c>
      <c r="AE69" s="11">
        <f t="shared" si="43"/>
        <v>127.30059999999997</v>
      </c>
      <c r="AF69" s="11">
        <f t="shared" si="43"/>
        <v>132.47479999999996</v>
      </c>
      <c r="AK69">
        <v>133.79</v>
      </c>
    </row>
    <row r="70" spans="1:37" x14ac:dyDescent="0.25">
      <c r="A70" s="5" t="s">
        <v>322</v>
      </c>
      <c r="B70" s="5" t="s">
        <v>41</v>
      </c>
      <c r="C70" s="5" t="s">
        <v>42</v>
      </c>
      <c r="D70" s="5" t="s">
        <v>25</v>
      </c>
      <c r="E70" s="5" t="s">
        <v>24</v>
      </c>
      <c r="F70" s="5" t="s">
        <v>35</v>
      </c>
      <c r="G70" s="5" t="s">
        <v>71</v>
      </c>
      <c r="H70" s="5" t="s">
        <v>28</v>
      </c>
      <c r="I70" s="6">
        <v>2.5266899999999999</v>
      </c>
      <c r="J70" s="6">
        <v>1.33056</v>
      </c>
      <c r="K70" s="6"/>
      <c r="L70" s="6"/>
      <c r="M70" s="6"/>
      <c r="N70" s="5">
        <v>2.5299999999999998</v>
      </c>
      <c r="O70" s="5">
        <v>115.62</v>
      </c>
      <c r="P70" s="5">
        <v>0.12466000000000001</v>
      </c>
      <c r="Q70" s="5">
        <v>29</v>
      </c>
      <c r="R70" s="5">
        <v>0.92900000000000005</v>
      </c>
      <c r="S70" s="5">
        <v>2.5</v>
      </c>
      <c r="T70" s="5">
        <v>90</v>
      </c>
      <c r="U70" s="5">
        <v>27</v>
      </c>
      <c r="V70" s="10">
        <f t="shared" ref="V70:AC70" si="44">$I70+$J70*V$2</f>
        <v>15.83229</v>
      </c>
      <c r="W70" s="10">
        <f t="shared" si="44"/>
        <v>29.137889999999999</v>
      </c>
      <c r="X70" s="10">
        <f t="shared" si="44"/>
        <v>42.443490000000004</v>
      </c>
      <c r="Y70" s="10">
        <f t="shared" si="44"/>
        <v>55.749090000000002</v>
      </c>
      <c r="Z70" s="10">
        <f t="shared" si="44"/>
        <v>69.054689999999994</v>
      </c>
      <c r="AA70" s="10">
        <f t="shared" si="44"/>
        <v>82.360290000000006</v>
      </c>
      <c r="AB70" s="10">
        <f t="shared" si="44"/>
        <v>95.665890000000005</v>
      </c>
      <c r="AC70" s="10">
        <f t="shared" si="44"/>
        <v>108.97149</v>
      </c>
      <c r="AD70" s="10"/>
      <c r="AE70" s="10"/>
      <c r="AF70" s="10"/>
      <c r="AG70" s="10"/>
      <c r="AH70" s="10"/>
      <c r="AI70" s="10"/>
      <c r="AJ70" s="10"/>
      <c r="AK70" s="5">
        <v>115.62</v>
      </c>
    </row>
    <row r="71" spans="1:37" x14ac:dyDescent="0.25">
      <c r="A71" t="s">
        <v>371</v>
      </c>
      <c r="B71" t="s">
        <v>380</v>
      </c>
      <c r="C71" t="s">
        <v>381</v>
      </c>
      <c r="D71" t="s">
        <v>25</v>
      </c>
      <c r="E71" t="s">
        <v>24</v>
      </c>
      <c r="F71" t="s">
        <v>35</v>
      </c>
      <c r="G71" t="s">
        <v>44</v>
      </c>
      <c r="H71" t="s">
        <v>43</v>
      </c>
      <c r="I71" s="4">
        <v>2.1946500000000002</v>
      </c>
      <c r="J71" s="4">
        <v>2.1309</v>
      </c>
      <c r="K71" s="4">
        <v>-7.1590000000000001E-2</v>
      </c>
      <c r="L71" s="4">
        <v>9.5E-4</v>
      </c>
      <c r="N71">
        <v>2.19</v>
      </c>
      <c r="O71">
        <v>70.400000000000006</v>
      </c>
      <c r="P71">
        <v>2.34266</v>
      </c>
      <c r="Q71">
        <v>35</v>
      </c>
      <c r="R71">
        <v>0.88</v>
      </c>
      <c r="S71">
        <v>2.5</v>
      </c>
      <c r="T71">
        <v>63.5</v>
      </c>
      <c r="U71">
        <v>31</v>
      </c>
      <c r="V71" s="10">
        <f t="shared" ref="V71:AA71" si="45">$I71+$J71*V$2+$K71*V$2^2+$L71*V$2^3</f>
        <v>17.294650000000001</v>
      </c>
      <c r="W71" s="10">
        <f t="shared" si="45"/>
        <v>23.776650000000004</v>
      </c>
      <c r="X71" s="10">
        <f t="shared" si="45"/>
        <v>27.340650000000004</v>
      </c>
      <c r="Y71" s="10">
        <f t="shared" si="45"/>
        <v>33.68665</v>
      </c>
      <c r="Z71" s="10">
        <f t="shared" si="45"/>
        <v>48.514650000000003</v>
      </c>
      <c r="AA71" s="10">
        <f t="shared" si="45"/>
        <v>77.524650000000008</v>
      </c>
      <c r="AB71" s="10"/>
      <c r="AC71" s="10"/>
      <c r="AD71" s="10"/>
      <c r="AE71" s="10"/>
      <c r="AF71" s="10"/>
      <c r="AG71" s="10"/>
      <c r="AH71" s="10"/>
      <c r="AI71" s="10"/>
      <c r="AJ71" s="10"/>
      <c r="AK71">
        <v>70.400000000000006</v>
      </c>
    </row>
    <row r="72" spans="1:37" x14ac:dyDescent="0.25">
      <c r="A72" s="5" t="s">
        <v>371</v>
      </c>
      <c r="B72" s="5" t="s">
        <v>382</v>
      </c>
      <c r="C72" s="5" t="s">
        <v>383</v>
      </c>
      <c r="D72" s="5" t="s">
        <v>25</v>
      </c>
      <c r="E72" s="5" t="s">
        <v>24</v>
      </c>
      <c r="F72" s="5" t="s">
        <v>35</v>
      </c>
      <c r="G72" s="5" t="s">
        <v>71</v>
      </c>
      <c r="H72" s="5" t="s">
        <v>33</v>
      </c>
      <c r="I72" s="6">
        <v>1.9534800000000001</v>
      </c>
      <c r="J72" s="6">
        <v>0.46073999999999998</v>
      </c>
      <c r="K72" s="6">
        <v>2.7789999999999999E-2</v>
      </c>
      <c r="L72" s="6"/>
      <c r="M72" s="6"/>
      <c r="N72" s="5">
        <v>1.95</v>
      </c>
      <c r="O72" s="5">
        <v>88.1</v>
      </c>
      <c r="P72" s="5">
        <v>0.22095000000000001</v>
      </c>
      <c r="Q72" s="5">
        <v>37</v>
      </c>
      <c r="R72" s="5">
        <v>0.86499999999999999</v>
      </c>
      <c r="S72" s="5">
        <v>2</v>
      </c>
      <c r="T72" s="5">
        <v>89.7</v>
      </c>
      <c r="U72" s="5">
        <v>34</v>
      </c>
      <c r="V72" s="11">
        <f t="shared" ref="V72:Z73" si="46">$I72+$J72 * V$2+$K72 *V$2^2</f>
        <v>9.3398800000000008</v>
      </c>
      <c r="W72" s="11">
        <f t="shared" si="46"/>
        <v>22.284280000000003</v>
      </c>
      <c r="X72" s="11">
        <f t="shared" si="46"/>
        <v>40.786679999999997</v>
      </c>
      <c r="Y72" s="11">
        <f t="shared" si="46"/>
        <v>64.847080000000005</v>
      </c>
      <c r="Z72" s="11">
        <f t="shared" si="46"/>
        <v>94.465479999999985</v>
      </c>
      <c r="AK72" s="5">
        <v>88.1</v>
      </c>
    </row>
    <row r="73" spans="1:37" x14ac:dyDescent="0.25">
      <c r="A73" t="s">
        <v>371</v>
      </c>
      <c r="B73" t="s">
        <v>386</v>
      </c>
      <c r="C73" t="s">
        <v>387</v>
      </c>
      <c r="D73" t="s">
        <v>25</v>
      </c>
      <c r="E73" t="s">
        <v>24</v>
      </c>
      <c r="F73" t="s">
        <v>35</v>
      </c>
      <c r="G73" t="s">
        <v>36</v>
      </c>
      <c r="H73" t="s">
        <v>33</v>
      </c>
      <c r="I73" s="4">
        <v>2.28654</v>
      </c>
      <c r="J73" s="4">
        <v>1.3946799999999999</v>
      </c>
      <c r="K73" s="4">
        <v>-1.038E-2</v>
      </c>
      <c r="N73">
        <v>2.29</v>
      </c>
      <c r="O73">
        <v>49.15</v>
      </c>
      <c r="P73">
        <v>15.8727</v>
      </c>
      <c r="Q73">
        <v>33</v>
      </c>
      <c r="R73">
        <v>0.75900000000000001</v>
      </c>
      <c r="S73">
        <v>1.8</v>
      </c>
      <c r="T73">
        <v>60.2</v>
      </c>
      <c r="U73">
        <v>30</v>
      </c>
      <c r="V73" s="11">
        <f t="shared" si="46"/>
        <v>15.195339999999998</v>
      </c>
      <c r="W73" s="11">
        <f t="shared" si="46"/>
        <v>26.028139999999997</v>
      </c>
      <c r="X73" s="11">
        <f t="shared" si="46"/>
        <v>34.784939999999999</v>
      </c>
      <c r="Y73" s="11">
        <f t="shared" si="46"/>
        <v>41.465739999999997</v>
      </c>
      <c r="Z73" s="11">
        <f t="shared" si="46"/>
        <v>46.070539999999994</v>
      </c>
      <c r="AA73" s="11">
        <f>$I73+$J73 * AA$2+$K73 *AA$2^2</f>
        <v>48.599339999999991</v>
      </c>
      <c r="AB73" s="11">
        <f>$I73+$J73 * AB$2+$K73 *AB$2^2</f>
        <v>49.052140000000001</v>
      </c>
      <c r="AK73">
        <v>49.15</v>
      </c>
    </row>
    <row r="74" spans="1:37" x14ac:dyDescent="0.25">
      <c r="A74" s="5" t="s">
        <v>92</v>
      </c>
      <c r="B74" s="5" t="s">
        <v>99</v>
      </c>
      <c r="C74" s="5" t="s">
        <v>100</v>
      </c>
      <c r="D74" s="5" t="s">
        <v>25</v>
      </c>
      <c r="E74" s="5" t="s">
        <v>24</v>
      </c>
      <c r="F74" s="5" t="s">
        <v>35</v>
      </c>
      <c r="G74" s="5">
        <v>1</v>
      </c>
      <c r="H74" s="5" t="s">
        <v>31</v>
      </c>
      <c r="I74" s="6">
        <v>0.96777999999999997</v>
      </c>
      <c r="J74" s="6">
        <v>1.85836</v>
      </c>
      <c r="K74" s="6">
        <v>8.7669999999999998E-2</v>
      </c>
      <c r="L74" s="6"/>
      <c r="M74" s="6"/>
      <c r="N74" s="5">
        <v>1.49</v>
      </c>
      <c r="O74" s="5">
        <v>34.53</v>
      </c>
      <c r="P74" s="5">
        <v>0.29609000000000002</v>
      </c>
      <c r="Q74" s="5">
        <v>34</v>
      </c>
      <c r="R74" s="5">
        <v>0.66500000000000004</v>
      </c>
      <c r="S74" s="5">
        <v>3.8</v>
      </c>
      <c r="T74" s="5">
        <v>47.5</v>
      </c>
      <c r="U74" s="5">
        <v>32</v>
      </c>
      <c r="V74" s="11">
        <f>EXP($I74+$J74*LN(LN(V$2) + ($K74/2)))</f>
        <v>12.842476464794265</v>
      </c>
      <c r="W74" s="11">
        <f>EXP($I74+$J74*LN(LN(W$2) + ($K74/2)))</f>
        <v>20.774930320081413</v>
      </c>
      <c r="X74" s="11">
        <f>EXP($I74+$J74*LN(LN(X$2) + ($K74/2)))</f>
        <v>26.218030861418356</v>
      </c>
      <c r="Y74" s="11">
        <f>EXP($I74+$J74*LN(LN(Y$2) + ($K74/2)))</f>
        <v>30.431927625823398</v>
      </c>
      <c r="Z74" s="11">
        <f>EXP($I74+$J74*LN(LN(Z$2) + ($K74/2)))</f>
        <v>33.899221943631872</v>
      </c>
      <c r="AK74" s="5">
        <v>34.53</v>
      </c>
    </row>
    <row r="75" spans="1:37" x14ac:dyDescent="0.25">
      <c r="A75" t="s">
        <v>302</v>
      </c>
      <c r="B75" t="s">
        <v>99</v>
      </c>
      <c r="C75" t="s">
        <v>100</v>
      </c>
      <c r="D75" t="s">
        <v>25</v>
      </c>
      <c r="E75" t="s">
        <v>24</v>
      </c>
      <c r="F75" t="s">
        <v>35</v>
      </c>
      <c r="G75" t="s">
        <v>44</v>
      </c>
      <c r="H75" t="s">
        <v>28</v>
      </c>
      <c r="I75" s="4">
        <v>-2.1408100000000001</v>
      </c>
      <c r="J75" s="4">
        <v>1.79176</v>
      </c>
      <c r="N75">
        <v>1.44</v>
      </c>
      <c r="O75">
        <v>51.61</v>
      </c>
      <c r="P75">
        <v>1.3797600000000001</v>
      </c>
      <c r="Q75">
        <v>33</v>
      </c>
      <c r="R75">
        <v>0.90700000000000003</v>
      </c>
      <c r="S75">
        <v>1.3</v>
      </c>
      <c r="T75">
        <v>49</v>
      </c>
      <c r="U75">
        <v>31</v>
      </c>
      <c r="V75" s="10">
        <f>$I75+$J75*V$2</f>
        <v>15.77679</v>
      </c>
      <c r="W75" s="10">
        <f>$I75+$J75*W$2</f>
        <v>33.694389999999999</v>
      </c>
      <c r="X75" s="10">
        <f>$I75+$J75*X$2</f>
        <v>51.611989999999999</v>
      </c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>
        <v>51.61</v>
      </c>
    </row>
    <row r="76" spans="1:37" x14ac:dyDescent="0.25">
      <c r="A76" s="5" t="s">
        <v>368</v>
      </c>
      <c r="B76" s="5" t="s">
        <v>369</v>
      </c>
      <c r="C76" s="5" t="s">
        <v>370</v>
      </c>
      <c r="D76" s="5" t="s">
        <v>25</v>
      </c>
      <c r="E76" s="5" t="s">
        <v>24</v>
      </c>
      <c r="F76" s="5" t="s">
        <v>35</v>
      </c>
      <c r="G76" s="5" t="s">
        <v>44</v>
      </c>
      <c r="H76" s="5" t="s">
        <v>33</v>
      </c>
      <c r="I76" s="6">
        <v>-0.56542000000000003</v>
      </c>
      <c r="J76" s="6">
        <v>1.3042</v>
      </c>
      <c r="K76" s="6">
        <v>-9.2499999999999995E-3</v>
      </c>
      <c r="L76" s="6"/>
      <c r="M76" s="6"/>
      <c r="N76" s="5">
        <v>2.0099999999999998</v>
      </c>
      <c r="O76" s="5">
        <v>45.39</v>
      </c>
      <c r="P76" s="5">
        <v>0.50624000000000002</v>
      </c>
      <c r="Q76" s="5">
        <v>33</v>
      </c>
      <c r="R76" s="5">
        <v>0.94</v>
      </c>
      <c r="S76" s="5">
        <v>4.5999999999999996</v>
      </c>
      <c r="T76" s="5">
        <v>56.4</v>
      </c>
      <c r="U76" s="5">
        <v>30</v>
      </c>
      <c r="V76" s="11">
        <f t="shared" ref="V76:AB76" si="47">$I76+$J76 * V$2+$K76 *V$2^2</f>
        <v>11.55158</v>
      </c>
      <c r="W76" s="11">
        <f t="shared" si="47"/>
        <v>21.818580000000001</v>
      </c>
      <c r="X76" s="11">
        <f t="shared" si="47"/>
        <v>30.235579999999995</v>
      </c>
      <c r="Y76" s="11">
        <f t="shared" si="47"/>
        <v>36.802579999999999</v>
      </c>
      <c r="Z76" s="11">
        <f t="shared" si="47"/>
        <v>41.519580000000005</v>
      </c>
      <c r="AA76" s="11">
        <f t="shared" si="47"/>
        <v>44.386579999999995</v>
      </c>
      <c r="AB76" s="11">
        <f t="shared" si="47"/>
        <v>45.403579999999998</v>
      </c>
      <c r="AK76" s="5">
        <v>45.39</v>
      </c>
    </row>
    <row r="77" spans="1:37" x14ac:dyDescent="0.25">
      <c r="A77" t="s">
        <v>278</v>
      </c>
      <c r="B77" t="s">
        <v>285</v>
      </c>
      <c r="C77" t="s">
        <v>286</v>
      </c>
      <c r="D77" t="s">
        <v>25</v>
      </c>
      <c r="E77" t="s">
        <v>24</v>
      </c>
      <c r="F77" t="s">
        <v>35</v>
      </c>
      <c r="G77" t="s">
        <v>71</v>
      </c>
      <c r="H77" t="s">
        <v>43</v>
      </c>
      <c r="I77" s="4">
        <v>0.20544000000000001</v>
      </c>
      <c r="J77" s="4">
        <v>0.81745000000000001</v>
      </c>
      <c r="K77" s="4">
        <v>1.5939999999999999E-2</v>
      </c>
      <c r="L77" s="4">
        <v>-3.4000000000000002E-4</v>
      </c>
      <c r="N77">
        <v>1.9</v>
      </c>
      <c r="O77">
        <v>38.229999999999997</v>
      </c>
      <c r="P77">
        <v>4.0750000000000001E-2</v>
      </c>
      <c r="Q77">
        <v>74</v>
      </c>
      <c r="R77">
        <v>0.94699999999999995</v>
      </c>
      <c r="S77">
        <v>0.9</v>
      </c>
      <c r="T77">
        <v>52</v>
      </c>
      <c r="U77">
        <v>70</v>
      </c>
      <c r="V77" s="10">
        <f>$I77+$J77*V$2+$K77*V$2^2+$L77*V$2^3</f>
        <v>9.6339399999999991</v>
      </c>
      <c r="W77" s="10">
        <f>$I77+$J77*W$2+$K77*W$2^2+$L77*W$2^3</f>
        <v>20.210439999999998</v>
      </c>
      <c r="X77" s="10">
        <f>$I77+$J77*X$2+$K77*X$2^2+$L77*X$2^3</f>
        <v>29.894939999999998</v>
      </c>
      <c r="Y77" s="10">
        <f>$I77+$J77*Y$2+$K77*Y$2^2+$L77*Y$2^3</f>
        <v>36.647440000000003</v>
      </c>
      <c r="Z77" s="10">
        <f>$I77+$J77*Z$2+$K77*Z$2^2+$L77*Z$2^3</f>
        <v>38.427940000000007</v>
      </c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>
        <v>38.229999999999997</v>
      </c>
    </row>
    <row r="78" spans="1:37" x14ac:dyDescent="0.25">
      <c r="A78" s="5" t="s">
        <v>322</v>
      </c>
      <c r="B78" s="5" t="s">
        <v>327</v>
      </c>
      <c r="C78" s="5" t="s">
        <v>328</v>
      </c>
      <c r="D78" s="5" t="s">
        <v>25</v>
      </c>
      <c r="E78" s="5" t="s">
        <v>24</v>
      </c>
      <c r="F78" s="5" t="s">
        <v>35</v>
      </c>
      <c r="G78" s="5" t="s">
        <v>44</v>
      </c>
      <c r="H78" s="5" t="s">
        <v>33</v>
      </c>
      <c r="I78" s="6">
        <v>1.30481</v>
      </c>
      <c r="J78" s="6">
        <v>1.3781000000000001</v>
      </c>
      <c r="K78" s="6">
        <v>-8.7200000000000003E-3</v>
      </c>
      <c r="L78" s="6"/>
      <c r="M78" s="6"/>
      <c r="N78" s="5">
        <v>1.3</v>
      </c>
      <c r="O78" s="5">
        <v>55.64</v>
      </c>
      <c r="P78" s="5">
        <v>1.9163300000000001</v>
      </c>
      <c r="Q78" s="5">
        <v>31</v>
      </c>
      <c r="R78" s="5">
        <v>0.90200000000000002</v>
      </c>
      <c r="S78" s="5">
        <v>2.1</v>
      </c>
      <c r="T78" s="5">
        <v>55</v>
      </c>
      <c r="U78" s="5">
        <v>28</v>
      </c>
      <c r="V78" s="11">
        <f t="shared" ref="V78:AC79" si="48">$I78+$J78 * V$2+$K78 *V$2^2</f>
        <v>14.21381</v>
      </c>
      <c r="W78" s="11">
        <f t="shared" si="48"/>
        <v>25.378810000000001</v>
      </c>
      <c r="X78" s="11">
        <f t="shared" si="48"/>
        <v>34.799810000000008</v>
      </c>
      <c r="Y78" s="11">
        <f t="shared" si="48"/>
        <v>42.476810000000008</v>
      </c>
      <c r="Z78" s="11">
        <f t="shared" si="48"/>
        <v>48.409810000000007</v>
      </c>
      <c r="AA78" s="11">
        <f t="shared" si="48"/>
        <v>52.598810000000014</v>
      </c>
      <c r="AB78" s="11">
        <f t="shared" si="48"/>
        <v>55.043810000000015</v>
      </c>
      <c r="AC78" s="11">
        <f t="shared" si="48"/>
        <v>55.744810000000008</v>
      </c>
      <c r="AK78" s="5">
        <v>55.64</v>
      </c>
    </row>
    <row r="79" spans="1:37" x14ac:dyDescent="0.25">
      <c r="A79" t="s">
        <v>371</v>
      </c>
      <c r="B79" t="s">
        <v>388</v>
      </c>
      <c r="C79" t="s">
        <v>389</v>
      </c>
      <c r="D79" t="s">
        <v>25</v>
      </c>
      <c r="E79" t="s">
        <v>24</v>
      </c>
      <c r="F79" t="s">
        <v>35</v>
      </c>
      <c r="G79" t="s">
        <v>44</v>
      </c>
      <c r="H79" t="s">
        <v>33</v>
      </c>
      <c r="I79" s="4">
        <v>1.64273</v>
      </c>
      <c r="J79" s="4">
        <v>1.65829</v>
      </c>
      <c r="K79" s="4">
        <v>-9.7999999999999997E-3</v>
      </c>
      <c r="N79">
        <v>1.64</v>
      </c>
      <c r="O79">
        <v>71.78</v>
      </c>
      <c r="P79">
        <v>3.9740199999999999</v>
      </c>
      <c r="Q79">
        <v>59</v>
      </c>
      <c r="R79">
        <v>0.90200000000000002</v>
      </c>
      <c r="S79">
        <v>1.7</v>
      </c>
      <c r="T79">
        <v>101.9</v>
      </c>
      <c r="U79">
        <v>56</v>
      </c>
      <c r="V79" s="11">
        <f t="shared" si="48"/>
        <v>17.245630000000002</v>
      </c>
      <c r="W79" s="11">
        <f t="shared" si="48"/>
        <v>30.888530000000003</v>
      </c>
      <c r="X79" s="11">
        <f t="shared" si="48"/>
        <v>42.571429999999999</v>
      </c>
      <c r="Y79" s="11">
        <f t="shared" si="48"/>
        <v>52.294330000000009</v>
      </c>
      <c r="Z79" s="11">
        <f t="shared" si="48"/>
        <v>60.057230000000004</v>
      </c>
      <c r="AA79" s="11">
        <f t="shared" si="48"/>
        <v>65.860129999999998</v>
      </c>
      <c r="AB79" s="11">
        <f t="shared" si="48"/>
        <v>69.703030000000012</v>
      </c>
      <c r="AC79" s="11">
        <f t="shared" si="48"/>
        <v>71.585930000000019</v>
      </c>
      <c r="AK79">
        <v>71.78</v>
      </c>
    </row>
    <row r="80" spans="1:37" x14ac:dyDescent="0.25">
      <c r="A80" s="5" t="s">
        <v>178</v>
      </c>
      <c r="B80" s="5" t="s">
        <v>181</v>
      </c>
      <c r="C80" s="5" t="s">
        <v>182</v>
      </c>
      <c r="D80" s="5" t="s">
        <v>25</v>
      </c>
      <c r="E80" s="5" t="s">
        <v>24</v>
      </c>
      <c r="F80" s="5" t="s">
        <v>35</v>
      </c>
      <c r="G80" s="5" t="s">
        <v>36</v>
      </c>
      <c r="H80" s="5" t="s">
        <v>60</v>
      </c>
      <c r="I80" s="6">
        <v>1.23943</v>
      </c>
      <c r="J80" s="6">
        <v>2.0965799999999999</v>
      </c>
      <c r="K80" s="6">
        <v>3.678E-2</v>
      </c>
      <c r="L80" s="6"/>
      <c r="M80" s="6"/>
      <c r="N80" s="5">
        <v>1.63</v>
      </c>
      <c r="O80" s="5">
        <v>80.739999999999995</v>
      </c>
      <c r="P80" s="5">
        <v>0.19177</v>
      </c>
      <c r="Q80" s="5">
        <v>30</v>
      </c>
      <c r="R80" s="5">
        <v>0.76500000000000001</v>
      </c>
      <c r="S80" s="5">
        <v>5.2</v>
      </c>
      <c r="T80" s="5">
        <v>80.8</v>
      </c>
      <c r="U80" s="5">
        <v>28</v>
      </c>
      <c r="V80" s="11">
        <f t="shared" ref="V80:AA80" si="49">EXP($I80+$J80*LN(LN(V$2))+(SQRT(V$2)*($K80/2)))</f>
        <v>21.03525900946153</v>
      </c>
      <c r="W80" s="11">
        <f t="shared" si="49"/>
        <v>37.412933704853778</v>
      </c>
      <c r="X80" s="11">
        <f t="shared" si="49"/>
        <v>49.731448401503457</v>
      </c>
      <c r="Y80" s="11">
        <f t="shared" si="49"/>
        <v>59.886561113919278</v>
      </c>
      <c r="Z80" s="11">
        <f t="shared" si="49"/>
        <v>68.670286811077375</v>
      </c>
      <c r="AA80" s="11">
        <f t="shared" si="49"/>
        <v>76.495462874495047</v>
      </c>
      <c r="AK80" s="5">
        <v>80.739999999999995</v>
      </c>
    </row>
    <row r="81" spans="1:37" x14ac:dyDescent="0.25">
      <c r="A81" t="s">
        <v>371</v>
      </c>
      <c r="B81" t="s">
        <v>390</v>
      </c>
      <c r="C81" t="s">
        <v>391</v>
      </c>
      <c r="D81" t="s">
        <v>25</v>
      </c>
      <c r="E81" t="s">
        <v>24</v>
      </c>
      <c r="F81" t="s">
        <v>35</v>
      </c>
      <c r="G81" t="s">
        <v>71</v>
      </c>
      <c r="H81" t="s">
        <v>28</v>
      </c>
      <c r="I81" s="4">
        <v>2.41656</v>
      </c>
      <c r="J81" s="4">
        <v>0.83335000000000004</v>
      </c>
      <c r="N81">
        <v>2.42</v>
      </c>
      <c r="O81">
        <v>60.75</v>
      </c>
      <c r="P81">
        <v>0.12576000000000001</v>
      </c>
      <c r="Q81">
        <v>34</v>
      </c>
      <c r="R81">
        <v>0.83699999999999997</v>
      </c>
      <c r="S81">
        <v>2.5</v>
      </c>
      <c r="T81">
        <v>62.2</v>
      </c>
      <c r="U81">
        <v>32</v>
      </c>
      <c r="V81" s="10">
        <f t="shared" ref="V81:AB81" si="50">$I81+$J81*V$2</f>
        <v>10.750060000000001</v>
      </c>
      <c r="W81" s="10">
        <f t="shared" si="50"/>
        <v>19.083560000000002</v>
      </c>
      <c r="X81" s="10">
        <f t="shared" si="50"/>
        <v>27.417060000000003</v>
      </c>
      <c r="Y81" s="10">
        <f t="shared" si="50"/>
        <v>35.75056</v>
      </c>
      <c r="Z81" s="10">
        <f t="shared" si="50"/>
        <v>44.084060000000001</v>
      </c>
      <c r="AA81" s="10">
        <f t="shared" si="50"/>
        <v>52.417560000000002</v>
      </c>
      <c r="AB81" s="10">
        <f t="shared" si="50"/>
        <v>60.751060000000003</v>
      </c>
      <c r="AC81" s="10"/>
      <c r="AD81" s="10"/>
      <c r="AE81" s="10"/>
      <c r="AF81" s="10"/>
      <c r="AG81" s="10"/>
      <c r="AH81" s="10"/>
      <c r="AI81" s="10"/>
      <c r="AJ81" s="10"/>
      <c r="AK81">
        <v>60.75</v>
      </c>
    </row>
    <row r="82" spans="1:37" x14ac:dyDescent="0.25">
      <c r="A82" s="5" t="s">
        <v>21</v>
      </c>
      <c r="B82" s="5" t="s">
        <v>45</v>
      </c>
      <c r="C82" s="5" t="s">
        <v>46</v>
      </c>
      <c r="D82" s="5" t="s">
        <v>25</v>
      </c>
      <c r="E82" s="5" t="s">
        <v>24</v>
      </c>
      <c r="F82" s="5" t="s">
        <v>35</v>
      </c>
      <c r="G82" s="5" t="s">
        <v>44</v>
      </c>
      <c r="H82" s="5" t="s">
        <v>28</v>
      </c>
      <c r="I82" s="6">
        <v>1.7260899999999999</v>
      </c>
      <c r="J82" s="6">
        <v>1.7715700000000001</v>
      </c>
      <c r="K82" s="6"/>
      <c r="L82" s="6"/>
      <c r="M82" s="6"/>
      <c r="N82" s="5">
        <v>1.73</v>
      </c>
      <c r="O82" s="5">
        <v>54.87</v>
      </c>
      <c r="P82" s="5">
        <v>5.6037699999999999</v>
      </c>
      <c r="Q82" s="5">
        <v>30</v>
      </c>
      <c r="R82" s="5">
        <v>0.60899999999999999</v>
      </c>
      <c r="S82" s="5">
        <v>1.5</v>
      </c>
      <c r="T82" s="5">
        <v>43</v>
      </c>
      <c r="U82" s="5">
        <v>28</v>
      </c>
      <c r="V82" s="10">
        <f>$I82+$J82*V$2</f>
        <v>19.441790000000001</v>
      </c>
      <c r="W82" s="10">
        <f>$I82+$J82*W$2</f>
        <v>37.157490000000003</v>
      </c>
      <c r="X82" s="10">
        <f>$I82+$J82*X$2</f>
        <v>54.873190000000001</v>
      </c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5">
        <v>54.87</v>
      </c>
    </row>
    <row r="83" spans="1:37" x14ac:dyDescent="0.25">
      <c r="A83" t="s">
        <v>322</v>
      </c>
      <c r="B83" t="s">
        <v>329</v>
      </c>
      <c r="C83" t="s">
        <v>330</v>
      </c>
      <c r="D83" t="s">
        <v>25</v>
      </c>
      <c r="E83" t="s">
        <v>24</v>
      </c>
      <c r="F83" t="s">
        <v>35</v>
      </c>
      <c r="G83" t="s">
        <v>71</v>
      </c>
      <c r="H83" t="s">
        <v>33</v>
      </c>
      <c r="I83" s="4">
        <v>2.5337900000000002</v>
      </c>
      <c r="J83" s="4">
        <v>0.62041999999999997</v>
      </c>
      <c r="K83" s="4">
        <v>2.3800000000000002E-2</v>
      </c>
      <c r="N83">
        <v>2.5299999999999998</v>
      </c>
      <c r="O83">
        <v>108.66</v>
      </c>
      <c r="P83">
        <v>8.8889999999999997E-2</v>
      </c>
      <c r="Q83">
        <v>32</v>
      </c>
      <c r="R83">
        <v>0.96</v>
      </c>
      <c r="S83">
        <v>2.5</v>
      </c>
      <c r="T83">
        <v>100</v>
      </c>
      <c r="U83">
        <v>29</v>
      </c>
      <c r="V83" s="11">
        <f t="shared" ref="V83:Z84" si="51">$I83+$J83 * V$2+$K83 *V$2^2</f>
        <v>11.117990000000001</v>
      </c>
      <c r="W83" s="11">
        <f t="shared" si="51"/>
        <v>24.46219</v>
      </c>
      <c r="X83" s="11">
        <f t="shared" si="51"/>
        <v>42.566389999999998</v>
      </c>
      <c r="Y83" s="11">
        <f t="shared" si="51"/>
        <v>65.430590000000009</v>
      </c>
      <c r="Z83" s="11">
        <f t="shared" si="51"/>
        <v>93.054789999999997</v>
      </c>
      <c r="AK83">
        <v>108.66</v>
      </c>
    </row>
    <row r="84" spans="1:37" x14ac:dyDescent="0.25">
      <c r="A84" s="5" t="s">
        <v>254</v>
      </c>
      <c r="B84" s="5" t="s">
        <v>259</v>
      </c>
      <c r="C84" s="5" t="s">
        <v>260</v>
      </c>
      <c r="D84" s="5" t="s">
        <v>25</v>
      </c>
      <c r="E84" s="5" t="s">
        <v>24</v>
      </c>
      <c r="F84" s="5" t="s">
        <v>35</v>
      </c>
      <c r="G84" s="5" t="s">
        <v>36</v>
      </c>
      <c r="H84" s="5" t="s">
        <v>33</v>
      </c>
      <c r="I84" s="6">
        <v>1.84032</v>
      </c>
      <c r="J84" s="6">
        <v>2.3319800000000002</v>
      </c>
      <c r="K84" s="6">
        <v>-8.6499999999999997E-3</v>
      </c>
      <c r="L84" s="6"/>
      <c r="M84" s="6"/>
      <c r="N84" s="5">
        <v>1.84</v>
      </c>
      <c r="O84" s="5">
        <v>140.07</v>
      </c>
      <c r="P84" s="5">
        <v>16.47232</v>
      </c>
      <c r="Q84" s="5">
        <v>67</v>
      </c>
      <c r="R84" s="5">
        <v>0.96699999999999997</v>
      </c>
      <c r="S84" s="5">
        <v>2.9</v>
      </c>
      <c r="T84" s="5">
        <v>184</v>
      </c>
      <c r="U84" s="5">
        <v>64</v>
      </c>
      <c r="V84" s="11">
        <f t="shared" si="51"/>
        <v>24.295120000000001</v>
      </c>
      <c r="W84" s="11">
        <f t="shared" si="51"/>
        <v>45.019919999999999</v>
      </c>
      <c r="X84" s="11">
        <f t="shared" si="51"/>
        <v>64.014720000000011</v>
      </c>
      <c r="Y84" s="11">
        <f t="shared" si="51"/>
        <v>81.279520000000005</v>
      </c>
      <c r="Z84" s="11">
        <f t="shared" si="51"/>
        <v>96.814320000000009</v>
      </c>
      <c r="AA84" s="11">
        <f>$I84+$J84 * AA$2+$K84 *AA$2^2</f>
        <v>110.61912</v>
      </c>
      <c r="AB84" s="11">
        <f>$I84+$J84 * AB$2+$K84 *AB$2^2</f>
        <v>122.69392000000002</v>
      </c>
      <c r="AC84" s="11">
        <f>$I84+$J84 * AC$2+$K84 *AC$2^2</f>
        <v>133.03872000000001</v>
      </c>
      <c r="AK84" s="5">
        <v>140.07</v>
      </c>
    </row>
    <row r="85" spans="1:37" x14ac:dyDescent="0.25">
      <c r="A85" t="s">
        <v>343</v>
      </c>
      <c r="B85" t="s">
        <v>350</v>
      </c>
      <c r="C85" t="s">
        <v>351</v>
      </c>
      <c r="D85" t="s">
        <v>25</v>
      </c>
      <c r="E85" t="s">
        <v>24</v>
      </c>
      <c r="F85" t="s">
        <v>35</v>
      </c>
      <c r="G85" t="s">
        <v>44</v>
      </c>
      <c r="H85" t="s">
        <v>28</v>
      </c>
      <c r="I85" s="4">
        <v>2.5589599999999999</v>
      </c>
      <c r="J85" s="4">
        <v>1.8348599999999999</v>
      </c>
      <c r="N85">
        <v>2.56</v>
      </c>
      <c r="O85">
        <v>85.13</v>
      </c>
      <c r="P85">
        <v>7.4408099999999999</v>
      </c>
      <c r="Q85">
        <v>36</v>
      </c>
      <c r="R85">
        <v>0.89300000000000002</v>
      </c>
      <c r="S85">
        <v>2.5</v>
      </c>
      <c r="T85">
        <v>86.9</v>
      </c>
      <c r="U85">
        <v>34</v>
      </c>
      <c r="V85" s="10">
        <f>$I85+$J85*V$2</f>
        <v>20.907559999999997</v>
      </c>
      <c r="W85" s="10">
        <f>$I85+$J85*W$2</f>
        <v>39.256159999999994</v>
      </c>
      <c r="X85" s="10">
        <f>$I85+$J85*X$2</f>
        <v>57.604759999999999</v>
      </c>
      <c r="Y85" s="10">
        <f>$I85+$J85*Y$2</f>
        <v>75.953359999999989</v>
      </c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>
        <v>85.13</v>
      </c>
    </row>
    <row r="86" spans="1:37" x14ac:dyDescent="0.25">
      <c r="A86" s="5" t="s">
        <v>115</v>
      </c>
      <c r="B86" s="5" t="s">
        <v>118</v>
      </c>
      <c r="C86" s="5" t="s">
        <v>119</v>
      </c>
      <c r="D86" s="5" t="s">
        <v>25</v>
      </c>
      <c r="E86" s="5" t="s">
        <v>24</v>
      </c>
      <c r="F86" s="5" t="s">
        <v>35</v>
      </c>
      <c r="G86" s="5" t="s">
        <v>71</v>
      </c>
      <c r="H86" s="5" t="s">
        <v>33</v>
      </c>
      <c r="I86" s="6">
        <v>4.8501599999999998</v>
      </c>
      <c r="J86" s="6">
        <v>1.82135</v>
      </c>
      <c r="K86" s="6">
        <v>-1.093E-2</v>
      </c>
      <c r="L86" s="6"/>
      <c r="M86" s="6"/>
      <c r="N86" s="5">
        <v>4.8499999999999996</v>
      </c>
      <c r="O86" s="5">
        <v>80.62</v>
      </c>
      <c r="P86" s="5">
        <v>4.9840000000000002E-2</v>
      </c>
      <c r="Q86" s="5">
        <v>37</v>
      </c>
      <c r="R86" s="5">
        <v>0.96299999999999997</v>
      </c>
      <c r="S86" s="5">
        <v>8.4</v>
      </c>
      <c r="T86" s="5">
        <v>95</v>
      </c>
      <c r="U86" s="5">
        <v>34</v>
      </c>
      <c r="V86" s="11">
        <f t="shared" ref="V86:AC86" si="52">$I86+$J86 * V$2+$K86 *V$2^2</f>
        <v>21.970659999999999</v>
      </c>
      <c r="W86" s="11">
        <f t="shared" si="52"/>
        <v>36.905160000000002</v>
      </c>
      <c r="X86" s="11">
        <f t="shared" si="52"/>
        <v>49.653660000000002</v>
      </c>
      <c r="Y86" s="11">
        <f t="shared" si="52"/>
        <v>60.216160000000002</v>
      </c>
      <c r="Z86" s="11">
        <f t="shared" si="52"/>
        <v>68.592659999999995</v>
      </c>
      <c r="AA86" s="11">
        <f t="shared" si="52"/>
        <v>74.783160000000009</v>
      </c>
      <c r="AB86" s="11">
        <f t="shared" si="52"/>
        <v>78.787660000000002</v>
      </c>
      <c r="AC86" s="11">
        <f t="shared" si="52"/>
        <v>80.606159999999988</v>
      </c>
      <c r="AK86" s="5">
        <v>80.62</v>
      </c>
    </row>
    <row r="87" spans="1:37" x14ac:dyDescent="0.25">
      <c r="A87" t="s">
        <v>278</v>
      </c>
      <c r="B87" t="s">
        <v>287</v>
      </c>
      <c r="C87" t="s">
        <v>288</v>
      </c>
      <c r="D87" t="s">
        <v>25</v>
      </c>
      <c r="E87" t="s">
        <v>24</v>
      </c>
      <c r="F87" t="s">
        <v>35</v>
      </c>
      <c r="G87" t="s">
        <v>44</v>
      </c>
      <c r="H87" t="s">
        <v>43</v>
      </c>
      <c r="I87" s="4">
        <v>-2.6445400000000001</v>
      </c>
      <c r="J87" s="4">
        <v>3.2856299999999998</v>
      </c>
      <c r="K87" s="4">
        <v>-9.3640000000000001E-2</v>
      </c>
      <c r="L87" s="4">
        <v>1.58E-3</v>
      </c>
      <c r="N87">
        <v>3.56</v>
      </c>
      <c r="O87">
        <v>87.41</v>
      </c>
      <c r="P87">
        <v>1.11111</v>
      </c>
      <c r="Q87">
        <v>38</v>
      </c>
      <c r="R87">
        <v>0.97799999999999998</v>
      </c>
      <c r="S87">
        <v>1</v>
      </c>
      <c r="T87">
        <v>88.3</v>
      </c>
      <c r="U87">
        <v>34</v>
      </c>
      <c r="V87" s="10">
        <f t="shared" ref="V87:Y89" si="53">$I87+$J87*V$2+$K87*V$2^2+$L87*V$2^3</f>
        <v>22.427759999999999</v>
      </c>
      <c r="W87" s="10">
        <f t="shared" si="53"/>
        <v>38.252059999999993</v>
      </c>
      <c r="X87" s="10">
        <f t="shared" si="53"/>
        <v>54.30836</v>
      </c>
      <c r="Y87" s="10">
        <f t="shared" si="53"/>
        <v>80.076659999999976</v>
      </c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>
        <v>87.41</v>
      </c>
    </row>
    <row r="88" spans="1:37" x14ac:dyDescent="0.25">
      <c r="A88" s="5" t="s">
        <v>371</v>
      </c>
      <c r="B88" s="5" t="s">
        <v>392</v>
      </c>
      <c r="C88" s="5" t="s">
        <v>393</v>
      </c>
      <c r="D88" s="5" t="s">
        <v>25</v>
      </c>
      <c r="E88" s="5" t="s">
        <v>24</v>
      </c>
      <c r="F88" s="5" t="s">
        <v>35</v>
      </c>
      <c r="G88" s="5" t="s">
        <v>44</v>
      </c>
      <c r="H88" s="5" t="s">
        <v>43</v>
      </c>
      <c r="I88" s="6">
        <v>2.2439399999999998</v>
      </c>
      <c r="J88" s="6">
        <v>1.91147</v>
      </c>
      <c r="K88" s="6">
        <v>-2.3230000000000001E-2</v>
      </c>
      <c r="L88" s="6">
        <v>1.2999999999999999E-4</v>
      </c>
      <c r="M88" s="6"/>
      <c r="N88" s="5">
        <v>4.13</v>
      </c>
      <c r="O88" s="5">
        <v>108.41</v>
      </c>
      <c r="P88" s="5">
        <v>3.3528500000000001</v>
      </c>
      <c r="Q88" s="5">
        <v>59</v>
      </c>
      <c r="R88" s="5">
        <v>0.93300000000000005</v>
      </c>
      <c r="S88" s="5">
        <v>2.5</v>
      </c>
      <c r="T88" s="5">
        <v>180.3</v>
      </c>
      <c r="U88" s="5">
        <v>55</v>
      </c>
      <c r="V88" s="10">
        <f t="shared" si="53"/>
        <v>19.165639999999996</v>
      </c>
      <c r="W88" s="10">
        <f t="shared" si="53"/>
        <v>32.221339999999998</v>
      </c>
      <c r="X88" s="10">
        <f t="shared" si="53"/>
        <v>42.191039999999994</v>
      </c>
      <c r="Y88" s="10">
        <f t="shared" si="53"/>
        <v>49.854739999999993</v>
      </c>
      <c r="Z88" s="10">
        <f t="shared" ref="Z88:AF88" si="54">$I88+$J88*Z$2+$K88*Z$2^2+$L88*Z$2^3</f>
        <v>55.992439999999988</v>
      </c>
      <c r="AA88" s="10">
        <f t="shared" si="54"/>
        <v>61.384139999999988</v>
      </c>
      <c r="AB88" s="10">
        <f t="shared" si="54"/>
        <v>66.809840000000008</v>
      </c>
      <c r="AC88" s="10">
        <f t="shared" si="54"/>
        <v>73.049539999999993</v>
      </c>
      <c r="AD88" s="10">
        <f t="shared" si="54"/>
        <v>80.883239999999986</v>
      </c>
      <c r="AE88" s="10">
        <f t="shared" si="54"/>
        <v>91.090939999999989</v>
      </c>
      <c r="AF88" s="10">
        <f t="shared" si="54"/>
        <v>104.45263999999995</v>
      </c>
      <c r="AG88" s="10"/>
      <c r="AH88" s="10"/>
      <c r="AI88" s="10"/>
      <c r="AJ88" s="10"/>
      <c r="AK88" s="5">
        <v>108.41</v>
      </c>
    </row>
    <row r="89" spans="1:37" x14ac:dyDescent="0.25">
      <c r="A89" t="s">
        <v>322</v>
      </c>
      <c r="B89" t="s">
        <v>331</v>
      </c>
      <c r="C89" t="s">
        <v>332</v>
      </c>
      <c r="D89" t="s">
        <v>25</v>
      </c>
      <c r="E89" t="s">
        <v>24</v>
      </c>
      <c r="F89" t="s">
        <v>35</v>
      </c>
      <c r="G89" t="s">
        <v>71</v>
      </c>
      <c r="H89" t="s">
        <v>43</v>
      </c>
      <c r="I89" s="4">
        <v>2.5038800000000001</v>
      </c>
      <c r="J89" s="4">
        <v>3.61389</v>
      </c>
      <c r="K89" s="4">
        <v>-0.12425</v>
      </c>
      <c r="L89" s="4">
        <v>1.6299999999999999E-3</v>
      </c>
      <c r="N89">
        <v>2.5</v>
      </c>
      <c r="O89">
        <v>79.95</v>
      </c>
      <c r="P89">
        <v>4.2000000000000003E-2</v>
      </c>
      <c r="Q89">
        <v>33</v>
      </c>
      <c r="R89">
        <v>0.97899999999999998</v>
      </c>
      <c r="S89">
        <v>2.5</v>
      </c>
      <c r="T89">
        <v>80</v>
      </c>
      <c r="U89">
        <v>29</v>
      </c>
      <c r="V89" s="10">
        <f t="shared" si="53"/>
        <v>27.84778</v>
      </c>
      <c r="W89" s="10">
        <f t="shared" si="53"/>
        <v>38.121679999999991</v>
      </c>
      <c r="X89" s="10">
        <f t="shared" si="53"/>
        <v>43.105579999999996</v>
      </c>
      <c r="Y89" s="10">
        <f t="shared" si="53"/>
        <v>52.57947999999999</v>
      </c>
      <c r="Z89" s="10">
        <f>$I89+$J89*Z$2+$K89*Z$2^2+$L89*Z$2^3</f>
        <v>76.323380000000014</v>
      </c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>
        <v>79.95</v>
      </c>
    </row>
    <row r="90" spans="1:37" x14ac:dyDescent="0.25">
      <c r="A90" s="5" t="s">
        <v>371</v>
      </c>
      <c r="B90" s="5" t="s">
        <v>394</v>
      </c>
      <c r="C90" s="5" t="s">
        <v>395</v>
      </c>
      <c r="D90" s="5" t="s">
        <v>25</v>
      </c>
      <c r="E90" s="5" t="s">
        <v>24</v>
      </c>
      <c r="F90" s="5" t="s">
        <v>35</v>
      </c>
      <c r="G90" s="5" t="s">
        <v>44</v>
      </c>
      <c r="H90" s="5" t="s">
        <v>28</v>
      </c>
      <c r="I90" s="6">
        <v>0.53420000000000001</v>
      </c>
      <c r="J90" s="6">
        <v>1.04288</v>
      </c>
      <c r="K90" s="6"/>
      <c r="L90" s="6"/>
      <c r="M90" s="6"/>
      <c r="N90" s="5">
        <v>1.58</v>
      </c>
      <c r="O90" s="5">
        <v>61.02</v>
      </c>
      <c r="P90" s="5">
        <v>1.7433700000000001</v>
      </c>
      <c r="Q90" s="5">
        <v>35</v>
      </c>
      <c r="R90" s="5">
        <v>0.88200000000000001</v>
      </c>
      <c r="S90" s="5">
        <v>2.5</v>
      </c>
      <c r="T90" s="5">
        <v>57.7</v>
      </c>
      <c r="U90" s="5">
        <v>33</v>
      </c>
      <c r="V90" s="10">
        <f t="shared" ref="V90:AA90" si="55">$I90+$J90*V$2</f>
        <v>10.963000000000001</v>
      </c>
      <c r="W90" s="10">
        <f t="shared" si="55"/>
        <v>21.3918</v>
      </c>
      <c r="X90" s="10">
        <f t="shared" si="55"/>
        <v>31.820599999999999</v>
      </c>
      <c r="Y90" s="10">
        <f t="shared" si="55"/>
        <v>42.249400000000001</v>
      </c>
      <c r="Z90" s="10">
        <f t="shared" si="55"/>
        <v>52.678199999999997</v>
      </c>
      <c r="AA90" s="10">
        <f t="shared" si="55"/>
        <v>63.106999999999999</v>
      </c>
      <c r="AB90" s="10"/>
      <c r="AC90" s="10"/>
      <c r="AD90" s="10"/>
      <c r="AE90" s="10"/>
      <c r="AF90" s="10"/>
      <c r="AG90" s="10"/>
      <c r="AH90" s="10"/>
      <c r="AI90" s="10"/>
      <c r="AJ90" s="10"/>
      <c r="AK90" s="5">
        <v>61.02</v>
      </c>
    </row>
    <row r="91" spans="1:37" x14ac:dyDescent="0.25">
      <c r="A91" t="s">
        <v>178</v>
      </c>
      <c r="B91" t="s">
        <v>183</v>
      </c>
      <c r="C91" t="s">
        <v>184</v>
      </c>
      <c r="D91" t="s">
        <v>25</v>
      </c>
      <c r="E91" t="s">
        <v>24</v>
      </c>
      <c r="F91" t="s">
        <v>35</v>
      </c>
      <c r="G91" t="s">
        <v>71</v>
      </c>
      <c r="H91" t="s">
        <v>28</v>
      </c>
      <c r="I91" s="4">
        <v>0.94594</v>
      </c>
      <c r="J91" s="4">
        <v>1.4962299999999999</v>
      </c>
      <c r="N91">
        <v>2.44</v>
      </c>
      <c r="O91">
        <v>75.760000000000005</v>
      </c>
      <c r="P91">
        <v>0.15789</v>
      </c>
      <c r="Q91">
        <v>28</v>
      </c>
      <c r="R91">
        <v>0.87</v>
      </c>
      <c r="S91">
        <v>5.0999999999999996</v>
      </c>
      <c r="T91">
        <v>68.099999999999994</v>
      </c>
      <c r="U91">
        <v>26</v>
      </c>
      <c r="V91" s="10">
        <f>$I91+$J91*V$2</f>
        <v>15.908239999999999</v>
      </c>
      <c r="W91" s="10">
        <f>$I91+$J91*W$2</f>
        <v>30.870539999999998</v>
      </c>
      <c r="X91" s="10">
        <f>$I91+$J91*X$2</f>
        <v>45.832839999999997</v>
      </c>
      <c r="Y91" s="10">
        <f>$I91+$J91*Y$2</f>
        <v>60.795139999999996</v>
      </c>
      <c r="Z91" s="10">
        <f>$I91+$J91*Z$2</f>
        <v>75.757439999999988</v>
      </c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>
        <v>75.760000000000005</v>
      </c>
    </row>
    <row r="92" spans="1:37" x14ac:dyDescent="0.25">
      <c r="A92" s="5" t="s">
        <v>209</v>
      </c>
      <c r="B92" s="5" t="s">
        <v>183</v>
      </c>
      <c r="C92" s="5" t="s">
        <v>184</v>
      </c>
      <c r="D92" s="5" t="s">
        <v>25</v>
      </c>
      <c r="E92" s="5" t="s">
        <v>24</v>
      </c>
      <c r="F92" s="5" t="s">
        <v>35</v>
      </c>
      <c r="G92" s="5" t="s">
        <v>71</v>
      </c>
      <c r="H92" s="5" t="s">
        <v>33</v>
      </c>
      <c r="I92" s="6">
        <v>-3.53416</v>
      </c>
      <c r="J92" s="6">
        <v>1.9916</v>
      </c>
      <c r="K92" s="6">
        <v>-1.103E-2</v>
      </c>
      <c r="L92" s="6"/>
      <c r="M92" s="6"/>
      <c r="N92" s="5">
        <v>2.34</v>
      </c>
      <c r="O92" s="5">
        <v>86.36</v>
      </c>
      <c r="P92" s="5">
        <v>6.9190000000000002E-2</v>
      </c>
      <c r="Q92" s="5">
        <v>23</v>
      </c>
      <c r="R92" s="5">
        <v>0.92200000000000004</v>
      </c>
      <c r="S92" s="5">
        <v>5.0999999999999996</v>
      </c>
      <c r="T92" s="5">
        <v>118.1</v>
      </c>
      <c r="U92" s="5">
        <v>20</v>
      </c>
      <c r="V92" s="11">
        <f t="shared" ref="V92:AD92" si="56">$I92+$J92 * V$2+$K92 *V$2^2</f>
        <v>15.278840000000001</v>
      </c>
      <c r="W92" s="11">
        <f t="shared" si="56"/>
        <v>31.885840000000002</v>
      </c>
      <c r="X92" s="11">
        <f t="shared" si="56"/>
        <v>46.286840000000005</v>
      </c>
      <c r="Y92" s="11">
        <f t="shared" si="56"/>
        <v>58.481840000000005</v>
      </c>
      <c r="Z92" s="11">
        <f t="shared" si="56"/>
        <v>68.470839999999995</v>
      </c>
      <c r="AA92" s="11">
        <f t="shared" si="56"/>
        <v>76.253840000000011</v>
      </c>
      <c r="AB92" s="11">
        <f t="shared" si="56"/>
        <v>81.830839999999995</v>
      </c>
      <c r="AC92" s="11">
        <f t="shared" si="56"/>
        <v>85.20183999999999</v>
      </c>
      <c r="AD92" s="11">
        <f t="shared" si="56"/>
        <v>86.366839999999982</v>
      </c>
      <c r="AK92" s="5">
        <v>86.36</v>
      </c>
    </row>
    <row r="93" spans="1:37" x14ac:dyDescent="0.25">
      <c r="A93" t="s">
        <v>234</v>
      </c>
      <c r="B93" t="s">
        <v>183</v>
      </c>
      <c r="C93" t="s">
        <v>184</v>
      </c>
      <c r="D93" t="s">
        <v>25</v>
      </c>
      <c r="E93" t="s">
        <v>24</v>
      </c>
      <c r="F93" t="s">
        <v>35</v>
      </c>
      <c r="G93">
        <v>1</v>
      </c>
      <c r="H93" t="s">
        <v>43</v>
      </c>
      <c r="I93" s="4">
        <v>2.83778</v>
      </c>
      <c r="J93" s="4">
        <v>0.75231000000000003</v>
      </c>
      <c r="K93" s="4">
        <v>0.15945999999999999</v>
      </c>
      <c r="L93" s="4">
        <v>-4.8599999999999997E-3</v>
      </c>
      <c r="N93">
        <v>2.84</v>
      </c>
      <c r="O93">
        <v>45.6</v>
      </c>
      <c r="P93">
        <v>1.9496100000000001</v>
      </c>
      <c r="Q93">
        <v>38</v>
      </c>
      <c r="R93">
        <v>0.99099999999999999</v>
      </c>
      <c r="S93">
        <v>3.3</v>
      </c>
      <c r="T93">
        <v>46.7</v>
      </c>
      <c r="U93">
        <v>34</v>
      </c>
      <c r="V93" s="10">
        <f t="shared" ref="V93:W95" si="57">$I93+$J93*V$2+$K93*V$2^2+$L93*V$2^3</f>
        <v>21.44688</v>
      </c>
      <c r="W93" s="10">
        <f t="shared" si="57"/>
        <v>42.787980000000005</v>
      </c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>
        <v>45.6</v>
      </c>
    </row>
    <row r="94" spans="1:37" x14ac:dyDescent="0.25">
      <c r="A94" s="5" t="s">
        <v>243</v>
      </c>
      <c r="B94" s="5" t="s">
        <v>183</v>
      </c>
      <c r="C94" s="5" t="s">
        <v>184</v>
      </c>
      <c r="D94" s="5" t="s">
        <v>25</v>
      </c>
      <c r="E94" s="5" t="s">
        <v>24</v>
      </c>
      <c r="F94" s="5" t="s">
        <v>35</v>
      </c>
      <c r="G94" s="5" t="s">
        <v>71</v>
      </c>
      <c r="H94" s="5" t="s">
        <v>43</v>
      </c>
      <c r="I94" s="6">
        <v>2.8422000000000001</v>
      </c>
      <c r="J94" s="6">
        <v>0.77951000000000004</v>
      </c>
      <c r="K94" s="6">
        <v>3.184E-2</v>
      </c>
      <c r="L94" s="6">
        <v>-3.8999999999999999E-4</v>
      </c>
      <c r="M94" s="6"/>
      <c r="N94" s="5">
        <v>2.84</v>
      </c>
      <c r="O94" s="5">
        <v>80.31</v>
      </c>
      <c r="P94" s="5">
        <v>3.7319999999999999E-2</v>
      </c>
      <c r="Q94" s="5">
        <v>31</v>
      </c>
      <c r="R94" s="5">
        <v>0.97199999999999998</v>
      </c>
      <c r="S94" s="5">
        <v>2.9</v>
      </c>
      <c r="T94" s="5">
        <v>89.2</v>
      </c>
      <c r="U94" s="5">
        <v>27</v>
      </c>
      <c r="V94" s="10">
        <f t="shared" si="57"/>
        <v>13.4313</v>
      </c>
      <c r="W94" s="10">
        <f t="shared" si="57"/>
        <v>28.048400000000001</v>
      </c>
      <c r="X94" s="10">
        <f t="shared" ref="X94:AA95" si="58">$I94+$J94*X$2+$K94*X$2^2+$L94*X$2^3</f>
        <v>44.353499999999997</v>
      </c>
      <c r="Y94" s="10">
        <f t="shared" si="58"/>
        <v>60.006599999999999</v>
      </c>
      <c r="Z94" s="10">
        <f t="shared" si="58"/>
        <v>72.667699999999996</v>
      </c>
      <c r="AA94" s="10">
        <f t="shared" si="58"/>
        <v>79.996799999999993</v>
      </c>
      <c r="AB94" s="10"/>
      <c r="AC94" s="10"/>
      <c r="AD94" s="10"/>
      <c r="AE94" s="10"/>
      <c r="AF94" s="10"/>
      <c r="AG94" s="10"/>
      <c r="AH94" s="10"/>
      <c r="AI94" s="10"/>
      <c r="AJ94" s="10"/>
      <c r="AK94" s="5">
        <v>80.31</v>
      </c>
    </row>
    <row r="95" spans="1:37" x14ac:dyDescent="0.25">
      <c r="A95" t="s">
        <v>368</v>
      </c>
      <c r="B95" t="s">
        <v>183</v>
      </c>
      <c r="C95" t="s">
        <v>184</v>
      </c>
      <c r="D95" t="s">
        <v>25</v>
      </c>
      <c r="E95" t="s">
        <v>24</v>
      </c>
      <c r="F95" t="s">
        <v>35</v>
      </c>
      <c r="G95" t="s">
        <v>44</v>
      </c>
      <c r="H95" t="s">
        <v>43</v>
      </c>
      <c r="I95" s="4">
        <v>-8.4305099999999999</v>
      </c>
      <c r="J95" s="4">
        <v>2.7956799999999999</v>
      </c>
      <c r="K95" s="4">
        <v>-4.0489999999999998E-2</v>
      </c>
      <c r="L95" s="4">
        <v>2.4000000000000001E-4</v>
      </c>
      <c r="N95">
        <v>2.12</v>
      </c>
      <c r="O95">
        <v>105.58</v>
      </c>
      <c r="P95">
        <v>1.5861700000000001</v>
      </c>
      <c r="Q95">
        <v>32</v>
      </c>
      <c r="R95">
        <v>0.90800000000000003</v>
      </c>
      <c r="S95">
        <v>3.8</v>
      </c>
      <c r="T95">
        <v>105.9</v>
      </c>
      <c r="U95">
        <v>28</v>
      </c>
      <c r="V95" s="10">
        <f t="shared" si="57"/>
        <v>15.717290000000004</v>
      </c>
      <c r="W95" s="10">
        <f t="shared" si="57"/>
        <v>33.207090000000008</v>
      </c>
      <c r="X95" s="10">
        <f t="shared" si="58"/>
        <v>45.478890000000007</v>
      </c>
      <c r="Y95" s="10">
        <f t="shared" si="58"/>
        <v>53.972690000000014</v>
      </c>
      <c r="Z95" s="10">
        <f t="shared" si="58"/>
        <v>60.128489999999999</v>
      </c>
      <c r="AA95" s="10">
        <f t="shared" si="58"/>
        <v>65.386290000000031</v>
      </c>
      <c r="AB95" s="10">
        <f>$I95+$J95*AB$2+$K95*AB$2^2+$L95*AB$2^3</f>
        <v>71.186090000000021</v>
      </c>
      <c r="AC95" s="10">
        <f>$I95+$J95*AC$2+$K95*AC$2^2+$L95*AC$2^3</f>
        <v>78.967890000000054</v>
      </c>
      <c r="AD95" s="10">
        <f>$I95+$J95*AD$2+$K95*AD$2^2+$L95*AD$2^3</f>
        <v>90.171690000000012</v>
      </c>
      <c r="AE95" s="10">
        <f>$I95+$J95*AE$2+$K95*AE$2^2+$L95*AE$2^3</f>
        <v>106.23748999999998</v>
      </c>
      <c r="AF95" s="10"/>
      <c r="AG95" s="10"/>
      <c r="AH95" s="10"/>
      <c r="AI95" s="10"/>
      <c r="AJ95" s="10"/>
      <c r="AK95">
        <v>105.58</v>
      </c>
    </row>
    <row r="96" spans="1:37" x14ac:dyDescent="0.25">
      <c r="A96" s="5" t="s">
        <v>178</v>
      </c>
      <c r="B96" s="5" t="s">
        <v>185</v>
      </c>
      <c r="C96" s="5" t="s">
        <v>186</v>
      </c>
      <c r="D96" s="5" t="s">
        <v>25</v>
      </c>
      <c r="E96" s="5" t="s">
        <v>24</v>
      </c>
      <c r="F96" s="5" t="s">
        <v>35</v>
      </c>
      <c r="G96" s="5" t="s">
        <v>44</v>
      </c>
      <c r="H96" s="5" t="s">
        <v>33</v>
      </c>
      <c r="I96" s="6">
        <v>3.7799399999999999</v>
      </c>
      <c r="J96" s="6">
        <v>1.4203600000000001</v>
      </c>
      <c r="K96" s="6">
        <v>-1.059E-2</v>
      </c>
      <c r="L96" s="6"/>
      <c r="M96" s="6"/>
      <c r="N96" s="5">
        <v>3.78</v>
      </c>
      <c r="O96" s="5">
        <v>51.39</v>
      </c>
      <c r="P96" s="5">
        <v>2.6427900000000002</v>
      </c>
      <c r="Q96" s="5">
        <v>30</v>
      </c>
      <c r="R96" s="5">
        <v>0.77300000000000002</v>
      </c>
      <c r="S96" s="5">
        <v>5.0999999999999996</v>
      </c>
      <c r="T96" s="5">
        <v>64.5</v>
      </c>
      <c r="U96" s="5">
        <v>27</v>
      </c>
      <c r="V96" s="11">
        <f t="shared" ref="V96:AB96" si="59">$I96+$J96 * V$2+$K96 *V$2^2</f>
        <v>16.92454</v>
      </c>
      <c r="W96" s="11">
        <f t="shared" si="59"/>
        <v>27.951139999999999</v>
      </c>
      <c r="X96" s="11">
        <f t="shared" si="59"/>
        <v>36.859740000000009</v>
      </c>
      <c r="Y96" s="11">
        <f t="shared" si="59"/>
        <v>43.65034</v>
      </c>
      <c r="Z96" s="11">
        <f t="shared" si="59"/>
        <v>48.322939999999996</v>
      </c>
      <c r="AA96" s="11">
        <f t="shared" si="59"/>
        <v>50.877540000000003</v>
      </c>
      <c r="AB96" s="11">
        <f t="shared" si="59"/>
        <v>51.314139999999995</v>
      </c>
      <c r="AK96" s="5">
        <v>51.39</v>
      </c>
    </row>
    <row r="97" spans="1:37" x14ac:dyDescent="0.25">
      <c r="A97" t="s">
        <v>149</v>
      </c>
      <c r="B97" t="s">
        <v>159</v>
      </c>
      <c r="C97" t="s">
        <v>160</v>
      </c>
      <c r="D97" t="s">
        <v>25</v>
      </c>
      <c r="E97" t="s">
        <v>24</v>
      </c>
      <c r="F97" t="s">
        <v>35</v>
      </c>
      <c r="G97" t="s">
        <v>71</v>
      </c>
      <c r="H97" t="s">
        <v>33</v>
      </c>
      <c r="I97" s="4">
        <v>2.5145200000000001</v>
      </c>
      <c r="J97" s="4">
        <v>2.5484399999999998</v>
      </c>
      <c r="K97" s="4">
        <v>-3.1940000000000003E-2</v>
      </c>
      <c r="N97">
        <v>2.5099999999999998</v>
      </c>
      <c r="O97">
        <v>53.34</v>
      </c>
      <c r="P97">
        <v>0.21501999999999999</v>
      </c>
      <c r="Q97">
        <v>33</v>
      </c>
      <c r="R97">
        <v>0.93300000000000005</v>
      </c>
      <c r="S97">
        <v>2.5</v>
      </c>
      <c r="T97">
        <v>72</v>
      </c>
      <c r="U97">
        <v>30</v>
      </c>
      <c r="V97" s="11">
        <f>$I97+$J97 * V$2+$K97 *V$2^2</f>
        <v>24.804919999999999</v>
      </c>
      <c r="W97" s="11">
        <f>$I97+$J97 * W$2+$K97 *W$2^2</f>
        <v>40.707319999999989</v>
      </c>
      <c r="X97" s="11">
        <f>$I97+$J97 * X$2+$K97 *X$2^2</f>
        <v>50.221719999999998</v>
      </c>
      <c r="Y97" s="11">
        <f>$I97+$J97 * Y$2+$K97 *Y$2^2</f>
        <v>53.348119999999987</v>
      </c>
      <c r="AK97">
        <v>53.34</v>
      </c>
    </row>
    <row r="98" spans="1:37" x14ac:dyDescent="0.25">
      <c r="A98" s="5" t="s">
        <v>149</v>
      </c>
      <c r="B98" s="5" t="s">
        <v>161</v>
      </c>
      <c r="C98" s="5" t="s">
        <v>162</v>
      </c>
      <c r="D98" s="5" t="s">
        <v>25</v>
      </c>
      <c r="E98" s="5" t="s">
        <v>24</v>
      </c>
      <c r="F98" s="5" t="s">
        <v>35</v>
      </c>
      <c r="G98" s="5" t="s">
        <v>36</v>
      </c>
      <c r="H98" s="5" t="s">
        <v>28</v>
      </c>
      <c r="I98" s="6">
        <v>3.0692599999999999</v>
      </c>
      <c r="J98" s="6">
        <v>1.12052</v>
      </c>
      <c r="K98" s="6"/>
      <c r="L98" s="6"/>
      <c r="M98" s="6"/>
      <c r="N98" s="5">
        <v>3.07</v>
      </c>
      <c r="O98" s="5">
        <v>70.3</v>
      </c>
      <c r="P98" s="5">
        <v>9.1555099999999996</v>
      </c>
      <c r="Q98" s="5">
        <v>29</v>
      </c>
      <c r="R98" s="5">
        <v>0.90200000000000002</v>
      </c>
      <c r="S98" s="5">
        <v>2.5</v>
      </c>
      <c r="T98" s="5">
        <v>66</v>
      </c>
      <c r="U98" s="5">
        <v>27</v>
      </c>
      <c r="V98" s="10">
        <f t="shared" ref="V98:AA98" si="60">$I98+$J98*V$2</f>
        <v>14.274459999999999</v>
      </c>
      <c r="W98" s="10">
        <f t="shared" si="60"/>
        <v>25.479659999999999</v>
      </c>
      <c r="X98" s="10">
        <f t="shared" si="60"/>
        <v>36.68486</v>
      </c>
      <c r="Y98" s="10">
        <f t="shared" si="60"/>
        <v>47.890059999999998</v>
      </c>
      <c r="Z98" s="10">
        <f t="shared" si="60"/>
        <v>59.095259999999996</v>
      </c>
      <c r="AA98" s="10">
        <f t="shared" si="60"/>
        <v>70.300460000000001</v>
      </c>
      <c r="AB98" s="10"/>
      <c r="AC98" s="10"/>
      <c r="AD98" s="10"/>
      <c r="AE98" s="10"/>
      <c r="AF98" s="10"/>
      <c r="AG98" s="10"/>
      <c r="AH98" s="10"/>
      <c r="AI98" s="10"/>
      <c r="AJ98" s="10"/>
      <c r="AK98" s="5">
        <v>70.3</v>
      </c>
    </row>
    <row r="99" spans="1:37" x14ac:dyDescent="0.25">
      <c r="A99" t="s">
        <v>149</v>
      </c>
      <c r="B99" t="s">
        <v>163</v>
      </c>
      <c r="C99" t="s">
        <v>164</v>
      </c>
      <c r="D99" t="s">
        <v>25</v>
      </c>
      <c r="E99" t="s">
        <v>24</v>
      </c>
      <c r="F99" t="s">
        <v>35</v>
      </c>
      <c r="G99" t="s">
        <v>71</v>
      </c>
      <c r="H99" t="s">
        <v>33</v>
      </c>
      <c r="I99" s="4">
        <v>2.51709</v>
      </c>
      <c r="J99" s="4">
        <v>2.2915199999999998</v>
      </c>
      <c r="K99" s="4">
        <v>-1.5089999999999999E-2</v>
      </c>
      <c r="N99">
        <v>2.52</v>
      </c>
      <c r="O99">
        <v>89.54</v>
      </c>
      <c r="P99">
        <v>0.12192</v>
      </c>
      <c r="Q99">
        <v>31</v>
      </c>
      <c r="R99">
        <v>0.96199999999999997</v>
      </c>
      <c r="S99">
        <v>2.5</v>
      </c>
      <c r="T99">
        <v>102</v>
      </c>
      <c r="U99">
        <v>28</v>
      </c>
      <c r="V99" s="11">
        <f t="shared" ref="V99:AC99" si="61">$I99+$J99 * V$2+$K99 *V$2^2</f>
        <v>23.923289999999998</v>
      </c>
      <c r="W99" s="11">
        <f t="shared" si="61"/>
        <v>42.311489999999999</v>
      </c>
      <c r="X99" s="11">
        <f t="shared" si="61"/>
        <v>57.681689999999989</v>
      </c>
      <c r="Y99" s="11">
        <f t="shared" si="61"/>
        <v>70.033889999999985</v>
      </c>
      <c r="Z99" s="11">
        <f t="shared" si="61"/>
        <v>79.368089999999995</v>
      </c>
      <c r="AA99" s="11">
        <f t="shared" si="61"/>
        <v>85.68428999999999</v>
      </c>
      <c r="AB99" s="11">
        <f t="shared" si="61"/>
        <v>88.982489999999984</v>
      </c>
      <c r="AC99" s="11">
        <f t="shared" si="61"/>
        <v>89.262689999999992</v>
      </c>
      <c r="AK99">
        <v>89.54</v>
      </c>
    </row>
    <row r="100" spans="1:37" x14ac:dyDescent="0.25">
      <c r="A100" s="5" t="s">
        <v>278</v>
      </c>
      <c r="B100" s="5" t="s">
        <v>289</v>
      </c>
      <c r="C100" s="5" t="s">
        <v>290</v>
      </c>
      <c r="D100" s="5" t="s">
        <v>25</v>
      </c>
      <c r="E100" s="5" t="s">
        <v>24</v>
      </c>
      <c r="F100" s="5" t="s">
        <v>35</v>
      </c>
      <c r="G100" s="5" t="s">
        <v>44</v>
      </c>
      <c r="H100" s="5" t="s">
        <v>43</v>
      </c>
      <c r="I100" s="6">
        <v>-1.63283</v>
      </c>
      <c r="J100" s="6">
        <v>2.29867</v>
      </c>
      <c r="K100" s="6">
        <v>-2.7349999999999999E-2</v>
      </c>
      <c r="L100" s="6">
        <v>1.6000000000000001E-4</v>
      </c>
      <c r="M100" s="6"/>
      <c r="N100" s="5">
        <v>2.86</v>
      </c>
      <c r="O100" s="5">
        <v>94.09</v>
      </c>
      <c r="P100" s="5">
        <v>1.1920299999999999</v>
      </c>
      <c r="Q100" s="5">
        <v>39</v>
      </c>
      <c r="R100" s="5">
        <v>0.97699999999999998</v>
      </c>
      <c r="S100" s="5">
        <v>1</v>
      </c>
      <c r="T100" s="5">
        <v>141.19999999999999</v>
      </c>
      <c r="U100" s="5">
        <v>35</v>
      </c>
      <c r="V100" s="10">
        <f t="shared" ref="V100:AC100" si="62">$I100+$J100*V$2+$K100*V$2^2+$L100*V$2^3</f>
        <v>18.778870000000001</v>
      </c>
      <c r="W100" s="10">
        <f t="shared" si="62"/>
        <v>34.680570000000003</v>
      </c>
      <c r="X100" s="10">
        <f t="shared" si="62"/>
        <v>47.032270000000004</v>
      </c>
      <c r="Y100" s="10">
        <f t="shared" si="62"/>
        <v>56.793970000000002</v>
      </c>
      <c r="Z100" s="10">
        <f t="shared" si="62"/>
        <v>64.925669999999997</v>
      </c>
      <c r="AA100" s="10">
        <f t="shared" si="62"/>
        <v>72.38736999999999</v>
      </c>
      <c r="AB100" s="10">
        <f t="shared" si="62"/>
        <v>80.139070000000004</v>
      </c>
      <c r="AC100" s="10">
        <f t="shared" si="62"/>
        <v>89.140769999999989</v>
      </c>
      <c r="AD100" s="10"/>
      <c r="AE100" s="10"/>
      <c r="AF100" s="10"/>
      <c r="AG100" s="10"/>
      <c r="AH100" s="10"/>
      <c r="AI100" s="10"/>
      <c r="AJ100" s="10"/>
      <c r="AK100" s="5">
        <v>94.09</v>
      </c>
    </row>
    <row r="101" spans="1:37" x14ac:dyDescent="0.25">
      <c r="A101" t="s">
        <v>178</v>
      </c>
      <c r="B101" t="s">
        <v>187</v>
      </c>
      <c r="C101" t="s">
        <v>188</v>
      </c>
      <c r="D101" t="s">
        <v>25</v>
      </c>
      <c r="E101" t="s">
        <v>24</v>
      </c>
      <c r="F101" t="s">
        <v>35</v>
      </c>
      <c r="G101" t="s">
        <v>71</v>
      </c>
      <c r="H101" t="s">
        <v>28</v>
      </c>
      <c r="I101" s="4">
        <v>2.4363600000000001</v>
      </c>
      <c r="J101" s="4">
        <v>1.13626</v>
      </c>
      <c r="N101">
        <v>2.44</v>
      </c>
      <c r="O101">
        <v>70.61</v>
      </c>
      <c r="P101">
        <v>0.10217</v>
      </c>
      <c r="Q101">
        <v>31</v>
      </c>
      <c r="R101">
        <v>0.874</v>
      </c>
      <c r="S101">
        <v>5.0999999999999996</v>
      </c>
      <c r="T101">
        <v>65.8</v>
      </c>
      <c r="U101">
        <v>29</v>
      </c>
      <c r="V101" s="10">
        <f t="shared" ref="V101:AA101" si="63">$I101+$J101*V$2</f>
        <v>13.798960000000001</v>
      </c>
      <c r="W101" s="10">
        <f t="shared" si="63"/>
        <v>25.161560000000001</v>
      </c>
      <c r="X101" s="10">
        <f t="shared" si="63"/>
        <v>36.524160000000002</v>
      </c>
      <c r="Y101" s="10">
        <f t="shared" si="63"/>
        <v>47.886760000000002</v>
      </c>
      <c r="Z101" s="10">
        <f t="shared" si="63"/>
        <v>59.249360000000003</v>
      </c>
      <c r="AA101" s="10">
        <f t="shared" si="63"/>
        <v>70.611959999999996</v>
      </c>
      <c r="AB101" s="10"/>
      <c r="AC101" s="10"/>
      <c r="AD101" s="10"/>
      <c r="AE101" s="10"/>
      <c r="AF101" s="10"/>
      <c r="AG101" s="10"/>
      <c r="AH101" s="10"/>
      <c r="AI101" s="10"/>
      <c r="AJ101" s="10"/>
      <c r="AK101">
        <v>70.61</v>
      </c>
    </row>
    <row r="102" spans="1:37" x14ac:dyDescent="0.25">
      <c r="A102" s="5" t="s">
        <v>209</v>
      </c>
      <c r="B102" s="5" t="s">
        <v>187</v>
      </c>
      <c r="C102" s="5" t="s">
        <v>188</v>
      </c>
      <c r="D102" s="5" t="s">
        <v>25</v>
      </c>
      <c r="E102" s="5" t="s">
        <v>24</v>
      </c>
      <c r="F102" s="5" t="s">
        <v>35</v>
      </c>
      <c r="G102" s="5" t="s">
        <v>44</v>
      </c>
      <c r="H102" s="5" t="s">
        <v>64</v>
      </c>
      <c r="I102" s="6">
        <v>0.37846999999999997</v>
      </c>
      <c r="J102" s="6">
        <v>2.7255199999999999</v>
      </c>
      <c r="K102" s="6">
        <v>1.1999999999999999E-3</v>
      </c>
      <c r="L102" s="6"/>
      <c r="M102" s="6"/>
      <c r="N102" s="5">
        <v>1.89</v>
      </c>
      <c r="O102" s="5">
        <v>112.57</v>
      </c>
      <c r="P102" s="5">
        <v>3.4689999999999999E-2</v>
      </c>
      <c r="Q102" s="5">
        <v>29</v>
      </c>
      <c r="R102" s="5">
        <v>0.97899999999999998</v>
      </c>
      <c r="S102" s="5">
        <v>6.1</v>
      </c>
      <c r="T102" s="5">
        <v>116.3</v>
      </c>
      <c r="U102" s="5">
        <v>27</v>
      </c>
      <c r="V102" s="11">
        <f t="shared" ref="V102:AG102" si="64">EXP($I102+$J102*LN(LN(V$2))+(V$2)*($K102/2))</f>
        <v>14.262619733962092</v>
      </c>
      <c r="W102" s="11">
        <f t="shared" si="64"/>
        <v>29.396621319012532</v>
      </c>
      <c r="X102" s="11">
        <f t="shared" si="64"/>
        <v>41.798234204748212</v>
      </c>
      <c r="Y102" s="11">
        <f t="shared" si="64"/>
        <v>52.465364965660449</v>
      </c>
      <c r="Z102" s="11">
        <f t="shared" si="64"/>
        <v>61.943840924648285</v>
      </c>
      <c r="AA102" s="11">
        <f t="shared" si="64"/>
        <v>70.554192817692524</v>
      </c>
      <c r="AB102" s="11">
        <f t="shared" si="64"/>
        <v>78.50100725615485</v>
      </c>
      <c r="AC102" s="11">
        <f t="shared" si="64"/>
        <v>85.92343861884855</v>
      </c>
      <c r="AD102" s="11">
        <f t="shared" si="64"/>
        <v>92.920821317841273</v>
      </c>
      <c r="AE102" s="11">
        <f t="shared" si="64"/>
        <v>99.5667838744248</v>
      </c>
      <c r="AF102" s="11">
        <f t="shared" si="64"/>
        <v>105.91756656187718</v>
      </c>
      <c r="AG102" s="11">
        <f t="shared" si="64"/>
        <v>112.01719536368971</v>
      </c>
      <c r="AK102" s="5">
        <v>112.57</v>
      </c>
    </row>
    <row r="103" spans="1:37" x14ac:dyDescent="0.25">
      <c r="A103" t="s">
        <v>234</v>
      </c>
      <c r="B103" t="s">
        <v>187</v>
      </c>
      <c r="C103" t="s">
        <v>188</v>
      </c>
      <c r="D103" t="s">
        <v>25</v>
      </c>
      <c r="E103" t="s">
        <v>24</v>
      </c>
      <c r="F103" t="s">
        <v>35</v>
      </c>
      <c r="G103" t="s">
        <v>44</v>
      </c>
      <c r="H103" t="s">
        <v>33</v>
      </c>
      <c r="I103" s="4">
        <v>-2.71787</v>
      </c>
      <c r="J103" s="4">
        <v>2.37818</v>
      </c>
      <c r="K103" s="4">
        <v>-1.1860000000000001E-2</v>
      </c>
      <c r="N103">
        <v>1.99</v>
      </c>
      <c r="O103">
        <v>105.62</v>
      </c>
      <c r="P103">
        <v>0.30639</v>
      </c>
      <c r="Q103">
        <v>42</v>
      </c>
      <c r="R103">
        <v>0.99299999999999999</v>
      </c>
      <c r="S103">
        <v>5.8</v>
      </c>
      <c r="T103">
        <v>107.2</v>
      </c>
      <c r="U103">
        <v>39</v>
      </c>
      <c r="V103" s="11">
        <f t="shared" ref="V103:AB104" si="65">$I103+$J103 * V$2+$K103 *V$2^2</f>
        <v>19.877929999999999</v>
      </c>
      <c r="W103" s="11">
        <f t="shared" si="65"/>
        <v>40.101730000000003</v>
      </c>
      <c r="X103" s="11">
        <f t="shared" si="65"/>
        <v>57.953529999999994</v>
      </c>
      <c r="Y103" s="11">
        <f t="shared" si="65"/>
        <v>73.433329999999998</v>
      </c>
      <c r="Z103" s="11">
        <f t="shared" si="65"/>
        <v>86.541129999999981</v>
      </c>
      <c r="AA103" s="11">
        <f t="shared" si="65"/>
        <v>97.276929999999993</v>
      </c>
      <c r="AB103" s="11">
        <f t="shared" si="65"/>
        <v>105.64072999999999</v>
      </c>
      <c r="AK103">
        <v>105.62</v>
      </c>
    </row>
    <row r="104" spans="1:37" x14ac:dyDescent="0.25">
      <c r="A104" s="5" t="s">
        <v>243</v>
      </c>
      <c r="B104" s="5" t="s">
        <v>187</v>
      </c>
      <c r="C104" s="5" t="s">
        <v>188</v>
      </c>
      <c r="D104" s="5" t="s">
        <v>25</v>
      </c>
      <c r="E104" s="5" t="s">
        <v>24</v>
      </c>
      <c r="F104" s="5" t="s">
        <v>35</v>
      </c>
      <c r="G104" s="5" t="s">
        <v>44</v>
      </c>
      <c r="H104" s="5" t="s">
        <v>33</v>
      </c>
      <c r="I104" s="6">
        <v>2.8339500000000002</v>
      </c>
      <c r="J104" s="6">
        <v>1.4456800000000001</v>
      </c>
      <c r="K104" s="6">
        <v>-4.6800000000000001E-3</v>
      </c>
      <c r="L104" s="6"/>
      <c r="M104" s="6"/>
      <c r="N104" s="5">
        <v>2.83</v>
      </c>
      <c r="O104" s="5">
        <v>99.01</v>
      </c>
      <c r="P104" s="5">
        <v>1.69983</v>
      </c>
      <c r="Q104" s="5">
        <v>65</v>
      </c>
      <c r="R104" s="5">
        <v>0.97199999999999998</v>
      </c>
      <c r="S104" s="5">
        <v>2.9</v>
      </c>
      <c r="T104" s="5">
        <v>121.6</v>
      </c>
      <c r="U104" s="5">
        <v>62</v>
      </c>
      <c r="V104" s="11">
        <f t="shared" si="65"/>
        <v>16.822750000000003</v>
      </c>
      <c r="W104" s="11">
        <f t="shared" si="65"/>
        <v>29.875550000000004</v>
      </c>
      <c r="X104" s="11">
        <f t="shared" si="65"/>
        <v>41.992350000000002</v>
      </c>
      <c r="Y104" s="11">
        <f t="shared" si="65"/>
        <v>53.173150000000007</v>
      </c>
      <c r="Z104" s="11">
        <f t="shared" si="65"/>
        <v>63.417950000000005</v>
      </c>
      <c r="AA104" s="11">
        <f t="shared" si="65"/>
        <v>72.72675000000001</v>
      </c>
      <c r="AB104" s="11">
        <f t="shared" si="65"/>
        <v>81.099550000000008</v>
      </c>
      <c r="AC104" s="11">
        <f>$I104+$J104 * AC$2+$K104 *AC$2^2</f>
        <v>88.536350000000013</v>
      </c>
      <c r="AD104" s="11">
        <f>$I104+$J104 * AD$2+$K104 *AD$2^2</f>
        <v>95.037149999999983</v>
      </c>
      <c r="AK104" s="5">
        <v>99.01</v>
      </c>
    </row>
    <row r="105" spans="1:37" x14ac:dyDescent="0.25">
      <c r="A105" t="s">
        <v>271</v>
      </c>
      <c r="B105" t="s">
        <v>187</v>
      </c>
      <c r="C105" t="s">
        <v>188</v>
      </c>
      <c r="D105" t="s">
        <v>25</v>
      </c>
      <c r="E105" t="s">
        <v>24</v>
      </c>
      <c r="F105" t="s">
        <v>35</v>
      </c>
      <c r="G105" t="s">
        <v>36</v>
      </c>
      <c r="H105" t="s">
        <v>43</v>
      </c>
      <c r="I105" s="4">
        <v>2.41764</v>
      </c>
      <c r="J105" s="4">
        <v>1.4625999999999999</v>
      </c>
      <c r="K105" s="4">
        <v>-2.052E-2</v>
      </c>
      <c r="L105" s="4">
        <v>1.6000000000000001E-4</v>
      </c>
      <c r="N105">
        <v>2.42</v>
      </c>
      <c r="O105">
        <v>123.45</v>
      </c>
      <c r="P105">
        <v>3.0580599999999998</v>
      </c>
      <c r="Q105">
        <v>41</v>
      </c>
      <c r="R105">
        <v>0.94699999999999995</v>
      </c>
      <c r="S105">
        <v>2.7</v>
      </c>
      <c r="T105">
        <v>122.7</v>
      </c>
      <c r="U105">
        <v>37</v>
      </c>
      <c r="V105" s="10">
        <f t="shared" ref="V105:AF105" si="66">$I105+$J105*V$2+$K105*V$2^2+$L105*V$2^3</f>
        <v>15.15164</v>
      </c>
      <c r="W105" s="10">
        <f t="shared" si="66"/>
        <v>24.741639999999997</v>
      </c>
      <c r="X105" s="10">
        <f t="shared" si="66"/>
        <v>32.147639999999996</v>
      </c>
      <c r="Y105" s="10">
        <f t="shared" si="66"/>
        <v>38.329639999999998</v>
      </c>
      <c r="Z105" s="10">
        <f t="shared" si="66"/>
        <v>44.247640000000004</v>
      </c>
      <c r="AA105" s="10">
        <f t="shared" si="66"/>
        <v>50.861640000000008</v>
      </c>
      <c r="AB105" s="10">
        <f t="shared" si="66"/>
        <v>59.131639999999997</v>
      </c>
      <c r="AC105" s="10">
        <f t="shared" si="66"/>
        <v>70.01764</v>
      </c>
      <c r="AD105" s="10">
        <f t="shared" si="66"/>
        <v>84.479640000000018</v>
      </c>
      <c r="AE105" s="10">
        <f t="shared" si="66"/>
        <v>103.47764000000001</v>
      </c>
      <c r="AF105" s="10">
        <f t="shared" si="66"/>
        <v>127.97164000000001</v>
      </c>
      <c r="AG105" s="10"/>
      <c r="AH105" s="10"/>
      <c r="AI105" s="10"/>
      <c r="AJ105" s="10"/>
      <c r="AK105">
        <v>123.45</v>
      </c>
    </row>
    <row r="106" spans="1:37" x14ac:dyDescent="0.25">
      <c r="A106" s="5" t="s">
        <v>368</v>
      </c>
      <c r="B106" s="5" t="s">
        <v>187</v>
      </c>
      <c r="C106" s="5" t="s">
        <v>188</v>
      </c>
      <c r="D106" s="5" t="s">
        <v>25</v>
      </c>
      <c r="E106" s="5" t="s">
        <v>24</v>
      </c>
      <c r="F106" s="5" t="s">
        <v>35</v>
      </c>
      <c r="G106" s="5" t="s">
        <v>44</v>
      </c>
      <c r="H106" s="5" t="s">
        <v>33</v>
      </c>
      <c r="I106" s="6">
        <v>-0.36182999999999998</v>
      </c>
      <c r="J106" s="6">
        <v>1.32795</v>
      </c>
      <c r="K106" s="6">
        <v>-4.7600000000000003E-3</v>
      </c>
      <c r="L106" s="6"/>
      <c r="M106" s="6"/>
      <c r="N106" s="5">
        <v>2.2799999999999998</v>
      </c>
      <c r="O106" s="5">
        <v>89.44</v>
      </c>
      <c r="P106" s="5">
        <v>1.2244299999999999</v>
      </c>
      <c r="Q106" s="5">
        <v>60</v>
      </c>
      <c r="R106" s="5">
        <v>0.94799999999999995</v>
      </c>
      <c r="S106" s="5">
        <v>3.6</v>
      </c>
      <c r="T106" s="5">
        <v>116.8</v>
      </c>
      <c r="U106" s="5">
        <v>57</v>
      </c>
      <c r="V106" s="11">
        <f t="shared" ref="V106:AG106" si="67">$I106+$J106 * V$2+$K106 *V$2^2</f>
        <v>12.441669999999998</v>
      </c>
      <c r="W106" s="11">
        <f t="shared" si="67"/>
        <v>24.293169999999996</v>
      </c>
      <c r="X106" s="11">
        <f t="shared" si="67"/>
        <v>35.19267</v>
      </c>
      <c r="Y106" s="11">
        <f t="shared" si="67"/>
        <v>45.140169999999998</v>
      </c>
      <c r="Z106" s="11">
        <f t="shared" si="67"/>
        <v>54.135669999999998</v>
      </c>
      <c r="AA106" s="11">
        <f t="shared" si="67"/>
        <v>62.179169999999992</v>
      </c>
      <c r="AB106" s="11">
        <f t="shared" si="67"/>
        <v>69.270669999999996</v>
      </c>
      <c r="AC106" s="11">
        <f t="shared" si="67"/>
        <v>75.410169999999994</v>
      </c>
      <c r="AD106" s="11">
        <f t="shared" si="67"/>
        <v>80.597669999999994</v>
      </c>
      <c r="AE106" s="11">
        <f t="shared" si="67"/>
        <v>84.833169999999996</v>
      </c>
      <c r="AF106" s="11">
        <f t="shared" si="67"/>
        <v>88.116669999999999</v>
      </c>
      <c r="AG106" s="11">
        <f t="shared" si="67"/>
        <v>90.448169999999976</v>
      </c>
      <c r="AK106" s="5">
        <v>89.44</v>
      </c>
    </row>
    <row r="107" spans="1:37" x14ac:dyDescent="0.25">
      <c r="A107" t="s">
        <v>149</v>
      </c>
      <c r="B107" t="s">
        <v>165</v>
      </c>
      <c r="C107" t="s">
        <v>166</v>
      </c>
      <c r="D107" t="s">
        <v>25</v>
      </c>
      <c r="E107" t="s">
        <v>24</v>
      </c>
      <c r="F107" t="s">
        <v>35</v>
      </c>
      <c r="G107" t="s">
        <v>71</v>
      </c>
      <c r="H107" t="s">
        <v>33</v>
      </c>
      <c r="I107" s="4">
        <v>2.5227400000000002</v>
      </c>
      <c r="J107" s="4">
        <v>1.7253700000000001</v>
      </c>
      <c r="K107" s="4">
        <v>-1.8159999999999999E-2</v>
      </c>
      <c r="N107">
        <v>2.52</v>
      </c>
      <c r="O107">
        <v>43.49</v>
      </c>
      <c r="P107">
        <v>0.12676000000000001</v>
      </c>
      <c r="Q107">
        <v>30</v>
      </c>
      <c r="R107">
        <v>0.92900000000000005</v>
      </c>
      <c r="S107">
        <v>2.5</v>
      </c>
      <c r="T107">
        <v>50</v>
      </c>
      <c r="U107">
        <v>27</v>
      </c>
      <c r="V107" s="11">
        <f>$I107+$J107 * V$2+$K107 *V$2^2</f>
        <v>17.960440000000002</v>
      </c>
      <c r="W107" s="11">
        <f>$I107+$J107 * W$2+$K107 *W$2^2</f>
        <v>29.766140000000004</v>
      </c>
      <c r="X107" s="11">
        <f>$I107+$J107 * X$2+$K107 *X$2^2</f>
        <v>37.939840000000004</v>
      </c>
      <c r="Y107" s="11">
        <f>$I107+$J107 * Y$2+$K107 *Y$2^2</f>
        <v>42.48154000000001</v>
      </c>
      <c r="Z107" s="11">
        <f>$I107+$J107 * Z$2+$K107 *Z$2^2</f>
        <v>43.391240000000003</v>
      </c>
      <c r="AK107">
        <v>43.49</v>
      </c>
    </row>
    <row r="108" spans="1:37" x14ac:dyDescent="0.25">
      <c r="A108" s="5" t="s">
        <v>115</v>
      </c>
      <c r="B108" s="5" t="s">
        <v>120</v>
      </c>
      <c r="C108" s="5" t="s">
        <v>121</v>
      </c>
      <c r="D108" s="5" t="s">
        <v>25</v>
      </c>
      <c r="E108" s="5" t="s">
        <v>24</v>
      </c>
      <c r="F108" s="5" t="s">
        <v>35</v>
      </c>
      <c r="G108" s="5" t="s">
        <v>36</v>
      </c>
      <c r="H108" s="5" t="s">
        <v>60</v>
      </c>
      <c r="I108" s="6">
        <v>1.13547</v>
      </c>
      <c r="J108" s="6">
        <v>2.4091999999999998</v>
      </c>
      <c r="K108" s="6">
        <v>1.081E-2</v>
      </c>
      <c r="L108" s="6"/>
      <c r="M108" s="6"/>
      <c r="N108" s="5">
        <v>1.29</v>
      </c>
      <c r="O108" s="5">
        <v>118.04</v>
      </c>
      <c r="P108" s="5">
        <v>1.2E-4</v>
      </c>
      <c r="Q108" s="5">
        <v>37</v>
      </c>
      <c r="R108" s="5">
        <v>0.85899999999999999</v>
      </c>
      <c r="S108" s="5">
        <v>14.1</v>
      </c>
      <c r="T108" s="5">
        <v>120.5</v>
      </c>
      <c r="U108" s="5">
        <v>35</v>
      </c>
      <c r="V108" s="11">
        <f t="shared" ref="V108:AC108" si="68">EXP($I108+$J108*LN(LN(V$2))+(SQRT(V$2)*($K108/2)))</f>
        <v>23.615731474063423</v>
      </c>
      <c r="W108" s="11">
        <f t="shared" si="68"/>
        <v>44.8349922593274</v>
      </c>
      <c r="X108" s="11">
        <f t="shared" si="68"/>
        <v>61.205831767147181</v>
      </c>
      <c r="Y108" s="11">
        <f t="shared" si="68"/>
        <v>74.771572730456938</v>
      </c>
      <c r="Z108" s="11">
        <f t="shared" si="68"/>
        <v>86.484874993122304</v>
      </c>
      <c r="AA108" s="11">
        <f t="shared" si="68"/>
        <v>96.869167804141824</v>
      </c>
      <c r="AB108" s="11">
        <f t="shared" si="68"/>
        <v>106.24582724622904</v>
      </c>
      <c r="AC108" s="11">
        <f t="shared" si="68"/>
        <v>114.82785114612847</v>
      </c>
      <c r="AK108" s="5">
        <v>118.04</v>
      </c>
    </row>
    <row r="109" spans="1:37" x14ac:dyDescent="0.25">
      <c r="A109" t="s">
        <v>343</v>
      </c>
      <c r="B109" t="s">
        <v>120</v>
      </c>
      <c r="C109" t="s">
        <v>121</v>
      </c>
      <c r="D109" t="s">
        <v>25</v>
      </c>
      <c r="E109" t="s">
        <v>24</v>
      </c>
      <c r="F109" t="s">
        <v>35</v>
      </c>
      <c r="G109" t="s">
        <v>71</v>
      </c>
      <c r="H109" t="s">
        <v>33</v>
      </c>
      <c r="I109" s="4">
        <v>2.53294</v>
      </c>
      <c r="J109" s="4">
        <v>0.70648999999999995</v>
      </c>
      <c r="K109" s="4">
        <v>1.8679999999999999E-2</v>
      </c>
      <c r="N109">
        <v>2.5299999999999998</v>
      </c>
      <c r="O109">
        <v>72.150000000000006</v>
      </c>
      <c r="P109">
        <v>7.9750000000000001E-2</v>
      </c>
      <c r="Q109">
        <v>32</v>
      </c>
      <c r="R109">
        <v>0.92900000000000005</v>
      </c>
      <c r="S109">
        <v>2.5</v>
      </c>
      <c r="T109">
        <v>69.099999999999994</v>
      </c>
      <c r="U109">
        <v>29</v>
      </c>
      <c r="V109" s="11">
        <f>$I109+$J109 * V$2+$K109 *V$2^2</f>
        <v>11.46584</v>
      </c>
      <c r="W109" s="11">
        <f>$I109+$J109 * W$2+$K109 *W$2^2</f>
        <v>24.134740000000001</v>
      </c>
      <c r="X109" s="11">
        <f>$I109+$J109 * X$2+$K109 *X$2^2</f>
        <v>40.539639999999991</v>
      </c>
      <c r="Y109" s="11">
        <f>$I109+$J109 * Y$2+$K109 *Y$2^2</f>
        <v>60.680539999999993</v>
      </c>
      <c r="AK109">
        <v>72.150000000000006</v>
      </c>
    </row>
    <row r="110" spans="1:37" x14ac:dyDescent="0.25">
      <c r="A110" s="5" t="s">
        <v>178</v>
      </c>
      <c r="B110" s="5" t="s">
        <v>189</v>
      </c>
      <c r="C110" s="5" t="s">
        <v>190</v>
      </c>
      <c r="D110" s="5" t="s">
        <v>25</v>
      </c>
      <c r="E110" s="5" t="s">
        <v>24</v>
      </c>
      <c r="F110" s="5" t="s">
        <v>35</v>
      </c>
      <c r="G110" s="5" t="s">
        <v>71</v>
      </c>
      <c r="H110" s="5" t="s">
        <v>43</v>
      </c>
      <c r="I110" s="6">
        <v>4.6134500000000003</v>
      </c>
      <c r="J110" s="6">
        <v>0.39974999999999999</v>
      </c>
      <c r="K110" s="6">
        <v>5.339E-2</v>
      </c>
      <c r="L110" s="6">
        <v>-7.3999999999999999E-4</v>
      </c>
      <c r="M110" s="6"/>
      <c r="N110" s="5">
        <v>4.6100000000000003</v>
      </c>
      <c r="O110" s="5">
        <v>65.67</v>
      </c>
      <c r="P110" s="5">
        <v>0.12717000000000001</v>
      </c>
      <c r="Q110" s="5">
        <v>65</v>
      </c>
      <c r="R110" s="5">
        <v>0.89800000000000002</v>
      </c>
      <c r="S110" s="5">
        <v>4.3</v>
      </c>
      <c r="T110" s="5">
        <v>78.7</v>
      </c>
      <c r="U110" s="5">
        <v>61</v>
      </c>
      <c r="V110" s="10">
        <f>$I110+$J110*V$2+$K110*V$2^2+$L110*V$2^3</f>
        <v>13.209950000000001</v>
      </c>
      <c r="W110" s="10">
        <f>$I110+$J110*W$2+$K110*W$2^2+$L110*W$2^3</f>
        <v>28.044449999999998</v>
      </c>
      <c r="X110" s="10">
        <f>$I110+$J110*X$2+$K110*X$2^2+$L110*X$2^3</f>
        <v>44.676949999999991</v>
      </c>
      <c r="Y110" s="10">
        <f>$I110+$J110*Y$2+$K110*Y$2^2+$L110*Y$2^3</f>
        <v>58.667450000000017</v>
      </c>
      <c r="Z110" s="10">
        <f>$I110+$J110*Z$2+$K110*Z$2^2+$L110*Z$2^3</f>
        <v>65.575950000000006</v>
      </c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5">
        <v>65.67</v>
      </c>
    </row>
    <row r="111" spans="1:37" x14ac:dyDescent="0.25">
      <c r="A111" s="7" t="s">
        <v>254</v>
      </c>
      <c r="B111" s="7" t="s">
        <v>189</v>
      </c>
      <c r="C111" s="7" t="s">
        <v>190</v>
      </c>
      <c r="D111" s="7" t="s">
        <v>25</v>
      </c>
      <c r="E111" s="7" t="s">
        <v>24</v>
      </c>
      <c r="F111" s="7" t="s">
        <v>35</v>
      </c>
      <c r="G111" s="7" t="s">
        <v>71</v>
      </c>
      <c r="H111" s="7" t="s">
        <v>33</v>
      </c>
      <c r="I111" s="8">
        <v>2.84341</v>
      </c>
      <c r="J111" s="8">
        <v>0.65805999999999998</v>
      </c>
      <c r="K111" s="8">
        <v>9.6299999999999997E-3</v>
      </c>
      <c r="L111" s="8"/>
      <c r="M111" s="8"/>
      <c r="N111" s="7">
        <v>2.84</v>
      </c>
      <c r="O111" s="7">
        <v>84.4</v>
      </c>
      <c r="P111" s="7">
        <v>0.12178</v>
      </c>
      <c r="Q111" s="7">
        <v>33</v>
      </c>
      <c r="R111" s="7">
        <v>0.88200000000000001</v>
      </c>
      <c r="S111" s="7">
        <v>2.9</v>
      </c>
      <c r="T111" s="7">
        <v>78.900000000000006</v>
      </c>
      <c r="U111" s="7">
        <v>30</v>
      </c>
      <c r="V111" s="11">
        <f t="shared" ref="V111:AA111" si="69">$I111+$J111 * V$2+$K111 *V$2^2</f>
        <v>10.387009999999998</v>
      </c>
      <c r="W111" s="11">
        <f t="shared" si="69"/>
        <v>19.85661</v>
      </c>
      <c r="X111" s="11">
        <f t="shared" si="69"/>
        <v>31.252209999999998</v>
      </c>
      <c r="Y111" s="11">
        <f t="shared" si="69"/>
        <v>44.573809999999995</v>
      </c>
      <c r="Z111" s="11">
        <f t="shared" si="69"/>
        <v>59.82141</v>
      </c>
      <c r="AA111" s="11">
        <f t="shared" si="69"/>
        <v>76.995009999999994</v>
      </c>
      <c r="AK111" s="7">
        <v>84.4</v>
      </c>
    </row>
    <row r="112" spans="1:37" x14ac:dyDescent="0.25">
      <c r="A112" s="5" t="s">
        <v>343</v>
      </c>
      <c r="B112" s="5" t="s">
        <v>189</v>
      </c>
      <c r="C112" s="5" t="s">
        <v>190</v>
      </c>
      <c r="D112" s="5" t="s">
        <v>25</v>
      </c>
      <c r="E112" s="5" t="s">
        <v>24</v>
      </c>
      <c r="F112" s="5" t="s">
        <v>35</v>
      </c>
      <c r="G112" s="5">
        <v>1</v>
      </c>
      <c r="H112" s="5" t="s">
        <v>63</v>
      </c>
      <c r="I112" s="6">
        <v>1.71976</v>
      </c>
      <c r="J112" s="6">
        <v>5.8819999999999997E-2</v>
      </c>
      <c r="K112" s="6">
        <v>0.14849999999999999</v>
      </c>
      <c r="L112" s="6"/>
      <c r="M112" s="6"/>
      <c r="N112" s="5">
        <v>6.01</v>
      </c>
      <c r="O112" s="5">
        <v>84.87</v>
      </c>
      <c r="P112" s="5">
        <v>0.14849999999999999</v>
      </c>
      <c r="Q112" s="5">
        <v>59</v>
      </c>
      <c r="R112" s="5">
        <v>0.77500000000000002</v>
      </c>
      <c r="S112" s="5">
        <v>2.5</v>
      </c>
      <c r="T112" s="5">
        <v>80.400000000000006</v>
      </c>
      <c r="U112" s="5">
        <v>57</v>
      </c>
      <c r="V112" s="11">
        <f>EXP($I112+ $J112 * (V$2) + ($K112/2))</f>
        <v>10.828808104822102</v>
      </c>
      <c r="W112" s="11">
        <f>EXP($I112+ $J112 * (W$2) + ($K112/2))</f>
        <v>19.49991292158526</v>
      </c>
      <c r="X112" s="11">
        <f>EXP($I112+ $J112 * (X$2) + ($K112/2))</f>
        <v>35.114354254747816</v>
      </c>
      <c r="Y112" s="11">
        <f>EXP($I112+ $J112 * (Y$2) + ($K112/2))</f>
        <v>63.231968249614475</v>
      </c>
      <c r="AK112" s="5">
        <v>84.87</v>
      </c>
    </row>
    <row r="113" spans="1:37" x14ac:dyDescent="0.25">
      <c r="A113" t="s">
        <v>115</v>
      </c>
      <c r="B113" t="s">
        <v>122</v>
      </c>
      <c r="C113" t="s">
        <v>123</v>
      </c>
      <c r="D113" t="s">
        <v>25</v>
      </c>
      <c r="E113" t="s">
        <v>24</v>
      </c>
      <c r="F113" t="s">
        <v>35</v>
      </c>
      <c r="G113" t="s">
        <v>44</v>
      </c>
      <c r="H113" t="s">
        <v>33</v>
      </c>
      <c r="I113" s="4">
        <v>3.0236499999999999</v>
      </c>
      <c r="J113" s="4">
        <v>1.5985100000000001</v>
      </c>
      <c r="K113" s="4">
        <v>-1.3509999999999999E-2</v>
      </c>
      <c r="N113">
        <v>3.02</v>
      </c>
      <c r="O113">
        <v>50.32</v>
      </c>
      <c r="P113">
        <v>1.66632</v>
      </c>
      <c r="Q113">
        <v>36</v>
      </c>
      <c r="R113">
        <v>0.95</v>
      </c>
      <c r="S113">
        <v>2.9</v>
      </c>
      <c r="T113">
        <v>59.9</v>
      </c>
      <c r="U113">
        <v>33</v>
      </c>
      <c r="V113" s="11">
        <f t="shared" ref="V113:AA114" si="70">$I113+$J113 * V$2+$K113 *V$2^2</f>
        <v>17.65775</v>
      </c>
      <c r="W113" s="11">
        <f t="shared" si="70"/>
        <v>29.589850000000002</v>
      </c>
      <c r="X113" s="11">
        <f t="shared" si="70"/>
        <v>38.819949999999999</v>
      </c>
      <c r="Y113" s="11">
        <f t="shared" si="70"/>
        <v>45.348050000000001</v>
      </c>
      <c r="Z113" s="11">
        <f t="shared" si="70"/>
        <v>49.174150000000004</v>
      </c>
      <c r="AA113" s="11">
        <f t="shared" si="70"/>
        <v>50.29825000000001</v>
      </c>
      <c r="AK113">
        <v>50.32</v>
      </c>
    </row>
    <row r="114" spans="1:37" x14ac:dyDescent="0.25">
      <c r="A114" s="5" t="s">
        <v>149</v>
      </c>
      <c r="B114" s="5" t="s">
        <v>122</v>
      </c>
      <c r="C114" s="5" t="s">
        <v>123</v>
      </c>
      <c r="D114" s="5" t="s">
        <v>25</v>
      </c>
      <c r="E114" s="5" t="s">
        <v>24</v>
      </c>
      <c r="F114" s="5" t="s">
        <v>35</v>
      </c>
      <c r="G114" s="5" t="s">
        <v>71</v>
      </c>
      <c r="H114" s="5" t="s">
        <v>33</v>
      </c>
      <c r="I114" s="6">
        <v>2.5205899999999999</v>
      </c>
      <c r="J114" s="6">
        <v>1.94085</v>
      </c>
      <c r="K114" s="6">
        <v>-1.2970000000000001E-2</v>
      </c>
      <c r="L114" s="6"/>
      <c r="M114" s="6"/>
      <c r="N114" s="5">
        <v>2.52</v>
      </c>
      <c r="O114" s="5">
        <v>75.13</v>
      </c>
      <c r="P114" s="5">
        <v>5.391E-2</v>
      </c>
      <c r="Q114" s="5">
        <v>30</v>
      </c>
      <c r="R114" s="5">
        <v>0.97099999999999997</v>
      </c>
      <c r="S114" s="5">
        <v>2.5</v>
      </c>
      <c r="T114" s="5">
        <v>90</v>
      </c>
      <c r="U114" s="5">
        <v>27</v>
      </c>
      <c r="V114" s="11">
        <f t="shared" si="70"/>
        <v>20.632089999999998</v>
      </c>
      <c r="W114" s="11">
        <f t="shared" si="70"/>
        <v>36.149589999999996</v>
      </c>
      <c r="X114" s="11">
        <f t="shared" si="70"/>
        <v>49.073089999999993</v>
      </c>
      <c r="Y114" s="11">
        <f t="shared" si="70"/>
        <v>59.402589999999996</v>
      </c>
      <c r="Z114" s="11">
        <f t="shared" si="70"/>
        <v>67.138090000000005</v>
      </c>
      <c r="AA114" s="11">
        <f t="shared" si="70"/>
        <v>72.279589999999985</v>
      </c>
      <c r="AB114" s="11">
        <f>$I114+$J114 * AB$2+$K114 *AB$2^2</f>
        <v>74.827089999999998</v>
      </c>
      <c r="AK114" s="5">
        <v>75.13</v>
      </c>
    </row>
    <row r="115" spans="1:37" x14ac:dyDescent="0.25">
      <c r="A115" t="s">
        <v>315</v>
      </c>
      <c r="B115" t="s">
        <v>122</v>
      </c>
      <c r="C115" t="s">
        <v>123</v>
      </c>
      <c r="D115" t="s">
        <v>25</v>
      </c>
      <c r="E115" t="s">
        <v>24</v>
      </c>
      <c r="F115" t="s">
        <v>35</v>
      </c>
      <c r="G115" t="s">
        <v>71</v>
      </c>
      <c r="H115" t="s">
        <v>43</v>
      </c>
      <c r="I115" s="4">
        <v>1.2221599999999999</v>
      </c>
      <c r="J115" s="4">
        <v>3.0808900000000001</v>
      </c>
      <c r="K115" s="4">
        <v>-6.2770000000000006E-2</v>
      </c>
      <c r="L115" s="4">
        <v>5.5000000000000003E-4</v>
      </c>
      <c r="N115">
        <v>1.22</v>
      </c>
      <c r="O115">
        <v>116.04</v>
      </c>
      <c r="P115">
        <v>0.10097</v>
      </c>
      <c r="Q115">
        <v>39</v>
      </c>
      <c r="R115">
        <v>0.95299999999999996</v>
      </c>
      <c r="S115">
        <v>4.4000000000000004</v>
      </c>
      <c r="T115">
        <v>145.5</v>
      </c>
      <c r="U115">
        <v>35</v>
      </c>
      <c r="V115" s="10">
        <f t="shared" ref="V115:AB115" si="71">$I115+$J115*V$2+$K115*V$2^2+$L115*V$2^3</f>
        <v>26.304060000000003</v>
      </c>
      <c r="W115" s="10">
        <f t="shared" si="71"/>
        <v>42.131959999999999</v>
      </c>
      <c r="X115" s="10">
        <f t="shared" si="71"/>
        <v>52.005860000000006</v>
      </c>
      <c r="Y115" s="10">
        <f t="shared" si="71"/>
        <v>59.225759999999994</v>
      </c>
      <c r="Z115" s="10">
        <f t="shared" si="71"/>
        <v>67.09165999999999</v>
      </c>
      <c r="AA115" s="10">
        <f t="shared" si="71"/>
        <v>78.903559999999999</v>
      </c>
      <c r="AB115" s="10">
        <f t="shared" si="71"/>
        <v>97.961459999999988</v>
      </c>
      <c r="AC115" s="10"/>
      <c r="AD115" s="10"/>
      <c r="AE115" s="10"/>
      <c r="AF115" s="10"/>
      <c r="AG115" s="10"/>
      <c r="AH115" s="10"/>
      <c r="AI115" s="10"/>
      <c r="AJ115" s="10"/>
      <c r="AK115">
        <v>116.04</v>
      </c>
    </row>
    <row r="116" spans="1:37" x14ac:dyDescent="0.25">
      <c r="A116" s="5" t="s">
        <v>115</v>
      </c>
      <c r="B116" s="5" t="s">
        <v>124</v>
      </c>
      <c r="C116" s="5" t="s">
        <v>125</v>
      </c>
      <c r="D116" s="5" t="s">
        <v>25</v>
      </c>
      <c r="E116" s="5" t="s">
        <v>24</v>
      </c>
      <c r="F116" s="5" t="s">
        <v>35</v>
      </c>
      <c r="G116" s="5" t="s">
        <v>44</v>
      </c>
      <c r="H116" s="5" t="s">
        <v>43</v>
      </c>
      <c r="I116" s="6">
        <v>-0.86799000000000004</v>
      </c>
      <c r="J116" s="6">
        <v>2.2972299999999999</v>
      </c>
      <c r="K116" s="6">
        <v>-5.9240000000000001E-2</v>
      </c>
      <c r="L116" s="6">
        <v>6.8000000000000005E-4</v>
      </c>
      <c r="M116" s="6"/>
      <c r="N116" s="5">
        <v>1.37</v>
      </c>
      <c r="O116" s="5">
        <v>50.82</v>
      </c>
      <c r="P116" s="5">
        <v>1.84087</v>
      </c>
      <c r="Q116" s="5">
        <v>37</v>
      </c>
      <c r="R116" s="5">
        <v>0.87</v>
      </c>
      <c r="S116" s="5">
        <v>2.4</v>
      </c>
      <c r="T116" s="5">
        <v>74.7</v>
      </c>
      <c r="U116" s="5">
        <v>33</v>
      </c>
      <c r="V116" s="10">
        <f t="shared" ref="V116:Z117" si="72">$I116+$J116*V$2+$K116*V$2^2+$L116*V$2^3</f>
        <v>16.860309999999998</v>
      </c>
      <c r="W116" s="10">
        <f t="shared" si="72"/>
        <v>26.820609999999995</v>
      </c>
      <c r="X116" s="10">
        <f t="shared" si="72"/>
        <v>33.092909999999989</v>
      </c>
      <c r="Y116" s="10">
        <f t="shared" si="72"/>
        <v>39.757209999999979</v>
      </c>
      <c r="Z116" s="10">
        <f t="shared" si="72"/>
        <v>50.893509999999992</v>
      </c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5">
        <v>50.82</v>
      </c>
    </row>
    <row r="117" spans="1:37" x14ac:dyDescent="0.25">
      <c r="A117" t="s">
        <v>149</v>
      </c>
      <c r="B117" t="s">
        <v>124</v>
      </c>
      <c r="C117" t="s">
        <v>125</v>
      </c>
      <c r="D117" t="s">
        <v>25</v>
      </c>
      <c r="E117" t="s">
        <v>24</v>
      </c>
      <c r="F117" t="s">
        <v>35</v>
      </c>
      <c r="G117" t="s">
        <v>71</v>
      </c>
      <c r="H117" t="s">
        <v>43</v>
      </c>
      <c r="I117" s="4">
        <v>2.5410400000000002</v>
      </c>
      <c r="J117" s="4">
        <v>-0.10417999999999999</v>
      </c>
      <c r="K117" s="4">
        <v>5.3100000000000001E-2</v>
      </c>
      <c r="L117" s="4">
        <v>-5.1999999999999995E-4</v>
      </c>
      <c r="N117">
        <v>2.4900000000000002</v>
      </c>
      <c r="O117">
        <v>76.459999999999994</v>
      </c>
      <c r="P117">
        <v>7.0150000000000004E-2</v>
      </c>
      <c r="Q117">
        <v>34</v>
      </c>
      <c r="R117">
        <v>0.92100000000000004</v>
      </c>
      <c r="S117">
        <v>2.5</v>
      </c>
      <c r="T117">
        <v>78</v>
      </c>
      <c r="U117">
        <v>30</v>
      </c>
      <c r="V117" s="10">
        <f t="shared" si="72"/>
        <v>6.2892400000000013</v>
      </c>
      <c r="W117" s="10">
        <f t="shared" si="72"/>
        <v>17.537440000000004</v>
      </c>
      <c r="X117" s="10">
        <f t="shared" si="72"/>
        <v>33.165640000000003</v>
      </c>
      <c r="Y117" s="10">
        <f t="shared" si="72"/>
        <v>50.053840000000015</v>
      </c>
      <c r="Z117" s="10">
        <f t="shared" si="72"/>
        <v>65.082040000000006</v>
      </c>
      <c r="AA117" s="10">
        <f>$I117+$J117*AA$2+$K117*AA$2^2+$L117*AA$2^3</f>
        <v>75.130240000000015</v>
      </c>
      <c r="AB117" s="10"/>
      <c r="AC117" s="10"/>
      <c r="AD117" s="10"/>
      <c r="AE117" s="10"/>
      <c r="AF117" s="10"/>
      <c r="AG117" s="10"/>
      <c r="AH117" s="10"/>
      <c r="AI117" s="10"/>
      <c r="AJ117" s="10"/>
      <c r="AK117">
        <v>76.459999999999994</v>
      </c>
    </row>
    <row r="118" spans="1:37" x14ac:dyDescent="0.25">
      <c r="A118" s="5" t="s">
        <v>234</v>
      </c>
      <c r="B118" s="5" t="s">
        <v>124</v>
      </c>
      <c r="C118" s="5" t="s">
        <v>125</v>
      </c>
      <c r="D118" s="5" t="s">
        <v>25</v>
      </c>
      <c r="E118" s="5" t="s">
        <v>24</v>
      </c>
      <c r="F118" s="5" t="s">
        <v>35</v>
      </c>
      <c r="G118" s="5" t="s">
        <v>36</v>
      </c>
      <c r="H118" s="5" t="s">
        <v>28</v>
      </c>
      <c r="I118" s="6">
        <v>3.58555</v>
      </c>
      <c r="J118" s="6">
        <v>1.14093</v>
      </c>
      <c r="K118" s="6"/>
      <c r="L118" s="6"/>
      <c r="M118" s="6"/>
      <c r="N118" s="5">
        <v>3.59</v>
      </c>
      <c r="O118" s="5">
        <v>49.22</v>
      </c>
      <c r="P118" s="5">
        <v>3.0045199999999999</v>
      </c>
      <c r="Q118" s="5">
        <v>48</v>
      </c>
      <c r="R118" s="5">
        <v>0.95299999999999996</v>
      </c>
      <c r="S118" s="5">
        <v>3</v>
      </c>
      <c r="T118" s="5">
        <v>38.6</v>
      </c>
      <c r="U118" s="5">
        <v>46</v>
      </c>
      <c r="V118" s="10">
        <f t="shared" ref="V118:Y119" si="73">$I118+$J118*V$2</f>
        <v>14.99485</v>
      </c>
      <c r="W118" s="10">
        <f t="shared" si="73"/>
        <v>26.404150000000001</v>
      </c>
      <c r="X118" s="10">
        <f t="shared" si="73"/>
        <v>37.813449999999996</v>
      </c>
      <c r="Y118" s="10">
        <f t="shared" si="73"/>
        <v>49.222749999999998</v>
      </c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5">
        <v>49.22</v>
      </c>
    </row>
    <row r="119" spans="1:37" x14ac:dyDescent="0.25">
      <c r="A119" t="s">
        <v>254</v>
      </c>
      <c r="B119" t="s">
        <v>124</v>
      </c>
      <c r="C119" t="s">
        <v>125</v>
      </c>
      <c r="D119" t="s">
        <v>25</v>
      </c>
      <c r="E119" t="s">
        <v>24</v>
      </c>
      <c r="F119" t="s">
        <v>35</v>
      </c>
      <c r="G119" t="s">
        <v>36</v>
      </c>
      <c r="H119" t="s">
        <v>28</v>
      </c>
      <c r="I119" s="4">
        <v>2.0701700000000001</v>
      </c>
      <c r="J119" s="4">
        <v>0.63932999999999995</v>
      </c>
      <c r="N119">
        <v>2.0699999999999998</v>
      </c>
      <c r="O119">
        <v>39.15</v>
      </c>
      <c r="P119">
        <v>5.2138499999999999</v>
      </c>
      <c r="Q119">
        <v>34</v>
      </c>
      <c r="R119">
        <v>0.9</v>
      </c>
      <c r="S119">
        <v>0.5</v>
      </c>
      <c r="T119">
        <v>38.700000000000003</v>
      </c>
      <c r="U119">
        <v>32</v>
      </c>
      <c r="V119" s="10">
        <f t="shared" si="73"/>
        <v>8.4634700000000009</v>
      </c>
      <c r="W119" s="10">
        <f t="shared" si="73"/>
        <v>14.856770000000001</v>
      </c>
      <c r="X119" s="10">
        <f t="shared" si="73"/>
        <v>21.250070000000001</v>
      </c>
      <c r="Y119" s="10">
        <f t="shared" si="73"/>
        <v>27.643370000000001</v>
      </c>
      <c r="Z119" s="10">
        <f>$I119+$J119*Z$2</f>
        <v>34.036669999999994</v>
      </c>
      <c r="AA119" s="10">
        <f>$I119+$J119*AA$2</f>
        <v>40.429969999999997</v>
      </c>
      <c r="AB119" s="10"/>
      <c r="AC119" s="10"/>
      <c r="AD119" s="10"/>
      <c r="AE119" s="10"/>
      <c r="AF119" s="10"/>
      <c r="AG119" s="10"/>
      <c r="AH119" s="10"/>
      <c r="AI119" s="10"/>
      <c r="AJ119" s="10"/>
      <c r="AK119">
        <v>39.15</v>
      </c>
    </row>
    <row r="120" spans="1:37" x14ac:dyDescent="0.25">
      <c r="A120" s="5" t="s">
        <v>271</v>
      </c>
      <c r="B120" s="5" t="s">
        <v>124</v>
      </c>
      <c r="C120" s="5" t="s">
        <v>125</v>
      </c>
      <c r="D120" s="5" t="s">
        <v>25</v>
      </c>
      <c r="E120" s="5" t="s">
        <v>24</v>
      </c>
      <c r="F120" s="5" t="s">
        <v>35</v>
      </c>
      <c r="G120" s="5" t="s">
        <v>44</v>
      </c>
      <c r="H120" s="5" t="s">
        <v>33</v>
      </c>
      <c r="I120" s="6">
        <v>1.9191800000000001</v>
      </c>
      <c r="J120" s="6">
        <v>1.0947</v>
      </c>
      <c r="K120" s="6">
        <v>-3.0699999999999998E-3</v>
      </c>
      <c r="L120" s="6"/>
      <c r="M120" s="6"/>
      <c r="N120" s="5">
        <v>1.92</v>
      </c>
      <c r="O120" s="5">
        <v>82.59</v>
      </c>
      <c r="P120" s="5">
        <v>3.1697600000000001</v>
      </c>
      <c r="Q120" s="5">
        <v>82</v>
      </c>
      <c r="R120" s="5">
        <v>0.85</v>
      </c>
      <c r="S120" s="5">
        <v>1.1000000000000001</v>
      </c>
      <c r="T120" s="5">
        <v>106.2</v>
      </c>
      <c r="U120" s="5">
        <v>79</v>
      </c>
      <c r="V120" s="11">
        <f t="shared" ref="V120:AE120" si="74">$I120+$J120 * V$2+$K120 *V$2^2</f>
        <v>12.55918</v>
      </c>
      <c r="W120" s="11">
        <f t="shared" si="74"/>
        <v>22.585179999999998</v>
      </c>
      <c r="X120" s="11">
        <f t="shared" si="74"/>
        <v>31.99718</v>
      </c>
      <c r="Y120" s="11">
        <f t="shared" si="74"/>
        <v>40.795179999999995</v>
      </c>
      <c r="Z120" s="11">
        <f t="shared" si="74"/>
        <v>48.979179999999999</v>
      </c>
      <c r="AA120" s="11">
        <f t="shared" si="74"/>
        <v>56.54918</v>
      </c>
      <c r="AB120" s="11">
        <f t="shared" si="74"/>
        <v>63.505180000000003</v>
      </c>
      <c r="AC120" s="11">
        <f t="shared" si="74"/>
        <v>69.847179999999994</v>
      </c>
      <c r="AD120" s="11">
        <f t="shared" si="74"/>
        <v>75.575179999999989</v>
      </c>
      <c r="AE120" s="11">
        <f t="shared" si="74"/>
        <v>80.689179999999993</v>
      </c>
      <c r="AK120" s="5">
        <v>82.59</v>
      </c>
    </row>
    <row r="121" spans="1:37" x14ac:dyDescent="0.25">
      <c r="A121" t="s">
        <v>315</v>
      </c>
      <c r="B121" t="s">
        <v>124</v>
      </c>
      <c r="C121" t="s">
        <v>125</v>
      </c>
      <c r="D121" t="s">
        <v>25</v>
      </c>
      <c r="E121" t="s">
        <v>24</v>
      </c>
      <c r="F121" t="s">
        <v>35</v>
      </c>
      <c r="G121" t="s">
        <v>44</v>
      </c>
      <c r="H121" t="s">
        <v>43</v>
      </c>
      <c r="I121" s="4">
        <v>0.45133000000000001</v>
      </c>
      <c r="J121" s="4">
        <v>1.7385699999999999</v>
      </c>
      <c r="K121" s="4">
        <v>-2.112E-2</v>
      </c>
      <c r="L121" s="4">
        <v>1.2999999999999999E-4</v>
      </c>
      <c r="N121">
        <v>2.17</v>
      </c>
      <c r="O121">
        <v>120.81</v>
      </c>
      <c r="P121">
        <v>2.0729799999999998</v>
      </c>
      <c r="Q121">
        <v>60</v>
      </c>
      <c r="R121">
        <v>0.95</v>
      </c>
      <c r="S121">
        <v>0.6</v>
      </c>
      <c r="T121">
        <v>117.1</v>
      </c>
      <c r="U121">
        <v>56</v>
      </c>
      <c r="V121" s="10">
        <f t="shared" ref="V121:AF121" si="75">$I121+$J121*V$2+$K121*V$2^2+$L121*V$2^3</f>
        <v>15.855029999999999</v>
      </c>
      <c r="W121" s="10">
        <f t="shared" si="75"/>
        <v>27.814729999999997</v>
      </c>
      <c r="X121" s="10">
        <f t="shared" si="75"/>
        <v>37.110430000000001</v>
      </c>
      <c r="Y121" s="10">
        <f t="shared" si="75"/>
        <v>44.522129999999997</v>
      </c>
      <c r="Z121" s="10">
        <f t="shared" si="75"/>
        <v>50.829830000000001</v>
      </c>
      <c r="AA121" s="10">
        <f t="shared" si="75"/>
        <v>56.81353</v>
      </c>
      <c r="AB121" s="10">
        <f t="shared" si="75"/>
        <v>63.253229999999995</v>
      </c>
      <c r="AC121" s="10">
        <f t="shared" si="75"/>
        <v>70.928929999999994</v>
      </c>
      <c r="AD121" s="10">
        <f t="shared" si="75"/>
        <v>80.620629999999991</v>
      </c>
      <c r="AE121" s="10">
        <f t="shared" si="75"/>
        <v>93.108330000000024</v>
      </c>
      <c r="AF121" s="10">
        <f t="shared" si="75"/>
        <v>109.17202999999998</v>
      </c>
      <c r="AG121" s="10"/>
      <c r="AH121" s="10"/>
      <c r="AI121" s="10"/>
      <c r="AJ121" s="10"/>
      <c r="AK121">
        <v>120.81</v>
      </c>
    </row>
    <row r="122" spans="1:37" x14ac:dyDescent="0.25">
      <c r="A122" s="5" t="s">
        <v>92</v>
      </c>
      <c r="B122" s="5" t="s">
        <v>101</v>
      </c>
      <c r="C122" s="5" t="s">
        <v>102</v>
      </c>
      <c r="D122" s="5" t="s">
        <v>25</v>
      </c>
      <c r="E122" s="5" t="s">
        <v>24</v>
      </c>
      <c r="F122" s="5" t="s">
        <v>35</v>
      </c>
      <c r="G122" s="5" t="s">
        <v>71</v>
      </c>
      <c r="H122" s="5" t="s">
        <v>33</v>
      </c>
      <c r="I122" s="6">
        <v>2.5262600000000002</v>
      </c>
      <c r="J122" s="6">
        <v>1.37056</v>
      </c>
      <c r="K122" s="6">
        <v>-1.4670000000000001E-2</v>
      </c>
      <c r="L122" s="6"/>
      <c r="M122" s="6"/>
      <c r="N122" s="5">
        <v>2.5299999999999998</v>
      </c>
      <c r="O122" s="5">
        <v>34.54</v>
      </c>
      <c r="P122" s="5">
        <v>0.12403</v>
      </c>
      <c r="Q122" s="5">
        <v>37</v>
      </c>
      <c r="R122" s="5">
        <v>0.9</v>
      </c>
      <c r="S122" s="5">
        <v>2.5</v>
      </c>
      <c r="T122" s="5">
        <v>39.4</v>
      </c>
      <c r="U122" s="5">
        <v>34</v>
      </c>
      <c r="V122" s="11">
        <f>$I122+$J122 * V$2+$K122 *V$2^2</f>
        <v>14.764860000000001</v>
      </c>
      <c r="W122" s="11">
        <f>$I122+$J122 * W$2+$K122 *W$2^2</f>
        <v>24.069459999999999</v>
      </c>
      <c r="X122" s="11">
        <f>$I122+$J122 * X$2+$K122 *X$2^2</f>
        <v>30.440059999999995</v>
      </c>
      <c r="Y122" s="11">
        <f>$I122+$J122 * Y$2+$K122 *Y$2^2</f>
        <v>33.876660000000001</v>
      </c>
      <c r="Z122" s="11">
        <f>$I122+$J122 * Z$2+$K122 *Z$2^2</f>
        <v>34.379259999999995</v>
      </c>
      <c r="AK122" s="5">
        <v>34.54</v>
      </c>
    </row>
    <row r="123" spans="1:37" x14ac:dyDescent="0.25">
      <c r="A123" t="s">
        <v>149</v>
      </c>
      <c r="B123" t="s">
        <v>101</v>
      </c>
      <c r="C123" t="s">
        <v>102</v>
      </c>
      <c r="D123" t="s">
        <v>25</v>
      </c>
      <c r="E123" t="s">
        <v>24</v>
      </c>
      <c r="F123" t="s">
        <v>35</v>
      </c>
      <c r="G123" t="s">
        <v>71</v>
      </c>
      <c r="H123" t="s">
        <v>28</v>
      </c>
      <c r="I123" s="4">
        <v>2.5264000000000002</v>
      </c>
      <c r="J123" s="4">
        <v>1.3603700000000001</v>
      </c>
      <c r="N123">
        <v>2.5299999999999998</v>
      </c>
      <c r="O123">
        <v>70.55</v>
      </c>
      <c r="P123">
        <v>0.10317</v>
      </c>
      <c r="Q123">
        <v>29</v>
      </c>
      <c r="R123">
        <v>0.94299999999999995</v>
      </c>
      <c r="S123">
        <v>2.5</v>
      </c>
      <c r="T123">
        <v>80</v>
      </c>
      <c r="U123">
        <v>27</v>
      </c>
      <c r="V123" s="10">
        <f t="shared" ref="V123:Z125" si="76">$I123+$J123*V$2</f>
        <v>16.130099999999999</v>
      </c>
      <c r="W123" s="10">
        <f t="shared" si="76"/>
        <v>29.733799999999999</v>
      </c>
      <c r="X123" s="10">
        <f t="shared" si="76"/>
        <v>43.337500000000006</v>
      </c>
      <c r="Y123" s="10">
        <f t="shared" si="76"/>
        <v>56.941200000000002</v>
      </c>
      <c r="Z123" s="10">
        <f t="shared" si="76"/>
        <v>70.544899999999998</v>
      </c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>
        <v>70.55</v>
      </c>
    </row>
    <row r="124" spans="1:37" x14ac:dyDescent="0.25">
      <c r="A124" s="5" t="s">
        <v>178</v>
      </c>
      <c r="B124" s="5" t="s">
        <v>101</v>
      </c>
      <c r="C124" s="5" t="s">
        <v>102</v>
      </c>
      <c r="D124" s="5" t="s">
        <v>25</v>
      </c>
      <c r="E124" s="5" t="s">
        <v>24</v>
      </c>
      <c r="F124" s="5" t="s">
        <v>35</v>
      </c>
      <c r="G124" s="5" t="s">
        <v>36</v>
      </c>
      <c r="H124" s="5" t="s">
        <v>28</v>
      </c>
      <c r="I124" s="6">
        <v>2.71672</v>
      </c>
      <c r="J124" s="6">
        <v>1.1116900000000001</v>
      </c>
      <c r="K124" s="6"/>
      <c r="L124" s="6"/>
      <c r="M124" s="6"/>
      <c r="N124" s="5">
        <v>2.72</v>
      </c>
      <c r="O124" s="5">
        <v>66.08</v>
      </c>
      <c r="P124" s="5">
        <v>8.5622199999999999</v>
      </c>
      <c r="Q124" s="5">
        <v>68</v>
      </c>
      <c r="R124" s="5">
        <v>0.88600000000000001</v>
      </c>
      <c r="S124" s="5">
        <v>4.8</v>
      </c>
      <c r="T124" s="5">
        <v>66.8</v>
      </c>
      <c r="U124" s="5">
        <v>66</v>
      </c>
      <c r="V124" s="10">
        <f t="shared" si="76"/>
        <v>13.833620000000002</v>
      </c>
      <c r="W124" s="10">
        <f t="shared" si="76"/>
        <v>24.950520000000001</v>
      </c>
      <c r="X124" s="10">
        <f t="shared" si="76"/>
        <v>36.067420000000006</v>
      </c>
      <c r="Y124" s="10">
        <f t="shared" si="76"/>
        <v>47.184320000000007</v>
      </c>
      <c r="Z124" s="10">
        <f t="shared" si="76"/>
        <v>58.301220000000008</v>
      </c>
      <c r="AA124" s="10">
        <f>$I124+$J124*AA$2</f>
        <v>69.418120000000002</v>
      </c>
      <c r="AB124" s="10"/>
      <c r="AC124" s="10"/>
      <c r="AD124" s="10"/>
      <c r="AE124" s="10"/>
      <c r="AF124" s="10"/>
      <c r="AG124" s="10"/>
      <c r="AH124" s="10"/>
      <c r="AI124" s="10"/>
      <c r="AJ124" s="10"/>
      <c r="AK124" s="5">
        <v>66.08</v>
      </c>
    </row>
    <row r="125" spans="1:37" x14ac:dyDescent="0.25">
      <c r="A125" t="s">
        <v>209</v>
      </c>
      <c r="B125" t="s">
        <v>101</v>
      </c>
      <c r="C125" t="s">
        <v>102</v>
      </c>
      <c r="D125" t="s">
        <v>25</v>
      </c>
      <c r="E125" t="s">
        <v>24</v>
      </c>
      <c r="F125" t="s">
        <v>35</v>
      </c>
      <c r="G125" t="s">
        <v>44</v>
      </c>
      <c r="H125" t="s">
        <v>28</v>
      </c>
      <c r="I125" s="4">
        <v>1.8553599999999999</v>
      </c>
      <c r="J125" s="4">
        <v>1.13446</v>
      </c>
      <c r="N125">
        <v>1.86</v>
      </c>
      <c r="O125">
        <v>115.3</v>
      </c>
      <c r="P125">
        <v>0.87827</v>
      </c>
      <c r="Q125">
        <v>19</v>
      </c>
      <c r="R125">
        <v>0.92700000000000005</v>
      </c>
      <c r="S125">
        <v>4.0999999999999996</v>
      </c>
      <c r="T125">
        <v>113</v>
      </c>
      <c r="U125">
        <v>17</v>
      </c>
      <c r="V125" s="10">
        <f t="shared" si="76"/>
        <v>13.199959999999999</v>
      </c>
      <c r="W125" s="10">
        <f t="shared" si="76"/>
        <v>24.544560000000001</v>
      </c>
      <c r="X125" s="10">
        <f t="shared" si="76"/>
        <v>35.889159999999997</v>
      </c>
      <c r="Y125" s="10">
        <f t="shared" si="76"/>
        <v>47.233759999999997</v>
      </c>
      <c r="Z125" s="10">
        <f t="shared" si="76"/>
        <v>58.578359999999996</v>
      </c>
      <c r="AA125" s="10">
        <f>$I125+$J125*AA$2</f>
        <v>69.922960000000003</v>
      </c>
      <c r="AB125" s="10">
        <f>$I125+$J125*AB$2</f>
        <v>81.267560000000003</v>
      </c>
      <c r="AC125" s="10">
        <f>$I125+$J125*AC$2</f>
        <v>92.612160000000003</v>
      </c>
      <c r="AD125" s="10">
        <f>$I125+$J125*AD$2</f>
        <v>103.95676</v>
      </c>
      <c r="AE125" s="10">
        <f>$I125+$J125*AE$2</f>
        <v>115.30136</v>
      </c>
      <c r="AF125" s="10"/>
      <c r="AG125" s="10"/>
      <c r="AH125" s="10"/>
      <c r="AI125" s="10"/>
      <c r="AJ125" s="10"/>
      <c r="AK125">
        <v>115.3</v>
      </c>
    </row>
    <row r="126" spans="1:37" x14ac:dyDescent="0.25">
      <c r="A126" s="5" t="s">
        <v>234</v>
      </c>
      <c r="B126" s="5" t="s">
        <v>101</v>
      </c>
      <c r="C126" s="5" t="s">
        <v>102</v>
      </c>
      <c r="D126" s="5" t="s">
        <v>25</v>
      </c>
      <c r="E126" s="5" t="s">
        <v>24</v>
      </c>
      <c r="F126" s="5" t="s">
        <v>35</v>
      </c>
      <c r="G126" s="5" t="s">
        <v>36</v>
      </c>
      <c r="H126" s="5" t="s">
        <v>43</v>
      </c>
      <c r="I126" s="6">
        <v>4.2279499999999999</v>
      </c>
      <c r="J126" s="6">
        <v>-0.82484000000000002</v>
      </c>
      <c r="K126" s="6">
        <v>0.37242999999999998</v>
      </c>
      <c r="L126" s="6">
        <v>-1.051E-2</v>
      </c>
      <c r="M126" s="6"/>
      <c r="N126" s="5">
        <v>3.77</v>
      </c>
      <c r="O126" s="5">
        <v>53.79</v>
      </c>
      <c r="P126" s="5">
        <v>2.5996000000000001</v>
      </c>
      <c r="Q126" s="5">
        <v>48</v>
      </c>
      <c r="R126" s="5">
        <v>0.98399999999999999</v>
      </c>
      <c r="S126" s="5">
        <v>4.0999999999999996</v>
      </c>
      <c r="T126" s="5">
        <v>61.5</v>
      </c>
      <c r="U126" s="5">
        <v>44</v>
      </c>
      <c r="V126" s="10">
        <f>$I126+$J126*V$2+$K126*V$2^2+$L126*V$2^3</f>
        <v>22.71255</v>
      </c>
      <c r="W126" s="10">
        <f>$I126+$J126*W$2+$K126*W$2^2+$L126*W$2^3</f>
        <v>52.623149999999995</v>
      </c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5">
        <v>53.79</v>
      </c>
    </row>
    <row r="127" spans="1:37" x14ac:dyDescent="0.25">
      <c r="A127" t="s">
        <v>243</v>
      </c>
      <c r="B127" t="s">
        <v>101</v>
      </c>
      <c r="C127" t="s">
        <v>102</v>
      </c>
      <c r="D127" t="s">
        <v>25</v>
      </c>
      <c r="E127" t="s">
        <v>24</v>
      </c>
      <c r="F127" t="s">
        <v>35</v>
      </c>
      <c r="G127" t="s">
        <v>44</v>
      </c>
      <c r="H127" t="s">
        <v>33</v>
      </c>
      <c r="I127" s="4">
        <v>2.8243399999999999</v>
      </c>
      <c r="J127" s="4">
        <v>1.53556</v>
      </c>
      <c r="K127" s="4">
        <v>-5.9300000000000004E-3</v>
      </c>
      <c r="N127">
        <v>2.82</v>
      </c>
      <c r="O127">
        <v>101.75</v>
      </c>
      <c r="P127">
        <v>2.11416</v>
      </c>
      <c r="Q127">
        <v>64</v>
      </c>
      <c r="R127">
        <v>0.96399999999999997</v>
      </c>
      <c r="S127">
        <v>2.9</v>
      </c>
      <c r="T127">
        <v>111.3</v>
      </c>
      <c r="U127">
        <v>61</v>
      </c>
      <c r="V127" s="11">
        <f t="shared" ref="V127:AG127" si="77">$I127+$J127 * V$2+$K127 *V$2^2</f>
        <v>17.586940000000002</v>
      </c>
      <c r="W127" s="11">
        <f t="shared" si="77"/>
        <v>31.163540000000005</v>
      </c>
      <c r="X127" s="11">
        <f t="shared" si="77"/>
        <v>43.554139999999997</v>
      </c>
      <c r="Y127" s="11">
        <f t="shared" si="77"/>
        <v>54.758740000000003</v>
      </c>
      <c r="Z127" s="11">
        <f t="shared" si="77"/>
        <v>64.777340000000009</v>
      </c>
      <c r="AA127" s="11">
        <f t="shared" si="77"/>
        <v>73.609940000000009</v>
      </c>
      <c r="AB127" s="11">
        <f t="shared" si="77"/>
        <v>81.256540000000001</v>
      </c>
      <c r="AC127" s="11">
        <f t="shared" si="77"/>
        <v>87.717140000000001</v>
      </c>
      <c r="AD127" s="11">
        <f t="shared" si="77"/>
        <v>92.991740000000007</v>
      </c>
      <c r="AE127" s="11">
        <f t="shared" si="77"/>
        <v>97.080340000000007</v>
      </c>
      <c r="AF127" s="11">
        <f t="shared" si="77"/>
        <v>99.982939999999999</v>
      </c>
      <c r="AG127" s="11">
        <f t="shared" si="77"/>
        <v>101.69954</v>
      </c>
      <c r="AK127">
        <v>101.75</v>
      </c>
    </row>
    <row r="128" spans="1:37" x14ac:dyDescent="0.25">
      <c r="A128" s="5" t="s">
        <v>271</v>
      </c>
      <c r="B128" s="5" t="s">
        <v>101</v>
      </c>
      <c r="C128" s="5" t="s">
        <v>102</v>
      </c>
      <c r="D128" s="5" t="s">
        <v>25</v>
      </c>
      <c r="E128" s="5" t="s">
        <v>24</v>
      </c>
      <c r="F128" s="5" t="s">
        <v>35</v>
      </c>
      <c r="G128" s="5">
        <v>1</v>
      </c>
      <c r="H128" s="5" t="s">
        <v>31</v>
      </c>
      <c r="I128" s="6">
        <v>1.68387</v>
      </c>
      <c r="J128" s="6">
        <v>1.5996699999999999</v>
      </c>
      <c r="K128" s="6">
        <v>6.7820000000000005E-2</v>
      </c>
      <c r="L128" s="6"/>
      <c r="M128" s="6"/>
      <c r="N128" s="5">
        <v>3.23</v>
      </c>
      <c r="O128" s="5">
        <v>71.86</v>
      </c>
      <c r="P128" s="5">
        <v>0.26042999999999999</v>
      </c>
      <c r="Q128" s="5">
        <v>24</v>
      </c>
      <c r="R128" s="5">
        <v>0.84799999999999998</v>
      </c>
      <c r="S128" s="5">
        <v>5</v>
      </c>
      <c r="T128" s="5">
        <v>94</v>
      </c>
      <c r="U128" s="5">
        <v>22</v>
      </c>
      <c r="V128" s="11">
        <f t="shared" ref="V128:AJ128" si="78">EXP($I128+$J128*LN(LN(V$2) + ($K128/2)))</f>
        <v>20.935224386312772</v>
      </c>
      <c r="W128" s="11">
        <f t="shared" si="78"/>
        <v>31.722160147202032</v>
      </c>
      <c r="X128" s="11">
        <f t="shared" si="78"/>
        <v>38.781365554724047</v>
      </c>
      <c r="Y128" s="11">
        <f t="shared" si="78"/>
        <v>44.10589331114717</v>
      </c>
      <c r="Z128" s="11">
        <f t="shared" si="78"/>
        <v>48.410353260509503</v>
      </c>
      <c r="AA128" s="11">
        <f t="shared" si="78"/>
        <v>52.037760448478252</v>
      </c>
      <c r="AB128" s="11">
        <f t="shared" si="78"/>
        <v>55.180726174643418</v>
      </c>
      <c r="AC128" s="11">
        <f t="shared" si="78"/>
        <v>57.958765216170441</v>
      </c>
      <c r="AD128" s="11">
        <f t="shared" si="78"/>
        <v>60.451388478915469</v>
      </c>
      <c r="AE128" s="11">
        <f t="shared" si="78"/>
        <v>62.714293425450194</v>
      </c>
      <c r="AF128" s="11">
        <f t="shared" si="78"/>
        <v>64.7880807165335</v>
      </c>
      <c r="AG128" s="11">
        <f t="shared" si="78"/>
        <v>66.703299182752616</v>
      </c>
      <c r="AH128" s="11">
        <f t="shared" si="78"/>
        <v>68.483536347606105</v>
      </c>
      <c r="AI128" s="11">
        <f t="shared" si="78"/>
        <v>70.147400506956757</v>
      </c>
      <c r="AJ128" s="11">
        <f t="shared" si="78"/>
        <v>71.709840961505265</v>
      </c>
      <c r="AK128" s="5">
        <v>71.86</v>
      </c>
    </row>
    <row r="129" spans="1:37" x14ac:dyDescent="0.25">
      <c r="A129" t="s">
        <v>368</v>
      </c>
      <c r="B129" t="s">
        <v>101</v>
      </c>
      <c r="C129" t="s">
        <v>102</v>
      </c>
      <c r="D129" t="s">
        <v>25</v>
      </c>
      <c r="E129" t="s">
        <v>24</v>
      </c>
      <c r="F129" t="s">
        <v>35</v>
      </c>
      <c r="G129" t="s">
        <v>36</v>
      </c>
      <c r="H129" t="s">
        <v>43</v>
      </c>
      <c r="I129" s="4">
        <v>2.4909400000000002</v>
      </c>
      <c r="J129" s="4">
        <v>1.2233000000000001</v>
      </c>
      <c r="K129" s="4">
        <v>4.1799999999999997E-3</v>
      </c>
      <c r="L129" s="4">
        <v>-8.0000000000000007E-5</v>
      </c>
      <c r="N129">
        <v>2.4900000000000002</v>
      </c>
      <c r="O129">
        <v>85.84</v>
      </c>
      <c r="P129">
        <v>2.80552</v>
      </c>
      <c r="Q129">
        <v>33</v>
      </c>
      <c r="R129">
        <v>0.97699999999999998</v>
      </c>
      <c r="S129">
        <v>4.3</v>
      </c>
      <c r="T129">
        <v>93.2</v>
      </c>
      <c r="U129">
        <v>29</v>
      </c>
      <c r="V129" s="10">
        <f t="shared" ref="V129:AC129" si="79">$I129+$J129*V$2+$K129*V$2^2+$L129*V$2^3</f>
        <v>15.06194</v>
      </c>
      <c r="W129" s="10">
        <f t="shared" si="79"/>
        <v>27.988940000000003</v>
      </c>
      <c r="X129" s="10">
        <f t="shared" si="79"/>
        <v>40.791939999999997</v>
      </c>
      <c r="Y129" s="10">
        <f t="shared" si="79"/>
        <v>52.990940000000009</v>
      </c>
      <c r="Z129" s="10">
        <f t="shared" si="79"/>
        <v>64.105940000000004</v>
      </c>
      <c r="AA129" s="10">
        <f t="shared" si="79"/>
        <v>73.656939999999992</v>
      </c>
      <c r="AB129" s="10">
        <f t="shared" si="79"/>
        <v>81.163939999999997</v>
      </c>
      <c r="AC129" s="10">
        <f t="shared" si="79"/>
        <v>86.146940000000001</v>
      </c>
      <c r="AD129" s="10"/>
      <c r="AE129" s="10"/>
      <c r="AF129" s="10"/>
      <c r="AG129" s="10"/>
      <c r="AH129" s="10"/>
      <c r="AI129" s="10"/>
      <c r="AJ129" s="10"/>
      <c r="AK129">
        <v>85.84</v>
      </c>
    </row>
    <row r="130" spans="1:37" x14ac:dyDescent="0.25">
      <c r="A130" s="5" t="s">
        <v>243</v>
      </c>
      <c r="B130" s="5" t="s">
        <v>244</v>
      </c>
      <c r="C130" s="5" t="s">
        <v>245</v>
      </c>
      <c r="D130" s="5" t="s">
        <v>25</v>
      </c>
      <c r="E130" s="5" t="s">
        <v>24</v>
      </c>
      <c r="F130" s="5" t="s">
        <v>35</v>
      </c>
      <c r="G130" s="5" t="s">
        <v>71</v>
      </c>
      <c r="H130" s="5" t="s">
        <v>28</v>
      </c>
      <c r="I130" s="6">
        <v>2.8408799999999998</v>
      </c>
      <c r="J130" s="6">
        <v>0.91269999999999996</v>
      </c>
      <c r="K130" s="6"/>
      <c r="L130" s="6"/>
      <c r="M130" s="6"/>
      <c r="N130" s="5">
        <v>2.84</v>
      </c>
      <c r="O130" s="5">
        <v>66.73</v>
      </c>
      <c r="P130" s="5">
        <v>0.13396</v>
      </c>
      <c r="Q130" s="5">
        <v>31</v>
      </c>
      <c r="R130" s="5">
        <v>0.85199999999999998</v>
      </c>
      <c r="S130" s="5">
        <v>2.9</v>
      </c>
      <c r="T130" s="5">
        <v>67.3</v>
      </c>
      <c r="U130" s="5">
        <v>29</v>
      </c>
      <c r="V130" s="10">
        <f t="shared" ref="V130:AB130" si="80">$I130+$J130*V$2</f>
        <v>11.967879999999999</v>
      </c>
      <c r="W130" s="10">
        <f t="shared" si="80"/>
        <v>21.094879999999996</v>
      </c>
      <c r="X130" s="10">
        <f t="shared" si="80"/>
        <v>30.221879999999999</v>
      </c>
      <c r="Y130" s="10">
        <f t="shared" si="80"/>
        <v>39.348879999999994</v>
      </c>
      <c r="Z130" s="10">
        <f t="shared" si="80"/>
        <v>48.475879999999997</v>
      </c>
      <c r="AA130" s="10">
        <f t="shared" si="80"/>
        <v>57.602879999999999</v>
      </c>
      <c r="AB130" s="10">
        <f t="shared" si="80"/>
        <v>66.729879999999994</v>
      </c>
      <c r="AC130" s="10"/>
      <c r="AD130" s="10"/>
      <c r="AE130" s="10"/>
      <c r="AF130" s="10"/>
      <c r="AG130" s="10"/>
      <c r="AH130" s="10"/>
      <c r="AI130" s="10"/>
      <c r="AJ130" s="10"/>
      <c r="AK130" s="5">
        <v>66.73</v>
      </c>
    </row>
    <row r="131" spans="1:37" x14ac:dyDescent="0.25">
      <c r="A131" t="s">
        <v>92</v>
      </c>
      <c r="B131" t="s">
        <v>103</v>
      </c>
      <c r="C131" t="s">
        <v>104</v>
      </c>
      <c r="D131" t="s">
        <v>25</v>
      </c>
      <c r="E131" t="s">
        <v>24</v>
      </c>
      <c r="F131" t="s">
        <v>35</v>
      </c>
      <c r="G131" t="s">
        <v>71</v>
      </c>
      <c r="H131" t="s">
        <v>43</v>
      </c>
      <c r="I131" s="4">
        <v>2.5392399999999999</v>
      </c>
      <c r="J131" s="4">
        <v>7.6819999999999999E-2</v>
      </c>
      <c r="K131" s="4">
        <v>8.8770000000000002E-2</v>
      </c>
      <c r="L131" s="4">
        <v>-1.72E-3</v>
      </c>
      <c r="N131">
        <v>2.54</v>
      </c>
      <c r="O131">
        <v>40.14</v>
      </c>
      <c r="P131">
        <v>6.4079999999999998E-2</v>
      </c>
      <c r="Q131">
        <v>37</v>
      </c>
      <c r="R131">
        <v>0.93300000000000005</v>
      </c>
      <c r="S131">
        <v>2.5</v>
      </c>
      <c r="T131">
        <v>39.6</v>
      </c>
      <c r="U131">
        <v>33</v>
      </c>
      <c r="V131" s="10">
        <f>$I131+$J131*V$2+$K131*V$2^2+$L131*V$2^3</f>
        <v>10.46444</v>
      </c>
      <c r="W131" s="10">
        <f>$I131+$J131*W$2+$K131*W$2^2+$L131*W$2^3</f>
        <v>25.823640000000005</v>
      </c>
      <c r="X131" s="10">
        <f>$I131+$J131*X$2+$K131*X$2^2+$L131*X$2^3</f>
        <v>38.296840000000003</v>
      </c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>
        <v>40.14</v>
      </c>
    </row>
    <row r="132" spans="1:37" x14ac:dyDescent="0.25">
      <c r="A132" s="5" t="s">
        <v>302</v>
      </c>
      <c r="B132" s="5" t="s">
        <v>103</v>
      </c>
      <c r="C132" s="5" t="s">
        <v>104</v>
      </c>
      <c r="D132" s="5" t="s">
        <v>25</v>
      </c>
      <c r="E132" s="5" t="s">
        <v>24</v>
      </c>
      <c r="F132" s="5" t="s">
        <v>35</v>
      </c>
      <c r="G132" s="5" t="s">
        <v>71</v>
      </c>
      <c r="H132" s="5" t="s">
        <v>28</v>
      </c>
      <c r="I132" s="6">
        <v>0.35017999999999999</v>
      </c>
      <c r="J132" s="6">
        <v>0.91074999999999995</v>
      </c>
      <c r="K132" s="6"/>
      <c r="L132" s="6"/>
      <c r="M132" s="6"/>
      <c r="N132" s="5">
        <v>1.26</v>
      </c>
      <c r="O132" s="5">
        <v>55</v>
      </c>
      <c r="P132" s="5">
        <v>1.4189999999999999E-2</v>
      </c>
      <c r="Q132" s="5">
        <v>34</v>
      </c>
      <c r="R132" s="5">
        <v>0.94699999999999995</v>
      </c>
      <c r="S132" s="5">
        <v>6.6</v>
      </c>
      <c r="T132" s="5">
        <v>55.4</v>
      </c>
      <c r="U132" s="5">
        <v>32</v>
      </c>
      <c r="V132" s="10">
        <f t="shared" ref="V132:AE132" si="81">$I132+$J132*V$2</f>
        <v>9.4576799999999999</v>
      </c>
      <c r="W132" s="10">
        <f t="shared" si="81"/>
        <v>18.565180000000002</v>
      </c>
      <c r="X132" s="10">
        <f t="shared" si="81"/>
        <v>27.67268</v>
      </c>
      <c r="Y132" s="10">
        <f t="shared" si="81"/>
        <v>36.780180000000001</v>
      </c>
      <c r="Z132" s="10">
        <f t="shared" si="81"/>
        <v>45.887679999999996</v>
      </c>
      <c r="AA132" s="10">
        <f t="shared" si="81"/>
        <v>54.995179999999998</v>
      </c>
      <c r="AB132" s="10">
        <f t="shared" si="81"/>
        <v>64.102679999999992</v>
      </c>
      <c r="AC132" s="10">
        <f t="shared" si="81"/>
        <v>73.210179999999994</v>
      </c>
      <c r="AD132" s="10">
        <f t="shared" si="81"/>
        <v>82.317679999999996</v>
      </c>
      <c r="AE132" s="10">
        <f t="shared" si="81"/>
        <v>91.425179999999983</v>
      </c>
      <c r="AF132" s="10"/>
      <c r="AG132" s="10"/>
      <c r="AH132" s="10"/>
      <c r="AI132" s="10"/>
      <c r="AJ132" s="10"/>
      <c r="AK132" s="5">
        <v>55</v>
      </c>
    </row>
    <row r="133" spans="1:37" x14ac:dyDescent="0.25">
      <c r="A133" t="s">
        <v>371</v>
      </c>
      <c r="B133" t="s">
        <v>396</v>
      </c>
      <c r="C133" t="s">
        <v>397</v>
      </c>
      <c r="D133" t="s">
        <v>25</v>
      </c>
      <c r="E133" t="s">
        <v>24</v>
      </c>
      <c r="F133" t="s">
        <v>35</v>
      </c>
      <c r="G133" t="s">
        <v>71</v>
      </c>
      <c r="H133" t="s">
        <v>43</v>
      </c>
      <c r="I133" s="4">
        <v>1.679</v>
      </c>
      <c r="J133" s="4">
        <v>1.21217</v>
      </c>
      <c r="K133" s="4">
        <v>-3.124E-2</v>
      </c>
      <c r="L133" s="4">
        <v>3.6999999999999999E-4</v>
      </c>
      <c r="N133">
        <v>1.68</v>
      </c>
      <c r="O133">
        <v>45.67</v>
      </c>
      <c r="P133">
        <v>6.0879999999999997E-2</v>
      </c>
      <c r="Q133">
        <v>36</v>
      </c>
      <c r="R133">
        <v>0.85899999999999999</v>
      </c>
      <c r="S133">
        <v>1.8</v>
      </c>
      <c r="T133">
        <v>56.4</v>
      </c>
      <c r="U133">
        <v>32</v>
      </c>
      <c r="V133" s="10">
        <f t="shared" ref="V133:AA134" si="82">$I133+$J133*V$2+$K133*V$2^2+$L133*V$2^3</f>
        <v>11.0467</v>
      </c>
      <c r="W133" s="10">
        <f t="shared" si="82"/>
        <v>16.386399999999998</v>
      </c>
      <c r="X133" s="10">
        <f t="shared" si="82"/>
        <v>19.918100000000003</v>
      </c>
      <c r="Y133" s="10">
        <f t="shared" si="82"/>
        <v>23.861800000000002</v>
      </c>
      <c r="Z133" s="10">
        <f t="shared" si="82"/>
        <v>30.437500000000007</v>
      </c>
      <c r="AA133" s="10">
        <f t="shared" si="82"/>
        <v>41.865200000000002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>
        <v>45.67</v>
      </c>
    </row>
    <row r="134" spans="1:37" x14ac:dyDescent="0.25">
      <c r="A134" s="5" t="s">
        <v>115</v>
      </c>
      <c r="B134" s="5" t="s">
        <v>126</v>
      </c>
      <c r="C134" s="5" t="s">
        <v>127</v>
      </c>
      <c r="D134" s="5" t="s">
        <v>25</v>
      </c>
      <c r="E134" s="5" t="s">
        <v>24</v>
      </c>
      <c r="F134" s="5" t="s">
        <v>35</v>
      </c>
      <c r="G134" s="5" t="s">
        <v>36</v>
      </c>
      <c r="H134" s="5" t="s">
        <v>43</v>
      </c>
      <c r="I134" s="6">
        <v>2.0031699999999999</v>
      </c>
      <c r="J134" s="6">
        <v>2.47309</v>
      </c>
      <c r="K134" s="6">
        <v>-5.5870000000000003E-2</v>
      </c>
      <c r="L134" s="6">
        <v>5.1000000000000004E-4</v>
      </c>
      <c r="M134" s="6"/>
      <c r="N134" s="5">
        <v>2</v>
      </c>
      <c r="O134" s="5">
        <v>69.400000000000006</v>
      </c>
      <c r="P134" s="5">
        <v>3.1892499999999999</v>
      </c>
      <c r="Q134" s="5">
        <v>63</v>
      </c>
      <c r="R134" s="5">
        <v>0.97099999999999997</v>
      </c>
      <c r="S134" s="5">
        <v>2</v>
      </c>
      <c r="T134" s="5">
        <v>55.4</v>
      </c>
      <c r="U134" s="5">
        <v>59</v>
      </c>
      <c r="V134" s="10">
        <f t="shared" si="82"/>
        <v>21.657070000000001</v>
      </c>
      <c r="W134" s="10">
        <f t="shared" si="82"/>
        <v>33.196969999999993</v>
      </c>
      <c r="X134" s="10">
        <f t="shared" si="82"/>
        <v>39.682870000000001</v>
      </c>
      <c r="Y134" s="10">
        <f t="shared" si="82"/>
        <v>44.174769999999981</v>
      </c>
      <c r="Z134" s="10">
        <f t="shared" si="82"/>
        <v>49.732669999999992</v>
      </c>
      <c r="AA134" s="10">
        <f t="shared" si="82"/>
        <v>59.416570000000021</v>
      </c>
      <c r="AB134" s="10"/>
      <c r="AC134" s="10"/>
      <c r="AD134" s="10"/>
      <c r="AE134" s="10"/>
      <c r="AF134" s="10"/>
      <c r="AG134" s="10"/>
      <c r="AH134" s="10"/>
      <c r="AI134" s="10"/>
      <c r="AJ134" s="10"/>
      <c r="AK134" s="5">
        <v>69.400000000000006</v>
      </c>
    </row>
    <row r="135" spans="1:37" x14ac:dyDescent="0.25">
      <c r="A135" t="s">
        <v>322</v>
      </c>
      <c r="B135" t="s">
        <v>126</v>
      </c>
      <c r="C135" t="s">
        <v>127</v>
      </c>
      <c r="D135" t="s">
        <v>25</v>
      </c>
      <c r="E135" t="s">
        <v>24</v>
      </c>
      <c r="F135" t="s">
        <v>35</v>
      </c>
      <c r="G135" t="s">
        <v>71</v>
      </c>
      <c r="H135" t="s">
        <v>28</v>
      </c>
      <c r="I135" s="4">
        <v>2.6779099999999998</v>
      </c>
      <c r="J135" s="4">
        <v>0.78173999999999999</v>
      </c>
      <c r="N135">
        <v>2.68</v>
      </c>
      <c r="O135">
        <v>61.31</v>
      </c>
      <c r="P135">
        <v>5.2900000000000003E-2</v>
      </c>
      <c r="Q135">
        <v>32</v>
      </c>
      <c r="R135">
        <v>0.89200000000000002</v>
      </c>
      <c r="S135">
        <v>3</v>
      </c>
      <c r="T135">
        <v>58</v>
      </c>
      <c r="U135">
        <v>30</v>
      </c>
      <c r="V135" s="10">
        <f t="shared" ref="V135:AC135" si="83">$I135+$J135*V$2</f>
        <v>10.49531</v>
      </c>
      <c r="W135" s="10">
        <f t="shared" si="83"/>
        <v>18.312709999999999</v>
      </c>
      <c r="X135" s="10">
        <f t="shared" si="83"/>
        <v>26.130110000000002</v>
      </c>
      <c r="Y135" s="10">
        <f t="shared" si="83"/>
        <v>33.947510000000001</v>
      </c>
      <c r="Z135" s="10">
        <f t="shared" si="83"/>
        <v>41.764909999999993</v>
      </c>
      <c r="AA135" s="10">
        <f t="shared" si="83"/>
        <v>49.58231</v>
      </c>
      <c r="AB135" s="10">
        <f t="shared" si="83"/>
        <v>57.399709999999999</v>
      </c>
      <c r="AC135" s="10">
        <f t="shared" si="83"/>
        <v>65.217110000000005</v>
      </c>
      <c r="AD135" s="10"/>
      <c r="AE135" s="10"/>
      <c r="AF135" s="10"/>
      <c r="AG135" s="10"/>
      <c r="AH135" s="10"/>
      <c r="AI135" s="10"/>
      <c r="AJ135" s="10"/>
      <c r="AK135">
        <v>61.31</v>
      </c>
    </row>
    <row r="136" spans="1:37" x14ac:dyDescent="0.25">
      <c r="A136" s="5" t="s">
        <v>209</v>
      </c>
      <c r="B136" s="5" t="s">
        <v>220</v>
      </c>
      <c r="C136" s="5" t="s">
        <v>221</v>
      </c>
      <c r="D136" s="5" t="s">
        <v>25</v>
      </c>
      <c r="E136" s="5" t="s">
        <v>24</v>
      </c>
      <c r="F136" s="5" t="s">
        <v>35</v>
      </c>
      <c r="G136" s="5">
        <v>1</v>
      </c>
      <c r="H136" s="5" t="s">
        <v>31</v>
      </c>
      <c r="I136" s="6">
        <v>0.18690999999999999</v>
      </c>
      <c r="J136" s="6">
        <v>2.8078699999999999</v>
      </c>
      <c r="K136" s="6">
        <v>4.2009999999999999E-2</v>
      </c>
      <c r="L136" s="6"/>
      <c r="M136" s="6"/>
      <c r="N136" s="5">
        <v>1.66</v>
      </c>
      <c r="O136" s="5">
        <v>97.17</v>
      </c>
      <c r="P136" s="5">
        <v>0.20496</v>
      </c>
      <c r="Q136" s="5">
        <v>57</v>
      </c>
      <c r="R136" s="5">
        <v>0.93400000000000005</v>
      </c>
      <c r="S136" s="5">
        <v>1</v>
      </c>
      <c r="T136" s="5">
        <v>96.8</v>
      </c>
      <c r="U136" s="5">
        <v>55</v>
      </c>
      <c r="V136" s="11">
        <f t="shared" ref="V136:AF137" si="84">EXP($I136+$J136*LN(LN(V$2) + ($K136/2)))</f>
        <v>12.861816291269907</v>
      </c>
      <c r="W136" s="11">
        <f t="shared" si="84"/>
        <v>26.770279877233424</v>
      </c>
      <c r="X136" s="11">
        <f t="shared" si="84"/>
        <v>38.144760914985461</v>
      </c>
      <c r="Y136" s="11">
        <f t="shared" si="84"/>
        <v>47.848014581680467</v>
      </c>
      <c r="Z136" s="11">
        <f t="shared" si="84"/>
        <v>56.375472153030344</v>
      </c>
      <c r="AA136" s="11">
        <f t="shared" si="84"/>
        <v>64.024796703711743</v>
      </c>
      <c r="AB136" s="11">
        <f t="shared" si="84"/>
        <v>70.988952520360982</v>
      </c>
      <c r="AC136" s="11">
        <f t="shared" si="84"/>
        <v>77.400784847698006</v>
      </c>
      <c r="AD136" s="11">
        <f t="shared" si="84"/>
        <v>83.35608467678378</v>
      </c>
      <c r="AE136" s="11">
        <f t="shared" si="84"/>
        <v>88.926477318719336</v>
      </c>
      <c r="AF136" s="11">
        <f t="shared" si="84"/>
        <v>94.167099745550374</v>
      </c>
      <c r="AK136" s="5">
        <v>97.17</v>
      </c>
    </row>
    <row r="137" spans="1:37" x14ac:dyDescent="0.25">
      <c r="A137" t="s">
        <v>368</v>
      </c>
      <c r="B137" t="s">
        <v>220</v>
      </c>
      <c r="C137" t="s">
        <v>221</v>
      </c>
      <c r="D137" t="s">
        <v>25</v>
      </c>
      <c r="E137" t="s">
        <v>24</v>
      </c>
      <c r="F137" t="s">
        <v>35</v>
      </c>
      <c r="G137">
        <v>1</v>
      </c>
      <c r="H137" t="s">
        <v>31</v>
      </c>
      <c r="I137" s="4">
        <v>0.18690999999999999</v>
      </c>
      <c r="J137" s="4">
        <v>2.8078699999999999</v>
      </c>
      <c r="K137" s="4">
        <v>4.2009999999999999E-2</v>
      </c>
      <c r="N137">
        <v>1.66</v>
      </c>
      <c r="O137">
        <v>97.17</v>
      </c>
      <c r="P137">
        <v>0.20496</v>
      </c>
      <c r="Q137">
        <v>57</v>
      </c>
      <c r="R137">
        <v>0.93400000000000005</v>
      </c>
      <c r="S137">
        <v>4.0999999999999996</v>
      </c>
      <c r="T137">
        <v>120.7</v>
      </c>
      <c r="U137">
        <v>55</v>
      </c>
      <c r="V137" s="11">
        <f t="shared" si="84"/>
        <v>12.861816291269907</v>
      </c>
      <c r="W137" s="11">
        <f t="shared" si="84"/>
        <v>26.770279877233424</v>
      </c>
      <c r="X137" s="11">
        <f t="shared" si="84"/>
        <v>38.144760914985461</v>
      </c>
      <c r="Y137" s="11">
        <f t="shared" si="84"/>
        <v>47.848014581680467</v>
      </c>
      <c r="Z137" s="11">
        <f t="shared" si="84"/>
        <v>56.375472153030344</v>
      </c>
      <c r="AA137" s="11">
        <f t="shared" si="84"/>
        <v>64.024796703711743</v>
      </c>
      <c r="AB137" s="11">
        <f t="shared" si="84"/>
        <v>70.988952520360982</v>
      </c>
      <c r="AC137" s="11">
        <f t="shared" si="84"/>
        <v>77.400784847698006</v>
      </c>
      <c r="AD137" s="11">
        <f t="shared" si="84"/>
        <v>83.35608467678378</v>
      </c>
      <c r="AE137" s="11">
        <f t="shared" si="84"/>
        <v>88.926477318719336</v>
      </c>
      <c r="AF137" s="11">
        <f t="shared" si="84"/>
        <v>94.167099745550374</v>
      </c>
      <c r="AK137">
        <v>97.17</v>
      </c>
    </row>
    <row r="138" spans="1:37" x14ac:dyDescent="0.25">
      <c r="A138" s="5" t="s">
        <v>92</v>
      </c>
      <c r="B138" s="5" t="s">
        <v>105</v>
      </c>
      <c r="C138" s="5" t="s">
        <v>106</v>
      </c>
      <c r="D138" s="5" t="s">
        <v>25</v>
      </c>
      <c r="E138" s="5" t="s">
        <v>24</v>
      </c>
      <c r="F138" s="5" t="s">
        <v>35</v>
      </c>
      <c r="G138" s="5" t="s">
        <v>71</v>
      </c>
      <c r="H138" s="5" t="s">
        <v>33</v>
      </c>
      <c r="I138" s="6">
        <v>2.5322800000000001</v>
      </c>
      <c r="J138" s="6">
        <v>0.77566999999999997</v>
      </c>
      <c r="K138" s="6">
        <v>1.2930000000000001E-2</v>
      </c>
      <c r="L138" s="6"/>
      <c r="M138" s="6"/>
      <c r="N138" s="5">
        <v>2.5299999999999998</v>
      </c>
      <c r="O138" s="5">
        <v>84.3</v>
      </c>
      <c r="P138" s="5">
        <v>0.26005</v>
      </c>
      <c r="Q138" s="5">
        <v>43</v>
      </c>
      <c r="R138" s="5">
        <v>0.82199999999999995</v>
      </c>
      <c r="S138" s="5">
        <v>2.5</v>
      </c>
      <c r="T138" s="5">
        <v>81.3</v>
      </c>
      <c r="U138" s="5">
        <v>40</v>
      </c>
      <c r="V138" s="11">
        <f>$I138+$J138 * V$2+$K138 *V$2^2</f>
        <v>11.581979999999998</v>
      </c>
      <c r="W138" s="11">
        <f>$I138+$J138 * W$2+$K138 *W$2^2</f>
        <v>23.217679999999998</v>
      </c>
      <c r="X138" s="11">
        <f>$I138+$J138 * X$2+$K138 *X$2^2</f>
        <v>37.43938</v>
      </c>
      <c r="Y138" s="11">
        <f>$I138+$J138 * Y$2+$K138 *Y$2^2</f>
        <v>54.247079999999997</v>
      </c>
      <c r="Z138" s="11">
        <f>$I138+$J138 * Z$2+$K138 *Z$2^2</f>
        <v>73.640780000000007</v>
      </c>
      <c r="AK138" s="5">
        <v>84.3</v>
      </c>
    </row>
    <row r="139" spans="1:37" x14ac:dyDescent="0.25">
      <c r="A139" t="s">
        <v>302</v>
      </c>
      <c r="B139" t="s">
        <v>105</v>
      </c>
      <c r="C139" t="s">
        <v>106</v>
      </c>
      <c r="D139" t="s">
        <v>25</v>
      </c>
      <c r="E139" t="s">
        <v>24</v>
      </c>
      <c r="F139" t="s">
        <v>35</v>
      </c>
      <c r="G139">
        <v>1</v>
      </c>
      <c r="H139" t="s">
        <v>31</v>
      </c>
      <c r="I139" s="4">
        <v>0.21415000000000001</v>
      </c>
      <c r="J139" s="4">
        <v>2.9376199999999999</v>
      </c>
      <c r="K139" s="4">
        <v>2.9669999999999998E-2</v>
      </c>
      <c r="N139">
        <v>3.34</v>
      </c>
      <c r="O139">
        <v>85.95</v>
      </c>
      <c r="P139">
        <v>0.17224999999999999</v>
      </c>
      <c r="Q139">
        <v>38</v>
      </c>
      <c r="R139">
        <v>0.96</v>
      </c>
      <c r="S139">
        <v>2.5</v>
      </c>
      <c r="T139">
        <v>89.4</v>
      </c>
      <c r="U139">
        <v>36</v>
      </c>
      <c r="V139" s="11">
        <f t="shared" ref="V139:AB139" si="85">EXP($I139+$J139*LN(LN(V$2) + ($K139/2)))</f>
        <v>14.630173293168902</v>
      </c>
      <c r="W139" s="11">
        <f t="shared" si="85"/>
        <v>31.556664241138485</v>
      </c>
      <c r="X139" s="11">
        <f t="shared" si="85"/>
        <v>45.739245760132164</v>
      </c>
      <c r="Y139" s="11">
        <f t="shared" si="85"/>
        <v>58.002277336949383</v>
      </c>
      <c r="Z139" s="11">
        <f t="shared" si="85"/>
        <v>68.87842637356475</v>
      </c>
      <c r="AA139" s="11">
        <f t="shared" si="85"/>
        <v>78.701584691054222</v>
      </c>
      <c r="AB139" s="11">
        <f t="shared" si="85"/>
        <v>87.693488480611279</v>
      </c>
      <c r="AK139">
        <v>85.95</v>
      </c>
    </row>
    <row r="140" spans="1:37" x14ac:dyDescent="0.25">
      <c r="A140" s="5" t="s">
        <v>21</v>
      </c>
      <c r="B140" s="5" t="s">
        <v>47</v>
      </c>
      <c r="C140" s="5" t="s">
        <v>48</v>
      </c>
      <c r="D140" s="5" t="s">
        <v>25</v>
      </c>
      <c r="E140" s="5" t="s">
        <v>24</v>
      </c>
      <c r="F140" s="5" t="s">
        <v>35</v>
      </c>
      <c r="G140" s="5" t="s">
        <v>44</v>
      </c>
      <c r="H140" s="5" t="s">
        <v>43</v>
      </c>
      <c r="I140" s="6">
        <v>-0.6109</v>
      </c>
      <c r="J140" s="6">
        <v>1.6331100000000001</v>
      </c>
      <c r="K140" s="6">
        <v>1.4500000000000001E-2</v>
      </c>
      <c r="L140" s="6">
        <v>-2.2000000000000001E-4</v>
      </c>
      <c r="M140" s="6"/>
      <c r="N140" s="5">
        <v>1.04</v>
      </c>
      <c r="O140" s="5">
        <v>80.53</v>
      </c>
      <c r="P140" s="5">
        <v>3.5906799999999999</v>
      </c>
      <c r="Q140" s="5">
        <v>48</v>
      </c>
      <c r="R140" s="5">
        <v>0.90500000000000003</v>
      </c>
      <c r="S140" s="5">
        <v>2.8</v>
      </c>
      <c r="T140" s="5">
        <v>100.1</v>
      </c>
      <c r="U140" s="5">
        <v>44</v>
      </c>
      <c r="V140" s="10">
        <f>$I140+$J140*V$2+$K140*V$2^2+$L140*V$2^3</f>
        <v>16.950199999999999</v>
      </c>
      <c r="W140" s="10">
        <f>$I140+$J140*W$2+$K140*W$2^2+$L140*W$2^3</f>
        <v>36.091299999999997</v>
      </c>
      <c r="X140" s="10">
        <f>$I140+$J140*X$2+$K140*X$2^2+$L140*X$2^3</f>
        <v>55.492400000000004</v>
      </c>
      <c r="Y140" s="10">
        <f>$I140+$J140*Y$2+$K140*Y$2^2+$L140*Y$2^3</f>
        <v>73.833500000000001</v>
      </c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5">
        <v>80.53</v>
      </c>
    </row>
    <row r="141" spans="1:37" x14ac:dyDescent="0.25">
      <c r="A141" t="s">
        <v>21</v>
      </c>
      <c r="B141" t="s">
        <v>50</v>
      </c>
      <c r="C141" t="s">
        <v>51</v>
      </c>
      <c r="D141" t="s">
        <v>25</v>
      </c>
      <c r="E141" t="s">
        <v>24</v>
      </c>
      <c r="F141" t="s">
        <v>35</v>
      </c>
      <c r="G141">
        <v>1</v>
      </c>
      <c r="H141" t="s">
        <v>33</v>
      </c>
      <c r="I141" s="4">
        <v>1.5450200000000001</v>
      </c>
      <c r="J141" s="4">
        <v>2.71251</v>
      </c>
      <c r="K141" s="4">
        <v>-2.9749999999999999E-2</v>
      </c>
      <c r="N141">
        <v>1.55</v>
      </c>
      <c r="O141">
        <v>63.37</v>
      </c>
      <c r="P141">
        <v>66.098380000000006</v>
      </c>
      <c r="Q141">
        <v>40</v>
      </c>
      <c r="R141">
        <v>0.80400000000000005</v>
      </c>
      <c r="S141">
        <v>4.8</v>
      </c>
      <c r="T141">
        <v>69.599999999999994</v>
      </c>
      <c r="U141">
        <v>37</v>
      </c>
      <c r="V141" s="11">
        <f t="shared" ref="V141:Y142" si="86">$I141+$J141 * V$2+$K141 *V$2^2</f>
        <v>25.695120000000003</v>
      </c>
      <c r="W141" s="11">
        <f t="shared" si="86"/>
        <v>43.895220000000002</v>
      </c>
      <c r="X141" s="11">
        <f t="shared" si="86"/>
        <v>56.145319999999991</v>
      </c>
      <c r="Y141" s="11">
        <f t="shared" si="86"/>
        <v>62.445419999999999</v>
      </c>
      <c r="AK141">
        <v>63.37</v>
      </c>
    </row>
    <row r="142" spans="1:37" x14ac:dyDescent="0.25">
      <c r="A142" s="5" t="s">
        <v>149</v>
      </c>
      <c r="B142" s="5" t="s">
        <v>167</v>
      </c>
      <c r="C142" s="5" t="s">
        <v>168</v>
      </c>
      <c r="D142" s="5" t="s">
        <v>25</v>
      </c>
      <c r="E142" s="5" t="s">
        <v>24</v>
      </c>
      <c r="F142" s="5" t="s">
        <v>35</v>
      </c>
      <c r="G142" s="5" t="s">
        <v>71</v>
      </c>
      <c r="H142" s="5" t="s">
        <v>33</v>
      </c>
      <c r="I142" s="6">
        <v>2.5337200000000002</v>
      </c>
      <c r="J142" s="6">
        <v>0.62573999999999996</v>
      </c>
      <c r="K142" s="6">
        <v>1.098E-2</v>
      </c>
      <c r="L142" s="6"/>
      <c r="M142" s="6"/>
      <c r="N142" s="5">
        <v>2.5299999999999998</v>
      </c>
      <c r="O142" s="5">
        <v>61.28</v>
      </c>
      <c r="P142" s="5">
        <v>8.6690000000000003E-2</v>
      </c>
      <c r="Q142" s="5">
        <v>31</v>
      </c>
      <c r="R142" s="5">
        <v>0.88600000000000001</v>
      </c>
      <c r="S142" s="5">
        <v>2.5</v>
      </c>
      <c r="T142" s="5">
        <v>60</v>
      </c>
      <c r="U142" s="5">
        <v>28</v>
      </c>
      <c r="V142" s="11">
        <f t="shared" si="86"/>
        <v>9.8891200000000001</v>
      </c>
      <c r="W142" s="11">
        <f t="shared" si="86"/>
        <v>19.440519999999999</v>
      </c>
      <c r="X142" s="11">
        <f t="shared" si="86"/>
        <v>31.187919999999998</v>
      </c>
      <c r="Y142" s="11">
        <f t="shared" si="86"/>
        <v>45.131320000000002</v>
      </c>
      <c r="Z142" s="11">
        <f>$I142+$J142 * Z$2+$K142 *Z$2^2</f>
        <v>61.270719999999997</v>
      </c>
      <c r="AK142" s="5">
        <v>61.28</v>
      </c>
    </row>
    <row r="143" spans="1:37" x14ac:dyDescent="0.25">
      <c r="A143" t="s">
        <v>178</v>
      </c>
      <c r="B143" t="s">
        <v>167</v>
      </c>
      <c r="C143" t="s">
        <v>168</v>
      </c>
      <c r="D143" t="s">
        <v>25</v>
      </c>
      <c r="E143" t="s">
        <v>24</v>
      </c>
      <c r="F143" t="s">
        <v>35</v>
      </c>
      <c r="G143" t="s">
        <v>44</v>
      </c>
      <c r="H143" t="s">
        <v>28</v>
      </c>
      <c r="I143" s="4">
        <v>6.1552699999999998</v>
      </c>
      <c r="J143" s="4">
        <v>0.70399999999999996</v>
      </c>
      <c r="N143">
        <v>6.16</v>
      </c>
      <c r="O143">
        <v>50.51</v>
      </c>
      <c r="P143">
        <v>0.54466000000000003</v>
      </c>
      <c r="Q143">
        <v>28</v>
      </c>
      <c r="R143">
        <v>0.89</v>
      </c>
      <c r="S143">
        <v>6.6</v>
      </c>
      <c r="T143">
        <v>45.5</v>
      </c>
      <c r="U143">
        <v>26</v>
      </c>
      <c r="V143" s="10">
        <f t="shared" ref="V143:AA143" si="87">$I143+$J143*V$2</f>
        <v>13.195269999999999</v>
      </c>
      <c r="W143" s="10">
        <f t="shared" si="87"/>
        <v>20.23527</v>
      </c>
      <c r="X143" s="10">
        <f t="shared" si="87"/>
        <v>27.275269999999999</v>
      </c>
      <c r="Y143" s="10">
        <f t="shared" si="87"/>
        <v>34.315269999999998</v>
      </c>
      <c r="Z143" s="10">
        <f t="shared" si="87"/>
        <v>41.355269999999997</v>
      </c>
      <c r="AA143" s="10">
        <f t="shared" si="87"/>
        <v>48.395269999999996</v>
      </c>
      <c r="AB143" s="10"/>
      <c r="AC143" s="10"/>
      <c r="AD143" s="10"/>
      <c r="AE143" s="10"/>
      <c r="AF143" s="10"/>
      <c r="AG143" s="10"/>
      <c r="AH143" s="10"/>
      <c r="AI143" s="10"/>
      <c r="AJ143" s="10"/>
      <c r="AK143">
        <v>50.51</v>
      </c>
    </row>
    <row r="144" spans="1:37" x14ac:dyDescent="0.25">
      <c r="A144" s="5" t="s">
        <v>21</v>
      </c>
      <c r="B144" s="5" t="s">
        <v>53</v>
      </c>
      <c r="C144" s="5" t="s">
        <v>54</v>
      </c>
      <c r="D144" s="5" t="s">
        <v>25</v>
      </c>
      <c r="E144" s="5" t="s">
        <v>24</v>
      </c>
      <c r="F144" s="5" t="s">
        <v>35</v>
      </c>
      <c r="G144" s="5">
        <v>1</v>
      </c>
      <c r="H144" s="5" t="s">
        <v>28</v>
      </c>
      <c r="I144" s="6">
        <v>5.70526</v>
      </c>
      <c r="J144" s="6">
        <v>1.95628</v>
      </c>
      <c r="K144" s="6"/>
      <c r="L144" s="6"/>
      <c r="M144" s="6"/>
      <c r="N144" s="5">
        <v>5.71</v>
      </c>
      <c r="O144" s="5">
        <v>64.39</v>
      </c>
      <c r="P144" s="5">
        <v>65.599249999999998</v>
      </c>
      <c r="Q144" s="5">
        <v>34</v>
      </c>
      <c r="R144" s="5">
        <v>0.71399999999999997</v>
      </c>
      <c r="S144" s="5">
        <v>4.0999999999999996</v>
      </c>
      <c r="T144" s="5">
        <v>60.7</v>
      </c>
      <c r="U144" s="5">
        <v>32</v>
      </c>
      <c r="V144" s="10">
        <f t="shared" ref="V144:X147" si="88">$I144+$J144*V$2</f>
        <v>25.268059999999998</v>
      </c>
      <c r="W144" s="10">
        <f t="shared" si="88"/>
        <v>44.830860000000001</v>
      </c>
      <c r="X144" s="10">
        <f t="shared" si="88"/>
        <v>64.393659999999997</v>
      </c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5">
        <v>64.39</v>
      </c>
    </row>
    <row r="145" spans="1:37" x14ac:dyDescent="0.25">
      <c r="A145" t="s">
        <v>92</v>
      </c>
      <c r="B145" t="s">
        <v>53</v>
      </c>
      <c r="C145" t="s">
        <v>54</v>
      </c>
      <c r="D145" t="s">
        <v>25</v>
      </c>
      <c r="E145" t="s">
        <v>24</v>
      </c>
      <c r="F145" t="s">
        <v>35</v>
      </c>
      <c r="G145" t="s">
        <v>36</v>
      </c>
      <c r="H145" t="s">
        <v>28</v>
      </c>
      <c r="I145" s="4">
        <v>3.8514200000000001</v>
      </c>
      <c r="J145" s="4">
        <v>1.1732800000000001</v>
      </c>
      <c r="N145">
        <v>3.85</v>
      </c>
      <c r="O145">
        <v>62.52</v>
      </c>
      <c r="P145">
        <v>22.50113</v>
      </c>
      <c r="Q145">
        <v>42</v>
      </c>
      <c r="R145">
        <v>0.80900000000000005</v>
      </c>
      <c r="S145">
        <v>2.5</v>
      </c>
      <c r="T145">
        <v>76.599999999999994</v>
      </c>
      <c r="U145">
        <v>40</v>
      </c>
      <c r="V145" s="10">
        <f t="shared" si="88"/>
        <v>15.584220000000002</v>
      </c>
      <c r="W145" s="10">
        <f t="shared" si="88"/>
        <v>27.317020000000003</v>
      </c>
      <c r="X145" s="10">
        <f t="shared" si="88"/>
        <v>39.049820000000004</v>
      </c>
      <c r="Y145" s="10">
        <f t="shared" ref="Y145:Z147" si="89">$I145+$J145*Y$2</f>
        <v>50.782620000000001</v>
      </c>
      <c r="Z145" s="10">
        <f t="shared" si="89"/>
        <v>62.515419999999999</v>
      </c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>
        <v>62.52</v>
      </c>
    </row>
    <row r="146" spans="1:37" x14ac:dyDescent="0.25">
      <c r="A146" s="5" t="s">
        <v>115</v>
      </c>
      <c r="B146" s="5" t="s">
        <v>53</v>
      </c>
      <c r="C146" s="5" t="s">
        <v>54</v>
      </c>
      <c r="D146" s="5" t="s">
        <v>25</v>
      </c>
      <c r="E146" s="5" t="s">
        <v>24</v>
      </c>
      <c r="F146" s="5" t="s">
        <v>35</v>
      </c>
      <c r="G146" s="5" t="s">
        <v>36</v>
      </c>
      <c r="H146" s="5" t="s">
        <v>28</v>
      </c>
      <c r="I146" s="6">
        <v>2.7851300000000001</v>
      </c>
      <c r="J146" s="6">
        <v>0.48853000000000002</v>
      </c>
      <c r="K146" s="6"/>
      <c r="L146" s="6"/>
      <c r="M146" s="6"/>
      <c r="N146" s="5">
        <v>2.79</v>
      </c>
      <c r="O146" s="5">
        <v>34.54</v>
      </c>
      <c r="P146" s="5">
        <v>0.81649000000000005</v>
      </c>
      <c r="Q146" s="5">
        <v>61</v>
      </c>
      <c r="R146" s="5">
        <v>0.97599999999999998</v>
      </c>
      <c r="S146" s="5">
        <v>2.6</v>
      </c>
      <c r="T146" s="5">
        <v>33.9</v>
      </c>
      <c r="U146" s="5">
        <v>59</v>
      </c>
      <c r="V146" s="10">
        <f t="shared" si="88"/>
        <v>7.6704299999999996</v>
      </c>
      <c r="W146" s="10">
        <f t="shared" si="88"/>
        <v>12.555730000000001</v>
      </c>
      <c r="X146" s="10">
        <f t="shared" si="88"/>
        <v>17.441030000000001</v>
      </c>
      <c r="Y146" s="10">
        <f t="shared" si="89"/>
        <v>22.326329999999999</v>
      </c>
      <c r="Z146" s="10">
        <f t="shared" si="89"/>
        <v>27.21163</v>
      </c>
      <c r="AA146" s="10">
        <f>$I146+$J146*AA$2</f>
        <v>32.09693</v>
      </c>
      <c r="AB146" s="10"/>
      <c r="AC146" s="10"/>
      <c r="AD146" s="10"/>
      <c r="AE146" s="10"/>
      <c r="AF146" s="10"/>
      <c r="AG146" s="10"/>
      <c r="AH146" s="10"/>
      <c r="AI146" s="10"/>
      <c r="AJ146" s="10"/>
      <c r="AK146" s="5">
        <v>34.54</v>
      </c>
    </row>
    <row r="147" spans="1:37" x14ac:dyDescent="0.25">
      <c r="A147" t="s">
        <v>149</v>
      </c>
      <c r="B147" t="s">
        <v>53</v>
      </c>
      <c r="C147" t="s">
        <v>54</v>
      </c>
      <c r="D147" t="s">
        <v>25</v>
      </c>
      <c r="E147" t="s">
        <v>24</v>
      </c>
      <c r="F147" t="s">
        <v>35</v>
      </c>
      <c r="G147" t="s">
        <v>71</v>
      </c>
      <c r="H147" t="s">
        <v>28</v>
      </c>
      <c r="I147" s="4">
        <v>2.5361099999999999</v>
      </c>
      <c r="J147" s="4">
        <v>0.38823000000000002</v>
      </c>
      <c r="N147">
        <v>2.54</v>
      </c>
      <c r="O147">
        <v>35.15</v>
      </c>
      <c r="P147">
        <v>3.4639999999999997E-2</v>
      </c>
      <c r="Q147">
        <v>28</v>
      </c>
      <c r="R147">
        <v>0.8</v>
      </c>
      <c r="S147">
        <v>2.5</v>
      </c>
      <c r="T147">
        <v>35.200000000000003</v>
      </c>
      <c r="U147">
        <v>26</v>
      </c>
      <c r="V147" s="10">
        <f t="shared" si="88"/>
        <v>6.4184099999999997</v>
      </c>
      <c r="W147" s="10">
        <f t="shared" si="88"/>
        <v>10.30071</v>
      </c>
      <c r="X147" s="10">
        <f t="shared" si="88"/>
        <v>14.183009999999999</v>
      </c>
      <c r="Y147" s="10">
        <f t="shared" si="89"/>
        <v>18.06531</v>
      </c>
      <c r="Z147" s="10">
        <f t="shared" si="89"/>
        <v>21.947610000000001</v>
      </c>
      <c r="AA147" s="10">
        <f>$I147+$J147*AA$2</f>
        <v>25.829910000000002</v>
      </c>
      <c r="AB147" s="10">
        <f>$I147+$J147*AB$2</f>
        <v>29.712210000000002</v>
      </c>
      <c r="AC147" s="10">
        <f>$I147+$J147*AC$2</f>
        <v>33.59451</v>
      </c>
      <c r="AD147" s="10"/>
      <c r="AE147" s="10"/>
      <c r="AF147" s="10"/>
      <c r="AG147" s="10"/>
      <c r="AH147" s="10"/>
      <c r="AI147" s="10"/>
      <c r="AJ147" s="10"/>
      <c r="AK147">
        <v>35.15</v>
      </c>
    </row>
    <row r="148" spans="1:37" x14ac:dyDescent="0.25">
      <c r="A148" s="5" t="s">
        <v>315</v>
      </c>
      <c r="B148" s="5" t="s">
        <v>53</v>
      </c>
      <c r="C148" s="5" t="s">
        <v>54</v>
      </c>
      <c r="D148" s="5" t="s">
        <v>25</v>
      </c>
      <c r="E148" s="5" t="s">
        <v>24</v>
      </c>
      <c r="F148" s="5" t="s">
        <v>35</v>
      </c>
      <c r="G148" s="5" t="s">
        <v>44</v>
      </c>
      <c r="H148" s="5" t="s">
        <v>43</v>
      </c>
      <c r="I148" s="6">
        <v>2.0263599999999999</v>
      </c>
      <c r="J148" s="6">
        <v>1.2172700000000001</v>
      </c>
      <c r="K148" s="6">
        <v>-2.189E-2</v>
      </c>
      <c r="L148" s="6">
        <v>1.9000000000000001E-4</v>
      </c>
      <c r="M148" s="6"/>
      <c r="N148" s="5">
        <v>2.0299999999999998</v>
      </c>
      <c r="O148" s="5">
        <v>40.369999999999997</v>
      </c>
      <c r="P148" s="5">
        <v>0.28049000000000002</v>
      </c>
      <c r="Q148" s="5">
        <v>26</v>
      </c>
      <c r="R148" s="5">
        <v>0.97399999999999998</v>
      </c>
      <c r="S148" s="5">
        <v>2.1</v>
      </c>
      <c r="T148" s="5">
        <v>42</v>
      </c>
      <c r="U148" s="5">
        <v>22</v>
      </c>
      <c r="V148" s="10">
        <f t="shared" ref="V148:AA148" si="90">$I148+$J148*V$2+$K148*V$2^2+$L148*V$2^3</f>
        <v>12.200060000000001</v>
      </c>
      <c r="W148" s="10">
        <f t="shared" si="90"/>
        <v>19.135760000000001</v>
      </c>
      <c r="X148" s="10">
        <f t="shared" si="90"/>
        <v>23.973459999999999</v>
      </c>
      <c r="Y148" s="10">
        <f t="shared" si="90"/>
        <v>27.853159999999999</v>
      </c>
      <c r="Z148" s="10">
        <f t="shared" si="90"/>
        <v>31.914859999999997</v>
      </c>
      <c r="AA148" s="10">
        <f t="shared" si="90"/>
        <v>37.298560000000002</v>
      </c>
      <c r="AB148" s="10"/>
      <c r="AC148" s="10"/>
      <c r="AD148" s="10"/>
      <c r="AE148" s="10"/>
      <c r="AF148" s="10"/>
      <c r="AG148" s="10"/>
      <c r="AH148" s="10"/>
      <c r="AI148" s="10"/>
      <c r="AJ148" s="10"/>
      <c r="AK148" s="5">
        <v>40.369999999999997</v>
      </c>
    </row>
    <row r="149" spans="1:37" x14ac:dyDescent="0.25">
      <c r="A149" t="s">
        <v>371</v>
      </c>
      <c r="B149" t="s">
        <v>398</v>
      </c>
      <c r="C149" t="s">
        <v>399</v>
      </c>
      <c r="D149" t="s">
        <v>25</v>
      </c>
      <c r="E149" t="s">
        <v>24</v>
      </c>
      <c r="F149" t="s">
        <v>35</v>
      </c>
      <c r="G149" t="s">
        <v>71</v>
      </c>
      <c r="H149" t="s">
        <v>33</v>
      </c>
      <c r="I149" s="4">
        <v>2.4178199999999999</v>
      </c>
      <c r="J149" s="4">
        <v>0.81691000000000003</v>
      </c>
      <c r="K149" s="4">
        <v>8.5000000000000006E-3</v>
      </c>
      <c r="N149">
        <v>2.42</v>
      </c>
      <c r="O149">
        <v>64.510000000000005</v>
      </c>
      <c r="P149">
        <v>0.11521000000000001</v>
      </c>
      <c r="Q149">
        <v>37</v>
      </c>
      <c r="R149">
        <v>0.89600000000000002</v>
      </c>
      <c r="S149">
        <v>2.5</v>
      </c>
      <c r="T149">
        <v>70.599999999999994</v>
      </c>
      <c r="U149">
        <v>34</v>
      </c>
      <c r="V149" s="11">
        <f>$I149+$J149 * V$2+$K149 *V$2^2</f>
        <v>11.436919999999999</v>
      </c>
      <c r="W149" s="11">
        <f>$I149+$J149 * W$2+$K149 *W$2^2</f>
        <v>22.156019999999998</v>
      </c>
      <c r="X149" s="11">
        <f>$I149+$J149 * X$2+$K149 *X$2^2</f>
        <v>34.575119999999998</v>
      </c>
      <c r="Y149" s="11">
        <f>$I149+$J149 * Y$2+$K149 *Y$2^2</f>
        <v>48.694220000000001</v>
      </c>
      <c r="Z149" s="11">
        <f>$I149+$J149 * Z$2+$K149 *Z$2^2</f>
        <v>64.513319999999993</v>
      </c>
      <c r="AK149">
        <v>64.510000000000005</v>
      </c>
    </row>
    <row r="150" spans="1:37" x14ac:dyDescent="0.25">
      <c r="A150" s="5" t="s">
        <v>302</v>
      </c>
      <c r="B150" s="5" t="s">
        <v>305</v>
      </c>
      <c r="C150" s="5" t="s">
        <v>306</v>
      </c>
      <c r="D150" s="5" t="s">
        <v>25</v>
      </c>
      <c r="E150" s="5" t="s">
        <v>24</v>
      </c>
      <c r="F150" s="5" t="s">
        <v>35</v>
      </c>
      <c r="G150" s="5" t="s">
        <v>71</v>
      </c>
      <c r="H150" s="5" t="s">
        <v>43</v>
      </c>
      <c r="I150" s="6">
        <v>2.5376799999999999</v>
      </c>
      <c r="J150" s="6">
        <v>0.23252999999999999</v>
      </c>
      <c r="K150" s="6">
        <v>0.10403999999999999</v>
      </c>
      <c r="L150" s="6">
        <v>-2E-3</v>
      </c>
      <c r="M150" s="6"/>
      <c r="N150" s="5">
        <v>2.54</v>
      </c>
      <c r="O150" s="5">
        <v>52.36</v>
      </c>
      <c r="P150" s="5">
        <v>0.11724999999999999</v>
      </c>
      <c r="Q150" s="5">
        <v>40</v>
      </c>
      <c r="R150" s="5">
        <v>0.93600000000000005</v>
      </c>
      <c r="S150" s="5">
        <v>2.5</v>
      </c>
      <c r="T150" s="5">
        <v>55</v>
      </c>
      <c r="U150" s="5">
        <v>36</v>
      </c>
      <c r="V150" s="10">
        <f>$I150+$J150*V$2+$K150*V$2^2+$L150*V$2^3</f>
        <v>13.26698</v>
      </c>
      <c r="W150" s="10">
        <f>$I150+$J150*W$2+$K150*W$2^2+$L150*W$2^3</f>
        <v>32.804279999999999</v>
      </c>
      <c r="X150" s="10">
        <f>$I150+$J150*X$2+$K150*X$2^2+$L150*X$2^3</f>
        <v>49.14958</v>
      </c>
      <c r="Y150" s="10">
        <f>$I150+$J150*Y$2+$K150*Y$2^2+$L150*Y$2^3</f>
        <v>50.302879999999988</v>
      </c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5">
        <v>52.36</v>
      </c>
    </row>
    <row r="151" spans="1:37" x14ac:dyDescent="0.25">
      <c r="A151" t="s">
        <v>21</v>
      </c>
      <c r="B151" t="s">
        <v>56</v>
      </c>
      <c r="C151" t="s">
        <v>57</v>
      </c>
      <c r="D151" t="s">
        <v>25</v>
      </c>
      <c r="E151" t="s">
        <v>24</v>
      </c>
      <c r="F151" t="s">
        <v>35</v>
      </c>
      <c r="G151">
        <v>1</v>
      </c>
      <c r="H151" t="s">
        <v>31</v>
      </c>
      <c r="I151" s="4">
        <v>0.76105</v>
      </c>
      <c r="J151" s="4">
        <v>2.6362000000000001</v>
      </c>
      <c r="K151" s="4">
        <v>3.8390000000000001E-2</v>
      </c>
      <c r="N151">
        <v>0.88</v>
      </c>
      <c r="O151">
        <v>99</v>
      </c>
      <c r="P151">
        <v>0.19595000000000001</v>
      </c>
      <c r="Q151">
        <v>48</v>
      </c>
      <c r="R151">
        <v>0.93600000000000005</v>
      </c>
      <c r="S151">
        <v>2.2999999999999998</v>
      </c>
      <c r="T151">
        <v>93.2</v>
      </c>
      <c r="U151">
        <v>46</v>
      </c>
      <c r="V151" s="11">
        <f t="shared" ref="V151:AB151" si="91">EXP($I151+$J151*LN(LN(V$2) + ($K151/2)))</f>
        <v>19.719566115607893</v>
      </c>
      <c r="W151" s="11">
        <f t="shared" si="91"/>
        <v>39.263537230019473</v>
      </c>
      <c r="X151" s="11">
        <f t="shared" si="91"/>
        <v>54.758404212871461</v>
      </c>
      <c r="Y151" s="11">
        <f t="shared" si="91"/>
        <v>67.749945168938822</v>
      </c>
      <c r="Z151" s="11">
        <f t="shared" si="91"/>
        <v>79.033684868626466</v>
      </c>
      <c r="AA151" s="11">
        <f t="shared" si="91"/>
        <v>89.066664220770221</v>
      </c>
      <c r="AB151" s="11">
        <f t="shared" si="91"/>
        <v>98.137346658459037</v>
      </c>
      <c r="AK151">
        <v>99</v>
      </c>
    </row>
    <row r="152" spans="1:37" x14ac:dyDescent="0.25">
      <c r="A152" s="5" t="s">
        <v>92</v>
      </c>
      <c r="B152" s="5" t="s">
        <v>56</v>
      </c>
      <c r="C152" s="5" t="s">
        <v>57</v>
      </c>
      <c r="D152" s="5" t="s">
        <v>25</v>
      </c>
      <c r="E152" s="5" t="s">
        <v>24</v>
      </c>
      <c r="F152" s="5" t="s">
        <v>35</v>
      </c>
      <c r="G152" s="5" t="s">
        <v>36</v>
      </c>
      <c r="H152" s="5" t="s">
        <v>33</v>
      </c>
      <c r="I152" s="6">
        <v>2.6024600000000002</v>
      </c>
      <c r="J152" s="6">
        <v>2.3575200000000001</v>
      </c>
      <c r="K152" s="6">
        <v>-1.702E-2</v>
      </c>
      <c r="L152" s="6"/>
      <c r="M152" s="6"/>
      <c r="N152" s="5">
        <v>2.6</v>
      </c>
      <c r="O152" s="5">
        <v>84.26</v>
      </c>
      <c r="P152" s="5">
        <v>30.306239999999999</v>
      </c>
      <c r="Q152" s="5">
        <v>50</v>
      </c>
      <c r="R152" s="5">
        <v>0.89100000000000001</v>
      </c>
      <c r="S152" s="5">
        <v>2.5</v>
      </c>
      <c r="T152" s="5">
        <v>97.5</v>
      </c>
      <c r="U152" s="5">
        <v>47</v>
      </c>
      <c r="V152" s="11">
        <f t="shared" ref="V152:AB153" si="92">$I152+$J152 * V$2+$K152 *V$2^2</f>
        <v>24.475660000000005</v>
      </c>
      <c r="W152" s="11">
        <f t="shared" si="92"/>
        <v>42.944860000000006</v>
      </c>
      <c r="X152" s="11">
        <f t="shared" si="92"/>
        <v>58.010059999999996</v>
      </c>
      <c r="Y152" s="11">
        <f t="shared" si="92"/>
        <v>69.671260000000004</v>
      </c>
      <c r="Z152" s="11">
        <f t="shared" si="92"/>
        <v>77.928460000000001</v>
      </c>
      <c r="AA152" s="11">
        <f t="shared" si="92"/>
        <v>82.781660000000016</v>
      </c>
      <c r="AB152" s="11">
        <f t="shared" si="92"/>
        <v>84.230860000000007</v>
      </c>
      <c r="AK152" s="5">
        <v>84.26</v>
      </c>
    </row>
    <row r="153" spans="1:37" x14ac:dyDescent="0.25">
      <c r="A153" t="s">
        <v>115</v>
      </c>
      <c r="B153" t="s">
        <v>56</v>
      </c>
      <c r="C153" t="s">
        <v>57</v>
      </c>
      <c r="D153" t="s">
        <v>25</v>
      </c>
      <c r="E153" t="s">
        <v>24</v>
      </c>
      <c r="F153" t="s">
        <v>35</v>
      </c>
      <c r="G153" t="s">
        <v>71</v>
      </c>
      <c r="H153" t="s">
        <v>33</v>
      </c>
      <c r="I153" s="4">
        <v>2.4867400000000002</v>
      </c>
      <c r="J153" s="4">
        <v>1.32423</v>
      </c>
      <c r="K153" s="4">
        <v>-6.5300000000000002E-3</v>
      </c>
      <c r="N153">
        <v>2.4900000000000002</v>
      </c>
      <c r="O153">
        <v>69.599999999999994</v>
      </c>
      <c r="P153">
        <v>8.2900000000000001E-2</v>
      </c>
      <c r="Q153">
        <v>38</v>
      </c>
      <c r="R153">
        <v>0.93100000000000005</v>
      </c>
      <c r="S153">
        <v>2.5</v>
      </c>
      <c r="T153">
        <v>74.7</v>
      </c>
      <c r="U153">
        <v>35</v>
      </c>
      <c r="V153" s="11">
        <f t="shared" si="92"/>
        <v>15.076040000000001</v>
      </c>
      <c r="W153" s="11">
        <f t="shared" si="92"/>
        <v>26.359340000000003</v>
      </c>
      <c r="X153" s="11">
        <f t="shared" si="92"/>
        <v>36.336639999999996</v>
      </c>
      <c r="Y153" s="11">
        <f t="shared" si="92"/>
        <v>45.007939999999998</v>
      </c>
      <c r="Z153" s="11">
        <f t="shared" si="92"/>
        <v>52.373239999999996</v>
      </c>
      <c r="AA153" s="11">
        <f t="shared" si="92"/>
        <v>58.432540000000003</v>
      </c>
      <c r="AB153" s="11">
        <f t="shared" si="92"/>
        <v>63.185839999999999</v>
      </c>
      <c r="AC153" s="11">
        <f>$I153+$J153 * AC$2+$K153 *AC$2^2</f>
        <v>66.633139999999997</v>
      </c>
      <c r="AD153" s="11">
        <f>$I153+$J153 * AD$2+$K153 *AD$2^2</f>
        <v>68.774439999999998</v>
      </c>
      <c r="AE153" s="11">
        <f>$I153+$J153 * AE$2+$K153 *AE$2^2</f>
        <v>69.609740000000002</v>
      </c>
      <c r="AK153">
        <v>69.599999999999994</v>
      </c>
    </row>
    <row r="154" spans="1:37" x14ac:dyDescent="0.25">
      <c r="A154" s="5" t="s">
        <v>149</v>
      </c>
      <c r="B154" s="5" t="s">
        <v>56</v>
      </c>
      <c r="C154" s="5" t="s">
        <v>57</v>
      </c>
      <c r="D154" s="5" t="s">
        <v>25</v>
      </c>
      <c r="E154" s="5" t="s">
        <v>24</v>
      </c>
      <c r="F154" s="5" t="s">
        <v>35</v>
      </c>
      <c r="G154" s="5" t="s">
        <v>71</v>
      </c>
      <c r="H154" s="5" t="s">
        <v>28</v>
      </c>
      <c r="I154" s="6">
        <v>2.5280399999999998</v>
      </c>
      <c r="J154" s="6">
        <v>1.1953499999999999</v>
      </c>
      <c r="K154" s="6"/>
      <c r="L154" s="6"/>
      <c r="M154" s="6"/>
      <c r="N154" s="5">
        <v>2.5299999999999998</v>
      </c>
      <c r="O154" s="5">
        <v>80.23</v>
      </c>
      <c r="P154" s="5">
        <v>0.11043</v>
      </c>
      <c r="Q154" s="5">
        <v>32</v>
      </c>
      <c r="R154" s="5">
        <v>0.92400000000000004</v>
      </c>
      <c r="S154" s="5">
        <v>2.5</v>
      </c>
      <c r="T154" s="5">
        <v>120</v>
      </c>
      <c r="U154" s="5">
        <v>30</v>
      </c>
      <c r="V154" s="10">
        <f t="shared" ref="V154:AA154" si="93">$I154+$J154*V$2</f>
        <v>14.481539999999999</v>
      </c>
      <c r="W154" s="10">
        <f t="shared" si="93"/>
        <v>26.435039999999997</v>
      </c>
      <c r="X154" s="10">
        <f t="shared" si="93"/>
        <v>38.388539999999992</v>
      </c>
      <c r="Y154" s="10">
        <f t="shared" si="93"/>
        <v>50.34203999999999</v>
      </c>
      <c r="Z154" s="10">
        <f t="shared" si="93"/>
        <v>62.295539999999995</v>
      </c>
      <c r="AA154" s="10">
        <f t="shared" si="93"/>
        <v>74.249039999999994</v>
      </c>
      <c r="AB154" s="10"/>
      <c r="AC154" s="10"/>
      <c r="AD154" s="10"/>
      <c r="AE154" s="10"/>
      <c r="AF154" s="10"/>
      <c r="AG154" s="10"/>
      <c r="AH154" s="10"/>
      <c r="AI154" s="10"/>
      <c r="AJ154" s="10"/>
      <c r="AK154" s="5">
        <v>80.23</v>
      </c>
    </row>
    <row r="155" spans="1:37" x14ac:dyDescent="0.25">
      <c r="A155" t="s">
        <v>254</v>
      </c>
      <c r="B155" t="s">
        <v>56</v>
      </c>
      <c r="C155" t="s">
        <v>57</v>
      </c>
      <c r="D155" t="s">
        <v>25</v>
      </c>
      <c r="E155" t="s">
        <v>24</v>
      </c>
      <c r="F155" t="s">
        <v>35</v>
      </c>
      <c r="G155" t="s">
        <v>44</v>
      </c>
      <c r="H155" t="s">
        <v>33</v>
      </c>
      <c r="I155" s="4">
        <v>2.8035899999999998</v>
      </c>
      <c r="J155" s="4">
        <v>1.2915099999999999</v>
      </c>
      <c r="K155" s="4">
        <v>-2.99E-3</v>
      </c>
      <c r="N155">
        <v>2.8</v>
      </c>
      <c r="O155">
        <v>102.01</v>
      </c>
      <c r="P155">
        <v>1.62906</v>
      </c>
      <c r="Q155">
        <v>37</v>
      </c>
      <c r="R155">
        <v>0.95899999999999996</v>
      </c>
      <c r="S155">
        <v>2.5</v>
      </c>
      <c r="T155">
        <v>100</v>
      </c>
      <c r="U155">
        <v>34</v>
      </c>
      <c r="V155" s="11">
        <f t="shared" ref="V155:AE156" si="94">$I155+$J155 * V$2+$K155 *V$2^2</f>
        <v>15.419689999999999</v>
      </c>
      <c r="W155" s="11">
        <f t="shared" si="94"/>
        <v>27.437789999999996</v>
      </c>
      <c r="X155" s="11">
        <f t="shared" si="94"/>
        <v>38.857889999999998</v>
      </c>
      <c r="Y155" s="11">
        <f t="shared" si="94"/>
        <v>49.679989999999997</v>
      </c>
      <c r="Z155" s="11">
        <f t="shared" si="94"/>
        <v>59.904089999999989</v>
      </c>
      <c r="AA155" s="11">
        <f t="shared" si="94"/>
        <v>69.530190000000005</v>
      </c>
      <c r="AB155" s="11">
        <f t="shared" si="94"/>
        <v>78.55829</v>
      </c>
      <c r="AC155" s="11">
        <f t="shared" si="94"/>
        <v>86.988389999999995</v>
      </c>
      <c r="AD155" s="11">
        <f t="shared" si="94"/>
        <v>94.820490000000007</v>
      </c>
      <c r="AE155" s="11">
        <f t="shared" si="94"/>
        <v>102.05458999999999</v>
      </c>
      <c r="AK155">
        <v>102.01</v>
      </c>
    </row>
    <row r="156" spans="1:37" x14ac:dyDescent="0.25">
      <c r="A156" s="5" t="s">
        <v>271</v>
      </c>
      <c r="B156" s="5" t="s">
        <v>56</v>
      </c>
      <c r="C156" s="5" t="s">
        <v>57</v>
      </c>
      <c r="D156" s="5" t="s">
        <v>25</v>
      </c>
      <c r="E156" s="5" t="s">
        <v>24</v>
      </c>
      <c r="F156" s="5" t="s">
        <v>35</v>
      </c>
      <c r="G156" s="5" t="s">
        <v>44</v>
      </c>
      <c r="H156" s="5" t="s">
        <v>33</v>
      </c>
      <c r="I156" s="6">
        <v>3.4236399999999998</v>
      </c>
      <c r="J156" s="6">
        <v>0.88982000000000006</v>
      </c>
      <c r="K156" s="6">
        <v>-2.5200000000000001E-3</v>
      </c>
      <c r="L156" s="6"/>
      <c r="M156" s="6"/>
      <c r="N156" s="5">
        <v>3.42</v>
      </c>
      <c r="O156" s="5">
        <v>80.14</v>
      </c>
      <c r="P156" s="5">
        <v>2.3363800000000001</v>
      </c>
      <c r="Q156" s="5">
        <v>94</v>
      </c>
      <c r="R156" s="5">
        <v>0.85499999999999998</v>
      </c>
      <c r="S156" s="5">
        <v>2.2000000000000002</v>
      </c>
      <c r="T156" s="5">
        <v>111.8</v>
      </c>
      <c r="U156" s="5">
        <v>91</v>
      </c>
      <c r="V156" s="11">
        <f t="shared" si="94"/>
        <v>12.069840000000001</v>
      </c>
      <c r="W156" s="11">
        <f t="shared" si="94"/>
        <v>20.212040000000002</v>
      </c>
      <c r="X156" s="11">
        <f t="shared" si="94"/>
        <v>27.850239999999999</v>
      </c>
      <c r="Y156" s="11">
        <f t="shared" si="94"/>
        <v>34.984440000000006</v>
      </c>
      <c r="Z156" s="11">
        <f t="shared" si="94"/>
        <v>41.614640000000001</v>
      </c>
      <c r="AA156" s="11">
        <f t="shared" si="94"/>
        <v>47.740839999999999</v>
      </c>
      <c r="AB156" s="11">
        <f t="shared" si="94"/>
        <v>53.363040000000012</v>
      </c>
      <c r="AC156" s="11">
        <f t="shared" si="94"/>
        <v>58.481240000000014</v>
      </c>
      <c r="AD156" s="11">
        <f t="shared" si="94"/>
        <v>63.095440000000011</v>
      </c>
      <c r="AE156" s="11">
        <f t="shared" si="94"/>
        <v>67.205640000000002</v>
      </c>
      <c r="AF156" s="11">
        <f>$I156+$J156 * AF$2+$K156 *AF$2^2</f>
        <v>70.811840000000004</v>
      </c>
      <c r="AG156" s="11">
        <f>$I156+$J156 * AG$2+$K156 *AG$2^2</f>
        <v>73.91404</v>
      </c>
      <c r="AH156" s="11">
        <f>$I156+$J156 * AH$2+$K156 *AH$2^2</f>
        <v>76.51224000000002</v>
      </c>
      <c r="AI156" s="11">
        <f>$I156+$J156 * AI$2+$K156 *AI$2^2</f>
        <v>78.606440000000021</v>
      </c>
      <c r="AJ156" s="11">
        <f>$I156+$J156 * AJ$2+$K156 *AJ$2^2</f>
        <v>80.196640000000016</v>
      </c>
      <c r="AK156" s="5">
        <v>80.14</v>
      </c>
    </row>
    <row r="157" spans="1:37" x14ac:dyDescent="0.25">
      <c r="A157" t="s">
        <v>278</v>
      </c>
      <c r="B157" t="s">
        <v>56</v>
      </c>
      <c r="C157" t="s">
        <v>57</v>
      </c>
      <c r="D157" t="s">
        <v>25</v>
      </c>
      <c r="E157" t="s">
        <v>24</v>
      </c>
      <c r="F157" t="s">
        <v>35</v>
      </c>
      <c r="G157" t="s">
        <v>36</v>
      </c>
      <c r="H157" t="s">
        <v>28</v>
      </c>
      <c r="I157" s="4">
        <v>2.0236399999999999</v>
      </c>
      <c r="J157" s="4">
        <v>1.6410199999999999</v>
      </c>
      <c r="N157">
        <v>2.02</v>
      </c>
      <c r="O157">
        <v>67.66</v>
      </c>
      <c r="P157">
        <v>6.5540500000000002</v>
      </c>
      <c r="Q157">
        <v>73</v>
      </c>
      <c r="R157">
        <v>0.94099999999999995</v>
      </c>
      <c r="S157">
        <v>1</v>
      </c>
      <c r="T157">
        <v>74.400000000000006</v>
      </c>
      <c r="U157">
        <v>71</v>
      </c>
      <c r="V157" s="10">
        <f t="shared" ref="V157:Y158" si="95">$I157+$J157*V$2</f>
        <v>18.43384</v>
      </c>
      <c r="W157" s="10">
        <f t="shared" si="95"/>
        <v>34.84404</v>
      </c>
      <c r="X157" s="10">
        <f t="shared" si="95"/>
        <v>51.254239999999996</v>
      </c>
      <c r="Y157" s="10">
        <f t="shared" si="95"/>
        <v>67.664439999999999</v>
      </c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>
        <v>67.66</v>
      </c>
    </row>
    <row r="158" spans="1:37" x14ac:dyDescent="0.25">
      <c r="A158" s="5" t="s">
        <v>302</v>
      </c>
      <c r="B158" s="5" t="s">
        <v>56</v>
      </c>
      <c r="C158" s="5" t="s">
        <v>57</v>
      </c>
      <c r="D158" s="5" t="s">
        <v>25</v>
      </c>
      <c r="E158" s="5" t="s">
        <v>24</v>
      </c>
      <c r="F158" s="5" t="s">
        <v>35</v>
      </c>
      <c r="G158" s="5" t="s">
        <v>44</v>
      </c>
      <c r="H158" s="5" t="s">
        <v>28</v>
      </c>
      <c r="I158" s="6">
        <v>-1.8038799999999999</v>
      </c>
      <c r="J158" s="6">
        <v>2.0529500000000001</v>
      </c>
      <c r="K158" s="6"/>
      <c r="L158" s="6"/>
      <c r="M158" s="6"/>
      <c r="N158" s="5">
        <v>2.2999999999999998</v>
      </c>
      <c r="O158" s="5">
        <v>121.37</v>
      </c>
      <c r="P158" s="5">
        <v>1.14615</v>
      </c>
      <c r="Q158" s="5">
        <v>43</v>
      </c>
      <c r="R158" s="5">
        <v>0.97799999999999998</v>
      </c>
      <c r="S158" s="5">
        <v>5.6</v>
      </c>
      <c r="T158" s="5">
        <v>114.8</v>
      </c>
      <c r="U158" s="5">
        <v>41</v>
      </c>
      <c r="V158" s="10">
        <f t="shared" si="95"/>
        <v>18.725619999999999</v>
      </c>
      <c r="W158" s="10">
        <f t="shared" si="95"/>
        <v>39.255119999999998</v>
      </c>
      <c r="X158" s="10">
        <f t="shared" si="95"/>
        <v>59.784620000000004</v>
      </c>
      <c r="Y158" s="10">
        <f t="shared" si="95"/>
        <v>80.314119999999988</v>
      </c>
      <c r="Z158" s="10">
        <f>$I158+$J158*Z$2</f>
        <v>100.84362</v>
      </c>
      <c r="AA158" s="10">
        <f>$I158+$J158*AA$2</f>
        <v>121.37312</v>
      </c>
      <c r="AB158" s="10"/>
      <c r="AC158" s="10"/>
      <c r="AD158" s="10"/>
      <c r="AE158" s="10"/>
      <c r="AF158" s="10"/>
      <c r="AG158" s="10"/>
      <c r="AH158" s="10"/>
      <c r="AI158" s="10"/>
      <c r="AJ158" s="10"/>
      <c r="AK158" s="5">
        <v>121.37</v>
      </c>
    </row>
    <row r="159" spans="1:37" x14ac:dyDescent="0.25">
      <c r="A159" t="s">
        <v>315</v>
      </c>
      <c r="B159" t="s">
        <v>56</v>
      </c>
      <c r="C159" t="s">
        <v>57</v>
      </c>
      <c r="D159" t="s">
        <v>25</v>
      </c>
      <c r="E159" t="s">
        <v>24</v>
      </c>
      <c r="F159" t="s">
        <v>35</v>
      </c>
      <c r="G159" t="s">
        <v>44</v>
      </c>
      <c r="H159" t="s">
        <v>33</v>
      </c>
      <c r="I159" s="4">
        <v>3.71462</v>
      </c>
      <c r="J159" s="4">
        <v>1.76501</v>
      </c>
      <c r="K159" s="4">
        <v>-9.1999999999999998E-3</v>
      </c>
      <c r="N159">
        <v>3.71</v>
      </c>
      <c r="O159">
        <v>88.39</v>
      </c>
      <c r="P159">
        <v>3.0285000000000002</v>
      </c>
      <c r="Q159">
        <v>42</v>
      </c>
      <c r="R159">
        <v>0.94399999999999995</v>
      </c>
      <c r="S159">
        <v>3.4</v>
      </c>
      <c r="T159">
        <v>120.5</v>
      </c>
      <c r="U159">
        <v>39</v>
      </c>
      <c r="V159" s="11">
        <f t="shared" ref="V159:AD159" si="96">$I159+$J159 * V$2+$K159 *V$2^2</f>
        <v>20.444719999999997</v>
      </c>
      <c r="W159" s="11">
        <f t="shared" si="96"/>
        <v>35.334820000000001</v>
      </c>
      <c r="X159" s="11">
        <f t="shared" si="96"/>
        <v>48.384919999999994</v>
      </c>
      <c r="Y159" s="11">
        <f t="shared" si="96"/>
        <v>59.595019999999991</v>
      </c>
      <c r="Z159" s="11">
        <f t="shared" si="96"/>
        <v>68.965119999999999</v>
      </c>
      <c r="AA159" s="11">
        <f t="shared" si="96"/>
        <v>76.495219999999989</v>
      </c>
      <c r="AB159" s="11">
        <f t="shared" si="96"/>
        <v>82.18531999999999</v>
      </c>
      <c r="AC159" s="11">
        <f t="shared" si="96"/>
        <v>86.035419999999988</v>
      </c>
      <c r="AD159" s="11">
        <f t="shared" si="96"/>
        <v>88.045519999999996</v>
      </c>
      <c r="AK159">
        <v>88.39</v>
      </c>
    </row>
    <row r="160" spans="1:37" x14ac:dyDescent="0.25">
      <c r="A160" s="5" t="s">
        <v>322</v>
      </c>
      <c r="B160" s="5" t="s">
        <v>56</v>
      </c>
      <c r="C160" s="5" t="s">
        <v>57</v>
      </c>
      <c r="D160" s="5" t="s">
        <v>25</v>
      </c>
      <c r="E160" s="5" t="s">
        <v>24</v>
      </c>
      <c r="F160" s="5" t="s">
        <v>35</v>
      </c>
      <c r="G160" s="5">
        <v>1</v>
      </c>
      <c r="H160" s="5" t="s">
        <v>31</v>
      </c>
      <c r="I160" s="6">
        <v>1.1764600000000001</v>
      </c>
      <c r="J160" s="6">
        <v>1.7214499999999999</v>
      </c>
      <c r="K160" s="6">
        <v>4.8070000000000002E-2</v>
      </c>
      <c r="L160" s="6"/>
      <c r="M160" s="6"/>
      <c r="N160" s="5">
        <v>1.83</v>
      </c>
      <c r="O160" s="5">
        <v>45.52</v>
      </c>
      <c r="P160" s="5">
        <v>0.21923999999999999</v>
      </c>
      <c r="Q160" s="5">
        <v>32</v>
      </c>
      <c r="R160" s="5">
        <v>0.89500000000000002</v>
      </c>
      <c r="S160" s="5">
        <v>2.2000000000000002</v>
      </c>
      <c r="T160" s="5">
        <v>54</v>
      </c>
      <c r="U160" s="5">
        <v>30</v>
      </c>
      <c r="V160" s="11">
        <f t="shared" ref="V160:AE160" si="97">EXP($I160+$J160*LN(LN(V$2) + ($K160/2)))</f>
        <v>13.874893365898492</v>
      </c>
      <c r="W160" s="11">
        <f t="shared" si="97"/>
        <v>21.736039934018468</v>
      </c>
      <c r="X160" s="11">
        <f t="shared" si="97"/>
        <v>27.000528033161626</v>
      </c>
      <c r="Y160" s="11">
        <f t="shared" si="97"/>
        <v>31.021720104629104</v>
      </c>
      <c r="Z160" s="11">
        <f t="shared" si="97"/>
        <v>34.300360780863031</v>
      </c>
      <c r="AA160" s="11">
        <f t="shared" si="97"/>
        <v>37.080945197820917</v>
      </c>
      <c r="AB160" s="11">
        <f t="shared" si="97"/>
        <v>39.502358839580332</v>
      </c>
      <c r="AC160" s="11">
        <f t="shared" si="97"/>
        <v>41.651527832102488</v>
      </c>
      <c r="AD160" s="11">
        <f t="shared" si="97"/>
        <v>43.586679992396078</v>
      </c>
      <c r="AE160" s="11">
        <f t="shared" si="97"/>
        <v>45.348834704196868</v>
      </c>
      <c r="AK160" s="5">
        <v>45.52</v>
      </c>
    </row>
    <row r="161" spans="1:37" x14ac:dyDescent="0.25">
      <c r="A161" t="s">
        <v>368</v>
      </c>
      <c r="B161" t="s">
        <v>56</v>
      </c>
      <c r="C161" t="s">
        <v>57</v>
      </c>
      <c r="D161" t="s">
        <v>25</v>
      </c>
      <c r="E161" t="s">
        <v>24</v>
      </c>
      <c r="F161" t="s">
        <v>35</v>
      </c>
      <c r="G161" t="s">
        <v>44</v>
      </c>
      <c r="H161" t="s">
        <v>33</v>
      </c>
      <c r="I161" s="4">
        <v>-8.8489999999999999E-2</v>
      </c>
      <c r="J161" s="4">
        <v>1.4597</v>
      </c>
      <c r="K161" s="4">
        <v>-7.6299999999999996E-3</v>
      </c>
      <c r="N161">
        <v>2.8</v>
      </c>
      <c r="O161">
        <v>68.89</v>
      </c>
      <c r="P161">
        <v>0.26024999999999998</v>
      </c>
      <c r="Q161">
        <v>33</v>
      </c>
      <c r="R161">
        <v>0.98599999999999999</v>
      </c>
      <c r="S161">
        <v>3.8</v>
      </c>
      <c r="T161">
        <v>73.900000000000006</v>
      </c>
      <c r="U161">
        <v>30</v>
      </c>
      <c r="V161" s="11">
        <f t="shared" ref="V161:AC161" si="98">$I161+$J161 * V$2+$K161 *V$2^2</f>
        <v>13.745509999999999</v>
      </c>
      <c r="W161" s="11">
        <f t="shared" si="98"/>
        <v>26.053509999999999</v>
      </c>
      <c r="X161" s="11">
        <f t="shared" si="98"/>
        <v>36.835509999999999</v>
      </c>
      <c r="Y161" s="11">
        <f t="shared" si="98"/>
        <v>46.09151</v>
      </c>
      <c r="Z161" s="11">
        <f t="shared" si="98"/>
        <v>53.821510000000004</v>
      </c>
      <c r="AA161" s="11">
        <f t="shared" si="98"/>
        <v>60.025509999999997</v>
      </c>
      <c r="AB161" s="11">
        <f t="shared" si="98"/>
        <v>64.703510000000009</v>
      </c>
      <c r="AC161" s="11">
        <f t="shared" si="98"/>
        <v>67.85551000000001</v>
      </c>
      <c r="AK161">
        <v>68.89</v>
      </c>
    </row>
    <row r="162" spans="1:37" x14ac:dyDescent="0.25">
      <c r="A162" s="5" t="s">
        <v>115</v>
      </c>
      <c r="B162" s="5" t="s">
        <v>128</v>
      </c>
      <c r="C162" s="5" t="s">
        <v>129</v>
      </c>
      <c r="D162" s="5" t="s">
        <v>25</v>
      </c>
      <c r="E162" s="5" t="s">
        <v>24</v>
      </c>
      <c r="F162" s="5" t="s">
        <v>35</v>
      </c>
      <c r="G162" s="5" t="s">
        <v>44</v>
      </c>
      <c r="H162" s="5" t="s">
        <v>43</v>
      </c>
      <c r="I162" s="6">
        <v>1.9770399999999999</v>
      </c>
      <c r="J162" s="6">
        <v>2.27475</v>
      </c>
      <c r="K162" s="6">
        <v>-5.2810000000000003E-2</v>
      </c>
      <c r="L162" s="6">
        <v>5.6999999999999998E-4</v>
      </c>
      <c r="M162" s="6"/>
      <c r="N162" s="5">
        <v>1.98</v>
      </c>
      <c r="O162" s="5">
        <v>83.06</v>
      </c>
      <c r="P162" s="5">
        <v>1.6526000000000001</v>
      </c>
      <c r="Q162" s="5">
        <v>37</v>
      </c>
      <c r="R162" s="5">
        <v>0.96</v>
      </c>
      <c r="S162" s="5">
        <v>1.7</v>
      </c>
      <c r="T162" s="5">
        <v>79.7</v>
      </c>
      <c r="U162" s="5">
        <v>33</v>
      </c>
      <c r="V162" s="10">
        <f t="shared" ref="V162:AA162" si="99">$I162+$J162*V$2+$K162*V$2^2+$L162*V$2^3</f>
        <v>20.013539999999999</v>
      </c>
      <c r="W162" s="10">
        <f t="shared" si="99"/>
        <v>30.908040000000003</v>
      </c>
      <c r="X162" s="10">
        <f t="shared" si="99"/>
        <v>38.080540000000006</v>
      </c>
      <c r="Y162" s="10">
        <f t="shared" si="99"/>
        <v>44.951039999999999</v>
      </c>
      <c r="Z162" s="10">
        <f t="shared" si="99"/>
        <v>54.939539999999994</v>
      </c>
      <c r="AA162" s="10">
        <f t="shared" si="99"/>
        <v>71.466039999999978</v>
      </c>
      <c r="AB162" s="10"/>
      <c r="AC162" s="10"/>
      <c r="AD162" s="10"/>
      <c r="AE162" s="10"/>
      <c r="AF162" s="10"/>
      <c r="AG162" s="10"/>
      <c r="AH162" s="10"/>
      <c r="AI162" s="10"/>
      <c r="AJ162" s="10"/>
      <c r="AK162" s="5">
        <v>83.06</v>
      </c>
    </row>
    <row r="163" spans="1:37" x14ac:dyDescent="0.25">
      <c r="A163" t="s">
        <v>254</v>
      </c>
      <c r="B163" t="s">
        <v>128</v>
      </c>
      <c r="C163" t="s">
        <v>129</v>
      </c>
      <c r="D163" t="s">
        <v>25</v>
      </c>
      <c r="E163" t="s">
        <v>24</v>
      </c>
      <c r="F163" t="s">
        <v>35</v>
      </c>
      <c r="G163" t="s">
        <v>71</v>
      </c>
      <c r="H163" t="s">
        <v>28</v>
      </c>
      <c r="I163" s="4">
        <v>2.8410700000000002</v>
      </c>
      <c r="J163" s="4">
        <v>0.89366999999999996</v>
      </c>
      <c r="N163">
        <v>2.84</v>
      </c>
      <c r="O163">
        <v>84.17</v>
      </c>
      <c r="P163">
        <v>5.246E-2</v>
      </c>
      <c r="Q163">
        <v>34</v>
      </c>
      <c r="R163">
        <v>0.93500000000000005</v>
      </c>
      <c r="S163">
        <v>2.9</v>
      </c>
      <c r="T163">
        <v>74.3</v>
      </c>
      <c r="U163">
        <v>32</v>
      </c>
      <c r="V163" s="10">
        <f t="shared" ref="V163:AD163" si="100">$I163+$J163*V$2</f>
        <v>11.77777</v>
      </c>
      <c r="W163" s="10">
        <f t="shared" si="100"/>
        <v>20.714469999999999</v>
      </c>
      <c r="X163" s="10">
        <f t="shared" si="100"/>
        <v>29.65117</v>
      </c>
      <c r="Y163" s="10">
        <f t="shared" si="100"/>
        <v>38.587870000000002</v>
      </c>
      <c r="Z163" s="10">
        <f t="shared" si="100"/>
        <v>47.524569999999997</v>
      </c>
      <c r="AA163" s="10">
        <f t="shared" si="100"/>
        <v>56.461269999999999</v>
      </c>
      <c r="AB163" s="10">
        <f t="shared" si="100"/>
        <v>65.397970000000001</v>
      </c>
      <c r="AC163" s="10">
        <f t="shared" si="100"/>
        <v>74.334670000000003</v>
      </c>
      <c r="AD163" s="10">
        <f t="shared" si="100"/>
        <v>83.271370000000005</v>
      </c>
      <c r="AE163" s="10"/>
      <c r="AF163" s="10"/>
      <c r="AG163" s="10"/>
      <c r="AH163" s="10"/>
      <c r="AI163" s="10"/>
      <c r="AJ163" s="10"/>
      <c r="AK163">
        <v>84.17</v>
      </c>
    </row>
    <row r="164" spans="1:37" x14ac:dyDescent="0.25">
      <c r="A164" s="5" t="s">
        <v>315</v>
      </c>
      <c r="B164" s="5" t="s">
        <v>128</v>
      </c>
      <c r="C164" s="5" t="s">
        <v>129</v>
      </c>
      <c r="D164" s="5" t="s">
        <v>25</v>
      </c>
      <c r="E164" s="5" t="s">
        <v>24</v>
      </c>
      <c r="F164" s="5" t="s">
        <v>35</v>
      </c>
      <c r="G164" s="5" t="s">
        <v>44</v>
      </c>
      <c r="H164" s="5" t="s">
        <v>43</v>
      </c>
      <c r="I164" s="6">
        <v>1.77312</v>
      </c>
      <c r="J164" s="6">
        <v>2.3413400000000002</v>
      </c>
      <c r="K164" s="6">
        <v>-3.313E-2</v>
      </c>
      <c r="L164" s="6">
        <v>2.5999999999999998E-4</v>
      </c>
      <c r="M164" s="6"/>
      <c r="N164" s="5">
        <v>1.77</v>
      </c>
      <c r="O164" s="5">
        <v>104.81</v>
      </c>
      <c r="P164" s="5">
        <v>3.6737199999999999</v>
      </c>
      <c r="Q164" s="5">
        <v>56</v>
      </c>
      <c r="R164" s="5">
        <v>0.94499999999999995</v>
      </c>
      <c r="S164" s="5">
        <v>2.1</v>
      </c>
      <c r="T164" s="5">
        <v>140.80000000000001</v>
      </c>
      <c r="U164" s="5">
        <v>52</v>
      </c>
      <c r="V164" s="10">
        <f t="shared" ref="V164:AB164" si="101">$I164+$J164*V$2+$K164*V$2^2+$L164*V$2^3</f>
        <v>22.133520000000004</v>
      </c>
      <c r="W164" s="10">
        <f t="shared" si="101"/>
        <v>37.42792</v>
      </c>
      <c r="X164" s="10">
        <f t="shared" si="101"/>
        <v>49.21632000000001</v>
      </c>
      <c r="Y164" s="10">
        <f t="shared" si="101"/>
        <v>59.058720000000008</v>
      </c>
      <c r="Z164" s="10">
        <f t="shared" si="101"/>
        <v>68.51512000000001</v>
      </c>
      <c r="AA164" s="10">
        <f t="shared" si="101"/>
        <v>79.145520000000005</v>
      </c>
      <c r="AB164" s="10">
        <f t="shared" si="101"/>
        <v>92.509920000000037</v>
      </c>
      <c r="AC164" s="10"/>
      <c r="AD164" s="10"/>
      <c r="AE164" s="10"/>
      <c r="AF164" s="10"/>
      <c r="AG164" s="10"/>
      <c r="AH164" s="10"/>
      <c r="AI164" s="10"/>
      <c r="AJ164" s="10"/>
      <c r="AK164" s="5">
        <v>104.81</v>
      </c>
    </row>
    <row r="165" spans="1:37" x14ac:dyDescent="0.25">
      <c r="A165" t="s">
        <v>21</v>
      </c>
      <c r="B165" t="s">
        <v>58</v>
      </c>
      <c r="C165" t="s">
        <v>59</v>
      </c>
      <c r="D165" t="s">
        <v>25</v>
      </c>
      <c r="E165" t="s">
        <v>24</v>
      </c>
      <c r="F165" t="s">
        <v>35</v>
      </c>
      <c r="G165" t="s">
        <v>44</v>
      </c>
      <c r="H165" t="s">
        <v>33</v>
      </c>
      <c r="I165" s="4">
        <v>-1.7432300000000001</v>
      </c>
      <c r="J165" s="4">
        <v>2.4188800000000001</v>
      </c>
      <c r="K165" s="4">
        <v>-1.2670000000000001E-2</v>
      </c>
      <c r="N165">
        <v>3.04</v>
      </c>
      <c r="O165">
        <v>105.47</v>
      </c>
      <c r="P165">
        <v>3.3170199999999999</v>
      </c>
      <c r="Q165">
        <v>51</v>
      </c>
      <c r="R165">
        <v>0.91300000000000003</v>
      </c>
      <c r="S165">
        <v>6.6</v>
      </c>
      <c r="T165">
        <v>104.9</v>
      </c>
      <c r="U165">
        <v>48</v>
      </c>
      <c r="V165" s="11">
        <f t="shared" ref="V165:AB165" si="102">$I165+$J165 * V$2+$K165 *V$2^2</f>
        <v>21.178570000000001</v>
      </c>
      <c r="W165" s="11">
        <f t="shared" si="102"/>
        <v>41.566370000000006</v>
      </c>
      <c r="X165" s="11">
        <f t="shared" si="102"/>
        <v>59.420170000000006</v>
      </c>
      <c r="Y165" s="11">
        <f t="shared" si="102"/>
        <v>74.73997</v>
      </c>
      <c r="Z165" s="11">
        <f t="shared" si="102"/>
        <v>87.525770000000009</v>
      </c>
      <c r="AA165" s="11">
        <f t="shared" si="102"/>
        <v>97.777569999999997</v>
      </c>
      <c r="AB165" s="11">
        <f t="shared" si="102"/>
        <v>105.49537000000001</v>
      </c>
      <c r="AK165">
        <v>105.47</v>
      </c>
    </row>
    <row r="166" spans="1:37" x14ac:dyDescent="0.25">
      <c r="A166" s="5" t="s">
        <v>92</v>
      </c>
      <c r="B166" s="5" t="s">
        <v>58</v>
      </c>
      <c r="C166" s="5" t="s">
        <v>59</v>
      </c>
      <c r="D166" s="5" t="s">
        <v>25</v>
      </c>
      <c r="E166" s="5" t="s">
        <v>24</v>
      </c>
      <c r="F166" s="5" t="s">
        <v>35</v>
      </c>
      <c r="G166" s="5" t="s">
        <v>44</v>
      </c>
      <c r="H166" s="5" t="s">
        <v>28</v>
      </c>
      <c r="I166" s="6">
        <v>2.5468000000000002</v>
      </c>
      <c r="J166" s="6">
        <v>1.2182299999999999</v>
      </c>
      <c r="K166" s="6"/>
      <c r="L166" s="6"/>
      <c r="M166" s="6"/>
      <c r="N166" s="5">
        <v>2.5499999999999998</v>
      </c>
      <c r="O166" s="5">
        <v>67.11</v>
      </c>
      <c r="P166" s="5">
        <v>4.9470599999999996</v>
      </c>
      <c r="Q166" s="5">
        <v>40</v>
      </c>
      <c r="R166" s="5">
        <v>0.88600000000000001</v>
      </c>
      <c r="S166" s="5">
        <v>2.5</v>
      </c>
      <c r="T166" s="5">
        <v>92.7</v>
      </c>
      <c r="U166" s="5">
        <v>38</v>
      </c>
      <c r="V166" s="10">
        <f>$I166+$J166*V$2</f>
        <v>14.729099999999999</v>
      </c>
      <c r="W166" s="10">
        <f>$I166+$J166*W$2</f>
        <v>26.9114</v>
      </c>
      <c r="X166" s="10">
        <f>$I166+$J166*X$2</f>
        <v>39.093699999999998</v>
      </c>
      <c r="Y166" s="10">
        <f>$I166+$J166*Y$2</f>
        <v>51.275999999999996</v>
      </c>
      <c r="Z166" s="10">
        <f>$I166+$J166*Z$2</f>
        <v>63.458299999999994</v>
      </c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5">
        <v>67.11</v>
      </c>
    </row>
    <row r="167" spans="1:37" x14ac:dyDescent="0.25">
      <c r="A167" t="s">
        <v>115</v>
      </c>
      <c r="B167" t="s">
        <v>58</v>
      </c>
      <c r="C167" t="s">
        <v>59</v>
      </c>
      <c r="D167" t="s">
        <v>25</v>
      </c>
      <c r="E167" t="s">
        <v>24</v>
      </c>
      <c r="F167" t="s">
        <v>35</v>
      </c>
      <c r="G167" t="s">
        <v>44</v>
      </c>
      <c r="H167" t="s">
        <v>43</v>
      </c>
      <c r="I167" s="4">
        <v>2.24478</v>
      </c>
      <c r="J167" s="4">
        <v>1.2765500000000001</v>
      </c>
      <c r="K167" s="4">
        <v>-1.9040000000000001E-2</v>
      </c>
      <c r="L167" s="4">
        <v>2.2000000000000001E-4</v>
      </c>
      <c r="N167">
        <v>2.2400000000000002</v>
      </c>
      <c r="O167">
        <v>76.34</v>
      </c>
      <c r="P167">
        <v>0.69657000000000002</v>
      </c>
      <c r="Q167">
        <v>37</v>
      </c>
      <c r="R167">
        <v>0.96899999999999997</v>
      </c>
      <c r="S167">
        <v>2.2000000000000002</v>
      </c>
      <c r="T167">
        <v>79</v>
      </c>
      <c r="U167">
        <v>33</v>
      </c>
      <c r="V167" s="10">
        <f t="shared" ref="V167:AB167" si="103">$I167+$J167*V$2+$K167*V$2^2+$L167*V$2^3</f>
        <v>13.326280000000002</v>
      </c>
      <c r="W167" s="10">
        <f t="shared" si="103"/>
        <v>21.919780000000003</v>
      </c>
      <c r="X167" s="10">
        <f t="shared" si="103"/>
        <v>29.345279999999999</v>
      </c>
      <c r="Y167" s="10">
        <f t="shared" si="103"/>
        <v>36.922780000000003</v>
      </c>
      <c r="Z167" s="10">
        <f t="shared" si="103"/>
        <v>45.972280000000005</v>
      </c>
      <c r="AA167" s="10">
        <f t="shared" si="103"/>
        <v>57.813780000000001</v>
      </c>
      <c r="AB167" s="10">
        <f t="shared" si="103"/>
        <v>73.767280000000014</v>
      </c>
      <c r="AC167" s="10"/>
      <c r="AD167" s="10"/>
      <c r="AE167" s="10"/>
      <c r="AF167" s="10"/>
      <c r="AG167" s="10"/>
      <c r="AH167" s="10"/>
      <c r="AI167" s="10"/>
      <c r="AJ167" s="10"/>
      <c r="AK167">
        <v>76.34</v>
      </c>
    </row>
    <row r="168" spans="1:37" x14ac:dyDescent="0.25">
      <c r="A168" s="5" t="s">
        <v>149</v>
      </c>
      <c r="B168" s="5" t="s">
        <v>58</v>
      </c>
      <c r="C168" s="5" t="s">
        <v>59</v>
      </c>
      <c r="D168" s="5" t="s">
        <v>25</v>
      </c>
      <c r="E168" s="5" t="s">
        <v>24</v>
      </c>
      <c r="F168" s="5" t="s">
        <v>35</v>
      </c>
      <c r="G168" s="5" t="s">
        <v>71</v>
      </c>
      <c r="H168" s="5" t="s">
        <v>28</v>
      </c>
      <c r="I168" s="6">
        <v>2.53226</v>
      </c>
      <c r="J168" s="6">
        <v>0.77381999999999995</v>
      </c>
      <c r="K168" s="6"/>
      <c r="L168" s="6"/>
      <c r="M168" s="6"/>
      <c r="N168" s="5">
        <v>2.5299999999999998</v>
      </c>
      <c r="O168" s="5">
        <v>55.15</v>
      </c>
      <c r="P168" s="5">
        <v>5.679E-2</v>
      </c>
      <c r="Q168" s="5">
        <v>31</v>
      </c>
      <c r="R168" s="5">
        <v>0.90800000000000003</v>
      </c>
      <c r="S168" s="5">
        <v>2.5</v>
      </c>
      <c r="T168" s="5">
        <v>62.7</v>
      </c>
      <c r="U168" s="5">
        <v>29</v>
      </c>
      <c r="V168" s="10">
        <f t="shared" ref="V168:AB168" si="104">$I168+$J168*V$2</f>
        <v>10.27046</v>
      </c>
      <c r="W168" s="10">
        <f t="shared" si="104"/>
        <v>18.008659999999999</v>
      </c>
      <c r="X168" s="10">
        <f t="shared" si="104"/>
        <v>25.746859999999998</v>
      </c>
      <c r="Y168" s="10">
        <f t="shared" si="104"/>
        <v>33.485059999999997</v>
      </c>
      <c r="Z168" s="10">
        <f t="shared" si="104"/>
        <v>41.223259999999996</v>
      </c>
      <c r="AA168" s="10">
        <f t="shared" si="104"/>
        <v>48.961459999999995</v>
      </c>
      <c r="AB168" s="10">
        <f t="shared" si="104"/>
        <v>56.699659999999994</v>
      </c>
      <c r="AC168" s="10"/>
      <c r="AD168" s="10"/>
      <c r="AE168" s="10"/>
      <c r="AF168" s="10"/>
      <c r="AG168" s="10"/>
      <c r="AH168" s="10"/>
      <c r="AI168" s="10"/>
      <c r="AJ168" s="10"/>
      <c r="AK168" s="5">
        <v>55.15</v>
      </c>
    </row>
    <row r="169" spans="1:37" x14ac:dyDescent="0.25">
      <c r="A169" t="s">
        <v>254</v>
      </c>
      <c r="B169" t="s">
        <v>58</v>
      </c>
      <c r="C169" t="s">
        <v>59</v>
      </c>
      <c r="D169" t="s">
        <v>25</v>
      </c>
      <c r="E169" t="s">
        <v>24</v>
      </c>
      <c r="F169" t="s">
        <v>35</v>
      </c>
      <c r="G169" t="s">
        <v>44</v>
      </c>
      <c r="H169" t="s">
        <v>33</v>
      </c>
      <c r="I169" s="4">
        <v>3.0225900000000001</v>
      </c>
      <c r="J169" s="4">
        <v>0.37655</v>
      </c>
      <c r="K169" s="4">
        <v>8.8900000000000003E-3</v>
      </c>
      <c r="N169">
        <v>3.02</v>
      </c>
      <c r="O169">
        <v>97.39</v>
      </c>
      <c r="P169">
        <v>0.99456</v>
      </c>
      <c r="Q169">
        <v>38</v>
      </c>
      <c r="R169">
        <v>0.97</v>
      </c>
      <c r="S169">
        <v>2.9</v>
      </c>
      <c r="T169">
        <v>110</v>
      </c>
      <c r="U169">
        <v>35</v>
      </c>
      <c r="V169" s="11">
        <f t="shared" ref="V169:AC169" si="105">$I169+$J169 * V$2+$K169 *V$2^2</f>
        <v>7.6770900000000006</v>
      </c>
      <c r="W169" s="11">
        <f t="shared" si="105"/>
        <v>14.109590000000001</v>
      </c>
      <c r="X169" s="11">
        <f t="shared" si="105"/>
        <v>22.32009</v>
      </c>
      <c r="Y169" s="11">
        <f t="shared" si="105"/>
        <v>32.308589999999995</v>
      </c>
      <c r="Z169" s="11">
        <f t="shared" si="105"/>
        <v>44.075090000000003</v>
      </c>
      <c r="AA169" s="11">
        <f t="shared" si="105"/>
        <v>57.619590000000002</v>
      </c>
      <c r="AB169" s="11">
        <f t="shared" si="105"/>
        <v>72.942090000000007</v>
      </c>
      <c r="AC169" s="11">
        <f t="shared" si="105"/>
        <v>90.04258999999999</v>
      </c>
      <c r="AK169">
        <v>97.39</v>
      </c>
    </row>
    <row r="170" spans="1:37" x14ac:dyDescent="0.25">
      <c r="A170" s="5" t="s">
        <v>302</v>
      </c>
      <c r="B170" s="5" t="s">
        <v>58</v>
      </c>
      <c r="C170" s="5" t="s">
        <v>59</v>
      </c>
      <c r="D170" s="5" t="s">
        <v>25</v>
      </c>
      <c r="E170" s="5" t="s">
        <v>24</v>
      </c>
      <c r="F170" s="5" t="s">
        <v>35</v>
      </c>
      <c r="G170" s="5" t="s">
        <v>36</v>
      </c>
      <c r="H170" s="5" t="s">
        <v>33</v>
      </c>
      <c r="I170" s="6">
        <v>3.0608</v>
      </c>
      <c r="J170" s="6">
        <v>1.05288</v>
      </c>
      <c r="K170" s="6">
        <v>9.5600000000000008E-3</v>
      </c>
      <c r="L170" s="6"/>
      <c r="M170" s="6"/>
      <c r="N170" s="5">
        <v>3.06</v>
      </c>
      <c r="O170" s="5">
        <v>83.65</v>
      </c>
      <c r="P170" s="5">
        <v>11.38738</v>
      </c>
      <c r="Q170" s="5">
        <v>44</v>
      </c>
      <c r="R170" s="5">
        <v>0.96199999999999997</v>
      </c>
      <c r="S170" s="5">
        <v>2.5</v>
      </c>
      <c r="T170" s="5">
        <v>91.7</v>
      </c>
      <c r="U170" s="5">
        <v>41</v>
      </c>
      <c r="V170" s="11">
        <f>$I170+$J170 * V$2+$K170 *V$2^2</f>
        <v>14.5456</v>
      </c>
      <c r="W170" s="11">
        <f>$I170+$J170 * W$2+$K170 *W$2^2</f>
        <v>27.942400000000003</v>
      </c>
      <c r="X170" s="11">
        <f>$I170+$J170 * X$2+$K170 *X$2^2</f>
        <v>43.251199999999997</v>
      </c>
      <c r="Y170" s="11">
        <f>$I170+$J170 * Y$2+$K170 *Y$2^2</f>
        <v>60.472000000000001</v>
      </c>
      <c r="Z170" s="11">
        <f>$I170+$J170 * Z$2+$K170 *Z$2^2</f>
        <v>79.604800000000012</v>
      </c>
      <c r="AK170" s="5">
        <v>83.65</v>
      </c>
    </row>
    <row r="171" spans="1:37" x14ac:dyDescent="0.25">
      <c r="A171" t="s">
        <v>315</v>
      </c>
      <c r="B171" t="s">
        <v>58</v>
      </c>
      <c r="C171" t="s">
        <v>59</v>
      </c>
      <c r="D171" t="s">
        <v>25</v>
      </c>
      <c r="E171" t="s">
        <v>24</v>
      </c>
      <c r="F171" t="s">
        <v>35</v>
      </c>
      <c r="G171">
        <v>1</v>
      </c>
      <c r="H171" t="s">
        <v>31</v>
      </c>
      <c r="I171" s="4">
        <v>0.88970000000000005</v>
      </c>
      <c r="J171" s="4">
        <v>2.2987899999999999</v>
      </c>
      <c r="K171" s="4">
        <v>7.535E-2</v>
      </c>
      <c r="N171">
        <v>1.18</v>
      </c>
      <c r="O171">
        <v>89.25</v>
      </c>
      <c r="P171">
        <v>0.27449000000000001</v>
      </c>
      <c r="Q171">
        <v>54</v>
      </c>
      <c r="R171">
        <v>0.86699999999999999</v>
      </c>
      <c r="S171">
        <v>4.5</v>
      </c>
      <c r="T171">
        <v>130.4</v>
      </c>
      <c r="U171">
        <v>52</v>
      </c>
      <c r="V171" s="11">
        <f t="shared" ref="V171:AG171" si="106">EXP($I171+$J171*LN(LN(V$2) + ($K171/2)))</f>
        <v>17.18907406494462</v>
      </c>
      <c r="W171" s="11">
        <f t="shared" si="106"/>
        <v>31.206806571960811</v>
      </c>
      <c r="X171" s="11">
        <f t="shared" si="106"/>
        <v>41.638940783358393</v>
      </c>
      <c r="Y171" s="11">
        <f t="shared" si="106"/>
        <v>50.085002924470963</v>
      </c>
      <c r="Z171" s="11">
        <f t="shared" si="106"/>
        <v>57.248868411429569</v>
      </c>
      <c r="AA171" s="11">
        <f t="shared" si="106"/>
        <v>63.506721430949156</v>
      </c>
      <c r="AB171" s="11">
        <f t="shared" si="106"/>
        <v>69.085460229334984</v>
      </c>
      <c r="AC171" s="11">
        <f t="shared" si="106"/>
        <v>74.133527320643154</v>
      </c>
      <c r="AD171" s="11">
        <f t="shared" si="106"/>
        <v>78.753877730952539</v>
      </c>
      <c r="AE171" s="11">
        <f t="shared" si="106"/>
        <v>83.021133284846073</v>
      </c>
      <c r="AF171" s="11">
        <f t="shared" si="106"/>
        <v>86.991275175821073</v>
      </c>
      <c r="AG171" s="11">
        <f t="shared" si="106"/>
        <v>90.707479641449865</v>
      </c>
      <c r="AK171">
        <v>89.25</v>
      </c>
    </row>
    <row r="172" spans="1:37" x14ac:dyDescent="0.25">
      <c r="A172" s="5" t="s">
        <v>322</v>
      </c>
      <c r="B172" s="5" t="s">
        <v>58</v>
      </c>
      <c r="C172" s="5" t="s">
        <v>59</v>
      </c>
      <c r="D172" s="5" t="s">
        <v>25</v>
      </c>
      <c r="E172" s="5" t="s">
        <v>24</v>
      </c>
      <c r="F172" s="5" t="s">
        <v>35</v>
      </c>
      <c r="G172" s="5" t="s">
        <v>71</v>
      </c>
      <c r="H172" s="5" t="s">
        <v>43</v>
      </c>
      <c r="I172" s="6">
        <v>2.5372400000000002</v>
      </c>
      <c r="J172" s="6">
        <v>0.27511000000000002</v>
      </c>
      <c r="K172" s="6">
        <v>3.8730000000000001E-2</v>
      </c>
      <c r="L172" s="6">
        <v>-4.8000000000000001E-4</v>
      </c>
      <c r="M172" s="6"/>
      <c r="N172" s="5">
        <v>2.54</v>
      </c>
      <c r="O172" s="5">
        <v>55.89</v>
      </c>
      <c r="P172" s="5">
        <v>5.5989999999999998E-2</v>
      </c>
      <c r="Q172" s="5">
        <v>28</v>
      </c>
      <c r="R172" s="5">
        <v>0.93100000000000005</v>
      </c>
      <c r="S172" s="5">
        <v>2.5</v>
      </c>
      <c r="T172" s="5">
        <v>60</v>
      </c>
      <c r="U172" s="5">
        <v>24</v>
      </c>
      <c r="V172" s="10">
        <f t="shared" ref="V172:AA172" si="107">$I172+$J172*V$2+$K172*V$2^2+$L172*V$2^3</f>
        <v>8.6813399999999987</v>
      </c>
      <c r="W172" s="10">
        <f t="shared" si="107"/>
        <v>19.691440000000004</v>
      </c>
      <c r="X172" s="10">
        <f t="shared" si="107"/>
        <v>32.687539999999998</v>
      </c>
      <c r="Y172" s="10">
        <f t="shared" si="107"/>
        <v>44.789640000000006</v>
      </c>
      <c r="Z172" s="10">
        <f t="shared" si="107"/>
        <v>53.117739999999998</v>
      </c>
      <c r="AA172" s="10">
        <f t="shared" si="107"/>
        <v>54.791839999999979</v>
      </c>
      <c r="AB172" s="10"/>
      <c r="AC172" s="10"/>
      <c r="AD172" s="10"/>
      <c r="AE172" s="10"/>
      <c r="AF172" s="10"/>
      <c r="AG172" s="10"/>
      <c r="AH172" s="10"/>
      <c r="AI172" s="10"/>
      <c r="AJ172" s="10"/>
      <c r="AK172" s="5">
        <v>55.89</v>
      </c>
    </row>
    <row r="173" spans="1:37" x14ac:dyDescent="0.25">
      <c r="A173" t="s">
        <v>278</v>
      </c>
      <c r="B173" t="s">
        <v>300</v>
      </c>
      <c r="C173" t="s">
        <v>301</v>
      </c>
      <c r="D173" t="s">
        <v>25</v>
      </c>
      <c r="E173" t="s">
        <v>24</v>
      </c>
      <c r="F173" t="s">
        <v>35</v>
      </c>
      <c r="G173" t="s">
        <v>36</v>
      </c>
      <c r="H173" t="s">
        <v>33</v>
      </c>
      <c r="I173" s="4">
        <v>0.78363989000000001</v>
      </c>
      <c r="J173" s="4">
        <v>0.88584490800000004</v>
      </c>
      <c r="K173" s="4">
        <v>-9.4877729999999997E-3</v>
      </c>
      <c r="N173">
        <v>0.78</v>
      </c>
      <c r="O173">
        <v>21.46</v>
      </c>
      <c r="P173">
        <v>0.59084000000000003</v>
      </c>
      <c r="Q173">
        <v>39</v>
      </c>
      <c r="R173">
        <v>0.96</v>
      </c>
      <c r="S173">
        <v>1.1000000000000001</v>
      </c>
      <c r="T173">
        <v>24.9</v>
      </c>
      <c r="U173">
        <v>36</v>
      </c>
      <c r="V173" s="11">
        <f>$I173+$J173 * V$2+$K173 *V$2^2</f>
        <v>8.6933116699999999</v>
      </c>
      <c r="W173" s="11">
        <f>$I173+$J173 * W$2+$K173 *W$2^2</f>
        <v>14.705428850000001</v>
      </c>
      <c r="X173" s="11">
        <f>$I173+$J173 * X$2+$K173 *X$2^2</f>
        <v>18.819991430000002</v>
      </c>
      <c r="Y173" s="11">
        <f>$I173+$J173 * Y$2+$K173 *Y$2^2</f>
        <v>21.036999410000004</v>
      </c>
      <c r="Z173" s="11">
        <f>$I173+$J173 * Z$2+$K173 *Z$2^2</f>
        <v>21.356452790000002</v>
      </c>
      <c r="AK173">
        <v>21.46</v>
      </c>
    </row>
    <row r="174" spans="1:37" x14ac:dyDescent="0.25">
      <c r="A174" s="5" t="s">
        <v>178</v>
      </c>
      <c r="B174" s="5" t="s">
        <v>191</v>
      </c>
      <c r="C174" s="5" t="s">
        <v>192</v>
      </c>
      <c r="D174" s="5" t="s">
        <v>25</v>
      </c>
      <c r="E174" s="5" t="s">
        <v>24</v>
      </c>
      <c r="F174" s="5" t="s">
        <v>35</v>
      </c>
      <c r="G174" s="5" t="s">
        <v>71</v>
      </c>
      <c r="H174" s="5" t="s">
        <v>28</v>
      </c>
      <c r="I174" s="6">
        <v>4.2610599999999996</v>
      </c>
      <c r="J174" s="6">
        <v>0.71828000000000003</v>
      </c>
      <c r="K174" s="6"/>
      <c r="L174" s="6"/>
      <c r="M174" s="6"/>
      <c r="N174" s="5">
        <v>4.26</v>
      </c>
      <c r="O174" s="5">
        <v>45.2</v>
      </c>
      <c r="P174" s="5">
        <v>6.4619999999999997E-2</v>
      </c>
      <c r="Q174" s="5">
        <v>30</v>
      </c>
      <c r="R174" s="5">
        <v>0.82299999999999995</v>
      </c>
      <c r="S174" s="5">
        <v>6.4</v>
      </c>
      <c r="T174" s="5">
        <v>43.7</v>
      </c>
      <c r="U174" s="5">
        <v>28</v>
      </c>
      <c r="V174" s="10">
        <f t="shared" ref="V174:Z175" si="108">$I174+$J174*V$2</f>
        <v>11.443860000000001</v>
      </c>
      <c r="W174" s="10">
        <f t="shared" si="108"/>
        <v>18.626660000000001</v>
      </c>
      <c r="X174" s="10">
        <f t="shared" si="108"/>
        <v>25.809460000000001</v>
      </c>
      <c r="Y174" s="10">
        <f t="shared" si="108"/>
        <v>32.992260000000002</v>
      </c>
      <c r="Z174" s="10">
        <f t="shared" si="108"/>
        <v>40.175060000000002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5">
        <v>45.2</v>
      </c>
    </row>
    <row r="175" spans="1:37" x14ac:dyDescent="0.25">
      <c r="A175" t="s">
        <v>209</v>
      </c>
      <c r="B175" t="s">
        <v>191</v>
      </c>
      <c r="C175" t="s">
        <v>192</v>
      </c>
      <c r="D175" t="s">
        <v>25</v>
      </c>
      <c r="E175" t="s">
        <v>24</v>
      </c>
      <c r="F175" t="s">
        <v>35</v>
      </c>
      <c r="G175" t="s">
        <v>71</v>
      </c>
      <c r="H175" t="s">
        <v>28</v>
      </c>
      <c r="I175" s="4">
        <v>2.48841</v>
      </c>
      <c r="J175" s="4">
        <v>1.1559299999999999</v>
      </c>
      <c r="N175">
        <v>2.4900000000000002</v>
      </c>
      <c r="O175">
        <v>60.28</v>
      </c>
      <c r="P175">
        <v>0.18129999999999999</v>
      </c>
      <c r="Q175">
        <v>31</v>
      </c>
      <c r="R175">
        <v>0.873</v>
      </c>
      <c r="S175">
        <v>4.0999999999999996</v>
      </c>
      <c r="T175">
        <v>53.8</v>
      </c>
      <c r="U175">
        <v>29</v>
      </c>
      <c r="V175" s="10">
        <f t="shared" si="108"/>
        <v>14.047709999999999</v>
      </c>
      <c r="W175" s="10">
        <f t="shared" si="108"/>
        <v>25.607009999999995</v>
      </c>
      <c r="X175" s="10">
        <f t="shared" si="108"/>
        <v>37.166309999999996</v>
      </c>
      <c r="Y175" s="10">
        <f t="shared" si="108"/>
        <v>48.725609999999996</v>
      </c>
      <c r="Z175" s="10">
        <f t="shared" si="108"/>
        <v>60.284909999999996</v>
      </c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>
        <v>60.28</v>
      </c>
    </row>
    <row r="176" spans="1:37" x14ac:dyDescent="0.25">
      <c r="A176" s="5" t="s">
        <v>234</v>
      </c>
      <c r="B176" s="5" t="s">
        <v>191</v>
      </c>
      <c r="C176" s="5" t="s">
        <v>192</v>
      </c>
      <c r="D176" s="5" t="s">
        <v>25</v>
      </c>
      <c r="E176" s="5" t="s">
        <v>24</v>
      </c>
      <c r="F176" s="5" t="s">
        <v>35</v>
      </c>
      <c r="G176" s="5" t="s">
        <v>36</v>
      </c>
      <c r="H176" s="5" t="s">
        <v>43</v>
      </c>
      <c r="I176" s="6">
        <v>3.23454</v>
      </c>
      <c r="J176" s="6">
        <v>1.60114</v>
      </c>
      <c r="K176" s="6">
        <v>-7.2300000000000003E-2</v>
      </c>
      <c r="L176" s="6">
        <v>1.8500000000000001E-3</v>
      </c>
      <c r="M176" s="6"/>
      <c r="N176" s="5">
        <v>3.23</v>
      </c>
      <c r="O176" s="5">
        <v>69.760000000000005</v>
      </c>
      <c r="P176" s="5">
        <v>6.1579899999999999</v>
      </c>
      <c r="Q176" s="5">
        <v>50</v>
      </c>
      <c r="R176" s="5">
        <v>0.94399999999999995</v>
      </c>
      <c r="S176" s="5">
        <v>1.3</v>
      </c>
      <c r="T176" s="5">
        <v>55.9</v>
      </c>
      <c r="U176" s="5">
        <v>46</v>
      </c>
      <c r="V176" s="10">
        <f>$I176+$J176*V$2+$K176*V$2^2+$L176*V$2^3</f>
        <v>13.86594</v>
      </c>
      <c r="W176" s="10">
        <f>$I176+$J176*W$2+$K176*W$2^2+$L176*W$2^3</f>
        <v>21.137340000000005</v>
      </c>
      <c r="X176" s="10">
        <f>$I176+$J176*X$2+$K176*X$2^2+$L176*X$2^3</f>
        <v>36.148739999999997</v>
      </c>
      <c r="Y176" s="10">
        <f>$I176+$J176*Y$2+$K176*Y$2^2+$L176*Y$2^3</f>
        <v>70.000140000000002</v>
      </c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5">
        <v>69.760000000000005</v>
      </c>
    </row>
    <row r="177" spans="1:37" x14ac:dyDescent="0.25">
      <c r="A177" t="s">
        <v>243</v>
      </c>
      <c r="B177" t="s">
        <v>191</v>
      </c>
      <c r="C177" t="s">
        <v>192</v>
      </c>
      <c r="D177" t="s">
        <v>25</v>
      </c>
      <c r="E177" t="s">
        <v>24</v>
      </c>
      <c r="F177" t="s">
        <v>35</v>
      </c>
      <c r="G177" t="s">
        <v>71</v>
      </c>
      <c r="H177" t="s">
        <v>28</v>
      </c>
      <c r="I177" s="4">
        <v>2.48841</v>
      </c>
      <c r="J177" s="4">
        <v>1.1559299999999999</v>
      </c>
      <c r="N177">
        <v>2.4900000000000002</v>
      </c>
      <c r="O177">
        <v>60.28</v>
      </c>
      <c r="P177">
        <v>0.18129999999999999</v>
      </c>
      <c r="Q177">
        <v>31</v>
      </c>
      <c r="R177">
        <v>0.873</v>
      </c>
      <c r="S177">
        <v>2.5</v>
      </c>
      <c r="T177">
        <v>64.5</v>
      </c>
      <c r="U177">
        <v>29</v>
      </c>
      <c r="V177" s="10">
        <f t="shared" ref="V177:Z178" si="109">$I177+$J177*V$2</f>
        <v>14.047709999999999</v>
      </c>
      <c r="W177" s="10">
        <f t="shared" si="109"/>
        <v>25.607009999999995</v>
      </c>
      <c r="X177" s="10">
        <f t="shared" si="109"/>
        <v>37.166309999999996</v>
      </c>
      <c r="Y177" s="10">
        <f t="shared" si="109"/>
        <v>48.725609999999996</v>
      </c>
      <c r="Z177" s="10">
        <f t="shared" si="109"/>
        <v>60.284909999999996</v>
      </c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>
        <v>60.28</v>
      </c>
    </row>
    <row r="178" spans="1:37" x14ac:dyDescent="0.25">
      <c r="A178" s="5" t="s">
        <v>271</v>
      </c>
      <c r="B178" s="5" t="s">
        <v>191</v>
      </c>
      <c r="C178" s="5" t="s">
        <v>192</v>
      </c>
      <c r="D178" s="5" t="s">
        <v>25</v>
      </c>
      <c r="E178" s="5" t="s">
        <v>24</v>
      </c>
      <c r="F178" s="5" t="s">
        <v>35</v>
      </c>
      <c r="G178" s="5" t="s">
        <v>36</v>
      </c>
      <c r="H178" s="5" t="s">
        <v>28</v>
      </c>
      <c r="I178" s="6">
        <v>2.8470499999999999</v>
      </c>
      <c r="J178" s="6">
        <v>0.74534999999999996</v>
      </c>
      <c r="K178" s="6"/>
      <c r="L178" s="6"/>
      <c r="M178" s="6"/>
      <c r="N178" s="5">
        <v>2.85</v>
      </c>
      <c r="O178" s="5">
        <v>46.08</v>
      </c>
      <c r="P178" s="5">
        <v>3.9249399999999999</v>
      </c>
      <c r="Q178" s="5">
        <v>24</v>
      </c>
      <c r="R178" s="5">
        <v>0.871</v>
      </c>
      <c r="S178" s="5">
        <v>2</v>
      </c>
      <c r="T178" s="5">
        <v>45.7</v>
      </c>
      <c r="U178" s="5">
        <v>22</v>
      </c>
      <c r="V178" s="10">
        <f t="shared" si="109"/>
        <v>10.300549999999999</v>
      </c>
      <c r="W178" s="10">
        <f t="shared" si="109"/>
        <v>17.754049999999999</v>
      </c>
      <c r="X178" s="10">
        <f t="shared" si="109"/>
        <v>25.207549999999998</v>
      </c>
      <c r="Y178" s="10">
        <f t="shared" si="109"/>
        <v>32.661050000000003</v>
      </c>
      <c r="Z178" s="10">
        <f t="shared" si="109"/>
        <v>40.114550000000001</v>
      </c>
      <c r="AA178" s="10">
        <f>$I178+$J178*AA$2</f>
        <v>47.568049999999999</v>
      </c>
      <c r="AB178" s="10"/>
      <c r="AC178" s="10"/>
      <c r="AD178" s="10"/>
      <c r="AE178" s="10"/>
      <c r="AF178" s="10"/>
      <c r="AG178" s="10"/>
      <c r="AH178" s="10"/>
      <c r="AI178" s="10"/>
      <c r="AJ178" s="10"/>
      <c r="AK178" s="5">
        <v>46.08</v>
      </c>
    </row>
    <row r="179" spans="1:37" x14ac:dyDescent="0.25">
      <c r="A179" s="7" t="s">
        <v>302</v>
      </c>
      <c r="B179" s="7" t="s">
        <v>191</v>
      </c>
      <c r="C179" s="7" t="s">
        <v>192</v>
      </c>
      <c r="D179" s="7" t="s">
        <v>25</v>
      </c>
      <c r="E179" s="7" t="s">
        <v>24</v>
      </c>
      <c r="F179" s="7" t="s">
        <v>35</v>
      </c>
      <c r="G179" s="7" t="s">
        <v>36</v>
      </c>
      <c r="H179" s="7" t="s">
        <v>60</v>
      </c>
      <c r="I179" s="8">
        <v>0.85023000000000004</v>
      </c>
      <c r="J179" s="8">
        <v>2.63523</v>
      </c>
      <c r="K179" s="8">
        <v>9.0200000000000002E-3</v>
      </c>
      <c r="L179" s="8"/>
      <c r="M179" s="8"/>
      <c r="N179" s="7">
        <v>3.02</v>
      </c>
      <c r="O179" s="7">
        <v>89.12</v>
      </c>
      <c r="P179" s="7">
        <v>9.4950000000000007E-2</v>
      </c>
      <c r="Q179" s="7">
        <v>28</v>
      </c>
      <c r="R179" s="7">
        <v>0.96</v>
      </c>
      <c r="S179" s="7">
        <v>3.3</v>
      </c>
      <c r="T179" s="7">
        <v>53.3</v>
      </c>
      <c r="U179" s="7">
        <v>26</v>
      </c>
      <c r="V179" s="11">
        <f>EXP($I179+$J179*LN(LN(V$2))+(SQRT(V$2)*($K179/2)))</f>
        <v>21.377932383339491</v>
      </c>
      <c r="W179" s="11">
        <f>EXP($I179+$J179*LN(LN(W$2))+(SQRT(W$2)*($K179/2)))</f>
        <v>43.023389601040193</v>
      </c>
      <c r="X179" s="11">
        <f>EXP($I179+$J179*LN(LN(X$2))+(SQRT(X$2)*($K179/2)))</f>
        <v>60.387969607990435</v>
      </c>
      <c r="Y179" s="11">
        <f>EXP($I179+$J179*LN(LN(Y$2))+(SQRT(Y$2)*($K179/2)))</f>
        <v>75.08189049652843</v>
      </c>
      <c r="Z179" s="11">
        <f>EXP($I179+$J179*LN(LN(Z$2))+(SQRT(Z$2)*($K179/2)))</f>
        <v>87.945579293322538</v>
      </c>
      <c r="AK179" s="7">
        <v>89.12</v>
      </c>
    </row>
    <row r="180" spans="1:37" x14ac:dyDescent="0.25">
      <c r="A180" s="5" t="s">
        <v>368</v>
      </c>
      <c r="B180" s="5" t="s">
        <v>191</v>
      </c>
      <c r="C180" s="5" t="s">
        <v>192</v>
      </c>
      <c r="D180" s="5" t="s">
        <v>25</v>
      </c>
      <c r="E180" s="5" t="s">
        <v>24</v>
      </c>
      <c r="F180" s="5" t="s">
        <v>35</v>
      </c>
      <c r="G180" s="5">
        <v>1</v>
      </c>
      <c r="H180" s="5" t="s">
        <v>31</v>
      </c>
      <c r="I180" s="6">
        <v>-0.67732999999999999</v>
      </c>
      <c r="J180" s="6">
        <v>3.46698</v>
      </c>
      <c r="K180" s="6">
        <v>2.1780000000000001E-2</v>
      </c>
      <c r="L180" s="6"/>
      <c r="M180" s="6"/>
      <c r="N180" s="5">
        <v>1.62</v>
      </c>
      <c r="O180" s="5">
        <v>64.08</v>
      </c>
      <c r="P180" s="5">
        <v>0.14757000000000001</v>
      </c>
      <c r="Q180" s="5">
        <v>30</v>
      </c>
      <c r="R180" s="5">
        <v>0.95599999999999996</v>
      </c>
      <c r="S180" s="5">
        <v>4.0999999999999996</v>
      </c>
      <c r="T180" s="5">
        <v>60.2</v>
      </c>
      <c r="U180" s="5">
        <v>28</v>
      </c>
      <c r="V180" s="11">
        <f>EXP($I180+$J180*LN(LN(V$2) + ($K180/2)))</f>
        <v>9.3054674156435002</v>
      </c>
      <c r="W180" s="11">
        <f>EXP($I180+$J180*LN(LN(W$2) + ($K180/2)))</f>
        <v>23.084963961026922</v>
      </c>
      <c r="X180" s="11">
        <f>EXP($I180+$J180*LN(LN(X$2) + ($K180/2)))</f>
        <v>35.793939505541132</v>
      </c>
      <c r="Y180" s="11">
        <f>EXP($I180+$J180*LN(LN(Y$2) + ($K180/2)))</f>
        <v>47.390305660832567</v>
      </c>
      <c r="Z180" s="11">
        <f>EXP($I180+$J180*LN(LN(Z$2) + ($K180/2)))</f>
        <v>58.058890286876206</v>
      </c>
      <c r="AK180" s="5">
        <v>64.08</v>
      </c>
    </row>
    <row r="181" spans="1:37" x14ac:dyDescent="0.25">
      <c r="A181" t="s">
        <v>322</v>
      </c>
      <c r="B181" t="s">
        <v>335</v>
      </c>
      <c r="C181" t="s">
        <v>336</v>
      </c>
      <c r="D181" t="s">
        <v>25</v>
      </c>
      <c r="E181" t="s">
        <v>24</v>
      </c>
      <c r="F181" t="s">
        <v>35</v>
      </c>
      <c r="G181" t="s">
        <v>71</v>
      </c>
      <c r="H181" t="s">
        <v>33</v>
      </c>
      <c r="I181" s="4">
        <v>2.5299299999999998</v>
      </c>
      <c r="J181" s="4">
        <v>1.00644</v>
      </c>
      <c r="K181" s="4">
        <v>1.677E-2</v>
      </c>
      <c r="N181">
        <v>2.5299999999999998</v>
      </c>
      <c r="O181">
        <v>81.790000000000006</v>
      </c>
      <c r="P181">
        <v>7.0540000000000005E-2</v>
      </c>
      <c r="Q181">
        <v>30</v>
      </c>
      <c r="R181">
        <v>0.96299999999999997</v>
      </c>
      <c r="S181">
        <v>2.5</v>
      </c>
      <c r="T181">
        <v>80</v>
      </c>
      <c r="U181">
        <v>27</v>
      </c>
      <c r="V181" s="11">
        <f>$I181+$J181 * V$2+$K181 *V$2^2</f>
        <v>14.271329999999999</v>
      </c>
      <c r="W181" s="11">
        <f>$I181+$J181 * W$2+$K181 *W$2^2</f>
        <v>29.366729999999997</v>
      </c>
      <c r="X181" s="11">
        <f>$I181+$J181 * X$2+$K181 *X$2^2</f>
        <v>47.816130000000001</v>
      </c>
      <c r="Y181" s="11">
        <f>$I181+$J181 * Y$2+$K181 *Y$2^2</f>
        <v>69.619529999999997</v>
      </c>
      <c r="AK181">
        <v>81.790000000000006</v>
      </c>
    </row>
    <row r="182" spans="1:37" x14ac:dyDescent="0.25">
      <c r="A182" s="5" t="s">
        <v>371</v>
      </c>
      <c r="B182" s="5" t="s">
        <v>335</v>
      </c>
      <c r="C182" s="5" t="s">
        <v>336</v>
      </c>
      <c r="D182" s="5" t="s">
        <v>25</v>
      </c>
      <c r="E182" s="5" t="s">
        <v>24</v>
      </c>
      <c r="F182" s="5" t="s">
        <v>35</v>
      </c>
      <c r="G182" s="5" t="s">
        <v>71</v>
      </c>
      <c r="H182" s="5" t="s">
        <v>28</v>
      </c>
      <c r="I182" s="6">
        <v>2.3563399999999999</v>
      </c>
      <c r="J182" s="6">
        <v>1.43309</v>
      </c>
      <c r="K182" s="6"/>
      <c r="L182" s="6"/>
      <c r="M182" s="6"/>
      <c r="N182" s="5">
        <v>2.36</v>
      </c>
      <c r="O182" s="5">
        <v>81.180000000000007</v>
      </c>
      <c r="P182" s="5">
        <v>0.30258000000000002</v>
      </c>
      <c r="Q182" s="5">
        <v>59</v>
      </c>
      <c r="R182" s="5">
        <v>0.86599999999999999</v>
      </c>
      <c r="S182" s="5">
        <v>2.5</v>
      </c>
      <c r="T182" s="5">
        <v>85.1</v>
      </c>
      <c r="U182" s="5">
        <v>57</v>
      </c>
      <c r="V182" s="10">
        <f>$I182+$J182*V$2</f>
        <v>16.687239999999999</v>
      </c>
      <c r="W182" s="10">
        <f>$I182+$J182*W$2</f>
        <v>31.018139999999999</v>
      </c>
      <c r="X182" s="10">
        <f>$I182+$J182*X$2</f>
        <v>45.349040000000002</v>
      </c>
      <c r="Y182" s="10">
        <f>$I182+$J182*Y$2</f>
        <v>59.679940000000002</v>
      </c>
      <c r="Z182" s="10">
        <f>$I182+$J182*Z$2</f>
        <v>74.010840000000002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5">
        <v>81.180000000000007</v>
      </c>
    </row>
    <row r="183" spans="1:37" x14ac:dyDescent="0.25">
      <c r="A183" t="s">
        <v>322</v>
      </c>
      <c r="B183" t="s">
        <v>333</v>
      </c>
      <c r="C183" t="s">
        <v>334</v>
      </c>
      <c r="D183" t="s">
        <v>25</v>
      </c>
      <c r="E183" t="s">
        <v>24</v>
      </c>
      <c r="F183" t="s">
        <v>35</v>
      </c>
      <c r="G183" t="s">
        <v>71</v>
      </c>
      <c r="H183" t="s">
        <v>43</v>
      </c>
      <c r="I183" s="4">
        <v>2.5227300000000001</v>
      </c>
      <c r="J183" s="4">
        <v>1.7278899999999999</v>
      </c>
      <c r="K183" s="4">
        <v>-4.419E-2</v>
      </c>
      <c r="L183" s="4">
        <v>7.2999999999999996E-4</v>
      </c>
      <c r="N183">
        <v>2.52</v>
      </c>
      <c r="O183">
        <v>85.16</v>
      </c>
      <c r="P183">
        <v>8.2650000000000001E-2</v>
      </c>
      <c r="Q183">
        <v>28</v>
      </c>
      <c r="R183">
        <v>0.93799999999999994</v>
      </c>
      <c r="S183">
        <v>2.5</v>
      </c>
      <c r="T183">
        <v>85</v>
      </c>
      <c r="U183">
        <v>24</v>
      </c>
      <c r="V183" s="10">
        <f>$I183+$J183*V$2+$K183*V$2^2+$L183*V$2^3</f>
        <v>16.112629999999999</v>
      </c>
      <c r="W183" s="10">
        <f>$I183+$J183*W$2+$K183*W$2^2+$L183*W$2^3</f>
        <v>25.244530000000005</v>
      </c>
      <c r="X183" s="10">
        <f>$I183+$J183*X$2+$K183*X$2^2+$L183*X$2^3</f>
        <v>34.298429999999996</v>
      </c>
      <c r="Y183" s="10">
        <f>$I183+$J183*Y$2+$K183*Y$2^2+$L183*Y$2^3</f>
        <v>47.654330000000002</v>
      </c>
      <c r="Z183" s="10">
        <f>$I183+$J183*Z$2+$K183*Z$2^2+$L183*Z$2^3</f>
        <v>69.692229999999995</v>
      </c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>
        <v>85.16</v>
      </c>
    </row>
    <row r="184" spans="1:37" x14ac:dyDescent="0.25">
      <c r="A184" s="5" t="s">
        <v>278</v>
      </c>
      <c r="B184" s="5" t="s">
        <v>291</v>
      </c>
      <c r="C184" s="5" t="s">
        <v>292</v>
      </c>
      <c r="D184" s="5" t="s">
        <v>25</v>
      </c>
      <c r="E184" s="5" t="s">
        <v>24</v>
      </c>
      <c r="F184" s="5" t="s">
        <v>35</v>
      </c>
      <c r="G184" s="5" t="s">
        <v>36</v>
      </c>
      <c r="H184" s="5" t="s">
        <v>43</v>
      </c>
      <c r="I184" s="6">
        <v>-4.5025599999999999</v>
      </c>
      <c r="J184" s="6">
        <v>4.4926700000000004</v>
      </c>
      <c r="K184" s="6">
        <v>-0.14463999999999999</v>
      </c>
      <c r="L184" s="6">
        <v>1.8799999999999999E-3</v>
      </c>
      <c r="M184" s="6"/>
      <c r="N184" s="5">
        <v>3.92</v>
      </c>
      <c r="O184" s="5">
        <v>68.25</v>
      </c>
      <c r="P184" s="5">
        <v>3.67605</v>
      </c>
      <c r="Q184" s="5">
        <v>38</v>
      </c>
      <c r="R184" s="5">
        <v>0.97099999999999997</v>
      </c>
      <c r="S184" s="5">
        <v>1.1000000000000001</v>
      </c>
      <c r="T184" s="5">
        <v>61.5</v>
      </c>
      <c r="U184" s="5">
        <v>34</v>
      </c>
      <c r="V184" s="10">
        <f t="shared" ref="V184:Y185" si="110">$I184+$J184*V$2+$K184*V$2^2+$L184*V$2^3</f>
        <v>27.840140000000002</v>
      </c>
      <c r="W184" s="10">
        <f t="shared" si="110"/>
        <v>42.53484000000001</v>
      </c>
      <c r="X184" s="10">
        <f t="shared" si="110"/>
        <v>50.861540000000026</v>
      </c>
      <c r="Y184" s="10">
        <f t="shared" si="110"/>
        <v>64.100240000000042</v>
      </c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5">
        <v>68.25</v>
      </c>
    </row>
    <row r="185" spans="1:37" x14ac:dyDescent="0.25">
      <c r="A185" t="s">
        <v>343</v>
      </c>
      <c r="B185" t="s">
        <v>291</v>
      </c>
      <c r="C185" t="s">
        <v>292</v>
      </c>
      <c r="D185" t="s">
        <v>25</v>
      </c>
      <c r="E185" t="s">
        <v>24</v>
      </c>
      <c r="F185" t="s">
        <v>35</v>
      </c>
      <c r="G185" t="s">
        <v>71</v>
      </c>
      <c r="H185" t="s">
        <v>43</v>
      </c>
      <c r="I185" s="4">
        <v>0.58767000000000003</v>
      </c>
      <c r="J185" s="4">
        <v>1.3122</v>
      </c>
      <c r="K185" s="4">
        <v>9.9100000000000004E-3</v>
      </c>
      <c r="L185" s="4">
        <v>-1.3999999999999999E-4</v>
      </c>
      <c r="N185">
        <v>1.91</v>
      </c>
      <c r="O185">
        <v>97.24</v>
      </c>
      <c r="P185">
        <v>7.1620000000000003E-2</v>
      </c>
      <c r="Q185">
        <v>39</v>
      </c>
      <c r="R185">
        <v>0.95</v>
      </c>
      <c r="S185">
        <v>3</v>
      </c>
      <c r="T185">
        <v>111</v>
      </c>
      <c r="U185">
        <v>35</v>
      </c>
      <c r="V185" s="10">
        <f t="shared" si="110"/>
        <v>14.560669999999998</v>
      </c>
      <c r="W185" s="10">
        <f t="shared" si="110"/>
        <v>29.675669999999997</v>
      </c>
      <c r="X185" s="10">
        <f t="shared" si="110"/>
        <v>45.092669999999998</v>
      </c>
      <c r="Y185" s="10">
        <f t="shared" si="110"/>
        <v>59.971669999999996</v>
      </c>
      <c r="Z185" s="10">
        <f>$I185+$J185*Z$2+$K185*Z$2^2+$L185*Z$2^3</f>
        <v>73.472670000000008</v>
      </c>
      <c r="AA185" s="10">
        <f>$I185+$J185*AA$2+$K185*AA$2^2+$L185*AA$2^3</f>
        <v>84.755670000000009</v>
      </c>
      <c r="AB185" s="10">
        <f>$I185+$J185*AB$2+$K185*AB$2^2+$L185*AB$2^3</f>
        <v>92.980670000000018</v>
      </c>
      <c r="AC185" s="10">
        <f>$I185+$J185*AC$2+$K185*AC$2^2+$L185*AC$2^3</f>
        <v>97.307670000000016</v>
      </c>
      <c r="AD185" s="10"/>
      <c r="AE185" s="10"/>
      <c r="AF185" s="10"/>
      <c r="AG185" s="10"/>
      <c r="AH185" s="10"/>
      <c r="AI185" s="10"/>
      <c r="AJ185" s="10"/>
      <c r="AK185">
        <v>97.24</v>
      </c>
    </row>
    <row r="186" spans="1:37" x14ac:dyDescent="0.25">
      <c r="A186" s="5" t="s">
        <v>209</v>
      </c>
      <c r="B186" s="5" t="s">
        <v>222</v>
      </c>
      <c r="C186" s="5" t="s">
        <v>223</v>
      </c>
      <c r="D186" s="5" t="s">
        <v>25</v>
      </c>
      <c r="E186" s="5" t="s">
        <v>24</v>
      </c>
      <c r="F186" s="5" t="s">
        <v>35</v>
      </c>
      <c r="G186" s="5">
        <v>1</v>
      </c>
      <c r="H186" s="5" t="s">
        <v>31</v>
      </c>
      <c r="I186" s="6">
        <v>-6.3880000000000006E-2</v>
      </c>
      <c r="J186" s="6">
        <v>2.93553</v>
      </c>
      <c r="K186" s="6">
        <v>8.5569999999999993E-2</v>
      </c>
      <c r="L186" s="6"/>
      <c r="M186" s="6"/>
      <c r="N186" s="5">
        <v>1.38</v>
      </c>
      <c r="O186" s="5">
        <v>96</v>
      </c>
      <c r="P186" s="5">
        <v>0.29252</v>
      </c>
      <c r="Q186" s="5">
        <v>15</v>
      </c>
      <c r="R186" s="5">
        <v>0.93500000000000005</v>
      </c>
      <c r="S186" s="5">
        <v>4.5999999999999996</v>
      </c>
      <c r="T186" s="5">
        <v>152.1</v>
      </c>
      <c r="U186" s="5">
        <v>13</v>
      </c>
      <c r="V186" s="11">
        <f t="shared" ref="V186:AG186" si="111">EXP($I186+$J186*LN(LN(V$2) + ($K186/2)))</f>
        <v>11.455759550047825</v>
      </c>
      <c r="W186" s="11">
        <f t="shared" si="111"/>
        <v>24.497693508275514</v>
      </c>
      <c r="X186" s="11">
        <f t="shared" si="111"/>
        <v>35.384715987928416</v>
      </c>
      <c r="Y186" s="11">
        <f t="shared" si="111"/>
        <v>44.781069945943884</v>
      </c>
      <c r="Z186" s="11">
        <f t="shared" si="111"/>
        <v>53.105170490274297</v>
      </c>
      <c r="AA186" s="11">
        <f t="shared" si="111"/>
        <v>60.617223724396368</v>
      </c>
      <c r="AB186" s="11">
        <f t="shared" si="111"/>
        <v>67.489315548324342</v>
      </c>
      <c r="AC186" s="11">
        <f t="shared" si="111"/>
        <v>73.841548201358989</v>
      </c>
      <c r="AD186" s="11">
        <f t="shared" si="111"/>
        <v>79.761413456510397</v>
      </c>
      <c r="AE186" s="11">
        <f t="shared" si="111"/>
        <v>85.31486108752182</v>
      </c>
      <c r="AF186" s="11">
        <f t="shared" si="111"/>
        <v>90.552996032725758</v>
      </c>
      <c r="AG186" s="11">
        <f t="shared" si="111"/>
        <v>95.516331412097486</v>
      </c>
      <c r="AK186" s="5">
        <v>96</v>
      </c>
    </row>
    <row r="187" spans="1:37" x14ac:dyDescent="0.25">
      <c r="A187" t="s">
        <v>343</v>
      </c>
      <c r="B187" t="s">
        <v>352</v>
      </c>
      <c r="C187" t="s">
        <v>353</v>
      </c>
      <c r="D187" t="s">
        <v>25</v>
      </c>
      <c r="E187" t="s">
        <v>24</v>
      </c>
      <c r="F187" t="s">
        <v>35</v>
      </c>
      <c r="G187" t="s">
        <v>71</v>
      </c>
      <c r="H187" t="s">
        <v>33</v>
      </c>
      <c r="I187" s="4">
        <v>2.52528</v>
      </c>
      <c r="J187" s="4">
        <v>1.47098</v>
      </c>
      <c r="K187" s="4">
        <v>-8.2100000000000003E-3</v>
      </c>
      <c r="N187">
        <v>2.5299999999999998</v>
      </c>
      <c r="O187">
        <v>68.39</v>
      </c>
      <c r="P187">
        <v>0.14255000000000001</v>
      </c>
      <c r="Q187">
        <v>36</v>
      </c>
      <c r="R187">
        <v>0.90700000000000003</v>
      </c>
      <c r="S187">
        <v>2.5</v>
      </c>
      <c r="T187">
        <v>72</v>
      </c>
      <c r="U187">
        <v>33</v>
      </c>
      <c r="V187" s="11">
        <f t="shared" ref="V187:AD188" si="112">$I187+$J187 * V$2+$K187 *V$2^2</f>
        <v>16.414079999999998</v>
      </c>
      <c r="W187" s="11">
        <f t="shared" si="112"/>
        <v>28.660879999999999</v>
      </c>
      <c r="X187" s="11">
        <f t="shared" si="112"/>
        <v>39.265679999999996</v>
      </c>
      <c r="Y187" s="11">
        <f t="shared" si="112"/>
        <v>48.228479999999998</v>
      </c>
      <c r="Z187" s="11">
        <f t="shared" si="112"/>
        <v>55.549279999999982</v>
      </c>
      <c r="AA187" s="11">
        <f t="shared" si="112"/>
        <v>61.228079999999991</v>
      </c>
      <c r="AB187" s="11">
        <f t="shared" si="112"/>
        <v>65.264879999999991</v>
      </c>
      <c r="AC187" s="11">
        <f t="shared" si="112"/>
        <v>67.65967999999998</v>
      </c>
      <c r="AD187" s="11">
        <f t="shared" si="112"/>
        <v>68.412479999999988</v>
      </c>
      <c r="AK187">
        <v>68.39</v>
      </c>
    </row>
    <row r="188" spans="1:37" x14ac:dyDescent="0.25">
      <c r="A188" s="5" t="s">
        <v>343</v>
      </c>
      <c r="B188" s="5" t="s">
        <v>354</v>
      </c>
      <c r="C188" s="5" t="s">
        <v>355</v>
      </c>
      <c r="D188" s="5" t="s">
        <v>25</v>
      </c>
      <c r="E188" s="5" t="s">
        <v>24</v>
      </c>
      <c r="F188" s="5" t="s">
        <v>35</v>
      </c>
      <c r="G188" s="5" t="s">
        <v>71</v>
      </c>
      <c r="H188" s="5" t="s">
        <v>33</v>
      </c>
      <c r="I188" s="6">
        <v>2.5333299999999999</v>
      </c>
      <c r="J188" s="6">
        <v>0.66515000000000002</v>
      </c>
      <c r="K188" s="6">
        <v>1.8849999999999999E-2</v>
      </c>
      <c r="L188" s="6"/>
      <c r="M188" s="6"/>
      <c r="N188" s="5">
        <v>2.5299999999999998</v>
      </c>
      <c r="O188" s="5">
        <v>70.64</v>
      </c>
      <c r="P188" s="5">
        <v>0.15669</v>
      </c>
      <c r="Q188" s="5">
        <v>34</v>
      </c>
      <c r="R188" s="5">
        <v>0.873</v>
      </c>
      <c r="S188" s="5">
        <v>2.5</v>
      </c>
      <c r="T188" s="5">
        <v>66</v>
      </c>
      <c r="U188" s="5">
        <v>31</v>
      </c>
      <c r="V188" s="11">
        <f t="shared" si="112"/>
        <v>11.06983</v>
      </c>
      <c r="W188" s="11">
        <f t="shared" si="112"/>
        <v>23.376329999999999</v>
      </c>
      <c r="X188" s="11">
        <f t="shared" si="112"/>
        <v>39.452829999999999</v>
      </c>
      <c r="Y188" s="11">
        <f t="shared" si="112"/>
        <v>59.299329999999998</v>
      </c>
      <c r="Z188" s="11">
        <f t="shared" si="112"/>
        <v>82.91583</v>
      </c>
      <c r="AA188" s="11">
        <f t="shared" si="112"/>
        <v>110.30233</v>
      </c>
      <c r="AB188" s="11">
        <f t="shared" si="112"/>
        <v>141.45883000000001</v>
      </c>
      <c r="AC188" s="11">
        <f t="shared" si="112"/>
        <v>176.38532999999998</v>
      </c>
      <c r="AD188" s="11">
        <f t="shared" si="112"/>
        <v>215.08183</v>
      </c>
      <c r="AE188" s="11">
        <f t="shared" ref="AE188:AJ188" si="113">$I188+$J188 * AE$2+$K188 *AE$2^2</f>
        <v>257.54833000000002</v>
      </c>
      <c r="AF188" s="11">
        <f t="shared" si="113"/>
        <v>303.78483</v>
      </c>
      <c r="AG188" s="11">
        <f t="shared" si="113"/>
        <v>353.79133000000002</v>
      </c>
      <c r="AH188" s="11">
        <f t="shared" si="113"/>
        <v>407.56783000000001</v>
      </c>
      <c r="AI188" s="11">
        <f t="shared" si="113"/>
        <v>465.11433</v>
      </c>
      <c r="AJ188" s="11">
        <f t="shared" si="113"/>
        <v>526.43083000000001</v>
      </c>
      <c r="AK188" s="5">
        <v>70.64</v>
      </c>
    </row>
    <row r="189" spans="1:37" x14ac:dyDescent="0.25">
      <c r="A189" t="s">
        <v>343</v>
      </c>
      <c r="B189" t="s">
        <v>348</v>
      </c>
      <c r="C189" t="s">
        <v>349</v>
      </c>
      <c r="D189" t="s">
        <v>25</v>
      </c>
      <c r="E189" t="s">
        <v>24</v>
      </c>
      <c r="F189" t="s">
        <v>35</v>
      </c>
      <c r="G189" t="s">
        <v>71</v>
      </c>
      <c r="H189" t="s">
        <v>28</v>
      </c>
      <c r="I189" s="4">
        <v>2.5287600000000001</v>
      </c>
      <c r="J189" s="4">
        <v>1.1194299999999999</v>
      </c>
      <c r="N189">
        <v>2.5299999999999998</v>
      </c>
      <c r="O189">
        <v>41.71</v>
      </c>
      <c r="P189">
        <v>0.33440999999999999</v>
      </c>
      <c r="Q189">
        <v>32</v>
      </c>
      <c r="R189">
        <v>0.77600000000000002</v>
      </c>
      <c r="S189">
        <v>2.5</v>
      </c>
      <c r="T189">
        <v>45</v>
      </c>
      <c r="U189">
        <v>30</v>
      </c>
      <c r="V189" s="10">
        <f t="shared" ref="V189:AA189" si="114">$I189+$J189*V$2</f>
        <v>13.723059999999998</v>
      </c>
      <c r="W189" s="10">
        <f t="shared" si="114"/>
        <v>24.917359999999995</v>
      </c>
      <c r="X189" s="10">
        <f t="shared" si="114"/>
        <v>36.111659999999993</v>
      </c>
      <c r="Y189" s="10">
        <f t="shared" si="114"/>
        <v>47.305959999999992</v>
      </c>
      <c r="Z189" s="10">
        <f t="shared" si="114"/>
        <v>58.500259999999997</v>
      </c>
      <c r="AA189" s="10">
        <f t="shared" si="114"/>
        <v>69.694559999999996</v>
      </c>
      <c r="AB189" s="10"/>
      <c r="AC189" s="10"/>
      <c r="AD189" s="10"/>
      <c r="AE189" s="10"/>
      <c r="AF189" s="10"/>
      <c r="AG189" s="10"/>
      <c r="AH189" s="10"/>
      <c r="AI189" s="10"/>
      <c r="AJ189" s="10"/>
      <c r="AK189">
        <v>41.71</v>
      </c>
    </row>
    <row r="190" spans="1:37" x14ac:dyDescent="0.25">
      <c r="A190" s="5" t="s">
        <v>209</v>
      </c>
      <c r="B190" s="5" t="s">
        <v>224</v>
      </c>
      <c r="C190" s="5" t="s">
        <v>225</v>
      </c>
      <c r="D190" s="5" t="s">
        <v>25</v>
      </c>
      <c r="E190" s="5" t="s">
        <v>24</v>
      </c>
      <c r="F190" s="5" t="s">
        <v>35</v>
      </c>
      <c r="G190" s="5" t="s">
        <v>36</v>
      </c>
      <c r="H190" s="5" t="s">
        <v>33</v>
      </c>
      <c r="I190" s="6">
        <v>2.1216699999999999</v>
      </c>
      <c r="J190" s="6">
        <v>1.60521</v>
      </c>
      <c r="K190" s="6">
        <v>-9.2399999999999999E-3</v>
      </c>
      <c r="L190" s="6"/>
      <c r="M190" s="6"/>
      <c r="N190" s="5">
        <v>2.12</v>
      </c>
      <c r="O190" s="5">
        <v>53.25</v>
      </c>
      <c r="P190" s="5">
        <v>21.128740000000001</v>
      </c>
      <c r="Q190" s="5">
        <v>34</v>
      </c>
      <c r="R190" s="5">
        <v>0.89400000000000002</v>
      </c>
      <c r="S190" s="5">
        <v>2.5</v>
      </c>
      <c r="T190" s="5">
        <v>53.3</v>
      </c>
      <c r="U190" s="5">
        <v>31</v>
      </c>
      <c r="V190" s="11">
        <f t="shared" ref="V190:Y192" si="115">$I190+$J190 * V$2+$K190 *V$2^2</f>
        <v>17.249769999999998</v>
      </c>
      <c r="W190" s="11">
        <f t="shared" si="115"/>
        <v>30.529869999999999</v>
      </c>
      <c r="X190" s="11">
        <f t="shared" si="115"/>
        <v>41.961970000000001</v>
      </c>
      <c r="Y190" s="11">
        <f t="shared" si="115"/>
        <v>51.546069999999993</v>
      </c>
      <c r="AK190" s="5">
        <v>53.25</v>
      </c>
    </row>
    <row r="191" spans="1:37" x14ac:dyDescent="0.25">
      <c r="A191" t="s">
        <v>243</v>
      </c>
      <c r="B191" t="s">
        <v>224</v>
      </c>
      <c r="C191" t="s">
        <v>225</v>
      </c>
      <c r="D191" t="s">
        <v>25</v>
      </c>
      <c r="E191" t="s">
        <v>24</v>
      </c>
      <c r="F191" t="s">
        <v>35</v>
      </c>
      <c r="G191" t="s">
        <v>36</v>
      </c>
      <c r="H191" t="s">
        <v>33</v>
      </c>
      <c r="I191" s="4">
        <v>2.1216699999999999</v>
      </c>
      <c r="J191" s="4">
        <v>1.60521</v>
      </c>
      <c r="K191" s="4">
        <v>-9.2399999999999999E-3</v>
      </c>
      <c r="N191">
        <v>6.85</v>
      </c>
      <c r="O191">
        <v>71.87</v>
      </c>
      <c r="P191">
        <v>21.128740000000001</v>
      </c>
      <c r="Q191">
        <v>34</v>
      </c>
      <c r="R191">
        <v>0.89400000000000002</v>
      </c>
      <c r="S191">
        <v>2.9</v>
      </c>
      <c r="T191">
        <v>82.6</v>
      </c>
      <c r="U191">
        <v>31</v>
      </c>
      <c r="V191" s="11">
        <f t="shared" si="115"/>
        <v>17.249769999999998</v>
      </c>
      <c r="W191" s="11">
        <f t="shared" si="115"/>
        <v>30.529869999999999</v>
      </c>
      <c r="X191" s="11">
        <f t="shared" si="115"/>
        <v>41.961970000000001</v>
      </c>
      <c r="Y191" s="11">
        <f t="shared" si="115"/>
        <v>51.546069999999993</v>
      </c>
      <c r="Z191" s="11">
        <f t="shared" ref="Z191:AC192" si="116">$I191+$J191 * Z$2+$K191 *Z$2^2</f>
        <v>59.282170000000001</v>
      </c>
      <c r="AA191" s="11">
        <f t="shared" si="116"/>
        <v>65.170269999999988</v>
      </c>
      <c r="AB191" s="11">
        <f t="shared" si="116"/>
        <v>69.210369999999998</v>
      </c>
      <c r="AC191" s="11">
        <f t="shared" si="116"/>
        <v>71.402469999999994</v>
      </c>
      <c r="AK191">
        <v>71.87</v>
      </c>
    </row>
    <row r="192" spans="1:37" x14ac:dyDescent="0.25">
      <c r="A192" s="5" t="s">
        <v>368</v>
      </c>
      <c r="B192" s="5" t="s">
        <v>224</v>
      </c>
      <c r="C192" s="5" t="s">
        <v>225</v>
      </c>
      <c r="D192" s="5" t="s">
        <v>25</v>
      </c>
      <c r="E192" s="5" t="s">
        <v>24</v>
      </c>
      <c r="F192" s="5" t="s">
        <v>35</v>
      </c>
      <c r="G192" s="5" t="s">
        <v>44</v>
      </c>
      <c r="H192" s="5" t="s">
        <v>33</v>
      </c>
      <c r="I192" s="6">
        <v>1.20424</v>
      </c>
      <c r="J192" s="6">
        <v>1.3291500000000001</v>
      </c>
      <c r="K192" s="6">
        <v>-5.0800000000000003E-3</v>
      </c>
      <c r="L192" s="6"/>
      <c r="M192" s="6"/>
      <c r="N192" s="5">
        <v>1.2</v>
      </c>
      <c r="O192" s="5">
        <v>86.89</v>
      </c>
      <c r="P192" s="5">
        <v>0.44035000000000002</v>
      </c>
      <c r="Q192" s="5">
        <v>29</v>
      </c>
      <c r="R192" s="5">
        <v>0.97799999999999998</v>
      </c>
      <c r="S192" s="5">
        <v>5.6</v>
      </c>
      <c r="T192" s="5">
        <v>71.599999999999994</v>
      </c>
      <c r="U192" s="5">
        <v>26</v>
      </c>
      <c r="V192" s="11">
        <f t="shared" si="115"/>
        <v>13.987740000000002</v>
      </c>
      <c r="W192" s="11">
        <f t="shared" si="115"/>
        <v>25.755240000000001</v>
      </c>
      <c r="X192" s="11">
        <f t="shared" si="115"/>
        <v>36.506740000000001</v>
      </c>
      <c r="Y192" s="11">
        <f t="shared" si="115"/>
        <v>46.242240000000002</v>
      </c>
      <c r="Z192" s="11">
        <f t="shared" si="116"/>
        <v>54.961739999999992</v>
      </c>
      <c r="AA192" s="11">
        <f t="shared" si="116"/>
        <v>62.665240000000011</v>
      </c>
      <c r="AB192" s="11">
        <f t="shared" si="116"/>
        <v>69.352740000000011</v>
      </c>
      <c r="AC192" s="11">
        <f t="shared" si="116"/>
        <v>75.024240000000006</v>
      </c>
      <c r="AD192" s="11">
        <f>$I192+$J192 * AD$2+$K192 *AD$2^2</f>
        <v>79.67974000000001</v>
      </c>
      <c r="AE192" s="11">
        <f>$I192+$J192 * AE$2+$K192 *AE$2^2</f>
        <v>83.319239999999979</v>
      </c>
      <c r="AF192" s="11">
        <f>$I192+$J192 * AF$2+$K192 *AF$2^2</f>
        <v>85.942740000000001</v>
      </c>
      <c r="AK192" s="5">
        <v>86.89</v>
      </c>
    </row>
    <row r="193" spans="1:37" x14ac:dyDescent="0.25">
      <c r="A193" t="s">
        <v>115</v>
      </c>
      <c r="B193" t="s">
        <v>130</v>
      </c>
      <c r="C193" t="s">
        <v>131</v>
      </c>
      <c r="D193" t="s">
        <v>25</v>
      </c>
      <c r="E193" t="s">
        <v>24</v>
      </c>
      <c r="F193" t="s">
        <v>35</v>
      </c>
      <c r="G193" t="s">
        <v>71</v>
      </c>
      <c r="H193" t="s">
        <v>43</v>
      </c>
      <c r="I193" s="4">
        <v>5.2842099999999999</v>
      </c>
      <c r="J193" s="4">
        <v>-1.3733599999999999</v>
      </c>
      <c r="K193" s="4">
        <v>0.41881000000000002</v>
      </c>
      <c r="L193" s="4">
        <v>-1.1469999999999999E-2</v>
      </c>
      <c r="N193">
        <v>4.12</v>
      </c>
      <c r="O193">
        <v>55.74</v>
      </c>
      <c r="P193">
        <v>0.17426</v>
      </c>
      <c r="Q193">
        <v>37</v>
      </c>
      <c r="R193">
        <v>0.95599999999999996</v>
      </c>
      <c r="S193">
        <v>3.8</v>
      </c>
      <c r="T193">
        <v>77.3</v>
      </c>
      <c r="U193">
        <v>33</v>
      </c>
      <c r="V193" s="10">
        <f>$I193+$J193*V$2+$K193*V$2^2+$L193*V$2^3</f>
        <v>21.96161</v>
      </c>
      <c r="W193" s="10">
        <f>$I193+$J193*W$2+$K193*W$2^2+$L193*W$2^3</f>
        <v>53.58101000000002</v>
      </c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>
        <v>55.74</v>
      </c>
    </row>
    <row r="194" spans="1:37" x14ac:dyDescent="0.25">
      <c r="A194" s="5" t="s">
        <v>115</v>
      </c>
      <c r="B194" s="5" t="s">
        <v>132</v>
      </c>
      <c r="C194" s="5" t="s">
        <v>133</v>
      </c>
      <c r="D194" s="5" t="s">
        <v>25</v>
      </c>
      <c r="E194" s="5" t="s">
        <v>24</v>
      </c>
      <c r="F194" s="5" t="s">
        <v>35</v>
      </c>
      <c r="G194" s="5" t="s">
        <v>71</v>
      </c>
      <c r="H194" s="5" t="s">
        <v>43</v>
      </c>
      <c r="I194" s="6">
        <v>0.97362000000000004</v>
      </c>
      <c r="J194" s="6">
        <v>2.6379299999999999</v>
      </c>
      <c r="K194" s="6">
        <v>-5.8279999999999998E-2</v>
      </c>
      <c r="L194" s="6">
        <v>1.1100000000000001E-3</v>
      </c>
      <c r="M194" s="6"/>
      <c r="N194" s="5">
        <v>0.97</v>
      </c>
      <c r="O194" s="5">
        <v>84.36</v>
      </c>
      <c r="P194" s="5">
        <v>0.12279</v>
      </c>
      <c r="Q194" s="5">
        <v>39</v>
      </c>
      <c r="R194" s="5">
        <v>0.96599999999999997</v>
      </c>
      <c r="S194" s="5">
        <v>1</v>
      </c>
      <c r="T194" s="5">
        <v>73.7</v>
      </c>
      <c r="U194" s="5">
        <v>35</v>
      </c>
      <c r="V194" s="10">
        <f>$I194+$J194*V$2+$K194*V$2^2+$L194*V$2^3</f>
        <v>22.634920000000001</v>
      </c>
      <c r="W194" s="10">
        <f>$I194+$J194*W$2+$K194*W$2^2+$L194*W$2^3</f>
        <v>39.300220000000003</v>
      </c>
      <c r="X194" s="10">
        <f>$I194+$J194*X$2+$K194*X$2^2+$L194*X$2^3</f>
        <v>57.629519999999999</v>
      </c>
      <c r="Y194" s="10">
        <f>$I194+$J194*Y$2+$K194*Y$2^2+$L194*Y$2^3</f>
        <v>84.282820000000015</v>
      </c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5">
        <v>84.36</v>
      </c>
    </row>
    <row r="195" spans="1:37" x14ac:dyDescent="0.25">
      <c r="A195" t="s">
        <v>322</v>
      </c>
      <c r="B195" t="s">
        <v>132</v>
      </c>
      <c r="C195" t="s">
        <v>133</v>
      </c>
      <c r="D195" t="s">
        <v>25</v>
      </c>
      <c r="E195" t="s">
        <v>24</v>
      </c>
      <c r="F195" t="s">
        <v>35</v>
      </c>
      <c r="G195" t="s">
        <v>44</v>
      </c>
      <c r="H195" t="s">
        <v>64</v>
      </c>
      <c r="I195" s="4">
        <v>1.7152099999999999</v>
      </c>
      <c r="J195" s="4">
        <v>1.8228</v>
      </c>
      <c r="K195" s="4">
        <v>1.56E-3</v>
      </c>
      <c r="N195">
        <v>2.85</v>
      </c>
      <c r="O195">
        <v>90.44</v>
      </c>
      <c r="P195">
        <v>3.9530000000000003E-2</v>
      </c>
      <c r="Q195">
        <v>27</v>
      </c>
      <c r="R195">
        <v>0.99099999999999999</v>
      </c>
      <c r="S195">
        <v>2.8</v>
      </c>
      <c r="T195">
        <v>81.400000000000006</v>
      </c>
      <c r="U195">
        <v>25</v>
      </c>
      <c r="V195" s="11">
        <f t="shared" ref="V195:AC195" si="117">EXP($I195+$J195*LN(LN(V$2))+(V$2)*($K195/2))</f>
        <v>25.617721067329903</v>
      </c>
      <c r="W195" s="11">
        <f t="shared" si="117"/>
        <v>41.71102836506801</v>
      </c>
      <c r="X195" s="11">
        <f t="shared" si="117"/>
        <v>52.98186478825356</v>
      </c>
      <c r="Y195" s="11">
        <f t="shared" si="117"/>
        <v>61.914369433653292</v>
      </c>
      <c r="Z195" s="11">
        <f t="shared" si="117"/>
        <v>69.450119150515832</v>
      </c>
      <c r="AA195" s="11">
        <f t="shared" si="117"/>
        <v>76.053800800604463</v>
      </c>
      <c r="AB195" s="11">
        <f t="shared" si="117"/>
        <v>81.990913158509699</v>
      </c>
      <c r="AC195" s="11">
        <f t="shared" si="117"/>
        <v>87.428177953983251</v>
      </c>
      <c r="AK195">
        <v>90.44</v>
      </c>
    </row>
    <row r="196" spans="1:37" x14ac:dyDescent="0.25">
      <c r="A196" s="5" t="s">
        <v>278</v>
      </c>
      <c r="B196" s="5" t="s">
        <v>293</v>
      </c>
      <c r="C196" s="5" t="s">
        <v>294</v>
      </c>
      <c r="D196" s="5" t="s">
        <v>25</v>
      </c>
      <c r="E196" s="5" t="s">
        <v>24</v>
      </c>
      <c r="F196" s="5" t="s">
        <v>35</v>
      </c>
      <c r="G196" s="5" t="s">
        <v>36</v>
      </c>
      <c r="H196" s="5" t="s">
        <v>60</v>
      </c>
      <c r="I196" s="6">
        <v>1.57707</v>
      </c>
      <c r="J196" s="6">
        <v>1.6895</v>
      </c>
      <c r="K196" s="6">
        <v>4.2700000000000004E-3</v>
      </c>
      <c r="L196" s="6"/>
      <c r="M196" s="6"/>
      <c r="N196" s="5">
        <v>2.61</v>
      </c>
      <c r="O196" s="5">
        <v>43.46</v>
      </c>
      <c r="P196" s="5">
        <v>6.5320000000000003E-2</v>
      </c>
      <c r="Q196" s="5">
        <v>39</v>
      </c>
      <c r="R196" s="5">
        <v>0.98299999999999998</v>
      </c>
      <c r="S196" s="5">
        <v>2.4</v>
      </c>
      <c r="T196" s="5">
        <v>56.5</v>
      </c>
      <c r="U196" s="5">
        <v>37</v>
      </c>
      <c r="V196" s="11">
        <f>EXP($I196+$J196*LN(LN(V$2))+(SQRT(V$2)*($K196/2)))</f>
        <v>19.94381916517386</v>
      </c>
      <c r="W196" s="11">
        <f>EXP($I196+$J196*LN(LN(W$2))+(SQRT(W$2)*($K196/2)))</f>
        <v>31.196887166404647</v>
      </c>
      <c r="X196" s="11">
        <f>EXP($I196+$J196*LN(LN(X$2))+(SQRT(X$2)*($K196/2)))</f>
        <v>38.742119083235274</v>
      </c>
      <c r="Y196" s="11">
        <f>EXP($I196+$J196*LN(LN(Y$2))+(SQRT(Y$2)*($K196/2)))</f>
        <v>44.518983622627019</v>
      </c>
      <c r="AK196" s="5">
        <v>43.46</v>
      </c>
    </row>
    <row r="197" spans="1:37" x14ac:dyDescent="0.25">
      <c r="A197" t="s">
        <v>302</v>
      </c>
      <c r="B197" t="s">
        <v>307</v>
      </c>
      <c r="C197" t="s">
        <v>308</v>
      </c>
      <c r="D197" t="s">
        <v>25</v>
      </c>
      <c r="E197" t="s">
        <v>24</v>
      </c>
      <c r="F197" t="s">
        <v>35</v>
      </c>
      <c r="G197" t="s">
        <v>71</v>
      </c>
      <c r="H197" t="s">
        <v>33</v>
      </c>
      <c r="I197" s="4">
        <v>-3.1065900000000002</v>
      </c>
      <c r="J197" s="4">
        <v>1.9719800000000001</v>
      </c>
      <c r="K197" s="4">
        <v>-4.0400000000000002E-3</v>
      </c>
      <c r="N197">
        <v>2.77</v>
      </c>
      <c r="O197">
        <v>69.3</v>
      </c>
      <c r="P197">
        <v>4.7699999999999999E-3</v>
      </c>
      <c r="Q197">
        <v>36</v>
      </c>
      <c r="R197">
        <v>0.997</v>
      </c>
      <c r="S197">
        <v>2.8</v>
      </c>
      <c r="T197">
        <v>81.5</v>
      </c>
      <c r="U197">
        <v>33</v>
      </c>
      <c r="V197" s="11">
        <f>$I197+$J197 * V$2+$K197 *V$2^2</f>
        <v>16.209209999999999</v>
      </c>
      <c r="W197" s="11">
        <f>$I197+$J197 * W$2+$K197 *W$2^2</f>
        <v>34.717010000000002</v>
      </c>
      <c r="X197" s="11">
        <f>$I197+$J197 * X$2+$K197 *X$2^2</f>
        <v>52.416810000000005</v>
      </c>
      <c r="Y197" s="11">
        <f>$I197+$J197 * Y$2+$K197 *Y$2^2</f>
        <v>69.308610000000002</v>
      </c>
      <c r="AK197">
        <v>69.3</v>
      </c>
    </row>
    <row r="198" spans="1:37" x14ac:dyDescent="0.25">
      <c r="A198" s="5" t="s">
        <v>178</v>
      </c>
      <c r="B198" s="5" t="s">
        <v>193</v>
      </c>
      <c r="C198" s="5" t="s">
        <v>194</v>
      </c>
      <c r="D198" s="5" t="s">
        <v>25</v>
      </c>
      <c r="E198" s="5" t="s">
        <v>24</v>
      </c>
      <c r="F198" s="5" t="s">
        <v>35</v>
      </c>
      <c r="G198" s="5" t="s">
        <v>36</v>
      </c>
      <c r="H198" s="5" t="s">
        <v>28</v>
      </c>
      <c r="I198" s="6">
        <v>5.0137600000000004</v>
      </c>
      <c r="J198" s="6">
        <v>0.55730999999999997</v>
      </c>
      <c r="K198" s="6"/>
      <c r="L198" s="6"/>
      <c r="M198" s="6"/>
      <c r="N198" s="5">
        <v>5.01</v>
      </c>
      <c r="O198" s="5">
        <v>36.78</v>
      </c>
      <c r="P198" s="5">
        <v>4.9157999999999999</v>
      </c>
      <c r="Q198" s="5">
        <v>29</v>
      </c>
      <c r="R198" s="5">
        <v>0.75800000000000001</v>
      </c>
      <c r="S198" s="5">
        <v>5.0999999999999996</v>
      </c>
      <c r="T198" s="5">
        <v>37.799999999999997</v>
      </c>
      <c r="U198" s="5">
        <v>27</v>
      </c>
      <c r="V198" s="10">
        <f t="shared" ref="V198:Z199" si="118">$I198+$J198*V$2</f>
        <v>10.586860000000001</v>
      </c>
      <c r="W198" s="10">
        <f t="shared" si="118"/>
        <v>16.159960000000002</v>
      </c>
      <c r="X198" s="10">
        <f t="shared" si="118"/>
        <v>21.733060000000002</v>
      </c>
      <c r="Y198" s="10">
        <f t="shared" si="118"/>
        <v>27.306160000000002</v>
      </c>
      <c r="Z198" s="10">
        <f t="shared" si="118"/>
        <v>32.879259999999995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5">
        <v>36.78</v>
      </c>
    </row>
    <row r="199" spans="1:37" x14ac:dyDescent="0.25">
      <c r="A199" t="s">
        <v>343</v>
      </c>
      <c r="B199" t="s">
        <v>358</v>
      </c>
      <c r="C199" t="s">
        <v>359</v>
      </c>
      <c r="D199" t="s">
        <v>25</v>
      </c>
      <c r="E199" t="s">
        <v>24</v>
      </c>
      <c r="F199" t="s">
        <v>35</v>
      </c>
      <c r="G199" t="s">
        <v>71</v>
      </c>
      <c r="H199" t="s">
        <v>28</v>
      </c>
      <c r="I199" s="4">
        <v>2.5304600000000002</v>
      </c>
      <c r="J199" s="4">
        <v>0.95333999999999997</v>
      </c>
      <c r="N199">
        <v>2.5299999999999998</v>
      </c>
      <c r="O199">
        <v>50.2</v>
      </c>
      <c r="P199">
        <v>0.18842999999999999</v>
      </c>
      <c r="Q199">
        <v>30</v>
      </c>
      <c r="R199">
        <v>0.81699999999999995</v>
      </c>
      <c r="S199">
        <v>2.5</v>
      </c>
      <c r="T199">
        <v>46.2</v>
      </c>
      <c r="U199">
        <v>28</v>
      </c>
      <c r="V199" s="10">
        <f t="shared" si="118"/>
        <v>12.06386</v>
      </c>
      <c r="W199" s="10">
        <f t="shared" si="118"/>
        <v>21.597260000000002</v>
      </c>
      <c r="X199" s="10">
        <f t="shared" si="118"/>
        <v>31.130659999999999</v>
      </c>
      <c r="Y199" s="10">
        <f t="shared" si="118"/>
        <v>40.664059999999999</v>
      </c>
      <c r="Z199" s="10">
        <f t="shared" si="118"/>
        <v>50.19746</v>
      </c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>
        <v>50.2</v>
      </c>
    </row>
    <row r="200" spans="1:37" x14ac:dyDescent="0.25">
      <c r="A200" s="5" t="s">
        <v>21</v>
      </c>
      <c r="B200" s="5" t="s">
        <v>61</v>
      </c>
      <c r="C200" s="5" t="s">
        <v>62</v>
      </c>
      <c r="D200" s="5" t="s">
        <v>25</v>
      </c>
      <c r="E200" s="5" t="s">
        <v>24</v>
      </c>
      <c r="F200" s="5" t="s">
        <v>35</v>
      </c>
      <c r="G200" s="5">
        <v>1</v>
      </c>
      <c r="H200" s="5" t="s">
        <v>31</v>
      </c>
      <c r="I200" s="6">
        <v>0.23241000000000001</v>
      </c>
      <c r="J200" s="6">
        <v>3.06738</v>
      </c>
      <c r="K200" s="6">
        <v>0.12536</v>
      </c>
      <c r="L200" s="6"/>
      <c r="M200" s="6"/>
      <c r="N200" s="5">
        <v>2</v>
      </c>
      <c r="O200" s="5">
        <v>88.28</v>
      </c>
      <c r="P200" s="5">
        <v>0.35405999999999999</v>
      </c>
      <c r="Q200" s="5">
        <v>34</v>
      </c>
      <c r="R200" s="5">
        <v>0.749</v>
      </c>
      <c r="S200" s="5">
        <v>5.3</v>
      </c>
      <c r="T200" s="5">
        <v>64.8</v>
      </c>
      <c r="U200" s="5">
        <v>32</v>
      </c>
      <c r="V200" s="11">
        <f>EXP($I200+$J200*LN(LN(V$2) + ($K200/2)))</f>
        <v>17.691549434499091</v>
      </c>
      <c r="W200" s="11">
        <f>EXP($I200+$J200*LN(LN(W$2) + ($K200/2)))</f>
        <v>38.9166265178023</v>
      </c>
      <c r="X200" s="11">
        <f>EXP($I200+$J200*LN(LN(X$2) + ($K200/2)))</f>
        <v>57.013490761172527</v>
      </c>
      <c r="Y200" s="11">
        <f>EXP($I200+$J200*LN(LN(Y$2) + ($K200/2)))</f>
        <v>72.821609638738963</v>
      </c>
      <c r="Z200" s="11">
        <f>EXP($I200+$J200*LN(LN(Z$2) + ($K200/2)))</f>
        <v>86.941990647859598</v>
      </c>
      <c r="AK200" s="5">
        <v>88.28</v>
      </c>
    </row>
    <row r="201" spans="1:37" x14ac:dyDescent="0.25">
      <c r="A201" t="s">
        <v>343</v>
      </c>
      <c r="B201" t="s">
        <v>360</v>
      </c>
      <c r="C201" t="s">
        <v>361</v>
      </c>
      <c r="D201" t="s">
        <v>25</v>
      </c>
      <c r="E201" t="s">
        <v>24</v>
      </c>
      <c r="F201" t="s">
        <v>35</v>
      </c>
      <c r="G201" t="s">
        <v>71</v>
      </c>
      <c r="H201" t="s">
        <v>28</v>
      </c>
      <c r="I201" s="4">
        <v>2.5241400000000001</v>
      </c>
      <c r="J201" s="4">
        <v>1.58514</v>
      </c>
      <c r="N201">
        <v>2.52</v>
      </c>
      <c r="O201">
        <v>99.22</v>
      </c>
      <c r="P201">
        <v>0.16116</v>
      </c>
      <c r="Q201">
        <v>34</v>
      </c>
      <c r="R201">
        <v>0.93600000000000005</v>
      </c>
      <c r="S201">
        <v>2.5</v>
      </c>
      <c r="T201">
        <v>89</v>
      </c>
      <c r="U201">
        <v>32</v>
      </c>
      <c r="V201" s="10">
        <f t="shared" ref="V201:AA201" si="119">$I201+$J201*V$2</f>
        <v>18.375540000000001</v>
      </c>
      <c r="W201" s="10">
        <f t="shared" si="119"/>
        <v>34.226939999999999</v>
      </c>
      <c r="X201" s="10">
        <f t="shared" si="119"/>
        <v>50.078340000000004</v>
      </c>
      <c r="Y201" s="10">
        <f t="shared" si="119"/>
        <v>65.929739999999995</v>
      </c>
      <c r="Z201" s="10">
        <f t="shared" si="119"/>
        <v>81.781140000000008</v>
      </c>
      <c r="AA201" s="10">
        <f t="shared" si="119"/>
        <v>97.632540000000006</v>
      </c>
      <c r="AB201" s="10"/>
      <c r="AC201" s="10"/>
      <c r="AD201" s="10"/>
      <c r="AE201" s="10"/>
      <c r="AF201" s="10"/>
      <c r="AG201" s="10"/>
      <c r="AH201" s="10"/>
      <c r="AI201" s="10"/>
      <c r="AJ201" s="10"/>
      <c r="AK201">
        <v>99.22</v>
      </c>
    </row>
    <row r="202" spans="1:37" x14ac:dyDescent="0.25">
      <c r="A202" s="5" t="s">
        <v>178</v>
      </c>
      <c r="B202" s="5" t="s">
        <v>197</v>
      </c>
      <c r="C202" s="5" t="s">
        <v>198</v>
      </c>
      <c r="D202" s="5" t="s">
        <v>25</v>
      </c>
      <c r="E202" s="5" t="s">
        <v>24</v>
      </c>
      <c r="F202" s="5" t="s">
        <v>35</v>
      </c>
      <c r="G202" s="5">
        <v>1</v>
      </c>
      <c r="H202" s="5" t="s">
        <v>31</v>
      </c>
      <c r="I202" s="6">
        <v>0.60677999999999999</v>
      </c>
      <c r="J202" s="6">
        <v>2.7168999999999999</v>
      </c>
      <c r="K202" s="6">
        <v>8.5699999999999998E-2</v>
      </c>
      <c r="L202" s="6"/>
      <c r="M202" s="6"/>
      <c r="N202" s="5">
        <v>0.8</v>
      </c>
      <c r="O202" s="5">
        <v>77.94</v>
      </c>
      <c r="P202" s="5">
        <v>0.29274</v>
      </c>
      <c r="Q202" s="5">
        <v>28</v>
      </c>
      <c r="R202" s="5">
        <v>0.80300000000000005</v>
      </c>
      <c r="S202" s="5">
        <v>4.0999999999999996</v>
      </c>
      <c r="T202" s="5">
        <v>74.2</v>
      </c>
      <c r="U202" s="5">
        <v>26</v>
      </c>
      <c r="V202" s="11">
        <f>EXP($I202+$J202*LN(LN(V$2) + ($K202/2)))</f>
        <v>18.594359038973497</v>
      </c>
      <c r="W202" s="11">
        <f>EXP($I202+$J202*LN(LN(W$2) + ($K202/2)))</f>
        <v>37.574226191611515</v>
      </c>
      <c r="X202" s="11">
        <f>EXP($I202+$J202*LN(LN(X$2) + ($K202/2)))</f>
        <v>52.806124034634877</v>
      </c>
      <c r="Y202" s="11">
        <f>EXP($I202+$J202*LN(LN(Y$2) + ($K202/2)))</f>
        <v>65.66650365185636</v>
      </c>
      <c r="Z202" s="11">
        <f>EXP($I202+$J202*LN(LN(Z$2) + ($K202/2)))</f>
        <v>76.890132687518928</v>
      </c>
      <c r="AK202" s="5">
        <v>77.94</v>
      </c>
    </row>
    <row r="203" spans="1:37" x14ac:dyDescent="0.25">
      <c r="A203" t="s">
        <v>243</v>
      </c>
      <c r="B203" t="s">
        <v>197</v>
      </c>
      <c r="C203" t="s">
        <v>198</v>
      </c>
      <c r="D203" t="s">
        <v>25</v>
      </c>
      <c r="E203" t="s">
        <v>24</v>
      </c>
      <c r="F203" t="s">
        <v>35</v>
      </c>
      <c r="G203" t="s">
        <v>44</v>
      </c>
      <c r="H203" t="s">
        <v>43</v>
      </c>
      <c r="I203" s="4">
        <v>3.16683</v>
      </c>
      <c r="J203" s="4">
        <v>0.67259999999999998</v>
      </c>
      <c r="K203" s="4">
        <v>6.0060000000000002E-2</v>
      </c>
      <c r="L203" s="4">
        <v>-1.2099999999999999E-3</v>
      </c>
      <c r="N203">
        <v>3.17</v>
      </c>
      <c r="O203">
        <v>49.22</v>
      </c>
      <c r="P203">
        <v>2.39479</v>
      </c>
      <c r="Q203">
        <v>33</v>
      </c>
      <c r="R203">
        <v>0.93200000000000005</v>
      </c>
      <c r="S203">
        <v>2.9</v>
      </c>
      <c r="T203">
        <v>56</v>
      </c>
      <c r="U203">
        <v>29</v>
      </c>
      <c r="V203" s="10">
        <f>$I203+$J203*V$2+$K203*V$2^2+$L203*V$2^3</f>
        <v>14.688829999999999</v>
      </c>
      <c r="W203" s="10">
        <f>$I203+$J203*W$2+$K203*W$2^2+$L203*W$2^3</f>
        <v>30.962830000000004</v>
      </c>
      <c r="X203" s="10">
        <f>$I203+$J203*X$2+$K203*X$2^2+$L203*X$2^3</f>
        <v>44.728830000000009</v>
      </c>
      <c r="Y203" s="10">
        <f>$I203+$J203*Y$2+$K203*Y$2^2+$L203*Y$2^3</f>
        <v>48.726830000000007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>
        <v>49.22</v>
      </c>
    </row>
    <row r="204" spans="1:37" x14ac:dyDescent="0.25">
      <c r="A204" s="5" t="s">
        <v>178</v>
      </c>
      <c r="B204" s="5" t="s">
        <v>199</v>
      </c>
      <c r="C204" s="5" t="s">
        <v>200</v>
      </c>
      <c r="D204" s="5" t="s">
        <v>25</v>
      </c>
      <c r="E204" s="5" t="s">
        <v>24</v>
      </c>
      <c r="F204" s="5" t="s">
        <v>35</v>
      </c>
      <c r="G204" s="5" t="s">
        <v>36</v>
      </c>
      <c r="H204" s="5" t="s">
        <v>28</v>
      </c>
      <c r="I204" s="6">
        <v>0.13106000000000001</v>
      </c>
      <c r="J204" s="6">
        <v>1.4535400000000001</v>
      </c>
      <c r="K204" s="6"/>
      <c r="L204" s="6"/>
      <c r="M204" s="6"/>
      <c r="N204" s="5">
        <v>1.58</v>
      </c>
      <c r="O204" s="5">
        <v>61.18</v>
      </c>
      <c r="P204" s="5">
        <v>13.33671</v>
      </c>
      <c r="Q204" s="5">
        <v>30</v>
      </c>
      <c r="R204" s="5">
        <v>0.76600000000000001</v>
      </c>
      <c r="S204" s="5">
        <v>7.6</v>
      </c>
      <c r="T204" s="5">
        <v>66</v>
      </c>
      <c r="U204" s="5">
        <v>28</v>
      </c>
      <c r="V204" s="10">
        <f>$I204+$J204*V$2</f>
        <v>14.666460000000001</v>
      </c>
      <c r="W204" s="10">
        <f>$I204+$J204*W$2</f>
        <v>29.201860000000003</v>
      </c>
      <c r="X204" s="10">
        <f>$I204+$J204*X$2</f>
        <v>43.737259999999999</v>
      </c>
      <c r="Y204" s="10">
        <f>$I204+$J204*Y$2</f>
        <v>58.272660000000002</v>
      </c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5">
        <v>61.18</v>
      </c>
    </row>
    <row r="205" spans="1:37" x14ac:dyDescent="0.25">
      <c r="A205" t="s">
        <v>243</v>
      </c>
      <c r="B205" t="s">
        <v>199</v>
      </c>
      <c r="C205" t="s">
        <v>200</v>
      </c>
      <c r="D205" t="s">
        <v>25</v>
      </c>
      <c r="E205" t="s">
        <v>24</v>
      </c>
      <c r="F205" t="s">
        <v>35</v>
      </c>
      <c r="G205" t="s">
        <v>44</v>
      </c>
      <c r="H205" t="s">
        <v>33</v>
      </c>
      <c r="I205" s="4">
        <v>2.8412600000000001</v>
      </c>
      <c r="J205" s="4">
        <v>1.40282</v>
      </c>
      <c r="K205" s="4">
        <v>-7.4099999999999999E-3</v>
      </c>
      <c r="N205">
        <v>2.84</v>
      </c>
      <c r="O205">
        <v>68.7</v>
      </c>
      <c r="P205">
        <v>2.0496599999999998</v>
      </c>
      <c r="Q205">
        <v>31</v>
      </c>
      <c r="R205">
        <v>0.92600000000000005</v>
      </c>
      <c r="S205">
        <v>2.9</v>
      </c>
      <c r="T205">
        <v>65.7</v>
      </c>
      <c r="U205">
        <v>28</v>
      </c>
      <c r="V205" s="11">
        <f t="shared" ref="V205:AC205" si="120">$I205+$J205 * V$2+$K205 *V$2^2</f>
        <v>16.12846</v>
      </c>
      <c r="W205" s="11">
        <f t="shared" si="120"/>
        <v>27.933660000000003</v>
      </c>
      <c r="X205" s="11">
        <f t="shared" si="120"/>
        <v>38.256860000000003</v>
      </c>
      <c r="Y205" s="11">
        <f t="shared" si="120"/>
        <v>47.098059999999997</v>
      </c>
      <c r="Z205" s="11">
        <f t="shared" si="120"/>
        <v>54.457259999999998</v>
      </c>
      <c r="AA205" s="11">
        <f t="shared" si="120"/>
        <v>60.334460000000007</v>
      </c>
      <c r="AB205" s="11">
        <f t="shared" si="120"/>
        <v>64.72966000000001</v>
      </c>
      <c r="AC205" s="11">
        <f t="shared" si="120"/>
        <v>67.642860000000013</v>
      </c>
      <c r="AK205">
        <v>68.7</v>
      </c>
    </row>
    <row r="206" spans="1:37" x14ac:dyDescent="0.25">
      <c r="A206" s="5" t="s">
        <v>254</v>
      </c>
      <c r="B206" s="5" t="s">
        <v>261</v>
      </c>
      <c r="C206" s="5" t="s">
        <v>262</v>
      </c>
      <c r="D206" s="5" t="s">
        <v>25</v>
      </c>
      <c r="E206" s="5" t="s">
        <v>24</v>
      </c>
      <c r="F206" s="5" t="s">
        <v>35</v>
      </c>
      <c r="G206" s="5" t="s">
        <v>44</v>
      </c>
      <c r="H206" s="5" t="s">
        <v>28</v>
      </c>
      <c r="I206" s="6">
        <v>2.8055099999999999</v>
      </c>
      <c r="J206" s="6">
        <v>1.60318</v>
      </c>
      <c r="K206" s="6"/>
      <c r="L206" s="6"/>
      <c r="M206" s="6"/>
      <c r="N206" s="5">
        <v>2.81</v>
      </c>
      <c r="O206" s="5">
        <v>115.03</v>
      </c>
      <c r="P206" s="5">
        <v>3.3231999999999999</v>
      </c>
      <c r="Q206" s="5">
        <v>35</v>
      </c>
      <c r="R206" s="5">
        <v>0.96499999999999997</v>
      </c>
      <c r="S206" s="5">
        <v>2.5</v>
      </c>
      <c r="T206" s="5">
        <v>127.2</v>
      </c>
      <c r="U206" s="5">
        <v>33</v>
      </c>
      <c r="V206" s="10">
        <f t="shared" ref="V206:AB206" si="121">$I206+$J206*V$2</f>
        <v>18.837310000000002</v>
      </c>
      <c r="W206" s="10">
        <f t="shared" si="121"/>
        <v>34.869109999999999</v>
      </c>
      <c r="X206" s="10">
        <f t="shared" si="121"/>
        <v>50.900909999999996</v>
      </c>
      <c r="Y206" s="10">
        <f t="shared" si="121"/>
        <v>66.93271</v>
      </c>
      <c r="Z206" s="10">
        <f t="shared" si="121"/>
        <v>82.964510000000004</v>
      </c>
      <c r="AA206" s="10">
        <f t="shared" si="121"/>
        <v>98.996309999999994</v>
      </c>
      <c r="AB206" s="10">
        <f t="shared" si="121"/>
        <v>115.02811</v>
      </c>
      <c r="AC206" s="10"/>
      <c r="AD206" s="10"/>
      <c r="AE206" s="10"/>
      <c r="AF206" s="10"/>
      <c r="AG206" s="10"/>
      <c r="AH206" s="10"/>
      <c r="AI206" s="10"/>
      <c r="AJ206" s="10"/>
      <c r="AK206" s="5">
        <v>115.03</v>
      </c>
    </row>
    <row r="207" spans="1:37" x14ac:dyDescent="0.25">
      <c r="A207" t="s">
        <v>209</v>
      </c>
      <c r="B207" t="s">
        <v>226</v>
      </c>
      <c r="C207" t="s">
        <v>227</v>
      </c>
      <c r="D207" t="s">
        <v>25</v>
      </c>
      <c r="E207" t="s">
        <v>24</v>
      </c>
      <c r="F207" t="s">
        <v>35</v>
      </c>
      <c r="G207">
        <v>1</v>
      </c>
      <c r="H207" t="s">
        <v>43</v>
      </c>
      <c r="I207" s="4">
        <v>1.87523</v>
      </c>
      <c r="J207" s="4">
        <v>1.11975</v>
      </c>
      <c r="K207" s="4">
        <v>-1.146E-2</v>
      </c>
      <c r="L207" s="4">
        <v>6.0000000000000002E-5</v>
      </c>
      <c r="N207">
        <v>1.88</v>
      </c>
      <c r="O207">
        <v>67.36</v>
      </c>
      <c r="P207">
        <v>5.6203099999999999</v>
      </c>
      <c r="Q207">
        <v>43</v>
      </c>
      <c r="R207">
        <v>0.97199999999999998</v>
      </c>
      <c r="S207">
        <v>3.6</v>
      </c>
      <c r="T207">
        <v>66</v>
      </c>
      <c r="U207">
        <v>39</v>
      </c>
      <c r="V207" s="10">
        <f t="shared" ref="V207:AF208" si="122">$I207+$J207*V$2+$K207*V$2^2+$L207*V$2^3</f>
        <v>11.98673</v>
      </c>
      <c r="W207" s="10">
        <f t="shared" si="122"/>
        <v>20.166229999999999</v>
      </c>
      <c r="X207" s="10">
        <f t="shared" si="122"/>
        <v>26.773730000000004</v>
      </c>
      <c r="Y207" s="10">
        <f t="shared" si="122"/>
        <v>32.169230000000006</v>
      </c>
      <c r="Z207" s="10">
        <f t="shared" si="122"/>
        <v>36.712730000000008</v>
      </c>
      <c r="AA207" s="10">
        <f t="shared" si="122"/>
        <v>40.764230000000005</v>
      </c>
      <c r="AB207" s="10">
        <f t="shared" si="122"/>
        <v>44.683730000000011</v>
      </c>
      <c r="AC207" s="10">
        <f t="shared" si="122"/>
        <v>48.831230000000005</v>
      </c>
      <c r="AD207" s="10">
        <f t="shared" si="122"/>
        <v>53.566730000000014</v>
      </c>
      <c r="AE207" s="10">
        <f t="shared" si="122"/>
        <v>59.250230000000016</v>
      </c>
      <c r="AF207" s="10">
        <f t="shared" si="122"/>
        <v>66.241730000000004</v>
      </c>
      <c r="AG207" s="10"/>
      <c r="AH207" s="10"/>
      <c r="AI207" s="10"/>
      <c r="AJ207" s="10"/>
      <c r="AK207">
        <v>67.36</v>
      </c>
    </row>
    <row r="208" spans="1:37" x14ac:dyDescent="0.25">
      <c r="A208" s="5" t="s">
        <v>271</v>
      </c>
      <c r="B208" s="5" t="s">
        <v>226</v>
      </c>
      <c r="C208" s="5" t="s">
        <v>227</v>
      </c>
      <c r="D208" s="5" t="s">
        <v>25</v>
      </c>
      <c r="E208" s="5" t="s">
        <v>24</v>
      </c>
      <c r="F208" s="5" t="s">
        <v>35</v>
      </c>
      <c r="G208" s="5">
        <v>1</v>
      </c>
      <c r="H208" s="5" t="s">
        <v>43</v>
      </c>
      <c r="I208" s="6">
        <v>1.87523</v>
      </c>
      <c r="J208" s="6">
        <v>1.11975</v>
      </c>
      <c r="K208" s="6">
        <v>-1.146E-2</v>
      </c>
      <c r="L208" s="6">
        <v>6.0000000000000002E-5</v>
      </c>
      <c r="M208" s="6"/>
      <c r="N208" s="5">
        <v>2.98</v>
      </c>
      <c r="O208" s="5">
        <v>96.1</v>
      </c>
      <c r="P208" s="5">
        <v>5.6203099999999999</v>
      </c>
      <c r="Q208" s="5">
        <v>43</v>
      </c>
      <c r="R208" s="5">
        <v>0.97199999999999998</v>
      </c>
      <c r="S208" s="5">
        <v>2.2000000000000002</v>
      </c>
      <c r="T208" s="5">
        <v>95.4</v>
      </c>
      <c r="U208" s="5">
        <v>39</v>
      </c>
      <c r="V208" s="10">
        <f t="shared" si="122"/>
        <v>11.98673</v>
      </c>
      <c r="W208" s="10">
        <f t="shared" si="122"/>
        <v>20.166229999999999</v>
      </c>
      <c r="X208" s="10">
        <f t="shared" si="122"/>
        <v>26.773730000000004</v>
      </c>
      <c r="Y208" s="10">
        <f t="shared" si="122"/>
        <v>32.169230000000006</v>
      </c>
      <c r="Z208" s="10">
        <f t="shared" si="122"/>
        <v>36.712730000000008</v>
      </c>
      <c r="AA208" s="10">
        <f t="shared" si="122"/>
        <v>40.764230000000005</v>
      </c>
      <c r="AB208" s="10">
        <f t="shared" si="122"/>
        <v>44.683730000000011</v>
      </c>
      <c r="AC208" s="10">
        <f t="shared" si="122"/>
        <v>48.831230000000005</v>
      </c>
      <c r="AD208" s="10">
        <f t="shared" si="122"/>
        <v>53.566730000000014</v>
      </c>
      <c r="AE208" s="10">
        <f t="shared" si="122"/>
        <v>59.250230000000016</v>
      </c>
      <c r="AF208" s="10">
        <f t="shared" si="122"/>
        <v>66.241730000000004</v>
      </c>
      <c r="AG208" s="10">
        <f>$I208+$J208*AG$2+$K208*AG$2^2+$L208*AG$2^3</f>
        <v>74.901229999999998</v>
      </c>
      <c r="AH208" s="10">
        <f>$I208+$J208*AH$2+$K208*AH$2^2+$L208*AH$2^3</f>
        <v>85.58872999999997</v>
      </c>
      <c r="AI208" s="10"/>
      <c r="AJ208" s="10"/>
      <c r="AK208" s="5">
        <v>96.1</v>
      </c>
    </row>
    <row r="209" spans="1:37" x14ac:dyDescent="0.25">
      <c r="A209" t="s">
        <v>178</v>
      </c>
      <c r="B209" t="s">
        <v>201</v>
      </c>
      <c r="C209" t="s">
        <v>202</v>
      </c>
      <c r="D209" t="s">
        <v>25</v>
      </c>
      <c r="E209" t="s">
        <v>24</v>
      </c>
      <c r="F209" t="s">
        <v>35</v>
      </c>
      <c r="G209">
        <v>1</v>
      </c>
      <c r="H209" t="s">
        <v>28</v>
      </c>
      <c r="I209" s="4">
        <v>6.79183</v>
      </c>
      <c r="J209" s="4">
        <v>0.88851999999999998</v>
      </c>
      <c r="N209">
        <v>6.79</v>
      </c>
      <c r="O209">
        <v>56.55</v>
      </c>
      <c r="P209">
        <v>54.828319999999998</v>
      </c>
      <c r="Q209">
        <v>30</v>
      </c>
      <c r="R209">
        <v>0.749</v>
      </c>
      <c r="S209">
        <v>7.6</v>
      </c>
      <c r="T209">
        <v>60.2</v>
      </c>
      <c r="U209">
        <v>28</v>
      </c>
      <c r="V209" s="10">
        <f>$I209+$J209*V$2</f>
        <v>15.677029999999998</v>
      </c>
      <c r="W209" s="10">
        <f>$I209+$J209*W$2</f>
        <v>24.56223</v>
      </c>
      <c r="X209" s="10">
        <f>$I209+$J209*X$2</f>
        <v>33.447429999999997</v>
      </c>
      <c r="Y209" s="10">
        <f>$I209+$J209*Y$2</f>
        <v>42.332629999999995</v>
      </c>
      <c r="Z209" s="10">
        <f>$I209+$J209*Z$2</f>
        <v>51.217829999999999</v>
      </c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>
        <v>56.55</v>
      </c>
    </row>
    <row r="210" spans="1:37" x14ac:dyDescent="0.25">
      <c r="A210" s="5" t="s">
        <v>368</v>
      </c>
      <c r="B210" s="5" t="s">
        <v>201</v>
      </c>
      <c r="C210" s="5" t="s">
        <v>202</v>
      </c>
      <c r="D210" s="5" t="s">
        <v>25</v>
      </c>
      <c r="E210" s="5" t="s">
        <v>24</v>
      </c>
      <c r="F210" s="5" t="s">
        <v>35</v>
      </c>
      <c r="G210" s="5">
        <v>1</v>
      </c>
      <c r="H210" s="5" t="s">
        <v>31</v>
      </c>
      <c r="I210" s="6">
        <v>-1.8371999999999999</v>
      </c>
      <c r="J210" s="6">
        <v>4.4245999999999999</v>
      </c>
      <c r="K210" s="6">
        <v>4.2160000000000003E-2</v>
      </c>
      <c r="L210" s="6"/>
      <c r="M210" s="6"/>
      <c r="N210" s="5">
        <v>1.39</v>
      </c>
      <c r="O210" s="5">
        <v>80.31</v>
      </c>
      <c r="P210" s="5">
        <v>0.20533999999999999</v>
      </c>
      <c r="Q210" s="5">
        <v>29</v>
      </c>
      <c r="R210" s="5">
        <v>0.92600000000000005</v>
      </c>
      <c r="S210" s="5">
        <v>5.3</v>
      </c>
      <c r="T210" s="5">
        <v>72.599999999999994</v>
      </c>
      <c r="U210" s="5">
        <v>27</v>
      </c>
      <c r="V210" s="11">
        <f>EXP($I210+$J210*LN(LN(V$2) + ($K210/2)))</f>
        <v>6.6417969731585735</v>
      </c>
      <c r="W210" s="11">
        <f>EXP($I210+$J210*LN(LN(W$2) + ($K210/2)))</f>
        <v>21.082568754078956</v>
      </c>
      <c r="X210" s="11">
        <f>EXP($I210+$J210*LN(LN(X$2) + ($K210/2)))</f>
        <v>36.83369118270349</v>
      </c>
      <c r="Y210" s="11">
        <f>EXP($I210+$J210*LN(LN(Y$2) + ($K210/2)))</f>
        <v>52.643526913648373</v>
      </c>
      <c r="Z210" s="11">
        <f>EXP($I210+$J210*LN(LN(Z$2) + ($K210/2)))</f>
        <v>68.167925351053356</v>
      </c>
      <c r="AK210" s="5">
        <v>80.31</v>
      </c>
    </row>
    <row r="211" spans="1:37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 s="4">
        <v>2.5088900000000001</v>
      </c>
      <c r="J211" s="4">
        <v>1.77264</v>
      </c>
      <c r="K211" s="4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  <c r="V211" s="11">
        <f t="shared" ref="V211:AG211" si="123">$I211+$J211 * V$2+$K211 *V$2^2</f>
        <v>19.537289999999999</v>
      </c>
      <c r="W211" s="11">
        <f t="shared" si="123"/>
        <v>35.169689999999996</v>
      </c>
      <c r="X211" s="11">
        <f t="shared" si="123"/>
        <v>49.406090000000006</v>
      </c>
      <c r="Y211" s="11">
        <f t="shared" si="123"/>
        <v>62.246489999999987</v>
      </c>
      <c r="Z211" s="11">
        <f t="shared" si="123"/>
        <v>73.690889999999996</v>
      </c>
      <c r="AA211" s="11">
        <f t="shared" si="123"/>
        <v>83.739289999999997</v>
      </c>
      <c r="AB211" s="11">
        <f t="shared" si="123"/>
        <v>92.391689999999997</v>
      </c>
      <c r="AC211" s="11">
        <f t="shared" si="123"/>
        <v>99.648089999999996</v>
      </c>
      <c r="AD211" s="11">
        <f t="shared" si="123"/>
        <v>105.50848999999999</v>
      </c>
      <c r="AE211" s="11">
        <f t="shared" si="123"/>
        <v>109.97289000000002</v>
      </c>
      <c r="AF211" s="11">
        <f t="shared" si="123"/>
        <v>113.04129</v>
      </c>
      <c r="AG211" s="11">
        <f t="shared" si="123"/>
        <v>114.71369000000001</v>
      </c>
      <c r="AK211">
        <v>114.35</v>
      </c>
    </row>
    <row r="212" spans="1:37" x14ac:dyDescent="0.25">
      <c r="A212" s="5" t="s">
        <v>302</v>
      </c>
      <c r="B212" s="5" t="s">
        <v>107</v>
      </c>
      <c r="C212" s="5" t="s">
        <v>108</v>
      </c>
      <c r="D212" s="5" t="s">
        <v>25</v>
      </c>
      <c r="E212" s="5" t="s">
        <v>24</v>
      </c>
      <c r="F212" s="5" t="s">
        <v>35</v>
      </c>
      <c r="G212" s="5">
        <v>1</v>
      </c>
      <c r="H212" s="5" t="s">
        <v>31</v>
      </c>
      <c r="I212" s="6">
        <v>-2.3550000000000001E-2</v>
      </c>
      <c r="J212" s="6">
        <v>3.2614100000000001</v>
      </c>
      <c r="K212" s="6">
        <v>6.4999999999999997E-3</v>
      </c>
      <c r="L212" s="6"/>
      <c r="M212" s="6"/>
      <c r="N212" s="5">
        <v>1.34</v>
      </c>
      <c r="O212" s="5">
        <v>70.69</v>
      </c>
      <c r="P212" s="5">
        <v>8.0600000000000005E-2</v>
      </c>
      <c r="Q212" s="5">
        <v>37</v>
      </c>
      <c r="R212" s="5">
        <v>0.99</v>
      </c>
      <c r="S212" s="5">
        <v>5.0999999999999996</v>
      </c>
      <c r="T212" s="5">
        <v>84.8</v>
      </c>
      <c r="U212" s="5">
        <v>35</v>
      </c>
      <c r="V212" s="11">
        <f>EXP($I212+$J212*LN(LN(V$2) + ($K212/2)))</f>
        <v>14.897178785840714</v>
      </c>
      <c r="W212" s="11">
        <f>EXP($I212+$J212*LN(LN(W$2) + ($K212/2)))</f>
        <v>35.105875475808617</v>
      </c>
      <c r="X212" s="11">
        <f>EXP($I212+$J212*LN(LN(X$2) + ($K212/2)))</f>
        <v>53.08777847826628</v>
      </c>
      <c r="Y212" s="11">
        <f>EXP($I212+$J212*LN(LN(Y$2) + ($K212/2)))</f>
        <v>69.166370130927845</v>
      </c>
      <c r="AK212" s="5">
        <v>70.69</v>
      </c>
    </row>
    <row r="213" spans="1:37" x14ac:dyDescent="0.25">
      <c r="A213" t="s">
        <v>149</v>
      </c>
      <c r="B213" t="s">
        <v>169</v>
      </c>
      <c r="C213" t="s">
        <v>170</v>
      </c>
      <c r="D213" t="s">
        <v>25</v>
      </c>
      <c r="E213" t="s">
        <v>24</v>
      </c>
      <c r="F213" t="s">
        <v>35</v>
      </c>
      <c r="G213" t="s">
        <v>71</v>
      </c>
      <c r="H213" t="s">
        <v>43</v>
      </c>
      <c r="I213" s="4">
        <v>2.5116700000000001</v>
      </c>
      <c r="J213" s="4">
        <v>2.8338100000000002</v>
      </c>
      <c r="K213" s="4">
        <v>-7.8719999999999998E-2</v>
      </c>
      <c r="L213" s="4">
        <v>7.3999999999999999E-4</v>
      </c>
      <c r="N213">
        <v>2.5099999999999998</v>
      </c>
      <c r="O213">
        <v>40.32</v>
      </c>
      <c r="P213">
        <v>2.2890000000000001E-2</v>
      </c>
      <c r="Q213">
        <v>28</v>
      </c>
      <c r="R213">
        <v>0.98299999999999998</v>
      </c>
      <c r="S213">
        <v>2.5</v>
      </c>
      <c r="T213">
        <v>50</v>
      </c>
      <c r="U213">
        <v>24</v>
      </c>
      <c r="V213" s="10">
        <f>$I213+$J213*V$2+$K213*V$2^2+$L213*V$2^3</f>
        <v>23.717769999999998</v>
      </c>
      <c r="W213" s="10">
        <f>$I213+$J213*W$2+$K213*W$2^2+$L213*W$2^3</f>
        <v>33.619870000000006</v>
      </c>
      <c r="X213" s="10">
        <f>$I213+$J213*X$2+$K213*X$2^2+$L213*X$2^3</f>
        <v>36.657970000000006</v>
      </c>
      <c r="Y213" s="10">
        <f>$I213+$J213*Y$2+$K213*Y$2^2+$L213*Y$2^3</f>
        <v>37.272069999999999</v>
      </c>
      <c r="Z213" s="10">
        <f>$I213+$J213*Z$2+$K213*Z$2^2+$L213*Z$2^3</f>
        <v>39.902170000000041</v>
      </c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>
        <v>40.32</v>
      </c>
    </row>
    <row r="214" spans="1:37" x14ac:dyDescent="0.25">
      <c r="A214" s="5" t="s">
        <v>115</v>
      </c>
      <c r="B214" s="5" t="s">
        <v>134</v>
      </c>
      <c r="C214" s="5" t="s">
        <v>135</v>
      </c>
      <c r="D214" s="5" t="s">
        <v>25</v>
      </c>
      <c r="E214" s="5" t="s">
        <v>24</v>
      </c>
      <c r="F214" s="5" t="s">
        <v>35</v>
      </c>
      <c r="G214" s="5" t="s">
        <v>36</v>
      </c>
      <c r="H214" s="5" t="s">
        <v>43</v>
      </c>
      <c r="I214" s="6">
        <v>2.6179899999999998</v>
      </c>
      <c r="J214" s="6">
        <v>2.0505100000000001</v>
      </c>
      <c r="K214" s="6">
        <v>-9.0999999999999998E-2</v>
      </c>
      <c r="L214" s="6">
        <v>1.9499999999999999E-3</v>
      </c>
      <c r="M214" s="6"/>
      <c r="N214" s="5">
        <v>2.62</v>
      </c>
      <c r="O214" s="5">
        <v>38.97</v>
      </c>
      <c r="P214" s="5">
        <v>1.1920200000000001</v>
      </c>
      <c r="Q214" s="5">
        <v>40</v>
      </c>
      <c r="R214" s="5">
        <v>0.97699999999999998</v>
      </c>
      <c r="S214" s="5">
        <v>2.2999999999999998</v>
      </c>
      <c r="T214" s="5">
        <v>36.1</v>
      </c>
      <c r="U214" s="5">
        <v>36</v>
      </c>
      <c r="V214" s="10">
        <f>$I214+$J214*V$2+$K214*V$2^2+$L214*V$2^3</f>
        <v>15.973089999999997</v>
      </c>
      <c r="W214" s="10">
        <f>$I214+$J214*W$2+$K214*W$2^2+$L214*W$2^3</f>
        <v>22.828189999999999</v>
      </c>
      <c r="X214" s="10">
        <f>$I214+$J214*X$2+$K214*X$2^2+$L214*X$2^3</f>
        <v>34.883290000000009</v>
      </c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5">
        <v>38.97</v>
      </c>
    </row>
    <row r="215" spans="1:37" x14ac:dyDescent="0.25">
      <c r="A215" t="s">
        <v>149</v>
      </c>
      <c r="B215" t="s">
        <v>134</v>
      </c>
      <c r="C215" t="s">
        <v>135</v>
      </c>
      <c r="D215" t="s">
        <v>25</v>
      </c>
      <c r="E215" t="s">
        <v>24</v>
      </c>
      <c r="F215" t="s">
        <v>35</v>
      </c>
      <c r="G215" t="s">
        <v>71</v>
      </c>
      <c r="H215" t="s">
        <v>33</v>
      </c>
      <c r="I215" s="4">
        <v>2.5266700000000002</v>
      </c>
      <c r="J215" s="4">
        <v>1.3340000000000001</v>
      </c>
      <c r="K215" s="4">
        <v>-8.7500000000000008E-3</v>
      </c>
      <c r="N215">
        <v>2.5299999999999998</v>
      </c>
      <c r="O215">
        <v>53.36</v>
      </c>
      <c r="P215">
        <v>0.10888</v>
      </c>
      <c r="Q215">
        <v>32</v>
      </c>
      <c r="R215">
        <v>0.91</v>
      </c>
      <c r="S215">
        <v>2.5</v>
      </c>
      <c r="T215">
        <v>65</v>
      </c>
      <c r="U215">
        <v>29</v>
      </c>
      <c r="V215" s="11">
        <f t="shared" ref="V215:AC215" si="124">$I215+$J215 * V$2+$K215 *V$2^2</f>
        <v>14.991669999999999</v>
      </c>
      <c r="W215" s="11">
        <f t="shared" si="124"/>
        <v>25.706669999999999</v>
      </c>
      <c r="X215" s="11">
        <f t="shared" si="124"/>
        <v>34.671670000000006</v>
      </c>
      <c r="Y215" s="11">
        <f t="shared" si="124"/>
        <v>41.886670000000002</v>
      </c>
      <c r="Z215" s="11">
        <f t="shared" si="124"/>
        <v>47.351669999999999</v>
      </c>
      <c r="AA215" s="11">
        <f t="shared" si="124"/>
        <v>51.066670000000002</v>
      </c>
      <c r="AB215" s="11">
        <f t="shared" si="124"/>
        <v>53.031669999999998</v>
      </c>
      <c r="AC215" s="11">
        <f t="shared" si="124"/>
        <v>53.246669999999988</v>
      </c>
      <c r="AK215">
        <v>53.36</v>
      </c>
    </row>
    <row r="216" spans="1:37" x14ac:dyDescent="0.25">
      <c r="A216" s="5" t="s">
        <v>178</v>
      </c>
      <c r="B216" s="5" t="s">
        <v>134</v>
      </c>
      <c r="C216" s="5" t="s">
        <v>135</v>
      </c>
      <c r="D216" s="5" t="s">
        <v>25</v>
      </c>
      <c r="E216" s="5" t="s">
        <v>24</v>
      </c>
      <c r="F216" s="5" t="s">
        <v>35</v>
      </c>
      <c r="G216" s="5" t="s">
        <v>36</v>
      </c>
      <c r="H216" s="5" t="s">
        <v>28</v>
      </c>
      <c r="I216" s="6">
        <v>5.9157999999999999</v>
      </c>
      <c r="J216" s="6">
        <v>0.59831000000000001</v>
      </c>
      <c r="K216" s="6"/>
      <c r="L216" s="6"/>
      <c r="M216" s="6"/>
      <c r="N216" s="5">
        <v>5.92</v>
      </c>
      <c r="O216" s="5">
        <v>33.44</v>
      </c>
      <c r="P216" s="5">
        <v>4.2208600000000001</v>
      </c>
      <c r="Q216" s="5">
        <v>30</v>
      </c>
      <c r="R216" s="5">
        <v>0.69199999999999995</v>
      </c>
      <c r="S216" s="5">
        <v>4.8</v>
      </c>
      <c r="T216" s="5">
        <v>37.6</v>
      </c>
      <c r="U216" s="5">
        <v>28</v>
      </c>
      <c r="V216" s="10">
        <f t="shared" ref="V216:Y217" si="125">$I216+$J216*V$2</f>
        <v>11.898900000000001</v>
      </c>
      <c r="W216" s="10">
        <f t="shared" si="125"/>
        <v>17.882000000000001</v>
      </c>
      <c r="X216" s="10">
        <f t="shared" si="125"/>
        <v>23.865100000000002</v>
      </c>
      <c r="Y216" s="10">
        <f t="shared" si="125"/>
        <v>29.848200000000002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5">
        <v>33.44</v>
      </c>
    </row>
    <row r="217" spans="1:37" x14ac:dyDescent="0.25">
      <c r="A217" t="s">
        <v>254</v>
      </c>
      <c r="B217" t="s">
        <v>134</v>
      </c>
      <c r="C217" t="s">
        <v>135</v>
      </c>
      <c r="D217" t="s">
        <v>25</v>
      </c>
      <c r="E217" t="s">
        <v>24</v>
      </c>
      <c r="F217" t="s">
        <v>35</v>
      </c>
      <c r="G217" t="s">
        <v>44</v>
      </c>
      <c r="H217" t="s">
        <v>28</v>
      </c>
      <c r="I217" s="4">
        <v>2.81535</v>
      </c>
      <c r="J217" s="4">
        <v>0.75851000000000002</v>
      </c>
      <c r="N217">
        <v>2.82</v>
      </c>
      <c r="O217">
        <v>36.950000000000003</v>
      </c>
      <c r="P217">
        <v>0.57138</v>
      </c>
      <c r="Q217">
        <v>37</v>
      </c>
      <c r="R217">
        <v>0.92200000000000004</v>
      </c>
      <c r="S217">
        <v>2.2999999999999998</v>
      </c>
      <c r="T217">
        <v>30.7</v>
      </c>
      <c r="U217">
        <v>35</v>
      </c>
      <c r="V217" s="10">
        <f t="shared" si="125"/>
        <v>10.400450000000001</v>
      </c>
      <c r="W217" s="10">
        <f t="shared" si="125"/>
        <v>17.98555</v>
      </c>
      <c r="X217" s="10">
        <f t="shared" si="125"/>
        <v>25.570650000000001</v>
      </c>
      <c r="Y217" s="10">
        <f t="shared" si="125"/>
        <v>33.155750000000005</v>
      </c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>
        <v>36.950000000000003</v>
      </c>
    </row>
    <row r="218" spans="1:37" x14ac:dyDescent="0.25">
      <c r="A218" s="5" t="s">
        <v>315</v>
      </c>
      <c r="B218" s="5" t="s">
        <v>134</v>
      </c>
      <c r="C218" s="5" t="s">
        <v>135</v>
      </c>
      <c r="D218" s="5" t="s">
        <v>25</v>
      </c>
      <c r="E218" s="5" t="s">
        <v>24</v>
      </c>
      <c r="F218" s="5" t="s">
        <v>35</v>
      </c>
      <c r="G218" s="5">
        <v>1</v>
      </c>
      <c r="H218" s="5" t="s">
        <v>31</v>
      </c>
      <c r="I218" s="6">
        <v>1.08846</v>
      </c>
      <c r="J218" s="6">
        <v>2.1136499999999998</v>
      </c>
      <c r="K218" s="6">
        <v>4.5749999999999999E-2</v>
      </c>
      <c r="L218" s="6"/>
      <c r="M218" s="6"/>
      <c r="N218" s="5">
        <v>1.47</v>
      </c>
      <c r="O218" s="5">
        <v>76.05</v>
      </c>
      <c r="P218" s="5">
        <v>0.21389</v>
      </c>
      <c r="Q218" s="5">
        <v>38</v>
      </c>
      <c r="R218" s="5">
        <v>0.91900000000000004</v>
      </c>
      <c r="S218" s="5">
        <v>4</v>
      </c>
      <c r="T218" s="5">
        <v>82</v>
      </c>
      <c r="U218" s="5">
        <v>36</v>
      </c>
      <c r="V218" s="11">
        <f t="shared" ref="V218:AE218" si="126">EXP($I218+$J218*LN(LN(V$2) + ($K218/2)))</f>
        <v>17.675987643130235</v>
      </c>
      <c r="W218" s="11">
        <f t="shared" si="126"/>
        <v>30.680004701036385</v>
      </c>
      <c r="X218" s="11">
        <f t="shared" si="126"/>
        <v>40.045050887514719</v>
      </c>
      <c r="Y218" s="11">
        <f t="shared" si="126"/>
        <v>47.490126774255813</v>
      </c>
      <c r="Z218" s="11">
        <f t="shared" si="126"/>
        <v>53.727090306021239</v>
      </c>
      <c r="AA218" s="11">
        <f t="shared" si="126"/>
        <v>59.124839480049047</v>
      </c>
      <c r="AB218" s="11">
        <f t="shared" si="126"/>
        <v>63.901429176087632</v>
      </c>
      <c r="AC218" s="11">
        <f t="shared" si="126"/>
        <v>68.197421084215051</v>
      </c>
      <c r="AD218" s="11">
        <f t="shared" si="126"/>
        <v>72.10918388049609</v>
      </c>
      <c r="AE218" s="11">
        <f t="shared" si="126"/>
        <v>75.705910852990726</v>
      </c>
      <c r="AK218" s="5">
        <v>76.05</v>
      </c>
    </row>
    <row r="219" spans="1:37" x14ac:dyDescent="0.25">
      <c r="A219" t="s">
        <v>343</v>
      </c>
      <c r="B219" t="s">
        <v>134</v>
      </c>
      <c r="C219" t="s">
        <v>135</v>
      </c>
      <c r="D219" t="s">
        <v>25</v>
      </c>
      <c r="E219" t="s">
        <v>24</v>
      </c>
      <c r="F219" t="s">
        <v>35</v>
      </c>
      <c r="G219" t="s">
        <v>44</v>
      </c>
      <c r="H219" t="s">
        <v>28</v>
      </c>
      <c r="I219" s="4">
        <v>2.54739</v>
      </c>
      <c r="J219" s="4">
        <v>1.0196700000000001</v>
      </c>
      <c r="N219">
        <v>2.5499999999999998</v>
      </c>
      <c r="O219">
        <v>63.73</v>
      </c>
      <c r="P219">
        <v>1.82342</v>
      </c>
      <c r="Q219">
        <v>33</v>
      </c>
      <c r="R219">
        <v>0.91</v>
      </c>
      <c r="S219">
        <v>2.5</v>
      </c>
      <c r="T219">
        <v>56.3</v>
      </c>
      <c r="U219">
        <v>31</v>
      </c>
      <c r="V219" s="10">
        <f t="shared" ref="V219:AA219" si="127">$I219+$J219*V$2</f>
        <v>12.74409</v>
      </c>
      <c r="W219" s="10">
        <f t="shared" si="127"/>
        <v>22.94079</v>
      </c>
      <c r="X219" s="10">
        <f t="shared" si="127"/>
        <v>33.13749</v>
      </c>
      <c r="Y219" s="10">
        <f t="shared" si="127"/>
        <v>43.33419</v>
      </c>
      <c r="Z219" s="10">
        <f t="shared" si="127"/>
        <v>53.530890000000007</v>
      </c>
      <c r="AA219" s="10">
        <f t="shared" si="127"/>
        <v>63.727590000000006</v>
      </c>
      <c r="AB219" s="10"/>
      <c r="AC219" s="10"/>
      <c r="AD219" s="10"/>
      <c r="AE219" s="10"/>
      <c r="AF219" s="10"/>
      <c r="AG219" s="10"/>
      <c r="AH219" s="10"/>
      <c r="AI219" s="10"/>
      <c r="AJ219" s="10"/>
      <c r="AK219">
        <v>63.73</v>
      </c>
    </row>
    <row r="220" spans="1:37" x14ac:dyDescent="0.25">
      <c r="A220" s="5" t="s">
        <v>254</v>
      </c>
      <c r="B220" s="5" t="s">
        <v>263</v>
      </c>
      <c r="C220" s="5" t="s">
        <v>264</v>
      </c>
      <c r="D220" s="5" t="s">
        <v>25</v>
      </c>
      <c r="E220" s="5" t="s">
        <v>24</v>
      </c>
      <c r="F220" s="5" t="s">
        <v>35</v>
      </c>
      <c r="G220" s="5">
        <v>1</v>
      </c>
      <c r="H220" s="5" t="s">
        <v>31</v>
      </c>
      <c r="I220" s="6">
        <v>1.0807199999999999</v>
      </c>
      <c r="J220" s="6">
        <v>1.9016999999999999</v>
      </c>
      <c r="K220" s="6">
        <v>0.10108</v>
      </c>
      <c r="L220" s="6"/>
      <c r="M220" s="6"/>
      <c r="N220" s="5">
        <v>1.68</v>
      </c>
      <c r="O220" s="5">
        <v>52.08</v>
      </c>
      <c r="P220" s="5">
        <v>0.31791999999999998</v>
      </c>
      <c r="Q220" s="5">
        <v>31</v>
      </c>
      <c r="R220" s="5">
        <v>0.82799999999999996</v>
      </c>
      <c r="S220" s="5">
        <v>2.5</v>
      </c>
      <c r="T220" s="5">
        <v>53.3</v>
      </c>
      <c r="U220" s="5">
        <v>29</v>
      </c>
      <c r="V220" s="11">
        <f t="shared" ref="V220:AD220" si="128">EXP($I220+$J220*LN(LN(V$2) + ($K220/2)))</f>
        <v>15.000580212088817</v>
      </c>
      <c r="W220" s="11">
        <f t="shared" si="128"/>
        <v>24.509457742388371</v>
      </c>
      <c r="X220" s="11">
        <f t="shared" si="128"/>
        <v>31.084015285846281</v>
      </c>
      <c r="Y220" s="11">
        <f t="shared" si="128"/>
        <v>36.19532224474456</v>
      </c>
      <c r="Z220" s="11">
        <f t="shared" si="128"/>
        <v>40.413087875478645</v>
      </c>
      <c r="AA220" s="11">
        <f t="shared" si="128"/>
        <v>44.022442917720085</v>
      </c>
      <c r="AB220" s="11">
        <f t="shared" si="128"/>
        <v>47.18808720368731</v>
      </c>
      <c r="AC220" s="11">
        <f t="shared" si="128"/>
        <v>50.014400244565529</v>
      </c>
      <c r="AD220" s="11">
        <f t="shared" si="128"/>
        <v>52.571996925494048</v>
      </c>
      <c r="AK220" s="5">
        <v>52.08</v>
      </c>
    </row>
    <row r="221" spans="1:37" x14ac:dyDescent="0.25">
      <c r="A221" t="s">
        <v>322</v>
      </c>
      <c r="B221" t="s">
        <v>263</v>
      </c>
      <c r="C221" t="s">
        <v>264</v>
      </c>
      <c r="D221" t="s">
        <v>25</v>
      </c>
      <c r="E221" t="s">
        <v>24</v>
      </c>
      <c r="F221" t="s">
        <v>35</v>
      </c>
      <c r="G221" t="s">
        <v>71</v>
      </c>
      <c r="H221" t="s">
        <v>33</v>
      </c>
      <c r="I221" s="4">
        <v>2.5381300000000002</v>
      </c>
      <c r="J221" s="4">
        <v>0.18654000000000001</v>
      </c>
      <c r="K221" s="4">
        <v>2.801E-2</v>
      </c>
      <c r="N221">
        <v>2.54</v>
      </c>
      <c r="O221">
        <v>81.89</v>
      </c>
      <c r="P221">
        <v>6.0769999999999998E-2</v>
      </c>
      <c r="Q221">
        <v>34</v>
      </c>
      <c r="R221">
        <v>0.95799999999999996</v>
      </c>
      <c r="S221">
        <v>2.5</v>
      </c>
      <c r="T221">
        <v>81</v>
      </c>
      <c r="U221">
        <v>31</v>
      </c>
      <c r="V221" s="11">
        <f>$I221+$J221 * V$2+$K221 *V$2^2</f>
        <v>7.2045300000000001</v>
      </c>
      <c r="W221" s="11">
        <f>$I221+$J221 * W$2+$K221 *W$2^2</f>
        <v>17.472930000000002</v>
      </c>
      <c r="X221" s="11">
        <f>$I221+$J221 * X$2+$K221 *X$2^2</f>
        <v>33.343330000000002</v>
      </c>
      <c r="Y221" s="11">
        <f>$I221+$J221 * Y$2+$K221 *Y$2^2</f>
        <v>54.815730000000002</v>
      </c>
      <c r="Z221" s="11">
        <f>$I221+$J221 * Z$2+$K221 *Z$2^2</f>
        <v>81.890129999999999</v>
      </c>
      <c r="AK221">
        <v>81.89</v>
      </c>
    </row>
    <row r="222" spans="1:37" x14ac:dyDescent="0.25">
      <c r="A222" s="5" t="s">
        <v>21</v>
      </c>
      <c r="B222" s="5" t="s">
        <v>65</v>
      </c>
      <c r="C222" s="5" t="s">
        <v>66</v>
      </c>
      <c r="D222" s="5" t="s">
        <v>25</v>
      </c>
      <c r="E222" s="5" t="s">
        <v>24</v>
      </c>
      <c r="F222" s="5" t="s">
        <v>35</v>
      </c>
      <c r="G222" s="5" t="s">
        <v>44</v>
      </c>
      <c r="H222" s="5" t="s">
        <v>28</v>
      </c>
      <c r="I222" s="6">
        <v>-1.10175</v>
      </c>
      <c r="J222" s="6">
        <v>1.9148700000000001</v>
      </c>
      <c r="K222" s="6"/>
      <c r="L222" s="6"/>
      <c r="M222" s="6"/>
      <c r="N222" s="5">
        <v>2.73</v>
      </c>
      <c r="O222" s="5">
        <v>94.64</v>
      </c>
      <c r="P222" s="5">
        <v>3.87399</v>
      </c>
      <c r="Q222" s="5">
        <v>40</v>
      </c>
      <c r="R222" s="5">
        <v>0.84099999999999997</v>
      </c>
      <c r="S222" s="5">
        <v>6.4</v>
      </c>
      <c r="T222" s="5">
        <v>79.5</v>
      </c>
      <c r="U222" s="5">
        <v>38</v>
      </c>
      <c r="V222" s="10">
        <f t="shared" ref="V222:Z223" si="129">$I222+$J222*V$2</f>
        <v>18.046950000000002</v>
      </c>
      <c r="W222" s="10">
        <f t="shared" si="129"/>
        <v>37.195650000000001</v>
      </c>
      <c r="X222" s="10">
        <f t="shared" si="129"/>
        <v>56.344349999999999</v>
      </c>
      <c r="Y222" s="10">
        <f t="shared" si="129"/>
        <v>75.493050000000011</v>
      </c>
      <c r="Z222" s="10">
        <f t="shared" si="129"/>
        <v>94.641750000000002</v>
      </c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5">
        <v>94.64</v>
      </c>
    </row>
    <row r="223" spans="1:37" x14ac:dyDescent="0.25">
      <c r="A223" t="s">
        <v>92</v>
      </c>
      <c r="B223" t="s">
        <v>65</v>
      </c>
      <c r="C223" t="s">
        <v>66</v>
      </c>
      <c r="D223" t="s">
        <v>25</v>
      </c>
      <c r="E223" t="s">
        <v>24</v>
      </c>
      <c r="F223" t="s">
        <v>35</v>
      </c>
      <c r="G223" t="s">
        <v>71</v>
      </c>
      <c r="H223" t="s">
        <v>28</v>
      </c>
      <c r="I223" s="4">
        <v>2.5251600000000001</v>
      </c>
      <c r="J223" s="4">
        <v>1.48428</v>
      </c>
      <c r="N223">
        <v>2.5299999999999998</v>
      </c>
      <c r="O223">
        <v>115.33</v>
      </c>
      <c r="P223">
        <v>0.15310000000000001</v>
      </c>
      <c r="Q223">
        <v>56</v>
      </c>
      <c r="R223">
        <v>0.93300000000000005</v>
      </c>
      <c r="S223">
        <v>2.5</v>
      </c>
      <c r="T223">
        <v>104.1</v>
      </c>
      <c r="U223">
        <v>54</v>
      </c>
      <c r="V223" s="10">
        <f t="shared" si="129"/>
        <v>17.36796</v>
      </c>
      <c r="W223" s="10">
        <f t="shared" si="129"/>
        <v>32.210760000000001</v>
      </c>
      <c r="X223" s="10">
        <f t="shared" si="129"/>
        <v>47.053560000000004</v>
      </c>
      <c r="Y223" s="10">
        <f t="shared" si="129"/>
        <v>61.896360000000001</v>
      </c>
      <c r="Z223" s="10">
        <f t="shared" si="129"/>
        <v>76.739159999999998</v>
      </c>
      <c r="AA223" s="10">
        <f>$I223+$J223*AA$2</f>
        <v>91.581960000000009</v>
      </c>
      <c r="AB223" s="10">
        <f>$I223+$J223*AB$2</f>
        <v>106.42476000000001</v>
      </c>
      <c r="AC223" s="10"/>
      <c r="AD223" s="10"/>
      <c r="AE223" s="10"/>
      <c r="AF223" s="10"/>
      <c r="AG223" s="10"/>
      <c r="AH223" s="10"/>
      <c r="AI223" s="10"/>
      <c r="AJ223" s="10"/>
      <c r="AK223">
        <v>115.33</v>
      </c>
    </row>
    <row r="224" spans="1:37" x14ac:dyDescent="0.25">
      <c r="A224" s="5" t="s">
        <v>368</v>
      </c>
      <c r="B224" s="5" t="s">
        <v>65</v>
      </c>
      <c r="C224" s="5" t="s">
        <v>66</v>
      </c>
      <c r="D224" s="5" t="s">
        <v>25</v>
      </c>
      <c r="E224" s="5" t="s">
        <v>24</v>
      </c>
      <c r="F224" s="5" t="s">
        <v>35</v>
      </c>
      <c r="G224" s="5">
        <v>1</v>
      </c>
      <c r="H224" s="5" t="s">
        <v>31</v>
      </c>
      <c r="I224" s="6">
        <v>0.57189000000000001</v>
      </c>
      <c r="J224" s="6">
        <v>2.61632</v>
      </c>
      <c r="K224" s="6">
        <v>5.3240000000000003E-2</v>
      </c>
      <c r="L224" s="6"/>
      <c r="M224" s="6"/>
      <c r="N224" s="5">
        <v>2.41</v>
      </c>
      <c r="O224" s="5">
        <v>113.39</v>
      </c>
      <c r="P224" s="5">
        <v>0.23072999999999999</v>
      </c>
      <c r="Q224" s="5">
        <v>48</v>
      </c>
      <c r="R224" s="5">
        <v>0.89900000000000002</v>
      </c>
      <c r="S224" s="5">
        <v>4.5999999999999996</v>
      </c>
      <c r="T224" s="5">
        <v>122.7</v>
      </c>
      <c r="U224" s="5">
        <v>46</v>
      </c>
      <c r="V224" s="11">
        <f t="shared" ref="V224:AH224" si="130">EXP($I224+$J224*LN(LN(V$2) + ($K224/2)))</f>
        <v>16.18458627951512</v>
      </c>
      <c r="W224" s="11">
        <f t="shared" si="130"/>
        <v>31.996694726358925</v>
      </c>
      <c r="X224" s="11">
        <f t="shared" si="130"/>
        <v>44.47808895089733</v>
      </c>
      <c r="Y224" s="11">
        <f t="shared" si="130"/>
        <v>54.918172484350947</v>
      </c>
      <c r="Z224" s="11">
        <f t="shared" si="130"/>
        <v>63.971411950815884</v>
      </c>
      <c r="AA224" s="11">
        <f t="shared" si="130"/>
        <v>72.011613295546837</v>
      </c>
      <c r="AB224" s="11">
        <f t="shared" si="130"/>
        <v>79.273875100487302</v>
      </c>
      <c r="AC224" s="11">
        <f t="shared" si="130"/>
        <v>85.916680347821313</v>
      </c>
      <c r="AD224" s="11">
        <f t="shared" si="130"/>
        <v>92.052507986446017</v>
      </c>
      <c r="AE224" s="11">
        <f t="shared" si="130"/>
        <v>97.764408327165128</v>
      </c>
      <c r="AF224" s="11">
        <f t="shared" si="130"/>
        <v>103.11565373229782</v>
      </c>
      <c r="AG224" s="11">
        <f t="shared" si="130"/>
        <v>108.15568904175119</v>
      </c>
      <c r="AH224" s="11">
        <f t="shared" si="130"/>
        <v>112.92397438153296</v>
      </c>
      <c r="AK224" s="5">
        <v>113.39</v>
      </c>
    </row>
    <row r="225" spans="1:37" x14ac:dyDescent="0.25">
      <c r="A225" t="s">
        <v>115</v>
      </c>
      <c r="B225" t="s">
        <v>138</v>
      </c>
      <c r="C225" t="s">
        <v>139</v>
      </c>
      <c r="D225" t="s">
        <v>25</v>
      </c>
      <c r="E225" t="s">
        <v>24</v>
      </c>
      <c r="F225" t="s">
        <v>35</v>
      </c>
      <c r="G225" t="s">
        <v>44</v>
      </c>
      <c r="H225" t="s">
        <v>33</v>
      </c>
      <c r="I225" s="4">
        <v>2.8464800000000001</v>
      </c>
      <c r="J225" s="4">
        <v>1.9562299999999999</v>
      </c>
      <c r="K225" s="4">
        <v>-8.7600000000000004E-3</v>
      </c>
      <c r="N225">
        <v>2.85</v>
      </c>
      <c r="O225">
        <v>90.47</v>
      </c>
      <c r="P225">
        <v>2.1035699999999999</v>
      </c>
      <c r="Q225">
        <v>37</v>
      </c>
      <c r="R225">
        <v>0.96799999999999997</v>
      </c>
      <c r="S225">
        <v>2.8</v>
      </c>
      <c r="T225">
        <v>82.5</v>
      </c>
      <c r="U225">
        <v>34</v>
      </c>
      <c r="V225" s="11">
        <f t="shared" ref="V225:AA225" si="131">$I225+$J225 * V$2+$K225 *V$2^2</f>
        <v>21.532779999999999</v>
      </c>
      <c r="W225" s="11">
        <f t="shared" si="131"/>
        <v>38.467080000000003</v>
      </c>
      <c r="X225" s="11">
        <f t="shared" si="131"/>
        <v>53.649379999999994</v>
      </c>
      <c r="Y225" s="11">
        <f t="shared" si="131"/>
        <v>67.079679999999996</v>
      </c>
      <c r="Z225" s="11">
        <f t="shared" si="131"/>
        <v>78.757979999999989</v>
      </c>
      <c r="AA225" s="11">
        <f t="shared" si="131"/>
        <v>88.684279999999987</v>
      </c>
      <c r="AK225">
        <v>90.47</v>
      </c>
    </row>
    <row r="226" spans="1:37" x14ac:dyDescent="0.25">
      <c r="A226" s="5" t="s">
        <v>115</v>
      </c>
      <c r="B226" s="5" t="s">
        <v>136</v>
      </c>
      <c r="C226" s="5" t="s">
        <v>137</v>
      </c>
      <c r="D226" s="5" t="s">
        <v>25</v>
      </c>
      <c r="E226" s="5" t="s">
        <v>24</v>
      </c>
      <c r="F226" s="5" t="s">
        <v>35</v>
      </c>
      <c r="G226" s="5" t="s">
        <v>44</v>
      </c>
      <c r="H226" s="5" t="s">
        <v>33</v>
      </c>
      <c r="I226" s="6">
        <v>3.0110999999999999</v>
      </c>
      <c r="J226" s="6">
        <v>1.97885</v>
      </c>
      <c r="K226" s="6">
        <v>-1.805E-2</v>
      </c>
      <c r="L226" s="6"/>
      <c r="M226" s="6"/>
      <c r="N226" s="5">
        <v>3.01</v>
      </c>
      <c r="O226" s="5">
        <v>57.25</v>
      </c>
      <c r="P226" s="5">
        <v>5.1779700000000002</v>
      </c>
      <c r="Q226" s="5">
        <v>38</v>
      </c>
      <c r="R226" s="5">
        <v>0.877</v>
      </c>
      <c r="S226" s="5">
        <v>2.5</v>
      </c>
      <c r="T226" s="5">
        <v>71.8</v>
      </c>
      <c r="U226" s="5">
        <v>35</v>
      </c>
      <c r="V226" s="11">
        <f>$I226+$J226 * V$2+$K226 *V$2^2</f>
        <v>20.994599999999998</v>
      </c>
      <c r="W226" s="11">
        <f>$I226+$J226 * W$2+$K226 *W$2^2</f>
        <v>35.368099999999998</v>
      </c>
      <c r="X226" s="11">
        <f>$I226+$J226 * X$2+$K226 *X$2^2</f>
        <v>46.131599999999992</v>
      </c>
      <c r="Y226" s="11">
        <f>$I226+$J226 * Y$2+$K226 *Y$2^2</f>
        <v>53.2851</v>
      </c>
      <c r="Z226" s="11">
        <f>$I226+$J226 * Z$2+$K226 *Z$2^2</f>
        <v>56.828599999999994</v>
      </c>
      <c r="AK226" s="5">
        <v>57.25</v>
      </c>
    </row>
    <row r="227" spans="1:37" x14ac:dyDescent="0.25">
      <c r="A227" t="s">
        <v>149</v>
      </c>
      <c r="B227" t="s">
        <v>136</v>
      </c>
      <c r="C227" t="s">
        <v>137</v>
      </c>
      <c r="D227" t="s">
        <v>25</v>
      </c>
      <c r="E227" t="s">
        <v>24</v>
      </c>
      <c r="F227" t="s">
        <v>35</v>
      </c>
      <c r="G227" t="s">
        <v>36</v>
      </c>
      <c r="H227" t="s">
        <v>43</v>
      </c>
      <c r="I227" s="4">
        <v>2.7434599999999998</v>
      </c>
      <c r="J227" s="4">
        <v>2.7631299999999999</v>
      </c>
      <c r="K227" s="4">
        <v>-4.9480000000000003E-2</v>
      </c>
      <c r="L227" s="4">
        <v>2.9999999999999997E-4</v>
      </c>
      <c r="N227">
        <v>2.74</v>
      </c>
      <c r="O227">
        <v>55.57</v>
      </c>
      <c r="P227">
        <v>16.9542</v>
      </c>
      <c r="Q227">
        <v>29</v>
      </c>
      <c r="R227">
        <v>0.89900000000000002</v>
      </c>
      <c r="S227">
        <v>2.5</v>
      </c>
      <c r="T227">
        <v>70</v>
      </c>
      <c r="U227">
        <v>25</v>
      </c>
      <c r="V227" s="10">
        <f t="shared" ref="V227:AA227" si="132">$I227+$J227*V$2+$K227*V$2^2+$L227*V$2^3</f>
        <v>25.726759999999999</v>
      </c>
      <c r="W227" s="10">
        <f t="shared" si="132"/>
        <v>40.614059999999995</v>
      </c>
      <c r="X227" s="10">
        <f t="shared" si="132"/>
        <v>49.205359999999999</v>
      </c>
      <c r="Y227" s="10">
        <f t="shared" si="132"/>
        <v>53.300659999999993</v>
      </c>
      <c r="Z227" s="10">
        <f t="shared" si="132"/>
        <v>54.69995999999999</v>
      </c>
      <c r="AA227" s="10">
        <f t="shared" si="132"/>
        <v>55.203259999999986</v>
      </c>
      <c r="AB227" s="10"/>
      <c r="AC227" s="10"/>
      <c r="AD227" s="10"/>
      <c r="AE227" s="10"/>
      <c r="AF227" s="10"/>
      <c r="AG227" s="10"/>
      <c r="AH227" s="10"/>
      <c r="AI227" s="10"/>
      <c r="AJ227" s="10"/>
      <c r="AK227">
        <v>55.57</v>
      </c>
    </row>
    <row r="228" spans="1:37" x14ac:dyDescent="0.25">
      <c r="A228" s="5" t="s">
        <v>178</v>
      </c>
      <c r="B228" s="5" t="s">
        <v>136</v>
      </c>
      <c r="C228" s="5" t="s">
        <v>137</v>
      </c>
      <c r="D228" s="5" t="s">
        <v>25</v>
      </c>
      <c r="E228" s="5" t="s">
        <v>24</v>
      </c>
      <c r="F228" s="5" t="s">
        <v>35</v>
      </c>
      <c r="G228" s="5" t="s">
        <v>44</v>
      </c>
      <c r="H228" s="5" t="s">
        <v>33</v>
      </c>
      <c r="I228" s="6">
        <v>0.97694999999999999</v>
      </c>
      <c r="J228" s="6">
        <v>1.71132</v>
      </c>
      <c r="K228" s="6">
        <v>-9.5200000000000007E-3</v>
      </c>
      <c r="L228" s="6"/>
      <c r="M228" s="6"/>
      <c r="N228" s="5">
        <v>2.68</v>
      </c>
      <c r="O228" s="5">
        <v>69.39</v>
      </c>
      <c r="P228" s="5">
        <v>3.1065800000000001</v>
      </c>
      <c r="Q228" s="5">
        <v>70</v>
      </c>
      <c r="R228" s="5">
        <v>0.86599999999999999</v>
      </c>
      <c r="S228" s="5">
        <v>4.5999999999999996</v>
      </c>
      <c r="T228" s="5">
        <v>78</v>
      </c>
      <c r="U228" s="5">
        <v>67</v>
      </c>
      <c r="V228" s="11">
        <f t="shared" ref="V228:AA231" si="133">$I228+$J228 * V$2+$K228 *V$2^2</f>
        <v>17.138149999999996</v>
      </c>
      <c r="W228" s="11">
        <f t="shared" si="133"/>
        <v>31.395350000000001</v>
      </c>
      <c r="X228" s="11">
        <f t="shared" si="133"/>
        <v>43.748549999999994</v>
      </c>
      <c r="Y228" s="11">
        <f t="shared" si="133"/>
        <v>54.197749999999999</v>
      </c>
      <c r="Z228" s="11">
        <f t="shared" si="133"/>
        <v>62.742950000000008</v>
      </c>
      <c r="AA228" s="11">
        <f t="shared" si="133"/>
        <v>69.384149999999991</v>
      </c>
      <c r="AK228" s="5">
        <v>69.39</v>
      </c>
    </row>
    <row r="229" spans="1:37" x14ac:dyDescent="0.25">
      <c r="A229" t="s">
        <v>254</v>
      </c>
      <c r="B229" t="s">
        <v>136</v>
      </c>
      <c r="C229" t="s">
        <v>137</v>
      </c>
      <c r="D229" t="s">
        <v>25</v>
      </c>
      <c r="E229" t="s">
        <v>24</v>
      </c>
      <c r="F229" t="s">
        <v>35</v>
      </c>
      <c r="G229" t="s">
        <v>44</v>
      </c>
      <c r="H229" t="s">
        <v>33</v>
      </c>
      <c r="I229" s="4">
        <v>2.83419</v>
      </c>
      <c r="J229" s="4">
        <v>1.1265000000000001</v>
      </c>
      <c r="K229" s="4">
        <v>2.3800000000000002E-3</v>
      </c>
      <c r="N229">
        <v>2.83</v>
      </c>
      <c r="O229">
        <v>102.17</v>
      </c>
      <c r="P229">
        <v>1.1865699999999999</v>
      </c>
      <c r="Q229">
        <v>70</v>
      </c>
      <c r="R229">
        <v>0.98099999999999998</v>
      </c>
      <c r="S229">
        <v>2.9</v>
      </c>
      <c r="T229">
        <v>114.1</v>
      </c>
      <c r="U229">
        <v>67</v>
      </c>
      <c r="V229" s="11">
        <f t="shared" si="133"/>
        <v>14.33719</v>
      </c>
      <c r="W229" s="11">
        <f t="shared" si="133"/>
        <v>26.316190000000002</v>
      </c>
      <c r="X229" s="11">
        <f t="shared" si="133"/>
        <v>38.771190000000004</v>
      </c>
      <c r="Y229" s="11">
        <f t="shared" si="133"/>
        <v>51.702190000000002</v>
      </c>
      <c r="Z229" s="11">
        <f t="shared" si="133"/>
        <v>65.109189999999998</v>
      </c>
      <c r="AA229" s="11">
        <f t="shared" si="133"/>
        <v>78.992190000000008</v>
      </c>
      <c r="AB229" s="11">
        <f>$I229+$J229 * AB$2+$K229 *AB$2^2</f>
        <v>93.351190000000017</v>
      </c>
      <c r="AK229">
        <v>102.17</v>
      </c>
    </row>
    <row r="230" spans="1:37" x14ac:dyDescent="0.25">
      <c r="A230" s="5" t="s">
        <v>271</v>
      </c>
      <c r="B230" s="5" t="s">
        <v>136</v>
      </c>
      <c r="C230" s="5" t="s">
        <v>137</v>
      </c>
      <c r="D230" s="5" t="s">
        <v>25</v>
      </c>
      <c r="E230" s="5" t="s">
        <v>24</v>
      </c>
      <c r="F230" s="5" t="s">
        <v>35</v>
      </c>
      <c r="G230" s="5" t="s">
        <v>44</v>
      </c>
      <c r="H230" s="5" t="s">
        <v>33</v>
      </c>
      <c r="I230" s="6">
        <v>2.4032200000000001</v>
      </c>
      <c r="J230" s="6">
        <v>1.2942</v>
      </c>
      <c r="K230" s="6">
        <v>-7.0499999999999998E-3</v>
      </c>
      <c r="L230" s="6"/>
      <c r="M230" s="6"/>
      <c r="N230" s="5">
        <v>2.4</v>
      </c>
      <c r="O230" s="5">
        <v>61.76</v>
      </c>
      <c r="P230" s="5">
        <v>1.9293</v>
      </c>
      <c r="Q230" s="5">
        <v>49</v>
      </c>
      <c r="R230" s="5">
        <v>0.88900000000000001</v>
      </c>
      <c r="S230" s="5">
        <v>2.8</v>
      </c>
      <c r="T230" s="5">
        <v>164.6</v>
      </c>
      <c r="U230" s="5">
        <v>46</v>
      </c>
      <c r="V230" s="11">
        <f t="shared" si="133"/>
        <v>14.640220000000001</v>
      </c>
      <c r="W230" s="11">
        <f t="shared" si="133"/>
        <v>25.467220000000001</v>
      </c>
      <c r="X230" s="11">
        <f t="shared" si="133"/>
        <v>34.884219999999999</v>
      </c>
      <c r="Y230" s="11">
        <f t="shared" si="133"/>
        <v>42.891219999999997</v>
      </c>
      <c r="Z230" s="11">
        <f t="shared" si="133"/>
        <v>49.488220000000013</v>
      </c>
      <c r="AA230" s="11">
        <f t="shared" si="133"/>
        <v>54.67522000000001</v>
      </c>
      <c r="AB230" s="11">
        <f>$I230+$J230 * AB$2+$K230 *AB$2^2</f>
        <v>58.452219999999997</v>
      </c>
      <c r="AC230" s="11">
        <f>$I230+$J230 * AC$2+$K230 *AC$2^2</f>
        <v>60.819220000000008</v>
      </c>
      <c r="AD230" s="11">
        <f>$I230+$J230 * AD$2+$K230 *AD$2^2</f>
        <v>61.776220000000016</v>
      </c>
      <c r="AK230" s="5">
        <v>61.76</v>
      </c>
    </row>
    <row r="231" spans="1:37" x14ac:dyDescent="0.25">
      <c r="A231" t="s">
        <v>315</v>
      </c>
      <c r="B231" t="s">
        <v>136</v>
      </c>
      <c r="C231" t="s">
        <v>137</v>
      </c>
      <c r="D231" t="s">
        <v>25</v>
      </c>
      <c r="E231" t="s">
        <v>24</v>
      </c>
      <c r="F231" t="s">
        <v>35</v>
      </c>
      <c r="G231" t="s">
        <v>44</v>
      </c>
      <c r="H231" t="s">
        <v>33</v>
      </c>
      <c r="I231" s="4">
        <v>3.5266899999999999</v>
      </c>
      <c r="J231" s="4">
        <v>1.43849</v>
      </c>
      <c r="K231" s="4">
        <v>-3.4299999999999999E-3</v>
      </c>
      <c r="N231">
        <v>3.53</v>
      </c>
      <c r="O231">
        <v>126.7</v>
      </c>
      <c r="P231">
        <v>4.0042200000000001</v>
      </c>
      <c r="Q231">
        <v>50</v>
      </c>
      <c r="R231">
        <v>0.93700000000000006</v>
      </c>
      <c r="S231">
        <v>3.5</v>
      </c>
      <c r="T231">
        <v>133.9</v>
      </c>
      <c r="U231">
        <v>47</v>
      </c>
      <c r="V231" s="11">
        <f t="shared" si="133"/>
        <v>17.56859</v>
      </c>
      <c r="W231" s="11">
        <f t="shared" si="133"/>
        <v>30.924489999999999</v>
      </c>
      <c r="X231" s="11">
        <f t="shared" si="133"/>
        <v>43.594390000000004</v>
      </c>
      <c r="Y231" s="11">
        <f t="shared" si="133"/>
        <v>55.578290000000003</v>
      </c>
      <c r="Z231" s="11">
        <f t="shared" si="133"/>
        <v>66.876190000000008</v>
      </c>
      <c r="AA231" s="11">
        <f t="shared" si="133"/>
        <v>77.48809</v>
      </c>
      <c r="AB231" s="11">
        <f>$I231+$J231 * AB$2+$K231 *AB$2^2</f>
        <v>87.413989999999998</v>
      </c>
      <c r="AC231" s="11">
        <f>$I231+$J231 * AC$2+$K231 *AC$2^2</f>
        <v>96.653890000000004</v>
      </c>
      <c r="AD231" s="11">
        <f>$I231+$J231 * AD$2+$K231 *AD$2^2</f>
        <v>105.20779</v>
      </c>
      <c r="AE231" s="11">
        <f>$I231+$J231 * AE$2+$K231 *AE$2^2</f>
        <v>113.07569000000002</v>
      </c>
      <c r="AF231" s="11">
        <f>$I231+$J231 * AF$2+$K231 *AF$2^2</f>
        <v>120.25759000000001</v>
      </c>
      <c r="AG231" s="11">
        <f>$I231+$J231 * AG$2+$K231 *AG$2^2</f>
        <v>126.75349</v>
      </c>
      <c r="AK231">
        <v>126.7</v>
      </c>
    </row>
    <row r="232" spans="1:37" x14ac:dyDescent="0.25">
      <c r="A232" s="5" t="s">
        <v>368</v>
      </c>
      <c r="B232" s="5" t="s">
        <v>136</v>
      </c>
      <c r="C232" s="5" t="s">
        <v>137</v>
      </c>
      <c r="D232" s="5" t="s">
        <v>25</v>
      </c>
      <c r="E232" s="5" t="s">
        <v>24</v>
      </c>
      <c r="F232" s="5" t="s">
        <v>35</v>
      </c>
      <c r="G232" s="5" t="s">
        <v>44</v>
      </c>
      <c r="H232" s="5" t="s">
        <v>43</v>
      </c>
      <c r="I232" s="6">
        <v>3.1675499999999999</v>
      </c>
      <c r="J232" s="6">
        <v>1.9672000000000001</v>
      </c>
      <c r="K232" s="6">
        <v>-2.1909999999999999E-2</v>
      </c>
      <c r="L232" s="6">
        <v>1.2999999999999999E-4</v>
      </c>
      <c r="M232" s="6"/>
      <c r="N232" s="5">
        <v>3.17</v>
      </c>
      <c r="O232" s="5">
        <v>122.97</v>
      </c>
      <c r="P232" s="5">
        <v>3.0525600000000002</v>
      </c>
      <c r="Q232" s="5">
        <v>64</v>
      </c>
      <c r="R232" s="5">
        <v>0.91200000000000003</v>
      </c>
      <c r="S232" s="5">
        <v>4.5999999999999996</v>
      </c>
      <c r="T232" s="5">
        <v>120.1</v>
      </c>
      <c r="U232" s="5">
        <v>60</v>
      </c>
      <c r="V232" s="10">
        <f t="shared" ref="V232:AE232" si="134">$I232+$J232*V$2+$K232*V$2^2+$L232*V$2^3</f>
        <v>20.778549999999999</v>
      </c>
      <c r="W232" s="10">
        <f t="shared" si="134"/>
        <v>34.787550000000003</v>
      </c>
      <c r="X232" s="10">
        <f t="shared" si="134"/>
        <v>45.974550000000001</v>
      </c>
      <c r="Y232" s="10">
        <f t="shared" si="134"/>
        <v>55.119550000000011</v>
      </c>
      <c r="Z232" s="10">
        <f t="shared" si="134"/>
        <v>63.002550000000006</v>
      </c>
      <c r="AA232" s="10">
        <f t="shared" si="134"/>
        <v>70.403550000000024</v>
      </c>
      <c r="AB232" s="10">
        <f t="shared" si="134"/>
        <v>78.102550000000008</v>
      </c>
      <c r="AC232" s="10">
        <f t="shared" si="134"/>
        <v>86.879550000000009</v>
      </c>
      <c r="AD232" s="10">
        <f t="shared" si="134"/>
        <v>97.51455</v>
      </c>
      <c r="AE232" s="10">
        <f t="shared" si="134"/>
        <v>110.78755000000001</v>
      </c>
      <c r="AF232" s="10"/>
      <c r="AG232" s="10"/>
      <c r="AH232" s="10"/>
      <c r="AI232" s="10"/>
      <c r="AJ232" s="10"/>
      <c r="AK232" s="5">
        <v>122.97</v>
      </c>
    </row>
    <row r="233" spans="1:37" x14ac:dyDescent="0.25">
      <c r="A233" t="s">
        <v>21</v>
      </c>
      <c r="B233" t="s">
        <v>83</v>
      </c>
      <c r="C233" t="s">
        <v>84</v>
      </c>
      <c r="D233" t="s">
        <v>25</v>
      </c>
      <c r="E233" t="s">
        <v>24</v>
      </c>
      <c r="F233" t="s">
        <v>35</v>
      </c>
      <c r="G233">
        <v>1</v>
      </c>
      <c r="H233" t="s">
        <v>43</v>
      </c>
      <c r="I233" s="4">
        <v>-9.7409700000000008</v>
      </c>
      <c r="J233" s="4">
        <v>7.5086700000000004</v>
      </c>
      <c r="K233" s="4">
        <v>-0.40910000000000002</v>
      </c>
      <c r="L233" s="4">
        <v>7.6699999999999997E-3</v>
      </c>
      <c r="N233">
        <v>3.7</v>
      </c>
      <c r="O233">
        <v>54.3</v>
      </c>
      <c r="P233">
        <v>68.263959999999997</v>
      </c>
      <c r="Q233">
        <v>34</v>
      </c>
      <c r="R233">
        <v>0.51700000000000002</v>
      </c>
      <c r="S233">
        <v>4.3</v>
      </c>
      <c r="T233">
        <v>53.1</v>
      </c>
      <c r="U233">
        <v>30</v>
      </c>
      <c r="V233" s="10">
        <f>$I233+$J233*V$2+$K233*V$2^2+$L233*V$2^3</f>
        <v>32.105730000000001</v>
      </c>
      <c r="W233" s="10">
        <f>$I233+$J233*W$2+$K233*W$2^2+$L233*W$2^3</f>
        <v>38.152429999999995</v>
      </c>
      <c r="X233" s="10">
        <f>$I233+$J233*X$2+$K233*X$2^2+$L233*X$2^3</f>
        <v>54.419130000000024</v>
      </c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>
        <v>54.3</v>
      </c>
    </row>
    <row r="234" spans="1:37" x14ac:dyDescent="0.25">
      <c r="A234" s="5" t="s">
        <v>322</v>
      </c>
      <c r="B234" s="5" t="s">
        <v>339</v>
      </c>
      <c r="C234" s="5" t="s">
        <v>340</v>
      </c>
      <c r="D234" s="5" t="s">
        <v>25</v>
      </c>
      <c r="E234" s="5" t="s">
        <v>24</v>
      </c>
      <c r="F234" s="5" t="s">
        <v>35</v>
      </c>
      <c r="G234" s="5" t="s">
        <v>44</v>
      </c>
      <c r="H234" s="5" t="s">
        <v>28</v>
      </c>
      <c r="I234" s="6">
        <v>2.5399400000000001</v>
      </c>
      <c r="J234" s="6">
        <v>0.57160999999999995</v>
      </c>
      <c r="K234" s="6"/>
      <c r="L234" s="6"/>
      <c r="M234" s="6"/>
      <c r="N234" s="5">
        <v>2.54</v>
      </c>
      <c r="O234" s="5">
        <v>36.840000000000003</v>
      </c>
      <c r="P234" s="5">
        <v>0.40155000000000002</v>
      </c>
      <c r="Q234" s="5">
        <v>30</v>
      </c>
      <c r="R234" s="5">
        <v>0.96299999999999997</v>
      </c>
      <c r="S234" s="5">
        <v>2.5</v>
      </c>
      <c r="T234" s="5">
        <v>33</v>
      </c>
      <c r="U234" s="5">
        <v>28</v>
      </c>
      <c r="V234" s="10">
        <f t="shared" ref="V234:AA234" si="135">$I234+$J234*V$2</f>
        <v>8.2560399999999987</v>
      </c>
      <c r="W234" s="10">
        <f t="shared" si="135"/>
        <v>13.972139999999998</v>
      </c>
      <c r="X234" s="10">
        <f t="shared" si="135"/>
        <v>19.68824</v>
      </c>
      <c r="Y234" s="10">
        <f t="shared" si="135"/>
        <v>25.404339999999998</v>
      </c>
      <c r="Z234" s="10">
        <f t="shared" si="135"/>
        <v>31.120439999999999</v>
      </c>
      <c r="AA234" s="10">
        <f t="shared" si="135"/>
        <v>36.836539999999999</v>
      </c>
      <c r="AB234" s="10"/>
      <c r="AC234" s="10"/>
      <c r="AD234" s="10"/>
      <c r="AE234" s="10"/>
      <c r="AF234" s="10"/>
      <c r="AG234" s="10"/>
      <c r="AH234" s="10"/>
      <c r="AI234" s="10"/>
      <c r="AJ234" s="10"/>
      <c r="AK234" s="5">
        <v>36.840000000000003</v>
      </c>
    </row>
    <row r="235" spans="1:37" x14ac:dyDescent="0.25">
      <c r="A235" t="s">
        <v>178</v>
      </c>
      <c r="B235" t="s">
        <v>203</v>
      </c>
      <c r="C235" t="s">
        <v>204</v>
      </c>
      <c r="D235" t="s">
        <v>25</v>
      </c>
      <c r="E235" t="s">
        <v>24</v>
      </c>
      <c r="F235" t="s">
        <v>35</v>
      </c>
      <c r="G235" t="s">
        <v>44</v>
      </c>
      <c r="H235" t="s">
        <v>33</v>
      </c>
      <c r="I235" s="4">
        <v>0.30296000000000001</v>
      </c>
      <c r="J235" s="4">
        <v>2.68255</v>
      </c>
      <c r="K235" s="4">
        <v>-1.7600000000000001E-2</v>
      </c>
      <c r="N235">
        <v>2.97</v>
      </c>
      <c r="O235">
        <v>96.03</v>
      </c>
      <c r="P235">
        <v>11.368029999999999</v>
      </c>
      <c r="Q235">
        <v>69</v>
      </c>
      <c r="R235">
        <v>0.81299999999999994</v>
      </c>
      <c r="S235">
        <v>4.5999999999999996</v>
      </c>
      <c r="T235">
        <v>111</v>
      </c>
      <c r="U235">
        <v>66</v>
      </c>
      <c r="V235" s="11">
        <f>$I235+$J235 * V$2+$K235 *V$2^2</f>
        <v>25.368459999999995</v>
      </c>
      <c r="W235" s="11">
        <f>$I235+$J235 * W$2+$K235 *W$2^2</f>
        <v>46.913959999999996</v>
      </c>
      <c r="X235" s="11">
        <f>$I235+$J235 * X$2+$K235 *X$2^2</f>
        <v>64.939459999999997</v>
      </c>
      <c r="Y235" s="11">
        <f>$I235+$J235 * Y$2+$K235 *Y$2^2</f>
        <v>79.444959999999995</v>
      </c>
      <c r="Z235" s="11">
        <f>$I235+$J235 * Z$2+$K235 *Z$2^2</f>
        <v>90.430460000000011</v>
      </c>
      <c r="AK235">
        <v>96.03</v>
      </c>
    </row>
    <row r="236" spans="1:37" x14ac:dyDescent="0.25">
      <c r="A236" s="5" t="s">
        <v>278</v>
      </c>
      <c r="B236" s="5" t="s">
        <v>295</v>
      </c>
      <c r="C236" s="5" t="s">
        <v>296</v>
      </c>
      <c r="D236" s="5" t="s">
        <v>25</v>
      </c>
      <c r="E236" s="5" t="s">
        <v>24</v>
      </c>
      <c r="F236" s="5" t="s">
        <v>35</v>
      </c>
      <c r="G236" s="5" t="s">
        <v>44</v>
      </c>
      <c r="H236" s="5" t="s">
        <v>43</v>
      </c>
      <c r="I236" s="6">
        <v>-0.52236000000000005</v>
      </c>
      <c r="J236" s="6">
        <v>1.1951099999999999</v>
      </c>
      <c r="K236" s="6">
        <v>1.779E-2</v>
      </c>
      <c r="L236" s="6">
        <v>-1.1E-4</v>
      </c>
      <c r="M236" s="6"/>
      <c r="N236" s="5">
        <v>1.94</v>
      </c>
      <c r="O236" s="5">
        <v>134.01</v>
      </c>
      <c r="P236" s="5">
        <v>0.42886000000000002</v>
      </c>
      <c r="Q236" s="5">
        <v>36</v>
      </c>
      <c r="R236" s="5">
        <v>0.995</v>
      </c>
      <c r="S236" s="5">
        <v>1</v>
      </c>
      <c r="T236" s="5">
        <v>204.5</v>
      </c>
      <c r="U236" s="5">
        <v>32</v>
      </c>
      <c r="V236" s="10">
        <f t="shared" ref="V236:AB238" si="136">$I236+$J236*V$2+$K236*V$2^2+$L236*V$2^3</f>
        <v>13.097739999999998</v>
      </c>
      <c r="W236" s="10">
        <f t="shared" si="136"/>
        <v>29.615839999999999</v>
      </c>
      <c r="X236" s="10">
        <f t="shared" si="136"/>
        <v>48.371939999999995</v>
      </c>
      <c r="Y236" s="10">
        <f t="shared" si="136"/>
        <v>68.706039999999987</v>
      </c>
      <c r="Z236" s="10">
        <f t="shared" si="136"/>
        <v>89.95814</v>
      </c>
      <c r="AA236" s="10">
        <f t="shared" si="136"/>
        <v>111.46823999999997</v>
      </c>
      <c r="AB236" s="10">
        <f t="shared" si="136"/>
        <v>132.57633999999996</v>
      </c>
      <c r="AC236" s="10"/>
      <c r="AD236" s="10"/>
      <c r="AE236" s="10"/>
      <c r="AF236" s="10"/>
      <c r="AG236" s="10"/>
      <c r="AH236" s="10"/>
      <c r="AI236" s="10"/>
      <c r="AJ236" s="10"/>
      <c r="AK236" s="5">
        <v>134.01</v>
      </c>
    </row>
    <row r="237" spans="1:37" x14ac:dyDescent="0.25">
      <c r="A237" s="7" t="s">
        <v>209</v>
      </c>
      <c r="B237" s="7" t="s">
        <v>228</v>
      </c>
      <c r="C237" s="7" t="s">
        <v>229</v>
      </c>
      <c r="D237" s="7" t="s">
        <v>25</v>
      </c>
      <c r="E237" s="7" t="s">
        <v>24</v>
      </c>
      <c r="F237" s="7" t="s">
        <v>35</v>
      </c>
      <c r="G237" s="7">
        <v>1</v>
      </c>
      <c r="H237" s="7" t="s">
        <v>43</v>
      </c>
      <c r="I237" s="8">
        <v>-23.631399999999999</v>
      </c>
      <c r="J237" s="8">
        <v>6.1354100000000003</v>
      </c>
      <c r="K237" s="8">
        <v>-0.13833999999999999</v>
      </c>
      <c r="L237" s="8">
        <v>1.0200000000000001E-3</v>
      </c>
      <c r="M237" s="8"/>
      <c r="N237" s="7">
        <v>3.71</v>
      </c>
      <c r="O237" s="7">
        <v>153.12</v>
      </c>
      <c r="P237" s="7">
        <v>51.368259999999999</v>
      </c>
      <c r="Q237" s="7">
        <v>16</v>
      </c>
      <c r="R237" s="7">
        <v>0.91100000000000003</v>
      </c>
      <c r="S237" s="7">
        <v>4.5999999999999996</v>
      </c>
      <c r="T237" s="7">
        <v>145.80000000000001</v>
      </c>
      <c r="U237" s="7">
        <v>12</v>
      </c>
      <c r="V237" s="10">
        <f t="shared" si="136"/>
        <v>24.908700000000003</v>
      </c>
      <c r="W237" s="10">
        <f t="shared" si="136"/>
        <v>51.900800000000004</v>
      </c>
      <c r="X237" s="10">
        <f t="shared" si="136"/>
        <v>63.464900000000029</v>
      </c>
      <c r="Y237" s="10">
        <f t="shared" si="136"/>
        <v>65.721000000000032</v>
      </c>
      <c r="Z237" s="10">
        <f t="shared" si="136"/>
        <v>64.78910000000009</v>
      </c>
      <c r="AA237" s="10">
        <f t="shared" si="136"/>
        <v>66.789200000000079</v>
      </c>
      <c r="AB237" s="10">
        <f t="shared" si="136"/>
        <v>77.841300000000047</v>
      </c>
      <c r="AC237" s="10">
        <f>$I237+$J237*AC$2+$K237*AC$2^2+$L237*AC$2^3</f>
        <v>104.06540000000007</v>
      </c>
      <c r="AD237" s="10">
        <f>$I237+$J237*AD$2+$K237*AD$2^2+$L237*AD$2^3</f>
        <v>151.58150000000023</v>
      </c>
      <c r="AE237" s="10"/>
      <c r="AF237" s="10"/>
      <c r="AG237" s="10"/>
      <c r="AH237" s="10"/>
      <c r="AI237" s="10"/>
      <c r="AJ237" s="10"/>
      <c r="AK237" s="7">
        <v>153.12</v>
      </c>
    </row>
    <row r="238" spans="1:37" x14ac:dyDescent="0.25">
      <c r="A238" s="5" t="s">
        <v>178</v>
      </c>
      <c r="B238" s="5" t="s">
        <v>205</v>
      </c>
      <c r="C238" s="5" t="s">
        <v>206</v>
      </c>
      <c r="D238" s="5" t="s">
        <v>25</v>
      </c>
      <c r="E238" s="5" t="s">
        <v>24</v>
      </c>
      <c r="F238" s="5" t="s">
        <v>35</v>
      </c>
      <c r="G238" s="5" t="s">
        <v>36</v>
      </c>
      <c r="H238" s="5" t="s">
        <v>43</v>
      </c>
      <c r="I238" s="6">
        <v>-6.4258199999999999</v>
      </c>
      <c r="J238" s="6">
        <v>4.0861900000000002</v>
      </c>
      <c r="K238" s="6">
        <v>-7.2470000000000007E-2</v>
      </c>
      <c r="L238" s="6">
        <v>5.1999999999999995E-4</v>
      </c>
      <c r="M238" s="6"/>
      <c r="N238" s="5">
        <v>1.46</v>
      </c>
      <c r="O238" s="5">
        <v>120.92</v>
      </c>
      <c r="P238" s="5">
        <v>19.564219999999999</v>
      </c>
      <c r="Q238" s="5">
        <v>69</v>
      </c>
      <c r="R238" s="5">
        <v>0.91300000000000003</v>
      </c>
      <c r="S238" s="5">
        <v>4.5999999999999996</v>
      </c>
      <c r="T238" s="5">
        <v>135.1</v>
      </c>
      <c r="U238" s="5">
        <v>65</v>
      </c>
      <c r="V238" s="10">
        <f t="shared" si="136"/>
        <v>27.709080000000004</v>
      </c>
      <c r="W238" s="10">
        <f t="shared" si="136"/>
        <v>50.469980000000007</v>
      </c>
      <c r="X238" s="10">
        <f t="shared" si="136"/>
        <v>64.976879999999994</v>
      </c>
      <c r="Y238" s="10">
        <f t="shared" si="136"/>
        <v>74.34978000000001</v>
      </c>
      <c r="Z238" s="10">
        <f t="shared" si="136"/>
        <v>81.708680000000015</v>
      </c>
      <c r="AA238" s="10">
        <f t="shared" si="136"/>
        <v>90.173580000000015</v>
      </c>
      <c r="AB238" s="10">
        <f t="shared" si="136"/>
        <v>102.86447999999999</v>
      </c>
      <c r="AC238" s="10">
        <f>$I238+$J238*AC$2+$K238*AC$2^2+$L238*AC$2^3</f>
        <v>122.90137999999996</v>
      </c>
      <c r="AD238" s="10"/>
      <c r="AE238" s="10"/>
      <c r="AF238" s="10"/>
      <c r="AG238" s="10"/>
      <c r="AH238" s="10"/>
      <c r="AI238" s="10"/>
      <c r="AJ238" s="10"/>
      <c r="AK238" s="5">
        <v>120.92</v>
      </c>
    </row>
    <row r="239" spans="1:37" x14ac:dyDescent="0.25">
      <c r="A239" t="s">
        <v>243</v>
      </c>
      <c r="B239" t="s">
        <v>246</v>
      </c>
      <c r="C239" t="s">
        <v>247</v>
      </c>
      <c r="D239" t="s">
        <v>25</v>
      </c>
      <c r="E239" t="s">
        <v>24</v>
      </c>
      <c r="F239" t="s">
        <v>35</v>
      </c>
      <c r="G239" t="s">
        <v>71</v>
      </c>
      <c r="H239" t="s">
        <v>33</v>
      </c>
      <c r="I239" s="4">
        <v>2.8330000000000002</v>
      </c>
      <c r="J239" s="4">
        <v>1.7002699999999999</v>
      </c>
      <c r="K239" s="4">
        <v>-5.1500000000000001E-3</v>
      </c>
      <c r="N239">
        <v>2.83</v>
      </c>
      <c r="O239">
        <v>136.15</v>
      </c>
      <c r="P239">
        <v>0.12636</v>
      </c>
      <c r="Q239">
        <v>54</v>
      </c>
      <c r="R239">
        <v>0.93799999999999994</v>
      </c>
      <c r="S239">
        <v>2.9</v>
      </c>
      <c r="T239">
        <v>162.6</v>
      </c>
      <c r="U239">
        <v>51</v>
      </c>
      <c r="V239" s="11">
        <f t="shared" ref="V239:AH239" si="137">$I239+$J239 * V$2+$K239 *V$2^2</f>
        <v>19.320700000000002</v>
      </c>
      <c r="W239" s="11">
        <f t="shared" si="137"/>
        <v>34.778399999999998</v>
      </c>
      <c r="X239" s="11">
        <f t="shared" si="137"/>
        <v>49.206099999999999</v>
      </c>
      <c r="Y239" s="11">
        <f t="shared" si="137"/>
        <v>62.6038</v>
      </c>
      <c r="Z239" s="11">
        <f t="shared" si="137"/>
        <v>74.971499999999992</v>
      </c>
      <c r="AA239" s="11">
        <f t="shared" si="137"/>
        <v>86.309200000000004</v>
      </c>
      <c r="AB239" s="11">
        <f t="shared" si="137"/>
        <v>96.616900000000001</v>
      </c>
      <c r="AC239" s="11">
        <f t="shared" si="137"/>
        <v>105.8946</v>
      </c>
      <c r="AD239" s="11">
        <f t="shared" si="137"/>
        <v>114.14229999999998</v>
      </c>
      <c r="AE239" s="11">
        <f t="shared" si="137"/>
        <v>121.35999999999999</v>
      </c>
      <c r="AF239" s="11">
        <f t="shared" si="137"/>
        <v>127.54769999999999</v>
      </c>
      <c r="AG239" s="11">
        <f t="shared" si="137"/>
        <v>132.7054</v>
      </c>
      <c r="AH239" s="11">
        <f t="shared" si="137"/>
        <v>136.8331</v>
      </c>
      <c r="AK239">
        <v>136.15</v>
      </c>
    </row>
    <row r="240" spans="1:37" x14ac:dyDescent="0.25">
      <c r="A240" s="5" t="s">
        <v>343</v>
      </c>
      <c r="B240" s="5" t="s">
        <v>362</v>
      </c>
      <c r="C240" s="5" t="s">
        <v>363</v>
      </c>
      <c r="D240" s="5" t="s">
        <v>25</v>
      </c>
      <c r="E240" s="5" t="s">
        <v>24</v>
      </c>
      <c r="F240" s="5" t="s">
        <v>35</v>
      </c>
      <c r="G240" s="5" t="s">
        <v>71</v>
      </c>
      <c r="H240" s="5" t="s">
        <v>28</v>
      </c>
      <c r="I240" s="6">
        <v>2.5229200000000001</v>
      </c>
      <c r="J240" s="6">
        <v>1.7092000000000001</v>
      </c>
      <c r="K240" s="6"/>
      <c r="L240" s="6"/>
      <c r="M240" s="6"/>
      <c r="N240" s="5">
        <v>2.52</v>
      </c>
      <c r="O240" s="5">
        <v>70.89</v>
      </c>
      <c r="P240" s="5">
        <v>0.53742000000000001</v>
      </c>
      <c r="Q240" s="5">
        <v>31</v>
      </c>
      <c r="R240" s="5">
        <v>0.83499999999999996</v>
      </c>
      <c r="S240" s="5">
        <v>2.5</v>
      </c>
      <c r="T240" s="5">
        <v>75.3</v>
      </c>
      <c r="U240" s="5">
        <v>29</v>
      </c>
      <c r="V240" s="10">
        <f>$I240+$J240*V$2</f>
        <v>19.614919999999998</v>
      </c>
      <c r="W240" s="10">
        <f>$I240+$J240*W$2</f>
        <v>36.706919999999997</v>
      </c>
      <c r="X240" s="10">
        <f>$I240+$J240*X$2</f>
        <v>53.798920000000003</v>
      </c>
      <c r="Y240" s="10">
        <f>$I240+$J240*Y$2</f>
        <v>70.890919999999994</v>
      </c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5">
        <v>70.89</v>
      </c>
    </row>
    <row r="241" spans="1:37" x14ac:dyDescent="0.25">
      <c r="A241" t="s">
        <v>21</v>
      </c>
      <c r="B241" t="s">
        <v>67</v>
      </c>
      <c r="C241" t="s">
        <v>68</v>
      </c>
      <c r="D241" t="s">
        <v>25</v>
      </c>
      <c r="E241" t="s">
        <v>24</v>
      </c>
      <c r="F241" t="s">
        <v>35</v>
      </c>
      <c r="G241" t="s">
        <v>44</v>
      </c>
      <c r="H241" t="s">
        <v>33</v>
      </c>
      <c r="I241" s="4">
        <v>-2.7663199999999999</v>
      </c>
      <c r="J241" s="4">
        <v>3.70913</v>
      </c>
      <c r="K241" s="4">
        <v>-4.5969999999999997E-2</v>
      </c>
      <c r="N241">
        <v>0.9</v>
      </c>
      <c r="O241">
        <v>72.040000000000006</v>
      </c>
      <c r="P241">
        <v>6.0218499999999997</v>
      </c>
      <c r="Q241">
        <v>38</v>
      </c>
      <c r="R241">
        <v>0.81</v>
      </c>
      <c r="S241">
        <v>4.4000000000000004</v>
      </c>
      <c r="T241">
        <v>78.5</v>
      </c>
      <c r="U241">
        <v>35</v>
      </c>
      <c r="V241" s="11">
        <f>$I241+$J241 * V$2+$K241 *V$2^2</f>
        <v>29.727980000000002</v>
      </c>
      <c r="W241" s="11">
        <f>$I241+$J241 * W$2+$K241 *W$2^2</f>
        <v>53.028280000000017</v>
      </c>
      <c r="X241" s="11">
        <f>$I241+$J241 * X$2+$K241 *X$2^2</f>
        <v>67.13458</v>
      </c>
      <c r="Y241" s="11">
        <f>$I241+$J241 * Y$2+$K241 *Y$2^2</f>
        <v>72.046880000000016</v>
      </c>
      <c r="Z241" s="11">
        <f>$I241+$J241 * Z$2+$K241 *Z$2^2</f>
        <v>67.765180000000001</v>
      </c>
      <c r="AK241">
        <v>72.040000000000006</v>
      </c>
    </row>
    <row r="242" spans="1:37" x14ac:dyDescent="0.25">
      <c r="A242" s="5" t="s">
        <v>322</v>
      </c>
      <c r="B242" s="5" t="s">
        <v>67</v>
      </c>
      <c r="C242" s="5" t="s">
        <v>68</v>
      </c>
      <c r="D242" s="5" t="s">
        <v>25</v>
      </c>
      <c r="E242" s="5" t="s">
        <v>24</v>
      </c>
      <c r="F242" s="5" t="s">
        <v>35</v>
      </c>
      <c r="G242" s="5" t="s">
        <v>71</v>
      </c>
      <c r="H242" s="5" t="s">
        <v>33</v>
      </c>
      <c r="I242" s="6">
        <v>2.5266799999999998</v>
      </c>
      <c r="J242" s="6">
        <v>1.3319799999999999</v>
      </c>
      <c r="K242" s="6">
        <v>-1.5980000000000001E-2</v>
      </c>
      <c r="L242" s="6"/>
      <c r="M242" s="6"/>
      <c r="N242" s="5">
        <v>2.5299999999999998</v>
      </c>
      <c r="O242" s="5">
        <v>30.24</v>
      </c>
      <c r="P242" s="5">
        <v>0.17244999999999999</v>
      </c>
      <c r="Q242" s="5">
        <v>31</v>
      </c>
      <c r="R242" s="5">
        <v>0.94099999999999995</v>
      </c>
      <c r="S242" s="5">
        <v>2.5</v>
      </c>
      <c r="T242" s="5">
        <v>49.9</v>
      </c>
      <c r="U242" s="5">
        <v>28</v>
      </c>
      <c r="V242" s="11">
        <f>$I242+$J242 * V$2+$K242 *V$2^2</f>
        <v>14.248479999999999</v>
      </c>
      <c r="W242" s="11">
        <f>$I242+$J242 * W$2+$K242 *W$2^2</f>
        <v>22.774279999999997</v>
      </c>
      <c r="X242" s="11">
        <f>$I242+$J242 * X$2+$K242 *X$2^2</f>
        <v>28.104079999999993</v>
      </c>
      <c r="Y242" s="11">
        <f>$I242+$J242 * Y$2+$K242 *Y$2^2</f>
        <v>30.237879999999993</v>
      </c>
      <c r="AK242" s="5">
        <v>30.24</v>
      </c>
    </row>
    <row r="243" spans="1:37" x14ac:dyDescent="0.25">
      <c r="A243" t="s">
        <v>149</v>
      </c>
      <c r="B243" t="s">
        <v>172</v>
      </c>
      <c r="C243" t="s">
        <v>173</v>
      </c>
      <c r="D243" t="s">
        <v>25</v>
      </c>
      <c r="E243" t="s">
        <v>24</v>
      </c>
      <c r="F243" t="s">
        <v>35</v>
      </c>
      <c r="G243" t="s">
        <v>44</v>
      </c>
      <c r="H243" t="s">
        <v>64</v>
      </c>
      <c r="I243" s="4">
        <v>2.6660699999999999</v>
      </c>
      <c r="J243" s="4">
        <v>0.37611</v>
      </c>
      <c r="K243" s="4">
        <v>2.99E-3</v>
      </c>
      <c r="N243">
        <v>12.55</v>
      </c>
      <c r="O243">
        <v>25.01</v>
      </c>
      <c r="P243">
        <v>5.4690000000000003E-2</v>
      </c>
      <c r="Q243">
        <v>29</v>
      </c>
      <c r="R243">
        <v>0.98299999999999998</v>
      </c>
      <c r="S243">
        <v>2.5</v>
      </c>
      <c r="T243">
        <v>40</v>
      </c>
      <c r="U243">
        <v>27</v>
      </c>
      <c r="V243" s="11">
        <f>EXP($I243+$J243*LN(LN(V$2))+(V$2)*($K243/2))</f>
        <v>19.979523877513859</v>
      </c>
      <c r="W243" s="11">
        <f>EXP($I243+$J243*LN(LN(W$2))+(W$2)*($K243/2))</f>
        <v>22.390430149249639</v>
      </c>
      <c r="X243" s="11">
        <f>EXP($I243+$J243*LN(LN(X$2))+(X$2)*($K243/2))</f>
        <v>23.83908854594867</v>
      </c>
      <c r="Y243" s="11">
        <f>EXP($I243+$J243*LN(LN(Y$2))+(Y$2)*($K243/2))</f>
        <v>24.948530835215685</v>
      </c>
      <c r="AK243">
        <v>25.01</v>
      </c>
    </row>
    <row r="244" spans="1:37" x14ac:dyDescent="0.25">
      <c r="A244" s="5" t="s">
        <v>178</v>
      </c>
      <c r="B244" s="5" t="s">
        <v>172</v>
      </c>
      <c r="C244" s="5" t="s">
        <v>173</v>
      </c>
      <c r="D244" s="5" t="s">
        <v>25</v>
      </c>
      <c r="E244" s="5" t="s">
        <v>24</v>
      </c>
      <c r="F244" s="5" t="s">
        <v>35</v>
      </c>
      <c r="G244" s="5" t="s">
        <v>44</v>
      </c>
      <c r="H244" s="5" t="s">
        <v>28</v>
      </c>
      <c r="I244" s="6">
        <v>3.4011200000000001</v>
      </c>
      <c r="J244" s="6">
        <v>0.85789000000000004</v>
      </c>
      <c r="K244" s="6"/>
      <c r="L244" s="6"/>
      <c r="M244" s="6"/>
      <c r="N244" s="5">
        <v>3.4</v>
      </c>
      <c r="O244" s="5">
        <v>46.3</v>
      </c>
      <c r="P244" s="5">
        <v>1.31856</v>
      </c>
      <c r="Q244" s="5">
        <v>30</v>
      </c>
      <c r="R244" s="5">
        <v>0.86699999999999999</v>
      </c>
      <c r="S244" s="5">
        <v>2.5</v>
      </c>
      <c r="T244" s="5">
        <v>44.2</v>
      </c>
      <c r="U244" s="5">
        <v>28</v>
      </c>
      <c r="V244" s="10">
        <f>$I244+$J244*V$2</f>
        <v>11.980020000000001</v>
      </c>
      <c r="W244" s="10">
        <f>$I244+$J244*W$2</f>
        <v>20.558920000000001</v>
      </c>
      <c r="X244" s="10">
        <f>$I244+$J244*X$2</f>
        <v>29.137820000000001</v>
      </c>
      <c r="Y244" s="10">
        <f>$I244+$J244*Y$2</f>
        <v>37.716720000000002</v>
      </c>
      <c r="Z244" s="10">
        <f>$I244+$J244*Z$2</f>
        <v>46.29562</v>
      </c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5">
        <v>46.3</v>
      </c>
    </row>
    <row r="245" spans="1:37" x14ac:dyDescent="0.25">
      <c r="A245" t="s">
        <v>254</v>
      </c>
      <c r="B245" t="s">
        <v>172</v>
      </c>
      <c r="C245" t="s">
        <v>173</v>
      </c>
      <c r="D245" t="s">
        <v>25</v>
      </c>
      <c r="E245" t="s">
        <v>24</v>
      </c>
      <c r="F245" t="s">
        <v>35</v>
      </c>
      <c r="G245" t="s">
        <v>71</v>
      </c>
      <c r="H245" t="s">
        <v>33</v>
      </c>
      <c r="I245" s="4">
        <v>2.84436</v>
      </c>
      <c r="J245" s="4">
        <v>0.56298000000000004</v>
      </c>
      <c r="K245" s="4">
        <v>9.3399999999999993E-3</v>
      </c>
      <c r="N245">
        <v>2.84</v>
      </c>
      <c r="O245">
        <v>54.36</v>
      </c>
      <c r="P245">
        <v>5.4219999999999997E-2</v>
      </c>
      <c r="Q245">
        <v>31</v>
      </c>
      <c r="R245">
        <v>0.91100000000000003</v>
      </c>
      <c r="S245">
        <v>2.9</v>
      </c>
      <c r="T245">
        <v>53.5</v>
      </c>
      <c r="U245">
        <v>28</v>
      </c>
      <c r="V245" s="11">
        <f>$I245+$J245 * V$2+$K245 *V$2^2</f>
        <v>9.4081600000000005</v>
      </c>
      <c r="W245" s="11">
        <f>$I245+$J245 * W$2+$K245 *W$2^2</f>
        <v>17.839960000000001</v>
      </c>
      <c r="X245" s="11">
        <f>$I245+$J245 * X$2+$K245 *X$2^2</f>
        <v>28.139760000000003</v>
      </c>
      <c r="Y245" s="11">
        <f>$I245+$J245 * Y$2+$K245 *Y$2^2</f>
        <v>40.307559999999995</v>
      </c>
      <c r="Z245" s="11">
        <f>$I245+$J245 * Z$2+$K245 *Z$2^2</f>
        <v>54.343360000000004</v>
      </c>
      <c r="AK245">
        <v>54.36</v>
      </c>
    </row>
    <row r="246" spans="1:37" x14ac:dyDescent="0.25">
      <c r="A246" s="5" t="s">
        <v>278</v>
      </c>
      <c r="B246" s="5" t="s">
        <v>297</v>
      </c>
      <c r="C246" s="5" t="s">
        <v>173</v>
      </c>
      <c r="D246" s="5" t="s">
        <v>25</v>
      </c>
      <c r="E246" s="5" t="s">
        <v>24</v>
      </c>
      <c r="F246" s="5" t="s">
        <v>35</v>
      </c>
      <c r="G246" s="5" t="s">
        <v>36</v>
      </c>
      <c r="H246" s="5" t="s">
        <v>33</v>
      </c>
      <c r="I246" s="6">
        <v>0.78364</v>
      </c>
      <c r="J246" s="6">
        <v>0.88583999999999996</v>
      </c>
      <c r="K246" s="6">
        <v>-9.4900000000000002E-3</v>
      </c>
      <c r="L246" s="6"/>
      <c r="M246" s="6"/>
      <c r="N246" s="5">
        <v>1.66</v>
      </c>
      <c r="O246" s="5">
        <v>21.04</v>
      </c>
      <c r="P246" s="5">
        <v>0.59084000000000003</v>
      </c>
      <c r="Q246" s="5">
        <v>39</v>
      </c>
      <c r="R246" s="5">
        <v>0.93600000000000005</v>
      </c>
      <c r="S246" s="5">
        <v>1.3</v>
      </c>
      <c r="T246" s="5">
        <v>59</v>
      </c>
      <c r="U246" s="5">
        <v>36</v>
      </c>
      <c r="V246" s="11">
        <f>$I246+$J246 * V$2+$K246 *V$2^2</f>
        <v>8.6930399999999999</v>
      </c>
      <c r="W246" s="11">
        <f>$I246+$J246 * W$2+$K246 *W$2^2</f>
        <v>14.704439999999998</v>
      </c>
      <c r="X246" s="11">
        <f>$I246+$J246 * X$2+$K246 *X$2^2</f>
        <v>18.817839999999997</v>
      </c>
      <c r="Y246" s="11">
        <f>$I246+$J246 * Y$2+$K246 *Y$2^2</f>
        <v>21.033239999999996</v>
      </c>
      <c r="AK246" s="5">
        <v>21.04</v>
      </c>
    </row>
    <row r="247" spans="1:37" x14ac:dyDescent="0.25">
      <c r="A247" t="s">
        <v>315</v>
      </c>
      <c r="B247" t="s">
        <v>318</v>
      </c>
      <c r="C247" t="s">
        <v>173</v>
      </c>
      <c r="D247" t="s">
        <v>25</v>
      </c>
      <c r="E247" t="s">
        <v>24</v>
      </c>
      <c r="F247" t="s">
        <v>35</v>
      </c>
      <c r="G247">
        <v>1</v>
      </c>
      <c r="H247" t="s">
        <v>31</v>
      </c>
      <c r="I247" s="4">
        <v>1.4137900000000001</v>
      </c>
      <c r="J247" s="4">
        <v>1.6275200000000001</v>
      </c>
      <c r="K247" s="4">
        <v>5.8029999999999998E-2</v>
      </c>
      <c r="N247">
        <v>0.01</v>
      </c>
      <c r="O247">
        <v>41.51</v>
      </c>
      <c r="P247">
        <v>0.2409</v>
      </c>
      <c r="Q247">
        <v>31</v>
      </c>
      <c r="R247">
        <v>0.86799999999999999</v>
      </c>
      <c r="S247">
        <v>2.9</v>
      </c>
      <c r="T247">
        <v>64</v>
      </c>
      <c r="U247">
        <v>29</v>
      </c>
      <c r="V247" s="11">
        <f t="shared" ref="V247:AA247" si="138">EXP($I247+$J247*LN(LN(V$2) + ($K247/2)))</f>
        <v>16.306679587366123</v>
      </c>
      <c r="W247" s="11">
        <f t="shared" si="138"/>
        <v>24.907624495885674</v>
      </c>
      <c r="X247" s="11">
        <f t="shared" si="138"/>
        <v>30.566579757442483</v>
      </c>
      <c r="Y247" s="11">
        <f t="shared" si="138"/>
        <v>34.847454612637449</v>
      </c>
      <c r="Z247" s="11">
        <f t="shared" si="138"/>
        <v>38.315050008213404</v>
      </c>
      <c r="AA247" s="11">
        <f t="shared" si="138"/>
        <v>41.241536854599097</v>
      </c>
      <c r="AK247">
        <v>41.51</v>
      </c>
    </row>
    <row r="248" spans="1:37" x14ac:dyDescent="0.25">
      <c r="A248" s="5" t="s">
        <v>271</v>
      </c>
      <c r="B248" s="5" t="s">
        <v>274</v>
      </c>
      <c r="C248" s="5" t="s">
        <v>275</v>
      </c>
      <c r="D248" s="5" t="s">
        <v>25</v>
      </c>
      <c r="E248" s="5" t="s">
        <v>24</v>
      </c>
      <c r="F248" s="5" t="s">
        <v>35</v>
      </c>
      <c r="G248" s="5" t="s">
        <v>36</v>
      </c>
      <c r="H248" s="5" t="s">
        <v>28</v>
      </c>
      <c r="I248" s="6">
        <v>3.6059999999999999</v>
      </c>
      <c r="J248" s="6">
        <v>1.5328299999999999</v>
      </c>
      <c r="K248" s="6"/>
      <c r="L248" s="6"/>
      <c r="M248" s="6"/>
      <c r="N248" s="5">
        <v>3.61</v>
      </c>
      <c r="O248" s="5">
        <v>92.51</v>
      </c>
      <c r="P248" s="5">
        <v>2.4666399999999999</v>
      </c>
      <c r="Q248" s="5">
        <v>18</v>
      </c>
      <c r="R248" s="5">
        <v>0.96199999999999997</v>
      </c>
      <c r="S248" s="5">
        <v>5.4</v>
      </c>
      <c r="T248" s="5">
        <v>92.4</v>
      </c>
      <c r="U248" s="5">
        <v>16</v>
      </c>
      <c r="V248" s="10">
        <f t="shared" ref="V248:AA248" si="139">$I248+$J248*V$2</f>
        <v>18.9343</v>
      </c>
      <c r="W248" s="10">
        <f t="shared" si="139"/>
        <v>34.262599999999999</v>
      </c>
      <c r="X248" s="10">
        <f t="shared" si="139"/>
        <v>49.590899999999998</v>
      </c>
      <c r="Y248" s="10">
        <f t="shared" si="139"/>
        <v>64.919199999999989</v>
      </c>
      <c r="Z248" s="10">
        <f t="shared" si="139"/>
        <v>80.247499999999988</v>
      </c>
      <c r="AA248" s="10">
        <f t="shared" si="139"/>
        <v>95.575799999999987</v>
      </c>
      <c r="AB248" s="10"/>
      <c r="AC248" s="10"/>
      <c r="AD248" s="10"/>
      <c r="AE248" s="10"/>
      <c r="AF248" s="10"/>
      <c r="AG248" s="10"/>
      <c r="AH248" s="10"/>
      <c r="AI248" s="10"/>
      <c r="AJ248" s="10"/>
      <c r="AK248" s="5">
        <v>92.51</v>
      </c>
    </row>
    <row r="249" spans="1:37" x14ac:dyDescent="0.25">
      <c r="A249" t="s">
        <v>278</v>
      </c>
      <c r="B249" t="s">
        <v>274</v>
      </c>
      <c r="C249" t="s">
        <v>275</v>
      </c>
      <c r="D249" t="s">
        <v>25</v>
      </c>
      <c r="E249" t="s">
        <v>24</v>
      </c>
      <c r="F249" t="s">
        <v>35</v>
      </c>
      <c r="G249" t="s">
        <v>71</v>
      </c>
      <c r="H249" t="s">
        <v>28</v>
      </c>
      <c r="I249" s="4">
        <v>-0.65197000000000005</v>
      </c>
      <c r="J249" s="4">
        <v>1.8123800000000001</v>
      </c>
      <c r="N249">
        <v>1.1599999999999999</v>
      </c>
      <c r="O249">
        <v>79.09</v>
      </c>
      <c r="P249">
        <v>0.13611000000000001</v>
      </c>
      <c r="Q249">
        <v>38</v>
      </c>
      <c r="R249">
        <v>0.94899999999999995</v>
      </c>
      <c r="S249">
        <v>1.3</v>
      </c>
      <c r="T249">
        <v>79</v>
      </c>
      <c r="U249">
        <v>36</v>
      </c>
      <c r="V249" s="10">
        <f>$I249+$J249*V$2</f>
        <v>17.471830000000004</v>
      </c>
      <c r="W249" s="10">
        <f>$I249+$J249*W$2</f>
        <v>35.595630000000007</v>
      </c>
      <c r="X249" s="10">
        <f>$I249+$J249*X$2</f>
        <v>53.719430000000003</v>
      </c>
      <c r="Y249" s="10">
        <f>$I249+$J249*Y$2</f>
        <v>71.843230000000005</v>
      </c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>
        <v>79.09</v>
      </c>
    </row>
    <row r="250" spans="1:37" x14ac:dyDescent="0.25">
      <c r="A250" s="5" t="s">
        <v>243</v>
      </c>
      <c r="B250" s="5" t="s">
        <v>248</v>
      </c>
      <c r="C250" s="5" t="s">
        <v>249</v>
      </c>
      <c r="D250" s="5" t="s">
        <v>25</v>
      </c>
      <c r="E250" s="5" t="s">
        <v>24</v>
      </c>
      <c r="F250" s="5" t="s">
        <v>35</v>
      </c>
      <c r="G250" s="5" t="s">
        <v>44</v>
      </c>
      <c r="H250" s="5" t="s">
        <v>28</v>
      </c>
      <c r="I250" s="6">
        <v>1.59016</v>
      </c>
      <c r="J250" s="6">
        <v>1.1849700000000001</v>
      </c>
      <c r="K250" s="6"/>
      <c r="L250" s="6"/>
      <c r="M250" s="6"/>
      <c r="N250" s="5">
        <v>1.59</v>
      </c>
      <c r="O250" s="5">
        <v>31.21</v>
      </c>
      <c r="P250" s="5">
        <v>0.71445999999999998</v>
      </c>
      <c r="Q250" s="5">
        <v>25</v>
      </c>
      <c r="R250" s="5">
        <v>0.95699999999999996</v>
      </c>
      <c r="S250" s="5">
        <v>1.6</v>
      </c>
      <c r="T250" s="5">
        <v>31.8</v>
      </c>
      <c r="U250" s="5">
        <v>23</v>
      </c>
      <c r="V250" s="10">
        <f>$I250+$J250*V$2</f>
        <v>13.439859999999999</v>
      </c>
      <c r="W250" s="10">
        <f>$I250+$J250*W$2</f>
        <v>25.289560000000002</v>
      </c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5">
        <v>31.21</v>
      </c>
    </row>
    <row r="251" spans="1:37" x14ac:dyDescent="0.25">
      <c r="A251" t="s">
        <v>302</v>
      </c>
      <c r="B251" t="s">
        <v>248</v>
      </c>
      <c r="C251" t="s">
        <v>249</v>
      </c>
      <c r="D251" t="s">
        <v>25</v>
      </c>
      <c r="E251" t="s">
        <v>24</v>
      </c>
      <c r="F251" t="s">
        <v>35</v>
      </c>
      <c r="G251" t="s">
        <v>44</v>
      </c>
      <c r="H251" t="s">
        <v>33</v>
      </c>
      <c r="I251" s="4">
        <v>1.665</v>
      </c>
      <c r="J251" s="4">
        <v>1.6617299999999999</v>
      </c>
      <c r="K251" s="4">
        <v>3.4299999999999997E-2</v>
      </c>
      <c r="N251">
        <v>1.67</v>
      </c>
      <c r="O251">
        <v>82.39</v>
      </c>
      <c r="P251">
        <v>2.0832099999999998</v>
      </c>
      <c r="Q251">
        <v>36</v>
      </c>
      <c r="R251">
        <v>0.95399999999999996</v>
      </c>
      <c r="S251">
        <v>5.0999999999999996</v>
      </c>
      <c r="T251">
        <v>87.9</v>
      </c>
      <c r="U251">
        <v>33</v>
      </c>
      <c r="V251" s="11">
        <f>$I251+$J251 * V$2+$K251 *V$2^2</f>
        <v>21.712299999999999</v>
      </c>
      <c r="W251" s="11">
        <f>$I251+$J251 * W$2+$K251 *W$2^2</f>
        <v>48.619599999999998</v>
      </c>
      <c r="X251" s="11">
        <f>$I251+$J251 * X$2+$K251 *X$2^2</f>
        <v>82.386899999999997</v>
      </c>
      <c r="AK251">
        <v>82.39</v>
      </c>
    </row>
    <row r="252" spans="1:37" x14ac:dyDescent="0.25">
      <c r="A252" s="5" t="s">
        <v>302</v>
      </c>
      <c r="B252" s="5" t="s">
        <v>309</v>
      </c>
      <c r="C252" s="5" t="s">
        <v>310</v>
      </c>
      <c r="D252" s="5" t="s">
        <v>25</v>
      </c>
      <c r="E252" s="5" t="s">
        <v>24</v>
      </c>
      <c r="F252" s="5" t="s">
        <v>35</v>
      </c>
      <c r="G252" s="5">
        <v>1</v>
      </c>
      <c r="H252" s="5" t="s">
        <v>31</v>
      </c>
      <c r="I252" s="6">
        <v>0.85404999999999998</v>
      </c>
      <c r="J252" s="6">
        <v>2.7975400000000001</v>
      </c>
      <c r="K252" s="6">
        <v>0.11221</v>
      </c>
      <c r="L252" s="6"/>
      <c r="M252" s="6"/>
      <c r="N252" s="5">
        <v>1.05</v>
      </c>
      <c r="O252" s="5">
        <v>73.459999999999994</v>
      </c>
      <c r="P252" s="5">
        <v>0.33498</v>
      </c>
      <c r="Q252" s="5">
        <v>38</v>
      </c>
      <c r="R252" s="5">
        <v>0.77500000000000002</v>
      </c>
      <c r="S252" s="5">
        <v>5.0999999999999996</v>
      </c>
      <c r="T252" s="5">
        <v>108.7</v>
      </c>
      <c r="U252" s="5">
        <v>36</v>
      </c>
      <c r="V252" s="11">
        <f>EXP($I252+$J252*LN(LN(V$2) + ($K252/2)))</f>
        <v>25.910208278824815</v>
      </c>
      <c r="W252" s="11">
        <f>EXP($I252+$J252*LN(LN(W$2) + ($K252/2)))</f>
        <v>53.270776289254634</v>
      </c>
      <c r="X252" s="11">
        <f>EXP($I252+$J252*LN(LN(X$2) + ($K252/2)))</f>
        <v>75.517661207346066</v>
      </c>
      <c r="AK252" s="5">
        <v>73.459999999999994</v>
      </c>
    </row>
    <row r="253" spans="1:37" x14ac:dyDescent="0.25">
      <c r="A253" t="s">
        <v>278</v>
      </c>
      <c r="B253" t="s">
        <v>298</v>
      </c>
      <c r="C253" t="s">
        <v>299</v>
      </c>
      <c r="D253" t="s">
        <v>25</v>
      </c>
      <c r="E253" t="s">
        <v>24</v>
      </c>
      <c r="F253" t="s">
        <v>35</v>
      </c>
      <c r="G253" t="s">
        <v>44</v>
      </c>
      <c r="H253" t="s">
        <v>33</v>
      </c>
      <c r="I253" s="4">
        <v>-1.1968799999999999</v>
      </c>
      <c r="J253" s="4">
        <v>2.36185</v>
      </c>
      <c r="K253" s="4">
        <v>-1.2670000000000001E-2</v>
      </c>
      <c r="N253">
        <v>1.1499999999999999</v>
      </c>
      <c r="O253">
        <v>108.86</v>
      </c>
      <c r="P253">
        <v>0.79971000000000003</v>
      </c>
      <c r="Q253">
        <v>39</v>
      </c>
      <c r="R253">
        <v>0.98499999999999999</v>
      </c>
      <c r="S253">
        <v>1.7</v>
      </c>
      <c r="T253">
        <v>118.2</v>
      </c>
      <c r="U253">
        <v>36</v>
      </c>
      <c r="V253" s="11">
        <f t="shared" ref="V253:AD253" si="140">$I253+$J253 * V$2+$K253 *V$2^2</f>
        <v>21.154620000000001</v>
      </c>
      <c r="W253" s="11">
        <f t="shared" si="140"/>
        <v>40.972120000000004</v>
      </c>
      <c r="X253" s="11">
        <f t="shared" si="140"/>
        <v>58.255620000000015</v>
      </c>
      <c r="Y253" s="11">
        <f t="shared" si="140"/>
        <v>73.005120000000005</v>
      </c>
      <c r="Z253" s="11">
        <f t="shared" si="140"/>
        <v>85.220620000000011</v>
      </c>
      <c r="AA253" s="11">
        <f t="shared" si="140"/>
        <v>94.902120000000025</v>
      </c>
      <c r="AB253" s="11">
        <f t="shared" si="140"/>
        <v>102.04962</v>
      </c>
      <c r="AC253" s="11">
        <f t="shared" si="140"/>
        <v>106.66312000000001</v>
      </c>
      <c r="AD253" s="11">
        <f t="shared" si="140"/>
        <v>108.74261999999999</v>
      </c>
      <c r="AK253">
        <v>108.86</v>
      </c>
    </row>
    <row r="254" spans="1:37" x14ac:dyDescent="0.25">
      <c r="A254" s="5" t="s">
        <v>92</v>
      </c>
      <c r="B254" s="5" t="s">
        <v>109</v>
      </c>
      <c r="C254" s="5" t="s">
        <v>110</v>
      </c>
      <c r="D254" s="5" t="s">
        <v>25</v>
      </c>
      <c r="E254" s="5" t="s">
        <v>24</v>
      </c>
      <c r="F254" s="5" t="s">
        <v>35</v>
      </c>
      <c r="G254" s="5" t="s">
        <v>71</v>
      </c>
      <c r="H254" s="5" t="s">
        <v>28</v>
      </c>
      <c r="I254" s="6">
        <v>2.5238200000000002</v>
      </c>
      <c r="J254" s="6">
        <v>1.61683</v>
      </c>
      <c r="K254" s="6"/>
      <c r="L254" s="6"/>
      <c r="M254" s="6"/>
      <c r="N254" s="5">
        <v>2.52</v>
      </c>
      <c r="O254" s="5">
        <v>67.2</v>
      </c>
      <c r="P254" s="5">
        <v>0.25663000000000002</v>
      </c>
      <c r="Q254" s="5">
        <v>36</v>
      </c>
      <c r="R254" s="5">
        <v>0.90500000000000003</v>
      </c>
      <c r="S254" s="5">
        <v>2.5</v>
      </c>
      <c r="T254" s="5">
        <v>72.400000000000006</v>
      </c>
      <c r="U254" s="5">
        <v>34</v>
      </c>
      <c r="V254" s="10">
        <f>$I254+$J254*V$2</f>
        <v>18.692119999999999</v>
      </c>
      <c r="W254" s="10">
        <f>$I254+$J254*W$2</f>
        <v>34.860419999999998</v>
      </c>
      <c r="X254" s="10">
        <f>$I254+$J254*X$2</f>
        <v>51.02872</v>
      </c>
      <c r="Y254" s="10">
        <f>$I254+$J254*Y$2</f>
        <v>67.197019999999995</v>
      </c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5">
        <v>67.2</v>
      </c>
    </row>
    <row r="255" spans="1:37" x14ac:dyDescent="0.25">
      <c r="A255" t="s">
        <v>115</v>
      </c>
      <c r="B255" t="s">
        <v>109</v>
      </c>
      <c r="C255" t="s">
        <v>110</v>
      </c>
      <c r="D255" t="s">
        <v>25</v>
      </c>
      <c r="E255" t="s">
        <v>24</v>
      </c>
      <c r="F255" t="s">
        <v>35</v>
      </c>
      <c r="G255" t="s">
        <v>44</v>
      </c>
      <c r="H255" t="s">
        <v>43</v>
      </c>
      <c r="I255" s="4">
        <v>2.9989599999999998</v>
      </c>
      <c r="J255" s="4">
        <v>0.27151999999999998</v>
      </c>
      <c r="K255" s="4">
        <v>0.10985</v>
      </c>
      <c r="L255" s="4">
        <v>-2.64E-3</v>
      </c>
      <c r="N255">
        <v>3</v>
      </c>
      <c r="O255">
        <v>38.840000000000003</v>
      </c>
      <c r="P255">
        <v>2.06481</v>
      </c>
      <c r="Q255">
        <v>39</v>
      </c>
      <c r="R255">
        <v>0.91900000000000004</v>
      </c>
      <c r="S255">
        <v>2.9</v>
      </c>
      <c r="T255">
        <v>45.4</v>
      </c>
      <c r="U255">
        <v>35</v>
      </c>
      <c r="V255" s="10">
        <f>$I255+$J255*V$2+$K255*V$2^2+$L255*V$2^3</f>
        <v>14.059159999999999</v>
      </c>
      <c r="W255" s="10">
        <f>$I255+$J255*W$2+$K255*W$2^2+$L255*W$2^3</f>
        <v>31.249359999999999</v>
      </c>
      <c r="X255" s="10">
        <f>$I255+$J255*X$2+$K255*X$2^2+$L255*X$2^3</f>
        <v>38.729560000000006</v>
      </c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>
        <v>38.840000000000003</v>
      </c>
    </row>
    <row r="256" spans="1:37" x14ac:dyDescent="0.25">
      <c r="A256" s="5" t="s">
        <v>178</v>
      </c>
      <c r="B256" s="5" t="s">
        <v>109</v>
      </c>
      <c r="C256" s="5" t="s">
        <v>110</v>
      </c>
      <c r="D256" s="5" t="s">
        <v>25</v>
      </c>
      <c r="E256" s="5" t="s">
        <v>24</v>
      </c>
      <c r="F256" s="5" t="s">
        <v>35</v>
      </c>
      <c r="G256" s="5" t="s">
        <v>71</v>
      </c>
      <c r="H256" s="5" t="s">
        <v>28</v>
      </c>
      <c r="I256" s="6">
        <v>5.4863900000000001</v>
      </c>
      <c r="J256" s="6">
        <v>0.95916999999999997</v>
      </c>
      <c r="K256" s="6"/>
      <c r="L256" s="6"/>
      <c r="M256" s="6"/>
      <c r="N256" s="5">
        <v>5.49</v>
      </c>
      <c r="O256" s="5">
        <v>41.93</v>
      </c>
      <c r="P256" s="5">
        <v>6.6420000000000007E-2</v>
      </c>
      <c r="Q256" s="5">
        <v>30</v>
      </c>
      <c r="R256" s="5">
        <v>0.89400000000000002</v>
      </c>
      <c r="S256" s="5">
        <v>3.8</v>
      </c>
      <c r="T256" s="5">
        <v>38.1</v>
      </c>
      <c r="U256" s="5">
        <v>28</v>
      </c>
      <c r="V256" s="10">
        <f t="shared" ref="V256:Y258" si="141">$I256+$J256*V$2</f>
        <v>15.07809</v>
      </c>
      <c r="W256" s="10">
        <f t="shared" si="141"/>
        <v>24.669789999999999</v>
      </c>
      <c r="X256" s="10">
        <f t="shared" si="141"/>
        <v>34.261489999999995</v>
      </c>
      <c r="Y256" s="10">
        <f t="shared" si="141"/>
        <v>43.853189999999998</v>
      </c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5">
        <v>41.93</v>
      </c>
    </row>
    <row r="257" spans="1:37" x14ac:dyDescent="0.25">
      <c r="A257" t="s">
        <v>254</v>
      </c>
      <c r="B257" t="s">
        <v>109</v>
      </c>
      <c r="C257" t="s">
        <v>110</v>
      </c>
      <c r="D257" t="s">
        <v>25</v>
      </c>
      <c r="E257" t="s">
        <v>24</v>
      </c>
      <c r="F257" t="s">
        <v>35</v>
      </c>
      <c r="G257">
        <v>1</v>
      </c>
      <c r="H257" t="s">
        <v>28</v>
      </c>
      <c r="I257" s="4">
        <v>0.55184999999999995</v>
      </c>
      <c r="J257" s="4">
        <v>1.1371199999999999</v>
      </c>
      <c r="N257">
        <v>0.55000000000000004</v>
      </c>
      <c r="O257">
        <v>57.41</v>
      </c>
      <c r="P257">
        <v>22.197710000000001</v>
      </c>
      <c r="Q257">
        <v>30</v>
      </c>
      <c r="R257">
        <v>0.90200000000000002</v>
      </c>
      <c r="S257">
        <v>2.9</v>
      </c>
      <c r="T257">
        <v>53.1</v>
      </c>
      <c r="U257">
        <v>28</v>
      </c>
      <c r="V257" s="10">
        <f t="shared" si="141"/>
        <v>11.923049999999998</v>
      </c>
      <c r="W257" s="10">
        <f t="shared" si="141"/>
        <v>23.294249999999998</v>
      </c>
      <c r="X257" s="10">
        <f t="shared" si="141"/>
        <v>34.66545</v>
      </c>
      <c r="Y257" s="10">
        <f t="shared" si="141"/>
        <v>46.036649999999995</v>
      </c>
      <c r="Z257" s="10">
        <f>$I257+$J257*Z$2</f>
        <v>57.407849999999996</v>
      </c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>
        <v>57.41</v>
      </c>
    </row>
    <row r="258" spans="1:37" x14ac:dyDescent="0.25">
      <c r="A258" s="5" t="s">
        <v>271</v>
      </c>
      <c r="B258" s="5" t="s">
        <v>109</v>
      </c>
      <c r="C258" s="5" t="s">
        <v>110</v>
      </c>
      <c r="D258" s="5" t="s">
        <v>25</v>
      </c>
      <c r="E258" s="5" t="s">
        <v>24</v>
      </c>
      <c r="F258" s="5" t="s">
        <v>35</v>
      </c>
      <c r="G258" s="5" t="s">
        <v>71</v>
      </c>
      <c r="H258" s="5" t="s">
        <v>28</v>
      </c>
      <c r="I258" s="6">
        <v>4.1351399999999998</v>
      </c>
      <c r="J258" s="6">
        <v>1.2698</v>
      </c>
      <c r="K258" s="6"/>
      <c r="L258" s="6"/>
      <c r="M258" s="6"/>
      <c r="N258" s="5">
        <v>4.1399999999999997</v>
      </c>
      <c r="O258" s="5">
        <v>54.93</v>
      </c>
      <c r="P258" s="5">
        <v>0.14818000000000001</v>
      </c>
      <c r="Q258" s="5">
        <v>15</v>
      </c>
      <c r="R258" s="5">
        <v>0.83799999999999997</v>
      </c>
      <c r="S258" s="5">
        <v>5.3</v>
      </c>
      <c r="T258" s="5">
        <v>50.5</v>
      </c>
      <c r="U258" s="5">
        <v>13</v>
      </c>
      <c r="V258" s="10">
        <f t="shared" si="141"/>
        <v>16.83314</v>
      </c>
      <c r="W258" s="10">
        <f t="shared" si="141"/>
        <v>29.531140000000001</v>
      </c>
      <c r="X258" s="10">
        <f t="shared" si="141"/>
        <v>42.229140000000001</v>
      </c>
      <c r="Y258" s="10">
        <f t="shared" si="141"/>
        <v>54.927140000000001</v>
      </c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5">
        <v>54.93</v>
      </c>
    </row>
    <row r="259" spans="1:37" x14ac:dyDescent="0.25">
      <c r="A259" t="s">
        <v>302</v>
      </c>
      <c r="B259" t="s">
        <v>109</v>
      </c>
      <c r="C259" t="s">
        <v>110</v>
      </c>
      <c r="D259" t="s">
        <v>25</v>
      </c>
      <c r="E259" t="s">
        <v>24</v>
      </c>
      <c r="F259" t="s">
        <v>35</v>
      </c>
      <c r="G259" t="s">
        <v>44</v>
      </c>
      <c r="H259" t="s">
        <v>28</v>
      </c>
      <c r="I259" s="4">
        <v>0.74946000000000002</v>
      </c>
      <c r="J259" s="4">
        <v>1.8215699999999999</v>
      </c>
      <c r="N259">
        <v>0.75</v>
      </c>
      <c r="O259">
        <v>55.4</v>
      </c>
      <c r="P259">
        <v>1.2343500000000001</v>
      </c>
      <c r="Q259">
        <v>34</v>
      </c>
      <c r="R259">
        <v>0.94699999999999995</v>
      </c>
      <c r="S259">
        <v>2.5</v>
      </c>
      <c r="T259">
        <v>55.9</v>
      </c>
      <c r="U259">
        <v>32</v>
      </c>
      <c r="V259" s="10">
        <f>$I259+$J259*V$2</f>
        <v>18.965159999999997</v>
      </c>
      <c r="W259" s="10">
        <f>$I259+$J259*W$2</f>
        <v>37.180859999999996</v>
      </c>
      <c r="X259" s="10">
        <f>$I259+$J259*X$2</f>
        <v>55.396559999999994</v>
      </c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>
        <v>55.4</v>
      </c>
    </row>
    <row r="260" spans="1:37" x14ac:dyDescent="0.25">
      <c r="A260" s="5" t="s">
        <v>368</v>
      </c>
      <c r="B260" s="5" t="s">
        <v>109</v>
      </c>
      <c r="C260" s="5" t="s">
        <v>110</v>
      </c>
      <c r="D260" s="5" t="s">
        <v>25</v>
      </c>
      <c r="E260" s="5" t="s">
        <v>24</v>
      </c>
      <c r="F260" s="5" t="s">
        <v>35</v>
      </c>
      <c r="G260" s="5" t="s">
        <v>44</v>
      </c>
      <c r="H260" s="5" t="s">
        <v>33</v>
      </c>
      <c r="I260" s="6">
        <v>3.6938</v>
      </c>
      <c r="J260" s="6">
        <v>0.52825999999999995</v>
      </c>
      <c r="K260" s="6">
        <v>2.9219999999999999E-2</v>
      </c>
      <c r="L260" s="6"/>
      <c r="M260" s="6"/>
      <c r="N260" s="5">
        <v>3.69</v>
      </c>
      <c r="O260" s="5">
        <v>57.98</v>
      </c>
      <c r="P260" s="5">
        <v>0.5474</v>
      </c>
      <c r="Q260" s="5">
        <v>34</v>
      </c>
      <c r="R260" s="5">
        <v>0.96099999999999997</v>
      </c>
      <c r="S260" s="5">
        <v>3.8</v>
      </c>
      <c r="T260" s="5">
        <v>50.8</v>
      </c>
      <c r="U260" s="5">
        <v>31</v>
      </c>
      <c r="V260" s="11">
        <f t="shared" ref="V260:X261" si="142">$I260+$J260 * V$2+$K260 *V$2^2</f>
        <v>11.898400000000001</v>
      </c>
      <c r="W260" s="11">
        <f t="shared" si="142"/>
        <v>25.946999999999999</v>
      </c>
      <c r="X260" s="11">
        <f t="shared" si="142"/>
        <v>45.839599999999997</v>
      </c>
      <c r="AK260" s="5">
        <v>57.98</v>
      </c>
    </row>
    <row r="261" spans="1:37" x14ac:dyDescent="0.25">
      <c r="A261" t="s">
        <v>149</v>
      </c>
      <c r="B261" t="s">
        <v>174</v>
      </c>
      <c r="C261" t="s">
        <v>175</v>
      </c>
      <c r="D261" t="s">
        <v>25</v>
      </c>
      <c r="E261" t="s">
        <v>24</v>
      </c>
      <c r="F261" t="s">
        <v>35</v>
      </c>
      <c r="G261" t="s">
        <v>71</v>
      </c>
      <c r="H261" t="s">
        <v>33</v>
      </c>
      <c r="I261" s="4">
        <v>2.5215100000000001</v>
      </c>
      <c r="J261" s="4">
        <v>1.84816</v>
      </c>
      <c r="K261" s="4">
        <v>-2.2530000000000001E-2</v>
      </c>
      <c r="N261">
        <v>2.52</v>
      </c>
      <c r="O261">
        <v>40.43</v>
      </c>
      <c r="P261">
        <v>0.20741000000000001</v>
      </c>
      <c r="Q261">
        <v>30</v>
      </c>
      <c r="R261">
        <v>0.88100000000000001</v>
      </c>
      <c r="S261">
        <v>2.5</v>
      </c>
      <c r="T261">
        <v>57.8</v>
      </c>
      <c r="U261">
        <v>27</v>
      </c>
      <c r="V261" s="11">
        <f t="shared" si="142"/>
        <v>18.750109999999999</v>
      </c>
      <c r="W261" s="11">
        <f t="shared" si="142"/>
        <v>30.472709999999999</v>
      </c>
      <c r="X261" s="11">
        <f t="shared" si="142"/>
        <v>37.689309999999999</v>
      </c>
      <c r="Y261" s="11">
        <f>$I261+$J261 * Y$2+$K261 *Y$2^2</f>
        <v>40.399910000000006</v>
      </c>
      <c r="AK261">
        <v>40.43</v>
      </c>
    </row>
    <row r="262" spans="1:37" x14ac:dyDescent="0.25">
      <c r="A262" s="5" t="s">
        <v>209</v>
      </c>
      <c r="B262" s="5" t="s">
        <v>174</v>
      </c>
      <c r="C262" s="5" t="s">
        <v>175</v>
      </c>
      <c r="D262" s="5" t="s">
        <v>25</v>
      </c>
      <c r="E262" s="5" t="s">
        <v>24</v>
      </c>
      <c r="F262" s="5" t="s">
        <v>35</v>
      </c>
      <c r="G262" s="5" t="s">
        <v>71</v>
      </c>
      <c r="H262" s="5" t="s">
        <v>28</v>
      </c>
      <c r="I262" s="6">
        <v>4.1351399999999998</v>
      </c>
      <c r="J262" s="6">
        <v>1.2698</v>
      </c>
      <c r="K262" s="6"/>
      <c r="L262" s="6"/>
      <c r="M262" s="6"/>
      <c r="N262" s="5">
        <v>4.1399999999999997</v>
      </c>
      <c r="O262" s="5">
        <v>54.93</v>
      </c>
      <c r="P262" s="5">
        <v>0.14818000000000001</v>
      </c>
      <c r="Q262" s="5">
        <v>15</v>
      </c>
      <c r="R262" s="5">
        <v>0.83799999999999997</v>
      </c>
      <c r="S262" s="5">
        <v>2.5</v>
      </c>
      <c r="T262" s="5">
        <v>62</v>
      </c>
      <c r="U262" s="5">
        <v>13</v>
      </c>
      <c r="V262" s="10">
        <f>$I262+$J262*V$2</f>
        <v>16.83314</v>
      </c>
      <c r="W262" s="10">
        <f>$I262+$J262*W$2</f>
        <v>29.531140000000001</v>
      </c>
      <c r="X262" s="10">
        <f>$I262+$J262*X$2</f>
        <v>42.229140000000001</v>
      </c>
      <c r="Y262" s="10">
        <f>$I262+$J262*Y$2</f>
        <v>54.927140000000001</v>
      </c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5">
        <v>54.93</v>
      </c>
    </row>
    <row r="263" spans="1:37" x14ac:dyDescent="0.25">
      <c r="A263" t="s">
        <v>315</v>
      </c>
      <c r="B263" t="s">
        <v>319</v>
      </c>
      <c r="C263" t="s">
        <v>110</v>
      </c>
      <c r="D263" t="s">
        <v>25</v>
      </c>
      <c r="E263" t="s">
        <v>24</v>
      </c>
      <c r="F263" t="s">
        <v>35</v>
      </c>
      <c r="G263">
        <v>1</v>
      </c>
      <c r="H263" t="s">
        <v>31</v>
      </c>
      <c r="I263" s="4">
        <v>1.8420099999999999</v>
      </c>
      <c r="J263" s="4">
        <v>1.59266</v>
      </c>
      <c r="K263" s="4">
        <v>3.7670000000000002E-2</v>
      </c>
      <c r="N263">
        <v>0.77</v>
      </c>
      <c r="O263">
        <v>60.9</v>
      </c>
      <c r="P263">
        <v>0.19409000000000001</v>
      </c>
      <c r="Q263">
        <v>31</v>
      </c>
      <c r="R263">
        <v>0.92100000000000004</v>
      </c>
      <c r="S263">
        <v>2.7</v>
      </c>
      <c r="T263">
        <v>56.6</v>
      </c>
      <c r="U263">
        <v>29</v>
      </c>
      <c r="V263" s="11">
        <f t="shared" ref="V263:AA263" si="143">EXP($I263+$J263*LN(LN(V$2) + ($K263/2)))</f>
        <v>24.126600266016567</v>
      </c>
      <c r="W263" s="11">
        <f t="shared" si="143"/>
        <v>36.577770897110092</v>
      </c>
      <c r="X263" s="11">
        <f t="shared" si="143"/>
        <v>44.720159694253347</v>
      </c>
      <c r="Y263" s="11">
        <f t="shared" si="143"/>
        <v>50.858973041094174</v>
      </c>
      <c r="Z263" s="11">
        <f t="shared" si="143"/>
        <v>55.820151532984475</v>
      </c>
      <c r="AA263" s="11">
        <f t="shared" si="143"/>
        <v>59.999963367363904</v>
      </c>
      <c r="AK263">
        <v>60.9</v>
      </c>
    </row>
    <row r="264" spans="1:37" x14ac:dyDescent="0.25">
      <c r="A264" s="5" t="s">
        <v>254</v>
      </c>
      <c r="B264" s="5" t="s">
        <v>265</v>
      </c>
      <c r="C264" s="5" t="s">
        <v>266</v>
      </c>
      <c r="D264" s="5" t="s">
        <v>25</v>
      </c>
      <c r="E264" s="5" t="s">
        <v>24</v>
      </c>
      <c r="F264" s="5" t="s">
        <v>35</v>
      </c>
      <c r="G264" s="5" t="s">
        <v>44</v>
      </c>
      <c r="H264" s="5" t="s">
        <v>28</v>
      </c>
      <c r="I264" s="6">
        <v>2.8317600000000001</v>
      </c>
      <c r="J264" s="6">
        <v>1.30003</v>
      </c>
      <c r="K264" s="6"/>
      <c r="L264" s="6"/>
      <c r="M264" s="6"/>
      <c r="N264" s="5">
        <v>2.83</v>
      </c>
      <c r="O264" s="5">
        <v>67.83</v>
      </c>
      <c r="P264" s="5">
        <v>1.0108299999999999</v>
      </c>
      <c r="Q264" s="5">
        <v>35</v>
      </c>
      <c r="R264" s="5">
        <v>0.97599999999999998</v>
      </c>
      <c r="S264" s="5">
        <v>2.9</v>
      </c>
      <c r="T264" s="5">
        <v>63.9</v>
      </c>
      <c r="U264" s="5">
        <v>33</v>
      </c>
      <c r="V264" s="10">
        <f>$I264+$J264*V$2</f>
        <v>15.832059999999998</v>
      </c>
      <c r="W264" s="10">
        <f>$I264+$J264*W$2</f>
        <v>28.832359999999998</v>
      </c>
      <c r="X264" s="10">
        <f>$I264+$J264*X$2</f>
        <v>41.832660000000004</v>
      </c>
      <c r="Y264" s="10">
        <f>$I264+$J264*Y$2</f>
        <v>54.83296</v>
      </c>
      <c r="Z264" s="10">
        <f>$I264+$J264*Z$2</f>
        <v>67.83326000000001</v>
      </c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5">
        <v>67.83</v>
      </c>
    </row>
    <row r="265" spans="1:37" x14ac:dyDescent="0.25">
      <c r="A265" t="s">
        <v>243</v>
      </c>
      <c r="B265" t="s">
        <v>250</v>
      </c>
      <c r="C265" t="s">
        <v>251</v>
      </c>
      <c r="D265" t="s">
        <v>25</v>
      </c>
      <c r="E265" t="s">
        <v>24</v>
      </c>
      <c r="F265" t="s">
        <v>35</v>
      </c>
      <c r="G265" t="s">
        <v>36</v>
      </c>
      <c r="H265" t="s">
        <v>33</v>
      </c>
      <c r="I265" s="4">
        <v>3.1141100000000002</v>
      </c>
      <c r="J265" s="4">
        <v>1.0985</v>
      </c>
      <c r="K265" s="4">
        <v>-9.6399999999999993E-3</v>
      </c>
      <c r="N265">
        <v>3.11</v>
      </c>
      <c r="O265">
        <v>33.950000000000003</v>
      </c>
      <c r="P265">
        <v>1.18069</v>
      </c>
      <c r="Q265">
        <v>29</v>
      </c>
      <c r="R265">
        <v>0.96099999999999997</v>
      </c>
      <c r="S265">
        <v>2.9</v>
      </c>
      <c r="T265">
        <v>35.1</v>
      </c>
      <c r="U265">
        <v>26</v>
      </c>
      <c r="V265" s="11">
        <f t="shared" ref="V265:Z266" si="144">$I265+$J265 * V$2+$K265 *V$2^2</f>
        <v>13.135109999999999</v>
      </c>
      <c r="W265" s="11">
        <f t="shared" si="144"/>
        <v>21.228110000000001</v>
      </c>
      <c r="X265" s="11">
        <f t="shared" si="144"/>
        <v>27.393109999999993</v>
      </c>
      <c r="Y265" s="11">
        <f t="shared" si="144"/>
        <v>31.630109999999995</v>
      </c>
      <c r="Z265" s="11">
        <f t="shared" si="144"/>
        <v>33.939110000000014</v>
      </c>
      <c r="AK265">
        <v>33.950000000000003</v>
      </c>
    </row>
    <row r="266" spans="1:37" x14ac:dyDescent="0.25">
      <c r="A266" s="5" t="s">
        <v>115</v>
      </c>
      <c r="B266" s="5" t="s">
        <v>140</v>
      </c>
      <c r="C266" s="5" t="s">
        <v>141</v>
      </c>
      <c r="D266" s="5" t="s">
        <v>25</v>
      </c>
      <c r="E266" s="5" t="s">
        <v>24</v>
      </c>
      <c r="F266" s="5" t="s">
        <v>35</v>
      </c>
      <c r="G266" s="5" t="s">
        <v>71</v>
      </c>
      <c r="H266" s="5" t="s">
        <v>33</v>
      </c>
      <c r="I266" s="6">
        <v>3.1813400000000001</v>
      </c>
      <c r="J266" s="6">
        <v>1.2734099999999999</v>
      </c>
      <c r="K266" s="6">
        <v>-3.14E-3</v>
      </c>
      <c r="L266" s="6"/>
      <c r="M266" s="6"/>
      <c r="N266" s="5">
        <v>3.18</v>
      </c>
      <c r="O266" s="5">
        <v>114.72</v>
      </c>
      <c r="P266" s="5">
        <v>4.9610000000000001E-2</v>
      </c>
      <c r="Q266" s="5">
        <v>37</v>
      </c>
      <c r="R266" s="5">
        <v>0.95399999999999996</v>
      </c>
      <c r="S266" s="5">
        <v>4.4000000000000004</v>
      </c>
      <c r="T266" s="5">
        <v>108.4</v>
      </c>
      <c r="U266" s="5">
        <v>34</v>
      </c>
      <c r="V266" s="11">
        <f t="shared" si="144"/>
        <v>15.60144</v>
      </c>
      <c r="W266" s="11">
        <f t="shared" si="144"/>
        <v>27.393539999999998</v>
      </c>
      <c r="X266" s="11">
        <f t="shared" si="144"/>
        <v>38.557639999999999</v>
      </c>
      <c r="Y266" s="11">
        <f t="shared" si="144"/>
        <v>49.093739999999997</v>
      </c>
      <c r="Z266" s="11">
        <f t="shared" si="144"/>
        <v>59.001839999999994</v>
      </c>
      <c r="AA266" s="11">
        <f t="shared" ref="AA266:AG266" si="145">$I266+$J266 * AA$2+$K266 *AA$2^2</f>
        <v>68.281940000000006</v>
      </c>
      <c r="AB266" s="11">
        <f t="shared" si="145"/>
        <v>76.93404000000001</v>
      </c>
      <c r="AC266" s="11">
        <f t="shared" si="145"/>
        <v>84.95814</v>
      </c>
      <c r="AD266" s="11">
        <f t="shared" si="145"/>
        <v>92.354240000000004</v>
      </c>
      <c r="AE266" s="11">
        <f t="shared" si="145"/>
        <v>99.12233999999998</v>
      </c>
      <c r="AF266" s="11">
        <f t="shared" si="145"/>
        <v>105.26244</v>
      </c>
      <c r="AG266" s="11">
        <f t="shared" si="145"/>
        <v>110.77454</v>
      </c>
      <c r="AK266" s="5">
        <v>114.72</v>
      </c>
    </row>
    <row r="267" spans="1:37" x14ac:dyDescent="0.25">
      <c r="A267" t="s">
        <v>254</v>
      </c>
      <c r="B267" t="s">
        <v>140</v>
      </c>
      <c r="C267" t="s">
        <v>141</v>
      </c>
      <c r="D267" t="s">
        <v>25</v>
      </c>
      <c r="E267" t="s">
        <v>24</v>
      </c>
      <c r="F267" t="s">
        <v>35</v>
      </c>
      <c r="G267" t="s">
        <v>36</v>
      </c>
      <c r="H267" t="s">
        <v>28</v>
      </c>
      <c r="I267" s="4">
        <v>1.55732</v>
      </c>
      <c r="J267" s="4">
        <v>1.48691</v>
      </c>
      <c r="N267">
        <v>1.56</v>
      </c>
      <c r="O267">
        <v>150.25</v>
      </c>
      <c r="P267">
        <v>0.31791999999999998</v>
      </c>
      <c r="Q267">
        <v>66</v>
      </c>
      <c r="R267">
        <v>0.96299999999999997</v>
      </c>
      <c r="S267">
        <v>1</v>
      </c>
      <c r="T267">
        <v>155.19999999999999</v>
      </c>
      <c r="U267">
        <v>64</v>
      </c>
      <c r="V267" s="10">
        <f t="shared" ref="V267:AE267" si="146">$I267+$J267*V$2</f>
        <v>16.42642</v>
      </c>
      <c r="W267" s="10">
        <f t="shared" si="146"/>
        <v>31.29552</v>
      </c>
      <c r="X267" s="10">
        <f t="shared" si="146"/>
        <v>46.164619999999992</v>
      </c>
      <c r="Y267" s="10">
        <f t="shared" si="146"/>
        <v>61.033719999999995</v>
      </c>
      <c r="Z267" s="10">
        <f t="shared" si="146"/>
        <v>75.902820000000006</v>
      </c>
      <c r="AA267" s="10">
        <f t="shared" si="146"/>
        <v>90.771919999999994</v>
      </c>
      <c r="AB267" s="10">
        <f t="shared" si="146"/>
        <v>105.64102</v>
      </c>
      <c r="AC267" s="10">
        <f t="shared" si="146"/>
        <v>120.51012</v>
      </c>
      <c r="AD267" s="10">
        <f t="shared" si="146"/>
        <v>135.37922</v>
      </c>
      <c r="AE267" s="10">
        <f t="shared" si="146"/>
        <v>150.24832000000001</v>
      </c>
      <c r="AF267" s="10"/>
      <c r="AG267" s="10"/>
      <c r="AH267" s="10"/>
      <c r="AI267" s="10"/>
      <c r="AJ267" s="10"/>
      <c r="AK267">
        <v>150.25</v>
      </c>
    </row>
    <row r="268" spans="1:37" x14ac:dyDescent="0.25">
      <c r="A268" s="5" t="s">
        <v>315</v>
      </c>
      <c r="B268" s="5" t="s">
        <v>140</v>
      </c>
      <c r="C268" s="5" t="s">
        <v>141</v>
      </c>
      <c r="D268" s="5" t="s">
        <v>25</v>
      </c>
      <c r="E268" s="5" t="s">
        <v>24</v>
      </c>
      <c r="F268" s="5" t="s">
        <v>35</v>
      </c>
      <c r="G268" s="5" t="s">
        <v>71</v>
      </c>
      <c r="H268" s="5" t="s">
        <v>43</v>
      </c>
      <c r="I268" s="6">
        <v>2.25596</v>
      </c>
      <c r="J268" s="6">
        <v>1.4338200000000001</v>
      </c>
      <c r="K268" s="6">
        <v>1.1469999999999999E-2</v>
      </c>
      <c r="L268" s="6">
        <v>-1.8000000000000001E-4</v>
      </c>
      <c r="M268" s="6"/>
      <c r="N268" s="5">
        <v>2.2599999999999998</v>
      </c>
      <c r="O268" s="5">
        <v>96.89</v>
      </c>
      <c r="P268" s="5">
        <v>0.14166000000000001</v>
      </c>
      <c r="Q268" s="5">
        <v>60</v>
      </c>
      <c r="R268" s="5">
        <v>0.93799999999999994</v>
      </c>
      <c r="S268" s="5">
        <v>2.4</v>
      </c>
      <c r="T268" s="5">
        <v>134.5</v>
      </c>
      <c r="U268" s="5">
        <v>56</v>
      </c>
      <c r="V268" s="10">
        <f t="shared" ref="V268:AA268" si="147">$I268+$J268*V$2+$K268*V$2^2+$L268*V$2^3</f>
        <v>17.561160000000001</v>
      </c>
      <c r="W268" s="10">
        <f t="shared" si="147"/>
        <v>34.080360000000006</v>
      </c>
      <c r="X268" s="10">
        <f t="shared" si="147"/>
        <v>50.733560000000004</v>
      </c>
      <c r="Y268" s="10">
        <f t="shared" si="147"/>
        <v>66.440760000000012</v>
      </c>
      <c r="Z268" s="10">
        <f t="shared" si="147"/>
        <v>80.121960000000001</v>
      </c>
      <c r="AA268" s="10">
        <f t="shared" si="147"/>
        <v>90.697159999999997</v>
      </c>
      <c r="AB268" s="10"/>
      <c r="AC268" s="10"/>
      <c r="AD268" s="10"/>
      <c r="AE268" s="10"/>
      <c r="AF268" s="10"/>
      <c r="AG268" s="10"/>
      <c r="AH268" s="10"/>
      <c r="AI268" s="10"/>
      <c r="AJ268" s="10"/>
      <c r="AK268" s="5">
        <v>96.89</v>
      </c>
    </row>
    <row r="269" spans="1:37" x14ac:dyDescent="0.25">
      <c r="A269" t="s">
        <v>302</v>
      </c>
      <c r="B269" t="s">
        <v>311</v>
      </c>
      <c r="C269" t="s">
        <v>312</v>
      </c>
      <c r="D269" t="s">
        <v>25</v>
      </c>
      <c r="E269" t="s">
        <v>24</v>
      </c>
      <c r="F269" t="s">
        <v>35</v>
      </c>
      <c r="G269" t="s">
        <v>36</v>
      </c>
      <c r="H269" t="s">
        <v>28</v>
      </c>
      <c r="I269" s="4">
        <v>-0.48742000000000002</v>
      </c>
      <c r="J269" s="4">
        <v>1.81656</v>
      </c>
      <c r="N269">
        <v>1.33</v>
      </c>
      <c r="O269">
        <v>123.04</v>
      </c>
      <c r="P269">
        <v>9.4299400000000002</v>
      </c>
      <c r="Q269">
        <v>47</v>
      </c>
      <c r="R269">
        <v>0.96799999999999997</v>
      </c>
      <c r="S269">
        <v>1.3</v>
      </c>
      <c r="T269">
        <v>143.5</v>
      </c>
      <c r="U269">
        <v>45</v>
      </c>
      <c r="V269" s="10">
        <f t="shared" ref="V269:AB269" si="148">$I269+$J269*V$2</f>
        <v>17.678179999999998</v>
      </c>
      <c r="W269" s="10">
        <f t="shared" si="148"/>
        <v>35.843779999999995</v>
      </c>
      <c r="X269" s="10">
        <f t="shared" si="148"/>
        <v>54.00938</v>
      </c>
      <c r="Y269" s="10">
        <f t="shared" si="148"/>
        <v>72.174979999999991</v>
      </c>
      <c r="Z269" s="10">
        <f t="shared" si="148"/>
        <v>90.340580000000003</v>
      </c>
      <c r="AA269" s="10">
        <f t="shared" si="148"/>
        <v>108.50618</v>
      </c>
      <c r="AB269" s="10">
        <f t="shared" si="148"/>
        <v>126.67178</v>
      </c>
      <c r="AC269" s="10"/>
      <c r="AD269" s="10"/>
      <c r="AE269" s="10"/>
      <c r="AF269" s="10"/>
      <c r="AG269" s="10"/>
      <c r="AH269" s="10"/>
      <c r="AI269" s="10"/>
      <c r="AJ269" s="10"/>
      <c r="AK269">
        <v>123.04</v>
      </c>
    </row>
    <row r="270" spans="1:37" x14ac:dyDescent="0.25">
      <c r="A270" s="5" t="s">
        <v>115</v>
      </c>
      <c r="B270" s="5" t="s">
        <v>142</v>
      </c>
      <c r="C270" s="5" t="s">
        <v>143</v>
      </c>
      <c r="D270" s="5" t="s">
        <v>25</v>
      </c>
      <c r="E270" s="5" t="s">
        <v>24</v>
      </c>
      <c r="F270" s="5" t="s">
        <v>35</v>
      </c>
      <c r="G270" s="5" t="s">
        <v>44</v>
      </c>
      <c r="H270" s="5" t="s">
        <v>28</v>
      </c>
      <c r="I270" s="6">
        <v>0.76093</v>
      </c>
      <c r="J270" s="6">
        <v>1.3655299999999999</v>
      </c>
      <c r="K270" s="6"/>
      <c r="L270" s="6"/>
      <c r="M270" s="6"/>
      <c r="N270" s="5">
        <v>0.76</v>
      </c>
      <c r="O270" s="5">
        <v>84.06</v>
      </c>
      <c r="P270" s="5">
        <v>1.01403</v>
      </c>
      <c r="Q270" s="5">
        <v>35</v>
      </c>
      <c r="R270" s="5">
        <v>0.95399999999999996</v>
      </c>
      <c r="S270" s="5">
        <v>4.7</v>
      </c>
      <c r="T270" s="5">
        <v>85.2</v>
      </c>
      <c r="U270" s="5">
        <v>33</v>
      </c>
      <c r="V270" s="10">
        <f t="shared" ref="V270:AA271" si="149">$I270+$J270*V$2</f>
        <v>14.416229999999999</v>
      </c>
      <c r="W270" s="10">
        <f t="shared" si="149"/>
        <v>28.071529999999996</v>
      </c>
      <c r="X270" s="10">
        <f t="shared" si="149"/>
        <v>41.72683</v>
      </c>
      <c r="Y270" s="10">
        <f t="shared" si="149"/>
        <v>55.382129999999997</v>
      </c>
      <c r="Z270" s="10">
        <f t="shared" si="149"/>
        <v>69.037430000000001</v>
      </c>
      <c r="AA270" s="10">
        <f t="shared" si="149"/>
        <v>82.692729999999997</v>
      </c>
      <c r="AB270" s="10"/>
      <c r="AC270" s="10"/>
      <c r="AD270" s="10"/>
      <c r="AE270" s="10"/>
      <c r="AF270" s="10"/>
      <c r="AG270" s="10"/>
      <c r="AH270" s="10"/>
      <c r="AI270" s="10"/>
      <c r="AJ270" s="10"/>
      <c r="AK270" s="5">
        <v>84.06</v>
      </c>
    </row>
    <row r="271" spans="1:37" x14ac:dyDescent="0.25">
      <c r="A271" t="s">
        <v>149</v>
      </c>
      <c r="B271" t="s">
        <v>142</v>
      </c>
      <c r="C271" t="s">
        <v>143</v>
      </c>
      <c r="D271" t="s">
        <v>25</v>
      </c>
      <c r="E271" t="s">
        <v>24</v>
      </c>
      <c r="F271" t="s">
        <v>35</v>
      </c>
      <c r="G271" t="s">
        <v>71</v>
      </c>
      <c r="H271" t="s">
        <v>28</v>
      </c>
      <c r="I271" s="4">
        <v>2.5258400000000001</v>
      </c>
      <c r="J271" s="4">
        <v>1.41611</v>
      </c>
      <c r="N271">
        <v>2.5299999999999998</v>
      </c>
      <c r="O271">
        <v>115.81</v>
      </c>
      <c r="P271">
        <v>4.8899999999999999E-2</v>
      </c>
      <c r="Q271">
        <v>30</v>
      </c>
      <c r="R271">
        <v>0.97399999999999998</v>
      </c>
      <c r="S271">
        <v>2.5</v>
      </c>
      <c r="T271">
        <v>80</v>
      </c>
      <c r="U271">
        <v>28</v>
      </c>
      <c r="V271" s="10">
        <f t="shared" si="149"/>
        <v>16.68694</v>
      </c>
      <c r="W271" s="10">
        <f t="shared" si="149"/>
        <v>30.848039999999997</v>
      </c>
      <c r="X271" s="10">
        <f t="shared" si="149"/>
        <v>45.009140000000002</v>
      </c>
      <c r="Y271" s="10">
        <f t="shared" si="149"/>
        <v>59.17024</v>
      </c>
      <c r="Z271" s="10">
        <f t="shared" si="149"/>
        <v>73.331339999999997</v>
      </c>
      <c r="AA271" s="10">
        <f t="shared" si="149"/>
        <v>87.492440000000002</v>
      </c>
      <c r="AB271" s="10">
        <f>$I271+$J271*AB$2</f>
        <v>101.65354000000001</v>
      </c>
      <c r="AC271" s="10">
        <f>$I271+$J271*AC$2</f>
        <v>115.81464</v>
      </c>
      <c r="AD271" s="10"/>
      <c r="AE271" s="10"/>
      <c r="AF271" s="10"/>
      <c r="AG271" s="10"/>
      <c r="AH271" s="10"/>
      <c r="AI271" s="10"/>
      <c r="AJ271" s="10"/>
      <c r="AK271">
        <v>115.81</v>
      </c>
    </row>
    <row r="272" spans="1:37" x14ac:dyDescent="0.25">
      <c r="A272" s="5" t="s">
        <v>21</v>
      </c>
      <c r="B272" s="5" t="s">
        <v>69</v>
      </c>
      <c r="C272" s="5" t="s">
        <v>70</v>
      </c>
      <c r="D272" s="5" t="s">
        <v>25</v>
      </c>
      <c r="E272" s="5" t="s">
        <v>24</v>
      </c>
      <c r="F272" s="5" t="s">
        <v>35</v>
      </c>
      <c r="G272" s="5" t="s">
        <v>71</v>
      </c>
      <c r="H272" s="5" t="s">
        <v>43</v>
      </c>
      <c r="I272" s="6">
        <v>1.3062100000000001</v>
      </c>
      <c r="J272" s="6">
        <v>1.2398800000000001</v>
      </c>
      <c r="K272" s="6">
        <v>4.9119999999999997E-2</v>
      </c>
      <c r="L272" s="6">
        <v>-6.4999999999999997E-4</v>
      </c>
      <c r="M272" s="6"/>
      <c r="N272" s="5">
        <v>1.31</v>
      </c>
      <c r="O272" s="5">
        <v>112.84</v>
      </c>
      <c r="P272" s="5">
        <v>0.11319</v>
      </c>
      <c r="Q272" s="5">
        <v>61</v>
      </c>
      <c r="R272" s="5">
        <v>0.94699999999999995</v>
      </c>
      <c r="S272" s="5">
        <v>6.4</v>
      </c>
      <c r="T272" s="5">
        <v>164.8</v>
      </c>
      <c r="U272" s="5">
        <v>57</v>
      </c>
      <c r="V272" s="10">
        <f t="shared" ref="V272:AA272" si="150">$I272+$J272*V$2+$K272*V$2^2+$L272*V$2^3</f>
        <v>17.967010000000002</v>
      </c>
      <c r="W272" s="10">
        <f t="shared" si="150"/>
        <v>40.551810000000003</v>
      </c>
      <c r="X272" s="10">
        <f t="shared" si="150"/>
        <v>65.160610000000005</v>
      </c>
      <c r="Y272" s="10">
        <f t="shared" si="150"/>
        <v>87.893410000000017</v>
      </c>
      <c r="Z272" s="10">
        <f t="shared" si="150"/>
        <v>104.85021</v>
      </c>
      <c r="AA272" s="10">
        <f t="shared" si="150"/>
        <v>112.13101</v>
      </c>
      <c r="AB272" s="10"/>
      <c r="AC272" s="10"/>
      <c r="AD272" s="10"/>
      <c r="AE272" s="10"/>
      <c r="AF272" s="10"/>
      <c r="AG272" s="10"/>
      <c r="AH272" s="10"/>
      <c r="AI272" s="10"/>
      <c r="AJ272" s="10"/>
      <c r="AK272" s="5">
        <v>112.84</v>
      </c>
    </row>
    <row r="273" spans="1:37" x14ac:dyDescent="0.25">
      <c r="A273" t="s">
        <v>92</v>
      </c>
      <c r="B273" t="s">
        <v>69</v>
      </c>
      <c r="C273" t="s">
        <v>70</v>
      </c>
      <c r="D273" t="s">
        <v>25</v>
      </c>
      <c r="E273" t="s">
        <v>24</v>
      </c>
      <c r="F273" t="s">
        <v>35</v>
      </c>
      <c r="G273">
        <v>1</v>
      </c>
      <c r="H273" t="s">
        <v>33</v>
      </c>
      <c r="I273" s="4">
        <v>2.1078399999999999</v>
      </c>
      <c r="J273" s="4">
        <v>1.8487100000000001</v>
      </c>
      <c r="K273" s="4">
        <v>-5.7000000000000002E-3</v>
      </c>
      <c r="N273">
        <v>2.11</v>
      </c>
      <c r="O273">
        <v>115.35</v>
      </c>
      <c r="P273">
        <v>224.94961000000001</v>
      </c>
      <c r="Q273">
        <v>79</v>
      </c>
      <c r="R273">
        <v>0.80400000000000005</v>
      </c>
      <c r="S273">
        <v>3.8</v>
      </c>
      <c r="T273">
        <v>149.1</v>
      </c>
      <c r="U273">
        <v>76</v>
      </c>
      <c r="V273" s="11">
        <f t="shared" ref="V273:AC273" si="151">$I273+$J273 * V$2+$K273 *V$2^2</f>
        <v>20.024940000000001</v>
      </c>
      <c r="W273" s="11">
        <f t="shared" si="151"/>
        <v>36.802040000000005</v>
      </c>
      <c r="X273" s="11">
        <f t="shared" si="151"/>
        <v>52.439140000000002</v>
      </c>
      <c r="Y273" s="11">
        <f t="shared" si="151"/>
        <v>66.936239999999998</v>
      </c>
      <c r="Z273" s="11">
        <f t="shared" si="151"/>
        <v>80.293340000000001</v>
      </c>
      <c r="AA273" s="11">
        <f t="shared" si="151"/>
        <v>92.510440000000003</v>
      </c>
      <c r="AB273" s="11">
        <f t="shared" si="151"/>
        <v>103.58754000000002</v>
      </c>
      <c r="AC273" s="11">
        <f t="shared" si="151"/>
        <v>113.52464000000002</v>
      </c>
      <c r="AK273">
        <v>115.35</v>
      </c>
    </row>
    <row r="274" spans="1:37" x14ac:dyDescent="0.25">
      <c r="A274" s="5" t="s">
        <v>315</v>
      </c>
      <c r="B274" s="5" t="s">
        <v>320</v>
      </c>
      <c r="C274" s="5" t="s">
        <v>321</v>
      </c>
      <c r="D274" s="5" t="s">
        <v>25</v>
      </c>
      <c r="E274" s="5" t="s">
        <v>24</v>
      </c>
      <c r="F274" s="5" t="s">
        <v>35</v>
      </c>
      <c r="G274" s="5" t="s">
        <v>44</v>
      </c>
      <c r="H274" s="5" t="s">
        <v>43</v>
      </c>
      <c r="I274" s="6">
        <v>2.2821099999999999</v>
      </c>
      <c r="J274" s="6">
        <v>1.6646300000000001</v>
      </c>
      <c r="K274" s="6">
        <v>-1.025E-2</v>
      </c>
      <c r="L274" s="6">
        <v>2.0000000000000002E-5</v>
      </c>
      <c r="M274" s="6"/>
      <c r="N274" s="5">
        <v>2.2799999999999998</v>
      </c>
      <c r="O274" s="5">
        <v>135.26</v>
      </c>
      <c r="P274" s="5">
        <v>3.1586099999999999</v>
      </c>
      <c r="Q274" s="5">
        <v>48</v>
      </c>
      <c r="R274" s="5">
        <v>0.92100000000000004</v>
      </c>
      <c r="S274" s="5">
        <v>3.7</v>
      </c>
      <c r="T274" s="5">
        <v>139.4</v>
      </c>
      <c r="U274" s="5">
        <v>44</v>
      </c>
      <c r="V274" s="10">
        <f t="shared" ref="V274:AJ274" si="152">$I274+$J274*V$2+$K274*V$2^2+$L274*V$2^3</f>
        <v>17.923410000000001</v>
      </c>
      <c r="W274" s="10">
        <f t="shared" si="152"/>
        <v>31.634710000000002</v>
      </c>
      <c r="X274" s="10">
        <f t="shared" si="152"/>
        <v>43.536010000000005</v>
      </c>
      <c r="Y274" s="10">
        <f t="shared" si="152"/>
        <v>53.747309999999999</v>
      </c>
      <c r="Z274" s="10">
        <f t="shared" si="152"/>
        <v>62.38861</v>
      </c>
      <c r="AA274" s="10">
        <f t="shared" si="152"/>
        <v>69.579910000000012</v>
      </c>
      <c r="AB274" s="10">
        <f t="shared" si="152"/>
        <v>75.441209999999998</v>
      </c>
      <c r="AC274" s="10">
        <f t="shared" si="152"/>
        <v>80.092509999999976</v>
      </c>
      <c r="AD274" s="10">
        <f t="shared" si="152"/>
        <v>83.653809999999979</v>
      </c>
      <c r="AE274" s="10">
        <f t="shared" si="152"/>
        <v>86.245109999999983</v>
      </c>
      <c r="AF274" s="10">
        <f t="shared" si="152"/>
        <v>87.986410000000006</v>
      </c>
      <c r="AG274" s="10">
        <f t="shared" si="152"/>
        <v>88.997710000000012</v>
      </c>
      <c r="AH274" s="10">
        <f t="shared" si="152"/>
        <v>89.399010000000004</v>
      </c>
      <c r="AI274" s="10">
        <f t="shared" si="152"/>
        <v>89.310309999999987</v>
      </c>
      <c r="AJ274" s="10">
        <f t="shared" si="152"/>
        <v>88.851609999999994</v>
      </c>
      <c r="AK274" s="5">
        <v>135.26</v>
      </c>
    </row>
    <row r="275" spans="1:37" x14ac:dyDescent="0.25">
      <c r="A275" t="s">
        <v>243</v>
      </c>
      <c r="B275" t="s">
        <v>252</v>
      </c>
      <c r="C275" t="s">
        <v>253</v>
      </c>
      <c r="D275" t="s">
        <v>25</v>
      </c>
      <c r="E275" t="s">
        <v>24</v>
      </c>
      <c r="F275" t="s">
        <v>35</v>
      </c>
      <c r="G275" t="s">
        <v>71</v>
      </c>
      <c r="H275" t="s">
        <v>28</v>
      </c>
      <c r="I275" s="4">
        <v>2.8389799999999998</v>
      </c>
      <c r="J275" s="4">
        <v>1.10137</v>
      </c>
      <c r="N275">
        <v>2.84</v>
      </c>
      <c r="O275">
        <v>101.96</v>
      </c>
      <c r="P275">
        <v>6.9580000000000003E-2</v>
      </c>
      <c r="Q275">
        <v>34</v>
      </c>
      <c r="R275">
        <v>0.94199999999999995</v>
      </c>
      <c r="S275">
        <v>2.9</v>
      </c>
      <c r="T275">
        <v>99.4</v>
      </c>
      <c r="U275">
        <v>32</v>
      </c>
      <c r="V275" s="10">
        <f t="shared" ref="V275:AD275" si="153">$I275+$J275*V$2</f>
        <v>13.852679999999999</v>
      </c>
      <c r="W275" s="10">
        <f t="shared" si="153"/>
        <v>24.866379999999999</v>
      </c>
      <c r="X275" s="10">
        <f t="shared" si="153"/>
        <v>35.88008</v>
      </c>
      <c r="Y275" s="10">
        <f t="shared" si="153"/>
        <v>46.89378</v>
      </c>
      <c r="Z275" s="10">
        <f t="shared" si="153"/>
        <v>57.90748</v>
      </c>
      <c r="AA275" s="10">
        <f t="shared" si="153"/>
        <v>68.921180000000007</v>
      </c>
      <c r="AB275" s="10">
        <f t="shared" si="153"/>
        <v>79.934880000000007</v>
      </c>
      <c r="AC275" s="10">
        <f t="shared" si="153"/>
        <v>90.948580000000007</v>
      </c>
      <c r="AD275" s="10">
        <f t="shared" si="153"/>
        <v>101.96228000000001</v>
      </c>
      <c r="AE275" s="10"/>
      <c r="AF275" s="10"/>
      <c r="AG275" s="10"/>
      <c r="AH275" s="10"/>
      <c r="AI275" s="10"/>
      <c r="AJ275" s="10"/>
      <c r="AK275">
        <v>101.96</v>
      </c>
    </row>
    <row r="276" spans="1:37" x14ac:dyDescent="0.25">
      <c r="A276" s="5" t="s">
        <v>92</v>
      </c>
      <c r="B276" s="5" t="s">
        <v>111</v>
      </c>
      <c r="C276" s="5" t="s">
        <v>112</v>
      </c>
      <c r="D276" s="5" t="s">
        <v>25</v>
      </c>
      <c r="E276" s="5" t="s">
        <v>24</v>
      </c>
      <c r="F276" s="5" t="s">
        <v>35</v>
      </c>
      <c r="G276" s="5" t="s">
        <v>71</v>
      </c>
      <c r="H276" s="5" t="s">
        <v>43</v>
      </c>
      <c r="I276" s="6">
        <v>2.5305800000000001</v>
      </c>
      <c r="J276" s="6">
        <v>0.94545999999999997</v>
      </c>
      <c r="K276" s="6">
        <v>2.6200000000000001E-2</v>
      </c>
      <c r="L276" s="6">
        <v>-3.2000000000000003E-4</v>
      </c>
      <c r="M276" s="6"/>
      <c r="N276" s="5">
        <v>2.5299999999999998</v>
      </c>
      <c r="O276" s="5">
        <v>86.53</v>
      </c>
      <c r="P276" s="5">
        <v>0.14202999999999999</v>
      </c>
      <c r="Q276" s="5">
        <v>68</v>
      </c>
      <c r="R276" s="5">
        <v>0.92600000000000005</v>
      </c>
      <c r="S276" s="5">
        <v>2.5</v>
      </c>
      <c r="T276" s="5">
        <v>100.1</v>
      </c>
      <c r="U276" s="5">
        <v>64</v>
      </c>
      <c r="V276" s="10">
        <f t="shared" ref="V276:AA277" si="154">$I276+$J276*V$2+$K276*V$2^2+$L276*V$2^3</f>
        <v>14.28518</v>
      </c>
      <c r="W276" s="10">
        <f t="shared" si="154"/>
        <v>29.359780000000001</v>
      </c>
      <c r="X276" s="10">
        <f t="shared" si="154"/>
        <v>45.834379999999996</v>
      </c>
      <c r="Y276" s="10">
        <f t="shared" si="154"/>
        <v>61.788979999999995</v>
      </c>
      <c r="Z276" s="10">
        <f t="shared" si="154"/>
        <v>75.303579999999997</v>
      </c>
      <c r="AA276" s="10">
        <f t="shared" si="154"/>
        <v>84.458179999999999</v>
      </c>
      <c r="AB276" s="10"/>
      <c r="AC276" s="10"/>
      <c r="AD276" s="10"/>
      <c r="AE276" s="10"/>
      <c r="AF276" s="10"/>
      <c r="AG276" s="10"/>
      <c r="AH276" s="10"/>
      <c r="AI276" s="10"/>
      <c r="AJ276" s="10"/>
      <c r="AK276" s="5">
        <v>86.53</v>
      </c>
    </row>
    <row r="277" spans="1:37" x14ac:dyDescent="0.25">
      <c r="A277" t="s">
        <v>302</v>
      </c>
      <c r="B277" t="s">
        <v>111</v>
      </c>
      <c r="C277" t="s">
        <v>112</v>
      </c>
      <c r="D277" t="s">
        <v>25</v>
      </c>
      <c r="E277" t="s">
        <v>24</v>
      </c>
      <c r="F277" t="s">
        <v>35</v>
      </c>
      <c r="G277" t="s">
        <v>44</v>
      </c>
      <c r="H277" t="s">
        <v>43</v>
      </c>
      <c r="I277" s="4">
        <v>4.5197700000000003</v>
      </c>
      <c r="J277" s="4">
        <v>1.2601800000000001</v>
      </c>
      <c r="K277" s="4">
        <v>2.6460000000000001E-2</v>
      </c>
      <c r="L277" s="4">
        <v>-3.2000000000000003E-4</v>
      </c>
      <c r="N277">
        <v>4.5199999999999996</v>
      </c>
      <c r="O277">
        <v>112.17</v>
      </c>
      <c r="P277">
        <v>0.91664000000000001</v>
      </c>
      <c r="Q277">
        <v>45</v>
      </c>
      <c r="R277">
        <v>0.98199999999999998</v>
      </c>
      <c r="S277">
        <v>7.6</v>
      </c>
      <c r="T277">
        <v>118.9</v>
      </c>
      <c r="U277">
        <v>41</v>
      </c>
      <c r="V277" s="10">
        <f t="shared" si="154"/>
        <v>19.447570000000002</v>
      </c>
      <c r="W277" s="10">
        <f t="shared" si="154"/>
        <v>37.747370000000004</v>
      </c>
      <c r="X277" s="10">
        <f t="shared" si="154"/>
        <v>57.499170000000007</v>
      </c>
      <c r="Y277" s="10">
        <f t="shared" si="154"/>
        <v>76.782969999999992</v>
      </c>
      <c r="Z277" s="10">
        <f t="shared" si="154"/>
        <v>93.678769999999986</v>
      </c>
      <c r="AA277" s="10">
        <f t="shared" si="154"/>
        <v>106.26657</v>
      </c>
      <c r="AB277" s="10">
        <f>$I277+$J277*AB$2+$K277*AB$2^2+$L277*AB$2^3</f>
        <v>112.62636999999999</v>
      </c>
      <c r="AC277" s="10"/>
      <c r="AD277" s="10"/>
      <c r="AE277" s="10"/>
      <c r="AF277" s="10"/>
      <c r="AG277" s="10"/>
      <c r="AH277" s="10"/>
      <c r="AI277" s="10"/>
      <c r="AJ277" s="10"/>
      <c r="AK277">
        <v>112.17</v>
      </c>
    </row>
    <row r="278" spans="1:37" x14ac:dyDescent="0.25">
      <c r="A278" s="5" t="s">
        <v>234</v>
      </c>
      <c r="B278" s="5" t="s">
        <v>237</v>
      </c>
      <c r="C278" s="5" t="s">
        <v>238</v>
      </c>
      <c r="D278" s="5" t="s">
        <v>25</v>
      </c>
      <c r="E278" s="5" t="s">
        <v>24</v>
      </c>
      <c r="F278" s="5" t="s">
        <v>35</v>
      </c>
      <c r="G278" s="5" t="s">
        <v>44</v>
      </c>
      <c r="H278" s="5" t="s">
        <v>43</v>
      </c>
      <c r="I278" s="6">
        <v>3.31385</v>
      </c>
      <c r="J278" s="6">
        <v>-0.16442000000000001</v>
      </c>
      <c r="K278" s="6">
        <v>0.14155999999999999</v>
      </c>
      <c r="L278" s="6">
        <v>-2.4499999999999999E-3</v>
      </c>
      <c r="M278" s="6"/>
      <c r="N278" s="5">
        <v>3.29</v>
      </c>
      <c r="O278" s="5">
        <v>67.23</v>
      </c>
      <c r="P278" s="5">
        <v>0.79452999999999996</v>
      </c>
      <c r="Q278" s="5">
        <v>47</v>
      </c>
      <c r="R278" s="5">
        <v>0.98299999999999998</v>
      </c>
      <c r="S278" s="5">
        <v>3.3</v>
      </c>
      <c r="T278" s="5">
        <v>69.099999999999994</v>
      </c>
      <c r="U278" s="5">
        <v>43</v>
      </c>
      <c r="V278" s="10">
        <f>$I278+$J278*V$2+$K278*V$2^2+$L278*V$2^3</f>
        <v>13.37565</v>
      </c>
      <c r="W278" s="10">
        <f>$I278+$J278*W$2+$K278*W$2^2+$L278*W$2^3</f>
        <v>37.049449999999993</v>
      </c>
      <c r="X278" s="10">
        <f>$I278+$J278*X$2+$K278*X$2^2+$L278*X$2^3</f>
        <v>59.635249999999999</v>
      </c>
      <c r="Y278" s="10">
        <f>$I278+$J278*Y$2+$K278*Y$2^2+$L278*Y$2^3</f>
        <v>66.433050000000009</v>
      </c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5">
        <v>67.23</v>
      </c>
    </row>
    <row r="279" spans="1:37" x14ac:dyDescent="0.25">
      <c r="A279" t="s">
        <v>271</v>
      </c>
      <c r="B279" t="s">
        <v>237</v>
      </c>
      <c r="C279" t="s">
        <v>238</v>
      </c>
      <c r="D279" t="s">
        <v>25</v>
      </c>
      <c r="E279" t="s">
        <v>24</v>
      </c>
      <c r="F279" t="s">
        <v>35</v>
      </c>
      <c r="G279" t="s">
        <v>44</v>
      </c>
      <c r="H279" t="s">
        <v>28</v>
      </c>
      <c r="I279" s="4">
        <v>2.85629</v>
      </c>
      <c r="J279" s="4">
        <v>1.29969</v>
      </c>
      <c r="N279">
        <v>2.86</v>
      </c>
      <c r="O279">
        <v>127.63</v>
      </c>
      <c r="P279">
        <v>6.7708899999999996</v>
      </c>
      <c r="Q279">
        <v>64</v>
      </c>
      <c r="R279">
        <v>0.85</v>
      </c>
      <c r="S279">
        <v>1.5</v>
      </c>
      <c r="T279">
        <v>127.8</v>
      </c>
      <c r="U279">
        <v>62</v>
      </c>
      <c r="V279" s="10">
        <f t="shared" ref="V279:AD279" si="155">$I279+$J279*V$2</f>
        <v>15.85319</v>
      </c>
      <c r="W279" s="10">
        <f t="shared" si="155"/>
        <v>28.850090000000002</v>
      </c>
      <c r="X279" s="10">
        <f t="shared" si="155"/>
        <v>41.846990000000005</v>
      </c>
      <c r="Y279" s="10">
        <f t="shared" si="155"/>
        <v>54.843890000000002</v>
      </c>
      <c r="Z279" s="10">
        <f t="shared" si="155"/>
        <v>67.840789999999998</v>
      </c>
      <c r="AA279" s="10">
        <f t="shared" si="155"/>
        <v>80.837690000000009</v>
      </c>
      <c r="AB279" s="10">
        <f t="shared" si="155"/>
        <v>93.834590000000006</v>
      </c>
      <c r="AC279" s="10">
        <f t="shared" si="155"/>
        <v>106.83149</v>
      </c>
      <c r="AD279" s="10">
        <f t="shared" si="155"/>
        <v>119.82839</v>
      </c>
      <c r="AE279" s="10"/>
      <c r="AF279" s="10"/>
      <c r="AG279" s="10"/>
      <c r="AH279" s="10"/>
      <c r="AI279" s="10"/>
      <c r="AJ279" s="10"/>
      <c r="AK279">
        <v>127.63</v>
      </c>
    </row>
    <row r="280" spans="1:37" x14ac:dyDescent="0.25">
      <c r="A280" s="5" t="s">
        <v>92</v>
      </c>
      <c r="B280" s="5" t="s">
        <v>113</v>
      </c>
      <c r="C280" s="5" t="s">
        <v>114</v>
      </c>
      <c r="D280" s="5" t="s">
        <v>25</v>
      </c>
      <c r="E280" s="5" t="s">
        <v>24</v>
      </c>
      <c r="F280" s="5" t="s">
        <v>35</v>
      </c>
      <c r="G280" s="5" t="s">
        <v>71</v>
      </c>
      <c r="H280" s="5" t="s">
        <v>28</v>
      </c>
      <c r="I280" s="6">
        <v>2.52535</v>
      </c>
      <c r="J280" s="6">
        <v>1.4608300000000001</v>
      </c>
      <c r="K280" s="6"/>
      <c r="L280" s="6"/>
      <c r="M280" s="6"/>
      <c r="N280" s="5">
        <v>2.5299999999999998</v>
      </c>
      <c r="O280" s="5">
        <v>115.01</v>
      </c>
      <c r="P280" s="5">
        <v>0.34154000000000001</v>
      </c>
      <c r="Q280" s="5">
        <v>45</v>
      </c>
      <c r="R280" s="5">
        <v>0.85599999999999998</v>
      </c>
      <c r="S280" s="5">
        <v>2.5</v>
      </c>
      <c r="T280" s="5">
        <v>110.7</v>
      </c>
      <c r="U280" s="5">
        <v>43</v>
      </c>
      <c r="V280" s="10">
        <f t="shared" ref="V280:AB281" si="156">$I280+$J280*V$2</f>
        <v>17.133649999999999</v>
      </c>
      <c r="W280" s="10">
        <f t="shared" si="156"/>
        <v>31.741949999999999</v>
      </c>
      <c r="X280" s="10">
        <f t="shared" si="156"/>
        <v>46.350250000000003</v>
      </c>
      <c r="Y280" s="10">
        <f t="shared" si="156"/>
        <v>60.958550000000002</v>
      </c>
      <c r="Z280" s="10">
        <f t="shared" si="156"/>
        <v>75.566850000000002</v>
      </c>
      <c r="AA280" s="10">
        <f t="shared" si="156"/>
        <v>90.175150000000002</v>
      </c>
      <c r="AB280" s="10">
        <f t="shared" si="156"/>
        <v>104.78345</v>
      </c>
      <c r="AC280" s="10"/>
      <c r="AD280" s="10"/>
      <c r="AE280" s="10"/>
      <c r="AF280" s="10"/>
      <c r="AG280" s="10"/>
      <c r="AH280" s="10"/>
      <c r="AI280" s="10"/>
      <c r="AJ280" s="10"/>
      <c r="AK280" s="5">
        <v>115.01</v>
      </c>
    </row>
    <row r="281" spans="1:37" x14ac:dyDescent="0.25">
      <c r="A281" t="s">
        <v>271</v>
      </c>
      <c r="B281" t="s">
        <v>113</v>
      </c>
      <c r="C281" t="s">
        <v>114</v>
      </c>
      <c r="D281" t="s">
        <v>25</v>
      </c>
      <c r="E281" t="s">
        <v>24</v>
      </c>
      <c r="F281" t="s">
        <v>35</v>
      </c>
      <c r="G281" t="s">
        <v>44</v>
      </c>
      <c r="H281" t="s">
        <v>28</v>
      </c>
      <c r="I281" s="4">
        <v>4.1642700000000001</v>
      </c>
      <c r="J281" s="4">
        <v>1.1459299999999999</v>
      </c>
      <c r="N281">
        <v>4.16</v>
      </c>
      <c r="O281">
        <v>121.05</v>
      </c>
      <c r="P281">
        <v>0.68411</v>
      </c>
      <c r="Q281">
        <v>34</v>
      </c>
      <c r="R281">
        <v>0.97199999999999998</v>
      </c>
      <c r="S281">
        <v>4.8</v>
      </c>
      <c r="T281">
        <v>113</v>
      </c>
      <c r="U281">
        <v>32</v>
      </c>
      <c r="V281" s="10">
        <f t="shared" si="156"/>
        <v>15.623569999999999</v>
      </c>
      <c r="W281" s="10">
        <f t="shared" si="156"/>
        <v>27.08287</v>
      </c>
      <c r="X281" s="10">
        <f t="shared" si="156"/>
        <v>38.542169999999999</v>
      </c>
      <c r="Y281" s="10">
        <f t="shared" si="156"/>
        <v>50.001469999999998</v>
      </c>
      <c r="Z281" s="10">
        <f t="shared" si="156"/>
        <v>61.460769999999997</v>
      </c>
      <c r="AA281" s="10">
        <f t="shared" si="156"/>
        <v>72.920069999999996</v>
      </c>
      <c r="AB281" s="10">
        <f t="shared" si="156"/>
        <v>84.379369999999994</v>
      </c>
      <c r="AC281" s="10">
        <f>$I281+$J281*AC$2</f>
        <v>95.838669999999993</v>
      </c>
      <c r="AD281" s="10">
        <f>$I281+$J281*AD$2</f>
        <v>107.29796999999999</v>
      </c>
      <c r="AE281" s="10">
        <f>$I281+$J281*AE$2</f>
        <v>118.75726999999999</v>
      </c>
      <c r="AF281" s="10"/>
      <c r="AG281" s="10"/>
      <c r="AH281" s="10"/>
      <c r="AI281" s="10"/>
      <c r="AJ281" s="10"/>
      <c r="AK281">
        <v>121.05</v>
      </c>
    </row>
    <row r="282" spans="1:37" x14ac:dyDescent="0.25">
      <c r="A282" s="5" t="s">
        <v>302</v>
      </c>
      <c r="B282" s="5" t="s">
        <v>113</v>
      </c>
      <c r="C282" s="5" t="s">
        <v>114</v>
      </c>
      <c r="D282" s="5" t="s">
        <v>25</v>
      </c>
      <c r="E282" s="5" t="s">
        <v>24</v>
      </c>
      <c r="F282" s="5" t="s">
        <v>35</v>
      </c>
      <c r="G282" s="5" t="s">
        <v>44</v>
      </c>
      <c r="H282" s="5" t="s">
        <v>33</v>
      </c>
      <c r="I282" s="6">
        <v>-1.96949</v>
      </c>
      <c r="J282" s="6">
        <v>2.1278800000000002</v>
      </c>
      <c r="K282" s="6">
        <v>-7.7299999999999999E-3</v>
      </c>
      <c r="L282" s="6"/>
      <c r="M282" s="6"/>
      <c r="N282" s="5">
        <v>2.2599999999999998</v>
      </c>
      <c r="O282" s="5">
        <v>110.14</v>
      </c>
      <c r="P282" s="5">
        <v>3.5443099999999998</v>
      </c>
      <c r="Q282" s="5">
        <v>49</v>
      </c>
      <c r="R282" s="5">
        <v>0.93</v>
      </c>
      <c r="S282" s="5">
        <v>5.6</v>
      </c>
      <c r="T282" s="5">
        <v>129.5</v>
      </c>
      <c r="U282" s="5">
        <v>46</v>
      </c>
      <c r="V282" s="11">
        <f t="shared" ref="V282:AB282" si="157">$I282+$J282 * V$2+$K282 *V$2^2</f>
        <v>18.536310000000004</v>
      </c>
      <c r="W282" s="11">
        <f t="shared" si="157"/>
        <v>37.496110000000009</v>
      </c>
      <c r="X282" s="11">
        <f t="shared" si="157"/>
        <v>54.909910000000004</v>
      </c>
      <c r="Y282" s="11">
        <f t="shared" si="157"/>
        <v>70.777710000000027</v>
      </c>
      <c r="Z282" s="11">
        <f t="shared" si="157"/>
        <v>85.099510000000009</v>
      </c>
      <c r="AA282" s="11">
        <f t="shared" si="157"/>
        <v>97.875310000000013</v>
      </c>
      <c r="AB282" s="11">
        <f t="shared" si="157"/>
        <v>109.10511</v>
      </c>
      <c r="AK282" s="5">
        <v>110.14</v>
      </c>
    </row>
    <row r="283" spans="1:37" x14ac:dyDescent="0.25">
      <c r="A283" t="s">
        <v>209</v>
      </c>
      <c r="B283" t="s">
        <v>230</v>
      </c>
      <c r="C283" t="s">
        <v>231</v>
      </c>
      <c r="D283" t="s">
        <v>25</v>
      </c>
      <c r="E283" t="s">
        <v>24</v>
      </c>
      <c r="F283" t="s">
        <v>35</v>
      </c>
      <c r="G283" t="s">
        <v>71</v>
      </c>
      <c r="H283" t="s">
        <v>28</v>
      </c>
      <c r="I283" s="4">
        <v>-3.8100000000000002E-2</v>
      </c>
      <c r="J283" s="4">
        <v>1.5400499999999999</v>
      </c>
      <c r="N283">
        <v>1.5</v>
      </c>
      <c r="O283">
        <v>130.87</v>
      </c>
      <c r="P283">
        <v>0.16958999999999999</v>
      </c>
      <c r="Q283">
        <v>22</v>
      </c>
      <c r="R283">
        <v>0.80400000000000005</v>
      </c>
      <c r="S283">
        <v>3.6</v>
      </c>
      <c r="T283">
        <v>129</v>
      </c>
      <c r="U283">
        <v>20</v>
      </c>
      <c r="V283" s="10">
        <f t="shared" ref="V283:AC283" si="158">$I283+$J283*V$2</f>
        <v>15.362399999999999</v>
      </c>
      <c r="W283" s="10">
        <f t="shared" si="158"/>
        <v>30.762899999999998</v>
      </c>
      <c r="X283" s="10">
        <f t="shared" si="158"/>
        <v>46.163399999999996</v>
      </c>
      <c r="Y283" s="10">
        <f t="shared" si="158"/>
        <v>61.563899999999997</v>
      </c>
      <c r="Z283" s="10">
        <f t="shared" si="158"/>
        <v>76.964399999999998</v>
      </c>
      <c r="AA283" s="10">
        <f t="shared" si="158"/>
        <v>92.364899999999992</v>
      </c>
      <c r="AB283" s="10">
        <f t="shared" si="158"/>
        <v>107.7654</v>
      </c>
      <c r="AC283" s="10">
        <f t="shared" si="158"/>
        <v>123.16589999999999</v>
      </c>
      <c r="AD283" s="10"/>
      <c r="AE283" s="10"/>
      <c r="AF283" s="10"/>
      <c r="AG283" s="10"/>
      <c r="AH283" s="10"/>
      <c r="AI283" s="10"/>
      <c r="AJ283" s="10"/>
      <c r="AK283">
        <v>130.87</v>
      </c>
    </row>
    <row r="284" spans="1:37" x14ac:dyDescent="0.25">
      <c r="A284" s="5" t="s">
        <v>234</v>
      </c>
      <c r="B284" s="5" t="s">
        <v>230</v>
      </c>
      <c r="C284" s="5" t="s">
        <v>231</v>
      </c>
      <c r="D284" s="5" t="s">
        <v>25</v>
      </c>
      <c r="E284" s="5" t="s">
        <v>24</v>
      </c>
      <c r="F284" s="5" t="s">
        <v>35</v>
      </c>
      <c r="G284" s="5" t="s">
        <v>36</v>
      </c>
      <c r="H284" s="5" t="s">
        <v>33</v>
      </c>
      <c r="I284" s="6">
        <v>1.9937400000000001</v>
      </c>
      <c r="J284" s="6">
        <v>1.63948</v>
      </c>
      <c r="K284" s="6">
        <v>-8.2900000000000005E-3</v>
      </c>
      <c r="L284" s="6"/>
      <c r="M284" s="6"/>
      <c r="N284" s="5">
        <v>1.99</v>
      </c>
      <c r="O284" s="5">
        <v>68.489999999999995</v>
      </c>
      <c r="P284" s="5">
        <v>3.7077399999999998</v>
      </c>
      <c r="Q284" s="5">
        <v>45</v>
      </c>
      <c r="R284" s="5">
        <v>0.97</v>
      </c>
      <c r="S284" s="5">
        <v>1.3</v>
      </c>
      <c r="T284" s="5">
        <v>85.3</v>
      </c>
      <c r="U284" s="5">
        <v>42</v>
      </c>
      <c r="V284" s="11">
        <f>$I284+$J284 * V$2+$K284 *V$2^2</f>
        <v>17.559539999999998</v>
      </c>
      <c r="W284" s="11">
        <f>$I284+$J284 * W$2+$K284 *W$2^2</f>
        <v>31.467340000000004</v>
      </c>
      <c r="X284" s="11">
        <f>$I284+$J284 * X$2+$K284 *X$2^2</f>
        <v>43.717140000000008</v>
      </c>
      <c r="Y284" s="11">
        <f>$I284+$J284 * Y$2+$K284 *Y$2^2</f>
        <v>54.30894</v>
      </c>
      <c r="Z284" s="11">
        <f>$I284+$J284 * Z$2+$K284 *Z$2^2</f>
        <v>63.242740000000005</v>
      </c>
      <c r="AK284" s="5">
        <v>68.489999999999995</v>
      </c>
    </row>
    <row r="285" spans="1:37" x14ac:dyDescent="0.25">
      <c r="A285" t="s">
        <v>271</v>
      </c>
      <c r="B285" t="s">
        <v>230</v>
      </c>
      <c r="C285" t="s">
        <v>231</v>
      </c>
      <c r="D285" t="s">
        <v>25</v>
      </c>
      <c r="E285" t="s">
        <v>24</v>
      </c>
      <c r="F285" t="s">
        <v>35</v>
      </c>
      <c r="G285" t="s">
        <v>36</v>
      </c>
      <c r="H285" t="s">
        <v>28</v>
      </c>
      <c r="I285" s="4">
        <v>2.8968699999999998</v>
      </c>
      <c r="J285" s="4">
        <v>0.91156000000000004</v>
      </c>
      <c r="N285">
        <v>2.9</v>
      </c>
      <c r="O285">
        <v>139.63</v>
      </c>
      <c r="P285">
        <v>13.68468</v>
      </c>
      <c r="Q285">
        <v>76</v>
      </c>
      <c r="R285">
        <v>0.90800000000000003</v>
      </c>
      <c r="S285">
        <v>2.1</v>
      </c>
      <c r="T285">
        <v>171.7</v>
      </c>
      <c r="U285">
        <v>74</v>
      </c>
      <c r="V285" s="10">
        <f t="shared" ref="V285:AJ285" si="159">$I285+$J285*V$2</f>
        <v>12.01247</v>
      </c>
      <c r="W285" s="10">
        <f t="shared" si="159"/>
        <v>21.128070000000001</v>
      </c>
      <c r="X285" s="10">
        <f t="shared" si="159"/>
        <v>30.243670000000002</v>
      </c>
      <c r="Y285" s="10">
        <f t="shared" si="159"/>
        <v>39.359270000000002</v>
      </c>
      <c r="Z285" s="10">
        <f t="shared" si="159"/>
        <v>48.474870000000003</v>
      </c>
      <c r="AA285" s="10">
        <f t="shared" si="159"/>
        <v>57.590470000000003</v>
      </c>
      <c r="AB285" s="10">
        <f t="shared" si="159"/>
        <v>66.706070000000011</v>
      </c>
      <c r="AC285" s="10">
        <f t="shared" si="159"/>
        <v>75.821670000000012</v>
      </c>
      <c r="AD285" s="10">
        <f t="shared" si="159"/>
        <v>84.937270000000012</v>
      </c>
      <c r="AE285" s="10">
        <f t="shared" si="159"/>
        <v>94.052870000000013</v>
      </c>
      <c r="AF285" s="10">
        <f t="shared" si="159"/>
        <v>103.16847000000001</v>
      </c>
      <c r="AG285" s="10">
        <f t="shared" si="159"/>
        <v>112.28407000000001</v>
      </c>
      <c r="AH285" s="10">
        <f t="shared" si="159"/>
        <v>121.39967000000001</v>
      </c>
      <c r="AI285" s="10">
        <f t="shared" si="159"/>
        <v>130.51527000000002</v>
      </c>
      <c r="AJ285" s="10">
        <f t="shared" si="159"/>
        <v>139.63087000000002</v>
      </c>
      <c r="AK285">
        <v>139.63</v>
      </c>
    </row>
    <row r="286" spans="1:37" x14ac:dyDescent="0.25">
      <c r="A286" s="5" t="s">
        <v>278</v>
      </c>
      <c r="B286" s="5" t="s">
        <v>230</v>
      </c>
      <c r="C286" s="5" t="s">
        <v>231</v>
      </c>
      <c r="D286" s="5" t="s">
        <v>25</v>
      </c>
      <c r="E286" s="5" t="s">
        <v>24</v>
      </c>
      <c r="F286" s="5" t="s">
        <v>35</v>
      </c>
      <c r="G286" s="5" t="s">
        <v>44</v>
      </c>
      <c r="H286" s="5" t="s">
        <v>43</v>
      </c>
      <c r="I286" s="6">
        <v>0.12978000000000001</v>
      </c>
      <c r="J286" s="6">
        <v>1.83846</v>
      </c>
      <c r="K286" s="6">
        <v>2.001E-2</v>
      </c>
      <c r="L286" s="6">
        <v>-3.6000000000000002E-4</v>
      </c>
      <c r="M286" s="6"/>
      <c r="N286" s="5">
        <v>1.99</v>
      </c>
      <c r="O286" s="5">
        <v>105.87</v>
      </c>
      <c r="P286" s="5">
        <v>1.5816699999999999</v>
      </c>
      <c r="Q286" s="5">
        <v>39</v>
      </c>
      <c r="R286" s="5">
        <v>0.98</v>
      </c>
      <c r="S286" s="5">
        <v>1.2</v>
      </c>
      <c r="T286" s="5">
        <v>113.7</v>
      </c>
      <c r="U286" s="5">
        <v>35</v>
      </c>
      <c r="V286" s="10">
        <f t="shared" ref="V286:AA286" si="160">$I286+$J286*V$2+$K286*V$2^2+$L286*V$2^3</f>
        <v>20.155380000000001</v>
      </c>
      <c r="W286" s="10">
        <f t="shared" si="160"/>
        <v>42.02297999999999</v>
      </c>
      <c r="X286" s="10">
        <f t="shared" si="160"/>
        <v>63.572579999999988</v>
      </c>
      <c r="Y286" s="10">
        <f t="shared" si="160"/>
        <v>82.644179999999992</v>
      </c>
      <c r="Z286" s="10">
        <f t="shared" si="160"/>
        <v>97.07777999999999</v>
      </c>
      <c r="AA286" s="10">
        <f t="shared" si="160"/>
        <v>104.71337999999999</v>
      </c>
      <c r="AB286" s="10"/>
      <c r="AC286" s="10"/>
      <c r="AD286" s="10"/>
      <c r="AE286" s="10"/>
      <c r="AF286" s="10"/>
      <c r="AG286" s="10"/>
      <c r="AH286" s="10"/>
      <c r="AI286" s="10"/>
      <c r="AJ286" s="10"/>
      <c r="AK286" s="5">
        <v>105.87</v>
      </c>
    </row>
    <row r="287" spans="1:37" x14ac:dyDescent="0.25">
      <c r="A287" t="s">
        <v>302</v>
      </c>
      <c r="B287" t="s">
        <v>230</v>
      </c>
      <c r="C287" t="s">
        <v>231</v>
      </c>
      <c r="D287" t="s">
        <v>25</v>
      </c>
      <c r="E287" t="s">
        <v>24</v>
      </c>
      <c r="F287" t="s">
        <v>35</v>
      </c>
      <c r="G287" t="s">
        <v>44</v>
      </c>
      <c r="H287" t="s">
        <v>28</v>
      </c>
      <c r="I287" s="4">
        <v>3.8696799999999998</v>
      </c>
      <c r="J287" s="4">
        <v>1.7386600000000001</v>
      </c>
      <c r="N287">
        <v>3.87</v>
      </c>
      <c r="O287">
        <v>96.02</v>
      </c>
      <c r="P287">
        <v>5.4505499999999998</v>
      </c>
      <c r="Q287">
        <v>40</v>
      </c>
      <c r="R287">
        <v>0.91800000000000004</v>
      </c>
      <c r="S287">
        <v>3.6</v>
      </c>
      <c r="T287">
        <v>119.4</v>
      </c>
      <c r="U287">
        <v>38</v>
      </c>
      <c r="V287" s="10">
        <f>$I287+$J287*V$2</f>
        <v>21.25628</v>
      </c>
      <c r="W287" s="10">
        <f>$I287+$J287*W$2</f>
        <v>38.642880000000005</v>
      </c>
      <c r="X287" s="10">
        <f>$I287+$J287*X$2</f>
        <v>56.029480000000007</v>
      </c>
      <c r="Y287" s="10">
        <f>$I287+$J287*Y$2</f>
        <v>73.416080000000008</v>
      </c>
      <c r="Z287" s="10">
        <f>$I287+$J287*Z$2</f>
        <v>90.802680000000009</v>
      </c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>
        <v>96.02</v>
      </c>
    </row>
    <row r="288" spans="1:37" x14ac:dyDescent="0.25">
      <c r="A288" s="5" t="s">
        <v>315</v>
      </c>
      <c r="B288" s="5" t="s">
        <v>230</v>
      </c>
      <c r="C288" s="5" t="s">
        <v>231</v>
      </c>
      <c r="D288" s="5" t="s">
        <v>25</v>
      </c>
      <c r="E288" s="5" t="s">
        <v>24</v>
      </c>
      <c r="F288" s="5" t="s">
        <v>35</v>
      </c>
      <c r="G288" s="5" t="s">
        <v>44</v>
      </c>
      <c r="H288" s="5" t="s">
        <v>33</v>
      </c>
      <c r="I288" s="6">
        <v>3.2220399999999998</v>
      </c>
      <c r="J288" s="6">
        <v>1.7643800000000001</v>
      </c>
      <c r="K288" s="6">
        <v>-8.9999999999999993E-3</v>
      </c>
      <c r="L288" s="6"/>
      <c r="M288" s="6"/>
      <c r="N288" s="5">
        <v>3.22</v>
      </c>
      <c r="O288" s="5">
        <v>89.67</v>
      </c>
      <c r="P288" s="5">
        <v>3.1597300000000001</v>
      </c>
      <c r="Q288" s="5">
        <v>41</v>
      </c>
      <c r="R288" s="5">
        <v>0.91</v>
      </c>
      <c r="S288" s="5">
        <v>3.5</v>
      </c>
      <c r="T288" s="5">
        <v>125.8</v>
      </c>
      <c r="U288" s="5">
        <v>38</v>
      </c>
      <c r="V288" s="11">
        <f t="shared" ref="V288:AE288" si="161">$I288+$J288 * V$2+$K288 *V$2^2</f>
        <v>19.96584</v>
      </c>
      <c r="W288" s="11">
        <f t="shared" si="161"/>
        <v>34.909639999999996</v>
      </c>
      <c r="X288" s="11">
        <f t="shared" si="161"/>
        <v>48.053440000000002</v>
      </c>
      <c r="Y288" s="11">
        <f t="shared" si="161"/>
        <v>59.397239999999989</v>
      </c>
      <c r="Z288" s="11">
        <f t="shared" si="161"/>
        <v>68.941040000000015</v>
      </c>
      <c r="AA288" s="11">
        <f t="shared" si="161"/>
        <v>76.684840000000008</v>
      </c>
      <c r="AB288" s="11">
        <f t="shared" si="161"/>
        <v>82.628640000000019</v>
      </c>
      <c r="AC288" s="11">
        <f t="shared" si="161"/>
        <v>86.772439999999989</v>
      </c>
      <c r="AD288" s="11">
        <f t="shared" si="161"/>
        <v>89.116240000000019</v>
      </c>
      <c r="AE288" s="11">
        <f t="shared" si="161"/>
        <v>89.660040000000009</v>
      </c>
      <c r="AK288" s="5">
        <v>89.67</v>
      </c>
    </row>
    <row r="289" spans="1:37" x14ac:dyDescent="0.25">
      <c r="A289" t="s">
        <v>368</v>
      </c>
      <c r="B289" t="s">
        <v>230</v>
      </c>
      <c r="C289" t="s">
        <v>231</v>
      </c>
      <c r="D289" t="s">
        <v>25</v>
      </c>
      <c r="E289" t="s">
        <v>24</v>
      </c>
      <c r="F289" t="s">
        <v>35</v>
      </c>
      <c r="G289" t="s">
        <v>71</v>
      </c>
      <c r="H289" t="s">
        <v>43</v>
      </c>
      <c r="I289" s="4">
        <v>3.6557300000000001</v>
      </c>
      <c r="J289" s="4">
        <v>0.81496000000000002</v>
      </c>
      <c r="K289" s="4">
        <v>1.359E-2</v>
      </c>
      <c r="L289" s="4">
        <v>-1.4999999999999999E-4</v>
      </c>
      <c r="N289">
        <v>3.66</v>
      </c>
      <c r="O289">
        <v>78.92</v>
      </c>
      <c r="P289">
        <v>6.7739999999999995E-2</v>
      </c>
      <c r="Q289">
        <v>56</v>
      </c>
      <c r="R289">
        <v>0.91400000000000003</v>
      </c>
      <c r="S289">
        <v>5.8</v>
      </c>
      <c r="T289">
        <v>100.6</v>
      </c>
      <c r="U289">
        <v>52</v>
      </c>
      <c r="V289" s="10">
        <f t="shared" ref="V289:AC289" si="162">$I289+$J289*V$2+$K289*V$2^2+$L289*V$2^3</f>
        <v>13.014329999999999</v>
      </c>
      <c r="W289" s="10">
        <f t="shared" si="162"/>
        <v>24.190929999999998</v>
      </c>
      <c r="X289" s="10">
        <f t="shared" si="162"/>
        <v>36.285530000000008</v>
      </c>
      <c r="Y289" s="10">
        <f t="shared" si="162"/>
        <v>48.398129999999995</v>
      </c>
      <c r="Z289" s="10">
        <f t="shared" si="162"/>
        <v>59.62872999999999</v>
      </c>
      <c r="AA289" s="10">
        <f t="shared" si="162"/>
        <v>69.077329999999989</v>
      </c>
      <c r="AB289" s="10">
        <f t="shared" si="162"/>
        <v>75.84393</v>
      </c>
      <c r="AC289" s="10">
        <f t="shared" si="162"/>
        <v>79.028530000000003</v>
      </c>
      <c r="AD289" s="10"/>
      <c r="AE289" s="10"/>
      <c r="AF289" s="10"/>
      <c r="AG289" s="10"/>
      <c r="AH289" s="10"/>
      <c r="AI289" s="10"/>
      <c r="AJ289" s="10"/>
      <c r="AK289">
        <v>78.92</v>
      </c>
    </row>
    <row r="290" spans="1:37" x14ac:dyDescent="0.25">
      <c r="A290" s="5" t="s">
        <v>21</v>
      </c>
      <c r="B290" s="5" t="s">
        <v>72</v>
      </c>
      <c r="C290" s="5" t="s">
        <v>73</v>
      </c>
      <c r="D290" s="5" t="s">
        <v>25</v>
      </c>
      <c r="E290" s="5" t="s">
        <v>24</v>
      </c>
      <c r="F290" s="5" t="s">
        <v>35</v>
      </c>
      <c r="G290" s="5" t="s">
        <v>71</v>
      </c>
      <c r="H290" s="5" t="s">
        <v>33</v>
      </c>
      <c r="I290" s="6">
        <v>2.5433300000000001</v>
      </c>
      <c r="J290" s="6">
        <v>1.4276899999999999</v>
      </c>
      <c r="K290" s="6">
        <v>2.5430000000000001E-2</v>
      </c>
      <c r="L290" s="6"/>
      <c r="M290" s="6"/>
      <c r="N290" s="5">
        <v>2.54</v>
      </c>
      <c r="O290" s="5">
        <v>77.349999999999994</v>
      </c>
      <c r="P290" s="5">
        <v>0.15598000000000001</v>
      </c>
      <c r="Q290" s="5">
        <v>37</v>
      </c>
      <c r="R290" s="5">
        <v>0.91800000000000004</v>
      </c>
      <c r="S290" s="5">
        <v>5.3</v>
      </c>
      <c r="T290" s="5">
        <v>76.7</v>
      </c>
      <c r="U290" s="5">
        <v>34</v>
      </c>
      <c r="V290" s="11">
        <f>$I290+$J290 * V$2+$K290 *V$2^2</f>
        <v>19.363229999999998</v>
      </c>
      <c r="W290" s="11">
        <f>$I290+$J290 * W$2+$K290 *W$2^2</f>
        <v>41.269130000000004</v>
      </c>
      <c r="X290" s="11">
        <f>$I290+$J290 * X$2+$K290 *X$2^2</f>
        <v>68.261030000000005</v>
      </c>
      <c r="AK290" s="5">
        <v>77.349999999999994</v>
      </c>
    </row>
    <row r="291" spans="1:37" x14ac:dyDescent="0.25">
      <c r="A291" t="s">
        <v>21</v>
      </c>
      <c r="B291" t="s">
        <v>74</v>
      </c>
      <c r="C291" t="s">
        <v>75</v>
      </c>
      <c r="D291" t="s">
        <v>25</v>
      </c>
      <c r="E291" t="s">
        <v>24</v>
      </c>
      <c r="F291" t="s">
        <v>35</v>
      </c>
      <c r="G291" t="s">
        <v>44</v>
      </c>
      <c r="H291" t="s">
        <v>43</v>
      </c>
      <c r="I291" s="4">
        <v>-7.6277699999999999</v>
      </c>
      <c r="J291" s="4">
        <v>3.3461500000000002</v>
      </c>
      <c r="K291" s="4">
        <v>-3.5229999999999997E-2</v>
      </c>
      <c r="L291" s="4">
        <v>2.4000000000000001E-4</v>
      </c>
      <c r="N291">
        <v>2.1</v>
      </c>
      <c r="O291">
        <v>194.32</v>
      </c>
      <c r="P291">
        <v>3.7663500000000001</v>
      </c>
      <c r="Q291">
        <v>61</v>
      </c>
      <c r="R291">
        <v>0.93300000000000005</v>
      </c>
      <c r="S291">
        <v>7.1</v>
      </c>
      <c r="T291">
        <v>185.7</v>
      </c>
      <c r="U291">
        <v>57</v>
      </c>
      <c r="V291" s="10">
        <f t="shared" ref="V291:AD291" si="163">$I291+$J291*V$2+$K291*V$2^2+$L291*V$2^3</f>
        <v>22.550730000000001</v>
      </c>
      <c r="W291" s="10">
        <f t="shared" si="163"/>
        <v>47.123230000000007</v>
      </c>
      <c r="X291" s="10">
        <f t="shared" si="163"/>
        <v>67.529730000000015</v>
      </c>
      <c r="Y291" s="10">
        <f t="shared" si="163"/>
        <v>85.21023000000001</v>
      </c>
      <c r="Z291" s="10">
        <f t="shared" si="163"/>
        <v>101.60473000000002</v>
      </c>
      <c r="AA291" s="10">
        <f t="shared" si="163"/>
        <v>118.15323000000002</v>
      </c>
      <c r="AB291" s="10">
        <f t="shared" si="163"/>
        <v>136.29573000000005</v>
      </c>
      <c r="AC291" s="10">
        <f t="shared" si="163"/>
        <v>157.47223000000002</v>
      </c>
      <c r="AD291" s="10">
        <f t="shared" si="163"/>
        <v>183.12273000000002</v>
      </c>
      <c r="AE291" s="10"/>
      <c r="AF291" s="10"/>
      <c r="AG291" s="10"/>
      <c r="AH291" s="10"/>
      <c r="AI291" s="10"/>
      <c r="AJ291" s="10"/>
      <c r="AK291">
        <v>194.32</v>
      </c>
    </row>
    <row r="292" spans="1:37" x14ac:dyDescent="0.25">
      <c r="A292" s="5" t="s">
        <v>92</v>
      </c>
      <c r="B292" s="5" t="s">
        <v>74</v>
      </c>
      <c r="C292" s="5" t="s">
        <v>75</v>
      </c>
      <c r="D292" s="5" t="s">
        <v>25</v>
      </c>
      <c r="E292" s="5" t="s">
        <v>24</v>
      </c>
      <c r="F292" s="5" t="s">
        <v>35</v>
      </c>
      <c r="G292" s="5" t="s">
        <v>36</v>
      </c>
      <c r="H292" s="5" t="s">
        <v>33</v>
      </c>
      <c r="I292" s="6">
        <v>0.94464000000000004</v>
      </c>
      <c r="J292" s="6">
        <v>2.2473800000000002</v>
      </c>
      <c r="K292" s="6">
        <v>-1.091E-2</v>
      </c>
      <c r="L292" s="6"/>
      <c r="M292" s="6"/>
      <c r="N292" s="5">
        <v>0.94</v>
      </c>
      <c r="O292" s="5">
        <v>114.54</v>
      </c>
      <c r="P292" s="5">
        <v>26.887989999999999</v>
      </c>
      <c r="Q292" s="5">
        <v>76</v>
      </c>
      <c r="R292" s="5">
        <v>0.89300000000000002</v>
      </c>
      <c r="S292" s="5">
        <v>6.1</v>
      </c>
      <c r="T292" s="5">
        <v>128.30000000000001</v>
      </c>
      <c r="U292" s="5">
        <v>73</v>
      </c>
      <c r="V292" s="11">
        <f t="shared" ref="V292:AD292" si="164">$I292+$J292 * V$2+$K292 *V$2^2</f>
        <v>22.327439999999999</v>
      </c>
      <c r="W292" s="11">
        <f t="shared" si="164"/>
        <v>41.528240000000004</v>
      </c>
      <c r="X292" s="11">
        <f t="shared" si="164"/>
        <v>58.54704000000001</v>
      </c>
      <c r="Y292" s="11">
        <f t="shared" si="164"/>
        <v>73.383840000000006</v>
      </c>
      <c r="Z292" s="11">
        <f t="shared" si="164"/>
        <v>86.038640000000015</v>
      </c>
      <c r="AA292" s="11">
        <f t="shared" si="164"/>
        <v>96.511440000000007</v>
      </c>
      <c r="AB292" s="11">
        <f t="shared" si="164"/>
        <v>104.80224000000001</v>
      </c>
      <c r="AC292" s="11">
        <f t="shared" si="164"/>
        <v>110.91104</v>
      </c>
      <c r="AD292" s="11">
        <f t="shared" si="164"/>
        <v>114.83784000000001</v>
      </c>
      <c r="AK292" s="5">
        <v>114.54</v>
      </c>
    </row>
    <row r="293" spans="1:37" x14ac:dyDescent="0.25">
      <c r="A293" t="s">
        <v>343</v>
      </c>
      <c r="B293" t="s">
        <v>74</v>
      </c>
      <c r="C293" t="s">
        <v>75</v>
      </c>
      <c r="D293" t="s">
        <v>25</v>
      </c>
      <c r="E293" t="s">
        <v>24</v>
      </c>
      <c r="F293" t="s">
        <v>35</v>
      </c>
      <c r="G293" t="s">
        <v>36</v>
      </c>
      <c r="H293" t="s">
        <v>33</v>
      </c>
      <c r="I293" s="4">
        <v>1.9046099999999999</v>
      </c>
      <c r="J293" s="4">
        <v>0.50956999999999997</v>
      </c>
      <c r="K293" s="4">
        <v>3.739E-2</v>
      </c>
      <c r="N293">
        <v>1.9</v>
      </c>
      <c r="O293">
        <v>38.01</v>
      </c>
      <c r="P293">
        <v>1.07758</v>
      </c>
      <c r="Q293">
        <v>36</v>
      </c>
      <c r="R293">
        <v>0.94</v>
      </c>
      <c r="S293">
        <v>2.2999999999999998</v>
      </c>
      <c r="T293">
        <v>26.6</v>
      </c>
      <c r="U293">
        <v>33</v>
      </c>
      <c r="V293" s="11">
        <f>$I293+$J293 * V$2+$K293 *V$2^2</f>
        <v>10.73931</v>
      </c>
      <c r="W293" s="11">
        <f>$I293+$J293 * W$2+$K293 *W$2^2</f>
        <v>27.052009999999999</v>
      </c>
      <c r="AK293">
        <v>38.01</v>
      </c>
    </row>
    <row r="294" spans="1:37" x14ac:dyDescent="0.25">
      <c r="A294" s="5" t="s">
        <v>343</v>
      </c>
      <c r="B294" s="5" t="s">
        <v>364</v>
      </c>
      <c r="C294" s="5" t="s">
        <v>365</v>
      </c>
      <c r="D294" s="5" t="s">
        <v>25</v>
      </c>
      <c r="E294" s="5" t="s">
        <v>24</v>
      </c>
      <c r="F294" s="5" t="s">
        <v>35</v>
      </c>
      <c r="G294" s="5" t="s">
        <v>71</v>
      </c>
      <c r="H294" s="5" t="s">
        <v>28</v>
      </c>
      <c r="I294" s="6">
        <v>2.5277500000000002</v>
      </c>
      <c r="J294" s="6">
        <v>1.2271099999999999</v>
      </c>
      <c r="K294" s="6"/>
      <c r="L294" s="6"/>
      <c r="M294" s="6"/>
      <c r="N294" s="5">
        <v>2.5299999999999998</v>
      </c>
      <c r="O294" s="5">
        <v>67.56</v>
      </c>
      <c r="P294" s="5">
        <v>0.16958000000000001</v>
      </c>
      <c r="Q294" s="5">
        <v>32</v>
      </c>
      <c r="R294" s="5">
        <v>0.89200000000000002</v>
      </c>
      <c r="S294" s="5">
        <v>2.5</v>
      </c>
      <c r="T294" s="5">
        <v>60</v>
      </c>
      <c r="U294" s="5">
        <v>30</v>
      </c>
      <c r="V294" s="10">
        <f>$I294+$J294*V$2</f>
        <v>14.798849999999998</v>
      </c>
      <c r="W294" s="10">
        <f>$I294+$J294*W$2</f>
        <v>27.069949999999999</v>
      </c>
      <c r="X294" s="10">
        <f>$I294+$J294*X$2</f>
        <v>39.341049999999996</v>
      </c>
      <c r="Y294" s="10">
        <f>$I294+$J294*Y$2</f>
        <v>51.612149999999993</v>
      </c>
      <c r="Z294" s="10">
        <f>$I294+$J294*Z$2</f>
        <v>63.883249999999997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5">
        <v>67.56</v>
      </c>
    </row>
    <row r="295" spans="1:37" x14ac:dyDescent="0.25">
      <c r="A295" t="s">
        <v>254</v>
      </c>
      <c r="B295" t="s">
        <v>267</v>
      </c>
      <c r="C295" t="s">
        <v>268</v>
      </c>
      <c r="D295" t="s">
        <v>25</v>
      </c>
      <c r="E295" t="s">
        <v>24</v>
      </c>
      <c r="F295" t="s">
        <v>35</v>
      </c>
      <c r="G295" t="s">
        <v>71</v>
      </c>
      <c r="H295" t="s">
        <v>43</v>
      </c>
      <c r="I295" s="4">
        <v>2.8481299999999998</v>
      </c>
      <c r="J295" s="4">
        <v>0.18509</v>
      </c>
      <c r="K295" s="4">
        <v>7.077E-2</v>
      </c>
      <c r="L295" s="4">
        <v>-9.6000000000000002E-4</v>
      </c>
      <c r="N295">
        <v>2.85</v>
      </c>
      <c r="O295">
        <v>69.5</v>
      </c>
      <c r="P295">
        <v>6.5689999999999998E-2</v>
      </c>
      <c r="Q295">
        <v>34</v>
      </c>
      <c r="R295">
        <v>0.95699999999999996</v>
      </c>
      <c r="S295">
        <v>2.5</v>
      </c>
      <c r="T295">
        <v>87.9</v>
      </c>
      <c r="U295">
        <v>30</v>
      </c>
      <c r="V295" s="10">
        <f t="shared" ref="V295:Z297" si="165">$I295+$J295*V$2+$K295*V$2^2+$L295*V$2^3</f>
        <v>10.816029999999998</v>
      </c>
      <c r="W295" s="10">
        <f t="shared" si="165"/>
        <v>27.177929999999996</v>
      </c>
      <c r="X295" s="10">
        <f t="shared" si="165"/>
        <v>46.173829999999995</v>
      </c>
      <c r="Y295" s="10">
        <f t="shared" si="165"/>
        <v>62.043729999999989</v>
      </c>
      <c r="Z295" s="10">
        <f t="shared" si="165"/>
        <v>69.027630000000016</v>
      </c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>
        <v>69.5</v>
      </c>
    </row>
    <row r="296" spans="1:37" x14ac:dyDescent="0.25">
      <c r="A296" s="5" t="s">
        <v>368</v>
      </c>
      <c r="B296" s="5" t="s">
        <v>267</v>
      </c>
      <c r="C296" s="5" t="s">
        <v>268</v>
      </c>
      <c r="D296" s="5" t="s">
        <v>25</v>
      </c>
      <c r="E296" s="5" t="s">
        <v>24</v>
      </c>
      <c r="F296" s="5" t="s">
        <v>35</v>
      </c>
      <c r="G296" s="5" t="s">
        <v>71</v>
      </c>
      <c r="H296" s="5" t="s">
        <v>43</v>
      </c>
      <c r="I296" s="6">
        <v>2.53091</v>
      </c>
      <c r="J296" s="6">
        <v>0.90725999999999996</v>
      </c>
      <c r="K296" s="6">
        <v>2.3910000000000001E-2</v>
      </c>
      <c r="L296" s="6">
        <v>-2.5999999999999998E-4</v>
      </c>
      <c r="M296" s="6"/>
      <c r="N296" s="5">
        <v>2.5299999999999998</v>
      </c>
      <c r="O296" s="5">
        <v>95.58</v>
      </c>
      <c r="P296" s="5">
        <v>9.0249999999999997E-2</v>
      </c>
      <c r="Q296" s="5">
        <v>62</v>
      </c>
      <c r="R296" s="5">
        <v>0.94299999999999995</v>
      </c>
      <c r="S296" s="5">
        <v>2.5</v>
      </c>
      <c r="T296" s="5">
        <v>132.1</v>
      </c>
      <c r="U296" s="5">
        <v>58</v>
      </c>
      <c r="V296" s="10">
        <f t="shared" si="165"/>
        <v>13.73451</v>
      </c>
      <c r="W296" s="10">
        <f t="shared" si="165"/>
        <v>28.16011</v>
      </c>
      <c r="X296" s="10">
        <f t="shared" si="165"/>
        <v>44.247709999999998</v>
      </c>
      <c r="Y296" s="10">
        <f t="shared" si="165"/>
        <v>60.437309999999997</v>
      </c>
      <c r="Z296" s="10">
        <f t="shared" si="165"/>
        <v>75.168909999999997</v>
      </c>
      <c r="AA296" s="10">
        <f t="shared" ref="AA296:AC297" si="166">$I296+$J296*AA$2+$K296*AA$2^2+$L296*AA$2^3</f>
        <v>86.882509999999996</v>
      </c>
      <c r="AB296" s="10">
        <f t="shared" si="166"/>
        <v>94.018109999999993</v>
      </c>
      <c r="AC296" s="10">
        <f t="shared" si="166"/>
        <v>95.015710000000041</v>
      </c>
      <c r="AD296" s="10"/>
      <c r="AE296" s="10"/>
      <c r="AF296" s="10"/>
      <c r="AG296" s="10"/>
      <c r="AH296" s="10"/>
      <c r="AI296" s="10"/>
      <c r="AJ296" s="10"/>
      <c r="AK296" s="5">
        <v>95.58</v>
      </c>
    </row>
    <row r="297" spans="1:37" x14ac:dyDescent="0.25">
      <c r="A297" s="7" t="s">
        <v>371</v>
      </c>
      <c r="B297" s="7" t="s">
        <v>400</v>
      </c>
      <c r="C297" s="7" t="s">
        <v>401</v>
      </c>
      <c r="D297" s="7" t="s">
        <v>25</v>
      </c>
      <c r="E297" s="7" t="s">
        <v>24</v>
      </c>
      <c r="F297" s="7" t="s">
        <v>35</v>
      </c>
      <c r="G297" s="7" t="s">
        <v>44</v>
      </c>
      <c r="H297" s="7" t="s">
        <v>43</v>
      </c>
      <c r="I297" s="8">
        <v>2.9876100000000001</v>
      </c>
      <c r="J297" s="8">
        <v>4.0721600000000002</v>
      </c>
      <c r="K297" s="8">
        <v>-8.1379999999999994E-2</v>
      </c>
      <c r="L297" s="8">
        <v>6.2E-4</v>
      </c>
      <c r="M297" s="8"/>
      <c r="N297" s="7">
        <v>2.99</v>
      </c>
      <c r="O297" s="7">
        <v>165.34</v>
      </c>
      <c r="P297" s="7">
        <v>9.7404299999999999</v>
      </c>
      <c r="Q297" s="7">
        <v>60</v>
      </c>
      <c r="R297" s="7">
        <v>0.91600000000000004</v>
      </c>
      <c r="S297" s="7">
        <v>2.5</v>
      </c>
      <c r="T297" s="7">
        <v>168.7</v>
      </c>
      <c r="U297" s="7">
        <v>56</v>
      </c>
      <c r="V297" s="10">
        <f t="shared" si="165"/>
        <v>36.191209999999998</v>
      </c>
      <c r="W297" s="10">
        <f t="shared" si="165"/>
        <v>56.838810000000009</v>
      </c>
      <c r="X297" s="10">
        <f t="shared" si="165"/>
        <v>68.650410000000022</v>
      </c>
      <c r="Y297" s="10">
        <f t="shared" si="165"/>
        <v>75.346010000000007</v>
      </c>
      <c r="Z297" s="10">
        <f t="shared" si="165"/>
        <v>80.645610000000005</v>
      </c>
      <c r="AA297" s="10">
        <f t="shared" si="166"/>
        <v>88.269210000000044</v>
      </c>
      <c r="AB297" s="10">
        <f t="shared" si="166"/>
        <v>101.93681000000007</v>
      </c>
      <c r="AC297" s="10">
        <f t="shared" si="166"/>
        <v>125.36841000000004</v>
      </c>
      <c r="AD297" s="10">
        <f>$I297+$J297*AD$2+$K297*AD$2^2+$L297*AD$2^3</f>
        <v>162.28401000000008</v>
      </c>
      <c r="AE297" s="10"/>
      <c r="AF297" s="10"/>
      <c r="AG297" s="10"/>
      <c r="AH297" s="10"/>
      <c r="AI297" s="10"/>
      <c r="AJ297" s="10"/>
      <c r="AK297" s="7">
        <v>165.34</v>
      </c>
    </row>
    <row r="298" spans="1:37" x14ac:dyDescent="0.25">
      <c r="A298" s="5" t="s">
        <v>115</v>
      </c>
      <c r="B298" s="5" t="s">
        <v>144</v>
      </c>
      <c r="C298" s="5" t="s">
        <v>145</v>
      </c>
      <c r="D298" s="5" t="s">
        <v>25</v>
      </c>
      <c r="E298" s="5" t="s">
        <v>24</v>
      </c>
      <c r="F298" s="5" t="s">
        <v>35</v>
      </c>
      <c r="G298" s="5" t="s">
        <v>44</v>
      </c>
      <c r="H298" s="5" t="s">
        <v>28</v>
      </c>
      <c r="I298" s="6">
        <v>3.1962199999999998</v>
      </c>
      <c r="J298" s="6">
        <v>1.05121</v>
      </c>
      <c r="K298" s="6"/>
      <c r="L298" s="6"/>
      <c r="M298" s="6"/>
      <c r="N298" s="5">
        <v>3.2</v>
      </c>
      <c r="O298" s="5">
        <v>114.62</v>
      </c>
      <c r="P298" s="5">
        <v>2.09246</v>
      </c>
      <c r="Q298" s="5">
        <v>37</v>
      </c>
      <c r="R298" s="5">
        <v>0.96199999999999997</v>
      </c>
      <c r="S298" s="5">
        <v>3.1</v>
      </c>
      <c r="T298" s="5">
        <v>145.69999999999999</v>
      </c>
      <c r="U298" s="5">
        <v>35</v>
      </c>
      <c r="V298" s="10">
        <f t="shared" ref="V298:AE298" si="167">$I298+$J298*V$2</f>
        <v>13.708320000000001</v>
      </c>
      <c r="W298" s="10">
        <f t="shared" si="167"/>
        <v>24.220420000000001</v>
      </c>
      <c r="X298" s="10">
        <f t="shared" si="167"/>
        <v>34.732520000000001</v>
      </c>
      <c r="Y298" s="10">
        <f t="shared" si="167"/>
        <v>45.244619999999998</v>
      </c>
      <c r="Z298" s="10">
        <f t="shared" si="167"/>
        <v>55.756719999999994</v>
      </c>
      <c r="AA298" s="10">
        <f t="shared" si="167"/>
        <v>66.268820000000005</v>
      </c>
      <c r="AB298" s="10">
        <f t="shared" si="167"/>
        <v>76.780919999999995</v>
      </c>
      <c r="AC298" s="10">
        <f t="shared" si="167"/>
        <v>87.293019999999999</v>
      </c>
      <c r="AD298" s="10">
        <f t="shared" si="167"/>
        <v>97.805119999999988</v>
      </c>
      <c r="AE298" s="10">
        <f t="shared" si="167"/>
        <v>108.31721999999999</v>
      </c>
      <c r="AF298" s="10"/>
      <c r="AG298" s="10"/>
      <c r="AH298" s="10"/>
      <c r="AI298" s="10"/>
      <c r="AJ298" s="10"/>
      <c r="AK298" s="5">
        <v>114.62</v>
      </c>
    </row>
    <row r="299" spans="1:37" x14ac:dyDescent="0.25">
      <c r="A299" s="7" t="s">
        <v>115</v>
      </c>
      <c r="B299" s="7" t="s">
        <v>146</v>
      </c>
      <c r="C299" s="7" t="s">
        <v>147</v>
      </c>
      <c r="D299" s="7" t="s">
        <v>25</v>
      </c>
      <c r="E299" s="7" t="s">
        <v>24</v>
      </c>
      <c r="F299" s="7" t="s">
        <v>35</v>
      </c>
      <c r="G299" s="7" t="s">
        <v>44</v>
      </c>
      <c r="H299" s="7" t="s">
        <v>28</v>
      </c>
      <c r="I299" s="8">
        <v>3.93912</v>
      </c>
      <c r="J299" s="8">
        <v>1.0768</v>
      </c>
      <c r="K299" s="8"/>
      <c r="L299" s="8"/>
      <c r="M299" s="8"/>
      <c r="N299" s="7">
        <v>3.94</v>
      </c>
      <c r="O299" s="7">
        <v>70.7</v>
      </c>
      <c r="P299" s="7">
        <v>1.2917799999999999</v>
      </c>
      <c r="Q299" s="7">
        <v>36</v>
      </c>
      <c r="R299" s="7">
        <v>0.96599999999999997</v>
      </c>
      <c r="S299" s="7">
        <v>3.9</v>
      </c>
      <c r="T299" s="7">
        <v>68.599999999999994</v>
      </c>
      <c r="U299" s="7">
        <v>34</v>
      </c>
      <c r="V299" s="10">
        <f t="shared" ref="V299:AA299" si="168">$I299+$J299*V$2</f>
        <v>14.70712</v>
      </c>
      <c r="W299" s="10">
        <f t="shared" si="168"/>
        <v>25.47512</v>
      </c>
      <c r="X299" s="10">
        <f t="shared" si="168"/>
        <v>36.243120000000005</v>
      </c>
      <c r="Y299" s="10">
        <f t="shared" si="168"/>
        <v>47.011120000000005</v>
      </c>
      <c r="Z299" s="10">
        <f t="shared" si="168"/>
        <v>57.779119999999999</v>
      </c>
      <c r="AA299" s="10">
        <f t="shared" si="168"/>
        <v>68.547120000000007</v>
      </c>
      <c r="AB299" s="10"/>
      <c r="AC299" s="10"/>
      <c r="AD299" s="10"/>
      <c r="AE299" s="10"/>
      <c r="AF299" s="10"/>
      <c r="AG299" s="10"/>
      <c r="AH299" s="10"/>
      <c r="AI299" s="10"/>
      <c r="AJ299" s="10"/>
      <c r="AK299" s="7">
        <v>70.7</v>
      </c>
    </row>
    <row r="300" spans="1:37" x14ac:dyDescent="0.25">
      <c r="A300" s="5" t="s">
        <v>322</v>
      </c>
      <c r="B300" s="5" t="s">
        <v>146</v>
      </c>
      <c r="C300" s="5" t="s">
        <v>147</v>
      </c>
      <c r="D300" s="5" t="s">
        <v>25</v>
      </c>
      <c r="E300" s="5" t="s">
        <v>24</v>
      </c>
      <c r="F300" s="5" t="s">
        <v>35</v>
      </c>
      <c r="G300" s="5" t="s">
        <v>71</v>
      </c>
      <c r="H300" s="5" t="s">
        <v>33</v>
      </c>
      <c r="I300" s="6">
        <v>2.5213100000000002</v>
      </c>
      <c r="J300" s="6">
        <v>1.8692</v>
      </c>
      <c r="K300" s="6">
        <v>-1.9869999999999999E-2</v>
      </c>
      <c r="L300" s="6"/>
      <c r="M300" s="6"/>
      <c r="N300" s="5">
        <v>2.52</v>
      </c>
      <c r="O300" s="5">
        <v>46.48</v>
      </c>
      <c r="P300" s="5">
        <v>8.14E-2</v>
      </c>
      <c r="Q300" s="5">
        <v>31</v>
      </c>
      <c r="R300" s="5">
        <v>0.93899999999999995</v>
      </c>
      <c r="S300" s="5">
        <v>2.5</v>
      </c>
      <c r="T300" s="5">
        <v>70</v>
      </c>
      <c r="U300" s="5">
        <v>28</v>
      </c>
      <c r="V300" s="11">
        <f>$I300+$J300 * V$2+$K300 *V$2^2</f>
        <v>19.226310000000002</v>
      </c>
      <c r="W300" s="11">
        <f>$I300+$J300 * W$2+$K300 *W$2^2</f>
        <v>31.95731</v>
      </c>
      <c r="X300" s="11">
        <f>$I300+$J300 * X$2+$K300 *X$2^2</f>
        <v>40.714309999999998</v>
      </c>
      <c r="Y300" s="11">
        <f>$I300+$J300 * Y$2+$K300 *Y$2^2</f>
        <v>45.497309999999999</v>
      </c>
      <c r="Z300" s="11">
        <f>$I300+$J300 * Z$2+$K300 *Z$2^2</f>
        <v>46.306309999999996</v>
      </c>
      <c r="AK300" s="5">
        <v>46.48</v>
      </c>
    </row>
    <row r="301" spans="1:37" x14ac:dyDescent="0.25">
      <c r="A301" s="7" t="s">
        <v>254</v>
      </c>
      <c r="B301" s="7" t="s">
        <v>269</v>
      </c>
      <c r="C301" s="7" t="s">
        <v>270</v>
      </c>
      <c r="D301" s="7" t="s">
        <v>25</v>
      </c>
      <c r="E301" s="7" t="s">
        <v>24</v>
      </c>
      <c r="F301" s="7" t="s">
        <v>35</v>
      </c>
      <c r="G301" s="7" t="s">
        <v>44</v>
      </c>
      <c r="H301" s="7" t="s">
        <v>28</v>
      </c>
      <c r="I301" s="8">
        <v>2.7978499999999999</v>
      </c>
      <c r="J301" s="8">
        <v>1.99742</v>
      </c>
      <c r="K301" s="8"/>
      <c r="L301" s="8"/>
      <c r="M301" s="8"/>
      <c r="N301" s="7">
        <v>2.8</v>
      </c>
      <c r="O301" s="7">
        <v>154.6</v>
      </c>
      <c r="P301" s="7">
        <v>3.3736199999999998</v>
      </c>
      <c r="Q301" s="7">
        <v>62</v>
      </c>
      <c r="R301" s="7">
        <v>0.97499999999999998</v>
      </c>
      <c r="S301" s="7">
        <v>2.5</v>
      </c>
      <c r="T301" s="7">
        <v>190.9</v>
      </c>
      <c r="U301" s="7">
        <v>60</v>
      </c>
      <c r="V301" s="10">
        <f t="shared" ref="V301:AB301" si="169">$I301+$J301*V$2</f>
        <v>22.77205</v>
      </c>
      <c r="W301" s="10">
        <f t="shared" si="169"/>
        <v>42.746249999999996</v>
      </c>
      <c r="X301" s="10">
        <f t="shared" si="169"/>
        <v>62.72045</v>
      </c>
      <c r="Y301" s="10">
        <f t="shared" si="169"/>
        <v>82.694649999999996</v>
      </c>
      <c r="Z301" s="10">
        <f t="shared" si="169"/>
        <v>102.66884999999999</v>
      </c>
      <c r="AA301" s="10">
        <f t="shared" si="169"/>
        <v>122.64305</v>
      </c>
      <c r="AB301" s="10">
        <f t="shared" si="169"/>
        <v>142.61725000000001</v>
      </c>
      <c r="AC301" s="10"/>
      <c r="AD301" s="10"/>
      <c r="AE301" s="10"/>
      <c r="AF301" s="10"/>
      <c r="AG301" s="10"/>
      <c r="AH301" s="10"/>
      <c r="AI301" s="10"/>
      <c r="AJ301" s="10"/>
      <c r="AK301" s="7">
        <v>154.6</v>
      </c>
    </row>
    <row r="302" spans="1:37" x14ac:dyDescent="0.25">
      <c r="A302" s="5" t="s">
        <v>315</v>
      </c>
      <c r="B302" s="5" t="s">
        <v>269</v>
      </c>
      <c r="C302" s="5" t="s">
        <v>270</v>
      </c>
      <c r="D302" s="5" t="s">
        <v>25</v>
      </c>
      <c r="E302" s="5" t="s">
        <v>24</v>
      </c>
      <c r="F302" s="5" t="s">
        <v>35</v>
      </c>
      <c r="G302" s="5" t="s">
        <v>44</v>
      </c>
      <c r="H302" s="5" t="s">
        <v>28</v>
      </c>
      <c r="I302" s="6">
        <v>-0.95196999999999998</v>
      </c>
      <c r="J302" s="6">
        <v>2.6836099999999998</v>
      </c>
      <c r="K302" s="6"/>
      <c r="L302" s="6"/>
      <c r="M302" s="6"/>
      <c r="N302" s="5">
        <v>1.73</v>
      </c>
      <c r="O302" s="5">
        <v>173.48</v>
      </c>
      <c r="P302" s="5">
        <v>6.1486999999999998</v>
      </c>
      <c r="Q302" s="5">
        <v>48</v>
      </c>
      <c r="R302" s="5">
        <v>0.93799999999999994</v>
      </c>
      <c r="S302" s="5">
        <v>2.2000000000000002</v>
      </c>
      <c r="T302" s="5">
        <v>173.1</v>
      </c>
      <c r="U302" s="5">
        <v>46</v>
      </c>
      <c r="V302" s="10">
        <f t="shared" ref="V302:AA302" si="170">$I302+$J302*V$2</f>
        <v>25.884129999999999</v>
      </c>
      <c r="W302" s="10">
        <f t="shared" si="170"/>
        <v>52.720229999999994</v>
      </c>
      <c r="X302" s="10">
        <f t="shared" si="170"/>
        <v>79.556329999999988</v>
      </c>
      <c r="Y302" s="10">
        <f t="shared" si="170"/>
        <v>106.39242999999999</v>
      </c>
      <c r="Z302" s="10">
        <f t="shared" si="170"/>
        <v>133.22853000000001</v>
      </c>
      <c r="AA302" s="10">
        <f t="shared" si="170"/>
        <v>160.06462999999999</v>
      </c>
      <c r="AB302" s="10"/>
      <c r="AC302" s="10"/>
      <c r="AD302" s="10"/>
      <c r="AE302" s="10"/>
      <c r="AF302" s="10"/>
      <c r="AG302" s="10"/>
      <c r="AH302" s="10"/>
      <c r="AI302" s="10"/>
      <c r="AJ302" s="10"/>
      <c r="AK302" s="5">
        <v>173.48</v>
      </c>
    </row>
    <row r="303" spans="1:37" x14ac:dyDescent="0.25">
      <c r="A303" s="7" t="s">
        <v>371</v>
      </c>
      <c r="B303" s="7" t="s">
        <v>402</v>
      </c>
      <c r="C303" s="7" t="s">
        <v>403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43</v>
      </c>
      <c r="I303" s="8">
        <v>2.2694200000000002</v>
      </c>
      <c r="J303" s="8">
        <v>2.3113600000000001</v>
      </c>
      <c r="K303" s="8">
        <v>-4.5949999999999998E-2</v>
      </c>
      <c r="L303" s="8">
        <v>3.5E-4</v>
      </c>
      <c r="M303" s="8"/>
      <c r="N303" s="7">
        <v>2.27</v>
      </c>
      <c r="O303" s="7">
        <v>120.43</v>
      </c>
      <c r="P303" s="7">
        <v>8.6559999999999998E-2</v>
      </c>
      <c r="Q303" s="7">
        <v>52</v>
      </c>
      <c r="R303" s="7">
        <v>0.92600000000000005</v>
      </c>
      <c r="S303" s="7">
        <v>2.5</v>
      </c>
      <c r="T303" s="7">
        <v>123.2</v>
      </c>
      <c r="U303" s="7">
        <v>48</v>
      </c>
      <c r="V303" s="10">
        <f t="shared" ref="V303:AE303" si="171">$I303+$J303*V$2+$K303*V$2^2+$L303*V$2^3</f>
        <v>21.138020000000004</v>
      </c>
      <c r="W303" s="10">
        <f t="shared" si="171"/>
        <v>32.916620000000009</v>
      </c>
      <c r="X303" s="10">
        <f t="shared" si="171"/>
        <v>39.705219999999997</v>
      </c>
      <c r="Y303" s="10">
        <f t="shared" si="171"/>
        <v>43.603820000000006</v>
      </c>
      <c r="Z303" s="10">
        <f t="shared" si="171"/>
        <v>46.712419999999995</v>
      </c>
      <c r="AA303" s="10">
        <f t="shared" si="171"/>
        <v>51.131020000000007</v>
      </c>
      <c r="AB303" s="10">
        <f t="shared" si="171"/>
        <v>58.959619999999987</v>
      </c>
      <c r="AC303" s="10">
        <f t="shared" si="171"/>
        <v>72.298220000000015</v>
      </c>
      <c r="AD303" s="10">
        <f t="shared" si="171"/>
        <v>93.246820000000014</v>
      </c>
      <c r="AE303" s="10">
        <f t="shared" si="171"/>
        <v>123.90541999999999</v>
      </c>
      <c r="AF303" s="10"/>
      <c r="AG303" s="10"/>
      <c r="AH303" s="10"/>
      <c r="AI303" s="10"/>
      <c r="AJ303" s="10"/>
      <c r="AK303" s="7">
        <v>120.43</v>
      </c>
    </row>
    <row r="304" spans="1:37" x14ac:dyDescent="0.25">
      <c r="A304" s="7" t="s">
        <v>371</v>
      </c>
      <c r="B304" s="7" t="s">
        <v>404</v>
      </c>
      <c r="C304" s="7" t="s">
        <v>405</v>
      </c>
      <c r="D304" s="7" t="s">
        <v>25</v>
      </c>
      <c r="E304" s="7" t="s">
        <v>24</v>
      </c>
      <c r="F304" s="7" t="s">
        <v>35</v>
      </c>
      <c r="G304" s="7" t="s">
        <v>71</v>
      </c>
      <c r="H304" s="7" t="s">
        <v>28</v>
      </c>
      <c r="I304" s="8">
        <v>1.5711299999999999</v>
      </c>
      <c r="J304" s="8">
        <v>1.11663</v>
      </c>
      <c r="K304" s="8"/>
      <c r="L304" s="8"/>
      <c r="M304" s="8"/>
      <c r="N304" s="7">
        <v>1.57</v>
      </c>
      <c r="O304" s="7">
        <v>57.4</v>
      </c>
      <c r="P304" s="7">
        <v>0.1439</v>
      </c>
      <c r="Q304" s="7">
        <v>37</v>
      </c>
      <c r="R304" s="7">
        <v>0.84699999999999998</v>
      </c>
      <c r="S304" s="7">
        <v>3.6</v>
      </c>
      <c r="T304" s="7">
        <v>52.1</v>
      </c>
      <c r="U304" s="7">
        <v>35</v>
      </c>
      <c r="V304" s="10">
        <f t="shared" ref="V304:Z306" si="172">$I304+$J304*V$2</f>
        <v>12.73743</v>
      </c>
      <c r="W304" s="10">
        <f t="shared" si="172"/>
        <v>23.903729999999999</v>
      </c>
      <c r="X304" s="10">
        <f t="shared" si="172"/>
        <v>35.070029999999996</v>
      </c>
      <c r="Y304" s="10">
        <f t="shared" si="172"/>
        <v>46.236329999999995</v>
      </c>
      <c r="Z304" s="10">
        <f t="shared" si="172"/>
        <v>57.402629999999995</v>
      </c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7">
        <v>57.4</v>
      </c>
    </row>
    <row r="305" spans="1:37" x14ac:dyDescent="0.25">
      <c r="A305" s="5" t="s">
        <v>371</v>
      </c>
      <c r="B305" s="5" t="s">
        <v>408</v>
      </c>
      <c r="C305" s="5" t="s">
        <v>409</v>
      </c>
      <c r="D305" s="5" t="s">
        <v>25</v>
      </c>
      <c r="E305" s="5" t="s">
        <v>24</v>
      </c>
      <c r="F305" s="5" t="s">
        <v>35</v>
      </c>
      <c r="G305" s="5" t="s">
        <v>44</v>
      </c>
      <c r="H305" s="5" t="s">
        <v>28</v>
      </c>
      <c r="I305" s="6">
        <v>2.3742800000000002</v>
      </c>
      <c r="J305" s="6">
        <v>1.19672</v>
      </c>
      <c r="K305" s="6"/>
      <c r="L305" s="6"/>
      <c r="M305" s="6"/>
      <c r="N305" s="5">
        <v>2.37</v>
      </c>
      <c r="O305" s="5">
        <v>72.98</v>
      </c>
      <c r="P305" s="5">
        <v>3.0330900000000001</v>
      </c>
      <c r="Q305" s="5">
        <v>36</v>
      </c>
      <c r="R305" s="5">
        <v>0.92800000000000005</v>
      </c>
      <c r="S305" s="5">
        <v>2.5</v>
      </c>
      <c r="T305" s="5">
        <v>86.4</v>
      </c>
      <c r="U305" s="5">
        <v>34</v>
      </c>
      <c r="V305" s="10">
        <f t="shared" si="172"/>
        <v>14.341480000000001</v>
      </c>
      <c r="W305" s="10">
        <f t="shared" si="172"/>
        <v>26.308679999999999</v>
      </c>
      <c r="X305" s="10">
        <f t="shared" si="172"/>
        <v>38.275880000000001</v>
      </c>
      <c r="Y305" s="10">
        <f t="shared" si="172"/>
        <v>50.243079999999999</v>
      </c>
      <c r="Z305" s="10">
        <f t="shared" si="172"/>
        <v>62.210279999999997</v>
      </c>
      <c r="AA305" s="10">
        <f>$I305+$J305*AA$2</f>
        <v>74.177480000000003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 s="5">
        <v>72.98</v>
      </c>
    </row>
    <row r="306" spans="1:37" x14ac:dyDescent="0.25">
      <c r="A306" s="7" t="s">
        <v>371</v>
      </c>
      <c r="B306" s="7" t="s">
        <v>406</v>
      </c>
      <c r="C306" s="7" t="s">
        <v>407</v>
      </c>
      <c r="D306" s="7" t="s">
        <v>25</v>
      </c>
      <c r="E306" s="7" t="s">
        <v>24</v>
      </c>
      <c r="F306" s="7" t="s">
        <v>35</v>
      </c>
      <c r="G306" s="7" t="s">
        <v>71</v>
      </c>
      <c r="H306" s="7" t="s">
        <v>28</v>
      </c>
      <c r="I306" s="8">
        <v>2.3780800000000002</v>
      </c>
      <c r="J306" s="8">
        <v>1.2043299999999999</v>
      </c>
      <c r="K306" s="8"/>
      <c r="L306" s="8"/>
      <c r="M306" s="8"/>
      <c r="N306" s="7">
        <v>2.38</v>
      </c>
      <c r="O306" s="7">
        <v>74.64</v>
      </c>
      <c r="P306" s="7">
        <v>0.27733999999999998</v>
      </c>
      <c r="Q306" s="7">
        <v>36</v>
      </c>
      <c r="R306" s="7">
        <v>0.82899999999999996</v>
      </c>
      <c r="S306" s="7">
        <v>2.5</v>
      </c>
      <c r="T306" s="7">
        <v>85.3</v>
      </c>
      <c r="U306" s="7">
        <v>34</v>
      </c>
      <c r="V306" s="10">
        <f t="shared" si="172"/>
        <v>14.421379999999999</v>
      </c>
      <c r="W306" s="10">
        <f t="shared" si="172"/>
        <v>26.464679999999998</v>
      </c>
      <c r="X306" s="10">
        <f t="shared" si="172"/>
        <v>38.507979999999996</v>
      </c>
      <c r="Y306" s="10">
        <f t="shared" si="172"/>
        <v>50.551279999999991</v>
      </c>
      <c r="Z306" s="10">
        <f t="shared" si="172"/>
        <v>62.594579999999993</v>
      </c>
      <c r="AA306" s="10">
        <f>$I306+$J306*AA$2</f>
        <v>74.637879999999996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7">
        <v>74.64</v>
      </c>
    </row>
    <row r="307" spans="1:37" x14ac:dyDescent="0.25">
      <c r="A307" s="5" t="s">
        <v>234</v>
      </c>
      <c r="B307" s="5" t="s">
        <v>239</v>
      </c>
      <c r="C307" s="5" t="s">
        <v>240</v>
      </c>
      <c r="D307" s="5" t="s">
        <v>25</v>
      </c>
      <c r="E307" s="5" t="s">
        <v>24</v>
      </c>
      <c r="F307" s="5" t="s">
        <v>35</v>
      </c>
      <c r="G307" s="5">
        <v>1</v>
      </c>
      <c r="H307" s="5" t="s">
        <v>43</v>
      </c>
      <c r="I307" s="6">
        <v>3.2926500000000001</v>
      </c>
      <c r="J307" s="6">
        <v>1.6335</v>
      </c>
      <c r="K307" s="6">
        <v>-2.5739999999999999E-2</v>
      </c>
      <c r="L307" s="6">
        <v>4.0000000000000002E-4</v>
      </c>
      <c r="M307" s="6"/>
      <c r="N307" s="5">
        <v>3.29</v>
      </c>
      <c r="O307" s="5">
        <v>117.21</v>
      </c>
      <c r="P307" s="5">
        <v>9.4755000000000003</v>
      </c>
      <c r="Q307" s="5">
        <v>46</v>
      </c>
      <c r="R307" s="5">
        <v>0.99</v>
      </c>
      <c r="S307" s="5">
        <v>5.3</v>
      </c>
      <c r="T307" s="5">
        <v>120</v>
      </c>
      <c r="U307" s="5">
        <v>42</v>
      </c>
      <c r="V307" s="10">
        <f t="shared" ref="V307:AA307" si="173">$I307+$J307*V$2+$K307*V$2^2+$L307*V$2^3</f>
        <v>17.453650000000003</v>
      </c>
      <c r="W307" s="10">
        <f t="shared" si="173"/>
        <v>28.866650000000003</v>
      </c>
      <c r="X307" s="10">
        <f t="shared" si="173"/>
        <v>39.931649999999998</v>
      </c>
      <c r="Y307" s="10">
        <f t="shared" si="173"/>
        <v>53.048650000000002</v>
      </c>
      <c r="Z307" s="10">
        <f t="shared" si="173"/>
        <v>70.617649999999998</v>
      </c>
      <c r="AA307" s="10">
        <f t="shared" si="173"/>
        <v>95.03864999999999</v>
      </c>
      <c r="AB307" s="10"/>
      <c r="AC307" s="10"/>
      <c r="AD307" s="10"/>
      <c r="AE307" s="10"/>
      <c r="AF307" s="10"/>
      <c r="AG307" s="10"/>
      <c r="AH307" s="10"/>
      <c r="AI307" s="10"/>
      <c r="AJ307" s="10"/>
      <c r="AK307" s="5">
        <v>117.21</v>
      </c>
    </row>
    <row r="308" spans="1:37" x14ac:dyDescent="0.25">
      <c r="A308" s="7" t="s">
        <v>243</v>
      </c>
      <c r="B308" s="7" t="s">
        <v>239</v>
      </c>
      <c r="C308" s="7" t="s">
        <v>240</v>
      </c>
      <c r="D308" s="7" t="s">
        <v>25</v>
      </c>
      <c r="E308" s="7" t="s">
        <v>24</v>
      </c>
      <c r="F308" s="7" t="s">
        <v>35</v>
      </c>
      <c r="G308" s="7" t="s">
        <v>44</v>
      </c>
      <c r="H308" s="7" t="s">
        <v>33</v>
      </c>
      <c r="I308" s="8">
        <v>2.8304800000000001</v>
      </c>
      <c r="J308" s="8">
        <v>1.41347</v>
      </c>
      <c r="K308" s="8">
        <v>-7.3000000000000001E-3</v>
      </c>
      <c r="L308" s="8"/>
      <c r="M308" s="8"/>
      <c r="N308" s="7">
        <v>2.83</v>
      </c>
      <c r="O308" s="7">
        <v>71.25</v>
      </c>
      <c r="P308" s="7">
        <v>1.7386299999999999</v>
      </c>
      <c r="Q308" s="7">
        <v>33</v>
      </c>
      <c r="R308" s="7">
        <v>0.95599999999999996</v>
      </c>
      <c r="S308" s="7">
        <v>2.9</v>
      </c>
      <c r="T308" s="7">
        <v>85</v>
      </c>
      <c r="U308" s="7">
        <v>30</v>
      </c>
      <c r="V308" s="11">
        <f t="shared" ref="V308:AE308" si="174">$I308+$J308 * V$2+$K308 *V$2^2</f>
        <v>16.23518</v>
      </c>
      <c r="W308" s="11">
        <f t="shared" si="174"/>
        <v>28.179880000000004</v>
      </c>
      <c r="X308" s="11">
        <f t="shared" si="174"/>
        <v>38.664580000000001</v>
      </c>
      <c r="Y308" s="11">
        <f t="shared" si="174"/>
        <v>47.689280000000004</v>
      </c>
      <c r="Z308" s="11">
        <f t="shared" si="174"/>
        <v>55.253979999999999</v>
      </c>
      <c r="AA308" s="11">
        <f t="shared" si="174"/>
        <v>61.358679999999993</v>
      </c>
      <c r="AB308" s="11">
        <f t="shared" si="174"/>
        <v>66.003379999999993</v>
      </c>
      <c r="AC308" s="11">
        <f t="shared" si="174"/>
        <v>69.188079999999999</v>
      </c>
      <c r="AD308" s="11">
        <f t="shared" si="174"/>
        <v>70.912779999999998</v>
      </c>
      <c r="AE308" s="11">
        <f t="shared" si="174"/>
        <v>71.177480000000003</v>
      </c>
      <c r="AK308" s="7">
        <v>71.25</v>
      </c>
    </row>
    <row r="309" spans="1:37" x14ac:dyDescent="0.25">
      <c r="A309" s="5" t="s">
        <v>278</v>
      </c>
      <c r="B309" s="5" t="s">
        <v>239</v>
      </c>
      <c r="C309" s="5" t="s">
        <v>240</v>
      </c>
      <c r="D309" s="5" t="s">
        <v>25</v>
      </c>
      <c r="E309" s="5" t="s">
        <v>24</v>
      </c>
      <c r="F309" s="5" t="s">
        <v>35</v>
      </c>
      <c r="G309" s="5" t="s">
        <v>44</v>
      </c>
      <c r="H309" s="5" t="s">
        <v>43</v>
      </c>
      <c r="I309" s="6">
        <v>-0.57557999999999998</v>
      </c>
      <c r="J309" s="6">
        <v>1.6899</v>
      </c>
      <c r="K309" s="6">
        <v>4.4200000000000003E-3</v>
      </c>
      <c r="L309" s="6">
        <v>-1.6000000000000001E-4</v>
      </c>
      <c r="M309" s="6"/>
      <c r="N309" s="5">
        <v>1.1200000000000001</v>
      </c>
      <c r="O309" s="5">
        <v>84.85</v>
      </c>
      <c r="P309" s="5">
        <v>0.59158999999999995</v>
      </c>
      <c r="Q309" s="5">
        <v>39</v>
      </c>
      <c r="R309" s="5">
        <v>0.98899999999999999</v>
      </c>
      <c r="S309" s="5">
        <v>1</v>
      </c>
      <c r="T309" s="5">
        <v>94.7</v>
      </c>
      <c r="U309" s="5">
        <v>35</v>
      </c>
      <c r="V309" s="10">
        <f t="shared" ref="V309:AB309" si="175">$I309+$J309*V$2+$K309*V$2^2+$L309*V$2^3</f>
        <v>16.605420000000002</v>
      </c>
      <c r="W309" s="10">
        <f t="shared" si="175"/>
        <v>33.710419999999999</v>
      </c>
      <c r="X309" s="10">
        <f t="shared" si="175"/>
        <v>49.779419999999995</v>
      </c>
      <c r="Y309" s="10">
        <f t="shared" si="175"/>
        <v>63.852420000000002</v>
      </c>
      <c r="Z309" s="10">
        <f t="shared" si="175"/>
        <v>74.96942</v>
      </c>
      <c r="AA309" s="10">
        <f t="shared" si="175"/>
        <v>82.170419999999993</v>
      </c>
      <c r="AB309" s="10">
        <f t="shared" si="175"/>
        <v>84.495419999999996</v>
      </c>
      <c r="AC309" s="10"/>
      <c r="AD309" s="10"/>
      <c r="AE309" s="10"/>
      <c r="AF309" s="10"/>
      <c r="AG309" s="10"/>
      <c r="AH309" s="10"/>
      <c r="AI309" s="10"/>
      <c r="AJ309" s="10"/>
      <c r="AK309" s="5">
        <v>84.85</v>
      </c>
    </row>
    <row r="310" spans="1:37" x14ac:dyDescent="0.25">
      <c r="A310" s="7" t="s">
        <v>368</v>
      </c>
      <c r="B310" s="7" t="s">
        <v>239</v>
      </c>
      <c r="C310" s="7" t="s">
        <v>240</v>
      </c>
      <c r="D310" s="7" t="s">
        <v>25</v>
      </c>
      <c r="E310" s="7" t="s">
        <v>24</v>
      </c>
      <c r="F310" s="7" t="s">
        <v>35</v>
      </c>
      <c r="G310" s="7" t="s">
        <v>36</v>
      </c>
      <c r="H310" s="7" t="s">
        <v>33</v>
      </c>
      <c r="I310" s="8">
        <v>0.17199</v>
      </c>
      <c r="J310" s="8">
        <v>1.5643899999999999</v>
      </c>
      <c r="K310" s="8">
        <v>-8.6700000000000006E-3</v>
      </c>
      <c r="L310" s="8"/>
      <c r="M310" s="8"/>
      <c r="N310" s="7">
        <v>3.27</v>
      </c>
      <c r="O310" s="7">
        <v>70.72</v>
      </c>
      <c r="P310" s="7">
        <v>3.4693700000000001</v>
      </c>
      <c r="Q310" s="7">
        <v>59</v>
      </c>
      <c r="R310" s="7">
        <v>0.96099999999999997</v>
      </c>
      <c r="S310" s="7">
        <v>2.5</v>
      </c>
      <c r="T310" s="7">
        <v>87.1</v>
      </c>
      <c r="U310" s="7">
        <v>56</v>
      </c>
      <c r="V310" s="11">
        <f t="shared" ref="V310:AD310" si="176">$I310+$J310 * V$2+$K310 *V$2^2</f>
        <v>14.948889999999997</v>
      </c>
      <c r="W310" s="11">
        <f t="shared" si="176"/>
        <v>27.991789999999998</v>
      </c>
      <c r="X310" s="11">
        <f t="shared" si="176"/>
        <v>39.300690000000003</v>
      </c>
      <c r="Y310" s="11">
        <f t="shared" si="176"/>
        <v>48.875589999999995</v>
      </c>
      <c r="Z310" s="11">
        <f t="shared" si="176"/>
        <v>56.716489999999993</v>
      </c>
      <c r="AA310" s="11">
        <f t="shared" si="176"/>
        <v>62.823389999999989</v>
      </c>
      <c r="AB310" s="11">
        <f t="shared" si="176"/>
        <v>67.196289999999991</v>
      </c>
      <c r="AC310" s="11">
        <f t="shared" si="176"/>
        <v>69.835189999999983</v>
      </c>
      <c r="AD310" s="11">
        <f t="shared" si="176"/>
        <v>70.740089999999981</v>
      </c>
      <c r="AK310" s="7">
        <v>70.72</v>
      </c>
    </row>
    <row r="311" spans="1:37" x14ac:dyDescent="0.25">
      <c r="A311" s="5" t="s">
        <v>209</v>
      </c>
      <c r="B311" s="5" t="s">
        <v>232</v>
      </c>
      <c r="C311" s="5" t="s">
        <v>233</v>
      </c>
      <c r="D311" s="5" t="s">
        <v>25</v>
      </c>
      <c r="E311" s="5" t="s">
        <v>24</v>
      </c>
      <c r="F311" s="5" t="s">
        <v>35</v>
      </c>
      <c r="G311" s="5">
        <v>1</v>
      </c>
      <c r="H311" s="5" t="s">
        <v>31</v>
      </c>
      <c r="I311" s="6">
        <v>0.18526000000000001</v>
      </c>
      <c r="J311" s="6">
        <v>2.8223099999999999</v>
      </c>
      <c r="K311" s="6">
        <v>5.6309999999999999E-2</v>
      </c>
      <c r="L311" s="6"/>
      <c r="M311" s="6"/>
      <c r="N311" s="5">
        <v>1.69</v>
      </c>
      <c r="O311" s="5">
        <v>97.08</v>
      </c>
      <c r="P311" s="5">
        <v>0.23729</v>
      </c>
      <c r="Q311" s="5">
        <v>16</v>
      </c>
      <c r="R311" s="5">
        <v>0.93500000000000005</v>
      </c>
      <c r="S311" s="5">
        <v>4.8</v>
      </c>
      <c r="T311" s="5">
        <v>98.3</v>
      </c>
      <c r="U311" s="5">
        <v>14</v>
      </c>
      <c r="V311" s="11">
        <f t="shared" ref="V311:AF311" si="177">EXP($I311+$J311*LN(LN(V$2) + ($K311/2)))</f>
        <v>13.111094714374824</v>
      </c>
      <c r="W311" s="11">
        <f t="shared" si="177"/>
        <v>27.337732297427568</v>
      </c>
      <c r="X311" s="11">
        <f t="shared" si="177"/>
        <v>38.993470928686023</v>
      </c>
      <c r="Y311" s="11">
        <f t="shared" si="177"/>
        <v>48.947320714967944</v>
      </c>
      <c r="Z311" s="11">
        <f t="shared" si="177"/>
        <v>57.701581005940916</v>
      </c>
      <c r="AA311" s="11">
        <f t="shared" si="177"/>
        <v>65.558855022399214</v>
      </c>
      <c r="AB311" s="11">
        <f t="shared" si="177"/>
        <v>72.715630557201209</v>
      </c>
      <c r="AC311" s="11">
        <f t="shared" si="177"/>
        <v>79.307334499282859</v>
      </c>
      <c r="AD311" s="11">
        <f t="shared" si="177"/>
        <v>85.431705254159752</v>
      </c>
      <c r="AE311" s="11">
        <f t="shared" si="177"/>
        <v>91.161875799241031</v>
      </c>
      <c r="AF311" s="11">
        <f t="shared" si="177"/>
        <v>96.55417665604854</v>
      </c>
      <c r="AK311" s="5">
        <v>97.08</v>
      </c>
    </row>
    <row r="312" spans="1:37" x14ac:dyDescent="0.25">
      <c r="A312" s="7" t="s">
        <v>234</v>
      </c>
      <c r="B312" s="7" t="s">
        <v>232</v>
      </c>
      <c r="C312" s="7" t="s">
        <v>233</v>
      </c>
      <c r="D312" s="7" t="s">
        <v>25</v>
      </c>
      <c r="E312" s="7" t="s">
        <v>24</v>
      </c>
      <c r="F312" s="7" t="s">
        <v>35</v>
      </c>
      <c r="G312" s="7" t="s">
        <v>36</v>
      </c>
      <c r="H312" s="7" t="s">
        <v>43</v>
      </c>
      <c r="I312" s="8">
        <v>3.3149199999999999</v>
      </c>
      <c r="J312" s="8">
        <v>1.20157</v>
      </c>
      <c r="K312" s="8">
        <v>0.13063</v>
      </c>
      <c r="L312" s="8">
        <v>-3.3600000000000001E-3</v>
      </c>
      <c r="M312" s="8"/>
      <c r="N312" s="7">
        <v>3.31</v>
      </c>
      <c r="O312" s="7">
        <v>66.180000000000007</v>
      </c>
      <c r="P312" s="7">
        <v>0.76341999999999999</v>
      </c>
      <c r="Q312" s="7">
        <v>38</v>
      </c>
      <c r="R312" s="7">
        <v>0.995</v>
      </c>
      <c r="S312" s="7">
        <v>3.3</v>
      </c>
      <c r="T312" s="7">
        <v>67.099999999999994</v>
      </c>
      <c r="U312" s="7">
        <v>34</v>
      </c>
      <c r="V312" s="10">
        <f>$I312+$J312*V$2+$K312*V$2^2+$L312*V$2^3</f>
        <v>25.033619999999999</v>
      </c>
      <c r="W312" s="10">
        <f>$I312+$J312*W$2+$K312*W$2^2+$L312*W$2^3</f>
        <v>52.718319999999999</v>
      </c>
      <c r="X312" s="10">
        <f>$I312+$J312*X$2+$K312*X$2^2+$L312*X$2^3</f>
        <v>66.209019999999981</v>
      </c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7">
        <v>66.180000000000007</v>
      </c>
    </row>
    <row r="313" spans="1:37" x14ac:dyDescent="0.25">
      <c r="A313" s="5" t="s">
        <v>243</v>
      </c>
      <c r="B313" s="5" t="s">
        <v>232</v>
      </c>
      <c r="C313" s="5" t="s">
        <v>233</v>
      </c>
      <c r="D313" s="5" t="s">
        <v>25</v>
      </c>
      <c r="E313" s="5" t="s">
        <v>24</v>
      </c>
      <c r="F313" s="5" t="s">
        <v>35</v>
      </c>
      <c r="G313" s="5" t="s">
        <v>36</v>
      </c>
      <c r="H313" s="5" t="s">
        <v>33</v>
      </c>
      <c r="I313" s="6">
        <v>2.4046599999999998</v>
      </c>
      <c r="J313" s="6">
        <v>1.6155299999999999</v>
      </c>
      <c r="K313" s="6">
        <v>-1.12E-2</v>
      </c>
      <c r="L313" s="6"/>
      <c r="M313" s="6"/>
      <c r="N313" s="5">
        <v>2.4</v>
      </c>
      <c r="O313" s="5">
        <v>60.68</v>
      </c>
      <c r="P313" s="5">
        <v>4.4520499999999998</v>
      </c>
      <c r="Q313" s="5">
        <v>34</v>
      </c>
      <c r="R313" s="5">
        <v>0.96699999999999997</v>
      </c>
      <c r="S313" s="5">
        <v>2.9</v>
      </c>
      <c r="T313" s="5">
        <v>64.599999999999994</v>
      </c>
      <c r="U313" s="5">
        <v>31</v>
      </c>
      <c r="V313" s="11">
        <f t="shared" ref="V313:AB313" si="178">$I313+$J313 * V$2+$K313 *V$2^2</f>
        <v>17.439959999999999</v>
      </c>
      <c r="W313" s="11">
        <f t="shared" si="178"/>
        <v>30.23526</v>
      </c>
      <c r="X313" s="11">
        <f t="shared" si="178"/>
        <v>40.790559999999999</v>
      </c>
      <c r="Y313" s="11">
        <f t="shared" si="178"/>
        <v>49.105859999999993</v>
      </c>
      <c r="Z313" s="11">
        <f t="shared" si="178"/>
        <v>55.181160000000006</v>
      </c>
      <c r="AA313" s="11">
        <f t="shared" si="178"/>
        <v>59.016459999999988</v>
      </c>
      <c r="AB313" s="11">
        <f t="shared" si="178"/>
        <v>60.611759999999997</v>
      </c>
      <c r="AK313" s="5">
        <v>60.68</v>
      </c>
    </row>
    <row r="314" spans="1:37" x14ac:dyDescent="0.25">
      <c r="A314" s="7" t="s">
        <v>271</v>
      </c>
      <c r="B314" s="7" t="s">
        <v>232</v>
      </c>
      <c r="C314" s="7" t="s">
        <v>233</v>
      </c>
      <c r="D314" s="7" t="s">
        <v>25</v>
      </c>
      <c r="E314" s="7" t="s">
        <v>24</v>
      </c>
      <c r="F314" s="7" t="s">
        <v>35</v>
      </c>
      <c r="G314" s="7" t="s">
        <v>44</v>
      </c>
      <c r="H314" s="7" t="s">
        <v>43</v>
      </c>
      <c r="I314" s="8">
        <v>2.7074099999999999</v>
      </c>
      <c r="J314" s="8">
        <v>1.43292</v>
      </c>
      <c r="K314" s="8">
        <v>-1.191E-2</v>
      </c>
      <c r="L314" s="8">
        <v>6.0000000000000002E-5</v>
      </c>
      <c r="M314" s="8"/>
      <c r="N314" s="7">
        <v>2.71</v>
      </c>
      <c r="O314" s="7">
        <v>131.1</v>
      </c>
      <c r="P314" s="7">
        <v>1.5684</v>
      </c>
      <c r="Q314" s="7">
        <v>113</v>
      </c>
      <c r="R314" s="7">
        <v>0.94</v>
      </c>
      <c r="S314" s="7">
        <v>3.2</v>
      </c>
      <c r="T314" s="7">
        <v>130</v>
      </c>
      <c r="U314" s="7">
        <v>109</v>
      </c>
      <c r="V314" s="10">
        <f t="shared" ref="V314:AH314" si="179">$I314+$J314*V$2+$K314*V$2^2+$L314*V$2^3</f>
        <v>15.905609999999999</v>
      </c>
      <c r="W314" s="10">
        <f t="shared" si="179"/>
        <v>27.081810000000001</v>
      </c>
      <c r="X314" s="10">
        <f t="shared" si="179"/>
        <v>36.59601</v>
      </c>
      <c r="Y314" s="10">
        <f t="shared" si="179"/>
        <v>44.808210000000003</v>
      </c>
      <c r="Z314" s="10">
        <f t="shared" si="179"/>
        <v>52.078409999999991</v>
      </c>
      <c r="AA314" s="10">
        <f t="shared" si="179"/>
        <v>58.766609999999993</v>
      </c>
      <c r="AB314" s="10">
        <f t="shared" si="179"/>
        <v>65.232810000000001</v>
      </c>
      <c r="AC314" s="10">
        <f t="shared" si="179"/>
        <v>71.837009999999992</v>
      </c>
      <c r="AD314" s="10">
        <f t="shared" si="179"/>
        <v>78.939210000000003</v>
      </c>
      <c r="AE314" s="10">
        <f t="shared" si="179"/>
        <v>86.899410000000003</v>
      </c>
      <c r="AF314" s="10">
        <f t="shared" si="179"/>
        <v>96.077609999999979</v>
      </c>
      <c r="AG314" s="10">
        <f t="shared" si="179"/>
        <v>106.83381</v>
      </c>
      <c r="AH314" s="10">
        <f t="shared" si="179"/>
        <v>119.52800999999999</v>
      </c>
      <c r="AI314" s="10"/>
      <c r="AJ314" s="10"/>
      <c r="AK314" s="7">
        <v>131.1</v>
      </c>
    </row>
    <row r="315" spans="1:37" x14ac:dyDescent="0.25">
      <c r="A315" s="5" t="s">
        <v>278</v>
      </c>
      <c r="B315" s="5" t="s">
        <v>232</v>
      </c>
      <c r="C315" s="5" t="s">
        <v>233</v>
      </c>
      <c r="D315" s="5" t="s">
        <v>25</v>
      </c>
      <c r="E315" s="5" t="s">
        <v>24</v>
      </c>
      <c r="F315" s="5" t="s">
        <v>35</v>
      </c>
      <c r="G315" s="5" t="s">
        <v>44</v>
      </c>
      <c r="H315" s="5" t="s">
        <v>43</v>
      </c>
      <c r="I315" s="6">
        <v>-0.74131999999999998</v>
      </c>
      <c r="J315" s="6">
        <v>1.9957800000000001</v>
      </c>
      <c r="K315" s="6">
        <v>-2.8029999999999999E-2</v>
      </c>
      <c r="L315" s="6">
        <v>2.7E-4</v>
      </c>
      <c r="M315" s="6"/>
      <c r="N315" s="5">
        <v>1.23</v>
      </c>
      <c r="O315" s="5">
        <v>125.41</v>
      </c>
      <c r="P315" s="5">
        <v>0.94313999999999998</v>
      </c>
      <c r="Q315" s="5">
        <v>40</v>
      </c>
      <c r="R315" s="5">
        <v>0.97099999999999997</v>
      </c>
      <c r="S315" s="5">
        <v>1.2</v>
      </c>
      <c r="T315" s="5">
        <v>124.6</v>
      </c>
      <c r="U315" s="5">
        <v>36</v>
      </c>
      <c r="V315" s="10">
        <f t="shared" ref="V315:AC315" si="180">$I315+$J315*V$2+$K315*V$2^2+$L315*V$2^3</f>
        <v>16.683480000000003</v>
      </c>
      <c r="W315" s="10">
        <f t="shared" si="180"/>
        <v>30.122280000000003</v>
      </c>
      <c r="X315" s="10">
        <f t="shared" si="180"/>
        <v>41.195079999999997</v>
      </c>
      <c r="Y315" s="10">
        <f t="shared" si="180"/>
        <v>51.52188000000001</v>
      </c>
      <c r="Z315" s="10">
        <f t="shared" si="180"/>
        <v>62.722679999999997</v>
      </c>
      <c r="AA315" s="10">
        <f t="shared" si="180"/>
        <v>76.417480000000012</v>
      </c>
      <c r="AB315" s="10">
        <f t="shared" si="180"/>
        <v>94.226279999999988</v>
      </c>
      <c r="AC315" s="10">
        <f t="shared" si="180"/>
        <v>117.76908000000003</v>
      </c>
      <c r="AD315" s="10"/>
      <c r="AE315" s="10"/>
      <c r="AF315" s="10"/>
      <c r="AG315" s="10"/>
      <c r="AH315" s="10"/>
      <c r="AI315" s="10"/>
      <c r="AJ315" s="10"/>
      <c r="AK315" s="5">
        <v>125.41</v>
      </c>
    </row>
    <row r="316" spans="1:37" x14ac:dyDescent="0.25">
      <c r="A316" s="7" t="s">
        <v>271</v>
      </c>
      <c r="B316" s="7" t="s">
        <v>276</v>
      </c>
      <c r="C316" s="7" t="s">
        <v>277</v>
      </c>
      <c r="D316" s="7" t="s">
        <v>25</v>
      </c>
      <c r="E316" s="7" t="s">
        <v>24</v>
      </c>
      <c r="F316" s="7" t="s">
        <v>35</v>
      </c>
      <c r="G316" s="7">
        <v>1</v>
      </c>
      <c r="H316" s="7" t="s">
        <v>31</v>
      </c>
      <c r="I316" s="8">
        <v>1.3603400000000001</v>
      </c>
      <c r="J316" s="8">
        <v>1.49373</v>
      </c>
      <c r="K316" s="8">
        <v>0.29855999999999999</v>
      </c>
      <c r="L316" s="8"/>
      <c r="M316" s="8"/>
      <c r="N316" s="7">
        <v>3.02</v>
      </c>
      <c r="O316" s="7">
        <v>45.3</v>
      </c>
      <c r="P316" s="7">
        <v>0.5464</v>
      </c>
      <c r="Q316" s="7">
        <v>26</v>
      </c>
      <c r="R316" s="7">
        <v>0.53</v>
      </c>
      <c r="S316" s="7">
        <v>1.8</v>
      </c>
      <c r="T316" s="7">
        <v>83.8</v>
      </c>
      <c r="U316" s="7">
        <v>24</v>
      </c>
      <c r="V316" s="11">
        <f t="shared" ref="V316:AJ316" si="181">EXP($I316+$J316*LN(LN(V$2) + ($K316/2)))</f>
        <v>14.879586690918275</v>
      </c>
      <c r="W316" s="11">
        <f t="shared" si="181"/>
        <v>21.582491590827477</v>
      </c>
      <c r="X316" s="11">
        <f t="shared" si="181"/>
        <v>25.868305608416851</v>
      </c>
      <c r="Y316" s="11">
        <f t="shared" si="181"/>
        <v>29.060977897396583</v>
      </c>
      <c r="Z316" s="11">
        <f t="shared" si="181"/>
        <v>31.620585865621653</v>
      </c>
      <c r="AA316" s="11">
        <f t="shared" si="181"/>
        <v>33.764294255766792</v>
      </c>
      <c r="AB316" s="11">
        <f t="shared" si="181"/>
        <v>35.612677712287976</v>
      </c>
      <c r="AC316" s="11">
        <f t="shared" si="181"/>
        <v>37.239926269137726</v>
      </c>
      <c r="AD316" s="11">
        <f t="shared" si="181"/>
        <v>38.695070553673297</v>
      </c>
      <c r="AE316" s="11">
        <f t="shared" si="181"/>
        <v>40.01226982936366</v>
      </c>
      <c r="AF316" s="11">
        <f t="shared" si="181"/>
        <v>41.216310141737559</v>
      </c>
      <c r="AG316" s="11">
        <f t="shared" si="181"/>
        <v>42.325767207721618</v>
      </c>
      <c r="AH316" s="11">
        <f t="shared" si="181"/>
        <v>43.354934035276742</v>
      </c>
      <c r="AI316" s="11">
        <f t="shared" si="181"/>
        <v>44.315051699683792</v>
      </c>
      <c r="AJ316" s="11">
        <f t="shared" si="181"/>
        <v>45.215125951593322</v>
      </c>
      <c r="AK316" s="7">
        <v>45.3</v>
      </c>
    </row>
    <row r="317" spans="1:37" x14ac:dyDescent="0.25">
      <c r="A317" s="5" t="s">
        <v>21</v>
      </c>
      <c r="B317" s="5" t="s">
        <v>86</v>
      </c>
      <c r="C317" s="5" t="s">
        <v>87</v>
      </c>
      <c r="D317" s="5" t="s">
        <v>25</v>
      </c>
      <c r="E317" s="5" t="s">
        <v>24</v>
      </c>
      <c r="F317" s="5" t="s">
        <v>35</v>
      </c>
      <c r="G317" s="5">
        <v>1</v>
      </c>
      <c r="H317" s="5" t="s">
        <v>28</v>
      </c>
      <c r="I317" s="6">
        <v>2.5962499999999999</v>
      </c>
      <c r="J317" s="6">
        <v>1.9985299999999999</v>
      </c>
      <c r="K317" s="6"/>
      <c r="L317" s="6"/>
      <c r="M317" s="6"/>
      <c r="N317" s="5">
        <v>2.6</v>
      </c>
      <c r="O317" s="5">
        <v>82.54</v>
      </c>
      <c r="P317" s="5">
        <v>58.868879999999997</v>
      </c>
      <c r="Q317" s="5">
        <v>38</v>
      </c>
      <c r="R317" s="5">
        <v>0.84199999999999997</v>
      </c>
      <c r="S317" s="5">
        <v>1.5</v>
      </c>
      <c r="T317" s="5">
        <v>82.3</v>
      </c>
      <c r="U317" s="5">
        <v>36</v>
      </c>
      <c r="V317" s="10">
        <f t="shared" ref="V317:Y319" si="182">$I317+$J317*V$2</f>
        <v>22.58155</v>
      </c>
      <c r="W317" s="10">
        <f t="shared" si="182"/>
        <v>42.566849999999995</v>
      </c>
      <c r="X317" s="10">
        <f t="shared" si="182"/>
        <v>62.552149999999997</v>
      </c>
      <c r="Y317" s="10">
        <f t="shared" si="182"/>
        <v>82.537449999999993</v>
      </c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5">
        <v>82.54</v>
      </c>
    </row>
    <row r="318" spans="1:37" x14ac:dyDescent="0.25">
      <c r="A318" s="7" t="s">
        <v>322</v>
      </c>
      <c r="B318" s="7" t="s">
        <v>341</v>
      </c>
      <c r="C318" s="7" t="s">
        <v>342</v>
      </c>
      <c r="D318" s="7" t="s">
        <v>25</v>
      </c>
      <c r="E318" s="7" t="s">
        <v>24</v>
      </c>
      <c r="F318" s="7" t="s">
        <v>35</v>
      </c>
      <c r="G318" s="7" t="s">
        <v>36</v>
      </c>
      <c r="H318" s="7" t="s">
        <v>28</v>
      </c>
      <c r="I318" s="8">
        <v>4.6768200000000002</v>
      </c>
      <c r="J318" s="8">
        <v>0.69794</v>
      </c>
      <c r="K318" s="8"/>
      <c r="L318" s="8"/>
      <c r="M318" s="8"/>
      <c r="N318" s="7">
        <v>4.68</v>
      </c>
      <c r="O318" s="7">
        <v>39.57</v>
      </c>
      <c r="P318" s="7">
        <v>4.8547799999999999</v>
      </c>
      <c r="Q318" s="7">
        <v>28</v>
      </c>
      <c r="R318" s="7">
        <v>0.82299999999999995</v>
      </c>
      <c r="S318" s="7">
        <v>3.1</v>
      </c>
      <c r="T318" s="7">
        <v>36</v>
      </c>
      <c r="U318" s="7">
        <v>26</v>
      </c>
      <c r="V318" s="10">
        <f t="shared" si="182"/>
        <v>11.656220000000001</v>
      </c>
      <c r="W318" s="10">
        <f t="shared" si="182"/>
        <v>18.635619999999999</v>
      </c>
      <c r="X318" s="10">
        <f t="shared" si="182"/>
        <v>25.615020000000001</v>
      </c>
      <c r="Y318" s="10">
        <f t="shared" si="182"/>
        <v>32.59442</v>
      </c>
      <c r="Z318" s="10">
        <f>$I318+$J318*Z$2</f>
        <v>39.573819999999998</v>
      </c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7">
        <v>39.57</v>
      </c>
    </row>
    <row r="319" spans="1:37" x14ac:dyDescent="0.25">
      <c r="A319" s="5" t="s">
        <v>302</v>
      </c>
      <c r="B319" s="5" t="s">
        <v>313</v>
      </c>
      <c r="C319" s="5" t="s">
        <v>314</v>
      </c>
      <c r="D319" s="5" t="s">
        <v>25</v>
      </c>
      <c r="E319" s="5" t="s">
        <v>24</v>
      </c>
      <c r="F319" s="5" t="s">
        <v>35</v>
      </c>
      <c r="G319" s="5">
        <v>1</v>
      </c>
      <c r="H319" s="5" t="s">
        <v>28</v>
      </c>
      <c r="I319" s="6">
        <v>-5.2565799999999996</v>
      </c>
      <c r="J319" s="6">
        <v>2.3951199999999999</v>
      </c>
      <c r="K319" s="6"/>
      <c r="L319" s="6"/>
      <c r="M319" s="6"/>
      <c r="N319" s="5">
        <v>1.93</v>
      </c>
      <c r="O319" s="5">
        <v>90.55</v>
      </c>
      <c r="P319" s="5">
        <v>3.1008</v>
      </c>
      <c r="Q319" s="5">
        <v>32</v>
      </c>
      <c r="R319" s="5">
        <v>0.99199999999999999</v>
      </c>
      <c r="S319" s="5">
        <v>6.6</v>
      </c>
      <c r="T319" s="5">
        <v>81.5</v>
      </c>
      <c r="U319" s="5">
        <v>30</v>
      </c>
      <c r="V319" s="10">
        <f t="shared" si="182"/>
        <v>18.69462</v>
      </c>
      <c r="W319" s="10">
        <f t="shared" si="182"/>
        <v>42.645820000000001</v>
      </c>
      <c r="X319" s="10">
        <f t="shared" si="182"/>
        <v>66.597020000000001</v>
      </c>
      <c r="Y319" s="10">
        <f t="shared" si="182"/>
        <v>90.548220000000001</v>
      </c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5">
        <v>90.55</v>
      </c>
    </row>
    <row r="320" spans="1:37" x14ac:dyDescent="0.25">
      <c r="A320" s="7" t="s">
        <v>234</v>
      </c>
      <c r="B320" s="7" t="s">
        <v>241</v>
      </c>
      <c r="C320" s="7" t="s">
        <v>242</v>
      </c>
      <c r="D320" s="7" t="s">
        <v>25</v>
      </c>
      <c r="E320" s="7" t="s">
        <v>24</v>
      </c>
      <c r="F320" s="7" t="s">
        <v>35</v>
      </c>
      <c r="G320" s="7" t="s">
        <v>71</v>
      </c>
      <c r="H320" s="7" t="s">
        <v>33</v>
      </c>
      <c r="I320" s="8">
        <v>3.7954699999999999</v>
      </c>
      <c r="J320" s="8">
        <v>1.4532400000000001</v>
      </c>
      <c r="K320" s="8">
        <v>-2.9299999999999999E-3</v>
      </c>
      <c r="L320" s="8"/>
      <c r="M320" s="8"/>
      <c r="N320" s="7">
        <v>3.8</v>
      </c>
      <c r="O320" s="7">
        <v>114.49</v>
      </c>
      <c r="P320" s="7">
        <v>2.5090000000000001E-2</v>
      </c>
      <c r="Q320" s="7">
        <v>42</v>
      </c>
      <c r="R320" s="7">
        <v>0.98399999999999999</v>
      </c>
      <c r="S320" s="7">
        <v>3.8</v>
      </c>
      <c r="T320" s="7">
        <v>118.6</v>
      </c>
      <c r="U320" s="7">
        <v>39</v>
      </c>
      <c r="V320" s="11">
        <f t="shared" ref="V320:AD320" si="183">$I320+$J320 * V$2+$K320 *V$2^2</f>
        <v>18.034870000000002</v>
      </c>
      <c r="W320" s="11">
        <f t="shared" si="183"/>
        <v>31.688269999999999</v>
      </c>
      <c r="X320" s="11">
        <f t="shared" si="183"/>
        <v>44.755670000000002</v>
      </c>
      <c r="Y320" s="11">
        <f t="shared" si="183"/>
        <v>57.237070000000003</v>
      </c>
      <c r="Z320" s="11">
        <f t="shared" si="183"/>
        <v>69.132469999999998</v>
      </c>
      <c r="AA320" s="11">
        <f t="shared" si="183"/>
        <v>80.441869999999994</v>
      </c>
      <c r="AB320" s="11">
        <f t="shared" si="183"/>
        <v>91.165270000000007</v>
      </c>
      <c r="AC320" s="11">
        <f t="shared" si="183"/>
        <v>101.30267000000001</v>
      </c>
      <c r="AD320" s="11">
        <f t="shared" si="183"/>
        <v>110.85407000000001</v>
      </c>
      <c r="AK320" s="7">
        <v>114.49</v>
      </c>
    </row>
    <row r="321" spans="1:37" x14ac:dyDescent="0.25">
      <c r="A321" s="5" t="s">
        <v>243</v>
      </c>
      <c r="B321" s="5" t="s">
        <v>241</v>
      </c>
      <c r="C321" s="5" t="s">
        <v>242</v>
      </c>
      <c r="D321" s="5" t="s">
        <v>25</v>
      </c>
      <c r="E321" s="5" t="s">
        <v>24</v>
      </c>
      <c r="F321" s="5" t="s">
        <v>35</v>
      </c>
      <c r="G321" s="5" t="s">
        <v>44</v>
      </c>
      <c r="H321" s="5" t="s">
        <v>43</v>
      </c>
      <c r="I321" s="6">
        <v>2.8832300000000002</v>
      </c>
      <c r="J321" s="6">
        <v>3.0659800000000001</v>
      </c>
      <c r="K321" s="6">
        <v>-5.4480000000000001E-2</v>
      </c>
      <c r="L321" s="6">
        <v>3.6999999999999999E-4</v>
      </c>
      <c r="M321" s="6"/>
      <c r="N321" s="5">
        <v>2.88</v>
      </c>
      <c r="O321" s="5">
        <v>112.89</v>
      </c>
      <c r="P321" s="5">
        <v>9.3462499999999995</v>
      </c>
      <c r="Q321" s="5">
        <v>61</v>
      </c>
      <c r="R321" s="5">
        <v>0.89400000000000002</v>
      </c>
      <c r="S321" s="5">
        <v>2.9</v>
      </c>
      <c r="T321" s="5">
        <v>139.5</v>
      </c>
      <c r="U321" s="5">
        <v>57</v>
      </c>
      <c r="V321" s="10">
        <f t="shared" ref="V321:AD321" si="184">$I321+$J321*V$2+$K321*V$2^2+$L321*V$2^3</f>
        <v>28.465030000000002</v>
      </c>
      <c r="W321" s="10">
        <f t="shared" si="184"/>
        <v>45.370830000000005</v>
      </c>
      <c r="X321" s="10">
        <f t="shared" si="184"/>
        <v>55.820629999999994</v>
      </c>
      <c r="Y321" s="10">
        <f t="shared" si="184"/>
        <v>62.034429999999993</v>
      </c>
      <c r="Z321" s="10">
        <f t="shared" si="184"/>
        <v>66.232230000000015</v>
      </c>
      <c r="AA321" s="10">
        <f t="shared" si="184"/>
        <v>70.634029999999981</v>
      </c>
      <c r="AB321" s="10">
        <f t="shared" si="184"/>
        <v>77.459830000000011</v>
      </c>
      <c r="AC321" s="10">
        <f t="shared" si="184"/>
        <v>88.929629999999975</v>
      </c>
      <c r="AD321" s="10">
        <f t="shared" si="184"/>
        <v>107.26343000000003</v>
      </c>
      <c r="AE321" s="10"/>
      <c r="AF321" s="10"/>
      <c r="AG321" s="10"/>
      <c r="AH321" s="10"/>
      <c r="AI321" s="10"/>
      <c r="AJ321" s="10"/>
      <c r="AK321" s="5">
        <v>112.89</v>
      </c>
    </row>
    <row r="322" spans="1:37" x14ac:dyDescent="0.25">
      <c r="A322" s="7" t="s">
        <v>254</v>
      </c>
      <c r="B322" s="7" t="s">
        <v>241</v>
      </c>
      <c r="C322" s="7" t="s">
        <v>242</v>
      </c>
      <c r="D322" s="7" t="s">
        <v>25</v>
      </c>
      <c r="E322" s="7" t="s">
        <v>24</v>
      </c>
      <c r="F322" s="7" t="s">
        <v>35</v>
      </c>
      <c r="G322" s="7" t="s">
        <v>44</v>
      </c>
      <c r="H322" s="7" t="s">
        <v>28</v>
      </c>
      <c r="I322" s="8">
        <v>2.3540999999999999</v>
      </c>
      <c r="J322" s="8">
        <v>1.4064099999999999</v>
      </c>
      <c r="K322" s="8"/>
      <c r="L322" s="8"/>
      <c r="M322" s="8"/>
      <c r="N322" s="7">
        <v>2.35</v>
      </c>
      <c r="O322" s="7">
        <v>121.9</v>
      </c>
      <c r="P322" s="7">
        <v>3.31433</v>
      </c>
      <c r="Q322" s="7">
        <v>60</v>
      </c>
      <c r="R322" s="7">
        <v>0.96099999999999997</v>
      </c>
      <c r="S322" s="7">
        <v>2</v>
      </c>
      <c r="T322" s="7">
        <v>120.1</v>
      </c>
      <c r="U322" s="7">
        <v>58</v>
      </c>
      <c r="V322" s="10">
        <f t="shared" ref="V322:AC323" si="185">$I322+$J322*V$2</f>
        <v>16.418199999999999</v>
      </c>
      <c r="W322" s="10">
        <f t="shared" si="185"/>
        <v>30.482299999999999</v>
      </c>
      <c r="X322" s="10">
        <f t="shared" si="185"/>
        <v>44.546399999999998</v>
      </c>
      <c r="Y322" s="10">
        <f t="shared" si="185"/>
        <v>58.610500000000002</v>
      </c>
      <c r="Z322" s="10">
        <f t="shared" si="185"/>
        <v>72.674599999999998</v>
      </c>
      <c r="AA322" s="10">
        <f t="shared" si="185"/>
        <v>86.738699999999994</v>
      </c>
      <c r="AB322" s="10">
        <f t="shared" si="185"/>
        <v>100.8028</v>
      </c>
      <c r="AC322" s="10">
        <f t="shared" si="185"/>
        <v>114.8669</v>
      </c>
      <c r="AD322" s="10"/>
      <c r="AE322" s="10"/>
      <c r="AF322" s="10"/>
      <c r="AG322" s="10"/>
      <c r="AH322" s="10"/>
      <c r="AI322" s="10"/>
      <c r="AJ322" s="10"/>
      <c r="AK322" s="7">
        <v>121.9</v>
      </c>
    </row>
    <row r="323" spans="1:37" x14ac:dyDescent="0.25">
      <c r="A323" s="5" t="s">
        <v>271</v>
      </c>
      <c r="B323" s="5" t="s">
        <v>241</v>
      </c>
      <c r="C323" s="5" t="s">
        <v>242</v>
      </c>
      <c r="D323" s="5" t="s">
        <v>25</v>
      </c>
      <c r="E323" s="5" t="s">
        <v>24</v>
      </c>
      <c r="F323" s="5" t="s">
        <v>35</v>
      </c>
      <c r="G323" s="5" t="s">
        <v>44</v>
      </c>
      <c r="H323" s="5" t="s">
        <v>28</v>
      </c>
      <c r="I323" s="6">
        <v>5.2898199999999997</v>
      </c>
      <c r="J323" s="6">
        <v>1.3163100000000001</v>
      </c>
      <c r="K323" s="6"/>
      <c r="L323" s="6"/>
      <c r="M323" s="6"/>
      <c r="N323" s="5">
        <v>5.29</v>
      </c>
      <c r="O323" s="5">
        <v>132.97</v>
      </c>
      <c r="P323" s="5">
        <v>4.9351200000000004</v>
      </c>
      <c r="Q323" s="5">
        <v>44</v>
      </c>
      <c r="R323" s="5">
        <v>0.9</v>
      </c>
      <c r="S323" s="5">
        <v>5.5</v>
      </c>
      <c r="T323" s="5">
        <v>155.69999999999999</v>
      </c>
      <c r="U323" s="5">
        <v>42</v>
      </c>
      <c r="V323" s="10">
        <f t="shared" si="185"/>
        <v>18.452919999999999</v>
      </c>
      <c r="W323" s="10">
        <f t="shared" si="185"/>
        <v>31.616019999999999</v>
      </c>
      <c r="X323" s="10">
        <f t="shared" si="185"/>
        <v>44.779119999999999</v>
      </c>
      <c r="Y323" s="10">
        <f t="shared" si="185"/>
        <v>57.942219999999999</v>
      </c>
      <c r="Z323" s="10">
        <f t="shared" si="185"/>
        <v>71.105320000000006</v>
      </c>
      <c r="AA323" s="10">
        <f t="shared" si="185"/>
        <v>84.268420000000006</v>
      </c>
      <c r="AB323" s="10">
        <f t="shared" si="185"/>
        <v>97.431520000000006</v>
      </c>
      <c r="AC323" s="10">
        <f t="shared" si="185"/>
        <v>110.59462000000001</v>
      </c>
      <c r="AD323" s="10">
        <f>$I323+$J323*AD$2</f>
        <v>123.75772000000002</v>
      </c>
      <c r="AE323" s="10">
        <f>$I323+$J323*AE$2</f>
        <v>136.92081999999999</v>
      </c>
      <c r="AF323" s="10"/>
      <c r="AG323" s="10"/>
      <c r="AH323" s="10"/>
      <c r="AI323" s="10"/>
      <c r="AJ323" s="10"/>
      <c r="AK323" s="5">
        <v>132.97</v>
      </c>
    </row>
    <row r="324" spans="1:37" x14ac:dyDescent="0.25">
      <c r="A324" s="7" t="s">
        <v>278</v>
      </c>
      <c r="B324" s="7" t="s">
        <v>241</v>
      </c>
      <c r="C324" s="7" t="s">
        <v>242</v>
      </c>
      <c r="D324" s="7" t="s">
        <v>25</v>
      </c>
      <c r="E324" s="7" t="s">
        <v>24</v>
      </c>
      <c r="F324" s="7" t="s">
        <v>35</v>
      </c>
      <c r="G324" s="7" t="s">
        <v>44</v>
      </c>
      <c r="H324" s="7" t="s">
        <v>33</v>
      </c>
      <c r="I324" s="8">
        <v>-0.70738000000000001</v>
      </c>
      <c r="J324" s="8">
        <v>1.8165199999999999</v>
      </c>
      <c r="K324" s="8">
        <v>-5.0099999999999997E-3</v>
      </c>
      <c r="L324" s="8"/>
      <c r="M324" s="8"/>
      <c r="N324" s="7">
        <v>1.1000000000000001</v>
      </c>
      <c r="O324" s="7">
        <v>138.55000000000001</v>
      </c>
      <c r="P324" s="7">
        <v>1.36511</v>
      </c>
      <c r="Q324" s="7">
        <v>41</v>
      </c>
      <c r="R324" s="7">
        <v>0.98199999999999998</v>
      </c>
      <c r="S324" s="7">
        <v>0.7</v>
      </c>
      <c r="T324" s="7">
        <v>135.19999999999999</v>
      </c>
      <c r="U324" s="7">
        <v>38</v>
      </c>
      <c r="V324" s="11">
        <f t="shared" ref="V324:AF324" si="186">$I324+$J324 * V$2+$K324 *V$2^2</f>
        <v>16.956819999999997</v>
      </c>
      <c r="W324" s="11">
        <f t="shared" si="186"/>
        <v>33.619019999999999</v>
      </c>
      <c r="X324" s="11">
        <f t="shared" si="186"/>
        <v>49.279219999999995</v>
      </c>
      <c r="Y324" s="11">
        <f t="shared" si="186"/>
        <v>63.937419999999996</v>
      </c>
      <c r="Z324" s="11">
        <f t="shared" si="186"/>
        <v>77.593619999999987</v>
      </c>
      <c r="AA324" s="11">
        <f t="shared" si="186"/>
        <v>90.24781999999999</v>
      </c>
      <c r="AB324" s="11">
        <f t="shared" si="186"/>
        <v>101.90001999999998</v>
      </c>
      <c r="AC324" s="11">
        <f t="shared" si="186"/>
        <v>112.55022</v>
      </c>
      <c r="AD324" s="11">
        <f t="shared" si="186"/>
        <v>122.19842</v>
      </c>
      <c r="AE324" s="11">
        <f t="shared" si="186"/>
        <v>130.84461999999999</v>
      </c>
      <c r="AF324" s="11">
        <f t="shared" si="186"/>
        <v>138.48881999999998</v>
      </c>
      <c r="AK324" s="7">
        <v>138.55000000000001</v>
      </c>
    </row>
    <row r="325" spans="1:37" x14ac:dyDescent="0.25">
      <c r="A325" s="5" t="s">
        <v>21</v>
      </c>
      <c r="B325" s="5" t="s">
        <v>88</v>
      </c>
      <c r="C325" s="5" t="s">
        <v>89</v>
      </c>
      <c r="D325" s="5" t="s">
        <v>25</v>
      </c>
      <c r="E325" s="5" t="s">
        <v>24</v>
      </c>
      <c r="F325" s="5" t="s">
        <v>35</v>
      </c>
      <c r="G325" s="5" t="s">
        <v>44</v>
      </c>
      <c r="H325" s="5" t="s">
        <v>64</v>
      </c>
      <c r="I325" s="6">
        <v>0.493514813</v>
      </c>
      <c r="J325" s="6">
        <v>2.5506715550000001</v>
      </c>
      <c r="K325" s="6">
        <v>4.3342379999999998E-3</v>
      </c>
      <c r="L325" s="6"/>
      <c r="M325" s="6"/>
      <c r="N325" s="5">
        <v>0.64</v>
      </c>
      <c r="O325" s="5">
        <v>76.97</v>
      </c>
      <c r="P325" s="5">
        <v>72.907330000000002</v>
      </c>
      <c r="Q325" s="5">
        <v>36</v>
      </c>
      <c r="R325" s="5">
        <v>0.88300000000000001</v>
      </c>
      <c r="S325" s="5">
        <v>5.3</v>
      </c>
      <c r="T325" s="5">
        <v>66.2</v>
      </c>
      <c r="U325" s="5">
        <v>32</v>
      </c>
      <c r="V325" s="11">
        <f t="shared" ref="V325:AB325" si="187">EXP($I325+$J325*LN(LN(V$2))+(V$2)*($K325/2))</f>
        <v>14.048685561210865</v>
      </c>
      <c r="W325" s="11">
        <f t="shared" si="187"/>
        <v>28.090324732730444</v>
      </c>
      <c r="X325" s="11">
        <f t="shared" si="187"/>
        <v>39.681126862244952</v>
      </c>
      <c r="Y325" s="11">
        <f t="shared" si="187"/>
        <v>49.881448419396584</v>
      </c>
      <c r="Z325" s="11">
        <f t="shared" si="187"/>
        <v>59.212111941770296</v>
      </c>
      <c r="AA325" s="11">
        <f t="shared" si="187"/>
        <v>67.964501342492511</v>
      </c>
      <c r="AB325" s="11">
        <f t="shared" si="187"/>
        <v>76.319233413031583</v>
      </c>
      <c r="AK325" s="5">
        <v>76.97</v>
      </c>
    </row>
    <row r="326" spans="1:37" x14ac:dyDescent="0.25">
      <c r="A326" s="7" t="s">
        <v>254</v>
      </c>
      <c r="B326" s="7" t="s">
        <v>88</v>
      </c>
      <c r="C326" s="7" t="s">
        <v>89</v>
      </c>
      <c r="D326" s="7" t="s">
        <v>25</v>
      </c>
      <c r="E326" s="7" t="s">
        <v>24</v>
      </c>
      <c r="F326" s="7" t="s">
        <v>35</v>
      </c>
      <c r="G326" s="7" t="s">
        <v>71</v>
      </c>
      <c r="H326" s="7" t="s">
        <v>43</v>
      </c>
      <c r="I326" s="8">
        <v>2.85154</v>
      </c>
      <c r="J326" s="8">
        <v>-0.15554000000000001</v>
      </c>
      <c r="K326" s="8">
        <v>7.6719999999999997E-2</v>
      </c>
      <c r="L326" s="8">
        <v>-1.1199999999999999E-3</v>
      </c>
      <c r="M326" s="8"/>
      <c r="N326" s="7">
        <v>2.84</v>
      </c>
      <c r="O326" s="7">
        <v>48.79</v>
      </c>
      <c r="P326" s="7">
        <v>4.8149999999999998E-2</v>
      </c>
      <c r="Q326" s="7">
        <v>33</v>
      </c>
      <c r="R326" s="7">
        <v>0.93600000000000005</v>
      </c>
      <c r="S326" s="7">
        <v>2.5</v>
      </c>
      <c r="T326" s="7">
        <v>62</v>
      </c>
      <c r="U326" s="7">
        <v>29</v>
      </c>
      <c r="V326" s="10">
        <f t="shared" ref="V326:Z327" si="188">$I326+$J326*V$2+$K326*V$2^2+$L326*V$2^3</f>
        <v>7.8481399999999999</v>
      </c>
      <c r="W326" s="10">
        <f t="shared" si="188"/>
        <v>21.468739999999997</v>
      </c>
      <c r="X326" s="10">
        <f t="shared" si="188"/>
        <v>36.993340000000003</v>
      </c>
      <c r="Y326" s="10">
        <f t="shared" si="188"/>
        <v>47.701940000000008</v>
      </c>
      <c r="Z326" s="10">
        <f t="shared" si="188"/>
        <v>46.874539999999968</v>
      </c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7">
        <v>48.79</v>
      </c>
    </row>
    <row r="327" spans="1:37" x14ac:dyDescent="0.25">
      <c r="A327" s="5" t="s">
        <v>315</v>
      </c>
      <c r="B327" s="5" t="s">
        <v>88</v>
      </c>
      <c r="C327" s="5" t="s">
        <v>89</v>
      </c>
      <c r="D327" s="5" t="s">
        <v>25</v>
      </c>
      <c r="E327" s="5" t="s">
        <v>24</v>
      </c>
      <c r="F327" s="5" t="s">
        <v>35</v>
      </c>
      <c r="G327" s="5" t="s">
        <v>44</v>
      </c>
      <c r="H327" s="5" t="s">
        <v>43</v>
      </c>
      <c r="I327" s="6">
        <v>2.3357999999999999</v>
      </c>
      <c r="J327" s="6">
        <v>2.0845500000000001</v>
      </c>
      <c r="K327" s="6">
        <v>-2.8879999999999999E-2</v>
      </c>
      <c r="L327" s="6">
        <v>2.3000000000000001E-4</v>
      </c>
      <c r="M327" s="6"/>
      <c r="N327" s="5">
        <v>2.34</v>
      </c>
      <c r="O327" s="5">
        <v>104.3</v>
      </c>
      <c r="P327" s="5">
        <v>2.0661299999999998</v>
      </c>
      <c r="Q327" s="5">
        <v>60</v>
      </c>
      <c r="R327" s="5">
        <v>0.96199999999999997</v>
      </c>
      <c r="S327" s="5">
        <v>2.2999999999999998</v>
      </c>
      <c r="T327" s="5">
        <v>98.2</v>
      </c>
      <c r="U327" s="5">
        <v>56</v>
      </c>
      <c r="V327" s="10">
        <f t="shared" si="188"/>
        <v>20.523300000000003</v>
      </c>
      <c r="W327" s="10">
        <f t="shared" si="188"/>
        <v>34.314800000000005</v>
      </c>
      <c r="X327" s="10">
        <f t="shared" si="188"/>
        <v>45.090300000000006</v>
      </c>
      <c r="Y327" s="10">
        <f t="shared" si="188"/>
        <v>54.229800000000012</v>
      </c>
      <c r="Z327" s="10">
        <f t="shared" si="188"/>
        <v>63.11330000000001</v>
      </c>
      <c r="AA327" s="10">
        <f>$I327+$J327*AA$2+$K327*AA$2^2+$L327*AA$2^3</f>
        <v>73.120800000000003</v>
      </c>
      <c r="AB327" s="10">
        <f>$I327+$J327*AB$2+$K327*AB$2^2+$L327*AB$2^3</f>
        <v>85.632300000000001</v>
      </c>
      <c r="AC327" s="10">
        <f>$I327+$J327*AC$2+$K327*AC$2^2+$L327*AC$2^3</f>
        <v>102.02780000000003</v>
      </c>
      <c r="AD327" s="10"/>
      <c r="AE327" s="10"/>
      <c r="AF327" s="10"/>
      <c r="AG327" s="10"/>
      <c r="AH327" s="10"/>
      <c r="AI327" s="10"/>
      <c r="AJ327" s="10"/>
      <c r="AK327" s="5">
        <v>104.3</v>
      </c>
    </row>
    <row r="328" spans="1:37" x14ac:dyDescent="0.25">
      <c r="A328" s="7" t="s">
        <v>343</v>
      </c>
      <c r="B328" s="7" t="s">
        <v>88</v>
      </c>
      <c r="C328" s="7" t="s">
        <v>89</v>
      </c>
      <c r="D328" s="7" t="s">
        <v>25</v>
      </c>
      <c r="E328" s="7" t="s">
        <v>24</v>
      </c>
      <c r="F328" s="7" t="s">
        <v>35</v>
      </c>
      <c r="G328" s="7" t="s">
        <v>44</v>
      </c>
      <c r="H328" s="7" t="s">
        <v>28</v>
      </c>
      <c r="I328" s="8">
        <v>2.5334400000000001</v>
      </c>
      <c r="J328" s="8">
        <v>1.02077</v>
      </c>
      <c r="K328" s="8"/>
      <c r="L328" s="8"/>
      <c r="M328" s="8"/>
      <c r="N328" s="7">
        <v>2.5299999999999998</v>
      </c>
      <c r="O328" s="7">
        <v>53.57</v>
      </c>
      <c r="P328" s="7">
        <v>1.4815799999999999</v>
      </c>
      <c r="Q328" s="7">
        <v>36</v>
      </c>
      <c r="R328" s="7">
        <v>0.88600000000000001</v>
      </c>
      <c r="S328" s="7">
        <v>2.5</v>
      </c>
      <c r="T328" s="7">
        <v>31.6</v>
      </c>
      <c r="U328" s="7">
        <v>34</v>
      </c>
      <c r="V328" s="10">
        <f>$I328+$J328*V$2</f>
        <v>12.74114</v>
      </c>
      <c r="W328" s="10">
        <f>$I328+$J328*W$2</f>
        <v>22.948839999999997</v>
      </c>
      <c r="X328" s="10">
        <f>$I328+$J328*X$2</f>
        <v>33.15654</v>
      </c>
      <c r="Y328" s="10">
        <f>$I328+$J328*Y$2</f>
        <v>43.364239999999995</v>
      </c>
      <c r="Z328" s="10">
        <f>$I328+$J328*Z$2</f>
        <v>53.571939999999998</v>
      </c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7">
        <v>53.57</v>
      </c>
    </row>
    <row r="329" spans="1:37" x14ac:dyDescent="0.25">
      <c r="A329" s="5" t="s">
        <v>178</v>
      </c>
      <c r="B329" s="5" t="s">
        <v>207</v>
      </c>
      <c r="C329" s="5" t="s">
        <v>208</v>
      </c>
      <c r="D329" s="5" t="s">
        <v>25</v>
      </c>
      <c r="E329" s="5" t="s">
        <v>24</v>
      </c>
      <c r="F329" s="5" t="s">
        <v>35</v>
      </c>
      <c r="G329" s="5" t="s">
        <v>36</v>
      </c>
      <c r="H329" s="5" t="s">
        <v>33</v>
      </c>
      <c r="I329" s="6">
        <v>0.79764999999999997</v>
      </c>
      <c r="J329" s="6">
        <v>1.81294</v>
      </c>
      <c r="K329" s="6">
        <v>-7.7499999999999999E-3</v>
      </c>
      <c r="L329" s="6"/>
      <c r="M329" s="6"/>
      <c r="N329" s="5">
        <v>0.8</v>
      </c>
      <c r="O329" s="5">
        <v>105.74</v>
      </c>
      <c r="P329" s="5">
        <v>23.896809999999999</v>
      </c>
      <c r="Q329" s="5">
        <v>70</v>
      </c>
      <c r="R329" s="5">
        <v>0.89500000000000002</v>
      </c>
      <c r="S329" s="5">
        <v>2.5</v>
      </c>
      <c r="T329" s="5">
        <v>120.8</v>
      </c>
      <c r="U329" s="5">
        <v>67</v>
      </c>
      <c r="V329" s="11">
        <f t="shared" ref="V329:AE330" si="189">$I329+$J329 * V$2+$K329 *V$2^2</f>
        <v>18.152050000000003</v>
      </c>
      <c r="W329" s="11">
        <f t="shared" si="189"/>
        <v>33.956449999999997</v>
      </c>
      <c r="X329" s="11">
        <f t="shared" si="189"/>
        <v>48.210849999999994</v>
      </c>
      <c r="Y329" s="11">
        <f t="shared" si="189"/>
        <v>60.915250000000007</v>
      </c>
      <c r="Z329" s="11">
        <f t="shared" si="189"/>
        <v>72.06965000000001</v>
      </c>
      <c r="AA329" s="11">
        <f t="shared" si="189"/>
        <v>81.674049999999994</v>
      </c>
      <c r="AB329" s="11">
        <f t="shared" si="189"/>
        <v>89.728450000000009</v>
      </c>
      <c r="AC329" s="11">
        <f t="shared" si="189"/>
        <v>96.232850000000013</v>
      </c>
      <c r="AD329" s="11">
        <f t="shared" si="189"/>
        <v>101.18725000000001</v>
      </c>
      <c r="AE329" s="11">
        <f t="shared" si="189"/>
        <v>104.59165000000002</v>
      </c>
      <c r="AK329" s="5">
        <v>105.74</v>
      </c>
    </row>
    <row r="330" spans="1:37" x14ac:dyDescent="0.25">
      <c r="A330" s="7" t="s">
        <v>209</v>
      </c>
      <c r="B330" s="7" t="s">
        <v>207</v>
      </c>
      <c r="C330" s="7" t="s">
        <v>208</v>
      </c>
      <c r="D330" s="7" t="s">
        <v>25</v>
      </c>
      <c r="E330" s="7" t="s">
        <v>24</v>
      </c>
      <c r="F330" s="7" t="s">
        <v>35</v>
      </c>
      <c r="G330" s="7" t="s">
        <v>44</v>
      </c>
      <c r="H330" s="7" t="s">
        <v>33</v>
      </c>
      <c r="I330" s="8">
        <v>3.76769</v>
      </c>
      <c r="J330" s="8">
        <v>1.8911100000000001</v>
      </c>
      <c r="K330" s="8">
        <v>-7.4999999999999997E-3</v>
      </c>
      <c r="L330" s="8"/>
      <c r="M330" s="8"/>
      <c r="N330" s="7">
        <v>3.77</v>
      </c>
      <c r="O330" s="7">
        <v>122.68</v>
      </c>
      <c r="P330" s="7">
        <v>8.4757499999999997</v>
      </c>
      <c r="Q330" s="7">
        <v>62</v>
      </c>
      <c r="R330" s="7">
        <v>0.92</v>
      </c>
      <c r="S330" s="7">
        <v>2</v>
      </c>
      <c r="T330" s="7">
        <v>122.2</v>
      </c>
      <c r="U330" s="7">
        <v>59</v>
      </c>
      <c r="V330" s="11">
        <f t="shared" si="189"/>
        <v>21.928789999999999</v>
      </c>
      <c r="W330" s="11">
        <f t="shared" si="189"/>
        <v>38.589890000000004</v>
      </c>
      <c r="X330" s="11">
        <f t="shared" si="189"/>
        <v>53.750990000000002</v>
      </c>
      <c r="Y330" s="11">
        <f t="shared" si="189"/>
        <v>67.412090000000006</v>
      </c>
      <c r="Z330" s="11">
        <f t="shared" si="189"/>
        <v>79.573190000000011</v>
      </c>
      <c r="AA330" s="11">
        <f t="shared" si="189"/>
        <v>90.234290000000001</v>
      </c>
      <c r="AB330" s="11">
        <f t="shared" si="189"/>
        <v>99.395389999999992</v>
      </c>
      <c r="AC330" s="11">
        <f t="shared" si="189"/>
        <v>107.05649</v>
      </c>
      <c r="AD330" s="11">
        <f t="shared" si="189"/>
        <v>113.21759</v>
      </c>
      <c r="AE330" s="11">
        <f t="shared" si="189"/>
        <v>117.87869000000001</v>
      </c>
      <c r="AF330" s="11">
        <f>$I330+$J330 * AF$2+$K330 *AF$2^2</f>
        <v>121.03978999999998</v>
      </c>
      <c r="AG330" s="11">
        <f>$I330+$J330 * AG$2+$K330 *AG$2^2</f>
        <v>122.70088999999999</v>
      </c>
      <c r="AK330" s="7">
        <v>122.68</v>
      </c>
    </row>
    <row r="331" spans="1:37" x14ac:dyDescent="0.25">
      <c r="A331" s="5" t="s">
        <v>234</v>
      </c>
      <c r="B331" s="5" t="s">
        <v>207</v>
      </c>
      <c r="C331" s="5" t="s">
        <v>208</v>
      </c>
      <c r="D331" s="5" t="s">
        <v>25</v>
      </c>
      <c r="E331" s="5" t="s">
        <v>24</v>
      </c>
      <c r="F331" s="5" t="s">
        <v>35</v>
      </c>
      <c r="G331" s="5">
        <v>1</v>
      </c>
      <c r="H331" s="5" t="s">
        <v>43</v>
      </c>
      <c r="I331" s="6">
        <v>-8.7886600000000001</v>
      </c>
      <c r="J331" s="6">
        <v>5.6963200000000001</v>
      </c>
      <c r="K331" s="6">
        <v>-0.19864999999999999</v>
      </c>
      <c r="L331" s="6">
        <v>2.6900000000000001E-3</v>
      </c>
      <c r="M331" s="6"/>
      <c r="N331" s="5">
        <v>1.83</v>
      </c>
      <c r="O331" s="5">
        <v>90.8</v>
      </c>
      <c r="P331" s="5">
        <v>69.590490000000003</v>
      </c>
      <c r="Q331" s="5">
        <v>37</v>
      </c>
      <c r="R331" s="5">
        <v>0.85299999999999998</v>
      </c>
      <c r="S331" s="5">
        <v>7</v>
      </c>
      <c r="T331" s="5">
        <v>86.9</v>
      </c>
      <c r="U331" s="5">
        <v>33</v>
      </c>
      <c r="V331" s="10">
        <f>$I331+$J331*V$2+$K331*V$2^2+$L331*V$2^3</f>
        <v>30.999540000000003</v>
      </c>
      <c r="W331" s="10">
        <f>$I331+$J331*W$2+$K331*W$2^2+$L331*W$2^3</f>
        <v>47.19774000000001</v>
      </c>
      <c r="X331" s="10">
        <f>$I331+$J331*X$2+$K331*X$2^2+$L331*X$2^3</f>
        <v>55.945940000000022</v>
      </c>
      <c r="Y331" s="10">
        <f>$I331+$J331*Y$2+$K331*Y$2^2+$L331*Y$2^3</f>
        <v>73.384140000000031</v>
      </c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5">
        <v>90.8</v>
      </c>
    </row>
    <row r="332" spans="1:37" x14ac:dyDescent="0.25">
      <c r="A332" s="7" t="s">
        <v>243</v>
      </c>
      <c r="B332" s="7" t="s">
        <v>207</v>
      </c>
      <c r="C332" s="7" t="s">
        <v>208</v>
      </c>
      <c r="D332" s="7" t="s">
        <v>25</v>
      </c>
      <c r="E332" s="7" t="s">
        <v>24</v>
      </c>
      <c r="F332" s="7" t="s">
        <v>35</v>
      </c>
      <c r="G332" s="7" t="s">
        <v>44</v>
      </c>
      <c r="H332" s="7" t="s">
        <v>33</v>
      </c>
      <c r="I332" s="8">
        <v>3.76769</v>
      </c>
      <c r="J332" s="8">
        <v>1.8911100000000001</v>
      </c>
      <c r="K332" s="8">
        <v>-7.4999999999999997E-3</v>
      </c>
      <c r="L332" s="8"/>
      <c r="M332" s="8"/>
      <c r="N332" s="7">
        <v>3.77</v>
      </c>
      <c r="O332" s="7">
        <v>119.63</v>
      </c>
      <c r="P332" s="7">
        <v>8.4757499999999997</v>
      </c>
      <c r="Q332" s="7">
        <v>62</v>
      </c>
      <c r="R332" s="7">
        <v>0.92</v>
      </c>
      <c r="S332" s="7">
        <v>3.8</v>
      </c>
      <c r="T332" s="7">
        <v>143.30000000000001</v>
      </c>
      <c r="U332" s="7">
        <v>59</v>
      </c>
      <c r="V332" s="11">
        <f t="shared" ref="V332:AE332" si="190">$I332+$J332 * V$2+$K332 *V$2^2</f>
        <v>21.928789999999999</v>
      </c>
      <c r="W332" s="11">
        <f t="shared" si="190"/>
        <v>38.589890000000004</v>
      </c>
      <c r="X332" s="11">
        <f t="shared" si="190"/>
        <v>53.750990000000002</v>
      </c>
      <c r="Y332" s="11">
        <f t="shared" si="190"/>
        <v>67.412090000000006</v>
      </c>
      <c r="Z332" s="11">
        <f t="shared" si="190"/>
        <v>79.573190000000011</v>
      </c>
      <c r="AA332" s="11">
        <f t="shared" si="190"/>
        <v>90.234290000000001</v>
      </c>
      <c r="AB332" s="11">
        <f t="shared" si="190"/>
        <v>99.395389999999992</v>
      </c>
      <c r="AC332" s="11">
        <f t="shared" si="190"/>
        <v>107.05649</v>
      </c>
      <c r="AD332" s="11">
        <f t="shared" si="190"/>
        <v>113.21759</v>
      </c>
      <c r="AE332" s="11">
        <f t="shared" si="190"/>
        <v>117.87869000000001</v>
      </c>
      <c r="AK332" s="7">
        <v>119.63</v>
      </c>
    </row>
    <row r="333" spans="1:37" x14ac:dyDescent="0.25">
      <c r="A333" s="5" t="s">
        <v>368</v>
      </c>
      <c r="B333" s="5" t="s">
        <v>207</v>
      </c>
      <c r="C333" s="5" t="s">
        <v>208</v>
      </c>
      <c r="D333" s="5" t="s">
        <v>25</v>
      </c>
      <c r="E333" s="5" t="s">
        <v>24</v>
      </c>
      <c r="F333" s="5" t="s">
        <v>35</v>
      </c>
      <c r="G333" s="5" t="s">
        <v>44</v>
      </c>
      <c r="H333" s="5" t="s">
        <v>43</v>
      </c>
      <c r="I333" s="6">
        <v>-2.2080000000000002</v>
      </c>
      <c r="J333" s="6">
        <v>1.8743099999999999</v>
      </c>
      <c r="K333" s="6">
        <v>4.3699999999999998E-3</v>
      </c>
      <c r="L333" s="6">
        <v>-1.6000000000000001E-4</v>
      </c>
      <c r="M333" s="6"/>
      <c r="N333" s="5">
        <v>1.56</v>
      </c>
      <c r="O333" s="5">
        <v>95.95</v>
      </c>
      <c r="P333" s="5">
        <v>2.70784</v>
      </c>
      <c r="Q333" s="5">
        <v>55</v>
      </c>
      <c r="R333" s="5">
        <v>0.94699999999999995</v>
      </c>
      <c r="S333" s="5">
        <v>3.8</v>
      </c>
      <c r="T333" s="5">
        <v>118.1</v>
      </c>
      <c r="U333" s="5">
        <v>51</v>
      </c>
      <c r="V333" s="10">
        <f t="shared" ref="V333:AB333" si="191">$I333+$J333*V$2+$K333*V$2^2+$L333*V$2^3</f>
        <v>16.812100000000001</v>
      </c>
      <c r="W333" s="10">
        <f t="shared" si="191"/>
        <v>35.746199999999995</v>
      </c>
      <c r="X333" s="10">
        <f t="shared" si="191"/>
        <v>53.634299999999996</v>
      </c>
      <c r="Y333" s="10">
        <f t="shared" si="191"/>
        <v>69.516400000000004</v>
      </c>
      <c r="Z333" s="10">
        <f t="shared" si="191"/>
        <v>82.43249999999999</v>
      </c>
      <c r="AA333" s="10">
        <f t="shared" si="191"/>
        <v>91.422599999999989</v>
      </c>
      <c r="AB333" s="10">
        <f t="shared" si="191"/>
        <v>95.526700000000005</v>
      </c>
      <c r="AC333" s="10"/>
      <c r="AD333" s="10"/>
      <c r="AE333" s="10"/>
      <c r="AF333" s="10"/>
      <c r="AG333" s="10"/>
      <c r="AH333" s="10"/>
      <c r="AI333" s="10"/>
      <c r="AJ333" s="10"/>
      <c r="AK333" s="5">
        <v>95.95</v>
      </c>
    </row>
    <row r="334" spans="1:37" x14ac:dyDescent="0.25">
      <c r="A334" s="7" t="s">
        <v>149</v>
      </c>
      <c r="B334" s="7" t="s">
        <v>176</v>
      </c>
      <c r="C334" s="7" t="s">
        <v>177</v>
      </c>
      <c r="D334" s="7" t="s">
        <v>25</v>
      </c>
      <c r="E334" s="7" t="s">
        <v>24</v>
      </c>
      <c r="F334" s="7" t="s">
        <v>35</v>
      </c>
      <c r="G334" s="7" t="s">
        <v>71</v>
      </c>
      <c r="H334" s="7" t="s">
        <v>33</v>
      </c>
      <c r="I334" s="8">
        <v>2.5236100000000001</v>
      </c>
      <c r="J334" s="8">
        <v>1.63788</v>
      </c>
      <c r="K334" s="8">
        <v>-8.5500000000000003E-3</v>
      </c>
      <c r="L334" s="8"/>
      <c r="M334" s="8"/>
      <c r="N334" s="7">
        <v>2.52</v>
      </c>
      <c r="O334" s="7">
        <v>77.25</v>
      </c>
      <c r="P334" s="7">
        <v>0.14215</v>
      </c>
      <c r="Q334" s="7">
        <v>33</v>
      </c>
      <c r="R334" s="7">
        <v>0.92900000000000005</v>
      </c>
      <c r="S334" s="7">
        <v>2.5</v>
      </c>
      <c r="T334" s="7">
        <v>75</v>
      </c>
      <c r="U334" s="7">
        <v>30</v>
      </c>
      <c r="V334" s="11">
        <f t="shared" ref="V334:AA334" si="192">$I334+$J334 * V$2+$K334 *V$2^2</f>
        <v>18.047409999999999</v>
      </c>
      <c r="W334" s="11">
        <f t="shared" si="192"/>
        <v>31.861209999999993</v>
      </c>
      <c r="X334" s="11">
        <f t="shared" si="192"/>
        <v>43.965009999999999</v>
      </c>
      <c r="Y334" s="11">
        <f t="shared" si="192"/>
        <v>54.358809999999998</v>
      </c>
      <c r="Z334" s="11">
        <f t="shared" si="192"/>
        <v>63.04261000000001</v>
      </c>
      <c r="AA334" s="11">
        <f t="shared" si="192"/>
        <v>70.016410000000008</v>
      </c>
      <c r="AK334" s="7">
        <v>77.25</v>
      </c>
    </row>
    <row r="335" spans="1:37" x14ac:dyDescent="0.25">
      <c r="A335" s="5" t="s">
        <v>271</v>
      </c>
      <c r="B335" s="5" t="s">
        <v>176</v>
      </c>
      <c r="C335" s="5" t="s">
        <v>177</v>
      </c>
      <c r="D335" s="5" t="s">
        <v>25</v>
      </c>
      <c r="E335" s="5" t="s">
        <v>24</v>
      </c>
      <c r="F335" s="5" t="s">
        <v>35</v>
      </c>
      <c r="G335" s="5" t="s">
        <v>44</v>
      </c>
      <c r="H335" s="5" t="s">
        <v>28</v>
      </c>
      <c r="I335" s="6">
        <v>2.1731699999999998</v>
      </c>
      <c r="J335" s="6">
        <v>1.3242400000000001</v>
      </c>
      <c r="K335" s="6"/>
      <c r="L335" s="6"/>
      <c r="M335" s="6"/>
      <c r="N335" s="5">
        <v>2.17</v>
      </c>
      <c r="O335" s="5">
        <v>81.63</v>
      </c>
      <c r="P335" s="5">
        <v>3.5544699999999998</v>
      </c>
      <c r="Q335" s="5">
        <v>41</v>
      </c>
      <c r="R335" s="5">
        <v>0.84299999999999997</v>
      </c>
      <c r="S335" s="5">
        <v>2.9</v>
      </c>
      <c r="T335" s="5">
        <v>77.5</v>
      </c>
      <c r="U335" s="5">
        <v>39</v>
      </c>
      <c r="V335" s="10">
        <f t="shared" ref="V335:AA335" si="193">$I335+$J335*V$2</f>
        <v>15.415569999999999</v>
      </c>
      <c r="W335" s="10">
        <f t="shared" si="193"/>
        <v>28.657969999999999</v>
      </c>
      <c r="X335" s="10">
        <f t="shared" si="193"/>
        <v>41.900370000000002</v>
      </c>
      <c r="Y335" s="10">
        <f t="shared" si="193"/>
        <v>55.142769999999999</v>
      </c>
      <c r="Z335" s="10">
        <f t="shared" si="193"/>
        <v>68.385170000000002</v>
      </c>
      <c r="AA335" s="10">
        <f t="shared" si="193"/>
        <v>81.627570000000006</v>
      </c>
      <c r="AB335" s="10"/>
      <c r="AC335" s="10"/>
      <c r="AD335" s="10"/>
      <c r="AE335" s="10"/>
      <c r="AF335" s="10"/>
      <c r="AG335" s="10"/>
      <c r="AH335" s="10"/>
      <c r="AI335" s="10"/>
      <c r="AJ335" s="10"/>
      <c r="AK335" s="5">
        <v>81.63</v>
      </c>
    </row>
    <row r="336" spans="1:37" x14ac:dyDescent="0.25">
      <c r="A336" s="7" t="s">
        <v>315</v>
      </c>
      <c r="B336" s="7" t="s">
        <v>176</v>
      </c>
      <c r="C336" s="7" t="s">
        <v>177</v>
      </c>
      <c r="D336" s="7" t="s">
        <v>25</v>
      </c>
      <c r="E336" s="7" t="s">
        <v>24</v>
      </c>
      <c r="F336" s="7" t="s">
        <v>35</v>
      </c>
      <c r="G336" s="7" t="s">
        <v>71</v>
      </c>
      <c r="H336" s="7" t="s">
        <v>33</v>
      </c>
      <c r="I336" s="8">
        <v>1.3250200000000001</v>
      </c>
      <c r="J336" s="8">
        <v>2.1376200000000001</v>
      </c>
      <c r="K336" s="8">
        <v>-7.9100000000000004E-3</v>
      </c>
      <c r="L336" s="8"/>
      <c r="M336" s="8"/>
      <c r="N336" s="7">
        <v>1.33</v>
      </c>
      <c r="O336" s="7">
        <v>121.72</v>
      </c>
      <c r="P336" s="7">
        <v>0.17699999999999999</v>
      </c>
      <c r="Q336" s="7">
        <v>46</v>
      </c>
      <c r="R336" s="7">
        <v>0.93400000000000005</v>
      </c>
      <c r="S336" s="7">
        <v>3.5</v>
      </c>
      <c r="T336" s="7">
        <v>139.80000000000001</v>
      </c>
      <c r="U336" s="7">
        <v>43</v>
      </c>
      <c r="V336" s="11">
        <f t="shared" ref="V336:AC336" si="194">$I336+$J336 * V$2+$K336 *V$2^2</f>
        <v>21.910219999999999</v>
      </c>
      <c r="W336" s="11">
        <f t="shared" si="194"/>
        <v>40.913420000000002</v>
      </c>
      <c r="X336" s="11">
        <f t="shared" si="194"/>
        <v>58.334620000000001</v>
      </c>
      <c r="Y336" s="11">
        <f t="shared" si="194"/>
        <v>74.173819999999992</v>
      </c>
      <c r="Z336" s="11">
        <f t="shared" si="194"/>
        <v>88.43101999999999</v>
      </c>
      <c r="AA336" s="11">
        <f t="shared" si="194"/>
        <v>101.10622000000001</v>
      </c>
      <c r="AB336" s="11">
        <f t="shared" si="194"/>
        <v>112.19941999999999</v>
      </c>
      <c r="AC336" s="11">
        <f t="shared" si="194"/>
        <v>121.71062000000001</v>
      </c>
      <c r="AK336" s="7">
        <v>121.72</v>
      </c>
    </row>
  </sheetData>
  <sortState xmlns:xlrd2="http://schemas.microsoft.com/office/spreadsheetml/2017/richdata2" ref="A3:AK336">
    <sortCondition ref="B3:B336"/>
    <sortCondition ref="A3:A336"/>
  </sortState>
  <mergeCells count="1">
    <mergeCell ref="V1:AJ1"/>
  </mergeCells>
  <conditionalFormatting sqref="V3:Y3">
    <cfRule type="expression" dxfId="2" priority="1">
      <formula>V3&gt;$O$3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FEC43-006A-45C9-97F6-B88EFAC0A0B1}">
  <dimension ref="B4:N18"/>
  <sheetViews>
    <sheetView tabSelected="1" topLeftCell="B6" zoomScale="75" zoomScaleNormal="75" workbookViewId="0">
      <selection activeCell="T12" sqref="T12"/>
    </sheetView>
  </sheetViews>
  <sheetFormatPr defaultRowHeight="15" x14ac:dyDescent="0.25"/>
  <cols>
    <col min="2" max="2" width="10.140625" style="21" bestFit="1" customWidth="1"/>
    <col min="3" max="7" width="11.7109375" customWidth="1"/>
    <col min="8" max="8" width="9.85546875" bestFit="1" customWidth="1"/>
    <col min="11" max="11" width="9.85546875" bestFit="1" customWidth="1"/>
    <col min="13" max="14" width="9.85546875" bestFit="1" customWidth="1"/>
  </cols>
  <sheetData>
    <row r="4" spans="2:14" x14ac:dyDescent="0.25">
      <c r="C4">
        <v>1</v>
      </c>
      <c r="D4">
        <v>2</v>
      </c>
      <c r="E4">
        <v>3</v>
      </c>
      <c r="F4">
        <v>4</v>
      </c>
      <c r="G4">
        <v>5</v>
      </c>
      <c r="H4">
        <v>6</v>
      </c>
      <c r="I4">
        <v>7</v>
      </c>
      <c r="J4">
        <v>8</v>
      </c>
      <c r="K4">
        <v>9</v>
      </c>
      <c r="L4">
        <v>10</v>
      </c>
      <c r="M4">
        <v>11</v>
      </c>
      <c r="N4">
        <v>12</v>
      </c>
    </row>
    <row r="5" spans="2:14" x14ac:dyDescent="0.25">
      <c r="C5" t="s">
        <v>234</v>
      </c>
      <c r="D5" t="s">
        <v>243</v>
      </c>
      <c r="E5" t="s">
        <v>271</v>
      </c>
      <c r="F5" t="s">
        <v>278</v>
      </c>
      <c r="G5" t="s">
        <v>368</v>
      </c>
      <c r="H5" t="s">
        <v>149</v>
      </c>
      <c r="I5" t="s">
        <v>209</v>
      </c>
      <c r="J5" t="s">
        <v>234</v>
      </c>
      <c r="K5" t="s">
        <v>243</v>
      </c>
      <c r="L5" t="s">
        <v>271</v>
      </c>
      <c r="M5" t="s">
        <v>302</v>
      </c>
      <c r="N5" t="s">
        <v>368</v>
      </c>
    </row>
    <row r="6" spans="2:14" s="2" customFormat="1" ht="45" x14ac:dyDescent="0.25">
      <c r="B6" s="12"/>
      <c r="C6" s="2" t="s">
        <v>210</v>
      </c>
      <c r="D6" s="2" t="s">
        <v>210</v>
      </c>
      <c r="E6" s="2" t="s">
        <v>210</v>
      </c>
      <c r="F6" s="2" t="s">
        <v>210</v>
      </c>
      <c r="G6" s="2" t="s">
        <v>210</v>
      </c>
      <c r="H6" s="2" t="s">
        <v>150</v>
      </c>
      <c r="I6" s="2" t="s">
        <v>150</v>
      </c>
      <c r="J6" s="2" t="s">
        <v>150</v>
      </c>
      <c r="K6" s="2" t="s">
        <v>150</v>
      </c>
      <c r="L6" s="2" t="s">
        <v>150</v>
      </c>
      <c r="M6" s="2" t="s">
        <v>150</v>
      </c>
      <c r="N6" s="2" t="s">
        <v>150</v>
      </c>
    </row>
    <row r="7" spans="2:14" s="2" customFormat="1" ht="30" x14ac:dyDescent="0.25">
      <c r="B7" s="12"/>
      <c r="C7" s="2" t="s">
        <v>692</v>
      </c>
      <c r="D7" s="2" t="s">
        <v>692</v>
      </c>
      <c r="E7" s="2" t="s">
        <v>692</v>
      </c>
      <c r="F7" s="2" t="s">
        <v>692</v>
      </c>
      <c r="G7" s="2" t="s">
        <v>692</v>
      </c>
      <c r="H7" s="2" t="s">
        <v>694</v>
      </c>
      <c r="I7" s="2" t="s">
        <v>694</v>
      </c>
      <c r="J7" s="2" t="s">
        <v>694</v>
      </c>
      <c r="K7" s="2" t="s">
        <v>694</v>
      </c>
      <c r="L7" s="2" t="s">
        <v>694</v>
      </c>
      <c r="M7" s="2" t="s">
        <v>694</v>
      </c>
      <c r="N7" s="2" t="s">
        <v>694</v>
      </c>
    </row>
    <row r="8" spans="2:14" x14ac:dyDescent="0.25">
      <c r="B8" s="21" t="s">
        <v>696</v>
      </c>
      <c r="C8" t="s">
        <v>211</v>
      </c>
      <c r="D8" t="s">
        <v>211</v>
      </c>
      <c r="E8" t="s">
        <v>211</v>
      </c>
      <c r="F8" t="s">
        <v>211</v>
      </c>
      <c r="G8" t="s">
        <v>211</v>
      </c>
      <c r="H8" t="s">
        <v>151</v>
      </c>
      <c r="I8" t="s">
        <v>151</v>
      </c>
      <c r="J8" t="s">
        <v>151</v>
      </c>
      <c r="K8" t="s">
        <v>151</v>
      </c>
      <c r="L8" t="s">
        <v>151</v>
      </c>
      <c r="M8" t="s">
        <v>151</v>
      </c>
      <c r="N8" t="s">
        <v>151</v>
      </c>
    </row>
    <row r="9" spans="2:14" s="21" customFormat="1" x14ac:dyDescent="0.25">
      <c r="B9" s="21">
        <v>10</v>
      </c>
      <c r="C9" s="21">
        <v>261.33498400334685</v>
      </c>
      <c r="D9" s="21">
        <v>138.10517072219199</v>
      </c>
      <c r="E9" s="21">
        <v>106.55655756068188</v>
      </c>
      <c r="F9" s="21">
        <v>224.93430190805194</v>
      </c>
      <c r="G9" s="21">
        <v>138.71675185496454</v>
      </c>
      <c r="H9" s="21">
        <v>150.84538474787661</v>
      </c>
      <c r="I9" s="21">
        <v>22.225131491096079</v>
      </c>
      <c r="J9" s="21">
        <v>211.88663846743461</v>
      </c>
      <c r="K9" s="21">
        <v>166.44916142170521</v>
      </c>
      <c r="L9" s="21">
        <v>88.438507855989826</v>
      </c>
      <c r="M9" s="21">
        <v>189.14853993171275</v>
      </c>
      <c r="N9" s="21">
        <v>91.461382289371741</v>
      </c>
    </row>
    <row r="10" spans="2:14" s="21" customFormat="1" x14ac:dyDescent="0.25">
      <c r="B10" s="21">
        <v>20</v>
      </c>
      <c r="C10" s="21">
        <v>811.07721809433724</v>
      </c>
      <c r="D10" s="21">
        <v>400.20198330162026</v>
      </c>
      <c r="E10" s="21">
        <v>264.60739569885425</v>
      </c>
      <c r="F10" s="21">
        <v>724.94057760299336</v>
      </c>
      <c r="G10" s="21">
        <v>413.58795198329096</v>
      </c>
      <c r="H10" s="21">
        <v>646.28525500978435</v>
      </c>
      <c r="I10" s="21">
        <v>210.38764017634219</v>
      </c>
      <c r="J10" s="21">
        <v>1629.6646141293509</v>
      </c>
      <c r="K10" s="21">
        <v>651.85933024578549</v>
      </c>
      <c r="L10" s="21">
        <v>251.1859838413647</v>
      </c>
      <c r="M10" s="21">
        <v>937.03791401980777</v>
      </c>
      <c r="N10" s="21">
        <v>377.57630308099579</v>
      </c>
    </row>
    <row r="11" spans="2:14" s="21" customFormat="1" x14ac:dyDescent="0.25">
      <c r="B11" s="21">
        <v>30</v>
      </c>
      <c r="C11" s="21">
        <v>1374.4719605254891</v>
      </c>
      <c r="D11" s="21">
        <v>739.80958089959927</v>
      </c>
      <c r="E11" s="21">
        <v>497.68086714380985</v>
      </c>
      <c r="F11" s="21">
        <v>1322.2601616699687</v>
      </c>
      <c r="G11" s="21">
        <v>839.31823545317161</v>
      </c>
      <c r="H11" s="21">
        <v>1545.0908340108381</v>
      </c>
      <c r="I11" s="21">
        <v>599.98856876912396</v>
      </c>
      <c r="J11" s="21">
        <v>4405.5968827091001</v>
      </c>
      <c r="K11" s="21">
        <v>1442.4324816115284</v>
      </c>
      <c r="L11" s="21">
        <v>414.2857558641636</v>
      </c>
      <c r="M11" s="21">
        <v>2411.4784704452177</v>
      </c>
      <c r="N11" s="21">
        <v>980.82416726402607</v>
      </c>
    </row>
    <row r="12" spans="2:14" s="21" customFormat="1" x14ac:dyDescent="0.25">
      <c r="B12" s="21">
        <v>40</v>
      </c>
      <c r="C12" s="21">
        <v>2178.110847178084</v>
      </c>
      <c r="D12" s="21">
        <v>1124.2055801328243</v>
      </c>
      <c r="E12" s="21">
        <v>809.5161098383677</v>
      </c>
      <c r="F12" s="21">
        <v>1954.174152281643</v>
      </c>
      <c r="G12" s="21">
        <v>1378.1941859540732</v>
      </c>
      <c r="H12" s="21">
        <v>2880.8123864570389</v>
      </c>
      <c r="I12" s="21">
        <v>1163.0128755966798</v>
      </c>
      <c r="J12" s="21">
        <v>7025.3111096480234</v>
      </c>
      <c r="K12" s="21">
        <v>2495.9988622760934</v>
      </c>
      <c r="L12" s="21">
        <v>570.03183670324427</v>
      </c>
      <c r="M12" s="21">
        <v>4667.7792449213339</v>
      </c>
      <c r="N12" s="21">
        <v>1979.052298349118</v>
      </c>
    </row>
    <row r="13" spans="2:14" s="21" customFormat="1" x14ac:dyDescent="0.25">
      <c r="B13" s="21">
        <v>50</v>
      </c>
      <c r="C13" s="21">
        <v>3757.9764064387659</v>
      </c>
      <c r="D13" s="21">
        <v>1528.6785708930172</v>
      </c>
      <c r="E13" s="21">
        <v>1203.2856330956743</v>
      </c>
      <c r="F13" s="21">
        <v>2637.3395577469933</v>
      </c>
      <c r="G13" s="21">
        <v>1961.0674133237958</v>
      </c>
      <c r="H13" s="21">
        <v>4677.4389465708819</v>
      </c>
      <c r="I13" s="21">
        <v>1870.733876603595</v>
      </c>
      <c r="J13" s="21" t="s">
        <v>686</v>
      </c>
      <c r="K13" s="21">
        <v>3761.6632950844455</v>
      </c>
      <c r="L13" s="21">
        <v>717.75451085685302</v>
      </c>
      <c r="M13" s="21">
        <v>7676.145400128803</v>
      </c>
      <c r="N13" s="21">
        <v>3376.8923349955494</v>
      </c>
    </row>
    <row r="14" spans="2:14" s="21" customFormat="1" x14ac:dyDescent="0.25">
      <c r="B14" s="21">
        <v>60</v>
      </c>
      <c r="C14" s="21" t="s">
        <v>686</v>
      </c>
      <c r="D14" s="21">
        <v>1933.5273736881904</v>
      </c>
      <c r="E14" s="21">
        <v>1681.7350322069781</v>
      </c>
      <c r="F14" s="21">
        <v>3437.1517939171749</v>
      </c>
      <c r="G14" s="21">
        <v>2500.1673934482433</v>
      </c>
      <c r="H14" s="21">
        <v>6953.7037268783288</v>
      </c>
      <c r="I14" s="21">
        <v>2699.901386079885</v>
      </c>
      <c r="J14" s="21" t="s">
        <v>686</v>
      </c>
      <c r="K14" s="21">
        <v>5185.7087326308665</v>
      </c>
      <c r="L14" s="21">
        <v>858.02022466632661</v>
      </c>
      <c r="M14" s="21">
        <v>11327.87855631809</v>
      </c>
      <c r="N14" s="21">
        <v>5091.2760275834498</v>
      </c>
    </row>
    <row r="15" spans="2:14" s="21" customFormat="1" x14ac:dyDescent="0.25">
      <c r="B15" s="21">
        <v>70</v>
      </c>
      <c r="C15" s="21" t="s">
        <v>686</v>
      </c>
      <c r="D15" s="21">
        <v>2322.6664422121239</v>
      </c>
      <c r="E15" s="21">
        <v>2247.2865688367947</v>
      </c>
      <c r="F15" s="21">
        <v>4447.3870515665621</v>
      </c>
      <c r="G15" s="21">
        <v>2903.1976467748418</v>
      </c>
      <c r="H15" s="21">
        <v>9724.9935490428015</v>
      </c>
      <c r="I15" s="21">
        <v>3632.2046269064517</v>
      </c>
      <c r="J15" s="21" t="s">
        <v>686</v>
      </c>
      <c r="K15" s="21">
        <v>6714.4419295491516</v>
      </c>
      <c r="L15" s="21">
        <v>991.59426497680874</v>
      </c>
      <c r="M15" s="21" t="s">
        <v>686</v>
      </c>
      <c r="N15" s="21">
        <v>6959.273093314263</v>
      </c>
    </row>
    <row r="16" spans="2:14" s="21" customFormat="1" x14ac:dyDescent="0.25">
      <c r="B16" s="21">
        <v>80</v>
      </c>
      <c r="C16" s="21" t="s">
        <v>686</v>
      </c>
      <c r="D16" s="21">
        <v>2682.8547635099558</v>
      </c>
      <c r="E16" s="21">
        <v>2902.110931159445</v>
      </c>
      <c r="F16" s="21" t="s">
        <v>686</v>
      </c>
      <c r="G16" s="21" t="s">
        <v>686</v>
      </c>
      <c r="H16" s="21">
        <v>13004.371684265812</v>
      </c>
      <c r="I16" s="21">
        <v>4653.1295972888356</v>
      </c>
      <c r="J16" s="21" t="s">
        <v>686</v>
      </c>
      <c r="K16" s="21">
        <v>8295.8354970435048</v>
      </c>
      <c r="L16" s="21">
        <v>1119.2039562239531</v>
      </c>
      <c r="M16" s="21" t="s">
        <v>686</v>
      </c>
      <c r="N16" s="21">
        <v>8764.1490670817366</v>
      </c>
    </row>
    <row r="17" spans="2:14" s="21" customFormat="1" x14ac:dyDescent="0.25">
      <c r="B17" s="21">
        <v>90</v>
      </c>
      <c r="C17" s="21" t="s">
        <v>686</v>
      </c>
      <c r="D17" s="21">
        <v>3003.2237384735217</v>
      </c>
      <c r="E17" s="21">
        <v>3648.1778314925605</v>
      </c>
      <c r="F17" s="21" t="s">
        <v>686</v>
      </c>
      <c r="G17" s="21" t="s">
        <v>686</v>
      </c>
      <c r="H17" s="21" t="s">
        <v>686</v>
      </c>
      <c r="I17" s="21">
        <v>5751.0138397221954</v>
      </c>
      <c r="J17" s="21" t="s">
        <v>686</v>
      </c>
      <c r="K17" s="21">
        <v>9880.5809028132626</v>
      </c>
      <c r="L17" s="21">
        <v>1241.4876869734737</v>
      </c>
      <c r="M17" s="21" t="s">
        <v>686</v>
      </c>
      <c r="N17" s="21">
        <v>10269.940298492093</v>
      </c>
    </row>
    <row r="18" spans="2:14" s="21" customFormat="1" x14ac:dyDescent="0.25">
      <c r="B18" s="21">
        <v>100</v>
      </c>
      <c r="C18" s="21" t="s">
        <v>686</v>
      </c>
      <c r="D18" s="21">
        <v>3274.969169170532</v>
      </c>
      <c r="E18" s="21">
        <v>4487.2927345042826</v>
      </c>
      <c r="F18" s="21" t="s">
        <v>686</v>
      </c>
      <c r="G18" s="21" t="s">
        <v>686</v>
      </c>
      <c r="H18" s="21" t="s">
        <v>686</v>
      </c>
      <c r="I18" s="21">
        <v>6916.349582541271</v>
      </c>
      <c r="J18" s="21" t="s">
        <v>686</v>
      </c>
      <c r="K18" s="21">
        <v>11422.81163906023</v>
      </c>
      <c r="L18" s="21">
        <v>1358.9930913073249</v>
      </c>
      <c r="M18" s="21" t="s">
        <v>686</v>
      </c>
      <c r="N18" s="21" t="s">
        <v>686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BE121-389D-4572-AC70-54704E3158B2}">
  <dimension ref="A1:DG357"/>
  <sheetViews>
    <sheetView zoomScale="75" zoomScaleNormal="75" workbookViewId="0">
      <pane xSplit="4" ySplit="2" topLeftCell="BS6" activePane="bottomRight" state="frozen"/>
      <selection pane="topRight" activeCell="D1" sqref="D1"/>
      <selection pane="bottomLeft" activeCell="A3" sqref="A3"/>
      <selection pane="bottomRight" activeCell="BI9" sqref="BI9:CA28"/>
    </sheetView>
  </sheetViews>
  <sheetFormatPr defaultRowHeight="15" x14ac:dyDescent="0.25"/>
  <cols>
    <col min="2" max="2" width="39.7109375" bestFit="1" customWidth="1"/>
    <col min="3" max="3" width="39.7109375" customWidth="1"/>
    <col min="5" max="5" width="12.7109375" customWidth="1"/>
    <col min="6" max="7" width="11.140625" customWidth="1"/>
    <col min="15" max="15" width="7.85546875" customWidth="1"/>
    <col min="18" max="18" width="5.140625" customWidth="1"/>
    <col min="19" max="19" width="7.85546875" customWidth="1"/>
    <col min="23" max="37" width="9.140625" style="11"/>
    <col min="38" max="38" width="8.28515625" bestFit="1" customWidth="1"/>
    <col min="39" max="39" width="38" bestFit="1" customWidth="1"/>
    <col min="55" max="55" width="26.42578125" bestFit="1" customWidth="1"/>
    <col min="58" max="58" width="51.7109375" bestFit="1" customWidth="1"/>
    <col min="59" max="59" width="12.5703125" bestFit="1" customWidth="1"/>
    <col min="62" max="62" width="39.7109375" bestFit="1" customWidth="1"/>
    <col min="63" max="63" width="39.7109375" customWidth="1"/>
    <col min="65" max="65" width="7.5703125" style="11" bestFit="1" customWidth="1"/>
    <col min="66" max="69" width="8.7109375" style="11" bestFit="1" customWidth="1"/>
    <col min="70" max="70" width="9.85546875" style="11" bestFit="1" customWidth="1"/>
    <col min="71" max="71" width="8.7109375" style="11" bestFit="1" customWidth="1"/>
    <col min="72" max="76" width="9.85546875" style="11" bestFit="1" customWidth="1"/>
    <col min="77" max="79" width="8.7109375" style="11" bestFit="1" customWidth="1"/>
    <col min="81" max="81" width="39.7109375" bestFit="1" customWidth="1"/>
    <col min="82" max="96" width="9.140625" style="11"/>
  </cols>
  <sheetData>
    <row r="1" spans="1:111" x14ac:dyDescent="0.25">
      <c r="W1" s="15" t="s">
        <v>680</v>
      </c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N1" s="14" t="s">
        <v>679</v>
      </c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M1" s="16" t="s">
        <v>681</v>
      </c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D1" s="14" t="s">
        <v>677</v>
      </c>
      <c r="CE1" s="14"/>
      <c r="CF1" s="14"/>
      <c r="CG1" s="14"/>
      <c r="CH1" s="14"/>
      <c r="CI1" s="14"/>
      <c r="CJ1" s="14"/>
      <c r="CK1" s="14"/>
      <c r="CL1" s="14"/>
      <c r="CM1" s="14"/>
      <c r="CN1" s="14"/>
      <c r="CO1" s="14"/>
      <c r="CP1" s="14"/>
      <c r="CQ1" s="14"/>
      <c r="CR1" s="14"/>
      <c r="CS1" s="17" t="s">
        <v>687</v>
      </c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</row>
    <row r="2" spans="1:111" ht="60" x14ac:dyDescent="0.25">
      <c r="A2" s="2" t="s">
        <v>0</v>
      </c>
      <c r="B2" s="2" t="s">
        <v>1</v>
      </c>
      <c r="C2" s="2" t="s">
        <v>430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414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15</v>
      </c>
      <c r="R2" s="2" t="s">
        <v>16</v>
      </c>
      <c r="S2" s="2" t="s">
        <v>17</v>
      </c>
      <c r="T2" s="2" t="s">
        <v>18</v>
      </c>
      <c r="U2" s="2" t="s">
        <v>19</v>
      </c>
      <c r="V2" s="2" t="s">
        <v>20</v>
      </c>
      <c r="W2" s="11">
        <v>10</v>
      </c>
      <c r="X2" s="11">
        <v>20</v>
      </c>
      <c r="Y2" s="11">
        <v>30</v>
      </c>
      <c r="Z2" s="11">
        <v>40</v>
      </c>
      <c r="AA2" s="11">
        <v>50</v>
      </c>
      <c r="AB2" s="11">
        <v>60</v>
      </c>
      <c r="AC2" s="11">
        <v>70</v>
      </c>
      <c r="AD2" s="11">
        <v>80</v>
      </c>
      <c r="AE2" s="11">
        <v>90</v>
      </c>
      <c r="AF2" s="11">
        <v>100</v>
      </c>
      <c r="AG2" s="11">
        <v>110</v>
      </c>
      <c r="AH2" s="11">
        <v>120</v>
      </c>
      <c r="AI2" s="11">
        <v>130</v>
      </c>
      <c r="AJ2" s="11">
        <v>140</v>
      </c>
      <c r="AK2" s="11">
        <v>150</v>
      </c>
      <c r="AL2" s="2" t="s">
        <v>0</v>
      </c>
      <c r="AM2" s="2" t="s">
        <v>1</v>
      </c>
      <c r="AN2" s="12">
        <v>10</v>
      </c>
      <c r="AO2" s="12">
        <v>20</v>
      </c>
      <c r="AP2" s="12">
        <v>30</v>
      </c>
      <c r="AQ2" s="12">
        <v>40</v>
      </c>
      <c r="AR2" s="12">
        <v>50</v>
      </c>
      <c r="AS2" s="12">
        <v>60</v>
      </c>
      <c r="AT2" s="12">
        <v>70</v>
      </c>
      <c r="AU2" s="12">
        <v>80</v>
      </c>
      <c r="AV2" s="12">
        <v>90</v>
      </c>
      <c r="AW2" s="12">
        <v>100</v>
      </c>
      <c r="AX2" s="12">
        <v>110</v>
      </c>
      <c r="AY2" s="12">
        <v>120</v>
      </c>
      <c r="AZ2" s="12">
        <v>130</v>
      </c>
      <c r="BA2" s="12">
        <v>140</v>
      </c>
      <c r="BB2" s="12">
        <v>150</v>
      </c>
      <c r="BC2" t="s">
        <v>605</v>
      </c>
      <c r="BD2" s="2" t="s">
        <v>606</v>
      </c>
      <c r="BE2" s="2" t="s">
        <v>607</v>
      </c>
      <c r="BF2" t="s">
        <v>415</v>
      </c>
      <c r="BG2" t="s">
        <v>608</v>
      </c>
      <c r="BH2" s="2" t="s">
        <v>609</v>
      </c>
      <c r="BI2" s="2" t="s">
        <v>0</v>
      </c>
      <c r="BJ2" s="2" t="s">
        <v>1</v>
      </c>
      <c r="BK2" s="2" t="s">
        <v>430</v>
      </c>
      <c r="BL2" s="2" t="s">
        <v>2</v>
      </c>
      <c r="BM2" s="9">
        <v>10</v>
      </c>
      <c r="BN2" s="9">
        <v>20</v>
      </c>
      <c r="BO2" s="9">
        <v>30</v>
      </c>
      <c r="BP2" s="9">
        <v>40</v>
      </c>
      <c r="BQ2" s="9">
        <v>50</v>
      </c>
      <c r="BR2" s="9">
        <v>60</v>
      </c>
      <c r="BS2" s="9">
        <v>70</v>
      </c>
      <c r="BT2" s="9">
        <v>80</v>
      </c>
      <c r="BU2" s="9">
        <v>90</v>
      </c>
      <c r="BV2" s="9">
        <v>100</v>
      </c>
      <c r="BW2" s="9">
        <v>110</v>
      </c>
      <c r="BX2" s="9">
        <v>120</v>
      </c>
      <c r="BY2" s="9">
        <v>130</v>
      </c>
      <c r="BZ2" s="9">
        <v>140</v>
      </c>
      <c r="CA2" s="9">
        <v>150</v>
      </c>
      <c r="CB2" s="2" t="s">
        <v>0</v>
      </c>
      <c r="CC2" s="2" t="s">
        <v>1</v>
      </c>
      <c r="CD2" s="11">
        <v>10</v>
      </c>
      <c r="CE2" s="11">
        <v>20</v>
      </c>
      <c r="CF2" s="11">
        <v>30</v>
      </c>
      <c r="CG2" s="11">
        <v>40</v>
      </c>
      <c r="CH2" s="11">
        <v>50</v>
      </c>
      <c r="CI2" s="11">
        <v>60</v>
      </c>
      <c r="CJ2" s="11">
        <v>70</v>
      </c>
      <c r="CK2" s="11">
        <v>80</v>
      </c>
      <c r="CL2" s="11">
        <v>90</v>
      </c>
      <c r="CM2" s="11">
        <v>100</v>
      </c>
      <c r="CN2" s="11">
        <v>110</v>
      </c>
      <c r="CO2" s="11">
        <v>120</v>
      </c>
      <c r="CP2" s="11">
        <v>130</v>
      </c>
      <c r="CQ2" s="11">
        <v>140</v>
      </c>
      <c r="CR2" s="11">
        <v>150</v>
      </c>
      <c r="CS2">
        <v>10</v>
      </c>
      <c r="CT2">
        <v>20</v>
      </c>
      <c r="CU2">
        <v>30</v>
      </c>
      <c r="CV2">
        <v>40</v>
      </c>
      <c r="CW2">
        <v>50</v>
      </c>
      <c r="CX2">
        <v>60</v>
      </c>
      <c r="CY2">
        <v>70</v>
      </c>
      <c r="CZ2">
        <v>80</v>
      </c>
      <c r="DA2">
        <v>90</v>
      </c>
      <c r="DB2">
        <v>100</v>
      </c>
      <c r="DC2">
        <v>110</v>
      </c>
      <c r="DD2">
        <v>120</v>
      </c>
      <c r="DE2">
        <v>130</v>
      </c>
      <c r="DF2">
        <v>140</v>
      </c>
      <c r="DG2">
        <v>150</v>
      </c>
    </row>
    <row r="3" spans="1:111" x14ac:dyDescent="0.25">
      <c r="A3" t="s">
        <v>343</v>
      </c>
      <c r="B3" t="s">
        <v>344</v>
      </c>
      <c r="D3" t="s">
        <v>345</v>
      </c>
      <c r="E3" t="s">
        <v>24</v>
      </c>
      <c r="F3" t="s">
        <v>39</v>
      </c>
      <c r="G3" t="s">
        <v>30</v>
      </c>
      <c r="H3" t="s">
        <v>40</v>
      </c>
      <c r="I3" t="s">
        <v>28</v>
      </c>
      <c r="J3">
        <v>2.4304600000000001</v>
      </c>
      <c r="K3">
        <v>0.17496</v>
      </c>
      <c r="O3">
        <v>2.87</v>
      </c>
      <c r="P3">
        <v>10.59</v>
      </c>
      <c r="Q3">
        <v>0.3206</v>
      </c>
      <c r="R3">
        <v>31</v>
      </c>
      <c r="S3">
        <v>0.71599999999999997</v>
      </c>
      <c r="T3">
        <v>1.5</v>
      </c>
      <c r="U3">
        <v>10.3</v>
      </c>
      <c r="V3">
        <v>29</v>
      </c>
      <c r="W3" s="11">
        <f t="shared" ref="W3:AK3" si="0">IF(AN3="","",$J3+$K3*AN3)</f>
        <v>4.8022649992000002</v>
      </c>
      <c r="X3" s="11">
        <f t="shared" si="0"/>
        <v>6.7316014072000003</v>
      </c>
      <c r="Y3" s="11">
        <f t="shared" si="0"/>
        <v>8.6609378152000005</v>
      </c>
      <c r="Z3" s="11">
        <f t="shared" si="0"/>
        <v>10.590274223200002</v>
      </c>
      <c r="AA3" s="11" t="str">
        <f t="shared" si="0"/>
        <v/>
      </c>
      <c r="AB3" s="11" t="str">
        <f t="shared" si="0"/>
        <v/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s="11" t="str">
        <f t="shared" si="0"/>
        <v/>
      </c>
      <c r="AL3" t="s">
        <v>343</v>
      </c>
      <c r="AM3" t="s">
        <v>344</v>
      </c>
      <c r="AN3" s="10">
        <v>13.556270000000001</v>
      </c>
      <c r="AO3" s="10">
        <v>24.583570000000002</v>
      </c>
      <c r="AP3" s="10">
        <v>35.610869999999998</v>
      </c>
      <c r="AQ3" s="10">
        <v>46.638170000000002</v>
      </c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I3" t="s">
        <v>343</v>
      </c>
      <c r="BJ3" t="s">
        <v>344</v>
      </c>
      <c r="BL3" t="s">
        <v>345</v>
      </c>
      <c r="CB3" s="5" t="s">
        <v>254</v>
      </c>
      <c r="CC3" s="5" t="s">
        <v>255</v>
      </c>
      <c r="CD3" s="11">
        <v>23.728431040676593</v>
      </c>
      <c r="CE3" s="11">
        <v>107.34894008753159</v>
      </c>
      <c r="CF3" s="11">
        <v>219.22622710238741</v>
      </c>
      <c r="CG3" s="11">
        <v>329.43697215405496</v>
      </c>
      <c r="CH3" s="11">
        <v>423.15604551180081</v>
      </c>
      <c r="CI3" s="11">
        <v>491.3689966478106</v>
      </c>
      <c r="CJ3" s="11">
        <v>526.32969029675246</v>
      </c>
      <c r="CK3" s="11" t="s">
        <v>686</v>
      </c>
      <c r="CL3" s="11" t="s">
        <v>686</v>
      </c>
      <c r="CM3" s="11" t="s">
        <v>686</v>
      </c>
      <c r="CN3" s="11" t="s">
        <v>686</v>
      </c>
      <c r="CO3" s="11" t="s">
        <v>686</v>
      </c>
      <c r="CP3" s="11" t="s">
        <v>686</v>
      </c>
      <c r="CQ3" s="11" t="s">
        <v>686</v>
      </c>
      <c r="CR3" s="11" t="s">
        <v>686</v>
      </c>
    </row>
    <row r="4" spans="1:111" x14ac:dyDescent="0.25">
      <c r="A4" t="s">
        <v>254</v>
      </c>
      <c r="B4" t="s">
        <v>255</v>
      </c>
      <c r="D4" t="s">
        <v>256</v>
      </c>
      <c r="E4" t="s">
        <v>24</v>
      </c>
      <c r="F4" t="s">
        <v>39</v>
      </c>
      <c r="G4" t="s">
        <v>30</v>
      </c>
      <c r="H4" t="s">
        <v>40</v>
      </c>
      <c r="I4" t="s">
        <v>60</v>
      </c>
      <c r="J4">
        <v>0.50712999999999997</v>
      </c>
      <c r="K4">
        <v>1.5475699999999999</v>
      </c>
      <c r="L4">
        <v>8.94E-3</v>
      </c>
      <c r="O4">
        <v>2.6</v>
      </c>
      <c r="P4">
        <v>18.45</v>
      </c>
      <c r="Q4">
        <v>9.4539999999999999E-2</v>
      </c>
      <c r="R4">
        <v>31</v>
      </c>
      <c r="S4">
        <v>0.94799999999999995</v>
      </c>
      <c r="T4">
        <v>1.4</v>
      </c>
      <c r="U4">
        <v>29.4</v>
      </c>
      <c r="V4">
        <v>29</v>
      </c>
      <c r="W4" s="11">
        <f t="shared" ref="W4:AK4" si="1">IF(AN4="","",EXP($J4+$K4*LN(LN(AN4))+(SQRT(AN4)*($L4/2))))</f>
        <v>4.5573757454503152</v>
      </c>
      <c r="X4" s="11">
        <f t="shared" si="1"/>
        <v>8.9523192389814312</v>
      </c>
      <c r="Y4" s="11">
        <f t="shared" si="1"/>
        <v>12.302175159217935</v>
      </c>
      <c r="Z4" s="11">
        <f t="shared" si="1"/>
        <v>14.763029073792858</v>
      </c>
      <c r="AA4" s="11">
        <f t="shared" si="1"/>
        <v>16.528150233946043</v>
      </c>
      <c r="AB4" s="11">
        <f t="shared" si="1"/>
        <v>17.688946034135228</v>
      </c>
      <c r="AC4" s="11">
        <f t="shared" si="1"/>
        <v>18.252385205356664</v>
      </c>
      <c r="AD4" s="11" t="str">
        <f t="shared" si="1"/>
        <v/>
      </c>
      <c r="AE4" s="11" t="str">
        <f t="shared" si="1"/>
        <v/>
      </c>
      <c r="AF4" s="11" t="str">
        <f t="shared" si="1"/>
        <v/>
      </c>
      <c r="AG4" s="11" t="str">
        <f t="shared" si="1"/>
        <v/>
      </c>
      <c r="AH4" s="11" t="str">
        <f t="shared" si="1"/>
        <v/>
      </c>
      <c r="AI4" s="11" t="str">
        <f t="shared" si="1"/>
        <v/>
      </c>
      <c r="AJ4" s="11" t="str">
        <f t="shared" si="1"/>
        <v/>
      </c>
      <c r="AK4" s="11" t="str">
        <f t="shared" si="1"/>
        <v/>
      </c>
      <c r="AL4" s="5" t="s">
        <v>254</v>
      </c>
      <c r="AM4" s="5" t="s">
        <v>255</v>
      </c>
      <c r="AN4" s="10">
        <v>6.7247400000000006</v>
      </c>
      <c r="AO4" s="10">
        <v>18.79034</v>
      </c>
      <c r="AP4" s="10">
        <v>36.047940000000004</v>
      </c>
      <c r="AQ4" s="10">
        <v>55.497540000000001</v>
      </c>
      <c r="AR4" s="10">
        <v>74.139139999999998</v>
      </c>
      <c r="AS4" s="10">
        <v>88.972740000000016</v>
      </c>
      <c r="AT4" s="10">
        <v>96.998339999999985</v>
      </c>
      <c r="AU4" s="10"/>
      <c r="AV4" s="10"/>
      <c r="AW4" s="10"/>
      <c r="AX4" s="10"/>
      <c r="AY4" s="10"/>
      <c r="AZ4" s="10"/>
      <c r="BA4" s="10"/>
      <c r="BB4" s="10"/>
      <c r="BI4" t="s">
        <v>254</v>
      </c>
      <c r="BJ4" t="s">
        <v>255</v>
      </c>
      <c r="BL4" t="s">
        <v>256</v>
      </c>
      <c r="CB4" s="5" t="s">
        <v>278</v>
      </c>
      <c r="CC4" s="5" t="s">
        <v>279</v>
      </c>
      <c r="CD4" s="11" t="s">
        <v>686</v>
      </c>
      <c r="CE4" s="11" t="s">
        <v>686</v>
      </c>
      <c r="CF4" s="11" t="s">
        <v>686</v>
      </c>
      <c r="CG4" s="11" t="s">
        <v>686</v>
      </c>
      <c r="CH4" s="11" t="s">
        <v>686</v>
      </c>
      <c r="CI4" s="11" t="s">
        <v>686</v>
      </c>
      <c r="CJ4" s="11" t="s">
        <v>686</v>
      </c>
      <c r="CK4" s="11" t="s">
        <v>686</v>
      </c>
      <c r="CL4" s="11" t="s">
        <v>686</v>
      </c>
      <c r="CM4" s="11" t="s">
        <v>686</v>
      </c>
      <c r="CN4" s="11" t="s">
        <v>686</v>
      </c>
      <c r="CO4" s="11" t="s">
        <v>686</v>
      </c>
      <c r="CP4" s="11" t="s">
        <v>686</v>
      </c>
      <c r="CQ4" s="11" t="s">
        <v>686</v>
      </c>
      <c r="CR4" s="11" t="s">
        <v>686</v>
      </c>
    </row>
    <row r="5" spans="1:111" x14ac:dyDescent="0.25">
      <c r="A5" t="s">
        <v>343</v>
      </c>
      <c r="B5" t="s">
        <v>346</v>
      </c>
      <c r="D5" t="s">
        <v>347</v>
      </c>
      <c r="E5" t="s">
        <v>24</v>
      </c>
      <c r="F5" t="s">
        <v>39</v>
      </c>
      <c r="G5" t="s">
        <v>30</v>
      </c>
      <c r="H5">
        <v>1</v>
      </c>
      <c r="I5" t="s">
        <v>31</v>
      </c>
      <c r="J5">
        <v>-0.20326</v>
      </c>
      <c r="K5">
        <v>2.03912</v>
      </c>
      <c r="L5">
        <v>3.286E-2</v>
      </c>
      <c r="O5">
        <v>1.34</v>
      </c>
      <c r="P5">
        <v>15.1</v>
      </c>
      <c r="Q5">
        <v>0.18128</v>
      </c>
      <c r="R5">
        <v>37</v>
      </c>
      <c r="S5">
        <v>0.86099999999999999</v>
      </c>
      <c r="T5">
        <v>1.5</v>
      </c>
      <c r="U5">
        <v>16.3</v>
      </c>
      <c r="V5">
        <v>35</v>
      </c>
      <c r="W5" s="11">
        <f t="shared" ref="W5:AK6" si="2">IF(AN5="","",EXP($J5+$K5*LN(LN(AN5)+($L5/2))))</f>
        <v>7.7139833847914954</v>
      </c>
      <c r="X5" s="11">
        <f t="shared" si="2"/>
        <v>11.352504728953084</v>
      </c>
      <c r="Y5" s="11">
        <f t="shared" si="2"/>
        <v>13.921832268905588</v>
      </c>
      <c r="Z5" s="11" t="str">
        <f t="shared" si="2"/>
        <v/>
      </c>
      <c r="AA5" s="11" t="str">
        <f t="shared" si="2"/>
        <v/>
      </c>
      <c r="AB5" s="11" t="str">
        <f t="shared" si="2"/>
        <v/>
      </c>
      <c r="AC5" s="11" t="str">
        <f t="shared" si="2"/>
        <v/>
      </c>
      <c r="AD5" s="11" t="str">
        <f t="shared" si="2"/>
        <v/>
      </c>
      <c r="AE5" s="11" t="str">
        <f t="shared" si="2"/>
        <v/>
      </c>
      <c r="AF5" s="11" t="str">
        <f t="shared" si="2"/>
        <v/>
      </c>
      <c r="AG5" s="11" t="str">
        <f t="shared" si="2"/>
        <v/>
      </c>
      <c r="AH5" s="11" t="str">
        <f t="shared" si="2"/>
        <v/>
      </c>
      <c r="AI5" s="11" t="str">
        <f t="shared" si="2"/>
        <v/>
      </c>
      <c r="AJ5" s="11" t="str">
        <f t="shared" si="2"/>
        <v/>
      </c>
      <c r="AK5" s="11" t="str">
        <f t="shared" si="2"/>
        <v/>
      </c>
      <c r="AL5" t="s">
        <v>343</v>
      </c>
      <c r="AM5" t="s">
        <v>346</v>
      </c>
      <c r="AN5" s="10">
        <v>19.936389999999999</v>
      </c>
      <c r="AO5" s="10">
        <v>37.350189999999998</v>
      </c>
      <c r="AP5" s="10">
        <v>54.76399</v>
      </c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I5" t="s">
        <v>343</v>
      </c>
      <c r="BJ5" t="s">
        <v>346</v>
      </c>
      <c r="BL5" t="s">
        <v>347</v>
      </c>
    </row>
    <row r="6" spans="1:111" x14ac:dyDescent="0.25">
      <c r="A6" t="s">
        <v>278</v>
      </c>
      <c r="B6" t="s">
        <v>279</v>
      </c>
      <c r="D6" t="s">
        <v>280</v>
      </c>
      <c r="E6" t="s">
        <v>24</v>
      </c>
      <c r="F6" t="s">
        <v>39</v>
      </c>
      <c r="G6" t="s">
        <v>30</v>
      </c>
      <c r="H6">
        <v>1</v>
      </c>
      <c r="I6" t="s">
        <v>31</v>
      </c>
      <c r="J6">
        <v>0.85131999999999997</v>
      </c>
      <c r="K6">
        <v>1.48977</v>
      </c>
      <c r="L6">
        <v>2.171E-2</v>
      </c>
      <c r="O6">
        <v>2.42</v>
      </c>
      <c r="P6">
        <v>27.14</v>
      </c>
      <c r="Q6">
        <v>0.14735000000000001</v>
      </c>
      <c r="R6">
        <v>40</v>
      </c>
      <c r="S6">
        <v>0.96299999999999997</v>
      </c>
      <c r="T6">
        <v>1.5</v>
      </c>
      <c r="U6">
        <v>30.5</v>
      </c>
      <c r="V6">
        <v>38</v>
      </c>
      <c r="W6" s="11">
        <f t="shared" si="2"/>
        <v>11.615813654878078</v>
      </c>
      <c r="X6" s="11">
        <f t="shared" si="2"/>
        <v>15.630556843085238</v>
      </c>
      <c r="Y6" s="11">
        <f t="shared" si="2"/>
        <v>17.999552517370468</v>
      </c>
      <c r="Z6" s="11">
        <f t="shared" si="2"/>
        <v>19.643055869869031</v>
      </c>
      <c r="AA6" s="11">
        <f t="shared" si="2"/>
        <v>20.875023554427411</v>
      </c>
      <c r="AB6" s="11">
        <f t="shared" si="2"/>
        <v>21.8436178595257</v>
      </c>
      <c r="AC6" s="11">
        <f t="shared" si="2"/>
        <v>22.632043512395828</v>
      </c>
      <c r="AD6" s="11">
        <f t="shared" si="2"/>
        <v>23.292657160612542</v>
      </c>
      <c r="AE6" s="11">
        <f t="shared" si="2"/>
        <v>23.861241381870688</v>
      </c>
      <c r="AF6" s="11">
        <f t="shared" si="2"/>
        <v>24.363849338110356</v>
      </c>
      <c r="AG6" s="11">
        <f t="shared" si="2"/>
        <v>24.820405001754153</v>
      </c>
      <c r="AH6" s="11">
        <f t="shared" si="2"/>
        <v>25.246719157208059</v>
      </c>
      <c r="AI6" s="11">
        <f t="shared" si="2"/>
        <v>25.655663348286346</v>
      </c>
      <c r="AJ6" s="11">
        <f t="shared" si="2"/>
        <v>26.057867033328364</v>
      </c>
      <c r="AK6" s="11">
        <f t="shared" si="2"/>
        <v>26.462133691672577</v>
      </c>
      <c r="AL6" s="5" t="s">
        <v>278</v>
      </c>
      <c r="AM6" s="5" t="s">
        <v>279</v>
      </c>
      <c r="AN6" s="10">
        <v>18.508730000000003</v>
      </c>
      <c r="AO6" s="10">
        <v>35.308630000000008</v>
      </c>
      <c r="AP6" s="10">
        <v>50.366530000000012</v>
      </c>
      <c r="AQ6" s="10">
        <v>63.862430000000003</v>
      </c>
      <c r="AR6" s="10">
        <v>75.97632999999999</v>
      </c>
      <c r="AS6" s="10">
        <v>86.888230000000007</v>
      </c>
      <c r="AT6" s="10">
        <v>96.778130000000019</v>
      </c>
      <c r="AU6" s="10">
        <v>105.82603000000003</v>
      </c>
      <c r="AV6" s="10">
        <v>114.21193000000002</v>
      </c>
      <c r="AW6" s="10">
        <v>122.11583</v>
      </c>
      <c r="AX6" s="10">
        <v>129.71773000000002</v>
      </c>
      <c r="AY6" s="10">
        <v>137.19763000000003</v>
      </c>
      <c r="AZ6" s="10">
        <v>144.73553000000004</v>
      </c>
      <c r="BA6" s="10">
        <v>152.51143000000002</v>
      </c>
      <c r="BB6" s="10">
        <v>160.70533000000003</v>
      </c>
      <c r="BI6" t="s">
        <v>278</v>
      </c>
      <c r="BJ6" t="s">
        <v>279</v>
      </c>
      <c r="BL6" t="s">
        <v>280</v>
      </c>
    </row>
    <row r="7" spans="1:111" x14ac:dyDescent="0.25">
      <c r="A7" t="s">
        <v>234</v>
      </c>
      <c r="B7" t="s">
        <v>235</v>
      </c>
      <c r="D7" t="s">
        <v>236</v>
      </c>
      <c r="E7" t="s">
        <v>24</v>
      </c>
      <c r="F7" t="s">
        <v>39</v>
      </c>
      <c r="G7" t="s">
        <v>30</v>
      </c>
      <c r="H7">
        <v>1</v>
      </c>
      <c r="I7" t="s">
        <v>43</v>
      </c>
      <c r="J7">
        <v>1.7417800000000001</v>
      </c>
      <c r="K7">
        <v>0.71565000000000001</v>
      </c>
      <c r="L7">
        <v>-1.319E-2</v>
      </c>
      <c r="M7">
        <v>8.0000000000000007E-5</v>
      </c>
      <c r="O7">
        <v>4.57</v>
      </c>
      <c r="P7">
        <v>18.739999999999998</v>
      </c>
      <c r="Q7">
        <v>4.6604799999999997</v>
      </c>
      <c r="R7">
        <v>41</v>
      </c>
      <c r="S7">
        <v>0.53800000000000003</v>
      </c>
      <c r="T7">
        <v>5</v>
      </c>
      <c r="U7">
        <v>19.5</v>
      </c>
      <c r="V7">
        <v>37</v>
      </c>
      <c r="W7" s="11">
        <f t="shared" ref="W7:AK7" si="3">IF(AN7="","",$J7+$K7 * AN7+$L7 *AN7^2 + $M7 * AN7^3)</f>
        <v>12.715258090823669</v>
      </c>
      <c r="X7" s="11">
        <f t="shared" si="3"/>
        <v>14.542728287487483</v>
      </c>
      <c r="Y7" s="11">
        <f t="shared" si="3"/>
        <v>14.556665265564369</v>
      </c>
      <c r="Z7" s="11">
        <f t="shared" si="3"/>
        <v>17.261605609499995</v>
      </c>
      <c r="AA7" s="11" t="str">
        <f t="shared" si="3"/>
        <v/>
      </c>
      <c r="AB7" s="11" t="str">
        <f t="shared" si="3"/>
        <v/>
      </c>
      <c r="AC7" s="11" t="str">
        <f t="shared" si="3"/>
        <v/>
      </c>
      <c r="AD7" s="11" t="str">
        <f t="shared" si="3"/>
        <v/>
      </c>
      <c r="AE7" s="11" t="str">
        <f t="shared" si="3"/>
        <v/>
      </c>
      <c r="AF7" s="11" t="str">
        <f t="shared" si="3"/>
        <v/>
      </c>
      <c r="AG7" s="11" t="str">
        <f t="shared" si="3"/>
        <v/>
      </c>
      <c r="AH7" s="11" t="str">
        <f t="shared" si="3"/>
        <v/>
      </c>
      <c r="AI7" s="11" t="str">
        <f t="shared" si="3"/>
        <v/>
      </c>
      <c r="AJ7" s="11" t="str">
        <f t="shared" si="3"/>
        <v/>
      </c>
      <c r="AK7" s="11" t="str">
        <f t="shared" si="3"/>
        <v/>
      </c>
      <c r="AL7" t="s">
        <v>234</v>
      </c>
      <c r="AM7" t="s">
        <v>235</v>
      </c>
      <c r="AN7" s="10">
        <v>25.3734</v>
      </c>
      <c r="AO7" s="10">
        <v>46.466300000000004</v>
      </c>
      <c r="AP7" s="10">
        <v>67.559200000000004</v>
      </c>
      <c r="AQ7" s="10">
        <v>88.652100000000004</v>
      </c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I7" t="s">
        <v>234</v>
      </c>
      <c r="BJ7" t="s">
        <v>235</v>
      </c>
      <c r="BL7" t="s">
        <v>236</v>
      </c>
      <c r="CB7" t="s">
        <v>234</v>
      </c>
      <c r="CC7" t="s">
        <v>235</v>
      </c>
      <c r="CD7" s="11">
        <v>35.860975914578852</v>
      </c>
      <c r="CE7" s="11">
        <v>91.321525995867631</v>
      </c>
      <c r="CF7" s="11">
        <v>152.36837320128328</v>
      </c>
      <c r="CG7" s="11">
        <v>215.28295080353686</v>
      </c>
      <c r="CH7" s="11" t="s">
        <v>686</v>
      </c>
      <c r="CI7" s="11" t="s">
        <v>686</v>
      </c>
      <c r="CJ7" s="11" t="s">
        <v>686</v>
      </c>
      <c r="CK7" s="11" t="s">
        <v>686</v>
      </c>
      <c r="CL7" s="11" t="s">
        <v>686</v>
      </c>
      <c r="CM7" s="11" t="s">
        <v>686</v>
      </c>
      <c r="CN7" s="11" t="s">
        <v>686</v>
      </c>
      <c r="CO7" s="11" t="s">
        <v>686</v>
      </c>
      <c r="CP7" s="11" t="s">
        <v>686</v>
      </c>
      <c r="CQ7" s="11" t="s">
        <v>686</v>
      </c>
      <c r="CR7" s="11" t="s">
        <v>686</v>
      </c>
    </row>
    <row r="8" spans="1:111" x14ac:dyDescent="0.25">
      <c r="A8" t="s">
        <v>254</v>
      </c>
      <c r="B8" t="s">
        <v>257</v>
      </c>
      <c r="D8" t="s">
        <v>258</v>
      </c>
      <c r="E8" t="s">
        <v>24</v>
      </c>
      <c r="F8" t="s">
        <v>39</v>
      </c>
      <c r="G8" t="s">
        <v>30</v>
      </c>
      <c r="H8" t="s">
        <v>40</v>
      </c>
      <c r="I8" t="s">
        <v>28</v>
      </c>
      <c r="J8">
        <v>2.02054</v>
      </c>
      <c r="K8">
        <v>0.15817999999999999</v>
      </c>
      <c r="O8">
        <v>2.4700000000000002</v>
      </c>
      <c r="P8">
        <v>9.52</v>
      </c>
      <c r="Q8">
        <v>0.36403000000000002</v>
      </c>
      <c r="R8">
        <v>35</v>
      </c>
      <c r="S8">
        <v>0.81899999999999995</v>
      </c>
      <c r="T8">
        <v>1.9</v>
      </c>
      <c r="U8">
        <v>12</v>
      </c>
      <c r="V8">
        <v>33</v>
      </c>
      <c r="W8" s="11">
        <f t="shared" ref="W8:AK8" si="4">IF(AN8="","",$J8+$K8*AN8)</f>
        <v>3.1890109145999999</v>
      </c>
      <c r="X8" s="11">
        <f t="shared" si="4"/>
        <v>4.4356749485999991</v>
      </c>
      <c r="Y8" s="11">
        <f t="shared" si="4"/>
        <v>5.9452341425999995</v>
      </c>
      <c r="Z8" s="11">
        <f t="shared" si="4"/>
        <v>7.4519460966000004</v>
      </c>
      <c r="AA8" s="11">
        <f t="shared" si="4"/>
        <v>8.6900684105999986</v>
      </c>
      <c r="AB8" s="11">
        <f t="shared" si="4"/>
        <v>9.3938586845999996</v>
      </c>
      <c r="AC8" s="11" t="str">
        <f t="shared" si="4"/>
        <v/>
      </c>
      <c r="AD8" s="11" t="str">
        <f t="shared" si="4"/>
        <v/>
      </c>
      <c r="AE8" s="11" t="str">
        <f t="shared" si="4"/>
        <v/>
      </c>
      <c r="AF8" s="11" t="str">
        <f t="shared" si="4"/>
        <v/>
      </c>
      <c r="AG8" s="11" t="str">
        <f t="shared" si="4"/>
        <v/>
      </c>
      <c r="AH8" s="11" t="str">
        <f t="shared" si="4"/>
        <v/>
      </c>
      <c r="AI8" s="11" t="str">
        <f t="shared" si="4"/>
        <v/>
      </c>
      <c r="AJ8" s="11" t="str">
        <f t="shared" si="4"/>
        <v/>
      </c>
      <c r="AK8" s="11" t="str">
        <f t="shared" si="4"/>
        <v/>
      </c>
      <c r="AL8" s="5" t="s">
        <v>254</v>
      </c>
      <c r="AM8" s="5" t="s">
        <v>257</v>
      </c>
      <c r="AN8" s="10">
        <v>7.3869699999999998</v>
      </c>
      <c r="AO8" s="10">
        <v>15.268269999999999</v>
      </c>
      <c r="AP8" s="10">
        <v>24.81157</v>
      </c>
      <c r="AQ8" s="10">
        <v>34.336870000000005</v>
      </c>
      <c r="AR8" s="10">
        <v>42.164169999999999</v>
      </c>
      <c r="AS8" s="10">
        <v>46.61347</v>
      </c>
      <c r="AT8" s="10"/>
      <c r="AU8" s="10"/>
      <c r="AV8" s="10"/>
      <c r="AW8" s="10"/>
      <c r="AX8" s="10"/>
      <c r="AY8" s="10"/>
      <c r="AZ8" s="10"/>
      <c r="BA8" s="10"/>
      <c r="BB8" s="10"/>
      <c r="BI8" t="s">
        <v>254</v>
      </c>
      <c r="BJ8" t="s">
        <v>257</v>
      </c>
      <c r="BL8" t="s">
        <v>258</v>
      </c>
      <c r="CB8" s="5" t="s">
        <v>254</v>
      </c>
      <c r="CC8" s="5" t="s">
        <v>257</v>
      </c>
      <c r="CD8" s="11">
        <v>4.5882199372479979</v>
      </c>
      <c r="CE8" s="11">
        <v>24.179273674918122</v>
      </c>
      <c r="CF8" s="11">
        <v>59.093894705236558</v>
      </c>
      <c r="CG8" s="11">
        <v>100.32070152877947</v>
      </c>
      <c r="CH8" s="11">
        <v>136.93946309446306</v>
      </c>
      <c r="CI8" s="11">
        <v>158.48861497701256</v>
      </c>
      <c r="CJ8" s="11" t="s">
        <v>686</v>
      </c>
      <c r="CK8" s="11" t="s">
        <v>686</v>
      </c>
      <c r="CL8" s="11" t="s">
        <v>686</v>
      </c>
      <c r="CM8" s="11" t="s">
        <v>686</v>
      </c>
      <c r="CN8" s="11" t="s">
        <v>686</v>
      </c>
      <c r="CO8" s="11" t="s">
        <v>686</v>
      </c>
      <c r="CP8" s="11" t="s">
        <v>686</v>
      </c>
      <c r="CQ8" s="11" t="s">
        <v>686</v>
      </c>
      <c r="CR8" s="11" t="s">
        <v>686</v>
      </c>
    </row>
    <row r="9" spans="1:111" x14ac:dyDescent="0.25">
      <c r="A9" t="s">
        <v>209</v>
      </c>
      <c r="B9" t="s">
        <v>210</v>
      </c>
      <c r="C9" t="s">
        <v>692</v>
      </c>
      <c r="D9" t="s">
        <v>211</v>
      </c>
      <c r="E9" t="s">
        <v>24</v>
      </c>
      <c r="F9" t="s">
        <v>39</v>
      </c>
      <c r="G9" t="s">
        <v>30</v>
      </c>
      <c r="H9" t="s">
        <v>52</v>
      </c>
      <c r="I9" t="s">
        <v>33</v>
      </c>
      <c r="J9">
        <v>2.2277999999999998</v>
      </c>
      <c r="K9">
        <v>0.28294000000000002</v>
      </c>
      <c r="L9">
        <v>-1.08E-3</v>
      </c>
      <c r="O9">
        <v>2.5</v>
      </c>
      <c r="P9">
        <v>19.920000000000002</v>
      </c>
      <c r="Q9">
        <v>2.4499999999999999E-3</v>
      </c>
      <c r="R9">
        <v>34</v>
      </c>
      <c r="S9">
        <v>0.90700000000000003</v>
      </c>
      <c r="T9">
        <v>3.5</v>
      </c>
      <c r="U9">
        <v>23.5</v>
      </c>
      <c r="V9">
        <v>31</v>
      </c>
      <c r="W9" s="11">
        <f t="shared" ref="W9:AK9" si="5">IF(AN9="","",$J9+$K9 * AN9+$L9 *AN9^2)</f>
        <v>4.1127635041086075</v>
      </c>
      <c r="X9" s="11">
        <f t="shared" si="5"/>
        <v>7.0232911836833285</v>
      </c>
      <c r="Y9" s="11">
        <f t="shared" si="5"/>
        <v>10.45334151321965</v>
      </c>
      <c r="Z9" s="11">
        <f t="shared" si="5"/>
        <v>13.72935979594957</v>
      </c>
      <c r="AA9" s="11">
        <f t="shared" si="5"/>
        <v>16.396592319425089</v>
      </c>
      <c r="AB9" s="11">
        <f t="shared" si="5"/>
        <v>18.25858843551821</v>
      </c>
      <c r="AC9" s="11">
        <f t="shared" si="5"/>
        <v>19.346718640420931</v>
      </c>
      <c r="AD9" s="11">
        <f t="shared" si="5"/>
        <v>19.819708654645247</v>
      </c>
      <c r="AE9" s="11" t="str">
        <f t="shared" si="5"/>
        <v/>
      </c>
      <c r="AF9" s="11" t="str">
        <f t="shared" si="5"/>
        <v/>
      </c>
      <c r="AG9" s="11" t="str">
        <f t="shared" si="5"/>
        <v/>
      </c>
      <c r="AH9" s="11" t="str">
        <f t="shared" si="5"/>
        <v/>
      </c>
      <c r="AI9" s="11" t="str">
        <f t="shared" si="5"/>
        <v/>
      </c>
      <c r="AJ9" s="11" t="str">
        <f t="shared" si="5"/>
        <v/>
      </c>
      <c r="AK9" s="11" t="str">
        <f t="shared" si="5"/>
        <v/>
      </c>
      <c r="AL9" t="s">
        <v>209</v>
      </c>
      <c r="AM9" t="s">
        <v>210</v>
      </c>
      <c r="AN9" s="10">
        <v>6.8406799999999999</v>
      </c>
      <c r="AO9" s="10">
        <v>18.215280000000003</v>
      </c>
      <c r="AP9" s="10">
        <v>33.305880000000002</v>
      </c>
      <c r="AQ9" s="10">
        <v>50.312480000000008</v>
      </c>
      <c r="AR9" s="10">
        <v>67.435079999999999</v>
      </c>
      <c r="AS9" s="10">
        <v>82.873680000000022</v>
      </c>
      <c r="AT9" s="10">
        <v>94.828280000000021</v>
      </c>
      <c r="AU9" s="10">
        <v>101.49888000000001</v>
      </c>
      <c r="AV9" s="10"/>
      <c r="AW9" s="10"/>
      <c r="AX9" s="10"/>
      <c r="AY9" s="10"/>
      <c r="AZ9" s="10"/>
      <c r="BA9" s="10"/>
      <c r="BB9" s="10"/>
      <c r="BI9" t="s">
        <v>209</v>
      </c>
      <c r="BJ9" t="s">
        <v>210</v>
      </c>
      <c r="BK9" t="s">
        <v>692</v>
      </c>
      <c r="BL9" t="s">
        <v>211</v>
      </c>
      <c r="CB9" t="s">
        <v>209</v>
      </c>
      <c r="CC9" t="s">
        <v>210</v>
      </c>
      <c r="CD9" s="11">
        <v>4.5914349475440881</v>
      </c>
      <c r="CE9" s="11">
        <v>47.842014831763237</v>
      </c>
      <c r="CF9" s="11">
        <v>142.04958874240992</v>
      </c>
      <c r="CG9" s="11">
        <v>270.43690022863933</v>
      </c>
      <c r="CH9" s="11">
        <v>410.90051687408652</v>
      </c>
      <c r="CI9" s="11">
        <v>542.44636334910194</v>
      </c>
      <c r="CJ9" s="11">
        <v>646.04967036304981</v>
      </c>
      <c r="CK9" s="11">
        <v>704.25921499302467</v>
      </c>
      <c r="CL9" s="11" t="s">
        <v>686</v>
      </c>
      <c r="CM9" s="11" t="s">
        <v>686</v>
      </c>
      <c r="CN9" s="11" t="s">
        <v>686</v>
      </c>
      <c r="CO9" s="11" t="s">
        <v>686</v>
      </c>
      <c r="CP9" s="11" t="s">
        <v>686</v>
      </c>
      <c r="CQ9" s="11" t="s">
        <v>686</v>
      </c>
      <c r="CR9" s="11" t="s">
        <v>686</v>
      </c>
    </row>
    <row r="10" spans="1:111" x14ac:dyDescent="0.25">
      <c r="A10" t="s">
        <v>234</v>
      </c>
      <c r="B10" t="s">
        <v>210</v>
      </c>
      <c r="C10" t="s">
        <v>692</v>
      </c>
      <c r="D10" t="s">
        <v>211</v>
      </c>
      <c r="E10" t="s">
        <v>24</v>
      </c>
      <c r="F10" t="s">
        <v>39</v>
      </c>
      <c r="G10" t="s">
        <v>30</v>
      </c>
      <c r="H10">
        <v>1</v>
      </c>
      <c r="I10" t="s">
        <v>31</v>
      </c>
      <c r="J10">
        <v>0.22989000000000001</v>
      </c>
      <c r="K10">
        <v>1.7805800000000001</v>
      </c>
      <c r="L10">
        <v>1.8370000000000001E-2</v>
      </c>
      <c r="O10">
        <v>2.0299999999999998</v>
      </c>
      <c r="P10">
        <v>18.72</v>
      </c>
      <c r="Q10">
        <v>0.13555</v>
      </c>
      <c r="R10">
        <v>47</v>
      </c>
      <c r="S10">
        <v>0.90800000000000003</v>
      </c>
      <c r="T10">
        <v>3</v>
      </c>
      <c r="U10">
        <v>19</v>
      </c>
      <c r="V10">
        <v>45</v>
      </c>
      <c r="W10" s="11">
        <f t="shared" ref="W10:AK11" si="6">IF(AN10="","",EXP($J10+$K10*LN(LN(AN10)+($L10/2))))</f>
        <v>9.423725551097073</v>
      </c>
      <c r="X10" s="11">
        <f t="shared" si="6"/>
        <v>12.935001709536271</v>
      </c>
      <c r="Y10" s="11">
        <f t="shared" si="6"/>
        <v>14.775248605610154</v>
      </c>
      <c r="Z10" s="11">
        <f t="shared" si="6"/>
        <v>16.487633637709042</v>
      </c>
      <c r="AA10" s="11">
        <f t="shared" si="6"/>
        <v>18.643928137460392</v>
      </c>
      <c r="AB10" s="11" t="str">
        <f t="shared" si="6"/>
        <v/>
      </c>
      <c r="AC10" s="11" t="str">
        <f t="shared" si="6"/>
        <v/>
      </c>
      <c r="AD10" s="11" t="str">
        <f t="shared" si="6"/>
        <v/>
      </c>
      <c r="AE10" s="11" t="str">
        <f t="shared" si="6"/>
        <v/>
      </c>
      <c r="AF10" s="11" t="str">
        <f t="shared" si="6"/>
        <v/>
      </c>
      <c r="AG10" s="11" t="str">
        <f t="shared" si="6"/>
        <v/>
      </c>
      <c r="AH10" s="11" t="str">
        <f t="shared" si="6"/>
        <v/>
      </c>
      <c r="AI10" s="11" t="str">
        <f t="shared" si="6"/>
        <v/>
      </c>
      <c r="AJ10" s="11" t="str">
        <f t="shared" si="6"/>
        <v/>
      </c>
      <c r="AK10" s="11" t="str">
        <f t="shared" si="6"/>
        <v/>
      </c>
      <c r="AL10" s="5" t="s">
        <v>234</v>
      </c>
      <c r="AM10" s="5" t="s">
        <v>210</v>
      </c>
      <c r="AN10" s="10">
        <v>21.948670000000003</v>
      </c>
      <c r="AO10" s="10">
        <v>40.115470000000016</v>
      </c>
      <c r="AP10" s="10">
        <v>53.454270000000008</v>
      </c>
      <c r="AQ10" s="10">
        <v>68.865070000000003</v>
      </c>
      <c r="AR10" s="10">
        <v>93.247870000000006</v>
      </c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t="s">
        <v>210</v>
      </c>
      <c r="BD10">
        <v>10</v>
      </c>
      <c r="BE10">
        <v>102</v>
      </c>
      <c r="BF10" t="s">
        <v>616</v>
      </c>
      <c r="BG10" t="s">
        <v>613</v>
      </c>
      <c r="BH10">
        <v>520</v>
      </c>
      <c r="BI10" t="s">
        <v>234</v>
      </c>
      <c r="BJ10" t="s">
        <v>210</v>
      </c>
      <c r="BK10" t="s">
        <v>692</v>
      </c>
      <c r="BL10" t="s">
        <v>211</v>
      </c>
      <c r="BM10" s="11">
        <f>IF(OR(AN10&gt;$BE$10,W10=""),"",(0.001011*AN10^1.533*W10^0.657)*$BH$10)</f>
        <v>261.33498400334685</v>
      </c>
      <c r="BN10" s="11">
        <f>IF(OR(AO10&gt;$BE$10,X10=""),"",(0.001011*AO10^1.533*X10^0.657)*$BH$10)</f>
        <v>811.07721809433724</v>
      </c>
      <c r="BO10" s="11">
        <f>IF(OR(AP10&gt;$BE$10,Y10=""),"",(0.001011*AP10^1.533*Y10^0.657)*$BH$10)</f>
        <v>1374.4719605254891</v>
      </c>
      <c r="BP10" s="11">
        <f>IF(OR(AQ10&gt;$BE$10,Z10=""),"",(0.001011*AQ10^1.533*Z10^0.657)*$BH$10)</f>
        <v>2178.110847178084</v>
      </c>
      <c r="BQ10" s="11">
        <f>IF(OR(AR10&gt;$BE$10,AA10=""),"",(0.001011*AR10^1.533*AA10^0.657)*$BH$10)</f>
        <v>3757.9764064387659</v>
      </c>
      <c r="BR10" s="11" t="str">
        <f>IF(OR(AS10&gt;$BE$10,AB10=""),"",(0.001011*AS10^1.533*AB10^0.657)*$BH$10)</f>
        <v/>
      </c>
      <c r="BS10" s="11" t="str">
        <f>IF(OR(AT10&gt;$BE$10,AC10=""),"",(0.001011*AT10^1.533*AC10^0.657)*$BH$10)</f>
        <v/>
      </c>
      <c r="BT10" s="11" t="str">
        <f>IF(OR(AU10&gt;$BE$10,AD10=""),"",(0.001011*AU10^1.533*AD10^0.657)*$BH$10)</f>
        <v/>
      </c>
      <c r="BU10" s="11" t="str">
        <f>IF(OR(AV10&gt;$BE$10,AE10=""),"",(0.001011*AV10^1.533*AE10^0.657)*$BH$10)</f>
        <v/>
      </c>
      <c r="BV10" s="11" t="str">
        <f>IF(OR(AW10&gt;$BE$10,AF10=""),"",(0.001011*AW10^1.533*AF10^0.657)*$BH$10)</f>
        <v/>
      </c>
      <c r="BW10" s="11" t="str">
        <f>IF(OR(AX10&gt;$BE$10,AG10=""),"",(0.001011*AX10^1.533*AG10^0.657)*$BH$10)</f>
        <v/>
      </c>
      <c r="BX10" s="11" t="str">
        <f>IF(OR(AY10&gt;$BE$10,AH10=""),"",(0.001011*AY10^1.533*AH10^0.657)*$BH$10)</f>
        <v/>
      </c>
      <c r="BY10" s="11" t="str">
        <f>IF(OR(AZ10&gt;$BE$10,AI10=""),"",(0.001011*AZ10^1.533*AI10^0.657)*$BH$10)</f>
        <v/>
      </c>
      <c r="BZ10" s="11" t="str">
        <f>IF(OR(BA10&gt;$BE$10,AJ10=""),"",(0.001011*BA10^1.533*AJ10^0.657)*$BH$10)</f>
        <v/>
      </c>
      <c r="CA10" s="11" t="str">
        <f>IF(OR(BB10&gt;$BE$10,AK10=""),"",(0.001011*BB10^1.533*AK10^0.657)*$BH$10)</f>
        <v/>
      </c>
      <c r="CB10" s="5" t="s">
        <v>234</v>
      </c>
      <c r="CC10" s="5" t="s">
        <v>210</v>
      </c>
      <c r="CD10" s="11">
        <v>14.206822928284918</v>
      </c>
      <c r="CE10" s="11">
        <v>58.187692972800036</v>
      </c>
      <c r="CF10" s="11">
        <v>105.52635444917436</v>
      </c>
      <c r="CG10" s="11">
        <v>172.59762911376882</v>
      </c>
      <c r="CH10" s="11">
        <v>299.97263850448053</v>
      </c>
      <c r="CI10" s="11" t="s">
        <v>686</v>
      </c>
      <c r="CJ10" s="11" t="s">
        <v>686</v>
      </c>
      <c r="CK10" s="11" t="s">
        <v>686</v>
      </c>
      <c r="CL10" s="11" t="s">
        <v>686</v>
      </c>
      <c r="CM10" s="11" t="s">
        <v>686</v>
      </c>
      <c r="CN10" s="11" t="s">
        <v>686</v>
      </c>
      <c r="CO10" s="11" t="s">
        <v>686</v>
      </c>
      <c r="CP10" s="11" t="s">
        <v>686</v>
      </c>
      <c r="CQ10" s="11" t="s">
        <v>686</v>
      </c>
      <c r="CR10" s="11" t="s">
        <v>686</v>
      </c>
      <c r="CS10">
        <f>IF(OR(BM10="",CD10=""),"",CD10/(CD10+BM10))</f>
        <v>5.1559591215898343E-2</v>
      </c>
      <c r="CT10">
        <f t="shared" ref="CT10:DG10" si="7">IF(OR(BN10="",CE10=""),"",CE10/(CE10+BN10))</f>
        <v>6.6938964442228521E-2</v>
      </c>
      <c r="CU10">
        <f t="shared" si="7"/>
        <v>7.13016720231745E-2</v>
      </c>
      <c r="CV10">
        <f t="shared" si="7"/>
        <v>7.3423663910054282E-2</v>
      </c>
      <c r="CW10">
        <f t="shared" si="7"/>
        <v>7.3922228983699795E-2</v>
      </c>
      <c r="CX10" t="str">
        <f t="shared" si="7"/>
        <v/>
      </c>
      <c r="CY10" t="str">
        <f t="shared" si="7"/>
        <v/>
      </c>
      <c r="CZ10" t="str">
        <f t="shared" si="7"/>
        <v/>
      </c>
      <c r="DA10" t="str">
        <f t="shared" si="7"/>
        <v/>
      </c>
      <c r="DB10" t="str">
        <f t="shared" si="7"/>
        <v/>
      </c>
      <c r="DC10" t="str">
        <f t="shared" si="7"/>
        <v/>
      </c>
      <c r="DD10" t="str">
        <f t="shared" si="7"/>
        <v/>
      </c>
      <c r="DE10" t="str">
        <f t="shared" si="7"/>
        <v/>
      </c>
      <c r="DF10" t="str">
        <f t="shared" si="7"/>
        <v/>
      </c>
      <c r="DG10" t="str">
        <f t="shared" si="7"/>
        <v/>
      </c>
    </row>
    <row r="11" spans="1:111" x14ac:dyDescent="0.25">
      <c r="A11" t="s">
        <v>243</v>
      </c>
      <c r="B11" t="s">
        <v>210</v>
      </c>
      <c r="C11" t="s">
        <v>692</v>
      </c>
      <c r="D11" t="s">
        <v>211</v>
      </c>
      <c r="E11" t="s">
        <v>24</v>
      </c>
      <c r="F11" t="s">
        <v>39</v>
      </c>
      <c r="G11" t="s">
        <v>30</v>
      </c>
      <c r="H11">
        <v>1</v>
      </c>
      <c r="I11" t="s">
        <v>31</v>
      </c>
      <c r="J11">
        <v>0.41126000000000001</v>
      </c>
      <c r="K11">
        <v>1.6406000000000001</v>
      </c>
      <c r="L11">
        <v>2.5139999999999999E-2</v>
      </c>
      <c r="O11">
        <v>2.4900000000000002</v>
      </c>
      <c r="P11">
        <v>18.14</v>
      </c>
      <c r="Q11">
        <v>0.15853999999999999</v>
      </c>
      <c r="R11">
        <v>59</v>
      </c>
      <c r="S11">
        <v>0.81</v>
      </c>
      <c r="T11">
        <v>4</v>
      </c>
      <c r="U11">
        <v>22</v>
      </c>
      <c r="V11">
        <v>57</v>
      </c>
      <c r="W11" s="11">
        <f t="shared" si="6"/>
        <v>7.9662185157969043</v>
      </c>
      <c r="X11" s="11">
        <f t="shared" si="6"/>
        <v>10.807100009932819</v>
      </c>
      <c r="Y11" s="11">
        <f t="shared" si="6"/>
        <v>12.644466232837962</v>
      </c>
      <c r="Z11" s="11">
        <f t="shared" si="6"/>
        <v>13.976502085321318</v>
      </c>
      <c r="AA11" s="11">
        <f t="shared" si="6"/>
        <v>14.995929746006043</v>
      </c>
      <c r="AB11" s="11">
        <f t="shared" si="6"/>
        <v>15.798497320337333</v>
      </c>
      <c r="AC11" s="11">
        <f t="shared" si="6"/>
        <v>16.438784871769045</v>
      </c>
      <c r="AD11" s="11">
        <f t="shared" si="6"/>
        <v>16.950682955195024</v>
      </c>
      <c r="AE11" s="11">
        <f t="shared" si="6"/>
        <v>17.356423369656184</v>
      </c>
      <c r="AF11" s="11">
        <f t="shared" si="6"/>
        <v>17.671075311494633</v>
      </c>
      <c r="AG11" s="11">
        <f t="shared" si="6"/>
        <v>17.9049794377529</v>
      </c>
      <c r="AH11" s="11">
        <f t="shared" si="6"/>
        <v>18.065140610615206</v>
      </c>
      <c r="AI11" s="11">
        <f t="shared" si="6"/>
        <v>18.156045940195209</v>
      </c>
      <c r="AJ11" s="11" t="str">
        <f t="shared" si="6"/>
        <v/>
      </c>
      <c r="AK11" s="11" t="str">
        <f t="shared" si="6"/>
        <v/>
      </c>
      <c r="AL11" t="s">
        <v>243</v>
      </c>
      <c r="AM11" t="s">
        <v>210</v>
      </c>
      <c r="AN11" s="11">
        <v>15.559579999999999</v>
      </c>
      <c r="AO11" s="11">
        <v>27.330379999999998</v>
      </c>
      <c r="AP11" s="11">
        <v>38.149179999999994</v>
      </c>
      <c r="AQ11" s="11">
        <v>48.015979999999992</v>
      </c>
      <c r="AR11" s="11">
        <v>56.930780000000006</v>
      </c>
      <c r="AS11" s="11">
        <v>64.893579999999986</v>
      </c>
      <c r="AT11" s="11">
        <v>71.904380000000003</v>
      </c>
      <c r="AU11" s="11">
        <v>77.963179999999994</v>
      </c>
      <c r="AV11" s="11">
        <v>83.069979999999987</v>
      </c>
      <c r="AW11" s="11">
        <v>87.22478000000001</v>
      </c>
      <c r="AX11" s="11">
        <v>90.427580000000006</v>
      </c>
      <c r="AY11" s="11">
        <v>92.678379999999976</v>
      </c>
      <c r="AZ11" s="11">
        <v>93.97717999999999</v>
      </c>
      <c r="BA11" s="11"/>
      <c r="BB11" s="11"/>
      <c r="BI11" t="s">
        <v>243</v>
      </c>
      <c r="BJ11" t="s">
        <v>210</v>
      </c>
      <c r="BK11" t="s">
        <v>692</v>
      </c>
      <c r="BL11" t="s">
        <v>211</v>
      </c>
      <c r="BM11" s="11">
        <f t="shared" ref="BM11:BM14" si="8">IF(OR(AN11&gt;$BE$10,W11=""),"",(0.001011*AN11^1.533*W11^0.657)*$BH$10)</f>
        <v>138.10517072219199</v>
      </c>
      <c r="BN11" s="11">
        <f t="shared" ref="BN11:BN14" si="9">IF(OR(AO11&gt;$BE$10,X11=""),"",(0.001011*AO11^1.533*X11^0.657)*$BH$10)</f>
        <v>400.20198330162026</v>
      </c>
      <c r="BO11" s="11">
        <f t="shared" ref="BO11:BO14" si="10">IF(OR(AP11&gt;$BE$10,Y11=""),"",(0.001011*AP11^1.533*Y11^0.657)*$BH$10)</f>
        <v>739.80958089959927</v>
      </c>
      <c r="BP11" s="11">
        <f t="shared" ref="BP11:BP14" si="11">IF(OR(AQ11&gt;$BE$10,Z11=""),"",(0.001011*AQ11^1.533*Z11^0.657)*$BH$10)</f>
        <v>1124.2055801328243</v>
      </c>
      <c r="BQ11" s="11">
        <f t="shared" ref="BQ11:BQ14" si="12">IF(OR(AR11&gt;$BE$10,AA11=""),"",(0.001011*AR11^1.533*AA11^0.657)*$BH$10)</f>
        <v>1528.6785708930172</v>
      </c>
      <c r="BR11" s="11">
        <f t="shared" ref="BR11:BR14" si="13">IF(OR(AS11&gt;$BE$10,AB11=""),"",(0.001011*AS11^1.533*AB11^0.657)*$BH$10)</f>
        <v>1933.5273736881904</v>
      </c>
      <c r="BS11" s="11">
        <f t="shared" ref="BS11:BS14" si="14">IF(OR(AT11&gt;$BE$10,AC11=""),"",(0.001011*AT11^1.533*AC11^0.657)*$BH$10)</f>
        <v>2322.6664422121239</v>
      </c>
      <c r="BT11" s="11">
        <f t="shared" ref="BT11:BT14" si="15">IF(OR(AU11&gt;$BE$10,AD11=""),"",(0.001011*AU11^1.533*AD11^0.657)*$BH$10)</f>
        <v>2682.8547635099558</v>
      </c>
      <c r="BU11" s="11">
        <f t="shared" ref="BU11:BU14" si="16">IF(OR(AV11&gt;$BE$10,AE11=""),"",(0.001011*AV11^1.533*AE11^0.657)*$BH$10)</f>
        <v>3003.2237384735217</v>
      </c>
      <c r="BV11" s="11">
        <f t="shared" ref="BV11:BV14" si="17">IF(OR(AW11&gt;$BE$10,AF11=""),"",(0.001011*AW11^1.533*AF11^0.657)*$BH$10)</f>
        <v>3274.969169170532</v>
      </c>
      <c r="BW11" s="11">
        <f t="shared" ref="BW11:BW14" si="18">IF(OR(AX11&gt;$BE$10,AG11=""),"",(0.001011*AX11^1.533*AG11^0.657)*$BH$10)</f>
        <v>3491.1426610362278</v>
      </c>
      <c r="BX11" s="11">
        <f t="shared" ref="BX11:BX14" si="19">IF(OR(AY11&gt;$BE$10,AH11=""),"",(0.001011*AY11^1.533*AH11^0.657)*$BH$10)</f>
        <v>3646.508269088009</v>
      </c>
      <c r="BY11" s="11">
        <f t="shared" ref="BY11:BY14" si="20">IF(OR(AZ11&gt;$BE$10,AI11=""),"",(0.001011*AZ11^1.533*AI11^0.657)*$BH$10)</f>
        <v>3737.4451553725607</v>
      </c>
      <c r="BZ11" s="11" t="str">
        <f t="shared" ref="BZ11:BZ14" si="21">IF(OR(BA11&gt;$BE$10,AJ11=""),"",(0.001011*BA11^1.533*AJ11^0.657)*$BH$10)</f>
        <v/>
      </c>
      <c r="CA11" s="11" t="str">
        <f t="shared" ref="CA11:CA14" si="22">IF(OR(BB11&gt;$BE$10,AK11=""),"",(0.001011*BB11^1.533*AK11^0.657)*$BH$10)</f>
        <v/>
      </c>
      <c r="CS11" t="str">
        <f t="shared" ref="CS11:CS74" si="23">IF(OR(BM11="",CD11=""),"",CD11/(CD11+BM11))</f>
        <v/>
      </c>
      <c r="CT11" t="str">
        <f t="shared" ref="CT11:CT74" si="24">IF(OR(BN11="",CE11=""),"",CE11/(CE11+BN11))</f>
        <v/>
      </c>
      <c r="CU11" t="str">
        <f t="shared" ref="CU11:CU74" si="25">IF(OR(BO11="",CF11=""),"",CF11/(CF11+BO11))</f>
        <v/>
      </c>
      <c r="CV11" t="str">
        <f t="shared" ref="CV11:CV74" si="26">IF(OR(BP11="",CG11=""),"",CG11/(CG11+BP11))</f>
        <v/>
      </c>
      <c r="CW11" t="str">
        <f t="shared" ref="CW11:CW74" si="27">IF(OR(BQ11="",CH11=""),"",CH11/(CH11+BQ11))</f>
        <v/>
      </c>
      <c r="CX11" t="str">
        <f t="shared" ref="CX11:CX74" si="28">IF(OR(BR11="",CI11=""),"",CI11/(CI11+BR11))</f>
        <v/>
      </c>
      <c r="CY11" t="str">
        <f t="shared" ref="CY11:CY74" si="29">IF(OR(BS11="",CJ11=""),"",CJ11/(CJ11+BS11))</f>
        <v/>
      </c>
      <c r="CZ11" t="str">
        <f t="shared" ref="CZ11:CZ74" si="30">IF(OR(BT11="",CK11=""),"",CK11/(CK11+BT11))</f>
        <v/>
      </c>
      <c r="DA11" t="str">
        <f t="shared" ref="DA11:DA74" si="31">IF(OR(BU11="",CL11=""),"",CL11/(CL11+BU11))</f>
        <v/>
      </c>
      <c r="DB11" t="str">
        <f t="shared" ref="DB11:DB74" si="32">IF(OR(BV11="",CM11=""),"",CM11/(CM11+BV11))</f>
        <v/>
      </c>
      <c r="DC11" t="str">
        <f t="shared" ref="DC11:DC74" si="33">IF(OR(BW11="",CN11=""),"",CN11/(CN11+BW11))</f>
        <v/>
      </c>
      <c r="DD11" t="str">
        <f t="shared" ref="DD11:DD74" si="34">IF(OR(BX11="",CO11=""),"",CO11/(CO11+BX11))</f>
        <v/>
      </c>
      <c r="DE11" t="str">
        <f t="shared" ref="DE11:DE74" si="35">IF(OR(BY11="",CP11=""),"",CP11/(CP11+BY11))</f>
        <v/>
      </c>
      <c r="DF11" t="str">
        <f t="shared" ref="DF11:DF74" si="36">IF(OR(BZ11="",CQ11=""),"",CQ11/(CQ11+BZ11))</f>
        <v/>
      </c>
      <c r="DG11" t="str">
        <f t="shared" ref="DG11:DG74" si="37">IF(OR(CA11="",CR11=""),"",CR11/(CR11+CA11))</f>
        <v/>
      </c>
    </row>
    <row r="12" spans="1:111" x14ac:dyDescent="0.25">
      <c r="A12" t="s">
        <v>271</v>
      </c>
      <c r="B12" t="s">
        <v>210</v>
      </c>
      <c r="C12" t="s">
        <v>692</v>
      </c>
      <c r="D12" t="s">
        <v>211</v>
      </c>
      <c r="E12" t="s">
        <v>24</v>
      </c>
      <c r="F12" t="s">
        <v>39</v>
      </c>
      <c r="G12" t="s">
        <v>30</v>
      </c>
      <c r="H12" t="s">
        <v>52</v>
      </c>
      <c r="I12" t="s">
        <v>28</v>
      </c>
      <c r="J12">
        <v>3.1682700000000001</v>
      </c>
      <c r="K12">
        <v>0.19506999999999999</v>
      </c>
      <c r="O12">
        <v>4.26</v>
      </c>
      <c r="P12">
        <v>25.54</v>
      </c>
      <c r="Q12">
        <v>2.8900000000000002E-3</v>
      </c>
      <c r="R12">
        <v>42</v>
      </c>
      <c r="S12">
        <v>0.88200000000000001</v>
      </c>
      <c r="T12">
        <v>3.9</v>
      </c>
      <c r="U12">
        <v>25</v>
      </c>
      <c r="V12">
        <v>40</v>
      </c>
      <c r="W12" s="11">
        <f t="shared" ref="W12:AK12" si="38">IF(AN12="","",$J12+$K12*AN12)</f>
        <v>6.0515313954999996</v>
      </c>
      <c r="X12" s="11">
        <f t="shared" si="38"/>
        <v>7.8390748474999992</v>
      </c>
      <c r="Y12" s="11">
        <f t="shared" si="38"/>
        <v>9.6266182995000005</v>
      </c>
      <c r="Z12" s="11">
        <f t="shared" si="38"/>
        <v>11.414161751499998</v>
      </c>
      <c r="AA12" s="11">
        <f t="shared" si="38"/>
        <v>13.2017052035</v>
      </c>
      <c r="AB12" s="11">
        <f t="shared" si="38"/>
        <v>14.989248655499999</v>
      </c>
      <c r="AC12" s="11">
        <f t="shared" si="38"/>
        <v>16.7767921075</v>
      </c>
      <c r="AD12" s="11">
        <f t="shared" si="38"/>
        <v>18.564335559499998</v>
      </c>
      <c r="AE12" s="11">
        <f t="shared" si="38"/>
        <v>20.351879011499999</v>
      </c>
      <c r="AF12" s="11">
        <f t="shared" si="38"/>
        <v>22.139422463500001</v>
      </c>
      <c r="AG12" s="11">
        <f t="shared" si="38"/>
        <v>23.926965915499999</v>
      </c>
      <c r="AH12" s="11">
        <f t="shared" si="38"/>
        <v>25.7145093675</v>
      </c>
      <c r="AI12" s="11" t="str">
        <f t="shared" si="38"/>
        <v/>
      </c>
      <c r="AJ12" s="11" t="str">
        <f t="shared" si="38"/>
        <v/>
      </c>
      <c r="AK12" s="11" t="str">
        <f t="shared" si="38"/>
        <v/>
      </c>
      <c r="AL12" s="5" t="s">
        <v>271</v>
      </c>
      <c r="AM12" s="5" t="s">
        <v>210</v>
      </c>
      <c r="AN12" s="10">
        <v>14.780649999999998</v>
      </c>
      <c r="AO12" s="10">
        <v>23.944249999999997</v>
      </c>
      <c r="AP12" s="10">
        <v>33.107849999999999</v>
      </c>
      <c r="AQ12" s="10">
        <v>42.271449999999994</v>
      </c>
      <c r="AR12" s="10">
        <v>51.435049999999997</v>
      </c>
      <c r="AS12" s="10">
        <v>60.598649999999999</v>
      </c>
      <c r="AT12" s="10">
        <v>69.762250000000009</v>
      </c>
      <c r="AU12" s="10">
        <v>78.925849999999997</v>
      </c>
      <c r="AV12" s="10">
        <v>88.089449999999999</v>
      </c>
      <c r="AW12" s="10">
        <v>97.253050000000002</v>
      </c>
      <c r="AX12" s="10">
        <v>106.41665</v>
      </c>
      <c r="AY12" s="10">
        <v>115.58025000000001</v>
      </c>
      <c r="AZ12" s="10"/>
      <c r="BA12" s="10"/>
      <c r="BB12" s="10"/>
      <c r="BI12" t="s">
        <v>271</v>
      </c>
      <c r="BJ12" t="s">
        <v>210</v>
      </c>
      <c r="BK12" t="s">
        <v>692</v>
      </c>
      <c r="BL12" t="s">
        <v>211</v>
      </c>
      <c r="BM12" s="11">
        <f t="shared" si="8"/>
        <v>106.55655756068188</v>
      </c>
      <c r="BN12" s="11">
        <f t="shared" si="9"/>
        <v>264.60739569885425</v>
      </c>
      <c r="BO12" s="11">
        <f t="shared" si="10"/>
        <v>497.68086714380985</v>
      </c>
      <c r="BP12" s="11">
        <f t="shared" si="11"/>
        <v>809.5161098383677</v>
      </c>
      <c r="BQ12" s="11">
        <f t="shared" si="12"/>
        <v>1203.2856330956743</v>
      </c>
      <c r="BR12" s="11">
        <f t="shared" si="13"/>
        <v>1681.7350322069781</v>
      </c>
      <c r="BS12" s="11">
        <f t="shared" si="14"/>
        <v>2247.2865688367947</v>
      </c>
      <c r="BT12" s="11">
        <f t="shared" si="15"/>
        <v>2902.110931159445</v>
      </c>
      <c r="BU12" s="11">
        <f t="shared" si="16"/>
        <v>3648.1778314925605</v>
      </c>
      <c r="BV12" s="11">
        <f t="shared" si="17"/>
        <v>4487.2927345042826</v>
      </c>
      <c r="BW12" s="11" t="str">
        <f t="shared" si="18"/>
        <v/>
      </c>
      <c r="BX12" s="11" t="str">
        <f t="shared" si="19"/>
        <v/>
      </c>
      <c r="BY12" s="11" t="str">
        <f t="shared" si="20"/>
        <v/>
      </c>
      <c r="BZ12" s="11" t="str">
        <f t="shared" si="21"/>
        <v/>
      </c>
      <c r="CA12" s="11" t="str">
        <f t="shared" si="22"/>
        <v/>
      </c>
      <c r="CS12" t="str">
        <f t="shared" si="23"/>
        <v/>
      </c>
      <c r="CT12" t="str">
        <f t="shared" si="24"/>
        <v/>
      </c>
      <c r="CU12" t="str">
        <f t="shared" si="25"/>
        <v/>
      </c>
      <c r="CV12" t="str">
        <f t="shared" si="26"/>
        <v/>
      </c>
      <c r="CW12" t="str">
        <f t="shared" si="27"/>
        <v/>
      </c>
      <c r="CX12" t="str">
        <f t="shared" si="28"/>
        <v/>
      </c>
      <c r="CY12" t="str">
        <f t="shared" si="29"/>
        <v/>
      </c>
      <c r="CZ12" t="str">
        <f t="shared" si="30"/>
        <v/>
      </c>
      <c r="DA12" t="str">
        <f t="shared" si="31"/>
        <v/>
      </c>
      <c r="DB12" t="str">
        <f t="shared" si="32"/>
        <v/>
      </c>
      <c r="DC12" t="str">
        <f t="shared" si="33"/>
        <v/>
      </c>
      <c r="DD12" t="str">
        <f t="shared" si="34"/>
        <v/>
      </c>
      <c r="DE12" t="str">
        <f t="shared" si="35"/>
        <v/>
      </c>
      <c r="DF12" t="str">
        <f t="shared" si="36"/>
        <v/>
      </c>
      <c r="DG12" t="str">
        <f t="shared" si="37"/>
        <v/>
      </c>
    </row>
    <row r="13" spans="1:111" x14ac:dyDescent="0.25">
      <c r="A13" t="s">
        <v>278</v>
      </c>
      <c r="B13" t="s">
        <v>210</v>
      </c>
      <c r="C13" t="s">
        <v>692</v>
      </c>
      <c r="D13" t="s">
        <v>211</v>
      </c>
      <c r="E13" t="s">
        <v>24</v>
      </c>
      <c r="F13" t="s">
        <v>39</v>
      </c>
      <c r="G13" t="s">
        <v>30</v>
      </c>
      <c r="H13" t="s">
        <v>40</v>
      </c>
      <c r="I13" t="s">
        <v>33</v>
      </c>
      <c r="J13">
        <v>2.5641600000000002</v>
      </c>
      <c r="K13">
        <v>0.31180000000000002</v>
      </c>
      <c r="L13">
        <v>-1.2700000000000001E-3</v>
      </c>
      <c r="O13">
        <v>3.05</v>
      </c>
      <c r="P13">
        <v>21.68</v>
      </c>
      <c r="Q13">
        <v>0.50194000000000005</v>
      </c>
      <c r="R13">
        <v>74</v>
      </c>
      <c r="S13">
        <v>0.94199999999999995</v>
      </c>
      <c r="T13">
        <v>2</v>
      </c>
      <c r="U13">
        <v>26</v>
      </c>
      <c r="V13">
        <v>71</v>
      </c>
      <c r="W13" s="11">
        <f t="shared" ref="W13:AK17" si="39">IF(AN13="","",$J13+$K13 * AN13+$L13 *AN13^2)</f>
        <v>8.5006366449834321</v>
      </c>
      <c r="X13" s="11">
        <f t="shared" si="39"/>
        <v>12.533391453510632</v>
      </c>
      <c r="Y13" s="11">
        <f t="shared" si="39"/>
        <v>15.241169379605436</v>
      </c>
      <c r="Z13" s="11">
        <f t="shared" si="39"/>
        <v>17.174195831515835</v>
      </c>
      <c r="AA13" s="11">
        <f t="shared" si="39"/>
        <v>18.677622845569836</v>
      </c>
      <c r="AB13" s="11">
        <f t="shared" si="39"/>
        <v>19.937328334175433</v>
      </c>
      <c r="AC13" s="11">
        <f t="shared" si="39"/>
        <v>20.981458373820637</v>
      </c>
      <c r="AD13" s="11">
        <f t="shared" si="39"/>
        <v>21.637712533073433</v>
      </c>
      <c r="AE13" s="11">
        <f t="shared" si="39"/>
        <v>21.446372240581834</v>
      </c>
      <c r="AF13" s="11" t="str">
        <f t="shared" si="39"/>
        <v/>
      </c>
      <c r="AG13" s="11" t="str">
        <f t="shared" si="39"/>
        <v/>
      </c>
      <c r="AH13" s="11" t="str">
        <f t="shared" si="39"/>
        <v/>
      </c>
      <c r="AI13" s="11" t="str">
        <f t="shared" si="39"/>
        <v/>
      </c>
      <c r="AJ13" s="11" t="str">
        <f t="shared" si="39"/>
        <v/>
      </c>
      <c r="AK13" s="11" t="str">
        <f t="shared" si="39"/>
        <v/>
      </c>
      <c r="AL13" t="s">
        <v>278</v>
      </c>
      <c r="AM13" t="s">
        <v>210</v>
      </c>
      <c r="AN13" s="10">
        <v>20.80189</v>
      </c>
      <c r="AO13" s="10">
        <v>37.789889999999993</v>
      </c>
      <c r="AP13" s="10">
        <v>51.431889999999996</v>
      </c>
      <c r="AQ13" s="10">
        <v>63.047890000000002</v>
      </c>
      <c r="AR13" s="10">
        <v>73.957890000000006</v>
      </c>
      <c r="AS13" s="10">
        <v>85.481889999999993</v>
      </c>
      <c r="AT13" s="10">
        <v>98.93989000000002</v>
      </c>
      <c r="AU13" s="10">
        <v>115.65188999999999</v>
      </c>
      <c r="AV13" s="10">
        <v>136.93788999999998</v>
      </c>
      <c r="AW13" s="10"/>
      <c r="AX13" s="10"/>
      <c r="AY13" s="10"/>
      <c r="AZ13" s="10"/>
      <c r="BA13" s="10"/>
      <c r="BB13" s="10"/>
      <c r="BI13" t="s">
        <v>278</v>
      </c>
      <c r="BJ13" t="s">
        <v>210</v>
      </c>
      <c r="BK13" t="s">
        <v>692</v>
      </c>
      <c r="BL13" t="s">
        <v>211</v>
      </c>
      <c r="BM13" s="11">
        <f t="shared" si="8"/>
        <v>224.93430190805194</v>
      </c>
      <c r="BN13" s="11">
        <f t="shared" si="9"/>
        <v>724.94057760299336</v>
      </c>
      <c r="BO13" s="11">
        <f t="shared" si="10"/>
        <v>1322.2601616699687</v>
      </c>
      <c r="BP13" s="11">
        <f t="shared" si="11"/>
        <v>1954.174152281643</v>
      </c>
      <c r="BQ13" s="11">
        <f t="shared" si="12"/>
        <v>2637.3395577469933</v>
      </c>
      <c r="BR13" s="11">
        <f t="shared" si="13"/>
        <v>3437.1517939171749</v>
      </c>
      <c r="BS13" s="11">
        <f t="shared" si="14"/>
        <v>4447.3870515665621</v>
      </c>
      <c r="BT13" s="11" t="str">
        <f t="shared" si="15"/>
        <v/>
      </c>
      <c r="BU13" s="11" t="str">
        <f t="shared" si="16"/>
        <v/>
      </c>
      <c r="BV13" s="11" t="str">
        <f t="shared" si="17"/>
        <v/>
      </c>
      <c r="BW13" s="11" t="str">
        <f t="shared" si="18"/>
        <v/>
      </c>
      <c r="BX13" s="11" t="str">
        <f t="shared" si="19"/>
        <v/>
      </c>
      <c r="BY13" s="11" t="str">
        <f t="shared" si="20"/>
        <v/>
      </c>
      <c r="BZ13" s="11" t="str">
        <f t="shared" si="21"/>
        <v/>
      </c>
      <c r="CA13" s="11" t="str">
        <f t="shared" si="22"/>
        <v/>
      </c>
      <c r="CB13" t="s">
        <v>278</v>
      </c>
      <c r="CC13" t="s">
        <v>210</v>
      </c>
      <c r="CD13" s="11" t="s">
        <v>686</v>
      </c>
      <c r="CE13" s="11" t="s">
        <v>686</v>
      </c>
      <c r="CF13" s="11" t="s">
        <v>686</v>
      </c>
      <c r="CG13" s="11" t="s">
        <v>686</v>
      </c>
      <c r="CH13" s="11" t="s">
        <v>686</v>
      </c>
      <c r="CI13" s="11" t="s">
        <v>686</v>
      </c>
      <c r="CJ13" s="11" t="s">
        <v>686</v>
      </c>
      <c r="CK13" s="11" t="s">
        <v>686</v>
      </c>
      <c r="CL13" s="11" t="s">
        <v>686</v>
      </c>
      <c r="CM13" s="11" t="s">
        <v>686</v>
      </c>
      <c r="CN13" s="11" t="s">
        <v>686</v>
      </c>
      <c r="CO13" s="11" t="s">
        <v>686</v>
      </c>
      <c r="CP13" s="11" t="s">
        <v>686</v>
      </c>
      <c r="CQ13" s="11" t="s">
        <v>686</v>
      </c>
      <c r="CR13" s="11" t="s">
        <v>686</v>
      </c>
      <c r="CS13" t="str">
        <f t="shared" si="23"/>
        <v/>
      </c>
      <c r="CT13" t="str">
        <f t="shared" si="24"/>
        <v/>
      </c>
      <c r="CU13" t="str">
        <f t="shared" si="25"/>
        <v/>
      </c>
      <c r="CV13" t="str">
        <f t="shared" si="26"/>
        <v/>
      </c>
      <c r="CW13" t="str">
        <f t="shared" si="27"/>
        <v/>
      </c>
      <c r="CX13" t="str">
        <f t="shared" si="28"/>
        <v/>
      </c>
      <c r="CY13" t="str">
        <f t="shared" si="29"/>
        <v/>
      </c>
      <c r="CZ13" t="str">
        <f t="shared" si="30"/>
        <v/>
      </c>
      <c r="DA13" t="str">
        <f t="shared" si="31"/>
        <v/>
      </c>
      <c r="DB13" t="str">
        <f t="shared" si="32"/>
        <v/>
      </c>
      <c r="DC13" t="str">
        <f t="shared" si="33"/>
        <v/>
      </c>
      <c r="DD13" t="str">
        <f t="shared" si="34"/>
        <v/>
      </c>
      <c r="DE13" t="str">
        <f t="shared" si="35"/>
        <v/>
      </c>
      <c r="DF13" t="str">
        <f t="shared" si="36"/>
        <v/>
      </c>
      <c r="DG13" t="str">
        <f t="shared" si="37"/>
        <v/>
      </c>
    </row>
    <row r="14" spans="1:111" x14ac:dyDescent="0.25">
      <c r="A14" t="s">
        <v>368</v>
      </c>
      <c r="B14" t="s">
        <v>210</v>
      </c>
      <c r="C14" t="s">
        <v>692</v>
      </c>
      <c r="D14" t="s">
        <v>211</v>
      </c>
      <c r="E14" t="s">
        <v>24</v>
      </c>
      <c r="F14" t="s">
        <v>39</v>
      </c>
      <c r="G14" t="s">
        <v>30</v>
      </c>
      <c r="H14" t="s">
        <v>27</v>
      </c>
      <c r="I14" t="s">
        <v>33</v>
      </c>
      <c r="J14">
        <v>3.46278</v>
      </c>
      <c r="K14">
        <v>0.27395000000000003</v>
      </c>
      <c r="L14">
        <v>-1.01E-3</v>
      </c>
      <c r="O14">
        <v>4.6500000000000004</v>
      </c>
      <c r="P14">
        <v>18.87</v>
      </c>
      <c r="Q14">
        <v>0.13489000000000001</v>
      </c>
      <c r="R14">
        <v>62</v>
      </c>
      <c r="S14">
        <v>0.83099999999999996</v>
      </c>
      <c r="T14">
        <v>4</v>
      </c>
      <c r="U14">
        <v>27</v>
      </c>
      <c r="V14">
        <v>59</v>
      </c>
      <c r="W14" s="11">
        <f t="shared" si="39"/>
        <v>7.5742675042482368</v>
      </c>
      <c r="X14" s="11">
        <f t="shared" si="39"/>
        <v>10.420293484486656</v>
      </c>
      <c r="Y14" s="11">
        <f t="shared" si="39"/>
        <v>12.987395396547276</v>
      </c>
      <c r="Z14" s="11">
        <f t="shared" si="39"/>
        <v>15.142950378882098</v>
      </c>
      <c r="AA14" s="11">
        <f t="shared" si="39"/>
        <v>16.823083288423121</v>
      </c>
      <c r="AB14" s="11">
        <f t="shared" si="39"/>
        <v>18.019431660582335</v>
      </c>
      <c r="AC14" s="11">
        <f t="shared" si="39"/>
        <v>18.755438989251758</v>
      </c>
      <c r="AD14" s="11" t="str">
        <f t="shared" si="39"/>
        <v/>
      </c>
      <c r="AE14" s="11" t="str">
        <f t="shared" si="39"/>
        <v/>
      </c>
      <c r="AF14" s="11" t="str">
        <f t="shared" si="39"/>
        <v/>
      </c>
      <c r="AG14" s="11" t="str">
        <f t="shared" si="39"/>
        <v/>
      </c>
      <c r="AH14" s="11" t="str">
        <f t="shared" si="39"/>
        <v/>
      </c>
      <c r="AI14" s="11" t="str">
        <f t="shared" si="39"/>
        <v/>
      </c>
      <c r="AJ14" s="11" t="str">
        <f t="shared" si="39"/>
        <v/>
      </c>
      <c r="AK14" s="11" t="str">
        <f t="shared" si="39"/>
        <v/>
      </c>
      <c r="AL14" s="5" t="s">
        <v>368</v>
      </c>
      <c r="AM14" s="5" t="s">
        <v>210</v>
      </c>
      <c r="AN14" s="10">
        <v>15.945580000000001</v>
      </c>
      <c r="AO14" s="10">
        <v>28.362879999999997</v>
      </c>
      <c r="AP14" s="10">
        <v>40.950179999999996</v>
      </c>
      <c r="AQ14" s="10">
        <v>52.987479999999998</v>
      </c>
      <c r="AR14" s="10">
        <v>63.754780000000011</v>
      </c>
      <c r="AS14" s="10">
        <v>72.532079999999993</v>
      </c>
      <c r="AT14" s="10">
        <v>78.599379999999996</v>
      </c>
      <c r="AU14" s="10"/>
      <c r="AV14" s="10"/>
      <c r="AW14" s="10"/>
      <c r="AX14" s="10"/>
      <c r="AY14" s="10"/>
      <c r="AZ14" s="10"/>
      <c r="BA14" s="10"/>
      <c r="BB14" s="10"/>
      <c r="BI14" t="s">
        <v>368</v>
      </c>
      <c r="BJ14" t="s">
        <v>210</v>
      </c>
      <c r="BK14" t="s">
        <v>692</v>
      </c>
      <c r="BL14" t="s">
        <v>211</v>
      </c>
      <c r="BM14" s="11">
        <f t="shared" si="8"/>
        <v>138.71675185496454</v>
      </c>
      <c r="BN14" s="11">
        <f t="shared" si="9"/>
        <v>413.58795198329096</v>
      </c>
      <c r="BO14" s="11">
        <f t="shared" si="10"/>
        <v>839.31823545317161</v>
      </c>
      <c r="BP14" s="11">
        <f t="shared" si="11"/>
        <v>1378.1941859540732</v>
      </c>
      <c r="BQ14" s="11">
        <f t="shared" si="12"/>
        <v>1961.0674133237958</v>
      </c>
      <c r="BR14" s="11">
        <f t="shared" si="13"/>
        <v>2500.1673934482433</v>
      </c>
      <c r="BS14" s="11">
        <f t="shared" si="14"/>
        <v>2903.1976467748418</v>
      </c>
      <c r="BT14" s="11" t="str">
        <f t="shared" si="15"/>
        <v/>
      </c>
      <c r="BU14" s="11" t="str">
        <f t="shared" si="16"/>
        <v/>
      </c>
      <c r="BV14" s="11" t="str">
        <f t="shared" si="17"/>
        <v/>
      </c>
      <c r="BW14" s="11" t="str">
        <f t="shared" si="18"/>
        <v/>
      </c>
      <c r="BX14" s="11" t="str">
        <f t="shared" si="19"/>
        <v/>
      </c>
      <c r="BY14" s="11" t="str">
        <f t="shared" si="20"/>
        <v/>
      </c>
      <c r="BZ14" s="11" t="str">
        <f t="shared" si="21"/>
        <v/>
      </c>
      <c r="CA14" s="11" t="str">
        <f t="shared" si="22"/>
        <v/>
      </c>
      <c r="CB14" s="5" t="s">
        <v>368</v>
      </c>
      <c r="CC14" s="5" t="s">
        <v>210</v>
      </c>
      <c r="CD14" s="11">
        <v>23.870452254472077</v>
      </c>
      <c r="CE14" s="11">
        <v>63.46208293888715</v>
      </c>
      <c r="CF14" s="11">
        <v>109.0723585889443</v>
      </c>
      <c r="CG14" s="11">
        <v>154.73681271902586</v>
      </c>
      <c r="CH14" s="11">
        <v>196.24851890212699</v>
      </c>
      <c r="CI14" s="11">
        <v>230.22498708128097</v>
      </c>
      <c r="CJ14" s="11">
        <v>253.69966430195373</v>
      </c>
      <c r="CK14" s="11" t="s">
        <v>686</v>
      </c>
      <c r="CL14" s="11" t="s">
        <v>686</v>
      </c>
      <c r="CM14" s="11" t="s">
        <v>686</v>
      </c>
      <c r="CN14" s="11" t="s">
        <v>686</v>
      </c>
      <c r="CO14" s="11" t="s">
        <v>686</v>
      </c>
      <c r="CP14" s="11" t="s">
        <v>686</v>
      </c>
      <c r="CQ14" s="11" t="s">
        <v>686</v>
      </c>
      <c r="CR14" s="11" t="s">
        <v>686</v>
      </c>
      <c r="CS14">
        <f t="shared" si="23"/>
        <v>0.14681630319692932</v>
      </c>
      <c r="CT14">
        <f t="shared" si="24"/>
        <v>0.13303024482377371</v>
      </c>
      <c r="CU14">
        <f t="shared" si="25"/>
        <v>0.11500784515804743</v>
      </c>
      <c r="CV14">
        <f t="shared" si="26"/>
        <v>0.10094179898049269</v>
      </c>
      <c r="CW14">
        <f t="shared" si="27"/>
        <v>9.0968835843917129E-2</v>
      </c>
      <c r="CX14">
        <f t="shared" si="28"/>
        <v>8.4319377948392824E-2</v>
      </c>
      <c r="CY14">
        <f t="shared" si="29"/>
        <v>8.036360999509945E-2</v>
      </c>
      <c r="CZ14" t="str">
        <f t="shared" si="30"/>
        <v/>
      </c>
      <c r="DA14" t="str">
        <f t="shared" si="31"/>
        <v/>
      </c>
      <c r="DB14" t="str">
        <f t="shared" si="32"/>
        <v/>
      </c>
      <c r="DC14" t="str">
        <f t="shared" si="33"/>
        <v/>
      </c>
      <c r="DD14" t="str">
        <f t="shared" si="34"/>
        <v/>
      </c>
      <c r="DE14" t="str">
        <f t="shared" si="35"/>
        <v/>
      </c>
      <c r="DF14" t="str">
        <f t="shared" si="36"/>
        <v/>
      </c>
      <c r="DG14" t="str">
        <f t="shared" si="37"/>
        <v/>
      </c>
    </row>
    <row r="15" spans="1:111" x14ac:dyDescent="0.25">
      <c r="A15" t="s">
        <v>21</v>
      </c>
      <c r="B15" t="s">
        <v>22</v>
      </c>
      <c r="C15" t="s">
        <v>693</v>
      </c>
      <c r="D15" t="s">
        <v>23</v>
      </c>
      <c r="E15" t="s">
        <v>24</v>
      </c>
      <c r="F15" t="s">
        <v>39</v>
      </c>
      <c r="G15" t="s">
        <v>30</v>
      </c>
      <c r="H15" t="s">
        <v>40</v>
      </c>
      <c r="I15" t="s">
        <v>33</v>
      </c>
      <c r="J15">
        <v>2.15761</v>
      </c>
      <c r="K15">
        <v>0.29592000000000002</v>
      </c>
      <c r="L15">
        <v>-1.58E-3</v>
      </c>
      <c r="O15">
        <v>2.84</v>
      </c>
      <c r="P15">
        <v>16.03</v>
      </c>
      <c r="Q15">
        <v>0.78841000000000006</v>
      </c>
      <c r="R15">
        <v>54</v>
      </c>
      <c r="S15">
        <v>0.76200000000000001</v>
      </c>
      <c r="T15">
        <v>2.5</v>
      </c>
      <c r="U15">
        <v>21.5</v>
      </c>
      <c r="V15">
        <v>51</v>
      </c>
      <c r="W15" s="11">
        <f t="shared" si="39"/>
        <v>8.4681890069602002</v>
      </c>
      <c r="X15" s="11">
        <f t="shared" si="39"/>
        <v>12.737426783880203</v>
      </c>
      <c r="Y15" s="11">
        <f t="shared" si="39"/>
        <v>14.894062060368203</v>
      </c>
      <c r="Z15" s="11">
        <f t="shared" si="39"/>
        <v>15.7723967977042</v>
      </c>
      <c r="AA15" s="11">
        <f t="shared" si="39"/>
        <v>16.001575291248201</v>
      </c>
      <c r="AB15" s="11">
        <f t="shared" si="39"/>
        <v>16.005584170440198</v>
      </c>
      <c r="AC15" s="11">
        <f t="shared" si="39"/>
        <v>16.0032523988002</v>
      </c>
      <c r="AD15" s="11" t="str">
        <f t="shared" si="39"/>
        <v/>
      </c>
      <c r="AE15" s="11" t="str">
        <f t="shared" si="39"/>
        <v/>
      </c>
      <c r="AF15" s="11" t="str">
        <f t="shared" si="39"/>
        <v/>
      </c>
      <c r="AG15" s="11" t="str">
        <f t="shared" si="39"/>
        <v/>
      </c>
      <c r="AH15" s="11" t="str">
        <f t="shared" si="39"/>
        <v/>
      </c>
      <c r="AI15" s="11" t="str">
        <f t="shared" si="39"/>
        <v/>
      </c>
      <c r="AJ15" s="11" t="str">
        <f t="shared" si="39"/>
        <v/>
      </c>
      <c r="AK15" s="11" t="str">
        <f t="shared" si="39"/>
        <v/>
      </c>
      <c r="AL15" t="s">
        <v>21</v>
      </c>
      <c r="AM15" t="s">
        <v>22</v>
      </c>
      <c r="AN15" s="11">
        <v>24.540900000000001</v>
      </c>
      <c r="AO15" s="11">
        <v>48.110900000000001</v>
      </c>
      <c r="AP15" s="11">
        <v>67.028900000000007</v>
      </c>
      <c r="AQ15" s="11">
        <v>81.294900000000013</v>
      </c>
      <c r="AR15" s="11">
        <v>90.908900000000017</v>
      </c>
      <c r="AS15" s="11">
        <v>95.87090000000002</v>
      </c>
      <c r="AT15" s="11">
        <v>96.180900000000022</v>
      </c>
      <c r="AU15" s="11"/>
      <c r="AV15" s="11"/>
      <c r="AW15" s="11"/>
      <c r="AX15" s="11"/>
      <c r="AY15" s="11"/>
      <c r="AZ15" s="11"/>
      <c r="BA15" s="11"/>
      <c r="BB15" s="11"/>
      <c r="BD15">
        <v>0</v>
      </c>
      <c r="BE15">
        <v>35</v>
      </c>
      <c r="BF15" t="s">
        <v>683</v>
      </c>
      <c r="BG15" s="13" t="s">
        <v>682</v>
      </c>
      <c r="BI15" t="s">
        <v>21</v>
      </c>
      <c r="BJ15" t="s">
        <v>22</v>
      </c>
      <c r="BK15" t="s">
        <v>693</v>
      </c>
      <c r="BL15" t="s">
        <v>23</v>
      </c>
      <c r="BM15">
        <f>IF(OR(AN15&gt;$BE$15,W15=""),"",(0.197*AN15^2.1933))</f>
        <v>220.24853512625188</v>
      </c>
      <c r="BN15" t="str">
        <f>IF(OR(AO15&gt;$BE$15,X15=""),"",(0.197*AO15^2.1933))</f>
        <v/>
      </c>
      <c r="BO15" t="str">
        <f>IF(OR(AP15&gt;$BE$15,Y15=""),"",(0.197*AP15^2.1933))</f>
        <v/>
      </c>
      <c r="BP15" t="str">
        <f>IF(OR(AQ15&gt;$BE$15,Z15=""),"",(0.197*AQ15^2.1933))</f>
        <v/>
      </c>
      <c r="BQ15" t="str">
        <f>IF(OR(AR15&gt;$BE$15,AA15=""),"",(0.197*AR15^2.1933))</f>
        <v/>
      </c>
      <c r="BR15" t="str">
        <f>IF(OR(AS15&gt;$BE$15,AB15=""),"",(0.197*AS15^2.1933))</f>
        <v/>
      </c>
      <c r="BS15" t="str">
        <f>IF(OR(AT15&gt;$BE$15,AC15=""),"",(0.197*AT15^2.1933))</f>
        <v/>
      </c>
      <c r="BT15" t="str">
        <f>IF(OR(AU15&gt;$BE$15,AD15=""),"",(0.197*AU15^2.1933))</f>
        <v/>
      </c>
      <c r="BU15" t="str">
        <f>IF(OR(AV15&gt;$BE$15,AE15=""),"",(0.197*AV15^2.1933))</f>
        <v/>
      </c>
      <c r="BV15" t="str">
        <f>IF(OR(AW15&gt;$BE$15,AF15=""),"",(0.197*AW15^2.1933))</f>
        <v/>
      </c>
      <c r="BW15" t="str">
        <f>IF(OR(AX15&gt;$BE$15,AG15=""),"",(0.197*AX15^2.1933))</f>
        <v/>
      </c>
      <c r="BX15" t="str">
        <f>IF(OR(AY15&gt;$BE$15,AH15=""),"",(0.197*AY15^2.1933))</f>
        <v/>
      </c>
      <c r="BY15" t="str">
        <f>IF(OR(AZ15&gt;$BE$15,AI15=""),"",(0.197*AZ15^2.1933))</f>
        <v/>
      </c>
      <c r="BZ15" t="str">
        <f>IF(OR(BA15&gt;$BE$15,AJ15=""),"",(0.197*BA15^2.1933))</f>
        <v/>
      </c>
      <c r="CA15" t="str">
        <f>IF(OR(BB15&gt;$BE$15,AK15=""),"",(0.197*BB15^2.1933))</f>
        <v/>
      </c>
      <c r="CS15" t="str">
        <f t="shared" si="23"/>
        <v/>
      </c>
      <c r="CT15" t="str">
        <f t="shared" si="24"/>
        <v/>
      </c>
      <c r="CU15" t="str">
        <f t="shared" si="25"/>
        <v/>
      </c>
      <c r="CV15" t="str">
        <f t="shared" si="26"/>
        <v/>
      </c>
      <c r="CW15" t="str">
        <f t="shared" si="27"/>
        <v/>
      </c>
      <c r="CX15" t="str">
        <f t="shared" si="28"/>
        <v/>
      </c>
      <c r="CY15" t="str">
        <f t="shared" si="29"/>
        <v/>
      </c>
      <c r="CZ15" t="str">
        <f t="shared" si="30"/>
        <v/>
      </c>
      <c r="DA15" t="str">
        <f t="shared" si="31"/>
        <v/>
      </c>
      <c r="DB15" t="str">
        <f t="shared" si="32"/>
        <v/>
      </c>
      <c r="DC15" t="str">
        <f t="shared" si="33"/>
        <v/>
      </c>
      <c r="DD15" t="str">
        <f t="shared" si="34"/>
        <v/>
      </c>
      <c r="DE15" t="str">
        <f t="shared" si="35"/>
        <v/>
      </c>
      <c r="DF15" t="str">
        <f t="shared" si="36"/>
        <v/>
      </c>
      <c r="DG15" t="str">
        <f t="shared" si="37"/>
        <v/>
      </c>
    </row>
    <row r="16" spans="1:111" x14ac:dyDescent="0.25">
      <c r="A16" t="s">
        <v>92</v>
      </c>
      <c r="B16" t="s">
        <v>22</v>
      </c>
      <c r="C16" t="s">
        <v>693</v>
      </c>
      <c r="D16" t="s">
        <v>23</v>
      </c>
      <c r="E16" t="s">
        <v>24</v>
      </c>
      <c r="F16" t="s">
        <v>39</v>
      </c>
      <c r="G16" t="s">
        <v>30</v>
      </c>
      <c r="H16" t="s">
        <v>27</v>
      </c>
      <c r="I16" t="s">
        <v>33</v>
      </c>
      <c r="J16">
        <v>1.4685299999999999</v>
      </c>
      <c r="K16">
        <v>0.46904000000000001</v>
      </c>
      <c r="L16">
        <v>-3.5899999999999999E-3</v>
      </c>
      <c r="O16">
        <v>2.63</v>
      </c>
      <c r="P16">
        <v>16.77</v>
      </c>
      <c r="Q16">
        <v>0.15351999999999999</v>
      </c>
      <c r="R16">
        <v>36</v>
      </c>
      <c r="S16">
        <v>0.84699999999999998</v>
      </c>
      <c r="T16">
        <v>2</v>
      </c>
      <c r="U16">
        <v>19</v>
      </c>
      <c r="V16">
        <v>33</v>
      </c>
      <c r="W16" s="11">
        <f t="shared" si="39"/>
        <v>9.5348457913870774</v>
      </c>
      <c r="X16" s="11">
        <f t="shared" si="39"/>
        <v>14.151165876280977</v>
      </c>
      <c r="Y16" s="11">
        <f t="shared" si="39"/>
        <v>16.480929732779877</v>
      </c>
      <c r="Z16" s="11">
        <f t="shared" si="39"/>
        <v>16.524137360883778</v>
      </c>
      <c r="AA16" s="11" t="str">
        <f t="shared" si="39"/>
        <v/>
      </c>
      <c r="AB16" s="11" t="str">
        <f t="shared" si="39"/>
        <v/>
      </c>
      <c r="AC16" s="11" t="str">
        <f t="shared" si="39"/>
        <v/>
      </c>
      <c r="AD16" s="11" t="str">
        <f t="shared" si="39"/>
        <v/>
      </c>
      <c r="AE16" s="11" t="str">
        <f t="shared" si="39"/>
        <v/>
      </c>
      <c r="AF16" s="11" t="str">
        <f t="shared" si="39"/>
        <v/>
      </c>
      <c r="AG16" s="11" t="str">
        <f t="shared" si="39"/>
        <v/>
      </c>
      <c r="AH16" s="11" t="str">
        <f t="shared" si="39"/>
        <v/>
      </c>
      <c r="AI16" s="11" t="str">
        <f t="shared" si="39"/>
        <v/>
      </c>
      <c r="AJ16" s="11" t="str">
        <f t="shared" si="39"/>
        <v/>
      </c>
      <c r="AK16" s="11" t="str">
        <f t="shared" si="39"/>
        <v/>
      </c>
      <c r="AL16" s="5" t="s">
        <v>92</v>
      </c>
      <c r="AM16" s="5" t="s">
        <v>22</v>
      </c>
      <c r="AN16" s="10">
        <v>20.374940000000002</v>
      </c>
      <c r="AO16" s="10">
        <v>38.220440000000004</v>
      </c>
      <c r="AP16" s="10">
        <v>56.065940000000005</v>
      </c>
      <c r="AQ16" s="10">
        <v>73.911439999999999</v>
      </c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I16" t="s">
        <v>92</v>
      </c>
      <c r="BJ16" t="s">
        <v>22</v>
      </c>
      <c r="BK16" t="s">
        <v>693</v>
      </c>
      <c r="BL16" t="s">
        <v>23</v>
      </c>
      <c r="BM16">
        <f t="shared" ref="BM16:BM21" si="40">IF(OR(AN16&gt;$BE$15,W16=""),"",(0.197*AN16^2.1933))</f>
        <v>146.45601918034316</v>
      </c>
      <c r="BN16" t="str">
        <f t="shared" ref="BN16:BN21" si="41">IF(OR(AO16&gt;$BE$15,X16=""),"",(0.197*AO16^2.1933))</f>
        <v/>
      </c>
      <c r="BO16" t="str">
        <f t="shared" ref="BO16:BO21" si="42">IF(OR(AP16&gt;$BE$15,Y16=""),"",(0.197*AP16^2.1933))</f>
        <v/>
      </c>
      <c r="BP16" t="str">
        <f t="shared" ref="BP16:BP21" si="43">IF(OR(AQ16&gt;$BE$15,Z16=""),"",(0.197*AQ16^2.1933))</f>
        <v/>
      </c>
      <c r="BQ16" t="str">
        <f t="shared" ref="BQ16:BQ21" si="44">IF(OR(AR16&gt;$BE$15,AA16=""),"",(0.197*AR16^2.1933))</f>
        <v/>
      </c>
      <c r="BR16" t="str">
        <f t="shared" ref="BR16:BR21" si="45">IF(OR(AS16&gt;$BE$15,AB16=""),"",(0.197*AS16^2.1933))</f>
        <v/>
      </c>
      <c r="BS16" t="str">
        <f t="shared" ref="BS16:BS21" si="46">IF(OR(AT16&gt;$BE$15,AC16=""),"",(0.197*AT16^2.1933))</f>
        <v/>
      </c>
      <c r="BT16" t="str">
        <f t="shared" ref="BT16:BT21" si="47">IF(OR(AU16&gt;$BE$15,AD16=""),"",(0.197*AU16^2.1933))</f>
        <v/>
      </c>
      <c r="BU16" t="str">
        <f t="shared" ref="BU16:BU21" si="48">IF(OR(AV16&gt;$BE$15,AE16=""),"",(0.197*AV16^2.1933))</f>
        <v/>
      </c>
      <c r="BV16" t="str">
        <f t="shared" ref="BV16:BV21" si="49">IF(OR(AW16&gt;$BE$15,AF16=""),"",(0.197*AW16^2.1933))</f>
        <v/>
      </c>
      <c r="BW16" t="str">
        <f t="shared" ref="BW16:BW21" si="50">IF(OR(AX16&gt;$BE$15,AG16=""),"",(0.197*AX16^2.1933))</f>
        <v/>
      </c>
      <c r="BX16" t="str">
        <f t="shared" ref="BX16:BX21" si="51">IF(OR(AY16&gt;$BE$15,AH16=""),"",(0.197*AY16^2.1933))</f>
        <v/>
      </c>
      <c r="BY16" t="str">
        <f t="shared" ref="BY16:BY21" si="52">IF(OR(AZ16&gt;$BE$15,AI16=""),"",(0.197*AZ16^2.1933))</f>
        <v/>
      </c>
      <c r="BZ16" t="str">
        <f t="shared" ref="BZ16:BZ21" si="53">IF(OR(BA16&gt;$BE$15,AJ16=""),"",(0.197*BA16^2.1933))</f>
        <v/>
      </c>
      <c r="CA16" t="str">
        <f t="shared" ref="CA16:CA21" si="54">IF(OR(BB16&gt;$BE$15,AK16=""),"",(0.197*BB16^2.1933))</f>
        <v/>
      </c>
      <c r="CS16" t="str">
        <f t="shared" si="23"/>
        <v/>
      </c>
      <c r="CT16" t="str">
        <f t="shared" si="24"/>
        <v/>
      </c>
      <c r="CU16" t="str">
        <f t="shared" si="25"/>
        <v/>
      </c>
      <c r="CV16" t="str">
        <f t="shared" si="26"/>
        <v/>
      </c>
      <c r="CW16" t="str">
        <f t="shared" si="27"/>
        <v/>
      </c>
      <c r="CX16" t="str">
        <f t="shared" si="28"/>
        <v/>
      </c>
      <c r="CY16" t="str">
        <f t="shared" si="29"/>
        <v/>
      </c>
      <c r="CZ16" t="str">
        <f t="shared" si="30"/>
        <v/>
      </c>
      <c r="DA16" t="str">
        <f t="shared" si="31"/>
        <v/>
      </c>
      <c r="DB16" t="str">
        <f t="shared" si="32"/>
        <v/>
      </c>
      <c r="DC16" t="str">
        <f t="shared" si="33"/>
        <v/>
      </c>
      <c r="DD16" t="str">
        <f t="shared" si="34"/>
        <v/>
      </c>
      <c r="DE16" t="str">
        <f t="shared" si="35"/>
        <v/>
      </c>
      <c r="DF16" t="str">
        <f t="shared" si="36"/>
        <v/>
      </c>
      <c r="DG16" t="str">
        <f t="shared" si="37"/>
        <v/>
      </c>
    </row>
    <row r="17" spans="1:111" x14ac:dyDescent="0.25">
      <c r="A17" t="s">
        <v>209</v>
      </c>
      <c r="B17" t="s">
        <v>22</v>
      </c>
      <c r="C17" t="s">
        <v>693</v>
      </c>
      <c r="D17" t="s">
        <v>23</v>
      </c>
      <c r="E17" t="s">
        <v>24</v>
      </c>
      <c r="F17" t="s">
        <v>39</v>
      </c>
      <c r="G17" t="s">
        <v>30</v>
      </c>
      <c r="H17" t="s">
        <v>27</v>
      </c>
      <c r="I17" t="s">
        <v>33</v>
      </c>
      <c r="J17">
        <v>2.5183399999999998</v>
      </c>
      <c r="K17">
        <v>0.34622000000000003</v>
      </c>
      <c r="L17">
        <v>-1.2700000000000001E-3</v>
      </c>
      <c r="O17">
        <v>2.92</v>
      </c>
      <c r="P17">
        <v>22.31</v>
      </c>
      <c r="Q17">
        <v>0.10123</v>
      </c>
      <c r="R17">
        <v>35</v>
      </c>
      <c r="S17">
        <v>0.93100000000000005</v>
      </c>
      <c r="T17">
        <v>4</v>
      </c>
      <c r="U17">
        <v>31</v>
      </c>
      <c r="V17">
        <v>32</v>
      </c>
      <c r="W17" s="11">
        <f t="shared" si="39"/>
        <v>6.9971439448207997</v>
      </c>
      <c r="X17" s="11">
        <f t="shared" si="39"/>
        <v>10.720042145130002</v>
      </c>
      <c r="Y17" s="11">
        <f t="shared" si="39"/>
        <v>13.7175597986448</v>
      </c>
      <c r="Z17" s="11">
        <f t="shared" si="39"/>
        <v>16.101104264973198</v>
      </c>
      <c r="AA17" s="11">
        <f t="shared" si="39"/>
        <v>17.969323701403201</v>
      </c>
      <c r="AB17" s="11">
        <f t="shared" si="39"/>
        <v>19.408107062902801</v>
      </c>
      <c r="AC17" s="11">
        <f t="shared" si="39"/>
        <v>20.490584102119996</v>
      </c>
      <c r="AD17" s="11">
        <f t="shared" si="39"/>
        <v>21.277125369382798</v>
      </c>
      <c r="AE17" s="11">
        <f t="shared" si="39"/>
        <v>21.8153422126992</v>
      </c>
      <c r="AF17" s="11">
        <f t="shared" si="39"/>
        <v>22.140086777757205</v>
      </c>
      <c r="AG17" s="11">
        <f t="shared" si="39"/>
        <v>22.273452007924799</v>
      </c>
      <c r="AH17" s="11" t="str">
        <f t="shared" si="39"/>
        <v/>
      </c>
      <c r="AI17" s="11" t="str">
        <f t="shared" si="39"/>
        <v/>
      </c>
      <c r="AJ17" s="11" t="str">
        <f t="shared" si="39"/>
        <v/>
      </c>
      <c r="AK17" s="11" t="str">
        <f t="shared" si="39"/>
        <v/>
      </c>
      <c r="AL17" t="s">
        <v>209</v>
      </c>
      <c r="AM17" t="s">
        <v>22</v>
      </c>
      <c r="AN17" s="11">
        <v>13.616400000000001</v>
      </c>
      <c r="AO17" s="11">
        <v>26.209</v>
      </c>
      <c r="AP17" s="11">
        <v>37.507599999999996</v>
      </c>
      <c r="AQ17" s="11">
        <v>47.512199999999993</v>
      </c>
      <c r="AR17" s="11">
        <v>56.222800000000007</v>
      </c>
      <c r="AS17" s="11">
        <v>63.639399999999995</v>
      </c>
      <c r="AT17" s="11">
        <v>69.761999999999986</v>
      </c>
      <c r="AU17" s="11">
        <v>74.590599999999995</v>
      </c>
      <c r="AV17" s="11">
        <v>78.125200000000007</v>
      </c>
      <c r="AW17" s="11">
        <v>80.365800000000021</v>
      </c>
      <c r="AX17" s="11">
        <v>81.312399999999997</v>
      </c>
      <c r="AY17" s="11"/>
      <c r="AZ17" s="11"/>
      <c r="BA17" s="11"/>
      <c r="BB17" s="11"/>
      <c r="BI17" t="s">
        <v>209</v>
      </c>
      <c r="BJ17" t="s">
        <v>22</v>
      </c>
      <c r="BK17" t="s">
        <v>693</v>
      </c>
      <c r="BL17" t="s">
        <v>23</v>
      </c>
      <c r="BM17">
        <f t="shared" si="40"/>
        <v>60.506923380232159</v>
      </c>
      <c r="BN17">
        <f t="shared" si="41"/>
        <v>254.42137767583822</v>
      </c>
      <c r="BO17" t="str">
        <f t="shared" si="42"/>
        <v/>
      </c>
      <c r="BP17" t="str">
        <f t="shared" si="43"/>
        <v/>
      </c>
      <c r="BQ17" t="str">
        <f t="shared" si="44"/>
        <v/>
      </c>
      <c r="BR17" t="str">
        <f t="shared" si="45"/>
        <v/>
      </c>
      <c r="BS17" t="str">
        <f t="shared" si="46"/>
        <v/>
      </c>
      <c r="BT17" t="str">
        <f t="shared" si="47"/>
        <v/>
      </c>
      <c r="BU17" t="str">
        <f t="shared" si="48"/>
        <v/>
      </c>
      <c r="BV17" t="str">
        <f t="shared" si="49"/>
        <v/>
      </c>
      <c r="BW17" t="str">
        <f t="shared" si="50"/>
        <v/>
      </c>
      <c r="BX17" t="str">
        <f t="shared" si="51"/>
        <v/>
      </c>
      <c r="BY17" t="str">
        <f t="shared" si="52"/>
        <v/>
      </c>
      <c r="BZ17" t="str">
        <f t="shared" si="53"/>
        <v/>
      </c>
      <c r="CA17" t="str">
        <f t="shared" si="54"/>
        <v/>
      </c>
      <c r="CS17" t="str">
        <f t="shared" si="23"/>
        <v/>
      </c>
      <c r="CT17" t="str">
        <f t="shared" si="24"/>
        <v/>
      </c>
      <c r="CU17" t="str">
        <f t="shared" si="25"/>
        <v/>
      </c>
      <c r="CV17" t="str">
        <f t="shared" si="26"/>
        <v/>
      </c>
      <c r="CW17" t="str">
        <f t="shared" si="27"/>
        <v/>
      </c>
      <c r="CX17" t="str">
        <f t="shared" si="28"/>
        <v/>
      </c>
      <c r="CY17" t="str">
        <f t="shared" si="29"/>
        <v/>
      </c>
      <c r="CZ17" t="str">
        <f t="shared" si="30"/>
        <v/>
      </c>
      <c r="DA17" t="str">
        <f t="shared" si="31"/>
        <v/>
      </c>
      <c r="DB17" t="str">
        <f t="shared" si="32"/>
        <v/>
      </c>
      <c r="DC17" t="str">
        <f t="shared" si="33"/>
        <v/>
      </c>
      <c r="DD17" t="str">
        <f t="shared" si="34"/>
        <v/>
      </c>
      <c r="DE17" t="str">
        <f t="shared" si="35"/>
        <v/>
      </c>
      <c r="DF17" t="str">
        <f t="shared" si="36"/>
        <v/>
      </c>
      <c r="DG17" t="str">
        <f t="shared" si="37"/>
        <v/>
      </c>
    </row>
    <row r="18" spans="1:111" x14ac:dyDescent="0.25">
      <c r="A18" t="s">
        <v>234</v>
      </c>
      <c r="B18" t="s">
        <v>22</v>
      </c>
      <c r="C18" t="s">
        <v>693</v>
      </c>
      <c r="D18" t="s">
        <v>23</v>
      </c>
      <c r="E18" t="s">
        <v>24</v>
      </c>
      <c r="F18" t="s">
        <v>39</v>
      </c>
      <c r="G18" t="s">
        <v>30</v>
      </c>
      <c r="H18">
        <v>1</v>
      </c>
      <c r="I18" t="s">
        <v>31</v>
      </c>
      <c r="J18">
        <v>0.13264000000000001</v>
      </c>
      <c r="K18">
        <v>1.91472</v>
      </c>
      <c r="L18">
        <v>3.1710000000000002E-2</v>
      </c>
      <c r="O18">
        <v>2.98</v>
      </c>
      <c r="P18">
        <v>17.62</v>
      </c>
      <c r="Q18">
        <v>0.17807000000000001</v>
      </c>
      <c r="R18">
        <v>46</v>
      </c>
      <c r="S18">
        <v>0.89300000000000002</v>
      </c>
      <c r="T18">
        <v>2.5</v>
      </c>
      <c r="U18">
        <v>18</v>
      </c>
      <c r="V18">
        <v>44</v>
      </c>
      <c r="W18" s="11">
        <f t="shared" ref="W18:AK18" si="55">IF(AN18="","",EXP($J18+$K18*LN(LN(AN18)+($L18/2))))</f>
        <v>7.1726665606789455</v>
      </c>
      <c r="X18" s="11">
        <f t="shared" si="55"/>
        <v>11.254750869282184</v>
      </c>
      <c r="Y18" s="11">
        <f t="shared" si="55"/>
        <v>17.482113244199226</v>
      </c>
      <c r="Z18" s="11" t="str">
        <f t="shared" si="55"/>
        <v/>
      </c>
      <c r="AA18" s="11" t="str">
        <f t="shared" si="55"/>
        <v/>
      </c>
      <c r="AB18" s="11" t="str">
        <f t="shared" si="55"/>
        <v/>
      </c>
      <c r="AC18" s="11" t="str">
        <f t="shared" si="55"/>
        <v/>
      </c>
      <c r="AD18" s="11" t="str">
        <f t="shared" si="55"/>
        <v/>
      </c>
      <c r="AE18" s="11" t="str">
        <f t="shared" si="55"/>
        <v/>
      </c>
      <c r="AF18" s="11" t="str">
        <f t="shared" si="55"/>
        <v/>
      </c>
      <c r="AG18" s="11" t="str">
        <f t="shared" si="55"/>
        <v/>
      </c>
      <c r="AH18" s="11" t="str">
        <f t="shared" si="55"/>
        <v/>
      </c>
      <c r="AI18" s="11" t="str">
        <f t="shared" si="55"/>
        <v/>
      </c>
      <c r="AJ18" s="11" t="str">
        <f t="shared" si="55"/>
        <v/>
      </c>
      <c r="AK18" s="11" t="str">
        <f t="shared" si="55"/>
        <v/>
      </c>
      <c r="AL18" s="5" t="s">
        <v>234</v>
      </c>
      <c r="AM18" s="5" t="s">
        <v>22</v>
      </c>
      <c r="AN18" s="10">
        <v>13.39884</v>
      </c>
      <c r="AO18" s="10">
        <v>26.784039999999994</v>
      </c>
      <c r="AP18" s="10">
        <v>62.937239999999989</v>
      </c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I18" t="s">
        <v>234</v>
      </c>
      <c r="BJ18" t="s">
        <v>22</v>
      </c>
      <c r="BK18" t="s">
        <v>693</v>
      </c>
      <c r="BL18" t="s">
        <v>23</v>
      </c>
      <c r="BM18">
        <f t="shared" si="40"/>
        <v>58.406706615345755</v>
      </c>
      <c r="BN18">
        <f t="shared" si="41"/>
        <v>266.82519972250822</v>
      </c>
      <c r="BO18" t="str">
        <f t="shared" si="42"/>
        <v/>
      </c>
      <c r="BP18" t="str">
        <f t="shared" si="43"/>
        <v/>
      </c>
      <c r="BQ18" t="str">
        <f t="shared" si="44"/>
        <v/>
      </c>
      <c r="BR18" t="str">
        <f t="shared" si="45"/>
        <v/>
      </c>
      <c r="BS18" t="str">
        <f t="shared" si="46"/>
        <v/>
      </c>
      <c r="BT18" t="str">
        <f t="shared" si="47"/>
        <v/>
      </c>
      <c r="BU18" t="str">
        <f t="shared" si="48"/>
        <v/>
      </c>
      <c r="BV18" t="str">
        <f t="shared" si="49"/>
        <v/>
      </c>
      <c r="BW18" t="str">
        <f t="shared" si="50"/>
        <v/>
      </c>
      <c r="BX18" t="str">
        <f t="shared" si="51"/>
        <v/>
      </c>
      <c r="BY18" t="str">
        <f t="shared" si="52"/>
        <v/>
      </c>
      <c r="BZ18" t="str">
        <f t="shared" si="53"/>
        <v/>
      </c>
      <c r="CA18" t="str">
        <f t="shared" si="54"/>
        <v/>
      </c>
      <c r="CB18" s="5" t="s">
        <v>234</v>
      </c>
      <c r="CC18" s="5" t="s">
        <v>22</v>
      </c>
      <c r="CD18" s="11">
        <v>4.8057972512966476</v>
      </c>
      <c r="CE18" s="11">
        <v>37.841738061980564</v>
      </c>
      <c r="CF18" s="11">
        <v>286.20603914408412</v>
      </c>
      <c r="CG18" s="11" t="s">
        <v>686</v>
      </c>
      <c r="CH18" s="11" t="s">
        <v>686</v>
      </c>
      <c r="CI18" s="11" t="s">
        <v>686</v>
      </c>
      <c r="CJ18" s="11" t="s">
        <v>686</v>
      </c>
      <c r="CK18" s="11" t="s">
        <v>686</v>
      </c>
      <c r="CL18" s="11" t="s">
        <v>686</v>
      </c>
      <c r="CM18" s="11" t="s">
        <v>686</v>
      </c>
      <c r="CN18" s="11" t="s">
        <v>686</v>
      </c>
      <c r="CO18" s="11" t="s">
        <v>686</v>
      </c>
      <c r="CP18" s="11" t="s">
        <v>686</v>
      </c>
      <c r="CQ18" s="11" t="s">
        <v>686</v>
      </c>
      <c r="CR18" s="11" t="s">
        <v>686</v>
      </c>
      <c r="CS18">
        <f t="shared" si="23"/>
        <v>7.6026054298296744E-2</v>
      </c>
      <c r="CT18">
        <f t="shared" si="24"/>
        <v>0.12420690717923763</v>
      </c>
      <c r="CU18" t="str">
        <f t="shared" si="25"/>
        <v/>
      </c>
      <c r="CV18" t="str">
        <f t="shared" si="26"/>
        <v/>
      </c>
      <c r="CW18" t="str">
        <f t="shared" si="27"/>
        <v/>
      </c>
      <c r="CX18" t="str">
        <f t="shared" si="28"/>
        <v/>
      </c>
      <c r="CY18" t="str">
        <f t="shared" si="29"/>
        <v/>
      </c>
      <c r="CZ18" t="str">
        <f t="shared" si="30"/>
        <v/>
      </c>
      <c r="DA18" t="str">
        <f t="shared" si="31"/>
        <v/>
      </c>
      <c r="DB18" t="str">
        <f t="shared" si="32"/>
        <v/>
      </c>
      <c r="DC18" t="str">
        <f t="shared" si="33"/>
        <v/>
      </c>
      <c r="DD18" t="str">
        <f t="shared" si="34"/>
        <v/>
      </c>
      <c r="DE18" t="str">
        <f t="shared" si="35"/>
        <v/>
      </c>
      <c r="DF18" t="str">
        <f t="shared" si="36"/>
        <v/>
      </c>
      <c r="DG18" t="str">
        <f t="shared" si="37"/>
        <v/>
      </c>
    </row>
    <row r="19" spans="1:111" x14ac:dyDescent="0.25">
      <c r="A19" t="s">
        <v>271</v>
      </c>
      <c r="B19" t="s">
        <v>22</v>
      </c>
      <c r="C19" t="s">
        <v>693</v>
      </c>
      <c r="D19" t="s">
        <v>23</v>
      </c>
      <c r="E19" t="s">
        <v>24</v>
      </c>
      <c r="F19" t="s">
        <v>39</v>
      </c>
      <c r="G19" t="s">
        <v>30</v>
      </c>
      <c r="H19" t="s">
        <v>52</v>
      </c>
      <c r="I19" t="s">
        <v>33</v>
      </c>
      <c r="J19">
        <v>3.21698</v>
      </c>
      <c r="K19">
        <v>0.24940999999999999</v>
      </c>
      <c r="L19">
        <v>-6.4999999999999997E-4</v>
      </c>
      <c r="O19">
        <v>3.87</v>
      </c>
      <c r="P19">
        <v>22.24</v>
      </c>
      <c r="Q19">
        <v>3.46E-3</v>
      </c>
      <c r="R19">
        <v>46</v>
      </c>
      <c r="S19">
        <v>0.88400000000000001</v>
      </c>
      <c r="T19">
        <v>4</v>
      </c>
      <c r="U19">
        <v>31</v>
      </c>
      <c r="V19">
        <v>43</v>
      </c>
      <c r="W19" s="11">
        <f t="shared" ref="W19:AK19" si="56">IF(AN19="","",$J19+$K19 * AN19+$L19 *AN19^2)</f>
        <v>6.5145062335880599</v>
      </c>
      <c r="X19" s="11">
        <f t="shared" si="56"/>
        <v>8.3860567876072594</v>
      </c>
      <c r="Y19" s="11">
        <f t="shared" si="56"/>
        <v>9.7297041650264582</v>
      </c>
      <c r="Z19" s="11">
        <f t="shared" si="56"/>
        <v>10.74462825432566</v>
      </c>
      <c r="AA19" s="11">
        <f t="shared" si="56"/>
        <v>11.601498571184861</v>
      </c>
      <c r="AB19" s="11">
        <f t="shared" si="56"/>
        <v>12.451796818484059</v>
      </c>
      <c r="AC19" s="11">
        <f t="shared" si="56"/>
        <v>13.430400246303261</v>
      </c>
      <c r="AD19" s="11">
        <f t="shared" si="56"/>
        <v>14.651425811922461</v>
      </c>
      <c r="AE19" s="11">
        <f t="shared" si="56"/>
        <v>16.197335139821661</v>
      </c>
      <c r="AF19" s="11">
        <f t="shared" si="56"/>
        <v>18.10130028168086</v>
      </c>
      <c r="AG19" s="11">
        <f t="shared" si="56"/>
        <v>20.322830276380056</v>
      </c>
      <c r="AH19" s="11">
        <f t="shared" si="56"/>
        <v>22.71665850999926</v>
      </c>
      <c r="AI19" s="11" t="str">
        <f t="shared" si="56"/>
        <v/>
      </c>
      <c r="AJ19" s="11" t="str">
        <f t="shared" si="56"/>
        <v/>
      </c>
      <c r="AK19" s="11" t="str">
        <f t="shared" si="56"/>
        <v/>
      </c>
      <c r="AL19" t="s">
        <v>271</v>
      </c>
      <c r="AM19" t="s">
        <v>22</v>
      </c>
      <c r="AN19" s="10">
        <v>13.711259999999999</v>
      </c>
      <c r="AO19" s="10">
        <v>21.984860000000001</v>
      </c>
      <c r="AP19" s="10">
        <v>28.182459999999999</v>
      </c>
      <c r="AQ19" s="10">
        <v>33.024060000000006</v>
      </c>
      <c r="AR19" s="10">
        <v>37.229660000000003</v>
      </c>
      <c r="AS19" s="10">
        <v>41.519260000000003</v>
      </c>
      <c r="AT19" s="10">
        <v>46.612860000000005</v>
      </c>
      <c r="AU19" s="10">
        <v>53.230460000000015</v>
      </c>
      <c r="AV19" s="10">
        <v>62.092060000000004</v>
      </c>
      <c r="AW19" s="10">
        <v>73.917660000000012</v>
      </c>
      <c r="AX19" s="10">
        <v>89.42725999999999</v>
      </c>
      <c r="AY19" s="10">
        <v>109.34086000000002</v>
      </c>
      <c r="AZ19" s="10"/>
      <c r="BA19" s="10"/>
      <c r="BB19" s="10"/>
      <c r="BI19" t="s">
        <v>271</v>
      </c>
      <c r="BJ19" t="s">
        <v>22</v>
      </c>
      <c r="BK19" t="s">
        <v>693</v>
      </c>
      <c r="BL19" t="s">
        <v>23</v>
      </c>
      <c r="BM19">
        <f t="shared" si="40"/>
        <v>61.435304267388801</v>
      </c>
      <c r="BN19">
        <f t="shared" si="41"/>
        <v>173.03985677044315</v>
      </c>
      <c r="BO19">
        <f t="shared" si="42"/>
        <v>298.33550772928118</v>
      </c>
      <c r="BP19">
        <f t="shared" si="43"/>
        <v>422.39336176252993</v>
      </c>
      <c r="BQ19" t="str">
        <f t="shared" si="44"/>
        <v/>
      </c>
      <c r="BR19" t="str">
        <f t="shared" si="45"/>
        <v/>
      </c>
      <c r="BS19" t="str">
        <f t="shared" si="46"/>
        <v/>
      </c>
      <c r="BT19" t="str">
        <f t="shared" si="47"/>
        <v/>
      </c>
      <c r="BU19" t="str">
        <f t="shared" si="48"/>
        <v/>
      </c>
      <c r="BV19" t="str">
        <f t="shared" si="49"/>
        <v/>
      </c>
      <c r="BW19" t="str">
        <f t="shared" si="50"/>
        <v/>
      </c>
      <c r="BX19" t="str">
        <f t="shared" si="51"/>
        <v/>
      </c>
      <c r="BY19" t="str">
        <f t="shared" si="52"/>
        <v/>
      </c>
      <c r="BZ19" t="str">
        <f t="shared" si="53"/>
        <v/>
      </c>
      <c r="CA19" t="str">
        <f t="shared" si="54"/>
        <v/>
      </c>
      <c r="CB19" t="s">
        <v>271</v>
      </c>
      <c r="CC19" t="s">
        <v>22</v>
      </c>
      <c r="CD19" s="11">
        <v>16.725133759325988</v>
      </c>
      <c r="CE19" s="11">
        <v>38.492977067963416</v>
      </c>
      <c r="CF19" s="11">
        <v>56.856411364494399</v>
      </c>
      <c r="CG19" s="11">
        <v>71.882300493795114</v>
      </c>
      <c r="CH19" s="11">
        <v>85.247707501575121</v>
      </c>
      <c r="CI19" s="11">
        <v>99.085494428788238</v>
      </c>
      <c r="CJ19" s="11">
        <v>115.69711339343667</v>
      </c>
      <c r="CK19" s="11">
        <v>137.45102094809462</v>
      </c>
      <c r="CL19" s="11">
        <v>166.70205845727128</v>
      </c>
      <c r="CM19" s="11">
        <v>205.68065300439415</v>
      </c>
      <c r="CN19" s="11">
        <v>256.3578193297077</v>
      </c>
      <c r="CO19" s="11">
        <v>320.32580789589196</v>
      </c>
      <c r="CP19" s="11" t="s">
        <v>686</v>
      </c>
      <c r="CQ19" s="11" t="s">
        <v>686</v>
      </c>
      <c r="CR19" s="11" t="s">
        <v>686</v>
      </c>
      <c r="CS19">
        <f t="shared" si="23"/>
        <v>0.21398464724071062</v>
      </c>
      <c r="CT19">
        <f t="shared" si="24"/>
        <v>0.18197164179896932</v>
      </c>
      <c r="CU19">
        <f t="shared" si="25"/>
        <v>0.16007236738255726</v>
      </c>
      <c r="CV19">
        <f t="shared" si="26"/>
        <v>0.14542957702116813</v>
      </c>
      <c r="CW19" t="str">
        <f t="shared" si="27"/>
        <v/>
      </c>
      <c r="CX19" t="str">
        <f t="shared" si="28"/>
        <v/>
      </c>
      <c r="CY19" t="str">
        <f t="shared" si="29"/>
        <v/>
      </c>
      <c r="CZ19" t="str">
        <f t="shared" si="30"/>
        <v/>
      </c>
      <c r="DA19" t="str">
        <f t="shared" si="31"/>
        <v/>
      </c>
      <c r="DB19" t="str">
        <f t="shared" si="32"/>
        <v/>
      </c>
      <c r="DC19" t="str">
        <f t="shared" si="33"/>
        <v/>
      </c>
      <c r="DD19" t="str">
        <f t="shared" si="34"/>
        <v/>
      </c>
      <c r="DE19" t="str">
        <f t="shared" si="35"/>
        <v/>
      </c>
      <c r="DF19" t="str">
        <f t="shared" si="36"/>
        <v/>
      </c>
      <c r="DG19" t="str">
        <f t="shared" si="37"/>
        <v/>
      </c>
    </row>
    <row r="20" spans="1:111" x14ac:dyDescent="0.25">
      <c r="A20" t="s">
        <v>278</v>
      </c>
      <c r="B20" t="s">
        <v>22</v>
      </c>
      <c r="C20" t="s">
        <v>693</v>
      </c>
      <c r="D20" t="s">
        <v>23</v>
      </c>
      <c r="E20" t="s">
        <v>24</v>
      </c>
      <c r="F20" t="s">
        <v>39</v>
      </c>
      <c r="G20" t="s">
        <v>30</v>
      </c>
      <c r="H20" t="s">
        <v>27</v>
      </c>
      <c r="I20" t="s">
        <v>43</v>
      </c>
      <c r="J20">
        <v>1.9527399999999999</v>
      </c>
      <c r="K20">
        <v>0.61834</v>
      </c>
      <c r="L20">
        <v>-1.179E-2</v>
      </c>
      <c r="M20">
        <v>8.0000000000000007E-5</v>
      </c>
      <c r="O20">
        <v>2.75</v>
      </c>
      <c r="P20">
        <v>27.55</v>
      </c>
      <c r="Q20">
        <v>6.1210000000000001E-2</v>
      </c>
      <c r="R20">
        <v>39</v>
      </c>
      <c r="S20">
        <v>0.96099999999999997</v>
      </c>
      <c r="T20">
        <v>2.5</v>
      </c>
      <c r="U20">
        <v>27</v>
      </c>
      <c r="V20">
        <v>35</v>
      </c>
      <c r="W20" s="11">
        <f t="shared" ref="W20:AK21" si="57">IF(AN20="","",$J20+$K20 * AN20+$L20 *AN20^2 + $M20 * AN20^3)</f>
        <v>9.1065768635476552</v>
      </c>
      <c r="X20" s="11">
        <f t="shared" si="57"/>
        <v>12.284256668693649</v>
      </c>
      <c r="Y20" s="11">
        <f t="shared" si="57"/>
        <v>13.319862873008599</v>
      </c>
      <c r="Z20" s="11">
        <f t="shared" si="57"/>
        <v>14.226440651005021</v>
      </c>
      <c r="AA20" s="11">
        <f t="shared" si="57"/>
        <v>17.017035177195432</v>
      </c>
      <c r="AB20" s="11">
        <f t="shared" si="57"/>
        <v>23.704691626092362</v>
      </c>
      <c r="AC20" s="11" t="str">
        <f t="shared" si="57"/>
        <v/>
      </c>
      <c r="AD20" s="11" t="str">
        <f t="shared" si="57"/>
        <v/>
      </c>
      <c r="AE20" s="11" t="str">
        <f t="shared" si="57"/>
        <v/>
      </c>
      <c r="AF20" s="11" t="str">
        <f t="shared" si="57"/>
        <v/>
      </c>
      <c r="AG20" s="11" t="str">
        <f t="shared" si="57"/>
        <v/>
      </c>
      <c r="AH20" s="11" t="str">
        <f t="shared" si="57"/>
        <v/>
      </c>
      <c r="AI20" s="11" t="str">
        <f t="shared" si="57"/>
        <v/>
      </c>
      <c r="AJ20" s="11" t="str">
        <f t="shared" si="57"/>
        <v/>
      </c>
      <c r="AK20" s="11" t="str">
        <f t="shared" si="57"/>
        <v/>
      </c>
      <c r="AL20" s="5" t="s">
        <v>278</v>
      </c>
      <c r="AM20" s="5" t="s">
        <v>22</v>
      </c>
      <c r="AN20" s="10">
        <v>15.838560000000001</v>
      </c>
      <c r="AO20" s="10">
        <v>31.964960000000001</v>
      </c>
      <c r="AP20" s="10">
        <v>48.091360000000002</v>
      </c>
      <c r="AQ20" s="10">
        <v>64.217759999999998</v>
      </c>
      <c r="AR20" s="10">
        <v>80.344160000000002</v>
      </c>
      <c r="AS20" s="10">
        <v>96.470560000000006</v>
      </c>
      <c r="AT20" s="10"/>
      <c r="AU20" s="10"/>
      <c r="AV20" s="10"/>
      <c r="AW20" s="10"/>
      <c r="AX20" s="10"/>
      <c r="AY20" s="10"/>
      <c r="AZ20" s="10"/>
      <c r="BA20" s="10"/>
      <c r="BB20" s="10"/>
      <c r="BI20" t="s">
        <v>278</v>
      </c>
      <c r="BJ20" t="s">
        <v>22</v>
      </c>
      <c r="BK20" t="s">
        <v>693</v>
      </c>
      <c r="BL20" t="s">
        <v>23</v>
      </c>
      <c r="BM20">
        <f t="shared" si="40"/>
        <v>84.295163648469838</v>
      </c>
      <c r="BN20">
        <f t="shared" si="41"/>
        <v>393.24940385573501</v>
      </c>
      <c r="BO20" t="str">
        <f t="shared" si="42"/>
        <v/>
      </c>
      <c r="BP20" t="str">
        <f t="shared" si="43"/>
        <v/>
      </c>
      <c r="BQ20" t="str">
        <f t="shared" si="44"/>
        <v/>
      </c>
      <c r="BR20" t="str">
        <f t="shared" si="45"/>
        <v/>
      </c>
      <c r="BS20" t="str">
        <f t="shared" si="46"/>
        <v/>
      </c>
      <c r="BT20" t="str">
        <f t="shared" si="47"/>
        <v/>
      </c>
      <c r="BU20" t="str">
        <f t="shared" si="48"/>
        <v/>
      </c>
      <c r="BV20" t="str">
        <f t="shared" si="49"/>
        <v/>
      </c>
      <c r="BW20" t="str">
        <f t="shared" si="50"/>
        <v/>
      </c>
      <c r="BX20" t="str">
        <f t="shared" si="51"/>
        <v/>
      </c>
      <c r="BY20" t="str">
        <f t="shared" si="52"/>
        <v/>
      </c>
      <c r="BZ20" t="str">
        <f t="shared" si="53"/>
        <v/>
      </c>
      <c r="CA20" t="str">
        <f t="shared" si="54"/>
        <v/>
      </c>
      <c r="CB20" s="5" t="s">
        <v>278</v>
      </c>
      <c r="CC20" s="5" t="s">
        <v>22</v>
      </c>
      <c r="CD20" s="11" t="s">
        <v>686</v>
      </c>
      <c r="CE20" s="11" t="s">
        <v>686</v>
      </c>
      <c r="CF20" s="11" t="s">
        <v>686</v>
      </c>
      <c r="CG20" s="11" t="s">
        <v>686</v>
      </c>
      <c r="CH20" s="11" t="s">
        <v>686</v>
      </c>
      <c r="CI20" s="11" t="s">
        <v>686</v>
      </c>
      <c r="CJ20" s="11" t="s">
        <v>686</v>
      </c>
      <c r="CK20" s="11" t="s">
        <v>686</v>
      </c>
      <c r="CL20" s="11" t="s">
        <v>686</v>
      </c>
      <c r="CM20" s="11" t="s">
        <v>686</v>
      </c>
      <c r="CN20" s="11" t="s">
        <v>686</v>
      </c>
      <c r="CO20" s="11" t="s">
        <v>686</v>
      </c>
      <c r="CP20" s="11" t="s">
        <v>686</v>
      </c>
      <c r="CQ20" s="11" t="s">
        <v>686</v>
      </c>
      <c r="CR20" s="11" t="s">
        <v>686</v>
      </c>
      <c r="CS20" t="str">
        <f t="shared" si="23"/>
        <v/>
      </c>
      <c r="CT20" t="str">
        <f t="shared" si="24"/>
        <v/>
      </c>
      <c r="CU20" t="str">
        <f t="shared" si="25"/>
        <v/>
      </c>
      <c r="CV20" t="str">
        <f t="shared" si="26"/>
        <v/>
      </c>
      <c r="CW20" t="str">
        <f t="shared" si="27"/>
        <v/>
      </c>
      <c r="CX20" t="str">
        <f t="shared" si="28"/>
        <v/>
      </c>
      <c r="CY20" t="str">
        <f t="shared" si="29"/>
        <v/>
      </c>
      <c r="CZ20" t="str">
        <f t="shared" si="30"/>
        <v/>
      </c>
      <c r="DA20" t="str">
        <f t="shared" si="31"/>
        <v/>
      </c>
      <c r="DB20" t="str">
        <f t="shared" si="32"/>
        <v/>
      </c>
      <c r="DC20" t="str">
        <f t="shared" si="33"/>
        <v/>
      </c>
      <c r="DD20" t="str">
        <f t="shared" si="34"/>
        <v/>
      </c>
      <c r="DE20" t="str">
        <f t="shared" si="35"/>
        <v/>
      </c>
      <c r="DF20" t="str">
        <f t="shared" si="36"/>
        <v/>
      </c>
      <c r="DG20" t="str">
        <f t="shared" si="37"/>
        <v/>
      </c>
    </row>
    <row r="21" spans="1:111" x14ac:dyDescent="0.25">
      <c r="A21" t="s">
        <v>302</v>
      </c>
      <c r="B21" t="s">
        <v>22</v>
      </c>
      <c r="C21" t="s">
        <v>693</v>
      </c>
      <c r="D21" t="s">
        <v>23</v>
      </c>
      <c r="E21" t="s">
        <v>24</v>
      </c>
      <c r="F21" t="s">
        <v>39</v>
      </c>
      <c r="G21" t="s">
        <v>30</v>
      </c>
      <c r="H21" t="s">
        <v>52</v>
      </c>
      <c r="I21" t="s">
        <v>43</v>
      </c>
      <c r="J21">
        <v>2.9352200000000002</v>
      </c>
      <c r="K21">
        <v>0.24560999999999999</v>
      </c>
      <c r="L21">
        <v>2.1700000000000001E-3</v>
      </c>
      <c r="M21">
        <v>-2.0000000000000002E-5</v>
      </c>
      <c r="O21">
        <v>4</v>
      </c>
      <c r="P21">
        <v>26.29</v>
      </c>
      <c r="Q21">
        <v>2.3700000000000001E-3</v>
      </c>
      <c r="R21">
        <v>44</v>
      </c>
      <c r="S21">
        <v>0.93899999999999995</v>
      </c>
      <c r="T21">
        <v>4.5</v>
      </c>
      <c r="U21">
        <v>32</v>
      </c>
      <c r="V21">
        <v>40</v>
      </c>
      <c r="W21" s="11">
        <f t="shared" si="57"/>
        <v>8.0529714777725072</v>
      </c>
      <c r="X21" s="11">
        <f t="shared" si="57"/>
        <v>13.44071490977408</v>
      </c>
      <c r="Y21" s="11">
        <f t="shared" si="57"/>
        <v>19.712278362827146</v>
      </c>
      <c r="Z21" s="11">
        <f t="shared" si="57"/>
        <v>25.732200509310402</v>
      </c>
      <c r="AA21" s="11">
        <f t="shared" si="57"/>
        <v>29.402261567056311</v>
      </c>
      <c r="AB21" s="11">
        <f t="shared" si="57"/>
        <v>27.343452855002568</v>
      </c>
      <c r="AC21" s="11" t="str">
        <f t="shared" si="57"/>
        <v/>
      </c>
      <c r="AD21" s="11" t="str">
        <f t="shared" si="57"/>
        <v/>
      </c>
      <c r="AE21" s="11" t="str">
        <f t="shared" si="57"/>
        <v/>
      </c>
      <c r="AF21" s="11" t="str">
        <f t="shared" si="57"/>
        <v/>
      </c>
      <c r="AG21" s="11" t="str">
        <f t="shared" si="57"/>
        <v/>
      </c>
      <c r="AH21" s="11" t="str">
        <f t="shared" si="57"/>
        <v/>
      </c>
      <c r="AI21" s="11" t="str">
        <f t="shared" si="57"/>
        <v/>
      </c>
      <c r="AJ21" s="11" t="str">
        <f t="shared" si="57"/>
        <v/>
      </c>
      <c r="AK21" s="11" t="str">
        <f t="shared" si="57"/>
        <v/>
      </c>
      <c r="AL21" t="s">
        <v>302</v>
      </c>
      <c r="AM21" t="s">
        <v>22</v>
      </c>
      <c r="AN21" s="11">
        <v>18.362120000000001</v>
      </c>
      <c r="AO21" s="11">
        <v>35.334519999999998</v>
      </c>
      <c r="AP21" s="11">
        <v>55.10492</v>
      </c>
      <c r="AQ21" s="11">
        <v>77.67331999999999</v>
      </c>
      <c r="AR21" s="11">
        <v>103.03971999999999</v>
      </c>
      <c r="AS21" s="11">
        <v>131.20411999999999</v>
      </c>
      <c r="AT21" s="11"/>
      <c r="AU21" s="11"/>
      <c r="AV21" s="11"/>
      <c r="AW21" s="11"/>
      <c r="AX21" s="11"/>
      <c r="AY21" s="11"/>
      <c r="AZ21" s="11"/>
      <c r="BA21" s="11"/>
      <c r="BB21" s="11"/>
      <c r="BI21" t="s">
        <v>302</v>
      </c>
      <c r="BJ21" t="s">
        <v>22</v>
      </c>
      <c r="BK21" t="s">
        <v>693</v>
      </c>
      <c r="BL21" t="s">
        <v>23</v>
      </c>
      <c r="BM21">
        <f t="shared" si="40"/>
        <v>116.58110033655812</v>
      </c>
      <c r="BN21" t="str">
        <f t="shared" si="41"/>
        <v/>
      </c>
      <c r="BO21" t="str">
        <f t="shared" si="42"/>
        <v/>
      </c>
      <c r="BP21" t="str">
        <f t="shared" si="43"/>
        <v/>
      </c>
      <c r="BQ21" t="str">
        <f t="shared" si="44"/>
        <v/>
      </c>
      <c r="BR21" t="str">
        <f t="shared" si="45"/>
        <v/>
      </c>
      <c r="BS21" t="str">
        <f t="shared" si="46"/>
        <v/>
      </c>
      <c r="BT21" t="str">
        <f t="shared" si="47"/>
        <v/>
      </c>
      <c r="BU21" t="str">
        <f t="shared" si="48"/>
        <v/>
      </c>
      <c r="BV21" t="str">
        <f t="shared" si="49"/>
        <v/>
      </c>
      <c r="BW21" t="str">
        <f t="shared" si="50"/>
        <v/>
      </c>
      <c r="BX21" t="str">
        <f t="shared" si="51"/>
        <v/>
      </c>
      <c r="BY21" t="str">
        <f t="shared" si="52"/>
        <v/>
      </c>
      <c r="BZ21" t="str">
        <f t="shared" si="53"/>
        <v/>
      </c>
      <c r="CA21" t="str">
        <f t="shared" si="54"/>
        <v/>
      </c>
      <c r="CS21" t="str">
        <f t="shared" si="23"/>
        <v/>
      </c>
      <c r="CT21" t="str">
        <f t="shared" si="24"/>
        <v/>
      </c>
      <c r="CU21" t="str">
        <f t="shared" si="25"/>
        <v/>
      </c>
      <c r="CV21" t="str">
        <f t="shared" si="26"/>
        <v/>
      </c>
      <c r="CW21" t="str">
        <f t="shared" si="27"/>
        <v/>
      </c>
      <c r="CX21" t="str">
        <f t="shared" si="28"/>
        <v/>
      </c>
      <c r="CY21" t="str">
        <f t="shared" si="29"/>
        <v/>
      </c>
      <c r="CZ21" t="str">
        <f t="shared" si="30"/>
        <v/>
      </c>
      <c r="DA21" t="str">
        <f t="shared" si="31"/>
        <v/>
      </c>
      <c r="DB21" t="str">
        <f t="shared" si="32"/>
        <v/>
      </c>
      <c r="DC21" t="str">
        <f t="shared" si="33"/>
        <v/>
      </c>
      <c r="DD21" t="str">
        <f t="shared" si="34"/>
        <v/>
      </c>
      <c r="DE21" t="str">
        <f t="shared" si="35"/>
        <v/>
      </c>
      <c r="DF21" t="str">
        <f t="shared" si="36"/>
        <v/>
      </c>
      <c r="DG21" t="str">
        <f t="shared" si="37"/>
        <v/>
      </c>
    </row>
    <row r="22" spans="1:111" x14ac:dyDescent="0.25">
      <c r="A22" t="s">
        <v>149</v>
      </c>
      <c r="B22" t="s">
        <v>150</v>
      </c>
      <c r="C22" t="s">
        <v>694</v>
      </c>
      <c r="D22" t="s">
        <v>151</v>
      </c>
      <c r="E22" t="s">
        <v>24</v>
      </c>
      <c r="F22" t="s">
        <v>39</v>
      </c>
      <c r="G22" t="s">
        <v>30</v>
      </c>
      <c r="H22">
        <v>1</v>
      </c>
      <c r="I22" t="s">
        <v>31</v>
      </c>
      <c r="J22">
        <v>0.35909999999999997</v>
      </c>
      <c r="K22">
        <v>1.81159</v>
      </c>
      <c r="L22">
        <v>3.4369999999999998E-2</v>
      </c>
      <c r="O22">
        <v>2.2200000000000002</v>
      </c>
      <c r="P22">
        <v>25.15</v>
      </c>
      <c r="Q22">
        <v>0.18540000000000001</v>
      </c>
      <c r="R22">
        <v>29</v>
      </c>
      <c r="S22">
        <v>0.92400000000000004</v>
      </c>
      <c r="T22">
        <v>2</v>
      </c>
      <c r="U22">
        <v>29.5</v>
      </c>
      <c r="V22">
        <v>27</v>
      </c>
      <c r="W22" s="11">
        <f t="shared" ref="W22:AK23" si="58">IF(AN22="","",EXP($J22+$K22*LN(LN(AN22)+($L22/2))))</f>
        <v>10.242780439832263</v>
      </c>
      <c r="X22" s="11">
        <f t="shared" si="58"/>
        <v>14.486974763862719</v>
      </c>
      <c r="Y22" s="11">
        <f t="shared" si="58"/>
        <v>17.398476077282666</v>
      </c>
      <c r="Z22" s="11">
        <f t="shared" si="58"/>
        <v>19.647984612008802</v>
      </c>
      <c r="AA22" s="11">
        <f t="shared" si="58"/>
        <v>21.49475518810555</v>
      </c>
      <c r="AB22" s="11">
        <f t="shared" si="58"/>
        <v>23.068317091482747</v>
      </c>
      <c r="AC22" s="11">
        <f t="shared" si="58"/>
        <v>24.443321966716589</v>
      </c>
      <c r="AD22" s="11">
        <f t="shared" si="58"/>
        <v>25.666965510903804</v>
      </c>
      <c r="AE22" s="11" t="str">
        <f t="shared" si="58"/>
        <v/>
      </c>
      <c r="AF22" s="11" t="str">
        <f t="shared" si="58"/>
        <v/>
      </c>
      <c r="AG22" s="11" t="str">
        <f t="shared" si="58"/>
        <v/>
      </c>
      <c r="AH22" s="11" t="str">
        <f t="shared" si="58"/>
        <v/>
      </c>
      <c r="AI22" s="11" t="str">
        <f t="shared" si="58"/>
        <v/>
      </c>
      <c r="AJ22" s="11" t="str">
        <f t="shared" si="58"/>
        <v/>
      </c>
      <c r="AK22" s="11" t="str">
        <f t="shared" si="58"/>
        <v/>
      </c>
      <c r="AL22" s="5" t="s">
        <v>149</v>
      </c>
      <c r="AM22" s="5" t="s">
        <v>150</v>
      </c>
      <c r="AN22" s="10">
        <v>19.017450000000004</v>
      </c>
      <c r="AO22" s="10">
        <v>35.522450000000006</v>
      </c>
      <c r="AP22" s="10">
        <v>52.027450000000002</v>
      </c>
      <c r="AQ22" s="10">
        <v>68.532450000000011</v>
      </c>
      <c r="AR22" s="10">
        <v>85.037450000000007</v>
      </c>
      <c r="AS22" s="10">
        <v>101.54245</v>
      </c>
      <c r="AT22" s="10">
        <v>118.04745000000001</v>
      </c>
      <c r="AU22" s="10">
        <v>134.55245000000002</v>
      </c>
      <c r="AV22" s="10"/>
      <c r="AW22" s="10"/>
      <c r="AX22" s="10"/>
      <c r="AY22" s="10"/>
      <c r="AZ22" s="10"/>
      <c r="BA22" s="10"/>
      <c r="BB22" s="10"/>
      <c r="BC22" t="s">
        <v>150</v>
      </c>
      <c r="BD22">
        <v>13</v>
      </c>
      <c r="BE22">
        <v>135</v>
      </c>
      <c r="BF22" t="s">
        <v>619</v>
      </c>
      <c r="BG22" t="s">
        <v>613</v>
      </c>
      <c r="BH22">
        <v>440</v>
      </c>
      <c r="BI22" t="s">
        <v>149</v>
      </c>
      <c r="BJ22" t="s">
        <v>150</v>
      </c>
      <c r="BK22" t="s">
        <v>694</v>
      </c>
      <c r="BL22" t="s">
        <v>151</v>
      </c>
      <c r="BM22" s="11">
        <f>IF(OR(AN22&gt;$BE$22,W22=""),"",(0.0002383*AN22^1.998*W22^0.596)*$BH$22)</f>
        <v>150.84538474787661</v>
      </c>
      <c r="BN22" s="11">
        <f>IF(OR(AO22&gt;$BE$22,X22=""),"",(0.0002383*AO22^1.998*X22^0.596)*$BH$22)</f>
        <v>646.28525500978435</v>
      </c>
      <c r="BO22" s="11">
        <f>IF(OR(AP22&gt;$BE$22,Y22=""),"",(0.0002383*AP22^1.998*Y22^0.596)*$BH$22)</f>
        <v>1545.0908340108381</v>
      </c>
      <c r="BP22" s="11">
        <f>IF(OR(AQ22&gt;$BE$22,Z22=""),"",(0.0002383*AQ22^1.998*Z22^0.596)*$BH$22)</f>
        <v>2880.8123864570389</v>
      </c>
      <c r="BQ22" s="11">
        <f>IF(OR(AR22&gt;$BE$22,AA22=""),"",(0.0002383*AR22^1.998*AA22^0.596)*$BH$22)</f>
        <v>4677.4389465708819</v>
      </c>
      <c r="BR22" s="11">
        <f>IF(OR(AS22&gt;$BE$22,AB22=""),"",(0.0002383*AS22^1.998*AB22^0.596)*$BH$22)</f>
        <v>6953.7037268783288</v>
      </c>
      <c r="BS22" s="11">
        <f>IF(OR(AT22&gt;$BE$22,AC22=""),"",(0.0002383*AT22^1.998*AC22^0.596)*$BH$22)</f>
        <v>9724.9935490428015</v>
      </c>
      <c r="BT22" s="11">
        <f>IF(OR(AU22&gt;$BE$22,AD22=""),"",(0.0002383*AU22^1.998*AD22^0.596)*$BH$22)</f>
        <v>13004.371684265812</v>
      </c>
      <c r="BU22" s="11" t="str">
        <f>IF(OR(AV22&gt;$BE$22,AE22=""),"",(0.0002383*AV22^1.998*AE22^0.596)*$BH$22)</f>
        <v/>
      </c>
      <c r="BV22" s="11" t="str">
        <f>IF(OR(AW22&gt;$BE$22,AF22=""),"",(0.0002383*AW22^1.998*AF22^0.596)*$BH$22)</f>
        <v/>
      </c>
      <c r="BW22" s="11" t="str">
        <f>IF(OR(AX22&gt;$BE$22,AG22=""),"",(0.0002383*AX22^1.998*AG22^0.596)*$BH$22)</f>
        <v/>
      </c>
      <c r="BX22" s="11" t="str">
        <f>IF(OR(AY22&gt;$BE$22,AH22=""),"",(0.0002383*AY22^1.998*AH22^0.596)*$BH$22)</f>
        <v/>
      </c>
      <c r="BY22" s="11" t="str">
        <f>IF(OR(AZ22&gt;$BE$22,AI22=""),"",(0.0002383*AZ22^1.998*AI22^0.596)*$BH$22)</f>
        <v/>
      </c>
      <c r="BZ22" s="11" t="str">
        <f>IF(OR(BA22&gt;$BE$22,AJ22=""),"",(0.0002383*BA22^1.998*AJ22^0.596)*$BH$22)</f>
        <v/>
      </c>
      <c r="CA22" s="11" t="str">
        <f>IF(OR(BB22&gt;$BE$22,AK22=""),"",(0.0002383*BB22^1.998*AK22^0.596)*$BH$22)</f>
        <v/>
      </c>
      <c r="CB22" s="5" t="s">
        <v>149</v>
      </c>
      <c r="CC22" s="5" t="s">
        <v>150</v>
      </c>
      <c r="CD22" s="11" t="s">
        <v>686</v>
      </c>
      <c r="CE22" s="11" t="s">
        <v>686</v>
      </c>
      <c r="CF22" s="11" t="s">
        <v>686</v>
      </c>
      <c r="CG22" s="11" t="s">
        <v>686</v>
      </c>
      <c r="CH22" s="11" t="s">
        <v>686</v>
      </c>
      <c r="CI22" s="11" t="s">
        <v>686</v>
      </c>
      <c r="CJ22" s="11" t="s">
        <v>686</v>
      </c>
      <c r="CK22" s="11" t="s">
        <v>686</v>
      </c>
      <c r="CL22" s="11" t="s">
        <v>686</v>
      </c>
      <c r="CM22" s="11" t="s">
        <v>686</v>
      </c>
      <c r="CN22" s="11" t="s">
        <v>686</v>
      </c>
      <c r="CO22" s="11" t="s">
        <v>686</v>
      </c>
      <c r="CP22" s="11" t="s">
        <v>686</v>
      </c>
      <c r="CQ22" s="11" t="s">
        <v>686</v>
      </c>
      <c r="CR22" s="11" t="s">
        <v>686</v>
      </c>
      <c r="CS22" t="str">
        <f t="shared" si="23"/>
        <v/>
      </c>
      <c r="CT22" t="str">
        <f t="shared" si="24"/>
        <v/>
      </c>
      <c r="CU22" t="str">
        <f t="shared" si="25"/>
        <v/>
      </c>
      <c r="CV22" t="str">
        <f t="shared" si="26"/>
        <v/>
      </c>
      <c r="CW22" t="str">
        <f t="shared" si="27"/>
        <v/>
      </c>
      <c r="CX22" t="str">
        <f t="shared" si="28"/>
        <v/>
      </c>
      <c r="CY22" t="str">
        <f t="shared" si="29"/>
        <v/>
      </c>
      <c r="CZ22" t="str">
        <f t="shared" si="30"/>
        <v/>
      </c>
      <c r="DA22" t="str">
        <f t="shared" si="31"/>
        <v/>
      </c>
      <c r="DB22" t="str">
        <f t="shared" si="32"/>
        <v/>
      </c>
      <c r="DC22" t="str">
        <f t="shared" si="33"/>
        <v/>
      </c>
      <c r="DD22" t="str">
        <f t="shared" si="34"/>
        <v/>
      </c>
      <c r="DE22" t="str">
        <f t="shared" si="35"/>
        <v/>
      </c>
      <c r="DF22" t="str">
        <f t="shared" si="36"/>
        <v/>
      </c>
      <c r="DG22" t="str">
        <f t="shared" si="37"/>
        <v/>
      </c>
    </row>
    <row r="23" spans="1:111" x14ac:dyDescent="0.25">
      <c r="A23" t="s">
        <v>209</v>
      </c>
      <c r="B23" t="s">
        <v>150</v>
      </c>
      <c r="C23" t="s">
        <v>694</v>
      </c>
      <c r="D23" t="s">
        <v>151</v>
      </c>
      <c r="E23" t="s">
        <v>24</v>
      </c>
      <c r="F23" t="s">
        <v>39</v>
      </c>
      <c r="G23" t="s">
        <v>30</v>
      </c>
      <c r="H23">
        <v>1</v>
      </c>
      <c r="I23" t="s">
        <v>31</v>
      </c>
      <c r="J23">
        <v>0.40754000000000001</v>
      </c>
      <c r="K23">
        <v>1.7182900000000001</v>
      </c>
      <c r="L23">
        <v>4.6089999999999999E-2</v>
      </c>
      <c r="O23">
        <v>1.27</v>
      </c>
      <c r="P23">
        <v>22.42</v>
      </c>
      <c r="Q23">
        <v>0.21468999999999999</v>
      </c>
      <c r="R23">
        <v>54</v>
      </c>
      <c r="S23">
        <v>0.80400000000000005</v>
      </c>
      <c r="T23">
        <v>2.5</v>
      </c>
      <c r="U23">
        <v>28</v>
      </c>
      <c r="V23">
        <v>52</v>
      </c>
      <c r="W23" s="11">
        <f t="shared" si="58"/>
        <v>5.7460235117104785</v>
      </c>
      <c r="X23" s="11">
        <f t="shared" si="58"/>
        <v>10.640091819121777</v>
      </c>
      <c r="Y23" s="11">
        <f t="shared" si="58"/>
        <v>13.43967222453769</v>
      </c>
      <c r="Z23" s="11">
        <f t="shared" si="58"/>
        <v>15.373213203268705</v>
      </c>
      <c r="AA23" s="11">
        <f t="shared" si="58"/>
        <v>16.839677115459487</v>
      </c>
      <c r="AB23" s="11">
        <f t="shared" si="58"/>
        <v>18.015689899291399</v>
      </c>
      <c r="AC23" s="11">
        <f t="shared" si="58"/>
        <v>18.994368266124091</v>
      </c>
      <c r="AD23" s="11">
        <f t="shared" si="58"/>
        <v>19.830613181014684</v>
      </c>
      <c r="AE23" s="11">
        <f t="shared" si="58"/>
        <v>20.559422518196666</v>
      </c>
      <c r="AF23" s="11">
        <f t="shared" si="58"/>
        <v>21.204432451170728</v>
      </c>
      <c r="AG23" s="11">
        <f t="shared" si="58"/>
        <v>21.782332123341956</v>
      </c>
      <c r="AH23" s="11">
        <f t="shared" si="58"/>
        <v>22.305329669935062</v>
      </c>
      <c r="AI23" s="11" t="str">
        <f t="shared" si="58"/>
        <v/>
      </c>
      <c r="AJ23" s="11" t="str">
        <f t="shared" si="58"/>
        <v/>
      </c>
      <c r="AK23" s="11" t="str">
        <f t="shared" si="58"/>
        <v/>
      </c>
      <c r="AL23" t="s">
        <v>209</v>
      </c>
      <c r="AM23" t="s">
        <v>150</v>
      </c>
      <c r="AN23" s="11">
        <v>8.6652302152693448</v>
      </c>
      <c r="AO23" s="11">
        <v>22.209489103594894</v>
      </c>
      <c r="AP23" s="11">
        <v>34.999945674999886</v>
      </c>
      <c r="AQ23" s="11">
        <v>46.829395829863508</v>
      </c>
      <c r="AR23" s="11">
        <v>57.813893449572042</v>
      </c>
      <c r="AS23" s="11">
        <v>68.082368926003369</v>
      </c>
      <c r="AT23" s="11">
        <v>77.742274931912362</v>
      </c>
      <c r="AU23" s="11">
        <v>86.879429639980827</v>
      </c>
      <c r="AV23" s="11">
        <v>95.562363429575043</v>
      </c>
      <c r="AW23" s="11">
        <v>103.84637894048662</v>
      </c>
      <c r="AX23" s="11">
        <v>111.77668529834982</v>
      </c>
      <c r="AY23" s="11">
        <v>119.39071822897785</v>
      </c>
      <c r="AZ23" s="11"/>
      <c r="BA23" s="11"/>
      <c r="BB23" s="11"/>
      <c r="BI23" t="s">
        <v>209</v>
      </c>
      <c r="BJ23" t="s">
        <v>150</v>
      </c>
      <c r="BK23" t="s">
        <v>694</v>
      </c>
      <c r="BL23" t="s">
        <v>151</v>
      </c>
      <c r="BM23" s="11">
        <f t="shared" ref="BM23:BM28" si="59">IF(OR(AN23&gt;$BE$22,W23=""),"",(0.0002383*AN23^1.998*W23^0.596)*$BH$22)</f>
        <v>22.225131491096079</v>
      </c>
      <c r="BN23" s="11">
        <f t="shared" ref="BN23:BN28" si="60">IF(OR(AO23&gt;$BE$22,X23=""),"",(0.0002383*AO23^1.998*X23^0.596)*$BH$22)</f>
        <v>210.38764017634219</v>
      </c>
      <c r="BO23" s="11">
        <f t="shared" ref="BO23:BO28" si="61">IF(OR(AP23&gt;$BE$22,Y23=""),"",(0.0002383*AP23^1.998*Y23^0.596)*$BH$22)</f>
        <v>599.98856876912396</v>
      </c>
      <c r="BP23" s="11">
        <f t="shared" ref="BP23:BP28" si="62">IF(OR(AQ23&gt;$BE$22,Z23=""),"",(0.0002383*AQ23^1.998*Z23^0.596)*$BH$22)</f>
        <v>1163.0128755966798</v>
      </c>
      <c r="BQ23" s="11">
        <f t="shared" ref="BQ23:BQ28" si="63">IF(OR(AR23&gt;$BE$22,AA23=""),"",(0.0002383*AR23^1.998*AA23^0.596)*$BH$22)</f>
        <v>1870.733876603595</v>
      </c>
      <c r="BR23" s="11">
        <f t="shared" ref="BR23:BR28" si="64">IF(OR(AS23&gt;$BE$22,AB23=""),"",(0.0002383*AS23^1.998*AB23^0.596)*$BH$22)</f>
        <v>2699.901386079885</v>
      </c>
      <c r="BS23" s="11">
        <f t="shared" ref="BS23:BS28" si="65">IF(OR(AT23&gt;$BE$22,AC23=""),"",(0.0002383*AT23^1.998*AC23^0.596)*$BH$22)</f>
        <v>3632.2046269064517</v>
      </c>
      <c r="BT23" s="11">
        <f t="shared" ref="BT23:BT28" si="66">IF(OR(AU23&gt;$BE$22,AD23=""),"",(0.0002383*AU23^1.998*AD23^0.596)*$BH$22)</f>
        <v>4653.1295972888356</v>
      </c>
      <c r="BU23" s="11">
        <f t="shared" ref="BU23:BU28" si="67">IF(OR(AV23&gt;$BE$22,AE23=""),"",(0.0002383*AV23^1.998*AE23^0.596)*$BH$22)</f>
        <v>5751.0138397221954</v>
      </c>
      <c r="BV23" s="11">
        <f t="shared" ref="BV23:BV28" si="68">IF(OR(AW23&gt;$BE$22,AF23=""),"",(0.0002383*AW23^1.998*AF23^0.596)*$BH$22)</f>
        <v>6916.349582541271</v>
      </c>
      <c r="BW23" s="11">
        <f t="shared" ref="BW23:BW28" si="69">IF(OR(AX23&gt;$BE$22,AG23=""),"",(0.0002383*AX23^1.998*AG23^0.596)*$BH$22)</f>
        <v>8141.2797362283209</v>
      </c>
      <c r="BX23" s="11">
        <f t="shared" ref="BX23:BX28" si="70">IF(OR(AY23&gt;$BE$22,AH23=""),"",(0.0002383*AY23^1.998*AH23^0.596)*$BH$22)</f>
        <v>9419.2312785940594</v>
      </c>
      <c r="BY23" s="11" t="str">
        <f t="shared" ref="BY23:BY28" si="71">IF(OR(AZ23&gt;$BE$22,AI23=""),"",(0.0002383*AZ23^1.998*AI23^0.596)*$BH$22)</f>
        <v/>
      </c>
      <c r="BZ23" s="11" t="str">
        <f t="shared" ref="BZ23:BZ28" si="72">IF(OR(BA23&gt;$BE$22,AJ23=""),"",(0.0002383*BA23^1.998*AJ23^0.596)*$BH$22)</f>
        <v/>
      </c>
      <c r="CA23" s="11" t="str">
        <f t="shared" ref="CA23:CA28" si="73">IF(OR(BB23&gt;$BE$22,AK23=""),"",(0.0002383*BB23^1.998*AK23^0.596)*$BH$22)</f>
        <v/>
      </c>
      <c r="CS23" t="str">
        <f t="shared" si="23"/>
        <v/>
      </c>
      <c r="CT23" t="str">
        <f t="shared" si="24"/>
        <v/>
      </c>
      <c r="CU23" t="str">
        <f t="shared" si="25"/>
        <v/>
      </c>
      <c r="CV23" t="str">
        <f t="shared" si="26"/>
        <v/>
      </c>
      <c r="CW23" t="str">
        <f t="shared" si="27"/>
        <v/>
      </c>
      <c r="CX23" t="str">
        <f t="shared" si="28"/>
        <v/>
      </c>
      <c r="CY23" t="str">
        <f t="shared" si="29"/>
        <v/>
      </c>
      <c r="CZ23" t="str">
        <f t="shared" si="30"/>
        <v/>
      </c>
      <c r="DA23" t="str">
        <f t="shared" si="31"/>
        <v/>
      </c>
      <c r="DB23" t="str">
        <f t="shared" si="32"/>
        <v/>
      </c>
      <c r="DC23" t="str">
        <f t="shared" si="33"/>
        <v/>
      </c>
      <c r="DD23" t="str">
        <f t="shared" si="34"/>
        <v/>
      </c>
      <c r="DE23" t="str">
        <f t="shared" si="35"/>
        <v/>
      </c>
      <c r="DF23" t="str">
        <f t="shared" si="36"/>
        <v/>
      </c>
      <c r="DG23" t="str">
        <f t="shared" si="37"/>
        <v/>
      </c>
    </row>
    <row r="24" spans="1:111" x14ac:dyDescent="0.25">
      <c r="A24" t="s">
        <v>234</v>
      </c>
      <c r="B24" t="s">
        <v>150</v>
      </c>
      <c r="C24" t="s">
        <v>694</v>
      </c>
      <c r="D24" t="s">
        <v>151</v>
      </c>
      <c r="E24" t="s">
        <v>24</v>
      </c>
      <c r="F24" t="s">
        <v>39</v>
      </c>
      <c r="G24" t="s">
        <v>30</v>
      </c>
      <c r="H24" t="s">
        <v>27</v>
      </c>
      <c r="I24" t="s">
        <v>33</v>
      </c>
      <c r="J24">
        <v>2.0482100000000001</v>
      </c>
      <c r="K24">
        <v>0.41488000000000003</v>
      </c>
      <c r="L24">
        <v>-2.0100000000000001E-3</v>
      </c>
      <c r="O24">
        <v>2.97</v>
      </c>
      <c r="P24">
        <v>23.41</v>
      </c>
      <c r="Q24">
        <v>0.18015999999999999</v>
      </c>
      <c r="R24">
        <v>42</v>
      </c>
      <c r="S24">
        <v>0.93200000000000005</v>
      </c>
      <c r="T24">
        <v>2</v>
      </c>
      <c r="U24">
        <v>31</v>
      </c>
      <c r="V24">
        <v>39</v>
      </c>
      <c r="W24" s="11">
        <f t="shared" ref="W24:AK24" si="74">IF(AN24="","",$J24+$K24 * AN24+$L24 *AN24^2)</f>
        <v>10.3555505151975</v>
      </c>
      <c r="X24" s="11">
        <f t="shared" si="74"/>
        <v>18.3142661786624</v>
      </c>
      <c r="Y24" s="11">
        <f t="shared" si="74"/>
        <v>22.501902152487098</v>
      </c>
      <c r="Z24" s="11">
        <f t="shared" si="74"/>
        <v>23.451438985503604</v>
      </c>
      <c r="AA24" s="11" t="str">
        <f t="shared" si="74"/>
        <v/>
      </c>
      <c r="AB24" s="11" t="str">
        <f t="shared" si="74"/>
        <v/>
      </c>
      <c r="AC24" s="11" t="str">
        <f t="shared" si="74"/>
        <v/>
      </c>
      <c r="AD24" s="11" t="str">
        <f t="shared" si="74"/>
        <v/>
      </c>
      <c r="AE24" s="11" t="str">
        <f t="shared" si="74"/>
        <v/>
      </c>
      <c r="AF24" s="11" t="str">
        <f t="shared" si="74"/>
        <v/>
      </c>
      <c r="AG24" s="11" t="str">
        <f t="shared" si="74"/>
        <v/>
      </c>
      <c r="AH24" s="11" t="str">
        <f t="shared" si="74"/>
        <v/>
      </c>
      <c r="AI24" s="11" t="str">
        <f t="shared" si="74"/>
        <v/>
      </c>
      <c r="AJ24" s="11" t="str">
        <f t="shared" si="74"/>
        <v/>
      </c>
      <c r="AK24" s="11" t="str">
        <f t="shared" si="74"/>
        <v/>
      </c>
      <c r="AL24" s="5" t="s">
        <v>234</v>
      </c>
      <c r="AM24" s="5" t="s">
        <v>150</v>
      </c>
      <c r="AN24" s="10">
        <v>22.4695</v>
      </c>
      <c r="AO24" s="10">
        <v>52.622399999999992</v>
      </c>
      <c r="AP24" s="10">
        <v>81.407299999999992</v>
      </c>
      <c r="AQ24" s="10">
        <v>101.5642</v>
      </c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I24" t="s">
        <v>234</v>
      </c>
      <c r="BJ24" t="s">
        <v>150</v>
      </c>
      <c r="BK24" t="s">
        <v>694</v>
      </c>
      <c r="BL24" t="s">
        <v>151</v>
      </c>
      <c r="BM24" s="11">
        <f t="shared" si="59"/>
        <v>211.88663846743461</v>
      </c>
      <c r="BN24" s="11">
        <f t="shared" si="60"/>
        <v>1629.6646141293509</v>
      </c>
      <c r="BO24" s="11">
        <f t="shared" si="61"/>
        <v>4405.5968827091001</v>
      </c>
      <c r="BP24" s="11">
        <f t="shared" si="62"/>
        <v>7025.3111096480234</v>
      </c>
      <c r="BQ24" s="11" t="str">
        <f t="shared" si="63"/>
        <v/>
      </c>
      <c r="BR24" s="11" t="str">
        <f t="shared" si="64"/>
        <v/>
      </c>
      <c r="BS24" s="11" t="str">
        <f t="shared" si="65"/>
        <v/>
      </c>
      <c r="BT24" s="11" t="str">
        <f t="shared" si="66"/>
        <v/>
      </c>
      <c r="BU24" s="11" t="str">
        <f t="shared" si="67"/>
        <v/>
      </c>
      <c r="BV24" s="11" t="str">
        <f t="shared" si="68"/>
        <v/>
      </c>
      <c r="BW24" s="11" t="str">
        <f t="shared" si="69"/>
        <v/>
      </c>
      <c r="BX24" s="11" t="str">
        <f t="shared" si="70"/>
        <v/>
      </c>
      <c r="BY24" s="11" t="str">
        <f t="shared" si="71"/>
        <v/>
      </c>
      <c r="BZ24" s="11" t="str">
        <f t="shared" si="72"/>
        <v/>
      </c>
      <c r="CA24" s="11" t="str">
        <f t="shared" si="73"/>
        <v/>
      </c>
      <c r="CB24" s="5" t="s">
        <v>234</v>
      </c>
      <c r="CC24" s="5" t="s">
        <v>150</v>
      </c>
      <c r="CD24" s="11">
        <v>49.911587814991876</v>
      </c>
      <c r="CE24" s="11">
        <v>183.34644357251665</v>
      </c>
      <c r="CF24" s="11">
        <v>323.44690791503626</v>
      </c>
      <c r="CG24" s="11">
        <v>422.71085489299452</v>
      </c>
      <c r="CH24" s="11" t="s">
        <v>686</v>
      </c>
      <c r="CI24" s="11" t="s">
        <v>686</v>
      </c>
      <c r="CJ24" s="11" t="s">
        <v>686</v>
      </c>
      <c r="CK24" s="11" t="s">
        <v>686</v>
      </c>
      <c r="CL24" s="11" t="s">
        <v>686</v>
      </c>
      <c r="CM24" s="11" t="s">
        <v>686</v>
      </c>
      <c r="CN24" s="11" t="s">
        <v>686</v>
      </c>
      <c r="CO24" s="11" t="s">
        <v>686</v>
      </c>
      <c r="CP24" s="11" t="s">
        <v>686</v>
      </c>
      <c r="CQ24" s="11" t="s">
        <v>686</v>
      </c>
      <c r="CR24" s="11" t="s">
        <v>686</v>
      </c>
      <c r="CS24">
        <f t="shared" si="23"/>
        <v>0.1906490678861496</v>
      </c>
      <c r="CT24">
        <f t="shared" si="24"/>
        <v>0.10112814414100846</v>
      </c>
      <c r="CU24">
        <f t="shared" si="25"/>
        <v>6.8395836925068509E-2</v>
      </c>
      <c r="CV24">
        <f t="shared" si="26"/>
        <v>5.6754780921090361E-2</v>
      </c>
      <c r="CW24" t="str">
        <f t="shared" si="27"/>
        <v/>
      </c>
      <c r="CX24" t="str">
        <f t="shared" si="28"/>
        <v/>
      </c>
      <c r="CY24" t="str">
        <f t="shared" si="29"/>
        <v/>
      </c>
      <c r="CZ24" t="str">
        <f t="shared" si="30"/>
        <v/>
      </c>
      <c r="DA24" t="str">
        <f t="shared" si="31"/>
        <v/>
      </c>
      <c r="DB24" t="str">
        <f t="shared" si="32"/>
        <v/>
      </c>
      <c r="DC24" t="str">
        <f t="shared" si="33"/>
        <v/>
      </c>
      <c r="DD24" t="str">
        <f t="shared" si="34"/>
        <v/>
      </c>
      <c r="DE24" t="str">
        <f t="shared" si="35"/>
        <v/>
      </c>
      <c r="DF24" t="str">
        <f t="shared" si="36"/>
        <v/>
      </c>
      <c r="DG24" t="str">
        <f t="shared" si="37"/>
        <v/>
      </c>
    </row>
    <row r="25" spans="1:111" x14ac:dyDescent="0.25">
      <c r="A25" t="s">
        <v>243</v>
      </c>
      <c r="B25" t="s">
        <v>150</v>
      </c>
      <c r="C25" t="s">
        <v>694</v>
      </c>
      <c r="D25" t="s">
        <v>151</v>
      </c>
      <c r="E25" t="s">
        <v>24</v>
      </c>
      <c r="F25" t="s">
        <v>39</v>
      </c>
      <c r="G25" t="s">
        <v>30</v>
      </c>
      <c r="H25">
        <v>1</v>
      </c>
      <c r="I25" t="s">
        <v>31</v>
      </c>
      <c r="J25">
        <v>0.51893</v>
      </c>
      <c r="K25">
        <v>1.70512</v>
      </c>
      <c r="L25">
        <v>1.8079999999999999E-2</v>
      </c>
      <c r="O25">
        <v>2.81</v>
      </c>
      <c r="P25">
        <v>25.8</v>
      </c>
      <c r="Q25">
        <v>0.13447999999999999</v>
      </c>
      <c r="R25">
        <v>65</v>
      </c>
      <c r="S25">
        <v>0.79300000000000004</v>
      </c>
      <c r="T25">
        <v>6.5</v>
      </c>
      <c r="U25">
        <v>27.5</v>
      </c>
      <c r="V25">
        <v>63</v>
      </c>
      <c r="W25" s="11">
        <f t="shared" ref="W25:AK25" si="75">IF(AN25="","",EXP($J25+$K25*LN(LN(AN25)+($L25/2))))</f>
        <v>10.853070790035389</v>
      </c>
      <c r="X25" s="11">
        <f t="shared" si="75"/>
        <v>14.768677812240508</v>
      </c>
      <c r="Y25" s="11">
        <f t="shared" si="75"/>
        <v>17.316717599869243</v>
      </c>
      <c r="Z25" s="11">
        <f t="shared" si="75"/>
        <v>19.189502918268861</v>
      </c>
      <c r="AA25" s="11">
        <f t="shared" si="75"/>
        <v>20.650268172011067</v>
      </c>
      <c r="AB25" s="11">
        <f t="shared" si="75"/>
        <v>21.82908176936991</v>
      </c>
      <c r="AC25" s="11">
        <f t="shared" si="75"/>
        <v>22.800164032029276</v>
      </c>
      <c r="AD25" s="11">
        <f t="shared" si="75"/>
        <v>23.609935908925682</v>
      </c>
      <c r="AE25" s="11">
        <f t="shared" si="75"/>
        <v>24.289318196536172</v>
      </c>
      <c r="AF25" s="11">
        <f t="shared" si="75"/>
        <v>24.859850147494988</v>
      </c>
      <c r="AG25" s="11">
        <f t="shared" si="75"/>
        <v>25.337021758190915</v>
      </c>
      <c r="AH25" s="11">
        <f t="shared" si="75"/>
        <v>25.732215703714871</v>
      </c>
      <c r="AI25" s="11" t="str">
        <f t="shared" si="75"/>
        <v/>
      </c>
      <c r="AJ25" s="11" t="str">
        <f t="shared" si="75"/>
        <v/>
      </c>
      <c r="AK25" s="11" t="str">
        <f t="shared" si="75"/>
        <v/>
      </c>
      <c r="AL25" t="s">
        <v>243</v>
      </c>
      <c r="AM25" t="s">
        <v>150</v>
      </c>
      <c r="AN25" s="11">
        <v>19.635899999999999</v>
      </c>
      <c r="AO25" s="11">
        <v>35.4711</v>
      </c>
      <c r="AP25" s="11">
        <v>50.338300000000004</v>
      </c>
      <c r="AQ25" s="11">
        <v>64.237499999999997</v>
      </c>
      <c r="AR25" s="11">
        <v>77.168700000000015</v>
      </c>
      <c r="AS25" s="11">
        <v>89.131900000000002</v>
      </c>
      <c r="AT25" s="11">
        <v>100.12710000000001</v>
      </c>
      <c r="AU25" s="11">
        <v>110.15429999999998</v>
      </c>
      <c r="AV25" s="11">
        <v>119.21349999999998</v>
      </c>
      <c r="AW25" s="11">
        <v>127.3047</v>
      </c>
      <c r="AX25" s="11">
        <v>134.42789999999999</v>
      </c>
      <c r="AY25" s="11">
        <v>140.5831</v>
      </c>
      <c r="AZ25" s="11"/>
      <c r="BA25" s="11"/>
      <c r="BB25" s="11"/>
      <c r="BI25" t="s">
        <v>243</v>
      </c>
      <c r="BJ25" t="s">
        <v>150</v>
      </c>
      <c r="BK25" t="s">
        <v>694</v>
      </c>
      <c r="BL25" t="s">
        <v>151</v>
      </c>
      <c r="BM25" s="11">
        <f t="shared" si="59"/>
        <v>166.44916142170521</v>
      </c>
      <c r="BN25" s="11">
        <f t="shared" si="60"/>
        <v>651.85933024578549</v>
      </c>
      <c r="BO25" s="11">
        <f t="shared" si="61"/>
        <v>1442.4324816115284</v>
      </c>
      <c r="BP25" s="11">
        <f t="shared" si="62"/>
        <v>2495.9988622760934</v>
      </c>
      <c r="BQ25" s="11">
        <f t="shared" si="63"/>
        <v>3761.6632950844455</v>
      </c>
      <c r="BR25" s="11">
        <f t="shared" si="64"/>
        <v>5185.7087326308665</v>
      </c>
      <c r="BS25" s="11">
        <f t="shared" si="65"/>
        <v>6714.4419295491516</v>
      </c>
      <c r="BT25" s="11">
        <f t="shared" si="66"/>
        <v>8295.8354970435048</v>
      </c>
      <c r="BU25" s="11">
        <f t="shared" si="67"/>
        <v>9880.5809028132626</v>
      </c>
      <c r="BV25" s="11">
        <f t="shared" si="68"/>
        <v>11422.81163906023</v>
      </c>
      <c r="BW25" s="11">
        <f t="shared" si="69"/>
        <v>12880.623465833576</v>
      </c>
      <c r="BX25" s="11" t="str">
        <f t="shared" si="70"/>
        <v/>
      </c>
      <c r="BY25" s="11" t="str">
        <f t="shared" si="71"/>
        <v/>
      </c>
      <c r="BZ25" s="11" t="str">
        <f t="shared" si="72"/>
        <v/>
      </c>
      <c r="CA25" s="11" t="str">
        <f t="shared" si="73"/>
        <v/>
      </c>
      <c r="CB25" t="s">
        <v>243</v>
      </c>
      <c r="CC25" t="s">
        <v>150</v>
      </c>
      <c r="CD25" s="11">
        <v>72.095929950929673</v>
      </c>
      <c r="CE25" s="11">
        <v>180.75207763891385</v>
      </c>
      <c r="CF25" s="11">
        <v>291.03557116782662</v>
      </c>
      <c r="CG25" s="11">
        <v>395.9267674502164</v>
      </c>
      <c r="CH25" s="11">
        <v>493.40375000487165</v>
      </c>
      <c r="CI25" s="11">
        <v>582.88316274089675</v>
      </c>
      <c r="CJ25" s="11">
        <v>664.28783968926143</v>
      </c>
      <c r="CK25" s="11">
        <v>737.73139523688326</v>
      </c>
      <c r="CL25" s="11">
        <v>803.39504041459463</v>
      </c>
      <c r="CM25" s="11">
        <v>861.47527944082753</v>
      </c>
      <c r="CN25" s="11">
        <v>912.1607724896935</v>
      </c>
      <c r="CO25" s="11">
        <v>955.62210071592767</v>
      </c>
      <c r="CP25" s="11" t="s">
        <v>686</v>
      </c>
      <c r="CQ25" s="11" t="s">
        <v>686</v>
      </c>
      <c r="CR25" s="11" t="s">
        <v>686</v>
      </c>
      <c r="CS25">
        <f t="shared" si="23"/>
        <v>0.30223187379826455</v>
      </c>
      <c r="CT25">
        <f t="shared" si="24"/>
        <v>0.21709056100747604</v>
      </c>
      <c r="CU25">
        <f t="shared" si="25"/>
        <v>0.16789208817618237</v>
      </c>
      <c r="CV25">
        <f t="shared" si="26"/>
        <v>0.13690765882097966</v>
      </c>
      <c r="CW25">
        <f t="shared" si="27"/>
        <v>0.11595675103975117</v>
      </c>
      <c r="CX25">
        <f t="shared" si="28"/>
        <v>0.10104427099593466</v>
      </c>
      <c r="CY25">
        <f t="shared" si="29"/>
        <v>9.0027397731605119E-2</v>
      </c>
      <c r="CZ25">
        <f t="shared" si="30"/>
        <v>8.1665570647106153E-2</v>
      </c>
      <c r="DA25">
        <f t="shared" si="31"/>
        <v>7.5196260707029616E-2</v>
      </c>
      <c r="DB25">
        <f t="shared" si="32"/>
        <v>7.0128228456092248E-2</v>
      </c>
      <c r="DC25">
        <f t="shared" si="33"/>
        <v>6.6133186507424196E-2</v>
      </c>
      <c r="DD25" t="str">
        <f t="shared" si="34"/>
        <v/>
      </c>
      <c r="DE25" t="str">
        <f t="shared" si="35"/>
        <v/>
      </c>
      <c r="DF25" t="str">
        <f t="shared" si="36"/>
        <v/>
      </c>
      <c r="DG25" t="str">
        <f t="shared" si="37"/>
        <v/>
      </c>
    </row>
    <row r="26" spans="1:111" x14ac:dyDescent="0.25">
      <c r="A26" t="s">
        <v>271</v>
      </c>
      <c r="B26" t="s">
        <v>150</v>
      </c>
      <c r="C26" t="s">
        <v>694</v>
      </c>
      <c r="D26" t="s">
        <v>151</v>
      </c>
      <c r="E26" t="s">
        <v>24</v>
      </c>
      <c r="F26" t="s">
        <v>39</v>
      </c>
      <c r="G26" t="s">
        <v>30</v>
      </c>
      <c r="H26" t="s">
        <v>40</v>
      </c>
      <c r="I26" t="s">
        <v>60</v>
      </c>
      <c r="J26">
        <v>0.42083999999999999</v>
      </c>
      <c r="K26">
        <v>1.6891400000000001</v>
      </c>
      <c r="L26">
        <v>4.8199999999999996E-3</v>
      </c>
      <c r="O26">
        <v>2.0099999999999998</v>
      </c>
      <c r="P26">
        <v>16.72</v>
      </c>
      <c r="Q26">
        <v>6.9430000000000006E-2</v>
      </c>
      <c r="R26">
        <v>54</v>
      </c>
      <c r="S26">
        <v>0.93500000000000005</v>
      </c>
      <c r="T26">
        <v>2.5</v>
      </c>
      <c r="U26">
        <v>27.5</v>
      </c>
      <c r="V26">
        <v>52</v>
      </c>
      <c r="W26" s="11">
        <f t="shared" ref="W26:AK26" si="76">IF(AN26="","",EXP($J26+$K26*LN(LN(AN26))+(SQRT(AN26)*($L26/2))))</f>
        <v>8.421172940527164</v>
      </c>
      <c r="X26" s="11">
        <f t="shared" si="76"/>
        <v>10.891731505423213</v>
      </c>
      <c r="Y26" s="11">
        <f t="shared" si="76"/>
        <v>12.190946402198479</v>
      </c>
      <c r="Z26" s="11">
        <f t="shared" si="76"/>
        <v>13.058617867219542</v>
      </c>
      <c r="AA26" s="11">
        <f t="shared" si="76"/>
        <v>13.704083131964357</v>
      </c>
      <c r="AB26" s="11">
        <f t="shared" si="76"/>
        <v>14.2150335626998</v>
      </c>
      <c r="AC26" s="11">
        <f t="shared" si="76"/>
        <v>14.636234410744541</v>
      </c>
      <c r="AD26" s="11">
        <f t="shared" si="76"/>
        <v>14.993509908976108</v>
      </c>
      <c r="AE26" s="11">
        <f t="shared" si="76"/>
        <v>15.3030605658301</v>
      </c>
      <c r="AF26" s="11">
        <f t="shared" si="76"/>
        <v>15.575692386471346</v>
      </c>
      <c r="AG26" s="11">
        <f t="shared" si="76"/>
        <v>15.818959330442151</v>
      </c>
      <c r="AH26" s="11">
        <f t="shared" si="76"/>
        <v>16.038341528094776</v>
      </c>
      <c r="AI26" s="11">
        <f t="shared" si="76"/>
        <v>16.237936022984613</v>
      </c>
      <c r="AJ26" s="11">
        <f t="shared" si="76"/>
        <v>16.420883061733598</v>
      </c>
      <c r="AK26" s="11">
        <f t="shared" si="76"/>
        <v>16.589640512504722</v>
      </c>
      <c r="AL26" s="5" t="s">
        <v>271</v>
      </c>
      <c r="AM26" s="5" t="s">
        <v>150</v>
      </c>
      <c r="AN26" s="11">
        <v>15.433334633865233</v>
      </c>
      <c r="AO26" s="11">
        <v>24.101079424655811</v>
      </c>
      <c r="AP26" s="11">
        <v>29.936339009523493</v>
      </c>
      <c r="AQ26" s="11">
        <v>34.408083819116555</v>
      </c>
      <c r="AR26" s="11">
        <v>38.0626314044708</v>
      </c>
      <c r="AS26" s="11">
        <v>41.167651086827682</v>
      </c>
      <c r="AT26" s="11">
        <v>43.87558483896813</v>
      </c>
      <c r="AU26" s="11">
        <v>46.282039079878402</v>
      </c>
      <c r="AV26" s="11">
        <v>48.451164611900211</v>
      </c>
      <c r="AW26" s="11">
        <v>50.428218388302852</v>
      </c>
      <c r="AX26" s="11">
        <v>52.246389714308883</v>
      </c>
      <c r="AY26" s="11">
        <v>53.930781736238359</v>
      </c>
      <c r="AZ26" s="11">
        <v>55.500866614403776</v>
      </c>
      <c r="BA26" s="11">
        <v>56.972069178432008</v>
      </c>
      <c r="BB26" s="11">
        <v>58.356827125755437</v>
      </c>
      <c r="BI26" t="s">
        <v>271</v>
      </c>
      <c r="BJ26" t="s">
        <v>150</v>
      </c>
      <c r="BK26" t="s">
        <v>694</v>
      </c>
      <c r="BL26" t="s">
        <v>151</v>
      </c>
      <c r="BM26" s="11">
        <f t="shared" si="59"/>
        <v>88.438507855989826</v>
      </c>
      <c r="BN26" s="11">
        <f t="shared" si="60"/>
        <v>251.1859838413647</v>
      </c>
      <c r="BO26" s="11">
        <f t="shared" si="61"/>
        <v>414.2857558641636</v>
      </c>
      <c r="BP26" s="11">
        <f t="shared" si="62"/>
        <v>570.03183670324427</v>
      </c>
      <c r="BQ26" s="11">
        <f t="shared" si="63"/>
        <v>717.75451085685302</v>
      </c>
      <c r="BR26" s="11">
        <f t="shared" si="64"/>
        <v>858.02022466632661</v>
      </c>
      <c r="BS26" s="11">
        <f t="shared" si="65"/>
        <v>991.59426497680874</v>
      </c>
      <c r="BT26" s="11">
        <f t="shared" si="66"/>
        <v>1119.2039562239531</v>
      </c>
      <c r="BU26" s="11">
        <f t="shared" si="67"/>
        <v>1241.4876869734737</v>
      </c>
      <c r="BV26" s="11">
        <f t="shared" si="68"/>
        <v>1358.9930913073249</v>
      </c>
      <c r="BW26" s="11">
        <f t="shared" si="69"/>
        <v>1472.1877900090888</v>
      </c>
      <c r="BX26" s="11">
        <f t="shared" si="70"/>
        <v>1581.4720213131839</v>
      </c>
      <c r="BY26" s="11">
        <f t="shared" si="71"/>
        <v>1687.1901079315812</v>
      </c>
      <c r="BZ26" s="11">
        <f t="shared" si="72"/>
        <v>1789.6400893920779</v>
      </c>
      <c r="CA26" s="11">
        <f t="shared" si="73"/>
        <v>1889.081587532849</v>
      </c>
      <c r="CB26" s="5" t="s">
        <v>271</v>
      </c>
      <c r="CC26" s="5" t="s">
        <v>150</v>
      </c>
      <c r="CD26" s="11">
        <v>38.296098935024247</v>
      </c>
      <c r="CE26" s="11">
        <v>76.39422878616783</v>
      </c>
      <c r="CF26" s="11">
        <v>103.41033533554506</v>
      </c>
      <c r="CG26" s="11">
        <v>124.39131105323381</v>
      </c>
      <c r="CH26" s="11">
        <v>141.60176436786958</v>
      </c>
      <c r="CI26" s="11">
        <v>156.22682187520144</v>
      </c>
      <c r="CJ26" s="11">
        <v>168.96415021034872</v>
      </c>
      <c r="CK26" s="11">
        <v>180.25983473315205</v>
      </c>
      <c r="CL26" s="11">
        <v>190.41687247321056</v>
      </c>
      <c r="CM26" s="11">
        <v>199.65076083539142</v>
      </c>
      <c r="CN26" s="11">
        <v>208.12041213083714</v>
      </c>
      <c r="CO26" s="11">
        <v>215.94648266787971</v>
      </c>
      <c r="CP26" s="11">
        <v>223.2228123516395</v>
      </c>
      <c r="CQ26" s="11">
        <v>230.02387113959679</v>
      </c>
      <c r="CR26" s="11">
        <v>236.40977940720032</v>
      </c>
      <c r="CS26">
        <f t="shared" si="23"/>
        <v>0.30217554545440523</v>
      </c>
      <c r="CT26">
        <f t="shared" si="24"/>
        <v>0.23320770254530029</v>
      </c>
      <c r="CU26">
        <f t="shared" si="25"/>
        <v>0.19975104524336273</v>
      </c>
      <c r="CV26">
        <f t="shared" si="26"/>
        <v>0.17912898130644636</v>
      </c>
      <c r="CW26">
        <f t="shared" si="27"/>
        <v>0.16477655246171394</v>
      </c>
      <c r="CX26">
        <f t="shared" si="28"/>
        <v>0.15403231629603248</v>
      </c>
      <c r="CY26">
        <f t="shared" si="29"/>
        <v>0.14558866490412783</v>
      </c>
      <c r="CZ26">
        <f t="shared" si="30"/>
        <v>0.13871862839701268</v>
      </c>
      <c r="DA26">
        <f t="shared" si="31"/>
        <v>0.132981539319067</v>
      </c>
      <c r="DB26">
        <f t="shared" si="32"/>
        <v>0.12809261112532239</v>
      </c>
      <c r="DC26">
        <f t="shared" si="33"/>
        <v>0.12385847540694568</v>
      </c>
      <c r="DD26">
        <f t="shared" si="34"/>
        <v>0.12014257235562251</v>
      </c>
      <c r="DE26">
        <f t="shared" si="35"/>
        <v>0.11684532175303049</v>
      </c>
      <c r="DF26">
        <f t="shared" si="36"/>
        <v>0.11389215019663133</v>
      </c>
      <c r="DG26">
        <f t="shared" si="37"/>
        <v>0.1112259419559752</v>
      </c>
    </row>
    <row r="27" spans="1:111" x14ac:dyDescent="0.25">
      <c r="A27" t="s">
        <v>302</v>
      </c>
      <c r="B27" t="s">
        <v>150</v>
      </c>
      <c r="C27" t="s">
        <v>694</v>
      </c>
      <c r="D27" t="s">
        <v>151</v>
      </c>
      <c r="E27" t="s">
        <v>24</v>
      </c>
      <c r="F27" t="s">
        <v>39</v>
      </c>
      <c r="G27" t="s">
        <v>30</v>
      </c>
      <c r="H27" t="s">
        <v>27</v>
      </c>
      <c r="I27" t="s">
        <v>33</v>
      </c>
      <c r="J27">
        <v>2.2276500000000001</v>
      </c>
      <c r="K27">
        <v>0.31233</v>
      </c>
      <c r="L27">
        <v>-1.1000000000000001E-3</v>
      </c>
      <c r="O27">
        <v>2.63</v>
      </c>
      <c r="P27">
        <v>24.16</v>
      </c>
      <c r="Q27">
        <v>7.7960000000000002E-2</v>
      </c>
      <c r="R27">
        <v>48</v>
      </c>
      <c r="S27">
        <v>0.94899999999999995</v>
      </c>
      <c r="T27">
        <v>3</v>
      </c>
      <c r="U27">
        <v>27</v>
      </c>
      <c r="V27">
        <v>45</v>
      </c>
      <c r="W27" s="11">
        <f t="shared" ref="W27:AK29" si="77">IF(AN27="","",$J27+$K27 * AN27+$L27 *AN27^2)</f>
        <v>8.6680362964774886</v>
      </c>
      <c r="X27" s="11">
        <f t="shared" si="77"/>
        <v>13.726938046928291</v>
      </c>
      <c r="Y27" s="11">
        <f t="shared" si="77"/>
        <v>17.80740805031709</v>
      </c>
      <c r="Z27" s="11">
        <f t="shared" si="77"/>
        <v>20.909446306643893</v>
      </c>
      <c r="AA27" s="11">
        <f t="shared" si="77"/>
        <v>23.03305281590869</v>
      </c>
      <c r="AB27" s="11">
        <f t="shared" si="77"/>
        <v>24.178227578111482</v>
      </c>
      <c r="AC27" s="11" t="str">
        <f t="shared" si="77"/>
        <v/>
      </c>
      <c r="AD27" s="11" t="str">
        <f t="shared" si="77"/>
        <v/>
      </c>
      <c r="AE27" s="11" t="str">
        <f t="shared" si="77"/>
        <v/>
      </c>
      <c r="AF27" s="11" t="str">
        <f t="shared" si="77"/>
        <v/>
      </c>
      <c r="AG27" s="11" t="str">
        <f t="shared" si="77"/>
        <v/>
      </c>
      <c r="AH27" s="11" t="str">
        <f t="shared" si="77"/>
        <v/>
      </c>
      <c r="AI27" s="11" t="str">
        <f t="shared" si="77"/>
        <v/>
      </c>
      <c r="AJ27" s="11" t="str">
        <f t="shared" si="77"/>
        <v/>
      </c>
      <c r="AK27" s="11" t="str">
        <f t="shared" si="77"/>
        <v/>
      </c>
      <c r="AL27" t="s">
        <v>302</v>
      </c>
      <c r="AM27" t="s">
        <v>150</v>
      </c>
      <c r="AN27" s="10">
        <v>22.385290000000001</v>
      </c>
      <c r="AO27" s="10">
        <v>43.474190000000007</v>
      </c>
      <c r="AP27" s="10">
        <v>64.563090000000003</v>
      </c>
      <c r="AQ27" s="10">
        <v>85.651990000000012</v>
      </c>
      <c r="AR27" s="10">
        <v>106.74089000000001</v>
      </c>
      <c r="AS27" s="10">
        <v>127.82979000000002</v>
      </c>
      <c r="AT27" s="10"/>
      <c r="AU27" s="10"/>
      <c r="AV27" s="10"/>
      <c r="AW27" s="10"/>
      <c r="AX27" s="10"/>
      <c r="AY27" s="10"/>
      <c r="AZ27" s="10"/>
      <c r="BA27" s="10"/>
      <c r="BB27" s="10"/>
      <c r="BI27" t="s">
        <v>302</v>
      </c>
      <c r="BJ27" t="s">
        <v>150</v>
      </c>
      <c r="BK27" t="s">
        <v>694</v>
      </c>
      <c r="BL27" t="s">
        <v>151</v>
      </c>
      <c r="BM27" s="11">
        <f t="shared" si="59"/>
        <v>189.14853993171275</v>
      </c>
      <c r="BN27" s="11">
        <f t="shared" si="60"/>
        <v>937.03791401980777</v>
      </c>
      <c r="BO27" s="11">
        <f t="shared" si="61"/>
        <v>2411.4784704452177</v>
      </c>
      <c r="BP27" s="11">
        <f t="shared" si="62"/>
        <v>4667.7792449213339</v>
      </c>
      <c r="BQ27" s="11">
        <f t="shared" si="63"/>
        <v>7676.145400128803</v>
      </c>
      <c r="BR27" s="11">
        <f t="shared" si="64"/>
        <v>11327.87855631809</v>
      </c>
      <c r="BS27" s="11" t="str">
        <f t="shared" si="65"/>
        <v/>
      </c>
      <c r="BT27" s="11" t="str">
        <f t="shared" si="66"/>
        <v/>
      </c>
      <c r="BU27" s="11" t="str">
        <f t="shared" si="67"/>
        <v/>
      </c>
      <c r="BV27" s="11" t="str">
        <f t="shared" si="68"/>
        <v/>
      </c>
      <c r="BW27" s="11" t="str">
        <f t="shared" si="69"/>
        <v/>
      </c>
      <c r="BX27" s="11" t="str">
        <f t="shared" si="70"/>
        <v/>
      </c>
      <c r="BY27" s="11" t="str">
        <f t="shared" si="71"/>
        <v/>
      </c>
      <c r="BZ27" s="11" t="str">
        <f t="shared" si="72"/>
        <v/>
      </c>
      <c r="CA27" s="11" t="str">
        <f t="shared" si="73"/>
        <v/>
      </c>
      <c r="CB27" t="s">
        <v>302</v>
      </c>
      <c r="CC27" t="s">
        <v>150</v>
      </c>
      <c r="CD27" s="11">
        <v>38.172553078391594</v>
      </c>
      <c r="CE27" s="11">
        <v>157.57704522025614</v>
      </c>
      <c r="CF27" s="11">
        <v>328.9943473608551</v>
      </c>
      <c r="CG27" s="11">
        <v>535.09636238767689</v>
      </c>
      <c r="CH27" s="11">
        <v>766.01749813396384</v>
      </c>
      <c r="CI27" s="11">
        <v>1015.5679905239836</v>
      </c>
      <c r="CJ27" s="11" t="s">
        <v>686</v>
      </c>
      <c r="CK27" s="11" t="s">
        <v>686</v>
      </c>
      <c r="CL27" s="11" t="s">
        <v>686</v>
      </c>
      <c r="CM27" s="11" t="s">
        <v>686</v>
      </c>
      <c r="CN27" s="11" t="s">
        <v>686</v>
      </c>
      <c r="CO27" s="11" t="s">
        <v>686</v>
      </c>
      <c r="CP27" s="11" t="s">
        <v>686</v>
      </c>
      <c r="CQ27" s="11" t="s">
        <v>686</v>
      </c>
      <c r="CR27" s="11" t="s">
        <v>686</v>
      </c>
      <c r="CS27">
        <f t="shared" si="23"/>
        <v>0.16792349787221392</v>
      </c>
      <c r="CT27">
        <f t="shared" si="24"/>
        <v>0.14395659760547577</v>
      </c>
      <c r="CU27">
        <f t="shared" si="25"/>
        <v>0.1200502136796367</v>
      </c>
      <c r="CV27">
        <f t="shared" si="26"/>
        <v>0.10284627247977492</v>
      </c>
      <c r="CW27">
        <f t="shared" si="27"/>
        <v>9.0737114098046537E-2</v>
      </c>
      <c r="CX27">
        <f t="shared" si="28"/>
        <v>8.2275885156549308E-2</v>
      </c>
      <c r="CY27" t="str">
        <f t="shared" si="29"/>
        <v/>
      </c>
      <c r="CZ27" t="str">
        <f t="shared" si="30"/>
        <v/>
      </c>
      <c r="DA27" t="str">
        <f t="shared" si="31"/>
        <v/>
      </c>
      <c r="DB27" t="str">
        <f t="shared" si="32"/>
        <v/>
      </c>
      <c r="DC27" t="str">
        <f t="shared" si="33"/>
        <v/>
      </c>
      <c r="DD27" t="str">
        <f t="shared" si="34"/>
        <v/>
      </c>
      <c r="DE27" t="str">
        <f t="shared" si="35"/>
        <v/>
      </c>
      <c r="DF27" t="str">
        <f t="shared" si="36"/>
        <v/>
      </c>
      <c r="DG27" t="str">
        <f t="shared" si="37"/>
        <v/>
      </c>
    </row>
    <row r="28" spans="1:111" x14ac:dyDescent="0.25">
      <c r="A28" t="s">
        <v>368</v>
      </c>
      <c r="B28" t="s">
        <v>150</v>
      </c>
      <c r="C28" t="s">
        <v>694</v>
      </c>
      <c r="D28" t="s">
        <v>151</v>
      </c>
      <c r="E28" t="s">
        <v>24</v>
      </c>
      <c r="F28" t="s">
        <v>39</v>
      </c>
      <c r="G28" t="s">
        <v>30</v>
      </c>
      <c r="H28">
        <v>1</v>
      </c>
      <c r="I28" t="s">
        <v>33</v>
      </c>
      <c r="J28">
        <v>5.2952300000000001</v>
      </c>
      <c r="K28">
        <v>0.27850999999999998</v>
      </c>
      <c r="L28">
        <v>-9.8999999999999999E-4</v>
      </c>
      <c r="O28">
        <v>6.4</v>
      </c>
      <c r="P28">
        <v>24.64</v>
      </c>
      <c r="Q28">
        <v>8.2967300000000002</v>
      </c>
      <c r="R28">
        <v>58</v>
      </c>
      <c r="S28">
        <v>0.76300000000000001</v>
      </c>
      <c r="T28">
        <v>5.5</v>
      </c>
      <c r="U28">
        <v>29</v>
      </c>
      <c r="V28">
        <v>55</v>
      </c>
      <c r="W28" s="11">
        <f t="shared" si="77"/>
        <v>9.3081110709931245</v>
      </c>
      <c r="X28" s="11">
        <f t="shared" si="77"/>
        <v>12.412009265502725</v>
      </c>
      <c r="Y28" s="11">
        <f t="shared" si="77"/>
        <v>15.431569096240523</v>
      </c>
      <c r="Z28" s="11">
        <f t="shared" si="77"/>
        <v>18.144113619530525</v>
      </c>
      <c r="AA28" s="11">
        <f t="shared" si="77"/>
        <v>20.401095998736725</v>
      </c>
      <c r="AB28" s="11">
        <f t="shared" si="77"/>
        <v>22.132621032263124</v>
      </c>
      <c r="AC28" s="11">
        <f t="shared" si="77"/>
        <v>23.343341801553724</v>
      </c>
      <c r="AD28" s="11">
        <f t="shared" si="77"/>
        <v>24.099731439092523</v>
      </c>
      <c r="AE28" s="11">
        <f t="shared" si="77"/>
        <v>24.508730016403518</v>
      </c>
      <c r="AF28" s="11" t="str">
        <f t="shared" si="77"/>
        <v/>
      </c>
      <c r="AG28" s="11" t="str">
        <f t="shared" si="77"/>
        <v/>
      </c>
      <c r="AH28" s="11" t="str">
        <f t="shared" si="77"/>
        <v/>
      </c>
      <c r="AI28" s="11" t="str">
        <f t="shared" si="77"/>
        <v/>
      </c>
      <c r="AJ28" s="11" t="str">
        <f t="shared" si="77"/>
        <v/>
      </c>
      <c r="AK28" s="11" t="str">
        <f t="shared" si="77"/>
        <v/>
      </c>
      <c r="AL28" s="5" t="s">
        <v>368</v>
      </c>
      <c r="AM28" s="5" t="s">
        <v>150</v>
      </c>
      <c r="AN28" s="10">
        <v>15.23325</v>
      </c>
      <c r="AO28" s="10">
        <v>28.425150000000002</v>
      </c>
      <c r="AP28" s="10">
        <v>42.953049999999998</v>
      </c>
      <c r="AQ28" s="10">
        <v>58.156950000000002</v>
      </c>
      <c r="AR28" s="10">
        <v>73.376850000000005</v>
      </c>
      <c r="AS28" s="10">
        <v>87.952749999999995</v>
      </c>
      <c r="AT28" s="10">
        <v>101.22465000000001</v>
      </c>
      <c r="AU28" s="10">
        <v>112.53255000000001</v>
      </c>
      <c r="AV28" s="10">
        <v>121.21645000000001</v>
      </c>
      <c r="AW28" s="10"/>
      <c r="AX28" s="10"/>
      <c r="AY28" s="10"/>
      <c r="AZ28" s="10"/>
      <c r="BA28" s="10"/>
      <c r="BB28" s="10"/>
      <c r="BI28" t="s">
        <v>368</v>
      </c>
      <c r="BJ28" t="s">
        <v>150</v>
      </c>
      <c r="BK28" t="s">
        <v>694</v>
      </c>
      <c r="BL28" t="s">
        <v>151</v>
      </c>
      <c r="BM28" s="11">
        <f t="shared" si="59"/>
        <v>91.461382289371741</v>
      </c>
      <c r="BN28" s="11">
        <f t="shared" si="60"/>
        <v>377.57630308099579</v>
      </c>
      <c r="BO28" s="11">
        <f t="shared" si="61"/>
        <v>980.82416726402607</v>
      </c>
      <c r="BP28" s="11">
        <f t="shared" si="62"/>
        <v>1979.052298349118</v>
      </c>
      <c r="BQ28" s="11">
        <f t="shared" si="63"/>
        <v>3376.8923349955494</v>
      </c>
      <c r="BR28" s="11">
        <f t="shared" si="64"/>
        <v>5091.2760275834498</v>
      </c>
      <c r="BS28" s="11">
        <f t="shared" si="65"/>
        <v>6959.273093314263</v>
      </c>
      <c r="BT28" s="11">
        <f t="shared" si="66"/>
        <v>8764.1490670817366</v>
      </c>
      <c r="BU28" s="11">
        <f t="shared" si="67"/>
        <v>10269.940298492093</v>
      </c>
      <c r="BV28" s="11" t="str">
        <f t="shared" si="68"/>
        <v/>
      </c>
      <c r="BW28" s="11" t="str">
        <f t="shared" si="69"/>
        <v/>
      </c>
      <c r="BX28" s="11" t="str">
        <f t="shared" si="70"/>
        <v/>
      </c>
      <c r="BY28" s="11" t="str">
        <f t="shared" si="71"/>
        <v/>
      </c>
      <c r="BZ28" s="11" t="str">
        <f t="shared" si="72"/>
        <v/>
      </c>
      <c r="CA28" s="11" t="str">
        <f t="shared" si="73"/>
        <v/>
      </c>
      <c r="CB28" s="5" t="s">
        <v>368</v>
      </c>
      <c r="CC28" s="5" t="s">
        <v>150</v>
      </c>
      <c r="CD28" s="11">
        <v>35.584390031920904</v>
      </c>
      <c r="CE28" s="11">
        <v>95.37933239531867</v>
      </c>
      <c r="CF28" s="11">
        <v>166.9143368936507</v>
      </c>
      <c r="CG28" s="11">
        <v>242.67458857328057</v>
      </c>
      <c r="CH28" s="11">
        <v>317.64395676817014</v>
      </c>
      <c r="CI28" s="11">
        <v>388.05427337711643</v>
      </c>
      <c r="CJ28" s="11">
        <v>450.83407892102286</v>
      </c>
      <c r="CK28" s="11">
        <v>503.30208455560745</v>
      </c>
      <c r="CL28" s="11">
        <v>542.96436221840008</v>
      </c>
      <c r="CM28" s="11" t="s">
        <v>686</v>
      </c>
      <c r="CN28" s="11" t="s">
        <v>686</v>
      </c>
      <c r="CO28" s="11" t="s">
        <v>686</v>
      </c>
      <c r="CP28" s="11" t="s">
        <v>686</v>
      </c>
      <c r="CQ28" s="11" t="s">
        <v>686</v>
      </c>
      <c r="CR28" s="11" t="s">
        <v>686</v>
      </c>
      <c r="CS28">
        <f t="shared" si="23"/>
        <v>0.28009109930812726</v>
      </c>
      <c r="CT28">
        <f t="shared" si="24"/>
        <v>0.20166655229567562</v>
      </c>
      <c r="CU28">
        <f t="shared" si="25"/>
        <v>0.14542889019493935</v>
      </c>
      <c r="CV28">
        <f t="shared" si="26"/>
        <v>0.10922791185618703</v>
      </c>
      <c r="CW28">
        <f t="shared" si="27"/>
        <v>8.5976677905776205E-2</v>
      </c>
      <c r="CX28">
        <f t="shared" si="28"/>
        <v>7.0821478549867256E-2</v>
      </c>
      <c r="CY28">
        <f t="shared" si="29"/>
        <v>6.0840426250545997E-2</v>
      </c>
      <c r="CZ28">
        <f t="shared" si="30"/>
        <v>5.4308577010053691E-2</v>
      </c>
      <c r="DA28">
        <f t="shared" si="31"/>
        <v>5.0214477909095251E-2</v>
      </c>
      <c r="DB28" t="str">
        <f t="shared" si="32"/>
        <v/>
      </c>
      <c r="DC28" t="str">
        <f t="shared" si="33"/>
        <v/>
      </c>
      <c r="DD28" t="str">
        <f t="shared" si="34"/>
        <v/>
      </c>
      <c r="DE28" t="str">
        <f t="shared" si="35"/>
        <v/>
      </c>
      <c r="DF28" t="str">
        <f t="shared" si="36"/>
        <v/>
      </c>
      <c r="DG28" t="str">
        <f t="shared" si="37"/>
        <v/>
      </c>
    </row>
    <row r="29" spans="1:111" x14ac:dyDescent="0.25">
      <c r="A29" t="s">
        <v>209</v>
      </c>
      <c r="B29" t="s">
        <v>212</v>
      </c>
      <c r="C29" t="s">
        <v>695</v>
      </c>
      <c r="D29" t="s">
        <v>213</v>
      </c>
      <c r="E29" t="s">
        <v>24</v>
      </c>
      <c r="F29" t="s">
        <v>39</v>
      </c>
      <c r="G29" t="s">
        <v>30</v>
      </c>
      <c r="H29" t="s">
        <v>27</v>
      </c>
      <c r="I29" t="s">
        <v>33</v>
      </c>
      <c r="J29">
        <v>2.3158500000000002</v>
      </c>
      <c r="K29">
        <v>0.36742999999999998</v>
      </c>
      <c r="L29">
        <v>-1.57E-3</v>
      </c>
      <c r="O29">
        <v>2.93</v>
      </c>
      <c r="P29">
        <v>21.79</v>
      </c>
      <c r="Q29">
        <v>0.16538</v>
      </c>
      <c r="R29">
        <v>37</v>
      </c>
      <c r="S29">
        <v>0.90500000000000003</v>
      </c>
      <c r="T29">
        <v>3.5</v>
      </c>
      <c r="U29">
        <v>28</v>
      </c>
      <c r="V29">
        <v>34</v>
      </c>
      <c r="W29" s="11">
        <f t="shared" si="77"/>
        <v>6.365323336685087</v>
      </c>
      <c r="X29" s="11">
        <f t="shared" si="77"/>
        <v>10.001041993129689</v>
      </c>
      <c r="Y29" s="11">
        <f t="shared" si="77"/>
        <v>12.596684701015352</v>
      </c>
      <c r="Z29" s="11">
        <f t="shared" si="77"/>
        <v>14.571606426040837</v>
      </c>
      <c r="AA29" s="11">
        <f t="shared" si="77"/>
        <v>16.135549359328252</v>
      </c>
      <c r="AB29" s="11">
        <f t="shared" si="77"/>
        <v>17.406757454971721</v>
      </c>
      <c r="AC29" s="11">
        <f t="shared" si="77"/>
        <v>18.458610618154182</v>
      </c>
      <c r="AD29" s="11">
        <f t="shared" si="77"/>
        <v>19.339910176828486</v>
      </c>
      <c r="AE29" s="11">
        <f t="shared" si="77"/>
        <v>20.08482570329631</v>
      </c>
      <c r="AF29" s="11">
        <f t="shared" si="77"/>
        <v>20.718249632834958</v>
      </c>
      <c r="AG29" s="11">
        <f t="shared" si="77"/>
        <v>21.258895620599304</v>
      </c>
      <c r="AH29" s="11">
        <f t="shared" si="77"/>
        <v>21.721196633312971</v>
      </c>
      <c r="AI29" s="11" t="str">
        <f t="shared" si="77"/>
        <v/>
      </c>
      <c r="AJ29" s="11" t="str">
        <f t="shared" si="77"/>
        <v/>
      </c>
      <c r="AK29" s="11" t="str">
        <f t="shared" si="77"/>
        <v/>
      </c>
      <c r="AL29" t="s">
        <v>209</v>
      </c>
      <c r="AM29" t="s">
        <v>212</v>
      </c>
      <c r="AN29" s="11">
        <v>11.595603001271384</v>
      </c>
      <c r="AO29" s="11">
        <v>23.219870233098995</v>
      </c>
      <c r="AP29" s="11">
        <v>32.491228886122848</v>
      </c>
      <c r="AQ29" s="11">
        <v>40.292315178670215</v>
      </c>
      <c r="AR29" s="11">
        <v>47.084742478735251</v>
      </c>
      <c r="AS29" s="11">
        <v>53.135696553666797</v>
      </c>
      <c r="AT29" s="11">
        <v>58.61461163275046</v>
      </c>
      <c r="AU29" s="11">
        <v>63.636377511215322</v>
      </c>
      <c r="AV29" s="11">
        <v>68.282901406205937</v>
      </c>
      <c r="AW29" s="11">
        <v>72.614879471920716</v>
      </c>
      <c r="AX29" s="11">
        <v>76.67869244026717</v>
      </c>
      <c r="AY29" s="11">
        <v>80.5106777630903</v>
      </c>
      <c r="AZ29" s="11"/>
      <c r="BA29" s="11"/>
      <c r="BB29" s="11"/>
      <c r="BI29" t="s">
        <v>209</v>
      </c>
      <c r="BJ29" t="s">
        <v>212</v>
      </c>
      <c r="BK29" t="s">
        <v>695</v>
      </c>
      <c r="BL29" t="s">
        <v>213</v>
      </c>
      <c r="CB29" t="s">
        <v>209</v>
      </c>
      <c r="CC29" t="s">
        <v>212</v>
      </c>
      <c r="CD29" s="11">
        <v>32.767741501335543</v>
      </c>
      <c r="CE29" s="11">
        <v>116.10480398391746</v>
      </c>
      <c r="CF29" s="11">
        <v>194.78173389121892</v>
      </c>
      <c r="CG29" s="11">
        <v>264.62282597303766</v>
      </c>
      <c r="CH29" s="11">
        <v>326.83981804703677</v>
      </c>
      <c r="CI29" s="11">
        <v>382.86212997250482</v>
      </c>
      <c r="CJ29" s="11">
        <v>433.83694713113817</v>
      </c>
      <c r="CK29" s="11">
        <v>480.64115878982733</v>
      </c>
      <c r="CL29" s="11">
        <v>523.9466262741297</v>
      </c>
      <c r="CM29" s="11">
        <v>564.27546721547378</v>
      </c>
      <c r="CN29" s="11">
        <v>602.04015888479751</v>
      </c>
      <c r="CO29" s="11">
        <v>637.57179919479609</v>
      </c>
      <c r="CP29" s="11" t="s">
        <v>686</v>
      </c>
      <c r="CQ29" s="11" t="s">
        <v>686</v>
      </c>
      <c r="CR29" s="11" t="s">
        <v>686</v>
      </c>
      <c r="CS29" t="str">
        <f t="shared" si="23"/>
        <v/>
      </c>
      <c r="CT29" t="str">
        <f t="shared" si="24"/>
        <v/>
      </c>
      <c r="CU29" t="str">
        <f t="shared" si="25"/>
        <v/>
      </c>
      <c r="CV29" t="str">
        <f t="shared" si="26"/>
        <v/>
      </c>
      <c r="CW29" t="str">
        <f t="shared" si="27"/>
        <v/>
      </c>
      <c r="CX29" t="str">
        <f t="shared" si="28"/>
        <v/>
      </c>
      <c r="CY29" t="str">
        <f t="shared" si="29"/>
        <v/>
      </c>
      <c r="CZ29" t="str">
        <f t="shared" si="30"/>
        <v/>
      </c>
      <c r="DA29" t="str">
        <f t="shared" si="31"/>
        <v/>
      </c>
      <c r="DB29" t="str">
        <f t="shared" si="32"/>
        <v/>
      </c>
      <c r="DC29" t="str">
        <f t="shared" si="33"/>
        <v/>
      </c>
      <c r="DD29" t="str">
        <f t="shared" si="34"/>
        <v/>
      </c>
      <c r="DE29" t="str">
        <f t="shared" si="35"/>
        <v/>
      </c>
      <c r="DF29" t="str">
        <f t="shared" si="36"/>
        <v/>
      </c>
      <c r="DG29" t="str">
        <f t="shared" si="37"/>
        <v/>
      </c>
    </row>
    <row r="30" spans="1:111" x14ac:dyDescent="0.25">
      <c r="A30" t="s">
        <v>234</v>
      </c>
      <c r="B30" t="s">
        <v>212</v>
      </c>
      <c r="C30" t="s">
        <v>695</v>
      </c>
      <c r="D30" t="s">
        <v>213</v>
      </c>
      <c r="E30" t="s">
        <v>24</v>
      </c>
      <c r="F30" t="s">
        <v>39</v>
      </c>
      <c r="G30" t="s">
        <v>30</v>
      </c>
      <c r="H30" t="s">
        <v>27</v>
      </c>
      <c r="I30" t="s">
        <v>43</v>
      </c>
      <c r="J30">
        <v>1.4032899999999999</v>
      </c>
      <c r="K30">
        <v>0.61085999999999996</v>
      </c>
      <c r="L30">
        <v>-8.9499999999999996E-3</v>
      </c>
      <c r="M30">
        <v>6.0000000000000002E-5</v>
      </c>
      <c r="O30">
        <v>2.89</v>
      </c>
      <c r="P30">
        <v>23.46</v>
      </c>
      <c r="Q30">
        <v>6.0409999999999998E-2</v>
      </c>
      <c r="R30">
        <v>48</v>
      </c>
      <c r="S30">
        <v>0.96</v>
      </c>
      <c r="T30">
        <v>3</v>
      </c>
      <c r="U30">
        <v>23.5</v>
      </c>
      <c r="V30">
        <v>44</v>
      </c>
      <c r="W30" s="11">
        <f t="shared" ref="W30:AK30" si="78">IF(AN30="","",$J30+$K30 * AN30+$L30 *AN30^2 + $M30 * AN30^3)</f>
        <v>9.5665806349809586</v>
      </c>
      <c r="X30" s="11">
        <f t="shared" si="78"/>
        <v>14.149676717972962</v>
      </c>
      <c r="Y30" s="11">
        <f t="shared" si="78"/>
        <v>17.196714737058461</v>
      </c>
      <c r="Z30" s="11">
        <f t="shared" si="78"/>
        <v>20.043907683490566</v>
      </c>
      <c r="AA30" s="11">
        <f t="shared" si="78"/>
        <v>23.300780973413357</v>
      </c>
      <c r="AB30" s="11">
        <f t="shared" si="78"/>
        <v>26.078382935607692</v>
      </c>
      <c r="AC30" s="11" t="str">
        <f t="shared" si="78"/>
        <v/>
      </c>
      <c r="AD30" s="11" t="str">
        <f t="shared" si="78"/>
        <v/>
      </c>
      <c r="AE30" s="11" t="str">
        <f t="shared" si="78"/>
        <v/>
      </c>
      <c r="AF30" s="11" t="str">
        <f t="shared" si="78"/>
        <v/>
      </c>
      <c r="AG30" s="11" t="str">
        <f t="shared" si="78"/>
        <v/>
      </c>
      <c r="AH30" s="11" t="str">
        <f t="shared" si="78"/>
        <v/>
      </c>
      <c r="AI30" s="11" t="str">
        <f t="shared" si="78"/>
        <v/>
      </c>
      <c r="AJ30" s="11" t="str">
        <f t="shared" si="78"/>
        <v/>
      </c>
      <c r="AK30" s="11" t="str">
        <f t="shared" si="78"/>
        <v/>
      </c>
      <c r="AL30" s="5" t="s">
        <v>234</v>
      </c>
      <c r="AM30" s="5" t="s">
        <v>212</v>
      </c>
      <c r="AN30" s="10">
        <v>17.19708</v>
      </c>
      <c r="AO30" s="10">
        <v>33.834479999999992</v>
      </c>
      <c r="AP30" s="10">
        <v>50.755879999999991</v>
      </c>
      <c r="AQ30" s="10">
        <v>66.281279999999995</v>
      </c>
      <c r="AR30" s="10">
        <v>78.730679999999992</v>
      </c>
      <c r="AS30" s="10">
        <v>86.424080000000004</v>
      </c>
      <c r="AT30" s="10"/>
      <c r="AU30" s="10"/>
      <c r="AV30" s="10"/>
      <c r="AW30" s="10"/>
      <c r="AX30" s="10"/>
      <c r="AY30" s="10"/>
      <c r="AZ30" s="10"/>
      <c r="BA30" s="10"/>
      <c r="BB30" s="10"/>
      <c r="BI30" t="s">
        <v>234</v>
      </c>
      <c r="BJ30" t="s">
        <v>212</v>
      </c>
      <c r="BK30" t="s">
        <v>695</v>
      </c>
      <c r="BL30" t="s">
        <v>213</v>
      </c>
      <c r="CB30" s="5" t="s">
        <v>234</v>
      </c>
      <c r="CC30" s="5" t="s">
        <v>212</v>
      </c>
      <c r="CD30" s="11">
        <v>9.7056423882636107</v>
      </c>
      <c r="CE30" s="11">
        <v>49.986315455157033</v>
      </c>
      <c r="CF30" s="11">
        <v>116.17956853009026</v>
      </c>
      <c r="CG30" s="11">
        <v>193.577954253629</v>
      </c>
      <c r="CH30" s="11">
        <v>264.70797473046798</v>
      </c>
      <c r="CI30" s="11">
        <v>312.06410909779947</v>
      </c>
      <c r="CJ30" s="11" t="s">
        <v>686</v>
      </c>
      <c r="CK30" s="11" t="s">
        <v>686</v>
      </c>
      <c r="CL30" s="11" t="s">
        <v>686</v>
      </c>
      <c r="CM30" s="11" t="s">
        <v>686</v>
      </c>
      <c r="CN30" s="11" t="s">
        <v>686</v>
      </c>
      <c r="CO30" s="11" t="s">
        <v>686</v>
      </c>
      <c r="CP30" s="11" t="s">
        <v>686</v>
      </c>
      <c r="CQ30" s="11" t="s">
        <v>686</v>
      </c>
      <c r="CR30" s="11" t="s">
        <v>686</v>
      </c>
      <c r="CS30" t="str">
        <f t="shared" si="23"/>
        <v/>
      </c>
      <c r="CT30" t="str">
        <f t="shared" si="24"/>
        <v/>
      </c>
      <c r="CU30" t="str">
        <f t="shared" si="25"/>
        <v/>
      </c>
      <c r="CV30" t="str">
        <f t="shared" si="26"/>
        <v/>
      </c>
      <c r="CW30" t="str">
        <f t="shared" si="27"/>
        <v/>
      </c>
      <c r="CX30" t="str">
        <f t="shared" si="28"/>
        <v/>
      </c>
      <c r="CY30" t="str">
        <f t="shared" si="29"/>
        <v/>
      </c>
      <c r="CZ30" t="str">
        <f t="shared" si="30"/>
        <v/>
      </c>
      <c r="DA30" t="str">
        <f t="shared" si="31"/>
        <v/>
      </c>
      <c r="DB30" t="str">
        <f t="shared" si="32"/>
        <v/>
      </c>
      <c r="DC30" t="str">
        <f t="shared" si="33"/>
        <v/>
      </c>
      <c r="DD30" t="str">
        <f t="shared" si="34"/>
        <v/>
      </c>
      <c r="DE30" t="str">
        <f t="shared" si="35"/>
        <v/>
      </c>
      <c r="DF30" t="str">
        <f t="shared" si="36"/>
        <v/>
      </c>
      <c r="DG30" t="str">
        <f t="shared" si="37"/>
        <v/>
      </c>
    </row>
    <row r="31" spans="1:111" x14ac:dyDescent="0.25">
      <c r="A31" t="s">
        <v>243</v>
      </c>
      <c r="B31" t="s">
        <v>212</v>
      </c>
      <c r="C31" t="s">
        <v>695</v>
      </c>
      <c r="D31" t="s">
        <v>213</v>
      </c>
      <c r="E31" t="s">
        <v>24</v>
      </c>
      <c r="F31" t="s">
        <v>39</v>
      </c>
      <c r="G31" t="s">
        <v>30</v>
      </c>
      <c r="H31">
        <v>1</v>
      </c>
      <c r="I31" t="s">
        <v>31</v>
      </c>
      <c r="J31">
        <v>0.59584999999999999</v>
      </c>
      <c r="K31">
        <v>1.53901</v>
      </c>
      <c r="L31">
        <v>1.712E-2</v>
      </c>
      <c r="O31">
        <v>2.42</v>
      </c>
      <c r="P31">
        <v>18.11</v>
      </c>
      <c r="Q31">
        <v>0.13086</v>
      </c>
      <c r="R31">
        <v>21</v>
      </c>
      <c r="S31">
        <v>0.95899999999999996</v>
      </c>
      <c r="T31">
        <v>2.5</v>
      </c>
      <c r="U31">
        <v>21</v>
      </c>
      <c r="V31">
        <v>19</v>
      </c>
      <c r="W31" s="11">
        <f t="shared" ref="W31:AK31" si="79">IF(AN31="","",EXP($J31+$K31*LN(LN(AN31)+($L31/2))))</f>
        <v>7.6261160217779329</v>
      </c>
      <c r="X31" s="11">
        <f t="shared" si="79"/>
        <v>10.551814639572227</v>
      </c>
      <c r="Y31" s="11">
        <f t="shared" si="79"/>
        <v>12.532798233385968</v>
      </c>
      <c r="Z31" s="11">
        <f t="shared" si="79"/>
        <v>14.047613129296263</v>
      </c>
      <c r="AA31" s="11">
        <f t="shared" si="79"/>
        <v>15.280948574849242</v>
      </c>
      <c r="AB31" s="11">
        <f t="shared" si="79"/>
        <v>16.324636552701786</v>
      </c>
      <c r="AC31" s="11">
        <f t="shared" si="79"/>
        <v>17.231329348291862</v>
      </c>
      <c r="AD31" s="11">
        <f t="shared" si="79"/>
        <v>18.034149773405105</v>
      </c>
      <c r="AE31" s="11" t="str">
        <f t="shared" si="79"/>
        <v/>
      </c>
      <c r="AF31" s="11" t="str">
        <f t="shared" si="79"/>
        <v/>
      </c>
      <c r="AG31" s="11" t="str">
        <f t="shared" si="79"/>
        <v/>
      </c>
      <c r="AH31" s="11" t="str">
        <f t="shared" si="79"/>
        <v/>
      </c>
      <c r="AI31" s="11" t="str">
        <f t="shared" si="79"/>
        <v/>
      </c>
      <c r="AJ31" s="11" t="str">
        <f t="shared" si="79"/>
        <v/>
      </c>
      <c r="AK31" s="11" t="str">
        <f t="shared" si="79"/>
        <v/>
      </c>
      <c r="AL31" t="s">
        <v>243</v>
      </c>
      <c r="AM31" t="s">
        <v>212</v>
      </c>
      <c r="AN31" s="10">
        <v>12.59484</v>
      </c>
      <c r="AO31" s="10">
        <v>22.882539999999999</v>
      </c>
      <c r="AP31" s="10">
        <v>33.17024</v>
      </c>
      <c r="AQ31" s="10">
        <v>43.457939999999994</v>
      </c>
      <c r="AR31" s="10">
        <v>53.745639999999995</v>
      </c>
      <c r="AS31" s="10">
        <v>64.033339999999995</v>
      </c>
      <c r="AT31" s="10">
        <v>74.321039999999996</v>
      </c>
      <c r="AU31" s="10">
        <v>84.608739999999997</v>
      </c>
      <c r="AV31" s="10"/>
      <c r="AW31" s="10"/>
      <c r="AX31" s="10"/>
      <c r="AY31" s="10"/>
      <c r="AZ31" s="10"/>
      <c r="BA31" s="10"/>
      <c r="BB31" s="10"/>
      <c r="BI31" t="s">
        <v>243</v>
      </c>
      <c r="BJ31" t="s">
        <v>212</v>
      </c>
      <c r="BK31" t="s">
        <v>695</v>
      </c>
      <c r="BL31" t="s">
        <v>213</v>
      </c>
      <c r="CB31" t="s">
        <v>243</v>
      </c>
      <c r="CC31" t="s">
        <v>212</v>
      </c>
      <c r="CD31" s="11">
        <v>34.615600873552211</v>
      </c>
      <c r="CE31" s="11">
        <v>90.892547100993838</v>
      </c>
      <c r="CF31" s="11">
        <v>151.83329231693827</v>
      </c>
      <c r="CG31" s="11">
        <v>213.49447316245815</v>
      </c>
      <c r="CH31" s="11">
        <v>274.578046014162</v>
      </c>
      <c r="CI31" s="11">
        <v>334.59683232419377</v>
      </c>
      <c r="CJ31" s="11">
        <v>393.37223483491977</v>
      </c>
      <c r="CK31" s="11">
        <v>450.85766841558382</v>
      </c>
      <c r="CL31" s="11" t="s">
        <v>686</v>
      </c>
      <c r="CM31" s="11" t="s">
        <v>686</v>
      </c>
      <c r="CN31" s="11" t="s">
        <v>686</v>
      </c>
      <c r="CO31" s="11" t="s">
        <v>686</v>
      </c>
      <c r="CP31" s="11" t="s">
        <v>686</v>
      </c>
      <c r="CQ31" s="11" t="s">
        <v>686</v>
      </c>
      <c r="CR31" s="11" t="s">
        <v>686</v>
      </c>
      <c r="CS31" t="str">
        <f t="shared" si="23"/>
        <v/>
      </c>
      <c r="CT31" t="str">
        <f t="shared" si="24"/>
        <v/>
      </c>
      <c r="CU31" t="str">
        <f t="shared" si="25"/>
        <v/>
      </c>
      <c r="CV31" t="str">
        <f t="shared" si="26"/>
        <v/>
      </c>
      <c r="CW31" t="str">
        <f t="shared" si="27"/>
        <v/>
      </c>
      <c r="CX31" t="str">
        <f t="shared" si="28"/>
        <v/>
      </c>
      <c r="CY31" t="str">
        <f t="shared" si="29"/>
        <v/>
      </c>
      <c r="CZ31" t="str">
        <f t="shared" si="30"/>
        <v/>
      </c>
      <c r="DA31" t="str">
        <f t="shared" si="31"/>
        <v/>
      </c>
      <c r="DB31" t="str">
        <f t="shared" si="32"/>
        <v/>
      </c>
      <c r="DC31" t="str">
        <f t="shared" si="33"/>
        <v/>
      </c>
      <c r="DD31" t="str">
        <f t="shared" si="34"/>
        <v/>
      </c>
      <c r="DE31" t="str">
        <f t="shared" si="35"/>
        <v/>
      </c>
      <c r="DF31" t="str">
        <f t="shared" si="36"/>
        <v/>
      </c>
      <c r="DG31" t="str">
        <f t="shared" si="37"/>
        <v/>
      </c>
    </row>
    <row r="32" spans="1:111" x14ac:dyDescent="0.25">
      <c r="A32" t="s">
        <v>271</v>
      </c>
      <c r="B32" t="s">
        <v>212</v>
      </c>
      <c r="C32" t="s">
        <v>695</v>
      </c>
      <c r="D32" t="s">
        <v>213</v>
      </c>
      <c r="E32" t="s">
        <v>24</v>
      </c>
      <c r="F32" t="s">
        <v>39</v>
      </c>
      <c r="G32" t="s">
        <v>30</v>
      </c>
      <c r="H32" t="s">
        <v>27</v>
      </c>
      <c r="I32" t="s">
        <v>28</v>
      </c>
      <c r="J32">
        <v>3.1413199999999999</v>
      </c>
      <c r="K32">
        <v>0.23463000000000001</v>
      </c>
      <c r="O32">
        <v>3.65</v>
      </c>
      <c r="P32">
        <v>27.9</v>
      </c>
      <c r="Q32">
        <v>0.17938999999999999</v>
      </c>
      <c r="R32">
        <v>31</v>
      </c>
      <c r="S32">
        <v>0.89400000000000002</v>
      </c>
      <c r="T32">
        <v>3</v>
      </c>
      <c r="U32">
        <v>28.5</v>
      </c>
      <c r="V32">
        <v>29</v>
      </c>
      <c r="W32" s="11">
        <f t="shared" ref="W32:AK32" si="80">IF(AN32="","",$J32+$K32*AN32)</f>
        <v>5.6543128834999994</v>
      </c>
      <c r="X32" s="11">
        <f t="shared" si="80"/>
        <v>7.6579592314999996</v>
      </c>
      <c r="Y32" s="11">
        <f t="shared" si="80"/>
        <v>9.6616055794999998</v>
      </c>
      <c r="Z32" s="11">
        <f t="shared" si="80"/>
        <v>11.665251927500002</v>
      </c>
      <c r="AA32" s="11">
        <f t="shared" si="80"/>
        <v>13.6688982755</v>
      </c>
      <c r="AB32" s="11">
        <f t="shared" si="80"/>
        <v>15.6725446235</v>
      </c>
      <c r="AC32" s="11">
        <f t="shared" si="80"/>
        <v>17.676190971499999</v>
      </c>
      <c r="AD32" s="11">
        <f t="shared" si="80"/>
        <v>19.679837319500002</v>
      </c>
      <c r="AE32" s="11">
        <f t="shared" si="80"/>
        <v>21.683483667500003</v>
      </c>
      <c r="AF32" s="11">
        <f t="shared" si="80"/>
        <v>23.687130015500003</v>
      </c>
      <c r="AG32" s="11">
        <f t="shared" si="80"/>
        <v>25.690776363500003</v>
      </c>
      <c r="AH32" s="11">
        <f t="shared" si="80"/>
        <v>27.694422711500003</v>
      </c>
      <c r="AI32" s="11" t="str">
        <f t="shared" si="80"/>
        <v/>
      </c>
      <c r="AJ32" s="11" t="str">
        <f t="shared" si="80"/>
        <v/>
      </c>
      <c r="AK32" s="11" t="str">
        <f t="shared" si="80"/>
        <v/>
      </c>
      <c r="AL32" s="5" t="s">
        <v>271</v>
      </c>
      <c r="AM32" s="5" t="s">
        <v>212</v>
      </c>
      <c r="AN32" s="10">
        <v>10.71045</v>
      </c>
      <c r="AO32" s="10">
        <v>19.250050000000002</v>
      </c>
      <c r="AP32" s="10">
        <v>27.789650000000002</v>
      </c>
      <c r="AQ32" s="10">
        <v>36.329250000000002</v>
      </c>
      <c r="AR32" s="10">
        <v>44.868850000000002</v>
      </c>
      <c r="AS32" s="10">
        <v>53.408450000000002</v>
      </c>
      <c r="AT32" s="10">
        <v>61.948050000000002</v>
      </c>
      <c r="AU32" s="10">
        <v>70.487650000000002</v>
      </c>
      <c r="AV32" s="10">
        <v>79.027250000000009</v>
      </c>
      <c r="AW32" s="10">
        <v>87.566850000000002</v>
      </c>
      <c r="AX32" s="10">
        <v>96.106450000000009</v>
      </c>
      <c r="AY32" s="10">
        <v>104.64605</v>
      </c>
      <c r="AZ32" s="10"/>
      <c r="BA32" s="10"/>
      <c r="BB32" s="10"/>
      <c r="BI32" t="s">
        <v>271</v>
      </c>
      <c r="BJ32" t="s">
        <v>212</v>
      </c>
      <c r="BK32" t="s">
        <v>695</v>
      </c>
      <c r="BL32" t="s">
        <v>213</v>
      </c>
      <c r="CB32" s="5" t="s">
        <v>271</v>
      </c>
      <c r="CC32" s="5" t="s">
        <v>212</v>
      </c>
      <c r="CD32" s="11">
        <v>14.852628673495536</v>
      </c>
      <c r="CE32" s="11">
        <v>43.652357851837607</v>
      </c>
      <c r="CF32" s="11">
        <v>77.647287708948554</v>
      </c>
      <c r="CG32" s="11">
        <v>113.90039269746624</v>
      </c>
      <c r="CH32" s="11">
        <v>151.16378739847039</v>
      </c>
      <c r="CI32" s="11">
        <v>188.81906052152573</v>
      </c>
      <c r="CJ32" s="11">
        <v>226.53054525226713</v>
      </c>
      <c r="CK32" s="11">
        <v>264.10568434531604</v>
      </c>
      <c r="CL32" s="11">
        <v>301.4305449779626</v>
      </c>
      <c r="CM32" s="11">
        <v>338.43701561020191</v>
      </c>
      <c r="CN32" s="11">
        <v>375.08487677961676</v>
      </c>
      <c r="CO32" s="11">
        <v>411.35144472835185</v>
      </c>
      <c r="CP32" s="11" t="s">
        <v>686</v>
      </c>
      <c r="CQ32" s="11" t="s">
        <v>686</v>
      </c>
      <c r="CR32" s="11" t="s">
        <v>686</v>
      </c>
      <c r="CS32" t="str">
        <f t="shared" si="23"/>
        <v/>
      </c>
      <c r="CT32" t="str">
        <f t="shared" si="24"/>
        <v/>
      </c>
      <c r="CU32" t="str">
        <f t="shared" si="25"/>
        <v/>
      </c>
      <c r="CV32" t="str">
        <f t="shared" si="26"/>
        <v/>
      </c>
      <c r="CW32" t="str">
        <f t="shared" si="27"/>
        <v/>
      </c>
      <c r="CX32" t="str">
        <f t="shared" si="28"/>
        <v/>
      </c>
      <c r="CY32" t="str">
        <f t="shared" si="29"/>
        <v/>
      </c>
      <c r="CZ32" t="str">
        <f t="shared" si="30"/>
        <v/>
      </c>
      <c r="DA32" t="str">
        <f t="shared" si="31"/>
        <v/>
      </c>
      <c r="DB32" t="str">
        <f t="shared" si="32"/>
        <v/>
      </c>
      <c r="DC32" t="str">
        <f t="shared" si="33"/>
        <v/>
      </c>
      <c r="DD32" t="str">
        <f t="shared" si="34"/>
        <v/>
      </c>
      <c r="DE32" t="str">
        <f t="shared" si="35"/>
        <v/>
      </c>
      <c r="DF32" t="str">
        <f t="shared" si="36"/>
        <v/>
      </c>
      <c r="DG32" t="str">
        <f t="shared" si="37"/>
        <v/>
      </c>
    </row>
    <row r="33" spans="1:111" x14ac:dyDescent="0.25">
      <c r="A33" t="s">
        <v>278</v>
      </c>
      <c r="B33" t="s">
        <v>212</v>
      </c>
      <c r="C33" t="s">
        <v>695</v>
      </c>
      <c r="D33" t="s">
        <v>213</v>
      </c>
      <c r="E33" t="s">
        <v>24</v>
      </c>
      <c r="F33" t="s">
        <v>39</v>
      </c>
      <c r="G33" t="s">
        <v>30</v>
      </c>
      <c r="H33" t="s">
        <v>27</v>
      </c>
      <c r="I33" t="s">
        <v>43</v>
      </c>
      <c r="J33">
        <v>1.1048199999999999</v>
      </c>
      <c r="K33">
        <v>0.62678</v>
      </c>
      <c r="L33">
        <v>-7.7000000000000002E-3</v>
      </c>
      <c r="M33">
        <v>4.0000000000000003E-5</v>
      </c>
      <c r="O33">
        <v>2.02</v>
      </c>
      <c r="P33">
        <v>25.88</v>
      </c>
      <c r="Q33">
        <v>0.54725000000000001</v>
      </c>
      <c r="R33">
        <v>37</v>
      </c>
      <c r="S33">
        <v>0.96799999999999997</v>
      </c>
      <c r="T33">
        <v>1.5</v>
      </c>
      <c r="U33">
        <v>30.5</v>
      </c>
      <c r="V33">
        <v>33</v>
      </c>
      <c r="W33" s="11">
        <f t="shared" ref="W33:AK33" si="81">IF(AN33="","",$J33+$K33 * AN33+$L33 *AN33^2 + $M33 * AN33^3)</f>
        <v>10.291751857779042</v>
      </c>
      <c r="X33" s="11">
        <f t="shared" si="81"/>
        <v>15.443112824027327</v>
      </c>
      <c r="Y33" s="11">
        <f t="shared" si="81"/>
        <v>18.472566182367821</v>
      </c>
      <c r="Z33" s="11">
        <f t="shared" si="81"/>
        <v>20.489753974751693</v>
      </c>
      <c r="AA33" s="11">
        <f t="shared" si="81"/>
        <v>22.20672268567089</v>
      </c>
      <c r="AB33" s="11">
        <f t="shared" si="81"/>
        <v>23.708850684644524</v>
      </c>
      <c r="AC33" s="11">
        <f t="shared" si="81"/>
        <v>24.583873547418833</v>
      </c>
      <c r="AD33" s="11" t="str">
        <f t="shared" si="81"/>
        <v/>
      </c>
      <c r="AE33" s="11" t="str">
        <f t="shared" si="81"/>
        <v/>
      </c>
      <c r="AF33" s="11" t="str">
        <f t="shared" si="81"/>
        <v/>
      </c>
      <c r="AG33" s="11" t="str">
        <f t="shared" si="81"/>
        <v/>
      </c>
      <c r="AH33" s="11" t="str">
        <f t="shared" si="81"/>
        <v/>
      </c>
      <c r="AI33" s="11" t="str">
        <f t="shared" si="81"/>
        <v/>
      </c>
      <c r="AJ33" s="11" t="str">
        <f t="shared" si="81"/>
        <v/>
      </c>
      <c r="AK33" s="11" t="str">
        <f t="shared" si="81"/>
        <v/>
      </c>
      <c r="AL33" t="s">
        <v>278</v>
      </c>
      <c r="AM33" t="s">
        <v>212</v>
      </c>
      <c r="AN33" s="10">
        <v>18.431030000000003</v>
      </c>
      <c r="AO33" s="10">
        <v>35.508529999999993</v>
      </c>
      <c r="AP33" s="10">
        <v>51.812029999999993</v>
      </c>
      <c r="AQ33" s="10">
        <v>66.44153</v>
      </c>
      <c r="AR33" s="10">
        <v>78.497029999999995</v>
      </c>
      <c r="AS33" s="10">
        <v>87.078530000000001</v>
      </c>
      <c r="AT33" s="10">
        <v>91.286030000000011</v>
      </c>
      <c r="AU33" s="10"/>
      <c r="AV33" s="10"/>
      <c r="AW33" s="10"/>
      <c r="AX33" s="10"/>
      <c r="AY33" s="10"/>
      <c r="AZ33" s="10"/>
      <c r="BA33" s="10"/>
      <c r="BB33" s="10"/>
      <c r="BI33" t="s">
        <v>278</v>
      </c>
      <c r="BJ33" t="s">
        <v>212</v>
      </c>
      <c r="BK33" t="s">
        <v>695</v>
      </c>
      <c r="BL33" t="s">
        <v>213</v>
      </c>
      <c r="CS33" t="str">
        <f t="shared" si="23"/>
        <v/>
      </c>
      <c r="CT33" t="str">
        <f t="shared" si="24"/>
        <v/>
      </c>
      <c r="CU33" t="str">
        <f t="shared" si="25"/>
        <v/>
      </c>
      <c r="CV33" t="str">
        <f t="shared" si="26"/>
        <v/>
      </c>
      <c r="CW33" t="str">
        <f t="shared" si="27"/>
        <v/>
      </c>
      <c r="CX33" t="str">
        <f t="shared" si="28"/>
        <v/>
      </c>
      <c r="CY33" t="str">
        <f t="shared" si="29"/>
        <v/>
      </c>
      <c r="CZ33" t="str">
        <f t="shared" si="30"/>
        <v/>
      </c>
      <c r="DA33" t="str">
        <f t="shared" si="31"/>
        <v/>
      </c>
      <c r="DB33" t="str">
        <f t="shared" si="32"/>
        <v/>
      </c>
      <c r="DC33" t="str">
        <f t="shared" si="33"/>
        <v/>
      </c>
      <c r="DD33" t="str">
        <f t="shared" si="34"/>
        <v/>
      </c>
      <c r="DE33" t="str">
        <f t="shared" si="35"/>
        <v/>
      </c>
      <c r="DF33" t="str">
        <f t="shared" si="36"/>
        <v/>
      </c>
      <c r="DG33" t="str">
        <f t="shared" si="37"/>
        <v/>
      </c>
    </row>
    <row r="34" spans="1:111" x14ac:dyDescent="0.25">
      <c r="A34" t="s">
        <v>302</v>
      </c>
      <c r="B34" t="s">
        <v>212</v>
      </c>
      <c r="C34" t="s">
        <v>695</v>
      </c>
      <c r="D34" t="s">
        <v>213</v>
      </c>
      <c r="E34" t="s">
        <v>24</v>
      </c>
      <c r="F34" t="s">
        <v>39</v>
      </c>
      <c r="G34" t="s">
        <v>30</v>
      </c>
      <c r="H34" t="s">
        <v>27</v>
      </c>
      <c r="I34" t="s">
        <v>33</v>
      </c>
      <c r="J34">
        <v>2.5376500000000002</v>
      </c>
      <c r="K34">
        <v>0.40849000000000002</v>
      </c>
      <c r="L34">
        <v>-1.7799999999999999E-3</v>
      </c>
      <c r="O34">
        <v>2.8</v>
      </c>
      <c r="P34">
        <v>24.35</v>
      </c>
      <c r="Q34">
        <v>0.13664999999999999</v>
      </c>
      <c r="R34">
        <v>40</v>
      </c>
      <c r="S34">
        <v>0.91500000000000004</v>
      </c>
      <c r="T34">
        <v>4.5</v>
      </c>
      <c r="U34">
        <v>28</v>
      </c>
      <c r="V34">
        <v>37</v>
      </c>
      <c r="W34" s="11">
        <f t="shared" ref="W34:AK34" si="82">IF(AN34="","",$J34+$K34 * AN34+$L34 *AN34^2)</f>
        <v>10.414144785300781</v>
      </c>
      <c r="X34" s="11">
        <f t="shared" si="82"/>
        <v>16.711924949575341</v>
      </c>
      <c r="Y34" s="11">
        <f t="shared" si="82"/>
        <v>20.8369019768115</v>
      </c>
      <c r="Z34" s="11">
        <f t="shared" si="82"/>
        <v>23.177497390105266</v>
      </c>
      <c r="AA34" s="11">
        <f t="shared" si="82"/>
        <v>24.234623870952625</v>
      </c>
      <c r="AB34" s="11">
        <f t="shared" si="82"/>
        <v>24.375160955249576</v>
      </c>
      <c r="AC34" s="11" t="str">
        <f t="shared" si="82"/>
        <v/>
      </c>
      <c r="AD34" s="11" t="str">
        <f t="shared" si="82"/>
        <v/>
      </c>
      <c r="AE34" s="11" t="str">
        <f t="shared" si="82"/>
        <v/>
      </c>
      <c r="AF34" s="11" t="str">
        <f t="shared" si="82"/>
        <v/>
      </c>
      <c r="AG34" s="11" t="str">
        <f t="shared" si="82"/>
        <v/>
      </c>
      <c r="AH34" s="11" t="str">
        <f t="shared" si="82"/>
        <v/>
      </c>
      <c r="AI34" s="11" t="str">
        <f t="shared" si="82"/>
        <v/>
      </c>
      <c r="AJ34" s="11" t="str">
        <f t="shared" si="82"/>
        <v/>
      </c>
      <c r="AK34" s="11" t="str">
        <f t="shared" si="82"/>
        <v/>
      </c>
      <c r="AL34" s="5" t="s">
        <v>302</v>
      </c>
      <c r="AM34" s="5" t="s">
        <v>212</v>
      </c>
      <c r="AN34" s="10">
        <v>21.249589999999998</v>
      </c>
      <c r="AO34" s="10">
        <v>42.611189999999993</v>
      </c>
      <c r="AP34" s="10">
        <v>61.024789999999989</v>
      </c>
      <c r="AQ34" s="10">
        <v>75.110389999999995</v>
      </c>
      <c r="AR34" s="10">
        <v>83.487990000000011</v>
      </c>
      <c r="AS34" s="10">
        <v>84.777589999999975</v>
      </c>
      <c r="AT34" s="10"/>
      <c r="AU34" s="10"/>
      <c r="AV34" s="10"/>
      <c r="AW34" s="10"/>
      <c r="AX34" s="10"/>
      <c r="AY34" s="10"/>
      <c r="AZ34" s="10"/>
      <c r="BA34" s="10"/>
      <c r="BB34" s="10"/>
      <c r="BI34" t="s">
        <v>302</v>
      </c>
      <c r="BJ34" t="s">
        <v>212</v>
      </c>
      <c r="BK34" t="s">
        <v>695</v>
      </c>
      <c r="BL34" t="s">
        <v>213</v>
      </c>
      <c r="CB34" s="5" t="s">
        <v>302</v>
      </c>
      <c r="CC34" s="5" t="s">
        <v>212</v>
      </c>
      <c r="CD34" s="11">
        <v>22.272605326825659</v>
      </c>
      <c r="CE34" s="11">
        <v>124.51825124558881</v>
      </c>
      <c r="CF34" s="11">
        <v>269.42194735206903</v>
      </c>
      <c r="CG34" s="11">
        <v>408.88970382930552</v>
      </c>
      <c r="CH34" s="11">
        <v>501.93667657782811</v>
      </c>
      <c r="CI34" s="11">
        <v>516.87504118043773</v>
      </c>
      <c r="CJ34" s="11" t="s">
        <v>686</v>
      </c>
      <c r="CK34" s="11" t="s">
        <v>686</v>
      </c>
      <c r="CL34" s="11" t="s">
        <v>686</v>
      </c>
      <c r="CM34" s="11" t="s">
        <v>686</v>
      </c>
      <c r="CN34" s="11" t="s">
        <v>686</v>
      </c>
      <c r="CO34" s="11" t="s">
        <v>686</v>
      </c>
      <c r="CP34" s="11" t="s">
        <v>686</v>
      </c>
      <c r="CQ34" s="11" t="s">
        <v>686</v>
      </c>
      <c r="CR34" s="11" t="s">
        <v>686</v>
      </c>
      <c r="CS34" t="str">
        <f t="shared" si="23"/>
        <v/>
      </c>
      <c r="CT34" t="str">
        <f t="shared" si="24"/>
        <v/>
      </c>
      <c r="CU34" t="str">
        <f t="shared" si="25"/>
        <v/>
      </c>
      <c r="CV34" t="str">
        <f t="shared" si="26"/>
        <v/>
      </c>
      <c r="CW34" t="str">
        <f t="shared" si="27"/>
        <v/>
      </c>
      <c r="CX34" t="str">
        <f t="shared" si="28"/>
        <v/>
      </c>
      <c r="CY34" t="str">
        <f t="shared" si="29"/>
        <v/>
      </c>
      <c r="CZ34" t="str">
        <f t="shared" si="30"/>
        <v/>
      </c>
      <c r="DA34" t="str">
        <f t="shared" si="31"/>
        <v/>
      </c>
      <c r="DB34" t="str">
        <f t="shared" si="32"/>
        <v/>
      </c>
      <c r="DC34" t="str">
        <f t="shared" si="33"/>
        <v/>
      </c>
      <c r="DD34" t="str">
        <f t="shared" si="34"/>
        <v/>
      </c>
      <c r="DE34" t="str">
        <f t="shared" si="35"/>
        <v/>
      </c>
      <c r="DF34" t="str">
        <f t="shared" si="36"/>
        <v/>
      </c>
      <c r="DG34" t="str">
        <f t="shared" si="37"/>
        <v/>
      </c>
    </row>
    <row r="35" spans="1:111" x14ac:dyDescent="0.25">
      <c r="A35" t="s">
        <v>368</v>
      </c>
      <c r="B35" t="s">
        <v>212</v>
      </c>
      <c r="C35" t="s">
        <v>695</v>
      </c>
      <c r="D35" t="s">
        <v>213</v>
      </c>
      <c r="E35" t="s">
        <v>24</v>
      </c>
      <c r="F35" t="s">
        <v>39</v>
      </c>
      <c r="G35" t="s">
        <v>30</v>
      </c>
      <c r="H35" t="s">
        <v>52</v>
      </c>
      <c r="I35" t="s">
        <v>28</v>
      </c>
      <c r="J35">
        <v>2.8315700000000001</v>
      </c>
      <c r="K35">
        <v>0.28638999999999998</v>
      </c>
      <c r="O35">
        <v>3.86</v>
      </c>
      <c r="P35">
        <v>24.72</v>
      </c>
      <c r="Q35">
        <v>2.47E-3</v>
      </c>
      <c r="R35">
        <v>30</v>
      </c>
      <c r="S35">
        <v>0.94899999999999995</v>
      </c>
      <c r="T35">
        <v>4</v>
      </c>
      <c r="U35">
        <v>28.5</v>
      </c>
      <c r="V35">
        <v>28</v>
      </c>
      <c r="W35" s="11">
        <f t="shared" ref="W35:AK35" si="83">IF(AN35="","",$J35+$K35*AN35)</f>
        <v>6.2707158179000002</v>
      </c>
      <c r="X35" s="11">
        <f t="shared" si="83"/>
        <v>9.2384894709000012</v>
      </c>
      <c r="Y35" s="11">
        <f t="shared" si="83"/>
        <v>12.501817603900001</v>
      </c>
      <c r="Z35" s="11">
        <f t="shared" si="83"/>
        <v>15.8029492169</v>
      </c>
      <c r="AA35" s="11">
        <f t="shared" si="83"/>
        <v>18.884133309899997</v>
      </c>
      <c r="AB35" s="11">
        <f t="shared" si="83"/>
        <v>21.487618882899998</v>
      </c>
      <c r="AC35" s="11">
        <f t="shared" si="83"/>
        <v>23.355654935900002</v>
      </c>
      <c r="AD35" s="11">
        <f t="shared" si="83"/>
        <v>24.230490468900005</v>
      </c>
      <c r="AE35" s="11" t="str">
        <f t="shared" si="83"/>
        <v/>
      </c>
      <c r="AF35" s="11" t="str">
        <f t="shared" si="83"/>
        <v/>
      </c>
      <c r="AG35" s="11" t="str">
        <f t="shared" si="83"/>
        <v/>
      </c>
      <c r="AH35" s="11" t="str">
        <f t="shared" si="83"/>
        <v/>
      </c>
      <c r="AI35" s="11" t="str">
        <f t="shared" si="83"/>
        <v/>
      </c>
      <c r="AJ35" s="11" t="str">
        <f t="shared" si="83"/>
        <v/>
      </c>
      <c r="AK35" s="11" t="str">
        <f t="shared" si="83"/>
        <v/>
      </c>
      <c r="AL35" t="s">
        <v>368</v>
      </c>
      <c r="AM35" t="s">
        <v>212</v>
      </c>
      <c r="AN35" s="10">
        <v>12.008610000000001</v>
      </c>
      <c r="AO35" s="10">
        <v>22.371310000000005</v>
      </c>
      <c r="AP35" s="10">
        <v>33.766010000000009</v>
      </c>
      <c r="AQ35" s="10">
        <v>45.292710000000007</v>
      </c>
      <c r="AR35" s="10">
        <v>56.051410000000004</v>
      </c>
      <c r="AS35" s="10">
        <v>65.142110000000002</v>
      </c>
      <c r="AT35" s="10">
        <v>71.664810000000017</v>
      </c>
      <c r="AU35" s="10">
        <v>74.719510000000028</v>
      </c>
      <c r="AV35" s="10"/>
      <c r="AW35" s="10"/>
      <c r="AX35" s="10"/>
      <c r="AY35" s="10"/>
      <c r="AZ35" s="10"/>
      <c r="BA35" s="10"/>
      <c r="BB35" s="10"/>
      <c r="BI35" t="s">
        <v>368</v>
      </c>
      <c r="BJ35" t="s">
        <v>212</v>
      </c>
      <c r="BK35" t="s">
        <v>695</v>
      </c>
      <c r="BL35" t="s">
        <v>213</v>
      </c>
      <c r="CS35" t="str">
        <f t="shared" si="23"/>
        <v/>
      </c>
      <c r="CT35" t="str">
        <f t="shared" si="24"/>
        <v/>
      </c>
      <c r="CU35" t="str">
        <f t="shared" si="25"/>
        <v/>
      </c>
      <c r="CV35" t="str">
        <f t="shared" si="26"/>
        <v/>
      </c>
      <c r="CW35" t="str">
        <f t="shared" si="27"/>
        <v/>
      </c>
      <c r="CX35" t="str">
        <f t="shared" si="28"/>
        <v/>
      </c>
      <c r="CY35" t="str">
        <f t="shared" si="29"/>
        <v/>
      </c>
      <c r="CZ35" t="str">
        <f t="shared" si="30"/>
        <v/>
      </c>
      <c r="DA35" t="str">
        <f t="shared" si="31"/>
        <v/>
      </c>
      <c r="DB35" t="str">
        <f t="shared" si="32"/>
        <v/>
      </c>
      <c r="DC35" t="str">
        <f t="shared" si="33"/>
        <v/>
      </c>
      <c r="DD35" t="str">
        <f t="shared" si="34"/>
        <v/>
      </c>
      <c r="DE35" t="str">
        <f t="shared" si="35"/>
        <v/>
      </c>
      <c r="DF35" t="str">
        <f t="shared" si="36"/>
        <v/>
      </c>
      <c r="DG35" t="str">
        <f t="shared" si="37"/>
        <v/>
      </c>
    </row>
    <row r="36" spans="1:111" x14ac:dyDescent="0.25">
      <c r="A36" t="s">
        <v>271</v>
      </c>
      <c r="B36" t="s">
        <v>272</v>
      </c>
      <c r="D36" t="s">
        <v>273</v>
      </c>
      <c r="E36" t="s">
        <v>24</v>
      </c>
      <c r="F36" t="s">
        <v>39</v>
      </c>
      <c r="G36" t="s">
        <v>30</v>
      </c>
      <c r="H36" t="s">
        <v>40</v>
      </c>
      <c r="I36" t="s">
        <v>33</v>
      </c>
      <c r="J36">
        <v>1.36605</v>
      </c>
      <c r="K36">
        <v>0.31714999999999999</v>
      </c>
      <c r="L36">
        <v>-1.4499999999999999E-3</v>
      </c>
      <c r="O36">
        <v>2.41</v>
      </c>
      <c r="P36">
        <v>18.149999999999999</v>
      </c>
      <c r="Q36">
        <v>0.57670999999999994</v>
      </c>
      <c r="R36">
        <v>33</v>
      </c>
      <c r="S36">
        <v>0.89400000000000002</v>
      </c>
      <c r="T36">
        <v>1.5</v>
      </c>
      <c r="U36">
        <v>21</v>
      </c>
      <c r="V36">
        <v>30</v>
      </c>
      <c r="W36" s="11">
        <f t="shared" ref="W36:AK36" si="84">IF(AN36="","",$J36+$K36 * AN36+$L36 *AN36^2)</f>
        <v>4.0180265805580797</v>
      </c>
      <c r="X36" s="11">
        <f t="shared" si="84"/>
        <v>5.9700536795083803</v>
      </c>
      <c r="Y36" s="11">
        <f t="shared" si="84"/>
        <v>8.1731337924136795</v>
      </c>
      <c r="Z36" s="11">
        <f t="shared" si="84"/>
        <v>10.511749269313979</v>
      </c>
      <c r="AA36" s="11">
        <f t="shared" si="84"/>
        <v>12.84910142504928</v>
      </c>
      <c r="AB36" s="11">
        <f t="shared" si="84"/>
        <v>15.027110539259583</v>
      </c>
      <c r="AC36" s="11">
        <f t="shared" si="84"/>
        <v>16.866415856384879</v>
      </c>
      <c r="AD36" s="11">
        <f t="shared" si="84"/>
        <v>18.166375585665183</v>
      </c>
      <c r="AE36" s="11" t="str">
        <f t="shared" si="84"/>
        <v/>
      </c>
      <c r="AF36" s="11" t="str">
        <f t="shared" si="84"/>
        <v/>
      </c>
      <c r="AG36" s="11" t="str">
        <f t="shared" si="84"/>
        <v/>
      </c>
      <c r="AH36" s="11" t="str">
        <f t="shared" si="84"/>
        <v/>
      </c>
      <c r="AI36" s="11" t="str">
        <f t="shared" si="84"/>
        <v/>
      </c>
      <c r="AJ36" s="11" t="str">
        <f t="shared" si="84"/>
        <v/>
      </c>
      <c r="AK36" s="11" t="str">
        <f t="shared" si="84"/>
        <v/>
      </c>
      <c r="AL36" s="5" t="s">
        <v>271</v>
      </c>
      <c r="AM36" s="5" t="s">
        <v>272</v>
      </c>
      <c r="AN36" s="11">
        <v>8.708639999999999</v>
      </c>
      <c r="AO36" s="11">
        <v>15.63434</v>
      </c>
      <c r="AP36" s="11">
        <v>24.124040000000001</v>
      </c>
      <c r="AQ36" s="11">
        <v>34.17774</v>
      </c>
      <c r="AR36" s="11">
        <v>45.795439999999999</v>
      </c>
      <c r="AS36" s="11">
        <v>58.977140000000006</v>
      </c>
      <c r="AT36" s="11">
        <v>73.722839999999991</v>
      </c>
      <c r="AU36" s="11">
        <v>90.032539999999997</v>
      </c>
      <c r="AV36" s="11"/>
      <c r="AW36" s="11"/>
      <c r="AX36" s="11"/>
      <c r="AY36" s="11"/>
      <c r="AZ36" s="11"/>
      <c r="BA36" s="11"/>
      <c r="BB36" s="11"/>
      <c r="BI36" t="s">
        <v>271</v>
      </c>
      <c r="BJ36" t="s">
        <v>272</v>
      </c>
      <c r="BL36" t="s">
        <v>273</v>
      </c>
      <c r="CB36" s="5" t="s">
        <v>271</v>
      </c>
      <c r="CC36" s="5" t="s">
        <v>272</v>
      </c>
      <c r="CD36" s="11">
        <v>4.6174504691242202</v>
      </c>
      <c r="CE36" s="11">
        <v>16.360733366595632</v>
      </c>
      <c r="CF36" s="11">
        <v>35.739132643340511</v>
      </c>
      <c r="CG36" s="11">
        <v>62.364671762594853</v>
      </c>
      <c r="CH36" s="11">
        <v>95.692761881748339</v>
      </c>
      <c r="CI36" s="11">
        <v>135.16258546024542</v>
      </c>
      <c r="CJ36" s="11">
        <v>180.24351330736033</v>
      </c>
      <c r="CK36" s="11">
        <v>230.44976848596733</v>
      </c>
      <c r="CL36" s="11" t="s">
        <v>686</v>
      </c>
      <c r="CM36" s="11" t="s">
        <v>686</v>
      </c>
      <c r="CN36" s="11" t="s">
        <v>686</v>
      </c>
      <c r="CO36" s="11" t="s">
        <v>686</v>
      </c>
      <c r="CP36" s="11" t="s">
        <v>686</v>
      </c>
      <c r="CQ36" s="11" t="s">
        <v>686</v>
      </c>
      <c r="CR36" s="11" t="s">
        <v>686</v>
      </c>
      <c r="CS36" t="str">
        <f t="shared" si="23"/>
        <v/>
      </c>
      <c r="CT36" t="str">
        <f t="shared" si="24"/>
        <v/>
      </c>
      <c r="CU36" t="str">
        <f t="shared" si="25"/>
        <v/>
      </c>
      <c r="CV36" t="str">
        <f t="shared" si="26"/>
        <v/>
      </c>
      <c r="CW36" t="str">
        <f t="shared" si="27"/>
        <v/>
      </c>
      <c r="CX36" t="str">
        <f t="shared" si="28"/>
        <v/>
      </c>
      <c r="CY36" t="str">
        <f t="shared" si="29"/>
        <v/>
      </c>
      <c r="CZ36" t="str">
        <f t="shared" si="30"/>
        <v/>
      </c>
      <c r="DA36" t="str">
        <f t="shared" si="31"/>
        <v/>
      </c>
      <c r="DB36" t="str">
        <f t="shared" si="32"/>
        <v/>
      </c>
      <c r="DC36" t="str">
        <f t="shared" si="33"/>
        <v/>
      </c>
      <c r="DD36" t="str">
        <f t="shared" si="34"/>
        <v/>
      </c>
      <c r="DE36" t="str">
        <f t="shared" si="35"/>
        <v/>
      </c>
      <c r="DF36" t="str">
        <f t="shared" si="36"/>
        <v/>
      </c>
      <c r="DG36" t="str">
        <f t="shared" si="37"/>
        <v/>
      </c>
    </row>
    <row r="37" spans="1:111" x14ac:dyDescent="0.25">
      <c r="A37" t="s">
        <v>371</v>
      </c>
      <c r="B37" t="s">
        <v>372</v>
      </c>
      <c r="D37" t="s">
        <v>373</v>
      </c>
      <c r="E37" t="s">
        <v>24</v>
      </c>
      <c r="F37" t="s">
        <v>39</v>
      </c>
      <c r="G37" t="s">
        <v>30</v>
      </c>
      <c r="H37" t="s">
        <v>27</v>
      </c>
      <c r="I37" t="s">
        <v>64</v>
      </c>
      <c r="J37">
        <v>0.24815000000000001</v>
      </c>
      <c r="K37">
        <v>1.4778100000000001</v>
      </c>
      <c r="L37">
        <v>2.5999999999999999E-3</v>
      </c>
      <c r="O37">
        <v>1.74</v>
      </c>
      <c r="P37">
        <v>9.02</v>
      </c>
      <c r="Q37">
        <v>5.1020000000000003E-2</v>
      </c>
      <c r="R37">
        <v>34</v>
      </c>
      <c r="S37">
        <v>0.87</v>
      </c>
      <c r="T37">
        <v>1.8</v>
      </c>
      <c r="U37">
        <v>12</v>
      </c>
      <c r="V37">
        <v>32</v>
      </c>
      <c r="W37" s="11">
        <f t="shared" ref="W37:AK37" si="85">IF(AN37="","",EXP($J37+$K37*LN(LN(AN37))+(AN37)*($L37/2)))</f>
        <v>5.49263339378283</v>
      </c>
      <c r="X37" s="11">
        <f t="shared" si="85"/>
        <v>7.2487220102428713</v>
      </c>
      <c r="Y37" s="11">
        <f t="shared" si="85"/>
        <v>8.2808371316758667</v>
      </c>
      <c r="Z37" s="11">
        <f t="shared" si="85"/>
        <v>8.9205681923708777</v>
      </c>
      <c r="AA37" s="11">
        <f t="shared" si="85"/>
        <v>9.2827015617190991</v>
      </c>
      <c r="AB37" s="11">
        <f t="shared" si="85"/>
        <v>9.4139600249165127</v>
      </c>
      <c r="AC37" s="11" t="str">
        <f t="shared" si="85"/>
        <v/>
      </c>
      <c r="AD37" s="11" t="str">
        <f t="shared" si="85"/>
        <v/>
      </c>
      <c r="AE37" s="11" t="str">
        <f t="shared" si="85"/>
        <v/>
      </c>
      <c r="AF37" s="11" t="str">
        <f t="shared" si="85"/>
        <v/>
      </c>
      <c r="AG37" s="11" t="str">
        <f t="shared" si="85"/>
        <v/>
      </c>
      <c r="AH37" s="11" t="str">
        <f t="shared" si="85"/>
        <v/>
      </c>
      <c r="AI37" s="11" t="str">
        <f t="shared" si="85"/>
        <v/>
      </c>
      <c r="AJ37" s="11" t="str">
        <f t="shared" si="85"/>
        <v/>
      </c>
      <c r="AK37" s="11" t="str">
        <f t="shared" si="85"/>
        <v/>
      </c>
      <c r="AL37" t="s">
        <v>371</v>
      </c>
      <c r="AM37" t="s">
        <v>372</v>
      </c>
      <c r="AN37" s="11">
        <v>14.07189</v>
      </c>
      <c r="AO37" s="11">
        <v>23.651489999999999</v>
      </c>
      <c r="AP37" s="11">
        <v>31.151089999999996</v>
      </c>
      <c r="AQ37" s="11">
        <v>36.570689999999999</v>
      </c>
      <c r="AR37" s="11">
        <v>39.910290000000003</v>
      </c>
      <c r="AS37" s="11">
        <v>41.169889999999995</v>
      </c>
      <c r="AT37" s="11"/>
      <c r="AU37" s="11"/>
      <c r="AV37" s="11"/>
      <c r="AW37" s="11"/>
      <c r="AX37" s="11"/>
      <c r="AY37" s="11"/>
      <c r="AZ37" s="11"/>
      <c r="BA37" s="11"/>
      <c r="BB37" s="11"/>
      <c r="BI37" t="s">
        <v>371</v>
      </c>
      <c r="BJ37" t="s">
        <v>372</v>
      </c>
      <c r="BL37" t="s">
        <v>373</v>
      </c>
      <c r="CS37" t="str">
        <f t="shared" si="23"/>
        <v/>
      </c>
      <c r="CT37" t="str">
        <f t="shared" si="24"/>
        <v/>
      </c>
      <c r="CU37" t="str">
        <f t="shared" si="25"/>
        <v/>
      </c>
      <c r="CV37" t="str">
        <f t="shared" si="26"/>
        <v/>
      </c>
      <c r="CW37" t="str">
        <f t="shared" si="27"/>
        <v/>
      </c>
      <c r="CX37" t="str">
        <f t="shared" si="28"/>
        <v/>
      </c>
      <c r="CY37" t="str">
        <f t="shared" si="29"/>
        <v/>
      </c>
      <c r="CZ37" t="str">
        <f t="shared" si="30"/>
        <v/>
      </c>
      <c r="DA37" t="str">
        <f t="shared" si="31"/>
        <v/>
      </c>
      <c r="DB37" t="str">
        <f t="shared" si="32"/>
        <v/>
      </c>
      <c r="DC37" t="str">
        <f t="shared" si="33"/>
        <v/>
      </c>
      <c r="DD37" t="str">
        <f t="shared" si="34"/>
        <v/>
      </c>
      <c r="DE37" t="str">
        <f t="shared" si="35"/>
        <v/>
      </c>
      <c r="DF37" t="str">
        <f t="shared" si="36"/>
        <v/>
      </c>
      <c r="DG37" t="str">
        <f t="shared" si="37"/>
        <v/>
      </c>
    </row>
    <row r="38" spans="1:111" x14ac:dyDescent="0.25">
      <c r="A38" t="s">
        <v>302</v>
      </c>
      <c r="B38" t="s">
        <v>303</v>
      </c>
      <c r="D38" t="s">
        <v>304</v>
      </c>
      <c r="E38" t="s">
        <v>24</v>
      </c>
      <c r="F38" t="s">
        <v>39</v>
      </c>
      <c r="G38" t="s">
        <v>30</v>
      </c>
      <c r="H38" t="s">
        <v>27</v>
      </c>
      <c r="I38" t="s">
        <v>33</v>
      </c>
      <c r="J38">
        <v>2.6764899999999998</v>
      </c>
      <c r="K38">
        <v>0.39401999999999998</v>
      </c>
      <c r="L38">
        <v>-2.4599999999999999E-3</v>
      </c>
      <c r="O38">
        <v>3.05</v>
      </c>
      <c r="P38">
        <v>18.34</v>
      </c>
      <c r="Q38">
        <v>0.18084</v>
      </c>
      <c r="R38">
        <v>39</v>
      </c>
      <c r="S38">
        <v>0.81599999999999995</v>
      </c>
      <c r="T38">
        <v>4.5</v>
      </c>
      <c r="U38">
        <v>23</v>
      </c>
      <c r="V38">
        <v>36</v>
      </c>
      <c r="W38" s="11">
        <f t="shared" ref="W38:AK38" si="86">IF(AN38="","",$J38+$K38 * AN38+$L38 *AN38^2)</f>
        <v>9.5906980815166651</v>
      </c>
      <c r="X38" s="11">
        <f t="shared" si="86"/>
        <v>14.752062469666427</v>
      </c>
      <c r="Y38" s="11">
        <f t="shared" si="86"/>
        <v>17.695480671398986</v>
      </c>
      <c r="Z38" s="11" t="str">
        <f t="shared" si="86"/>
        <v/>
      </c>
      <c r="AA38" s="11" t="str">
        <f t="shared" si="86"/>
        <v/>
      </c>
      <c r="AB38" s="11" t="str">
        <f t="shared" si="86"/>
        <v/>
      </c>
      <c r="AC38" s="11" t="str">
        <f t="shared" si="86"/>
        <v/>
      </c>
      <c r="AD38" s="11" t="str">
        <f t="shared" si="86"/>
        <v/>
      </c>
      <c r="AE38" s="11" t="str">
        <f t="shared" si="86"/>
        <v/>
      </c>
      <c r="AF38" s="11" t="str">
        <f t="shared" si="86"/>
        <v/>
      </c>
      <c r="AG38" s="11" t="str">
        <f t="shared" si="86"/>
        <v/>
      </c>
      <c r="AH38" s="11" t="str">
        <f t="shared" si="86"/>
        <v/>
      </c>
      <c r="AI38" s="11" t="str">
        <f t="shared" si="86"/>
        <v/>
      </c>
      <c r="AJ38" s="11" t="str">
        <f t="shared" si="86"/>
        <v/>
      </c>
      <c r="AK38" s="11" t="str">
        <f t="shared" si="86"/>
        <v/>
      </c>
      <c r="AL38" s="5" t="s">
        <v>302</v>
      </c>
      <c r="AM38" s="5" t="s">
        <v>303</v>
      </c>
      <c r="AN38" s="10">
        <v>20.060269999999999</v>
      </c>
      <c r="AO38" s="10">
        <v>41.292369999999998</v>
      </c>
      <c r="AP38" s="10">
        <v>62.524469999999994</v>
      </c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I38" t="s">
        <v>302</v>
      </c>
      <c r="BJ38" t="s">
        <v>303</v>
      </c>
      <c r="BL38" t="s">
        <v>304</v>
      </c>
      <c r="CB38" s="5" t="s">
        <v>302</v>
      </c>
      <c r="CC38" s="5" t="s">
        <v>303</v>
      </c>
      <c r="CD38" s="11" t="s">
        <v>686</v>
      </c>
      <c r="CE38" s="11" t="s">
        <v>686</v>
      </c>
      <c r="CF38" s="11" t="s">
        <v>686</v>
      </c>
      <c r="CG38" s="11" t="s">
        <v>686</v>
      </c>
      <c r="CH38" s="11" t="s">
        <v>686</v>
      </c>
      <c r="CI38" s="11" t="s">
        <v>686</v>
      </c>
      <c r="CJ38" s="11" t="s">
        <v>686</v>
      </c>
      <c r="CK38" s="11" t="s">
        <v>686</v>
      </c>
      <c r="CL38" s="11" t="s">
        <v>686</v>
      </c>
      <c r="CM38" s="11" t="s">
        <v>686</v>
      </c>
      <c r="CN38" s="11" t="s">
        <v>686</v>
      </c>
      <c r="CO38" s="11" t="s">
        <v>686</v>
      </c>
      <c r="CP38" s="11" t="s">
        <v>686</v>
      </c>
      <c r="CQ38" s="11" t="s">
        <v>686</v>
      </c>
      <c r="CR38" s="11" t="s">
        <v>686</v>
      </c>
      <c r="CS38" t="str">
        <f t="shared" si="23"/>
        <v/>
      </c>
      <c r="CT38" t="str">
        <f t="shared" si="24"/>
        <v/>
      </c>
      <c r="CU38" t="str">
        <f t="shared" si="25"/>
        <v/>
      </c>
      <c r="CV38" t="str">
        <f t="shared" si="26"/>
        <v/>
      </c>
      <c r="CW38" t="str">
        <f t="shared" si="27"/>
        <v/>
      </c>
      <c r="CX38" t="str">
        <f t="shared" si="28"/>
        <v/>
      </c>
      <c r="CY38" t="str">
        <f t="shared" si="29"/>
        <v/>
      </c>
      <c r="CZ38" t="str">
        <f t="shared" si="30"/>
        <v/>
      </c>
      <c r="DA38" t="str">
        <f t="shared" si="31"/>
        <v/>
      </c>
      <c r="DB38" t="str">
        <f t="shared" si="32"/>
        <v/>
      </c>
      <c r="DC38" t="str">
        <f t="shared" si="33"/>
        <v/>
      </c>
      <c r="DD38" t="str">
        <f t="shared" si="34"/>
        <v/>
      </c>
      <c r="DE38" t="str">
        <f t="shared" si="35"/>
        <v/>
      </c>
      <c r="DF38" t="str">
        <f t="shared" si="36"/>
        <v/>
      </c>
      <c r="DG38" t="str">
        <f t="shared" si="37"/>
        <v/>
      </c>
    </row>
    <row r="39" spans="1:111" x14ac:dyDescent="0.25">
      <c r="A39" t="s">
        <v>149</v>
      </c>
      <c r="B39" t="s">
        <v>152</v>
      </c>
      <c r="D39" t="s">
        <v>153</v>
      </c>
      <c r="E39" t="s">
        <v>24</v>
      </c>
      <c r="F39" t="s">
        <v>39</v>
      </c>
      <c r="G39" t="s">
        <v>30</v>
      </c>
      <c r="H39">
        <v>1</v>
      </c>
      <c r="I39" t="s">
        <v>31</v>
      </c>
      <c r="J39">
        <v>0.16763</v>
      </c>
      <c r="K39">
        <v>1.9309499999999999</v>
      </c>
      <c r="L39">
        <v>3.6470000000000002E-2</v>
      </c>
      <c r="O39">
        <v>1.9</v>
      </c>
      <c r="P39">
        <v>16.350000000000001</v>
      </c>
      <c r="Q39">
        <v>0.19095999999999999</v>
      </c>
      <c r="R39">
        <v>29</v>
      </c>
      <c r="S39">
        <v>0.81200000000000006</v>
      </c>
      <c r="T39">
        <v>1.5</v>
      </c>
      <c r="U39">
        <v>15.5</v>
      </c>
      <c r="V39">
        <v>27</v>
      </c>
      <c r="W39" s="11">
        <f t="shared" ref="W39:AK39" si="87">IF(AN39="","",EXP($J39+$K39*LN(LN(AN39)+($L39/2))))</f>
        <v>6.6479942013715121</v>
      </c>
      <c r="X39" s="11">
        <f t="shared" si="87"/>
        <v>9.9929138509953077</v>
      </c>
      <c r="Y39" s="11">
        <f t="shared" si="87"/>
        <v>12.438974459586396</v>
      </c>
      <c r="Z39" s="11">
        <f t="shared" si="87"/>
        <v>14.393348834136043</v>
      </c>
      <c r="AA39" s="11">
        <f t="shared" si="87"/>
        <v>16.032983149370704</v>
      </c>
      <c r="AB39" s="11" t="str">
        <f t="shared" si="87"/>
        <v/>
      </c>
      <c r="AC39" s="11" t="str">
        <f t="shared" si="87"/>
        <v/>
      </c>
      <c r="AD39" s="11" t="str">
        <f t="shared" si="87"/>
        <v/>
      </c>
      <c r="AE39" s="11" t="str">
        <f t="shared" si="87"/>
        <v/>
      </c>
      <c r="AF39" s="11" t="str">
        <f t="shared" si="87"/>
        <v/>
      </c>
      <c r="AG39" s="11" t="str">
        <f t="shared" si="87"/>
        <v/>
      </c>
      <c r="AH39" s="11" t="str">
        <f t="shared" si="87"/>
        <v/>
      </c>
      <c r="AI39" s="11" t="str">
        <f t="shared" si="87"/>
        <v/>
      </c>
      <c r="AJ39" s="11" t="str">
        <f t="shared" si="87"/>
        <v/>
      </c>
      <c r="AK39" s="11" t="str">
        <f t="shared" si="87"/>
        <v/>
      </c>
      <c r="AL39" t="s">
        <v>149</v>
      </c>
      <c r="AM39" t="s">
        <v>152</v>
      </c>
      <c r="AN39" s="10">
        <v>11.32691</v>
      </c>
      <c r="AO39" s="10">
        <v>20.122610000000002</v>
      </c>
      <c r="AP39" s="10">
        <v>28.918310000000002</v>
      </c>
      <c r="AQ39" s="10">
        <v>37.714010000000002</v>
      </c>
      <c r="AR39" s="10">
        <v>46.509709999999998</v>
      </c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I39" t="s">
        <v>149</v>
      </c>
      <c r="BJ39" t="s">
        <v>152</v>
      </c>
      <c r="BL39" t="s">
        <v>153</v>
      </c>
      <c r="CB39" t="s">
        <v>149</v>
      </c>
      <c r="CC39" t="s">
        <v>152</v>
      </c>
      <c r="CD39" s="11" t="s">
        <v>686</v>
      </c>
      <c r="CE39" s="11" t="s">
        <v>686</v>
      </c>
      <c r="CF39" s="11" t="s">
        <v>686</v>
      </c>
      <c r="CG39" s="11" t="s">
        <v>686</v>
      </c>
      <c r="CH39" s="11" t="s">
        <v>686</v>
      </c>
      <c r="CI39" s="11" t="s">
        <v>686</v>
      </c>
      <c r="CJ39" s="11" t="s">
        <v>686</v>
      </c>
      <c r="CK39" s="11" t="s">
        <v>686</v>
      </c>
      <c r="CL39" s="11" t="s">
        <v>686</v>
      </c>
      <c r="CM39" s="11" t="s">
        <v>686</v>
      </c>
      <c r="CN39" s="11" t="s">
        <v>686</v>
      </c>
      <c r="CO39" s="11" t="s">
        <v>686</v>
      </c>
      <c r="CP39" s="11" t="s">
        <v>686</v>
      </c>
      <c r="CQ39" s="11" t="s">
        <v>686</v>
      </c>
      <c r="CR39" s="11" t="s">
        <v>686</v>
      </c>
      <c r="CS39" t="str">
        <f t="shared" si="23"/>
        <v/>
      </c>
      <c r="CT39" t="str">
        <f t="shared" si="24"/>
        <v/>
      </c>
      <c r="CU39" t="str">
        <f t="shared" si="25"/>
        <v/>
      </c>
      <c r="CV39" t="str">
        <f t="shared" si="26"/>
        <v/>
      </c>
      <c r="CW39" t="str">
        <f t="shared" si="27"/>
        <v/>
      </c>
      <c r="CX39" t="str">
        <f t="shared" si="28"/>
        <v/>
      </c>
      <c r="CY39" t="str">
        <f t="shared" si="29"/>
        <v/>
      </c>
      <c r="CZ39" t="str">
        <f t="shared" si="30"/>
        <v/>
      </c>
      <c r="DA39" t="str">
        <f t="shared" si="31"/>
        <v/>
      </c>
      <c r="DB39" t="str">
        <f t="shared" si="32"/>
        <v/>
      </c>
      <c r="DC39" t="str">
        <f t="shared" si="33"/>
        <v/>
      </c>
      <c r="DD39" t="str">
        <f t="shared" si="34"/>
        <v/>
      </c>
      <c r="DE39" t="str">
        <f t="shared" si="35"/>
        <v/>
      </c>
      <c r="DF39" t="str">
        <f t="shared" si="36"/>
        <v/>
      </c>
      <c r="DG39" t="str">
        <f t="shared" si="37"/>
        <v/>
      </c>
    </row>
    <row r="40" spans="1:111" x14ac:dyDescent="0.25">
      <c r="A40" t="s">
        <v>278</v>
      </c>
      <c r="B40" t="s">
        <v>152</v>
      </c>
      <c r="D40" t="s">
        <v>153</v>
      </c>
      <c r="E40" t="s">
        <v>24</v>
      </c>
      <c r="F40" t="s">
        <v>39</v>
      </c>
      <c r="G40" t="s">
        <v>30</v>
      </c>
      <c r="H40" t="s">
        <v>27</v>
      </c>
      <c r="I40" t="s">
        <v>33</v>
      </c>
      <c r="J40">
        <v>1.42669</v>
      </c>
      <c r="K40">
        <v>0.70065</v>
      </c>
      <c r="L40">
        <v>-6.6800000000000002E-3</v>
      </c>
      <c r="O40">
        <v>2.2400000000000002</v>
      </c>
      <c r="P40">
        <v>19.68</v>
      </c>
      <c r="Q40">
        <v>0.14186000000000001</v>
      </c>
      <c r="R40">
        <v>41</v>
      </c>
      <c r="S40">
        <v>0.96</v>
      </c>
      <c r="T40">
        <v>2</v>
      </c>
      <c r="U40">
        <v>23</v>
      </c>
      <c r="V40">
        <v>38</v>
      </c>
      <c r="W40" s="11">
        <f t="shared" ref="W40:AK42" si="88">IF(AN40="","",$J40+$K40 * AN40+$L40 *AN40^2)</f>
        <v>11.861705014449873</v>
      </c>
      <c r="X40" s="11">
        <f t="shared" si="88"/>
        <v>17.092526991679957</v>
      </c>
      <c r="Y40" s="11">
        <f t="shared" si="88"/>
        <v>19.085839633038034</v>
      </c>
      <c r="Z40" s="11">
        <f t="shared" si="88"/>
        <v>19.626473747068111</v>
      </c>
      <c r="AA40" s="11">
        <f t="shared" si="88"/>
        <v>19.670962213034194</v>
      </c>
      <c r="AB40" s="11" t="str">
        <f t="shared" si="88"/>
        <v/>
      </c>
      <c r="AC40" s="11" t="str">
        <f t="shared" si="88"/>
        <v/>
      </c>
      <c r="AD40" s="11" t="str">
        <f t="shared" si="88"/>
        <v/>
      </c>
      <c r="AE40" s="11" t="str">
        <f t="shared" si="88"/>
        <v/>
      </c>
      <c r="AF40" s="11" t="str">
        <f t="shared" si="88"/>
        <v/>
      </c>
      <c r="AG40" s="11" t="str">
        <f t="shared" si="88"/>
        <v/>
      </c>
      <c r="AH40" s="11" t="str">
        <f t="shared" si="88"/>
        <v/>
      </c>
      <c r="AI40" s="11" t="str">
        <f t="shared" si="88"/>
        <v/>
      </c>
      <c r="AJ40" s="11" t="str">
        <f t="shared" si="88"/>
        <v/>
      </c>
      <c r="AK40" s="11" t="str">
        <f t="shared" si="88"/>
        <v/>
      </c>
      <c r="AL40" s="5" t="s">
        <v>278</v>
      </c>
      <c r="AM40" s="5" t="s">
        <v>152</v>
      </c>
      <c r="AN40" s="11">
        <v>17.973140000000001</v>
      </c>
      <c r="AO40" s="11">
        <v>32.314940000000007</v>
      </c>
      <c r="AP40" s="11">
        <v>42.110740000000007</v>
      </c>
      <c r="AQ40" s="11">
        <v>47.360540000000007</v>
      </c>
      <c r="AR40" s="11">
        <v>48.064340000000001</v>
      </c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I40" t="s">
        <v>278</v>
      </c>
      <c r="BJ40" t="s">
        <v>152</v>
      </c>
      <c r="BL40" t="s">
        <v>153</v>
      </c>
      <c r="CS40" t="str">
        <f t="shared" si="23"/>
        <v/>
      </c>
      <c r="CT40" t="str">
        <f t="shared" si="24"/>
        <v/>
      </c>
      <c r="CU40" t="str">
        <f t="shared" si="25"/>
        <v/>
      </c>
      <c r="CV40" t="str">
        <f t="shared" si="26"/>
        <v/>
      </c>
      <c r="CW40" t="str">
        <f t="shared" si="27"/>
        <v/>
      </c>
      <c r="CX40" t="str">
        <f t="shared" si="28"/>
        <v/>
      </c>
      <c r="CY40" t="str">
        <f t="shared" si="29"/>
        <v/>
      </c>
      <c r="CZ40" t="str">
        <f t="shared" si="30"/>
        <v/>
      </c>
      <c r="DA40" t="str">
        <f t="shared" si="31"/>
        <v/>
      </c>
      <c r="DB40" t="str">
        <f t="shared" si="32"/>
        <v/>
      </c>
      <c r="DC40" t="str">
        <f t="shared" si="33"/>
        <v/>
      </c>
      <c r="DD40" t="str">
        <f t="shared" si="34"/>
        <v/>
      </c>
      <c r="DE40" t="str">
        <f t="shared" si="35"/>
        <v/>
      </c>
      <c r="DF40" t="str">
        <f t="shared" si="36"/>
        <v/>
      </c>
      <c r="DG40" t="str">
        <f t="shared" si="37"/>
        <v/>
      </c>
    </row>
    <row r="41" spans="1:111" x14ac:dyDescent="0.25">
      <c r="A41" t="s">
        <v>115</v>
      </c>
      <c r="B41" t="s">
        <v>116</v>
      </c>
      <c r="D41" t="s">
        <v>117</v>
      </c>
      <c r="E41" t="s">
        <v>24</v>
      </c>
      <c r="F41" t="s">
        <v>39</v>
      </c>
      <c r="G41" t="s">
        <v>30</v>
      </c>
      <c r="H41" t="s">
        <v>27</v>
      </c>
      <c r="I41" t="s">
        <v>33</v>
      </c>
      <c r="J41">
        <v>1.5641700000000001</v>
      </c>
      <c r="K41">
        <v>0.26679999999999998</v>
      </c>
      <c r="L41">
        <v>-2.0999999999999999E-3</v>
      </c>
      <c r="O41">
        <v>2.0099999999999998</v>
      </c>
      <c r="P41">
        <v>10.050000000000001</v>
      </c>
      <c r="Q41">
        <v>5.0909999999999997E-2</v>
      </c>
      <c r="R41">
        <v>37</v>
      </c>
      <c r="S41">
        <v>0.88800000000000001</v>
      </c>
      <c r="T41">
        <v>2</v>
      </c>
      <c r="U41">
        <v>10</v>
      </c>
      <c r="V41">
        <v>34</v>
      </c>
      <c r="W41" s="11">
        <f t="shared" si="88"/>
        <v>5.5676578919473094</v>
      </c>
      <c r="X41" s="11">
        <f t="shared" si="88"/>
        <v>6.8197953898617074</v>
      </c>
      <c r="Y41" s="11">
        <f t="shared" si="88"/>
        <v>7.6743006393381075</v>
      </c>
      <c r="Z41" s="11">
        <f t="shared" si="88"/>
        <v>9.019240734896508</v>
      </c>
      <c r="AA41" s="11">
        <f t="shared" si="88"/>
        <v>10.022469635856911</v>
      </c>
      <c r="AB41" s="11" t="str">
        <f t="shared" si="88"/>
        <v/>
      </c>
      <c r="AC41" s="11" t="str">
        <f t="shared" si="88"/>
        <v/>
      </c>
      <c r="AD41" s="11" t="str">
        <f t="shared" si="88"/>
        <v/>
      </c>
      <c r="AE41" s="11" t="str">
        <f t="shared" si="88"/>
        <v/>
      </c>
      <c r="AF41" s="11" t="str">
        <f t="shared" si="88"/>
        <v/>
      </c>
      <c r="AG41" s="11" t="str">
        <f t="shared" si="88"/>
        <v/>
      </c>
      <c r="AH41" s="11" t="str">
        <f t="shared" si="88"/>
        <v/>
      </c>
      <c r="AI41" s="11" t="str">
        <f t="shared" si="88"/>
        <v/>
      </c>
      <c r="AJ41" s="11" t="str">
        <f t="shared" si="88"/>
        <v/>
      </c>
      <c r="AK41" s="11" t="str">
        <f t="shared" si="88"/>
        <v/>
      </c>
      <c r="AL41" t="s">
        <v>115</v>
      </c>
      <c r="AM41" t="s">
        <v>116</v>
      </c>
      <c r="AN41" s="10">
        <v>17.384329999999999</v>
      </c>
      <c r="AO41" s="10">
        <v>24.375429999999987</v>
      </c>
      <c r="AP41" s="10">
        <v>29.972529999999992</v>
      </c>
      <c r="AQ41" s="10">
        <v>41.495629999999977</v>
      </c>
      <c r="AR41" s="10">
        <v>66.26473</v>
      </c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I41" t="s">
        <v>115</v>
      </c>
      <c r="BJ41" t="s">
        <v>116</v>
      </c>
      <c r="BL41" t="s">
        <v>117</v>
      </c>
      <c r="CB41" t="s">
        <v>115</v>
      </c>
      <c r="CC41" t="s">
        <v>116</v>
      </c>
      <c r="CD41" s="11">
        <v>18.71682111945066</v>
      </c>
      <c r="CE41" s="11">
        <v>36.902824317275808</v>
      </c>
      <c r="CF41" s="11">
        <v>54.07422848639267</v>
      </c>
      <c r="CG41" s="11">
        <v>94.510960066227597</v>
      </c>
      <c r="CH41" s="11">
        <v>195.35429079724531</v>
      </c>
      <c r="CI41" s="11" t="s">
        <v>686</v>
      </c>
      <c r="CJ41" s="11" t="s">
        <v>686</v>
      </c>
      <c r="CK41" s="11" t="s">
        <v>686</v>
      </c>
      <c r="CL41" s="11" t="s">
        <v>686</v>
      </c>
      <c r="CM41" s="11" t="s">
        <v>686</v>
      </c>
      <c r="CN41" s="11" t="s">
        <v>686</v>
      </c>
      <c r="CO41" s="11" t="s">
        <v>686</v>
      </c>
      <c r="CP41" s="11" t="s">
        <v>686</v>
      </c>
      <c r="CQ41" s="11" t="s">
        <v>686</v>
      </c>
      <c r="CR41" s="11" t="s">
        <v>686</v>
      </c>
      <c r="CS41" t="str">
        <f t="shared" si="23"/>
        <v/>
      </c>
      <c r="CT41" t="str">
        <f t="shared" si="24"/>
        <v/>
      </c>
      <c r="CU41" t="str">
        <f t="shared" si="25"/>
        <v/>
      </c>
      <c r="CV41" t="str">
        <f t="shared" si="26"/>
        <v/>
      </c>
      <c r="CW41" t="str">
        <f t="shared" si="27"/>
        <v/>
      </c>
      <c r="CX41" t="str">
        <f t="shared" si="28"/>
        <v/>
      </c>
      <c r="CY41" t="str">
        <f t="shared" si="29"/>
        <v/>
      </c>
      <c r="CZ41" t="str">
        <f t="shared" si="30"/>
        <v/>
      </c>
      <c r="DA41" t="str">
        <f t="shared" si="31"/>
        <v/>
      </c>
      <c r="DB41" t="str">
        <f t="shared" si="32"/>
        <v/>
      </c>
      <c r="DC41" t="str">
        <f t="shared" si="33"/>
        <v/>
      </c>
      <c r="DD41" t="str">
        <f t="shared" si="34"/>
        <v/>
      </c>
      <c r="DE41" t="str">
        <f t="shared" si="35"/>
        <v/>
      </c>
      <c r="DF41" t="str">
        <f t="shared" si="36"/>
        <v/>
      </c>
      <c r="DG41" t="str">
        <f t="shared" si="37"/>
        <v/>
      </c>
    </row>
    <row r="42" spans="1:111" x14ac:dyDescent="0.25">
      <c r="A42" t="s">
        <v>343</v>
      </c>
      <c r="B42" t="s">
        <v>116</v>
      </c>
      <c r="D42" t="s">
        <v>117</v>
      </c>
      <c r="E42" t="s">
        <v>24</v>
      </c>
      <c r="F42" t="s">
        <v>39</v>
      </c>
      <c r="G42" t="s">
        <v>30</v>
      </c>
      <c r="H42" t="s">
        <v>27</v>
      </c>
      <c r="I42" t="s">
        <v>33</v>
      </c>
      <c r="J42">
        <v>2.0275099999999999</v>
      </c>
      <c r="K42">
        <v>0.29233999999999999</v>
      </c>
      <c r="L42">
        <v>-1.5499999999999999E-3</v>
      </c>
      <c r="O42">
        <v>2.76</v>
      </c>
      <c r="P42">
        <v>14.77</v>
      </c>
      <c r="Q42">
        <v>7.2609999999999994E-2</v>
      </c>
      <c r="R42">
        <v>35</v>
      </c>
      <c r="S42">
        <v>0.86</v>
      </c>
      <c r="T42">
        <v>2.4</v>
      </c>
      <c r="U42">
        <v>17.5</v>
      </c>
      <c r="V42">
        <v>32</v>
      </c>
      <c r="W42" s="11">
        <f t="shared" si="88"/>
        <v>6.2325444980301246</v>
      </c>
      <c r="X42" s="11">
        <f t="shared" si="88"/>
        <v>8.0942211298311246</v>
      </c>
      <c r="Y42" s="11">
        <f t="shared" si="88"/>
        <v>9.0343567603861228</v>
      </c>
      <c r="Z42" s="11">
        <f t="shared" si="88"/>
        <v>9.5022595136751242</v>
      </c>
      <c r="AA42" s="11">
        <f t="shared" si="88"/>
        <v>9.8358254108781225</v>
      </c>
      <c r="AB42" s="11">
        <f t="shared" si="88"/>
        <v>10.32496437037512</v>
      </c>
      <c r="AC42" s="11">
        <f t="shared" si="88"/>
        <v>11.205276207746124</v>
      </c>
      <c r="AD42" s="11">
        <f t="shared" si="88"/>
        <v>12.581976635771122</v>
      </c>
      <c r="AE42" s="11">
        <f t="shared" si="88"/>
        <v>14.284073264430123</v>
      </c>
      <c r="AF42" s="11" t="str">
        <f t="shared" si="88"/>
        <v/>
      </c>
      <c r="AG42" s="11" t="str">
        <f t="shared" si="88"/>
        <v/>
      </c>
      <c r="AH42" s="11" t="str">
        <f t="shared" si="88"/>
        <v/>
      </c>
      <c r="AI42" s="11" t="str">
        <f t="shared" si="88"/>
        <v/>
      </c>
      <c r="AJ42" s="11" t="str">
        <f t="shared" si="88"/>
        <v/>
      </c>
      <c r="AK42" s="11" t="str">
        <f t="shared" si="88"/>
        <v/>
      </c>
      <c r="AL42" s="5" t="s">
        <v>343</v>
      </c>
      <c r="AM42" s="5" t="s">
        <v>116</v>
      </c>
      <c r="AN42" s="10">
        <v>15.68915</v>
      </c>
      <c r="AO42" s="10">
        <v>23.740549999999999</v>
      </c>
      <c r="AP42" s="10">
        <v>28.177949999999992</v>
      </c>
      <c r="AQ42" s="10">
        <v>30.501350000000002</v>
      </c>
      <c r="AR42" s="10">
        <v>32.21074999999999</v>
      </c>
      <c r="AS42" s="10">
        <v>34.806149999999988</v>
      </c>
      <c r="AT42" s="10">
        <v>39.787549999999996</v>
      </c>
      <c r="AU42" s="10">
        <v>48.654949999999985</v>
      </c>
      <c r="AV42" s="10">
        <v>62.908349999999984</v>
      </c>
      <c r="AW42" s="10"/>
      <c r="AX42" s="10"/>
      <c r="AY42" s="10"/>
      <c r="AZ42" s="10"/>
      <c r="BA42" s="10"/>
      <c r="BB42" s="10"/>
      <c r="BI42" t="s">
        <v>343</v>
      </c>
      <c r="BJ42" t="s">
        <v>116</v>
      </c>
      <c r="BL42" t="s">
        <v>117</v>
      </c>
      <c r="CB42" s="5" t="s">
        <v>343</v>
      </c>
      <c r="CC42" s="5" t="s">
        <v>116</v>
      </c>
      <c r="CD42" s="11">
        <v>19.818104353423134</v>
      </c>
      <c r="CE42" s="11">
        <v>40.796238980435277</v>
      </c>
      <c r="CF42" s="11">
        <v>53.614684877956179</v>
      </c>
      <c r="CG42" s="11">
        <v>60.567132264002197</v>
      </c>
      <c r="CH42" s="11">
        <v>65.768333623269029</v>
      </c>
      <c r="CI42" s="11">
        <v>73.785056321291279</v>
      </c>
      <c r="CJ42" s="11">
        <v>89.500543228612003</v>
      </c>
      <c r="CK42" s="11">
        <v>118.22555712286521</v>
      </c>
      <c r="CL42" s="11">
        <v>165.48447154609084</v>
      </c>
      <c r="CM42" s="11" t="s">
        <v>686</v>
      </c>
      <c r="CN42" s="11" t="s">
        <v>686</v>
      </c>
      <c r="CO42" s="11" t="s">
        <v>686</v>
      </c>
      <c r="CP42" s="11" t="s">
        <v>686</v>
      </c>
      <c r="CQ42" s="11" t="s">
        <v>686</v>
      </c>
      <c r="CR42" s="11" t="s">
        <v>686</v>
      </c>
      <c r="CS42" t="str">
        <f t="shared" si="23"/>
        <v/>
      </c>
      <c r="CT42" t="str">
        <f t="shared" si="24"/>
        <v/>
      </c>
      <c r="CU42" t="str">
        <f t="shared" si="25"/>
        <v/>
      </c>
      <c r="CV42" t="str">
        <f t="shared" si="26"/>
        <v/>
      </c>
      <c r="CW42" t="str">
        <f t="shared" si="27"/>
        <v/>
      </c>
      <c r="CX42" t="str">
        <f t="shared" si="28"/>
        <v/>
      </c>
      <c r="CY42" t="str">
        <f t="shared" si="29"/>
        <v/>
      </c>
      <c r="CZ42" t="str">
        <f t="shared" si="30"/>
        <v/>
      </c>
      <c r="DA42" t="str">
        <f t="shared" si="31"/>
        <v/>
      </c>
      <c r="DB42" t="str">
        <f t="shared" si="32"/>
        <v/>
      </c>
      <c r="DC42" t="str">
        <f t="shared" si="33"/>
        <v/>
      </c>
      <c r="DD42" t="str">
        <f t="shared" si="34"/>
        <v/>
      </c>
      <c r="DE42" t="str">
        <f t="shared" si="35"/>
        <v/>
      </c>
      <c r="DF42" t="str">
        <f t="shared" si="36"/>
        <v/>
      </c>
      <c r="DG42" t="str">
        <f t="shared" si="37"/>
        <v/>
      </c>
    </row>
    <row r="43" spans="1:111" x14ac:dyDescent="0.25">
      <c r="A43" t="s">
        <v>92</v>
      </c>
      <c r="B43" t="s">
        <v>93</v>
      </c>
      <c r="D43" t="s">
        <v>94</v>
      </c>
      <c r="E43" t="s">
        <v>24</v>
      </c>
      <c r="F43" t="s">
        <v>39</v>
      </c>
      <c r="G43" t="s">
        <v>30</v>
      </c>
      <c r="H43" t="s">
        <v>40</v>
      </c>
      <c r="I43" t="s">
        <v>43</v>
      </c>
      <c r="J43">
        <v>6.8750000000000006E-2</v>
      </c>
      <c r="K43">
        <v>0.21904000000000001</v>
      </c>
      <c r="L43">
        <v>-2.66E-3</v>
      </c>
      <c r="M43">
        <v>1.0000000000000001E-5</v>
      </c>
      <c r="O43">
        <v>7.0000000000000007E-2</v>
      </c>
      <c r="P43">
        <v>6.19</v>
      </c>
      <c r="T43">
        <v>1.5</v>
      </c>
      <c r="U43">
        <v>8.5</v>
      </c>
      <c r="W43" s="11" t="str">
        <f t="shared" ref="W43:AK43" si="89">IF(AN43="","",$J43+$K43 * AN43+$L43 *AN43^2 + $M43 * AN43^3)</f>
        <v/>
      </c>
      <c r="X43" s="11" t="str">
        <f t="shared" si="89"/>
        <v/>
      </c>
      <c r="Y43" s="11" t="str">
        <f t="shared" si="89"/>
        <v/>
      </c>
      <c r="Z43" s="11" t="str">
        <f t="shared" si="89"/>
        <v/>
      </c>
      <c r="AA43" s="11" t="str">
        <f t="shared" si="89"/>
        <v/>
      </c>
      <c r="AB43" s="11" t="str">
        <f t="shared" si="89"/>
        <v/>
      </c>
      <c r="AC43" s="11" t="str">
        <f t="shared" si="89"/>
        <v/>
      </c>
      <c r="AD43" s="11" t="str">
        <f t="shared" si="89"/>
        <v/>
      </c>
      <c r="AE43" s="11" t="str">
        <f t="shared" si="89"/>
        <v/>
      </c>
      <c r="AF43" s="11" t="str">
        <f t="shared" si="89"/>
        <v/>
      </c>
      <c r="AG43" s="11" t="str">
        <f t="shared" si="89"/>
        <v/>
      </c>
      <c r="AH43" s="11" t="str">
        <f t="shared" si="89"/>
        <v/>
      </c>
      <c r="AI43" s="11" t="str">
        <f t="shared" si="89"/>
        <v/>
      </c>
      <c r="AJ43" s="11" t="str">
        <f t="shared" si="89"/>
        <v/>
      </c>
      <c r="AK43" s="11" t="str">
        <f t="shared" si="89"/>
        <v/>
      </c>
      <c r="BI43" t="s">
        <v>92</v>
      </c>
      <c r="BJ43" t="s">
        <v>93</v>
      </c>
      <c r="BL43" t="s">
        <v>94</v>
      </c>
      <c r="CS43" t="str">
        <f t="shared" si="23"/>
        <v/>
      </c>
      <c r="CT43" t="str">
        <f t="shared" si="24"/>
        <v/>
      </c>
      <c r="CU43" t="str">
        <f t="shared" si="25"/>
        <v/>
      </c>
      <c r="CV43" t="str">
        <f t="shared" si="26"/>
        <v/>
      </c>
      <c r="CW43" t="str">
        <f t="shared" si="27"/>
        <v/>
      </c>
      <c r="CX43" t="str">
        <f t="shared" si="28"/>
        <v/>
      </c>
      <c r="CY43" t="str">
        <f t="shared" si="29"/>
        <v/>
      </c>
      <c r="CZ43" t="str">
        <f t="shared" si="30"/>
        <v/>
      </c>
      <c r="DA43" t="str">
        <f t="shared" si="31"/>
        <v/>
      </c>
      <c r="DB43" t="str">
        <f t="shared" si="32"/>
        <v/>
      </c>
      <c r="DC43" t="str">
        <f t="shared" si="33"/>
        <v/>
      </c>
      <c r="DD43" t="str">
        <f t="shared" si="34"/>
        <v/>
      </c>
      <c r="DE43" t="str">
        <f t="shared" si="35"/>
        <v/>
      </c>
      <c r="DF43" t="str">
        <f t="shared" si="36"/>
        <v/>
      </c>
      <c r="DG43" t="str">
        <f t="shared" si="37"/>
        <v/>
      </c>
    </row>
    <row r="44" spans="1:111" x14ac:dyDescent="0.25">
      <c r="A44" t="s">
        <v>322</v>
      </c>
      <c r="B44" t="s">
        <v>323</v>
      </c>
      <c r="D44" t="s">
        <v>324</v>
      </c>
      <c r="E44" t="s">
        <v>24</v>
      </c>
      <c r="F44" t="s">
        <v>39</v>
      </c>
      <c r="G44" t="s">
        <v>30</v>
      </c>
      <c r="H44" t="s">
        <v>40</v>
      </c>
      <c r="I44" t="s">
        <v>33</v>
      </c>
      <c r="J44">
        <v>0.61551</v>
      </c>
      <c r="K44">
        <v>0.35108</v>
      </c>
      <c r="L44">
        <v>-4.7200000000000002E-3</v>
      </c>
      <c r="O44">
        <v>1.47</v>
      </c>
      <c r="P44">
        <v>7.13</v>
      </c>
      <c r="Q44">
        <v>9.7339999999999996E-2</v>
      </c>
      <c r="R44">
        <v>28</v>
      </c>
      <c r="S44">
        <v>0.83499999999999996</v>
      </c>
      <c r="T44">
        <v>1.5</v>
      </c>
      <c r="U44">
        <v>7.6</v>
      </c>
      <c r="V44">
        <v>25</v>
      </c>
      <c r="W44" s="11">
        <f t="shared" ref="W44:AK46" si="90">IF(AN44="","",$J44+$K44 * AN44+$L44 *AN44^2)</f>
        <v>3.2612208939641918</v>
      </c>
      <c r="X44" s="11">
        <f t="shared" si="90"/>
        <v>4.7105373563590724</v>
      </c>
      <c r="Y44" s="11">
        <f t="shared" si="90"/>
        <v>5.8227947940435509</v>
      </c>
      <c r="Z44" s="11">
        <f t="shared" si="90"/>
        <v>6.5979932070176321</v>
      </c>
      <c r="AA44" s="11">
        <f t="shared" si="90"/>
        <v>7.0361325952813116</v>
      </c>
      <c r="AB44" s="11" t="str">
        <f t="shared" si="90"/>
        <v/>
      </c>
      <c r="AC44" s="11" t="str">
        <f t="shared" si="90"/>
        <v/>
      </c>
      <c r="AD44" s="11" t="str">
        <f t="shared" si="90"/>
        <v/>
      </c>
      <c r="AE44" s="11" t="str">
        <f t="shared" si="90"/>
        <v/>
      </c>
      <c r="AF44" s="11" t="str">
        <f t="shared" si="90"/>
        <v/>
      </c>
      <c r="AG44" s="11" t="str">
        <f t="shared" si="90"/>
        <v/>
      </c>
      <c r="AH44" s="11" t="str">
        <f t="shared" si="90"/>
        <v/>
      </c>
      <c r="AI44" s="11" t="str">
        <f t="shared" si="90"/>
        <v/>
      </c>
      <c r="AJ44" s="11" t="str">
        <f t="shared" si="90"/>
        <v/>
      </c>
      <c r="AK44" s="11" t="str">
        <f t="shared" si="90"/>
        <v/>
      </c>
      <c r="AL44" s="7" t="s">
        <v>322</v>
      </c>
      <c r="AM44" s="7" t="s">
        <v>323</v>
      </c>
      <c r="AN44" s="10">
        <v>8.5094199999999987</v>
      </c>
      <c r="AO44" s="10">
        <v>14.484819999999999</v>
      </c>
      <c r="AP44" s="10">
        <v>20.46022</v>
      </c>
      <c r="AQ44" s="10">
        <v>26.43562</v>
      </c>
      <c r="AR44" s="10">
        <v>32.411020000000001</v>
      </c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I44" t="s">
        <v>322</v>
      </c>
      <c r="BJ44" t="s">
        <v>323</v>
      </c>
      <c r="BL44" t="s">
        <v>324</v>
      </c>
      <c r="CS44" t="str">
        <f t="shared" si="23"/>
        <v/>
      </c>
      <c r="CT44" t="str">
        <f t="shared" si="24"/>
        <v/>
      </c>
      <c r="CU44" t="str">
        <f t="shared" si="25"/>
        <v/>
      </c>
      <c r="CV44" t="str">
        <f t="shared" si="26"/>
        <v/>
      </c>
      <c r="CW44" t="str">
        <f t="shared" si="27"/>
        <v/>
      </c>
      <c r="CX44" t="str">
        <f t="shared" si="28"/>
        <v/>
      </c>
      <c r="CY44" t="str">
        <f t="shared" si="29"/>
        <v/>
      </c>
      <c r="CZ44" t="str">
        <f t="shared" si="30"/>
        <v/>
      </c>
      <c r="DA44" t="str">
        <f t="shared" si="31"/>
        <v/>
      </c>
      <c r="DB44" t="str">
        <f t="shared" si="32"/>
        <v/>
      </c>
      <c r="DC44" t="str">
        <f t="shared" si="33"/>
        <v/>
      </c>
      <c r="DD44" t="str">
        <f t="shared" si="34"/>
        <v/>
      </c>
      <c r="DE44" t="str">
        <f t="shared" si="35"/>
        <v/>
      </c>
      <c r="DF44" t="str">
        <f t="shared" si="36"/>
        <v/>
      </c>
      <c r="DG44" t="str">
        <f t="shared" si="37"/>
        <v/>
      </c>
    </row>
    <row r="45" spans="1:111" x14ac:dyDescent="0.25">
      <c r="A45" t="s">
        <v>278</v>
      </c>
      <c r="B45" t="s">
        <v>283</v>
      </c>
      <c r="D45" t="s">
        <v>284</v>
      </c>
      <c r="E45" t="s">
        <v>24</v>
      </c>
      <c r="F45" t="s">
        <v>39</v>
      </c>
      <c r="G45" t="s">
        <v>30</v>
      </c>
      <c r="H45">
        <v>1</v>
      </c>
      <c r="I45" t="s">
        <v>33</v>
      </c>
      <c r="J45">
        <v>-0.43078</v>
      </c>
      <c r="K45">
        <v>0.46333000000000002</v>
      </c>
      <c r="L45">
        <v>-3.0899999999999999E-3</v>
      </c>
      <c r="O45">
        <v>1.34</v>
      </c>
      <c r="P45">
        <v>15.12</v>
      </c>
      <c r="Q45">
        <v>2.5206599999999999</v>
      </c>
      <c r="R45">
        <v>38</v>
      </c>
      <c r="S45">
        <v>0.91800000000000004</v>
      </c>
      <c r="T45">
        <v>1.5</v>
      </c>
      <c r="U45">
        <v>19.5</v>
      </c>
      <c r="V45">
        <v>35</v>
      </c>
      <c r="W45" s="11">
        <f t="shared" si="90"/>
        <v>8.1892912811596013</v>
      </c>
      <c r="X45" s="11">
        <f t="shared" si="90"/>
        <v>13.986616184583603</v>
      </c>
      <c r="Y45" s="11" t="str">
        <f t="shared" si="90"/>
        <v/>
      </c>
      <c r="Z45" s="11" t="str">
        <f t="shared" si="90"/>
        <v/>
      </c>
      <c r="AA45" s="11" t="str">
        <f t="shared" si="90"/>
        <v/>
      </c>
      <c r="AB45" s="11" t="str">
        <f t="shared" si="90"/>
        <v/>
      </c>
      <c r="AC45" s="11" t="str">
        <f t="shared" si="90"/>
        <v/>
      </c>
      <c r="AD45" s="11" t="str">
        <f t="shared" si="90"/>
        <v/>
      </c>
      <c r="AE45" s="11" t="str">
        <f t="shared" si="90"/>
        <v/>
      </c>
      <c r="AF45" s="11" t="str">
        <f t="shared" si="90"/>
        <v/>
      </c>
      <c r="AG45" s="11" t="str">
        <f t="shared" si="90"/>
        <v/>
      </c>
      <c r="AH45" s="11" t="str">
        <f t="shared" si="90"/>
        <v/>
      </c>
      <c r="AI45" s="11" t="str">
        <f t="shared" si="90"/>
        <v/>
      </c>
      <c r="AJ45" s="11" t="str">
        <f t="shared" si="90"/>
        <v/>
      </c>
      <c r="AK45" s="11" t="str">
        <f t="shared" si="90"/>
        <v/>
      </c>
      <c r="AL45" s="5" t="s">
        <v>278</v>
      </c>
      <c r="AM45" s="5" t="s">
        <v>283</v>
      </c>
      <c r="AN45" s="10">
        <v>21.763400000000001</v>
      </c>
      <c r="AO45" s="10">
        <v>44.068599999999996</v>
      </c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I45" t="s">
        <v>278</v>
      </c>
      <c r="BJ45" t="s">
        <v>283</v>
      </c>
      <c r="BL45" t="s">
        <v>284</v>
      </c>
      <c r="CB45" s="5" t="s">
        <v>278</v>
      </c>
      <c r="CC45" s="5" t="s">
        <v>283</v>
      </c>
      <c r="CD45" s="11" t="s">
        <v>686</v>
      </c>
      <c r="CE45" s="11" t="s">
        <v>686</v>
      </c>
      <c r="CF45" s="11" t="s">
        <v>686</v>
      </c>
      <c r="CG45" s="11" t="s">
        <v>686</v>
      </c>
      <c r="CH45" s="11" t="s">
        <v>686</v>
      </c>
      <c r="CI45" s="11" t="s">
        <v>686</v>
      </c>
      <c r="CJ45" s="11" t="s">
        <v>686</v>
      </c>
      <c r="CK45" s="11" t="s">
        <v>686</v>
      </c>
      <c r="CL45" s="11" t="s">
        <v>686</v>
      </c>
      <c r="CM45" s="11" t="s">
        <v>686</v>
      </c>
      <c r="CN45" s="11" t="s">
        <v>686</v>
      </c>
      <c r="CO45" s="11" t="s">
        <v>686</v>
      </c>
      <c r="CP45" s="11" t="s">
        <v>686</v>
      </c>
      <c r="CQ45" s="11" t="s">
        <v>686</v>
      </c>
      <c r="CR45" s="11" t="s">
        <v>686</v>
      </c>
      <c r="CS45" t="str">
        <f t="shared" si="23"/>
        <v/>
      </c>
      <c r="CT45" t="str">
        <f t="shared" si="24"/>
        <v/>
      </c>
      <c r="CU45" t="str">
        <f t="shared" si="25"/>
        <v/>
      </c>
      <c r="CV45" t="str">
        <f t="shared" si="26"/>
        <v/>
      </c>
      <c r="CW45" t="str">
        <f t="shared" si="27"/>
        <v/>
      </c>
      <c r="CX45" t="str">
        <f t="shared" si="28"/>
        <v/>
      </c>
      <c r="CY45" t="str">
        <f t="shared" si="29"/>
        <v/>
      </c>
      <c r="CZ45" t="str">
        <f t="shared" si="30"/>
        <v/>
      </c>
      <c r="DA45" t="str">
        <f t="shared" si="31"/>
        <v/>
      </c>
      <c r="DB45" t="str">
        <f t="shared" si="32"/>
        <v/>
      </c>
      <c r="DC45" t="str">
        <f t="shared" si="33"/>
        <v/>
      </c>
      <c r="DD45" t="str">
        <f t="shared" si="34"/>
        <v/>
      </c>
      <c r="DE45" t="str">
        <f t="shared" si="35"/>
        <v/>
      </c>
      <c r="DF45" t="str">
        <f t="shared" si="36"/>
        <v/>
      </c>
      <c r="DG45" t="str">
        <f t="shared" si="37"/>
        <v/>
      </c>
    </row>
    <row r="46" spans="1:111" x14ac:dyDescent="0.25">
      <c r="A46" t="s">
        <v>371</v>
      </c>
      <c r="B46" t="s">
        <v>376</v>
      </c>
      <c r="D46" t="s">
        <v>377</v>
      </c>
      <c r="E46" t="s">
        <v>24</v>
      </c>
      <c r="F46" t="s">
        <v>39</v>
      </c>
      <c r="G46" t="s">
        <v>30</v>
      </c>
      <c r="H46">
        <v>1</v>
      </c>
      <c r="I46" t="s">
        <v>33</v>
      </c>
      <c r="J46">
        <v>2.8509199999999999</v>
      </c>
      <c r="K46">
        <v>0.17322000000000001</v>
      </c>
      <c r="L46">
        <v>-6.3000000000000003E-4</v>
      </c>
      <c r="O46">
        <v>3.26</v>
      </c>
      <c r="P46">
        <v>13.77</v>
      </c>
      <c r="Q46">
        <v>2.7348400000000002</v>
      </c>
      <c r="R46">
        <v>60</v>
      </c>
      <c r="S46">
        <v>0.77500000000000002</v>
      </c>
      <c r="T46">
        <v>1.5</v>
      </c>
      <c r="U46">
        <v>16</v>
      </c>
      <c r="V46">
        <v>57</v>
      </c>
      <c r="W46" s="11">
        <f t="shared" si="90"/>
        <v>5.0496738239184173</v>
      </c>
      <c r="X46" s="11">
        <f t="shared" si="90"/>
        <v>6.6396441313634567</v>
      </c>
      <c r="Y46" s="11">
        <f t="shared" si="90"/>
        <v>8.0444037863980977</v>
      </c>
      <c r="Z46" s="11">
        <f t="shared" si="90"/>
        <v>9.2768633155183373</v>
      </c>
      <c r="AA46" s="11">
        <f t="shared" si="90"/>
        <v>10.349516598500179</v>
      </c>
      <c r="AB46" s="11">
        <f t="shared" si="90"/>
        <v>11.274440868399619</v>
      </c>
      <c r="AC46" s="11">
        <f t="shared" si="90"/>
        <v>12.063296711552658</v>
      </c>
      <c r="AD46" s="11">
        <f t="shared" si="90"/>
        <v>12.7273280675753</v>
      </c>
      <c r="AE46" s="11">
        <f t="shared" si="90"/>
        <v>13.27736222936354</v>
      </c>
      <c r="AF46" s="11">
        <f t="shared" si="90"/>
        <v>13.723809843093377</v>
      </c>
      <c r="AG46" s="11" t="str">
        <f t="shared" si="90"/>
        <v/>
      </c>
      <c r="AH46" s="11" t="str">
        <f t="shared" si="90"/>
        <v/>
      </c>
      <c r="AI46" s="11" t="str">
        <f t="shared" si="90"/>
        <v/>
      </c>
      <c r="AJ46" s="11" t="str">
        <f t="shared" si="90"/>
        <v/>
      </c>
      <c r="AK46" s="11" t="str">
        <f t="shared" si="90"/>
        <v/>
      </c>
      <c r="AL46" t="s">
        <v>371</v>
      </c>
      <c r="AM46" t="s">
        <v>376</v>
      </c>
      <c r="AN46" s="11">
        <v>13.340710000000001</v>
      </c>
      <c r="AO46" s="11">
        <v>23.96031</v>
      </c>
      <c r="AP46" s="11">
        <v>34.247910000000005</v>
      </c>
      <c r="AQ46" s="11">
        <v>44.203510000000009</v>
      </c>
      <c r="AR46" s="11">
        <v>53.827110000000005</v>
      </c>
      <c r="AS46" s="11">
        <v>63.118710000000007</v>
      </c>
      <c r="AT46" s="11">
        <v>72.078310000000002</v>
      </c>
      <c r="AU46" s="11">
        <v>80.705910000000017</v>
      </c>
      <c r="AV46" s="11">
        <v>89.00151000000001</v>
      </c>
      <c r="AW46" s="11">
        <v>96.96511000000001</v>
      </c>
      <c r="AX46" s="11"/>
      <c r="AY46" s="11"/>
      <c r="AZ46" s="11"/>
      <c r="BA46" s="11"/>
      <c r="BB46" s="11"/>
      <c r="BI46" t="s">
        <v>371</v>
      </c>
      <c r="BJ46" t="s">
        <v>376</v>
      </c>
      <c r="BL46" t="s">
        <v>377</v>
      </c>
      <c r="CB46" t="s">
        <v>371</v>
      </c>
      <c r="CC46" t="s">
        <v>376</v>
      </c>
      <c r="CD46" s="11">
        <v>31.701645631231838</v>
      </c>
      <c r="CE46" s="11">
        <v>69.574127107502733</v>
      </c>
      <c r="CF46" s="11">
        <v>105.83194035524939</v>
      </c>
      <c r="CG46" s="11">
        <v>139.6444979179528</v>
      </c>
      <c r="CH46" s="11">
        <v>171.04799529945151</v>
      </c>
      <c r="CI46" s="11">
        <v>200.22936634786018</v>
      </c>
      <c r="CJ46" s="11">
        <v>227.38753427053214</v>
      </c>
      <c r="CK46" s="11">
        <v>252.70231992384612</v>
      </c>
      <c r="CL46" s="11">
        <v>276.32934689331728</v>
      </c>
      <c r="CM46" s="11">
        <v>298.40171142162598</v>
      </c>
      <c r="CN46" s="11" t="s">
        <v>686</v>
      </c>
      <c r="CO46" s="11" t="s">
        <v>686</v>
      </c>
      <c r="CP46" s="11" t="s">
        <v>686</v>
      </c>
      <c r="CQ46" s="11" t="s">
        <v>686</v>
      </c>
      <c r="CR46" s="11" t="s">
        <v>686</v>
      </c>
      <c r="CS46" t="str">
        <f t="shared" si="23"/>
        <v/>
      </c>
      <c r="CT46" t="str">
        <f t="shared" si="24"/>
        <v/>
      </c>
      <c r="CU46" t="str">
        <f t="shared" si="25"/>
        <v/>
      </c>
      <c r="CV46" t="str">
        <f t="shared" si="26"/>
        <v/>
      </c>
      <c r="CW46" t="str">
        <f t="shared" si="27"/>
        <v/>
      </c>
      <c r="CX46" t="str">
        <f t="shared" si="28"/>
        <v/>
      </c>
      <c r="CY46" t="str">
        <f t="shared" si="29"/>
        <v/>
      </c>
      <c r="CZ46" t="str">
        <f t="shared" si="30"/>
        <v/>
      </c>
      <c r="DA46" t="str">
        <f t="shared" si="31"/>
        <v/>
      </c>
      <c r="DB46" t="str">
        <f t="shared" si="32"/>
        <v/>
      </c>
      <c r="DC46" t="str">
        <f t="shared" si="33"/>
        <v/>
      </c>
      <c r="DD46" t="str">
        <f t="shared" si="34"/>
        <v/>
      </c>
      <c r="DE46" t="str">
        <f t="shared" si="35"/>
        <v/>
      </c>
      <c r="DF46" t="str">
        <f t="shared" si="36"/>
        <v/>
      </c>
      <c r="DG46" t="str">
        <f t="shared" si="37"/>
        <v/>
      </c>
    </row>
    <row r="47" spans="1:111" x14ac:dyDescent="0.25">
      <c r="A47" t="s">
        <v>278</v>
      </c>
      <c r="B47" t="s">
        <v>281</v>
      </c>
      <c r="D47" t="s">
        <v>282</v>
      </c>
      <c r="E47" t="s">
        <v>24</v>
      </c>
      <c r="F47" t="s">
        <v>39</v>
      </c>
      <c r="G47" t="s">
        <v>30</v>
      </c>
      <c r="H47">
        <v>1</v>
      </c>
      <c r="I47" t="s">
        <v>31</v>
      </c>
      <c r="J47">
        <v>0.68427000000000004</v>
      </c>
      <c r="K47">
        <v>1.47106</v>
      </c>
      <c r="L47">
        <v>1.592E-2</v>
      </c>
      <c r="O47">
        <v>3.23</v>
      </c>
      <c r="P47">
        <v>15.11</v>
      </c>
      <c r="Q47">
        <v>0.12619</v>
      </c>
      <c r="R47">
        <v>39</v>
      </c>
      <c r="S47">
        <v>0.96599999999999997</v>
      </c>
      <c r="T47">
        <v>1</v>
      </c>
      <c r="U47">
        <v>15</v>
      </c>
      <c r="V47">
        <v>37</v>
      </c>
      <c r="W47" s="11">
        <f t="shared" ref="W47:AK49" si="91">IF(AN47="","",EXP($J47+$K47*LN(LN(AN47)+($L47/2))))</f>
        <v>8.8861421751028757</v>
      </c>
      <c r="X47" s="11">
        <f t="shared" si="91"/>
        <v>13.535106022922164</v>
      </c>
      <c r="Y47" s="11" t="str">
        <f t="shared" si="91"/>
        <v/>
      </c>
      <c r="Z47" s="11" t="str">
        <f t="shared" si="91"/>
        <v/>
      </c>
      <c r="AA47" s="11" t="str">
        <f t="shared" si="91"/>
        <v/>
      </c>
      <c r="AB47" s="11" t="str">
        <f t="shared" si="91"/>
        <v/>
      </c>
      <c r="AC47" s="11" t="str">
        <f t="shared" si="91"/>
        <v/>
      </c>
      <c r="AD47" s="11" t="str">
        <f t="shared" si="91"/>
        <v/>
      </c>
      <c r="AE47" s="11" t="str">
        <f t="shared" si="91"/>
        <v/>
      </c>
      <c r="AF47" s="11" t="str">
        <f t="shared" si="91"/>
        <v/>
      </c>
      <c r="AG47" s="11" t="str">
        <f t="shared" si="91"/>
        <v/>
      </c>
      <c r="AH47" s="11" t="str">
        <f t="shared" si="91"/>
        <v/>
      </c>
      <c r="AI47" s="11" t="str">
        <f t="shared" si="91"/>
        <v/>
      </c>
      <c r="AJ47" s="11" t="str">
        <f t="shared" si="91"/>
        <v/>
      </c>
      <c r="AK47" s="11" t="str">
        <f t="shared" si="91"/>
        <v/>
      </c>
      <c r="AL47" s="5" t="s">
        <v>278</v>
      </c>
      <c r="AM47" s="5" t="s">
        <v>281</v>
      </c>
      <c r="AN47" s="10">
        <v>15.875040000000002</v>
      </c>
      <c r="AO47" s="10">
        <v>39.763440000000003</v>
      </c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I47" t="s">
        <v>278</v>
      </c>
      <c r="BJ47" t="s">
        <v>281</v>
      </c>
      <c r="BL47" t="s">
        <v>282</v>
      </c>
      <c r="CB47" s="5" t="s">
        <v>278</v>
      </c>
      <c r="CC47" s="5" t="s">
        <v>281</v>
      </c>
      <c r="CD47" s="11" t="s">
        <v>686</v>
      </c>
      <c r="CE47" s="11" t="s">
        <v>686</v>
      </c>
      <c r="CF47" s="11" t="s">
        <v>686</v>
      </c>
      <c r="CG47" s="11" t="s">
        <v>686</v>
      </c>
      <c r="CH47" s="11" t="s">
        <v>686</v>
      </c>
      <c r="CI47" s="11" t="s">
        <v>686</v>
      </c>
      <c r="CJ47" s="11" t="s">
        <v>686</v>
      </c>
      <c r="CK47" s="11" t="s">
        <v>686</v>
      </c>
      <c r="CL47" s="11" t="s">
        <v>686</v>
      </c>
      <c r="CM47" s="11" t="s">
        <v>686</v>
      </c>
      <c r="CN47" s="11" t="s">
        <v>686</v>
      </c>
      <c r="CO47" s="11" t="s">
        <v>686</v>
      </c>
      <c r="CP47" s="11" t="s">
        <v>686</v>
      </c>
      <c r="CQ47" s="11" t="s">
        <v>686</v>
      </c>
      <c r="CR47" s="11" t="s">
        <v>686</v>
      </c>
      <c r="CS47" t="str">
        <f t="shared" si="23"/>
        <v/>
      </c>
      <c r="CT47" t="str">
        <f t="shared" si="24"/>
        <v/>
      </c>
      <c r="CU47" t="str">
        <f t="shared" si="25"/>
        <v/>
      </c>
      <c r="CV47" t="str">
        <f t="shared" si="26"/>
        <v/>
      </c>
      <c r="CW47" t="str">
        <f t="shared" si="27"/>
        <v/>
      </c>
      <c r="CX47" t="str">
        <f t="shared" si="28"/>
        <v/>
      </c>
      <c r="CY47" t="str">
        <f t="shared" si="29"/>
        <v/>
      </c>
      <c r="CZ47" t="str">
        <f t="shared" si="30"/>
        <v/>
      </c>
      <c r="DA47" t="str">
        <f t="shared" si="31"/>
        <v/>
      </c>
      <c r="DB47" t="str">
        <f t="shared" si="32"/>
        <v/>
      </c>
      <c r="DC47" t="str">
        <f t="shared" si="33"/>
        <v/>
      </c>
      <c r="DD47" t="str">
        <f t="shared" si="34"/>
        <v/>
      </c>
      <c r="DE47" t="str">
        <f t="shared" si="35"/>
        <v/>
      </c>
      <c r="DF47" t="str">
        <f t="shared" si="36"/>
        <v/>
      </c>
      <c r="DG47" t="str">
        <f t="shared" si="37"/>
        <v/>
      </c>
    </row>
    <row r="48" spans="1:111" x14ac:dyDescent="0.25">
      <c r="A48" t="s">
        <v>92</v>
      </c>
      <c r="B48" t="s">
        <v>95</v>
      </c>
      <c r="D48" t="s">
        <v>96</v>
      </c>
      <c r="E48" t="s">
        <v>24</v>
      </c>
      <c r="F48" t="s">
        <v>39</v>
      </c>
      <c r="G48" t="s">
        <v>30</v>
      </c>
      <c r="H48">
        <v>1</v>
      </c>
      <c r="I48" t="s">
        <v>31</v>
      </c>
      <c r="J48">
        <v>0.17766999999999999</v>
      </c>
      <c r="K48">
        <v>1.9220600000000001</v>
      </c>
      <c r="L48">
        <v>5.0900000000000001E-2</v>
      </c>
      <c r="O48">
        <v>1.94</v>
      </c>
      <c r="P48">
        <v>21.91</v>
      </c>
      <c r="Q48">
        <v>0.22561</v>
      </c>
      <c r="R48">
        <v>36</v>
      </c>
      <c r="S48">
        <v>0.79800000000000004</v>
      </c>
      <c r="T48">
        <v>1.8</v>
      </c>
      <c r="U48">
        <v>26</v>
      </c>
      <c r="V48">
        <v>34</v>
      </c>
      <c r="W48" s="11">
        <f t="shared" si="91"/>
        <v>8.2944273440568921</v>
      </c>
      <c r="X48" s="11">
        <f t="shared" si="91"/>
        <v>12.175361325212831</v>
      </c>
      <c r="Y48" s="11">
        <f t="shared" si="91"/>
        <v>14.929390715554971</v>
      </c>
      <c r="Z48" s="11">
        <f t="shared" si="91"/>
        <v>17.096346262192846</v>
      </c>
      <c r="AA48" s="11">
        <f t="shared" si="91"/>
        <v>18.89686290629961</v>
      </c>
      <c r="AB48" s="11">
        <f t="shared" si="91"/>
        <v>20.444561394581381</v>
      </c>
      <c r="AC48" s="11">
        <f t="shared" si="91"/>
        <v>21.806248643846295</v>
      </c>
      <c r="AD48" s="11" t="str">
        <f t="shared" si="91"/>
        <v/>
      </c>
      <c r="AE48" s="11" t="str">
        <f t="shared" si="91"/>
        <v/>
      </c>
      <c r="AF48" s="11" t="str">
        <f t="shared" si="91"/>
        <v/>
      </c>
      <c r="AG48" s="11" t="str">
        <f t="shared" si="91"/>
        <v/>
      </c>
      <c r="AH48" s="11" t="str">
        <f t="shared" si="91"/>
        <v/>
      </c>
      <c r="AI48" s="11" t="str">
        <f t="shared" si="91"/>
        <v/>
      </c>
      <c r="AJ48" s="11" t="str">
        <f t="shared" si="91"/>
        <v/>
      </c>
      <c r="AK48" s="11" t="str">
        <f t="shared" si="91"/>
        <v/>
      </c>
      <c r="AL48" t="s">
        <v>92</v>
      </c>
      <c r="AM48" t="s">
        <v>95</v>
      </c>
      <c r="AN48" s="10">
        <v>15.109836871999999</v>
      </c>
      <c r="AO48" s="10">
        <v>27.692263212</v>
      </c>
      <c r="AP48" s="10">
        <v>40.274689551999998</v>
      </c>
      <c r="AQ48" s="10">
        <v>52.857115891999996</v>
      </c>
      <c r="AR48" s="10">
        <v>65.439542231999994</v>
      </c>
      <c r="AS48" s="10">
        <v>78.021968572000006</v>
      </c>
      <c r="AT48" s="10">
        <v>90.604394912000004</v>
      </c>
      <c r="AU48" s="10"/>
      <c r="AV48" s="10"/>
      <c r="AW48" s="10"/>
      <c r="AX48" s="10"/>
      <c r="AY48" s="10"/>
      <c r="AZ48" s="10"/>
      <c r="BA48" s="10"/>
      <c r="BB48" s="10"/>
      <c r="BI48" t="s">
        <v>92</v>
      </c>
      <c r="BJ48" t="s">
        <v>95</v>
      </c>
      <c r="BL48" t="s">
        <v>96</v>
      </c>
      <c r="CS48" t="str">
        <f t="shared" si="23"/>
        <v/>
      </c>
      <c r="CT48" t="str">
        <f t="shared" si="24"/>
        <v/>
      </c>
      <c r="CU48" t="str">
        <f t="shared" si="25"/>
        <v/>
      </c>
      <c r="CV48" t="str">
        <f t="shared" si="26"/>
        <v/>
      </c>
      <c r="CW48" t="str">
        <f t="shared" si="27"/>
        <v/>
      </c>
      <c r="CX48" t="str">
        <f t="shared" si="28"/>
        <v/>
      </c>
      <c r="CY48" t="str">
        <f t="shared" si="29"/>
        <v/>
      </c>
      <c r="CZ48" t="str">
        <f t="shared" si="30"/>
        <v/>
      </c>
      <c r="DA48" t="str">
        <f t="shared" si="31"/>
        <v/>
      </c>
      <c r="DB48" t="str">
        <f t="shared" si="32"/>
        <v/>
      </c>
      <c r="DC48" t="str">
        <f t="shared" si="33"/>
        <v/>
      </c>
      <c r="DD48" t="str">
        <f t="shared" si="34"/>
        <v/>
      </c>
      <c r="DE48" t="str">
        <f t="shared" si="35"/>
        <v/>
      </c>
      <c r="DF48" t="str">
        <f t="shared" si="36"/>
        <v/>
      </c>
      <c r="DG48" t="str">
        <f t="shared" si="37"/>
        <v/>
      </c>
    </row>
    <row r="49" spans="1:111" x14ac:dyDescent="0.25">
      <c r="A49" t="s">
        <v>371</v>
      </c>
      <c r="B49" t="s">
        <v>378</v>
      </c>
      <c r="D49" t="s">
        <v>379</v>
      </c>
      <c r="E49" t="s">
        <v>24</v>
      </c>
      <c r="F49" t="s">
        <v>39</v>
      </c>
      <c r="G49" t="s">
        <v>30</v>
      </c>
      <c r="H49">
        <v>1</v>
      </c>
      <c r="I49" t="s">
        <v>31</v>
      </c>
      <c r="J49">
        <v>0.10992</v>
      </c>
      <c r="K49">
        <v>1.66696</v>
      </c>
      <c r="L49">
        <v>4.5359999999999998E-2</v>
      </c>
      <c r="O49">
        <v>2.2599999999999998</v>
      </c>
      <c r="P49">
        <v>13.19</v>
      </c>
      <c r="Q49">
        <v>0.21299000000000001</v>
      </c>
      <c r="R49">
        <v>41</v>
      </c>
      <c r="S49">
        <v>0.80200000000000005</v>
      </c>
      <c r="T49">
        <v>1.6</v>
      </c>
      <c r="U49">
        <v>17.5</v>
      </c>
      <c r="V49">
        <v>39</v>
      </c>
      <c r="W49" s="11">
        <f t="shared" si="91"/>
        <v>5.5609795044356911</v>
      </c>
      <c r="X49" s="11">
        <f t="shared" si="91"/>
        <v>7.8418481969131681</v>
      </c>
      <c r="Y49" s="11">
        <f t="shared" si="91"/>
        <v>9.4109768570860179</v>
      </c>
      <c r="Z49" s="11">
        <f t="shared" si="91"/>
        <v>10.62252721958893</v>
      </c>
      <c r="AA49" s="11">
        <f t="shared" si="91"/>
        <v>11.61576830204466</v>
      </c>
      <c r="AB49" s="11">
        <f t="shared" si="91"/>
        <v>12.460752904006917</v>
      </c>
      <c r="AC49" s="11">
        <f t="shared" si="91"/>
        <v>13.197982355618569</v>
      </c>
      <c r="AD49" s="11" t="str">
        <f t="shared" si="91"/>
        <v/>
      </c>
      <c r="AE49" s="11" t="str">
        <f t="shared" si="91"/>
        <v/>
      </c>
      <c r="AF49" s="11" t="str">
        <f t="shared" si="91"/>
        <v/>
      </c>
      <c r="AG49" s="11" t="str">
        <f t="shared" si="91"/>
        <v/>
      </c>
      <c r="AH49" s="11" t="str">
        <f t="shared" si="91"/>
        <v/>
      </c>
      <c r="AI49" s="11" t="str">
        <f t="shared" si="91"/>
        <v/>
      </c>
      <c r="AJ49" s="11" t="str">
        <f t="shared" si="91"/>
        <v/>
      </c>
      <c r="AK49" s="11" t="str">
        <f t="shared" si="91"/>
        <v/>
      </c>
      <c r="AL49" s="5" t="s">
        <v>371</v>
      </c>
      <c r="AM49" s="5" t="s">
        <v>378</v>
      </c>
      <c r="AN49" s="10">
        <v>13.43364</v>
      </c>
      <c r="AO49" s="10">
        <v>24.478340000000003</v>
      </c>
      <c r="AP49" s="10">
        <v>35.523040000000002</v>
      </c>
      <c r="AQ49" s="10">
        <v>46.567740000000001</v>
      </c>
      <c r="AR49" s="10">
        <v>57.612439999999999</v>
      </c>
      <c r="AS49" s="10">
        <v>68.657140000000012</v>
      </c>
      <c r="AT49" s="10">
        <v>79.701840000000004</v>
      </c>
      <c r="AU49" s="10"/>
      <c r="AV49" s="10"/>
      <c r="AW49" s="10"/>
      <c r="AX49" s="10"/>
      <c r="AY49" s="10"/>
      <c r="AZ49" s="10"/>
      <c r="BA49" s="10"/>
      <c r="BB49" s="10"/>
      <c r="BI49" t="s">
        <v>371</v>
      </c>
      <c r="BJ49" t="s">
        <v>378</v>
      </c>
      <c r="BL49" t="s">
        <v>379</v>
      </c>
      <c r="CS49" t="str">
        <f t="shared" si="23"/>
        <v/>
      </c>
      <c r="CT49" t="str">
        <f t="shared" si="24"/>
        <v/>
      </c>
      <c r="CU49" t="str">
        <f t="shared" si="25"/>
        <v/>
      </c>
      <c r="CV49" t="str">
        <f t="shared" si="26"/>
        <v/>
      </c>
      <c r="CW49" t="str">
        <f t="shared" si="27"/>
        <v/>
      </c>
      <c r="CX49" t="str">
        <f t="shared" si="28"/>
        <v/>
      </c>
      <c r="CY49" t="str">
        <f t="shared" si="29"/>
        <v/>
      </c>
      <c r="CZ49" t="str">
        <f t="shared" si="30"/>
        <v/>
      </c>
      <c r="DA49" t="str">
        <f t="shared" si="31"/>
        <v/>
      </c>
      <c r="DB49" t="str">
        <f t="shared" si="32"/>
        <v/>
      </c>
      <c r="DC49" t="str">
        <f t="shared" si="33"/>
        <v/>
      </c>
      <c r="DD49" t="str">
        <f t="shared" si="34"/>
        <v/>
      </c>
      <c r="DE49" t="str">
        <f t="shared" si="35"/>
        <v/>
      </c>
      <c r="DF49" t="str">
        <f t="shared" si="36"/>
        <v/>
      </c>
      <c r="DG49" t="str">
        <f t="shared" si="37"/>
        <v/>
      </c>
    </row>
    <row r="50" spans="1:111" x14ac:dyDescent="0.25">
      <c r="A50" t="s">
        <v>371</v>
      </c>
      <c r="B50" t="s">
        <v>374</v>
      </c>
      <c r="D50" t="s">
        <v>375</v>
      </c>
      <c r="E50" t="s">
        <v>24</v>
      </c>
      <c r="F50" t="s">
        <v>39</v>
      </c>
      <c r="G50" t="s">
        <v>30</v>
      </c>
      <c r="H50" t="s">
        <v>27</v>
      </c>
      <c r="I50" t="s">
        <v>33</v>
      </c>
      <c r="J50">
        <v>2.26166</v>
      </c>
      <c r="K50">
        <v>0.36074000000000001</v>
      </c>
      <c r="L50">
        <v>-1.47E-3</v>
      </c>
      <c r="O50">
        <v>3.13</v>
      </c>
      <c r="P50">
        <v>24.3</v>
      </c>
      <c r="Q50">
        <v>0.47858000000000001</v>
      </c>
      <c r="R50">
        <v>61</v>
      </c>
      <c r="S50">
        <v>0.76200000000000001</v>
      </c>
      <c r="T50">
        <v>2.5</v>
      </c>
      <c r="U50">
        <v>35</v>
      </c>
      <c r="V50">
        <v>58</v>
      </c>
      <c r="W50" s="11">
        <f t="shared" ref="W50:AK50" si="92">IF(AN50="","",$J50+$K50 * AN50+$L50 *AN50^2)</f>
        <v>6.4897423075000518</v>
      </c>
      <c r="X50" s="11">
        <f t="shared" si="92"/>
        <v>9.5578786632917137</v>
      </c>
      <c r="Y50" s="11">
        <f t="shared" si="92"/>
        <v>12.33784815521877</v>
      </c>
      <c r="Z50" s="11">
        <f t="shared" si="92"/>
        <v>14.829650783281231</v>
      </c>
      <c r="AA50" s="11">
        <f t="shared" si="92"/>
        <v>17.033286547479094</v>
      </c>
      <c r="AB50" s="11">
        <f t="shared" si="92"/>
        <v>18.948755447812349</v>
      </c>
      <c r="AC50" s="11">
        <f t="shared" si="92"/>
        <v>20.576057484281012</v>
      </c>
      <c r="AD50" s="11">
        <f t="shared" si="92"/>
        <v>21.915192656885072</v>
      </c>
      <c r="AE50" s="11">
        <f t="shared" si="92"/>
        <v>22.966160965624532</v>
      </c>
      <c r="AF50" s="11">
        <f t="shared" si="92"/>
        <v>23.728962410499392</v>
      </c>
      <c r="AG50" s="11">
        <f t="shared" si="92"/>
        <v>24.203596991509652</v>
      </c>
      <c r="AH50" s="11" t="str">
        <f t="shared" si="92"/>
        <v/>
      </c>
      <c r="AI50" s="11" t="str">
        <f t="shared" si="92"/>
        <v/>
      </c>
      <c r="AJ50" s="11" t="str">
        <f t="shared" si="92"/>
        <v/>
      </c>
      <c r="AK50" s="11" t="str">
        <f t="shared" si="92"/>
        <v/>
      </c>
      <c r="AL50" t="s">
        <v>371</v>
      </c>
      <c r="AM50" t="s">
        <v>374</v>
      </c>
      <c r="AN50" s="10">
        <v>12.34122</v>
      </c>
      <c r="AO50" s="10">
        <v>22.241520000000001</v>
      </c>
      <c r="AP50" s="10">
        <v>32.141819999999996</v>
      </c>
      <c r="AQ50" s="10">
        <v>42.042119999999997</v>
      </c>
      <c r="AR50" s="10">
        <v>51.942419999999998</v>
      </c>
      <c r="AS50" s="10">
        <v>61.842719999999993</v>
      </c>
      <c r="AT50" s="10">
        <v>71.743020000000001</v>
      </c>
      <c r="AU50" s="10">
        <v>81.643320000000003</v>
      </c>
      <c r="AV50" s="10">
        <v>91.543620000000004</v>
      </c>
      <c r="AW50" s="10">
        <v>101.44392000000001</v>
      </c>
      <c r="AX50" s="10">
        <v>111.34422000000001</v>
      </c>
      <c r="AY50" s="10"/>
      <c r="AZ50" s="10"/>
      <c r="BA50" s="10"/>
      <c r="BB50" s="10"/>
      <c r="BI50" t="s">
        <v>371</v>
      </c>
      <c r="BJ50" t="s">
        <v>374</v>
      </c>
      <c r="BL50" t="s">
        <v>375</v>
      </c>
      <c r="CB50" t="s">
        <v>371</v>
      </c>
      <c r="CC50" t="s">
        <v>374</v>
      </c>
      <c r="CD50" s="11">
        <v>138.75109281637393</v>
      </c>
      <c r="CE50" s="11">
        <v>389.02677751556234</v>
      </c>
      <c r="CF50" s="11">
        <v>677.47466642682593</v>
      </c>
      <c r="CG50" s="11">
        <v>981.29462026164617</v>
      </c>
      <c r="CH50" s="11">
        <v>1291.1519718860529</v>
      </c>
      <c r="CI50" s="11">
        <v>1602.5604035090314</v>
      </c>
      <c r="CJ50" s="11">
        <v>1913.1606890280718</v>
      </c>
      <c r="CK50" s="11">
        <v>2221.648871422909</v>
      </c>
      <c r="CL50" s="11">
        <v>2527.2897611457993</v>
      </c>
      <c r="CM50" s="11">
        <v>2829.6731587310933</v>
      </c>
      <c r="CN50" s="11">
        <v>3128.5824845287129</v>
      </c>
      <c r="CO50" s="11" t="s">
        <v>686</v>
      </c>
      <c r="CP50" s="11" t="s">
        <v>686</v>
      </c>
      <c r="CQ50" s="11" t="s">
        <v>686</v>
      </c>
      <c r="CR50" s="11" t="s">
        <v>686</v>
      </c>
      <c r="CS50" t="str">
        <f t="shared" si="23"/>
        <v/>
      </c>
      <c r="CT50" t="str">
        <f t="shared" si="24"/>
        <v/>
      </c>
      <c r="CU50" t="str">
        <f t="shared" si="25"/>
        <v/>
      </c>
      <c r="CV50" t="str">
        <f t="shared" si="26"/>
        <v/>
      </c>
      <c r="CW50" t="str">
        <f t="shared" si="27"/>
        <v/>
      </c>
      <c r="CX50" t="str">
        <f t="shared" si="28"/>
        <v/>
      </c>
      <c r="CY50" t="str">
        <f t="shared" si="29"/>
        <v/>
      </c>
      <c r="CZ50" t="str">
        <f t="shared" si="30"/>
        <v/>
      </c>
      <c r="DA50" t="str">
        <f t="shared" si="31"/>
        <v/>
      </c>
      <c r="DB50" t="str">
        <f t="shared" si="32"/>
        <v/>
      </c>
      <c r="DC50" t="str">
        <f t="shared" si="33"/>
        <v/>
      </c>
      <c r="DD50" t="str">
        <f t="shared" si="34"/>
        <v/>
      </c>
      <c r="DE50" t="str">
        <f t="shared" si="35"/>
        <v/>
      </c>
      <c r="DF50" t="str">
        <f t="shared" si="36"/>
        <v/>
      </c>
      <c r="DG50" t="str">
        <f t="shared" si="37"/>
        <v/>
      </c>
    </row>
    <row r="51" spans="1:111" x14ac:dyDescent="0.25">
      <c r="A51" t="s">
        <v>209</v>
      </c>
      <c r="B51" t="s">
        <v>214</v>
      </c>
      <c r="D51" t="s">
        <v>215</v>
      </c>
      <c r="E51" t="s">
        <v>24</v>
      </c>
      <c r="F51" t="s">
        <v>39</v>
      </c>
      <c r="G51" t="s">
        <v>30</v>
      </c>
      <c r="H51">
        <v>1</v>
      </c>
      <c r="I51" t="s">
        <v>31</v>
      </c>
      <c r="J51">
        <v>0.48472999999999999</v>
      </c>
      <c r="K51">
        <v>1.59595</v>
      </c>
      <c r="L51">
        <v>6.6650000000000001E-2</v>
      </c>
      <c r="O51">
        <v>0.91</v>
      </c>
      <c r="P51">
        <v>19.11</v>
      </c>
      <c r="Q51">
        <v>0.25816</v>
      </c>
      <c r="R51">
        <v>49</v>
      </c>
      <c r="S51">
        <v>0.67900000000000005</v>
      </c>
      <c r="T51">
        <v>3</v>
      </c>
      <c r="U51">
        <v>26.5</v>
      </c>
      <c r="V51">
        <v>47</v>
      </c>
      <c r="W51" s="11">
        <f t="shared" ref="W51:AK51" si="93">IF(AN51="","",EXP($J51+$K51*LN(LN(AN51)+($L51/2))))</f>
        <v>8.7564401030492096</v>
      </c>
      <c r="X51" s="11">
        <f t="shared" si="93"/>
        <v>12.098803461807854</v>
      </c>
      <c r="Y51" s="11">
        <f t="shared" si="93"/>
        <v>13.855355176120016</v>
      </c>
      <c r="Z51" s="11">
        <f t="shared" si="93"/>
        <v>15.026137477905632</v>
      </c>
      <c r="AA51" s="11">
        <f t="shared" si="93"/>
        <v>15.895479160576091</v>
      </c>
      <c r="AB51" s="11">
        <f t="shared" si="93"/>
        <v>16.582531785786717</v>
      </c>
      <c r="AC51" s="11">
        <f t="shared" si="93"/>
        <v>17.148092892380458</v>
      </c>
      <c r="AD51" s="11">
        <f t="shared" si="93"/>
        <v>17.627211093098207</v>
      </c>
      <c r="AE51" s="11">
        <f t="shared" si="93"/>
        <v>18.041857034720415</v>
      </c>
      <c r="AF51" s="11">
        <f t="shared" si="93"/>
        <v>18.406674373891448</v>
      </c>
      <c r="AG51" s="11">
        <f t="shared" si="93"/>
        <v>18.731892246300067</v>
      </c>
      <c r="AH51" s="11">
        <f t="shared" si="93"/>
        <v>19.024926292887702</v>
      </c>
      <c r="AI51" s="11" t="str">
        <f t="shared" si="93"/>
        <v/>
      </c>
      <c r="AJ51" s="11" t="str">
        <f t="shared" si="93"/>
        <v/>
      </c>
      <c r="AK51" s="11" t="str">
        <f t="shared" si="93"/>
        <v/>
      </c>
      <c r="AL51" s="5" t="s">
        <v>209</v>
      </c>
      <c r="AM51" s="5" t="s">
        <v>214</v>
      </c>
      <c r="AN51" s="11">
        <v>17.133720587244806</v>
      </c>
      <c r="AO51" s="11">
        <v>32.672484813496034</v>
      </c>
      <c r="AP51" s="11">
        <v>44.638088236113695</v>
      </c>
      <c r="AQ51" s="11">
        <v>54.510415535309576</v>
      </c>
      <c r="AR51" s="11">
        <v>62.992050248344839</v>
      </c>
      <c r="AS51" s="11">
        <v>70.47239577750095</v>
      </c>
      <c r="AT51" s="11">
        <v>77.191834988604285</v>
      </c>
      <c r="AU51" s="11">
        <v>83.310283613996219</v>
      </c>
      <c r="AV51" s="11">
        <v>88.940095873457651</v>
      </c>
      <c r="AW51" s="11">
        <v>94.163560366193082</v>
      </c>
      <c r="AX51" s="11">
        <v>99.042949405182696</v>
      </c>
      <c r="AY51" s="11">
        <v>103.62664939977333</v>
      </c>
      <c r="AZ51" s="11"/>
      <c r="BA51" s="11"/>
      <c r="BB51" s="11"/>
      <c r="BI51" t="s">
        <v>209</v>
      </c>
      <c r="BJ51" t="s">
        <v>214</v>
      </c>
      <c r="BL51" t="s">
        <v>215</v>
      </c>
      <c r="CB51" s="5" t="s">
        <v>209</v>
      </c>
      <c r="CC51" s="5" t="s">
        <v>214</v>
      </c>
      <c r="CD51" s="11">
        <v>29.492867191829308</v>
      </c>
      <c r="CE51" s="11">
        <v>72.021549206088338</v>
      </c>
      <c r="CF51" s="11">
        <v>104.79758010086684</v>
      </c>
      <c r="CG51" s="11">
        <v>131.18935025457984</v>
      </c>
      <c r="CH51" s="11">
        <v>153.30800079834833</v>
      </c>
      <c r="CI51" s="11">
        <v>172.38152767465772</v>
      </c>
      <c r="CJ51" s="11">
        <v>189.1744309721652</v>
      </c>
      <c r="CK51" s="11">
        <v>204.19335878258727</v>
      </c>
      <c r="CL51" s="11">
        <v>217.79129848243412</v>
      </c>
      <c r="CM51" s="11">
        <v>230.22416872593706</v>
      </c>
      <c r="CN51" s="11">
        <v>241.68357321611143</v>
      </c>
      <c r="CO51" s="11">
        <v>252.31680024949807</v>
      </c>
      <c r="CP51" s="11" t="s">
        <v>686</v>
      </c>
      <c r="CQ51" s="11" t="s">
        <v>686</v>
      </c>
      <c r="CR51" s="11" t="s">
        <v>686</v>
      </c>
      <c r="CS51" t="str">
        <f t="shared" si="23"/>
        <v/>
      </c>
      <c r="CT51" t="str">
        <f t="shared" si="24"/>
        <v/>
      </c>
      <c r="CU51" t="str">
        <f t="shared" si="25"/>
        <v/>
      </c>
      <c r="CV51" t="str">
        <f t="shared" si="26"/>
        <v/>
      </c>
      <c r="CW51" t="str">
        <f t="shared" si="27"/>
        <v/>
      </c>
      <c r="CX51" t="str">
        <f t="shared" si="28"/>
        <v/>
      </c>
      <c r="CY51" t="str">
        <f t="shared" si="29"/>
        <v/>
      </c>
      <c r="CZ51" t="str">
        <f t="shared" si="30"/>
        <v/>
      </c>
      <c r="DA51" t="str">
        <f t="shared" si="31"/>
        <v/>
      </c>
      <c r="DB51" t="str">
        <f t="shared" si="32"/>
        <v/>
      </c>
      <c r="DC51" t="str">
        <f t="shared" si="33"/>
        <v/>
      </c>
      <c r="DD51" t="str">
        <f t="shared" si="34"/>
        <v/>
      </c>
      <c r="DE51" t="str">
        <f t="shared" si="35"/>
        <v/>
      </c>
      <c r="DF51" t="str">
        <f t="shared" si="36"/>
        <v/>
      </c>
      <c r="DG51" t="str">
        <f t="shared" si="37"/>
        <v/>
      </c>
    </row>
    <row r="52" spans="1:111" x14ac:dyDescent="0.25">
      <c r="A52" t="s">
        <v>368</v>
      </c>
      <c r="B52" t="s">
        <v>214</v>
      </c>
      <c r="D52" t="s">
        <v>215</v>
      </c>
      <c r="E52" t="s">
        <v>24</v>
      </c>
      <c r="F52" t="s">
        <v>39</v>
      </c>
      <c r="G52" t="s">
        <v>30</v>
      </c>
      <c r="H52" t="s">
        <v>40</v>
      </c>
      <c r="I52" t="s">
        <v>33</v>
      </c>
      <c r="J52">
        <v>1.97482</v>
      </c>
      <c r="K52">
        <v>0.35397000000000001</v>
      </c>
      <c r="L52">
        <v>-1.5299999999999999E-3</v>
      </c>
      <c r="O52">
        <v>2.97</v>
      </c>
      <c r="P52">
        <v>22.11</v>
      </c>
      <c r="Q52">
        <v>1.3857200000000001</v>
      </c>
      <c r="R52">
        <v>59</v>
      </c>
      <c r="S52">
        <v>0.81200000000000006</v>
      </c>
      <c r="T52">
        <v>2</v>
      </c>
      <c r="U52">
        <v>28</v>
      </c>
      <c r="V52">
        <v>56</v>
      </c>
      <c r="W52" s="11">
        <f t="shared" ref="W52:AK53" si="94">IF(AN52="","",$J52+$K52 * AN52+$L52 *AN52^2)</f>
        <v>7.5904895730895259</v>
      </c>
      <c r="X52" s="11">
        <f t="shared" si="94"/>
        <v>11.906637815684354</v>
      </c>
      <c r="Y52" s="11">
        <f t="shared" si="94"/>
        <v>14.726748943233307</v>
      </c>
      <c r="Z52" s="11">
        <f t="shared" si="94"/>
        <v>16.723652122230391</v>
      </c>
      <c r="AA52" s="11">
        <f t="shared" si="94"/>
        <v>18.201078482836923</v>
      </c>
      <c r="AB52" s="11">
        <f t="shared" si="94"/>
        <v>19.321405326432291</v>
      </c>
      <c r="AC52" s="11">
        <f t="shared" si="94"/>
        <v>20.181787365887153</v>
      </c>
      <c r="AD52" s="11">
        <f t="shared" si="94"/>
        <v>20.845037956404177</v>
      </c>
      <c r="AE52" s="11">
        <f t="shared" si="94"/>
        <v>21.354124535738649</v>
      </c>
      <c r="AF52" s="11">
        <f t="shared" si="94"/>
        <v>21.739728028539705</v>
      </c>
      <c r="AG52" s="11">
        <f t="shared" si="94"/>
        <v>22.024508885829825</v>
      </c>
      <c r="AH52" s="11" t="str">
        <f t="shared" si="94"/>
        <v/>
      </c>
      <c r="AI52" s="11" t="str">
        <f t="shared" si="94"/>
        <v/>
      </c>
      <c r="AJ52" s="11" t="str">
        <f t="shared" si="94"/>
        <v/>
      </c>
      <c r="AK52" s="11" t="str">
        <f t="shared" si="94"/>
        <v/>
      </c>
      <c r="AL52" t="s">
        <v>368</v>
      </c>
      <c r="AM52" t="s">
        <v>214</v>
      </c>
      <c r="AN52" s="11">
        <v>17.133720587244806</v>
      </c>
      <c r="AO52" s="11">
        <v>32.672484813496034</v>
      </c>
      <c r="AP52" s="11">
        <v>44.638088236113695</v>
      </c>
      <c r="AQ52" s="11">
        <v>54.510415535309576</v>
      </c>
      <c r="AR52" s="11">
        <v>62.992050248344839</v>
      </c>
      <c r="AS52" s="11">
        <v>70.47239577750095</v>
      </c>
      <c r="AT52" s="11">
        <v>77.191834988604285</v>
      </c>
      <c r="AU52" s="11">
        <v>83.310283613996219</v>
      </c>
      <c r="AV52" s="11">
        <v>88.940095873457651</v>
      </c>
      <c r="AW52" s="11">
        <v>94.163560366193082</v>
      </c>
      <c r="AX52" s="11">
        <v>99.042949405182696</v>
      </c>
      <c r="AY52" s="11"/>
      <c r="AZ52" s="11"/>
      <c r="BA52" s="11"/>
      <c r="BB52" s="11"/>
      <c r="BI52" t="s">
        <v>368</v>
      </c>
      <c r="BJ52" t="s">
        <v>214</v>
      </c>
      <c r="BL52" t="s">
        <v>215</v>
      </c>
      <c r="CB52" t="s">
        <v>368</v>
      </c>
      <c r="CC52" t="s">
        <v>214</v>
      </c>
      <c r="CD52" s="11">
        <v>22.797636926723751</v>
      </c>
      <c r="CE52" s="11">
        <v>61.186837524725732</v>
      </c>
      <c r="CF52" s="11">
        <v>92.628723546736808</v>
      </c>
      <c r="CG52" s="11">
        <v>118.73642972629712</v>
      </c>
      <c r="CH52" s="11">
        <v>141.05393572037991</v>
      </c>
      <c r="CI52" s="11">
        <v>160.57541284578761</v>
      </c>
      <c r="CJ52" s="11">
        <v>177.95290806885453</v>
      </c>
      <c r="CK52" s="11">
        <v>193.63324765011728</v>
      </c>
      <c r="CL52" s="11">
        <v>207.93530122358993</v>
      </c>
      <c r="CM52" s="11">
        <v>221.09454343594547</v>
      </c>
      <c r="CN52" s="11">
        <v>233.28988927135805</v>
      </c>
      <c r="CO52" s="11" t="s">
        <v>686</v>
      </c>
      <c r="CP52" s="11" t="s">
        <v>686</v>
      </c>
      <c r="CQ52" s="11" t="s">
        <v>686</v>
      </c>
      <c r="CR52" s="11" t="s">
        <v>686</v>
      </c>
      <c r="CS52" t="str">
        <f t="shared" si="23"/>
        <v/>
      </c>
      <c r="CT52" t="str">
        <f t="shared" si="24"/>
        <v/>
      </c>
      <c r="CU52" t="str">
        <f t="shared" si="25"/>
        <v/>
      </c>
      <c r="CV52" t="str">
        <f t="shared" si="26"/>
        <v/>
      </c>
      <c r="CW52" t="str">
        <f t="shared" si="27"/>
        <v/>
      </c>
      <c r="CX52" t="str">
        <f t="shared" si="28"/>
        <v/>
      </c>
      <c r="CY52" t="str">
        <f t="shared" si="29"/>
        <v/>
      </c>
      <c r="CZ52" t="str">
        <f t="shared" si="30"/>
        <v/>
      </c>
      <c r="DA52" t="str">
        <f t="shared" si="31"/>
        <v/>
      </c>
      <c r="DB52" t="str">
        <f t="shared" si="32"/>
        <v/>
      </c>
      <c r="DC52" t="str">
        <f t="shared" si="33"/>
        <v/>
      </c>
      <c r="DD52" t="str">
        <f t="shared" si="34"/>
        <v/>
      </c>
      <c r="DE52" t="str">
        <f t="shared" si="35"/>
        <v/>
      </c>
      <c r="DF52" t="str">
        <f t="shared" si="36"/>
        <v/>
      </c>
      <c r="DG52" t="str">
        <f t="shared" si="37"/>
        <v/>
      </c>
    </row>
    <row r="53" spans="1:111" x14ac:dyDescent="0.25">
      <c r="A53" t="s">
        <v>315</v>
      </c>
      <c r="B53" t="s">
        <v>316</v>
      </c>
      <c r="D53" t="s">
        <v>317</v>
      </c>
      <c r="E53" t="s">
        <v>24</v>
      </c>
      <c r="F53" t="s">
        <v>39</v>
      </c>
      <c r="G53" t="s">
        <v>30</v>
      </c>
      <c r="H53" t="s">
        <v>40</v>
      </c>
      <c r="I53" t="s">
        <v>33</v>
      </c>
      <c r="J53">
        <v>-1.0137100000000001</v>
      </c>
      <c r="K53">
        <v>0.53995000000000004</v>
      </c>
      <c r="L53">
        <v>-2.65E-3</v>
      </c>
      <c r="O53">
        <v>0.33</v>
      </c>
      <c r="P53">
        <v>26.45</v>
      </c>
      <c r="Q53">
        <v>1.0949</v>
      </c>
      <c r="R53">
        <v>59</v>
      </c>
      <c r="S53">
        <v>0.89600000000000002</v>
      </c>
      <c r="T53">
        <v>1.8</v>
      </c>
      <c r="U53">
        <v>30.2</v>
      </c>
      <c r="V53">
        <v>56</v>
      </c>
      <c r="W53" s="11">
        <f t="shared" si="94"/>
        <v>7.545674178623063</v>
      </c>
      <c r="X53" s="11">
        <f t="shared" si="94"/>
        <v>14.492406899069596</v>
      </c>
      <c r="Y53" s="11">
        <f t="shared" si="94"/>
        <v>18.88807067778427</v>
      </c>
      <c r="Z53" s="11">
        <f t="shared" si="94"/>
        <v>21.808241786860229</v>
      </c>
      <c r="AA53" s="11">
        <f t="shared" si="94"/>
        <v>23.775041699027955</v>
      </c>
      <c r="AB53" s="11">
        <f t="shared" si="94"/>
        <v>25.077577473322464</v>
      </c>
      <c r="AC53" s="11">
        <f t="shared" si="94"/>
        <v>25.892661898724946</v>
      </c>
      <c r="AD53" s="11">
        <f t="shared" si="94"/>
        <v>26.336360259655361</v>
      </c>
      <c r="AE53" s="11">
        <f t="shared" si="94"/>
        <v>26.488957236005493</v>
      </c>
      <c r="AF53" s="11" t="str">
        <f t="shared" si="94"/>
        <v/>
      </c>
      <c r="AG53" s="11" t="str">
        <f t="shared" si="94"/>
        <v/>
      </c>
      <c r="AH53" s="11" t="str">
        <f t="shared" si="94"/>
        <v/>
      </c>
      <c r="AI53" s="11" t="str">
        <f t="shared" si="94"/>
        <v/>
      </c>
      <c r="AJ53" s="11" t="str">
        <f t="shared" si="94"/>
        <v/>
      </c>
      <c r="AK53" s="11" t="str">
        <f t="shared" si="94"/>
        <v/>
      </c>
      <c r="AL53" s="5" t="s">
        <v>315</v>
      </c>
      <c r="AM53" s="5" t="s">
        <v>316</v>
      </c>
      <c r="AN53" s="11">
        <v>17.325363368065915</v>
      </c>
      <c r="AO53" s="11">
        <v>34.589682758364702</v>
      </c>
      <c r="AP53" s="11">
        <v>48.315335966483723</v>
      </c>
      <c r="AQ53" s="11">
        <v>59.842386206111669</v>
      </c>
      <c r="AR53" s="11">
        <v>69.865637998630348</v>
      </c>
      <c r="AS53" s="11">
        <v>78.785643197895084</v>
      </c>
      <c r="AT53" s="11">
        <v>86.855764477146295</v>
      </c>
      <c r="AU53" s="11">
        <v>94.247486738257081</v>
      </c>
      <c r="AV53" s="11">
        <v>101.08289118711511</v>
      </c>
      <c r="AW53" s="11"/>
      <c r="AX53" s="11"/>
      <c r="AY53" s="11"/>
      <c r="AZ53" s="11"/>
      <c r="BA53" s="11"/>
      <c r="BB53" s="11"/>
      <c r="BI53" t="s">
        <v>315</v>
      </c>
      <c r="BJ53" t="s">
        <v>316</v>
      </c>
      <c r="BL53" t="s">
        <v>317</v>
      </c>
      <c r="CB53" s="5" t="s">
        <v>315</v>
      </c>
      <c r="CC53" s="5" t="s">
        <v>316</v>
      </c>
      <c r="CD53" s="11">
        <v>101.08776620913643</v>
      </c>
      <c r="CE53" s="11">
        <v>335.22963033963441</v>
      </c>
      <c r="CF53" s="11">
        <v>553.03589335457639</v>
      </c>
      <c r="CG53" s="11">
        <v>745.80325414228571</v>
      </c>
      <c r="CH53" s="11">
        <v>917.43894027246245</v>
      </c>
      <c r="CI53" s="11">
        <v>1072.027251288303</v>
      </c>
      <c r="CJ53" s="11">
        <v>1212.7661574736594</v>
      </c>
      <c r="CK53" s="11">
        <v>1342.0764145018375</v>
      </c>
      <c r="CL53" s="11">
        <v>1461.8039122389021</v>
      </c>
      <c r="CM53" s="11" t="s">
        <v>686</v>
      </c>
      <c r="CN53" s="11" t="s">
        <v>686</v>
      </c>
      <c r="CO53" s="11" t="s">
        <v>686</v>
      </c>
      <c r="CP53" s="11" t="s">
        <v>686</v>
      </c>
      <c r="CQ53" s="11" t="s">
        <v>686</v>
      </c>
      <c r="CR53" s="11" t="s">
        <v>686</v>
      </c>
      <c r="CS53" t="str">
        <f t="shared" si="23"/>
        <v/>
      </c>
      <c r="CT53" t="str">
        <f t="shared" si="24"/>
        <v/>
      </c>
      <c r="CU53" t="str">
        <f t="shared" si="25"/>
        <v/>
      </c>
      <c r="CV53" t="str">
        <f t="shared" si="26"/>
        <v/>
      </c>
      <c r="CW53" t="str">
        <f t="shared" si="27"/>
        <v/>
      </c>
      <c r="CX53" t="str">
        <f t="shared" si="28"/>
        <v/>
      </c>
      <c r="CY53" t="str">
        <f t="shared" si="29"/>
        <v/>
      </c>
      <c r="CZ53" t="str">
        <f t="shared" si="30"/>
        <v/>
      </c>
      <c r="DA53" t="str">
        <f t="shared" si="31"/>
        <v/>
      </c>
      <c r="DB53" t="str">
        <f t="shared" si="32"/>
        <v/>
      </c>
      <c r="DC53" t="str">
        <f t="shared" si="33"/>
        <v/>
      </c>
      <c r="DD53" t="str">
        <f t="shared" si="34"/>
        <v/>
      </c>
      <c r="DE53" t="str">
        <f t="shared" si="35"/>
        <v/>
      </c>
      <c r="DF53" t="str">
        <f t="shared" si="36"/>
        <v/>
      </c>
      <c r="DG53" t="str">
        <f t="shared" si="37"/>
        <v/>
      </c>
    </row>
    <row r="54" spans="1:111" x14ac:dyDescent="0.25">
      <c r="A54" t="s">
        <v>322</v>
      </c>
      <c r="B54" t="s">
        <v>316</v>
      </c>
      <c r="D54" t="s">
        <v>317</v>
      </c>
      <c r="E54" t="s">
        <v>24</v>
      </c>
      <c r="F54" t="s">
        <v>39</v>
      </c>
      <c r="G54" t="s">
        <v>30</v>
      </c>
      <c r="H54">
        <v>1</v>
      </c>
      <c r="I54" t="s">
        <v>31</v>
      </c>
      <c r="J54">
        <v>0.43342999999999998</v>
      </c>
      <c r="K54">
        <v>1.6484399999999999</v>
      </c>
      <c r="L54">
        <v>5.391E-2</v>
      </c>
      <c r="O54">
        <v>0.82</v>
      </c>
      <c r="P54">
        <v>20.149999999999999</v>
      </c>
      <c r="Q54">
        <v>0.23218</v>
      </c>
      <c r="R54">
        <v>26</v>
      </c>
      <c r="S54">
        <v>0.82899999999999996</v>
      </c>
      <c r="T54">
        <v>2.7</v>
      </c>
      <c r="U54">
        <v>25</v>
      </c>
      <c r="V54">
        <v>24</v>
      </c>
      <c r="W54" s="11">
        <f t="shared" ref="W54:AK54" si="95">IF(AN54="","",EXP($J54+$K54*LN(LN(AN54)+($L54/2))))</f>
        <v>8.6546779323049616</v>
      </c>
      <c r="X54" s="11">
        <f t="shared" si="95"/>
        <v>12.771442517559867</v>
      </c>
      <c r="Y54" s="11">
        <f t="shared" si="95"/>
        <v>15.708978228940753</v>
      </c>
      <c r="Z54" s="11">
        <f t="shared" si="95"/>
        <v>18.073019007236553</v>
      </c>
      <c r="AA54" s="11">
        <f t="shared" si="95"/>
        <v>20.085834940725903</v>
      </c>
      <c r="AB54" s="11" t="str">
        <f t="shared" si="95"/>
        <v/>
      </c>
      <c r="AC54" s="11" t="str">
        <f t="shared" si="95"/>
        <v/>
      </c>
      <c r="AD54" s="11" t="str">
        <f t="shared" si="95"/>
        <v/>
      </c>
      <c r="AE54" s="11" t="str">
        <f t="shared" si="95"/>
        <v/>
      </c>
      <c r="AF54" s="11" t="str">
        <f t="shared" si="95"/>
        <v/>
      </c>
      <c r="AG54" s="11" t="str">
        <f t="shared" si="95"/>
        <v/>
      </c>
      <c r="AH54" s="11" t="str">
        <f t="shared" si="95"/>
        <v/>
      </c>
      <c r="AI54" s="11" t="str">
        <f t="shared" si="95"/>
        <v/>
      </c>
      <c r="AJ54" s="11" t="str">
        <f t="shared" si="95"/>
        <v/>
      </c>
      <c r="AK54" s="11" t="str">
        <f t="shared" si="95"/>
        <v/>
      </c>
      <c r="AL54" t="s">
        <v>322</v>
      </c>
      <c r="AM54" t="s">
        <v>316</v>
      </c>
      <c r="AN54" s="11">
        <v>16.77655</v>
      </c>
      <c r="AO54" s="11">
        <v>35.79965</v>
      </c>
      <c r="AP54" s="11">
        <v>57.992750000000001</v>
      </c>
      <c r="AQ54" s="11">
        <v>83.355850000000004</v>
      </c>
      <c r="AR54" s="11">
        <v>111.88894999999999</v>
      </c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I54" t="s">
        <v>322</v>
      </c>
      <c r="BJ54" t="s">
        <v>316</v>
      </c>
      <c r="BL54" t="s">
        <v>317</v>
      </c>
      <c r="CS54" t="str">
        <f t="shared" si="23"/>
        <v/>
      </c>
      <c r="CT54" t="str">
        <f t="shared" si="24"/>
        <v/>
      </c>
      <c r="CU54" t="str">
        <f t="shared" si="25"/>
        <v/>
      </c>
      <c r="CV54" t="str">
        <f t="shared" si="26"/>
        <v/>
      </c>
      <c r="CW54" t="str">
        <f t="shared" si="27"/>
        <v/>
      </c>
      <c r="CX54" t="str">
        <f t="shared" si="28"/>
        <v/>
      </c>
      <c r="CY54" t="str">
        <f t="shared" si="29"/>
        <v/>
      </c>
      <c r="CZ54" t="str">
        <f t="shared" si="30"/>
        <v/>
      </c>
      <c r="DA54" t="str">
        <f t="shared" si="31"/>
        <v/>
      </c>
      <c r="DB54" t="str">
        <f t="shared" si="32"/>
        <v/>
      </c>
      <c r="DC54" t="str">
        <f t="shared" si="33"/>
        <v/>
      </c>
      <c r="DD54" t="str">
        <f t="shared" si="34"/>
        <v/>
      </c>
      <c r="DE54" t="str">
        <f t="shared" si="35"/>
        <v/>
      </c>
      <c r="DF54" t="str">
        <f t="shared" si="36"/>
        <v/>
      </c>
      <c r="DG54" t="str">
        <f t="shared" si="37"/>
        <v/>
      </c>
    </row>
    <row r="55" spans="1:111" x14ac:dyDescent="0.25">
      <c r="A55" t="s">
        <v>92</v>
      </c>
      <c r="B55" t="s">
        <v>97</v>
      </c>
      <c r="D55" t="s">
        <v>98</v>
      </c>
      <c r="E55" t="s">
        <v>24</v>
      </c>
      <c r="F55" t="s">
        <v>39</v>
      </c>
      <c r="G55" t="s">
        <v>30</v>
      </c>
      <c r="H55">
        <v>1</v>
      </c>
      <c r="I55" t="s">
        <v>43</v>
      </c>
      <c r="J55">
        <v>1.19032</v>
      </c>
      <c r="K55">
        <v>0.50227999999999995</v>
      </c>
      <c r="L55">
        <v>-8.26E-3</v>
      </c>
      <c r="M55">
        <v>5.0000000000000002E-5</v>
      </c>
      <c r="O55">
        <v>2.64</v>
      </c>
      <c r="P55">
        <v>12.01</v>
      </c>
      <c r="Q55">
        <v>5.8940700000000001</v>
      </c>
      <c r="R55">
        <v>37</v>
      </c>
      <c r="S55">
        <v>0.57099999999999995</v>
      </c>
      <c r="T55">
        <v>1</v>
      </c>
      <c r="U55">
        <v>16.5</v>
      </c>
      <c r="V55">
        <v>33</v>
      </c>
      <c r="W55" s="11">
        <f t="shared" ref="W55:AK58" si="96">IF(AN55="","",$J55+$K55 * AN55+$L55 *AN55^2 + $M55 * AN55^3)</f>
        <v>7.7341267065473289</v>
      </c>
      <c r="X55" s="11">
        <f t="shared" si="96"/>
        <v>11.059939918632471</v>
      </c>
      <c r="Y55" s="11">
        <f t="shared" si="96"/>
        <v>12.18483767728087</v>
      </c>
      <c r="Z55" s="11">
        <f t="shared" si="96"/>
        <v>12.638841225873868</v>
      </c>
      <c r="AA55" s="11" t="str">
        <f t="shared" si="96"/>
        <v/>
      </c>
      <c r="AB55" s="11" t="str">
        <f t="shared" si="96"/>
        <v/>
      </c>
      <c r="AC55" s="11" t="str">
        <f t="shared" si="96"/>
        <v/>
      </c>
      <c r="AD55" s="11" t="str">
        <f t="shared" si="96"/>
        <v/>
      </c>
      <c r="AE55" s="11" t="str">
        <f t="shared" si="96"/>
        <v/>
      </c>
      <c r="AF55" s="11" t="str">
        <f t="shared" si="96"/>
        <v/>
      </c>
      <c r="AG55" s="11" t="str">
        <f t="shared" si="96"/>
        <v/>
      </c>
      <c r="AH55" s="11" t="str">
        <f t="shared" si="96"/>
        <v/>
      </c>
      <c r="AI55" s="11" t="str">
        <f t="shared" si="96"/>
        <v/>
      </c>
      <c r="AJ55" s="11" t="str">
        <f t="shared" si="96"/>
        <v/>
      </c>
      <c r="AK55" s="11" t="str">
        <f t="shared" si="96"/>
        <v/>
      </c>
      <c r="AL55" s="5" t="s">
        <v>92</v>
      </c>
      <c r="AM55" s="5" t="s">
        <v>97</v>
      </c>
      <c r="AN55" s="10">
        <v>17.560140000000001</v>
      </c>
      <c r="AO55" s="10">
        <v>37.639539999999997</v>
      </c>
      <c r="AP55" s="10">
        <v>55.776939999999996</v>
      </c>
      <c r="AQ55" s="10">
        <v>64.472340000000003</v>
      </c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I55" t="s">
        <v>92</v>
      </c>
      <c r="BJ55" t="s">
        <v>97</v>
      </c>
      <c r="BL55" t="s">
        <v>98</v>
      </c>
      <c r="CB55" s="5" t="s">
        <v>92</v>
      </c>
      <c r="CC55" s="5" t="s">
        <v>97</v>
      </c>
      <c r="CD55" s="11">
        <v>24.659416066764898</v>
      </c>
      <c r="CE55" s="11">
        <v>106.19501896687768</v>
      </c>
      <c r="CF55" s="11">
        <v>204.92217950992656</v>
      </c>
      <c r="CG55" s="11">
        <v>257.57431560889108</v>
      </c>
      <c r="CH55" s="11" t="s">
        <v>686</v>
      </c>
      <c r="CI55" s="11" t="s">
        <v>686</v>
      </c>
      <c r="CJ55" s="11" t="s">
        <v>686</v>
      </c>
      <c r="CK55" s="11" t="s">
        <v>686</v>
      </c>
      <c r="CL55" s="11" t="s">
        <v>686</v>
      </c>
      <c r="CM55" s="11" t="s">
        <v>686</v>
      </c>
      <c r="CN55" s="11" t="s">
        <v>686</v>
      </c>
      <c r="CO55" s="11" t="s">
        <v>686</v>
      </c>
      <c r="CP55" s="11" t="s">
        <v>686</v>
      </c>
      <c r="CQ55" s="11" t="s">
        <v>686</v>
      </c>
      <c r="CR55" s="11" t="s">
        <v>686</v>
      </c>
      <c r="CS55" t="str">
        <f t="shared" si="23"/>
        <v/>
      </c>
      <c r="CT55" t="str">
        <f t="shared" si="24"/>
        <v/>
      </c>
      <c r="CU55" t="str">
        <f t="shared" si="25"/>
        <v/>
      </c>
      <c r="CV55" t="str">
        <f t="shared" si="26"/>
        <v/>
      </c>
      <c r="CW55" t="str">
        <f t="shared" si="27"/>
        <v/>
      </c>
      <c r="CX55" t="str">
        <f t="shared" si="28"/>
        <v/>
      </c>
      <c r="CY55" t="str">
        <f t="shared" si="29"/>
        <v/>
      </c>
      <c r="CZ55" t="str">
        <f t="shared" si="30"/>
        <v/>
      </c>
      <c r="DA55" t="str">
        <f t="shared" si="31"/>
        <v/>
      </c>
      <c r="DB55" t="str">
        <f t="shared" si="32"/>
        <v/>
      </c>
      <c r="DC55" t="str">
        <f t="shared" si="33"/>
        <v/>
      </c>
      <c r="DD55" t="str">
        <f t="shared" si="34"/>
        <v/>
      </c>
      <c r="DE55" t="str">
        <f t="shared" si="35"/>
        <v/>
      </c>
      <c r="DF55" t="str">
        <f t="shared" si="36"/>
        <v/>
      </c>
      <c r="DG55" t="str">
        <f t="shared" si="37"/>
        <v/>
      </c>
    </row>
    <row r="56" spans="1:111" x14ac:dyDescent="0.25">
      <c r="A56" t="s">
        <v>209</v>
      </c>
      <c r="B56" t="s">
        <v>218</v>
      </c>
      <c r="D56" t="s">
        <v>219</v>
      </c>
      <c r="E56" t="s">
        <v>24</v>
      </c>
      <c r="F56" t="s">
        <v>39</v>
      </c>
      <c r="G56" t="s">
        <v>30</v>
      </c>
      <c r="H56" t="s">
        <v>40</v>
      </c>
      <c r="I56" t="s">
        <v>43</v>
      </c>
      <c r="J56">
        <v>1.8918999999999999</v>
      </c>
      <c r="K56">
        <v>0.51946999999999999</v>
      </c>
      <c r="L56">
        <v>-5.0400000000000002E-3</v>
      </c>
      <c r="M56">
        <v>2.0000000000000002E-5</v>
      </c>
      <c r="O56">
        <v>3.33</v>
      </c>
      <c r="P56">
        <v>21.58</v>
      </c>
      <c r="Q56">
        <v>0.44638</v>
      </c>
      <c r="R56">
        <v>66</v>
      </c>
      <c r="S56">
        <v>0.94199999999999995</v>
      </c>
      <c r="T56">
        <v>4</v>
      </c>
      <c r="U56">
        <v>28.5</v>
      </c>
      <c r="V56">
        <v>62</v>
      </c>
      <c r="W56" s="11">
        <f t="shared" si="96"/>
        <v>8.2952568823380304</v>
      </c>
      <c r="X56" s="11">
        <f t="shared" si="96"/>
        <v>12.189336677546072</v>
      </c>
      <c r="Y56" s="11">
        <f t="shared" si="96"/>
        <v>15.182887608906364</v>
      </c>
      <c r="Z56" s="11">
        <f t="shared" si="96"/>
        <v>17.450209070793907</v>
      </c>
      <c r="AA56" s="11">
        <f t="shared" si="96"/>
        <v>19.1656004575837</v>
      </c>
      <c r="AB56" s="11">
        <f t="shared" si="96"/>
        <v>20.503361163650737</v>
      </c>
      <c r="AC56" s="11">
        <f t="shared" si="96"/>
        <v>21.637790583370034</v>
      </c>
      <c r="AD56" s="11" t="str">
        <f t="shared" si="96"/>
        <v/>
      </c>
      <c r="AE56" s="11" t="str">
        <f t="shared" si="96"/>
        <v/>
      </c>
      <c r="AF56" s="11" t="str">
        <f t="shared" si="96"/>
        <v/>
      </c>
      <c r="AG56" s="11" t="str">
        <f t="shared" si="96"/>
        <v/>
      </c>
      <c r="AH56" s="11" t="str">
        <f t="shared" si="96"/>
        <v/>
      </c>
      <c r="AI56" s="11" t="str">
        <f t="shared" si="96"/>
        <v/>
      </c>
      <c r="AJ56" s="11" t="str">
        <f t="shared" si="96"/>
        <v/>
      </c>
      <c r="AK56" s="11" t="str">
        <f t="shared" si="96"/>
        <v/>
      </c>
      <c r="AL56" t="s">
        <v>209</v>
      </c>
      <c r="AM56" t="s">
        <v>218</v>
      </c>
      <c r="AN56" s="10">
        <v>14.163670000000002</v>
      </c>
      <c r="AO56" s="10">
        <v>25.488670000000003</v>
      </c>
      <c r="AP56" s="10">
        <v>36.813670000000002</v>
      </c>
      <c r="AQ56" s="10">
        <v>48.138670000000005</v>
      </c>
      <c r="AR56" s="10">
        <v>59.46367</v>
      </c>
      <c r="AS56" s="10">
        <v>70.788669999999996</v>
      </c>
      <c r="AT56" s="10">
        <v>82.113669999999999</v>
      </c>
      <c r="AU56" s="10"/>
      <c r="AV56" s="10"/>
      <c r="AW56" s="10"/>
      <c r="AX56" s="10"/>
      <c r="AY56" s="10"/>
      <c r="AZ56" s="10"/>
      <c r="BA56" s="10"/>
      <c r="BB56" s="10"/>
      <c r="BC56" t="s">
        <v>218</v>
      </c>
      <c r="BD56">
        <v>11</v>
      </c>
      <c r="BE56">
        <v>119</v>
      </c>
      <c r="BF56" t="s">
        <v>621</v>
      </c>
      <c r="BG56" t="s">
        <v>613</v>
      </c>
      <c r="BH56">
        <v>490</v>
      </c>
      <c r="BI56" t="s">
        <v>209</v>
      </c>
      <c r="BJ56" t="s">
        <v>218</v>
      </c>
      <c r="BL56" t="s">
        <v>219</v>
      </c>
      <c r="BM56" s="11">
        <f>IF(OR(AN56&gt;$BE$56,W56=""),"",(0.0022451*AN56^2.118*W56^-0.447)*$BH$56)</f>
        <v>117.19394535220584</v>
      </c>
      <c r="BN56" s="11">
        <f>IF(OR(AO56&gt;$BE$56,X56=""),"",(0.0022451*AO56^2.118*X56^-0.447)*$BH$56)</f>
        <v>342.48534532052753</v>
      </c>
      <c r="BO56" s="11">
        <f>IF(OR(AP56&gt;$BE$56,Y56=""),"",(0.0022451*AP56^2.118*Y56^-0.447)*$BH$56)</f>
        <v>676.35338634245272</v>
      </c>
      <c r="BP56" s="11">
        <f>IF(OR(AQ56&gt;$BE$56,Z56=""),"",(0.0022451*AQ56^2.118*Z56^-0.447)*$BH$56)</f>
        <v>1121.6809985207806</v>
      </c>
      <c r="BQ56" s="11">
        <f>IF(OR(AR56&gt;$BE$56,AA56=""),"",(0.0022451*AR56^2.118*AA56^-0.447)*$BH$56)</f>
        <v>1682.7103446106582</v>
      </c>
      <c r="BR56" s="11">
        <f>IF(OR(AS56&gt;$BE$56,AB56=""),"",(0.0022451*AS56^2.118*AB56^-0.447)*$BH$56)</f>
        <v>2361.9418191374384</v>
      </c>
      <c r="BS56" s="11">
        <f>IF(OR(AT56&gt;$BE$56,AC56=""),"",(0.0022451*AT56^2.118*AC56^-0.447)*$BH$56)</f>
        <v>3157.3559694964333</v>
      </c>
      <c r="BT56" s="11" t="str">
        <f>IF(OR(AU56&gt;$BE$56,AD56=""),"",(0.0022451*AU56^2.118*AD56^-0.447)*$BH$56)</f>
        <v/>
      </c>
      <c r="BU56" s="11" t="str">
        <f>IF(OR(AV56&gt;$BE$56,AE56=""),"",(0.0022451*AV56^2.118*AE56^-0.447)*$BH$56)</f>
        <v/>
      </c>
      <c r="BV56" s="11" t="str">
        <f>IF(OR(AW56&gt;$BE$56,AF56=""),"",(0.0022451*AW56^2.118*AF56^-0.447)*$BH$56)</f>
        <v/>
      </c>
      <c r="BW56" s="11" t="str">
        <f>IF(OR(AX56&gt;$BE$56,AG56=""),"",(0.0022451*AX56^2.118*AG56^-0.447)*$BH$56)</f>
        <v/>
      </c>
      <c r="BX56" s="11" t="str">
        <f>IF(OR(AY56&gt;$BE$56,AH56=""),"",(0.0022451*AY56^2.118*AH56^-0.447)*$BH$56)</f>
        <v/>
      </c>
      <c r="BY56" s="11" t="str">
        <f>IF(OR(AZ56&gt;$BE$56,AI56=""),"",(0.0022451*AZ56^2.118*AI56^-0.447)*$BH$56)</f>
        <v/>
      </c>
      <c r="BZ56" s="11" t="str">
        <f>IF(OR(BA56&gt;$BE$56,AJ56=""),"",(0.0022451*BA56^2.118*AJ56^-0.447)*$BH$56)</f>
        <v/>
      </c>
      <c r="CA56" s="11" t="str">
        <f>IF(OR(BB56&gt;$BE$56,AK56=""),"",(0.0022451*BB56^2.118*AK56^-0.447)*$BH$56)</f>
        <v/>
      </c>
      <c r="CB56" t="s">
        <v>209</v>
      </c>
      <c r="CC56" t="s">
        <v>218</v>
      </c>
      <c r="CD56" s="11">
        <v>25.58328631093709</v>
      </c>
      <c r="CE56" s="11">
        <v>83.767726865997091</v>
      </c>
      <c r="CF56" s="11">
        <v>158.74212393705801</v>
      </c>
      <c r="CG56" s="11">
        <v>243.35500186789884</v>
      </c>
      <c r="CH56" s="11">
        <v>333.98239953735248</v>
      </c>
      <c r="CI56" s="11">
        <v>428.54993904164763</v>
      </c>
      <c r="CJ56" s="11">
        <v>525.76856344087423</v>
      </c>
      <c r="CK56" s="11" t="s">
        <v>686</v>
      </c>
      <c r="CL56" s="11" t="s">
        <v>686</v>
      </c>
      <c r="CM56" s="11" t="s">
        <v>686</v>
      </c>
      <c r="CN56" s="11" t="s">
        <v>686</v>
      </c>
      <c r="CO56" s="11" t="s">
        <v>686</v>
      </c>
      <c r="CP56" s="11" t="s">
        <v>686</v>
      </c>
      <c r="CQ56" s="11" t="s">
        <v>686</v>
      </c>
      <c r="CR56" s="11" t="s">
        <v>686</v>
      </c>
      <c r="CS56">
        <f t="shared" si="23"/>
        <v>0.17918323540055903</v>
      </c>
      <c r="CT56">
        <f t="shared" si="24"/>
        <v>0.19652110995071273</v>
      </c>
      <c r="CU56">
        <f t="shared" si="25"/>
        <v>0.19008858505768544</v>
      </c>
      <c r="CV56">
        <f t="shared" si="26"/>
        <v>0.1782773507794711</v>
      </c>
      <c r="CW56">
        <f t="shared" si="27"/>
        <v>0.16560896572196948</v>
      </c>
      <c r="CX56">
        <f t="shared" si="28"/>
        <v>0.15357505994617043</v>
      </c>
      <c r="CY56">
        <f t="shared" si="29"/>
        <v>0.14275068864466864</v>
      </c>
      <c r="CZ56" t="str">
        <f t="shared" si="30"/>
        <v/>
      </c>
      <c r="DA56" t="str">
        <f t="shared" si="31"/>
        <v/>
      </c>
      <c r="DB56" t="str">
        <f t="shared" si="32"/>
        <v/>
      </c>
      <c r="DC56" t="str">
        <f t="shared" si="33"/>
        <v/>
      </c>
      <c r="DD56" t="str">
        <f t="shared" si="34"/>
        <v/>
      </c>
      <c r="DE56" t="str">
        <f t="shared" si="35"/>
        <v/>
      </c>
      <c r="DF56" t="str">
        <f t="shared" si="36"/>
        <v/>
      </c>
      <c r="DG56" t="str">
        <f t="shared" si="37"/>
        <v/>
      </c>
    </row>
    <row r="57" spans="1:111" x14ac:dyDescent="0.25">
      <c r="A57" t="s">
        <v>234</v>
      </c>
      <c r="B57" t="s">
        <v>218</v>
      </c>
      <c r="D57" t="s">
        <v>219</v>
      </c>
      <c r="E57" t="s">
        <v>24</v>
      </c>
      <c r="F57" t="s">
        <v>39</v>
      </c>
      <c r="G57" t="s">
        <v>30</v>
      </c>
      <c r="H57" t="s">
        <v>27</v>
      </c>
      <c r="I57" t="s">
        <v>43</v>
      </c>
      <c r="J57">
        <v>1.2713699999999999</v>
      </c>
      <c r="K57">
        <v>0.53444999999999998</v>
      </c>
      <c r="L57">
        <v>-7.0499999999999998E-3</v>
      </c>
      <c r="M57">
        <v>4.0000000000000003E-5</v>
      </c>
      <c r="O57">
        <v>3.08</v>
      </c>
      <c r="P57">
        <v>23.88</v>
      </c>
      <c r="Q57">
        <v>0.11076999999999999</v>
      </c>
      <c r="R57">
        <v>49</v>
      </c>
      <c r="S57">
        <v>0.93600000000000005</v>
      </c>
      <c r="T57">
        <v>2.5</v>
      </c>
      <c r="U57">
        <v>29</v>
      </c>
      <c r="V57">
        <v>45</v>
      </c>
      <c r="W57" s="11">
        <f t="shared" si="96"/>
        <v>9.4005380726560794</v>
      </c>
      <c r="X57" s="11">
        <f t="shared" si="96"/>
        <v>14.189131160264544</v>
      </c>
      <c r="Y57" s="11">
        <f t="shared" si="96"/>
        <v>17.108441883878037</v>
      </c>
      <c r="Z57" s="11">
        <f t="shared" si="96"/>
        <v>19.859252437871444</v>
      </c>
      <c r="AA57" s="11">
        <f t="shared" si="96"/>
        <v>21.921003782138488</v>
      </c>
      <c r="AB57" s="11" t="str">
        <f t="shared" si="96"/>
        <v/>
      </c>
      <c r="AC57" s="11" t="str">
        <f t="shared" si="96"/>
        <v/>
      </c>
      <c r="AD57" s="11" t="str">
        <f t="shared" si="96"/>
        <v/>
      </c>
      <c r="AE57" s="11" t="str">
        <f t="shared" si="96"/>
        <v/>
      </c>
      <c r="AF57" s="11" t="str">
        <f t="shared" si="96"/>
        <v/>
      </c>
      <c r="AG57" s="11" t="str">
        <f t="shared" si="96"/>
        <v/>
      </c>
      <c r="AH57" s="11" t="str">
        <f t="shared" si="96"/>
        <v/>
      </c>
      <c r="AI57" s="11" t="str">
        <f t="shared" si="96"/>
        <v/>
      </c>
      <c r="AJ57" s="11" t="str">
        <f t="shared" si="96"/>
        <v/>
      </c>
      <c r="AK57" s="11" t="str">
        <f t="shared" si="96"/>
        <v/>
      </c>
      <c r="AL57" s="5" t="s">
        <v>234</v>
      </c>
      <c r="AM57" s="5" t="s">
        <v>218</v>
      </c>
      <c r="AN57" s="10">
        <v>19.801470000000002</v>
      </c>
      <c r="AO57" s="10">
        <v>41.634970000000003</v>
      </c>
      <c r="AP57" s="10">
        <v>64.188469999999995</v>
      </c>
      <c r="AQ57" s="10">
        <v>82.601970000000023</v>
      </c>
      <c r="AR57" s="10">
        <v>92.015469999999993</v>
      </c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I57" t="s">
        <v>234</v>
      </c>
      <c r="BJ57" t="s">
        <v>218</v>
      </c>
      <c r="BL57" t="s">
        <v>219</v>
      </c>
      <c r="BM57" s="11">
        <f t="shared" ref="BM57:BM59" si="97">IF(OR(AN57&gt;$BE$56,W57=""),"",(0.0022451*AN57^2.118*W57^-0.447)*$BH$56)</f>
        <v>225.33967759272068</v>
      </c>
      <c r="BN57" s="11">
        <f t="shared" ref="BN57:BN59" si="98">IF(OR(AO57&gt;$BE$56,X57=""),"",(0.0022451*AO57^2.118*X57^-0.447)*$BH$56)</f>
        <v>904.73233498589627</v>
      </c>
      <c r="BO57" s="11">
        <f t="shared" ref="BO57:BO59" si="99">IF(OR(AP57&gt;$BE$56,Y57=""),"",(0.0022451*AP57^2.118*Y57^-0.447)*$BH$56)</f>
        <v>2081.5203996886744</v>
      </c>
      <c r="BP57" s="11">
        <f t="shared" ref="BP57:BP59" si="100">IF(OR(AQ57&gt;$BE$56,Z57=""),"",(0.0022451*AQ57^2.118*Z57^-0.447)*$BH$56)</f>
        <v>3322.2172828065968</v>
      </c>
      <c r="BQ57" s="11">
        <f t="shared" ref="BQ57:BQ59" si="101">IF(OR(AR57&gt;$BE$56,AA57=""),"",(0.0022451*AR57^2.118*AA57^-0.447)*$BH$56)</f>
        <v>3995.0703588215738</v>
      </c>
      <c r="BR57" s="11" t="str">
        <f t="shared" ref="BR57:BR59" si="102">IF(OR(AS57&gt;$BE$56,AB57=""),"",(0.0022451*AS57^2.118*AB57^-0.447)*$BH$56)</f>
        <v/>
      </c>
      <c r="BS57" s="11" t="str">
        <f t="shared" ref="BS57:BS59" si="103">IF(OR(AT57&gt;$BE$56,AC57=""),"",(0.0022451*AT57^2.118*AC57^-0.447)*$BH$56)</f>
        <v/>
      </c>
      <c r="BT57" s="11" t="str">
        <f t="shared" ref="BT57:BT59" si="104">IF(OR(AU57&gt;$BE$56,AD57=""),"",(0.0022451*AU57^2.118*AD57^-0.447)*$BH$56)</f>
        <v/>
      </c>
      <c r="BU57" s="11" t="str">
        <f t="shared" ref="BU57:BU59" si="105">IF(OR(AV57&gt;$BE$56,AE57=""),"",(0.0022451*AV57^2.118*AE57^-0.447)*$BH$56)</f>
        <v/>
      </c>
      <c r="BV57" s="11" t="str">
        <f t="shared" ref="BV57:BV59" si="106">IF(OR(AW57&gt;$BE$56,AF57=""),"",(0.0022451*AW57^2.118*AF57^-0.447)*$BH$56)</f>
        <v/>
      </c>
      <c r="BW57" s="11" t="str">
        <f t="shared" ref="BW57:BW59" si="107">IF(OR(AX57&gt;$BE$56,AG57=""),"",(0.0022451*AX57^2.118*AG57^-0.447)*$BH$56)</f>
        <v/>
      </c>
      <c r="BX57" s="11" t="str">
        <f t="shared" ref="BX57:BX59" si="108">IF(OR(AY57&gt;$BE$56,AH57=""),"",(0.0022451*AY57^2.118*AH57^-0.447)*$BH$56)</f>
        <v/>
      </c>
      <c r="BY57" s="11" t="str">
        <f t="shared" ref="BY57:BY59" si="109">IF(OR(AZ57&gt;$BE$56,AI57=""),"",(0.0022451*AZ57^2.118*AI57^-0.447)*$BH$56)</f>
        <v/>
      </c>
      <c r="BZ57" s="11" t="str">
        <f t="shared" ref="BZ57:BZ59" si="110">IF(OR(BA57&gt;$BE$56,AJ57=""),"",(0.0022451*BA57^2.118*AJ57^-0.447)*$BH$56)</f>
        <v/>
      </c>
      <c r="CA57" s="11" t="str">
        <f t="shared" ref="CA57:CA59" si="111">IF(OR(BB57&gt;$BE$56,AK57=""),"",(0.0022451*BB57^2.118*AK57^-0.447)*$BH$56)</f>
        <v/>
      </c>
      <c r="CB57" s="5" t="s">
        <v>234</v>
      </c>
      <c r="CC57" s="5" t="s">
        <v>218</v>
      </c>
      <c r="CD57" s="11">
        <v>14.304768877428737</v>
      </c>
      <c r="CE57" s="11">
        <v>81.997051285342465</v>
      </c>
      <c r="CF57" s="11">
        <v>195.13921420147258</v>
      </c>
      <c r="CG57" s="11">
        <v>310.8161828471865</v>
      </c>
      <c r="CH57" s="11">
        <v>376.34616184009758</v>
      </c>
      <c r="CI57" s="11" t="s">
        <v>686</v>
      </c>
      <c r="CJ57" s="11" t="s">
        <v>686</v>
      </c>
      <c r="CK57" s="11" t="s">
        <v>686</v>
      </c>
      <c r="CL57" s="11" t="s">
        <v>686</v>
      </c>
      <c r="CM57" s="11" t="s">
        <v>686</v>
      </c>
      <c r="CN57" s="11" t="s">
        <v>686</v>
      </c>
      <c r="CO57" s="11" t="s">
        <v>686</v>
      </c>
      <c r="CP57" s="11" t="s">
        <v>686</v>
      </c>
      <c r="CQ57" s="11" t="s">
        <v>686</v>
      </c>
      <c r="CR57" s="11" t="s">
        <v>686</v>
      </c>
      <c r="CS57">
        <f t="shared" si="23"/>
        <v>5.9691635204284062E-2</v>
      </c>
      <c r="CT57">
        <f t="shared" si="24"/>
        <v>8.3099837124747972E-2</v>
      </c>
      <c r="CU57">
        <f t="shared" si="25"/>
        <v>8.5712951119661068E-2</v>
      </c>
      <c r="CV57">
        <f t="shared" si="26"/>
        <v>8.5552799275206648E-2</v>
      </c>
      <c r="CW57">
        <f t="shared" si="27"/>
        <v>8.609249657663201E-2</v>
      </c>
      <c r="CX57" t="str">
        <f t="shared" si="28"/>
        <v/>
      </c>
      <c r="CY57" t="str">
        <f t="shared" si="29"/>
        <v/>
      </c>
      <c r="CZ57" t="str">
        <f t="shared" si="30"/>
        <v/>
      </c>
      <c r="DA57" t="str">
        <f t="shared" si="31"/>
        <v/>
      </c>
      <c r="DB57" t="str">
        <f t="shared" si="32"/>
        <v/>
      </c>
      <c r="DC57" t="str">
        <f t="shared" si="33"/>
        <v/>
      </c>
      <c r="DD57" t="str">
        <f t="shared" si="34"/>
        <v/>
      </c>
      <c r="DE57" t="str">
        <f t="shared" si="35"/>
        <v/>
      </c>
      <c r="DF57" t="str">
        <f t="shared" si="36"/>
        <v/>
      </c>
      <c r="DG57" t="str">
        <f t="shared" si="37"/>
        <v/>
      </c>
    </row>
    <row r="58" spans="1:111" x14ac:dyDescent="0.25">
      <c r="A58" t="s">
        <v>243</v>
      </c>
      <c r="B58" t="s">
        <v>218</v>
      </c>
      <c r="D58" t="s">
        <v>219</v>
      </c>
      <c r="E58" t="s">
        <v>24</v>
      </c>
      <c r="F58" t="s">
        <v>39</v>
      </c>
      <c r="G58" t="s">
        <v>30</v>
      </c>
      <c r="H58" t="s">
        <v>40</v>
      </c>
      <c r="I58" t="s">
        <v>43</v>
      </c>
      <c r="J58">
        <v>1.8918999999999999</v>
      </c>
      <c r="K58">
        <v>0.51946999999999999</v>
      </c>
      <c r="L58">
        <v>-5.0400000000000002E-3</v>
      </c>
      <c r="M58">
        <v>2.0000000000000002E-5</v>
      </c>
      <c r="O58">
        <v>3.33</v>
      </c>
      <c r="P58">
        <v>25.39</v>
      </c>
      <c r="Q58">
        <v>0.44638</v>
      </c>
      <c r="R58">
        <v>66</v>
      </c>
      <c r="S58">
        <v>0.94199999999999995</v>
      </c>
      <c r="T58">
        <v>4</v>
      </c>
      <c r="U58">
        <v>28.5</v>
      </c>
      <c r="V58">
        <v>62</v>
      </c>
      <c r="W58" s="11">
        <f t="shared" si="96"/>
        <v>8.2952568823380304</v>
      </c>
      <c r="X58" s="11">
        <f t="shared" si="96"/>
        <v>12.189336677546072</v>
      </c>
      <c r="Y58" s="11">
        <f t="shared" si="96"/>
        <v>15.182887608906364</v>
      </c>
      <c r="Z58" s="11">
        <f t="shared" si="96"/>
        <v>17.450209070793907</v>
      </c>
      <c r="AA58" s="11">
        <f t="shared" si="96"/>
        <v>19.1656004575837</v>
      </c>
      <c r="AB58" s="11">
        <f t="shared" si="96"/>
        <v>20.503361163650737</v>
      </c>
      <c r="AC58" s="11">
        <f t="shared" si="96"/>
        <v>21.637790583370034</v>
      </c>
      <c r="AD58" s="11">
        <f t="shared" si="96"/>
        <v>22.743188111116574</v>
      </c>
      <c r="AE58" s="11">
        <f t="shared" si="96"/>
        <v>23.993853141265376</v>
      </c>
      <c r="AF58" s="11">
        <f t="shared" si="96"/>
        <v>25.564085068191417</v>
      </c>
      <c r="AG58" s="11" t="str">
        <f t="shared" si="96"/>
        <v/>
      </c>
      <c r="AH58" s="11" t="str">
        <f t="shared" si="96"/>
        <v/>
      </c>
      <c r="AI58" s="11" t="str">
        <f t="shared" si="96"/>
        <v/>
      </c>
      <c r="AJ58" s="11" t="str">
        <f t="shared" si="96"/>
        <v/>
      </c>
      <c r="AK58" s="11" t="str">
        <f t="shared" si="96"/>
        <v/>
      </c>
      <c r="AL58" t="s">
        <v>243</v>
      </c>
      <c r="AM58" t="s">
        <v>218</v>
      </c>
      <c r="AN58" s="10">
        <v>14.163670000000002</v>
      </c>
      <c r="AO58" s="10">
        <v>25.488670000000003</v>
      </c>
      <c r="AP58" s="10">
        <v>36.813670000000002</v>
      </c>
      <c r="AQ58" s="10">
        <v>48.138670000000005</v>
      </c>
      <c r="AR58" s="10">
        <v>59.46367</v>
      </c>
      <c r="AS58" s="10">
        <v>70.788669999999996</v>
      </c>
      <c r="AT58" s="10">
        <v>82.113669999999999</v>
      </c>
      <c r="AU58" s="10">
        <v>93.438670000000002</v>
      </c>
      <c r="AV58" s="10">
        <v>104.76367</v>
      </c>
      <c r="AW58" s="10">
        <v>116.08866999999999</v>
      </c>
      <c r="AX58" s="10"/>
      <c r="AY58" s="10"/>
      <c r="AZ58" s="10"/>
      <c r="BA58" s="10"/>
      <c r="BB58" s="10"/>
      <c r="BI58" t="s">
        <v>243</v>
      </c>
      <c r="BJ58" t="s">
        <v>218</v>
      </c>
      <c r="BL58" t="s">
        <v>219</v>
      </c>
      <c r="BM58" s="11">
        <f t="shared" si="97"/>
        <v>117.19394535220584</v>
      </c>
      <c r="BN58" s="11">
        <f t="shared" si="98"/>
        <v>342.48534532052753</v>
      </c>
      <c r="BO58" s="11">
        <f t="shared" si="99"/>
        <v>676.35338634245272</v>
      </c>
      <c r="BP58" s="11">
        <f t="shared" si="100"/>
        <v>1121.6809985207806</v>
      </c>
      <c r="BQ58" s="11">
        <f t="shared" si="101"/>
        <v>1682.7103446106582</v>
      </c>
      <c r="BR58" s="11">
        <f t="shared" si="102"/>
        <v>2361.9418191374384</v>
      </c>
      <c r="BS58" s="11">
        <f t="shared" si="103"/>
        <v>3157.3559694964333</v>
      </c>
      <c r="BT58" s="11">
        <f t="shared" si="104"/>
        <v>4059.7067151655669</v>
      </c>
      <c r="BU58" s="11">
        <f t="shared" si="105"/>
        <v>5050.4879862079861</v>
      </c>
      <c r="BV58" s="11">
        <f t="shared" si="106"/>
        <v>6101.63069524202</v>
      </c>
      <c r="BW58" s="11" t="str">
        <f t="shared" si="107"/>
        <v/>
      </c>
      <c r="BX58" s="11" t="str">
        <f t="shared" si="108"/>
        <v/>
      </c>
      <c r="BY58" s="11" t="str">
        <f t="shared" si="109"/>
        <v/>
      </c>
      <c r="BZ58" s="11" t="str">
        <f t="shared" si="110"/>
        <v/>
      </c>
      <c r="CA58" s="11" t="str">
        <f t="shared" si="111"/>
        <v/>
      </c>
      <c r="CB58" t="s">
        <v>243</v>
      </c>
      <c r="CC58" t="s">
        <v>218</v>
      </c>
      <c r="CD58" s="11">
        <v>26.844831283294603</v>
      </c>
      <c r="CE58" s="11">
        <v>87.898421937350705</v>
      </c>
      <c r="CF58" s="11">
        <v>166.56990360227385</v>
      </c>
      <c r="CG58" s="11">
        <v>255.35515209774843</v>
      </c>
      <c r="CH58" s="11">
        <v>350.45150408754154</v>
      </c>
      <c r="CI58" s="11">
        <v>449.68229140761332</v>
      </c>
      <c r="CJ58" s="11">
        <v>551.6948920513197</v>
      </c>
      <c r="CK58" s="11">
        <v>655.59860610892872</v>
      </c>
      <c r="CL58" s="11">
        <v>760.78131019018997</v>
      </c>
      <c r="CM58" s="11">
        <v>866.80842611355934</v>
      </c>
      <c r="CN58" s="11" t="s">
        <v>686</v>
      </c>
      <c r="CO58" s="11" t="s">
        <v>686</v>
      </c>
      <c r="CP58" s="11" t="s">
        <v>686</v>
      </c>
      <c r="CQ58" s="11" t="s">
        <v>686</v>
      </c>
      <c r="CR58" s="11" t="s">
        <v>686</v>
      </c>
      <c r="CS58">
        <f t="shared" si="23"/>
        <v>0.18637225273876912</v>
      </c>
      <c r="CT58">
        <f t="shared" si="24"/>
        <v>0.20423266076548735</v>
      </c>
      <c r="CU58">
        <f t="shared" si="25"/>
        <v>0.1976098010213912</v>
      </c>
      <c r="CV58">
        <f t="shared" si="26"/>
        <v>0.18543823412555255</v>
      </c>
      <c r="CW58">
        <f t="shared" si="27"/>
        <v>0.17236773565859004</v>
      </c>
      <c r="CX58">
        <f t="shared" si="28"/>
        <v>0.15993684565481958</v>
      </c>
      <c r="CY58">
        <f t="shared" si="29"/>
        <v>0.1487428759122226</v>
      </c>
      <c r="CZ58">
        <f t="shared" si="30"/>
        <v>0.13903630018421109</v>
      </c>
      <c r="DA58">
        <f t="shared" si="31"/>
        <v>0.13091482624316209</v>
      </c>
      <c r="DB58">
        <f t="shared" si="32"/>
        <v>0.12439061474428696</v>
      </c>
      <c r="DC58" t="str">
        <f t="shared" si="33"/>
        <v/>
      </c>
      <c r="DD58" t="str">
        <f t="shared" si="34"/>
        <v/>
      </c>
      <c r="DE58" t="str">
        <f t="shared" si="35"/>
        <v/>
      </c>
      <c r="DF58" t="str">
        <f t="shared" si="36"/>
        <v/>
      </c>
      <c r="DG58" t="str">
        <f t="shared" si="37"/>
        <v/>
      </c>
    </row>
    <row r="59" spans="1:111" x14ac:dyDescent="0.25">
      <c r="A59" t="s">
        <v>315</v>
      </c>
      <c r="B59" t="s">
        <v>218</v>
      </c>
      <c r="D59" t="s">
        <v>219</v>
      </c>
      <c r="E59" t="s">
        <v>24</v>
      </c>
      <c r="F59" t="s">
        <v>39</v>
      </c>
      <c r="G59" t="s">
        <v>30</v>
      </c>
      <c r="H59" t="s">
        <v>27</v>
      </c>
      <c r="I59" t="s">
        <v>33</v>
      </c>
      <c r="J59">
        <v>2.5992299999999999</v>
      </c>
      <c r="K59">
        <v>0.27032</v>
      </c>
      <c r="L59">
        <v>-1.24E-3</v>
      </c>
      <c r="O59">
        <v>3.23</v>
      </c>
      <c r="P59">
        <v>15.33</v>
      </c>
      <c r="Q59">
        <v>0.11297</v>
      </c>
      <c r="R59">
        <v>36</v>
      </c>
      <c r="S59">
        <v>0.86499999999999999</v>
      </c>
      <c r="T59">
        <v>2.8</v>
      </c>
      <c r="U59">
        <v>21.8</v>
      </c>
      <c r="V59">
        <v>33</v>
      </c>
      <c r="W59" s="11">
        <f t="shared" ref="W59:AK59" si="112">IF(AN59="","",$J59+$K59 * AN59+$L59 *AN59^2)</f>
        <v>6.878103727696895</v>
      </c>
      <c r="X59" s="11">
        <f t="shared" si="112"/>
        <v>9.8785105100940953</v>
      </c>
      <c r="Y59" s="11">
        <f t="shared" si="112"/>
        <v>12.005318929951297</v>
      </c>
      <c r="Z59" s="11">
        <f t="shared" si="112"/>
        <v>13.463676199268493</v>
      </c>
      <c r="AA59" s="11">
        <f t="shared" si="112"/>
        <v>14.419371930045696</v>
      </c>
      <c r="AB59" s="11">
        <f t="shared" si="112"/>
        <v>14.998838134282895</v>
      </c>
      <c r="AC59" s="11">
        <f t="shared" si="112"/>
        <v>15.289149223980095</v>
      </c>
      <c r="AD59" s="11">
        <f t="shared" si="112"/>
        <v>15.338022011137294</v>
      </c>
      <c r="AE59" s="11" t="e">
        <f t="shared" si="112"/>
        <v>#VALUE!</v>
      </c>
      <c r="AF59" s="11" t="str">
        <f t="shared" si="112"/>
        <v/>
      </c>
      <c r="AG59" s="11" t="str">
        <f t="shared" si="112"/>
        <v/>
      </c>
      <c r="AH59" s="11" t="str">
        <f t="shared" si="112"/>
        <v/>
      </c>
      <c r="AI59" s="11" t="str">
        <f t="shared" si="112"/>
        <v/>
      </c>
      <c r="AJ59" s="11" t="str">
        <f t="shared" si="112"/>
        <v/>
      </c>
      <c r="AK59" s="11" t="str">
        <f t="shared" si="112"/>
        <v/>
      </c>
      <c r="AL59" s="5" t="s">
        <v>315</v>
      </c>
      <c r="AM59" s="5" t="s">
        <v>218</v>
      </c>
      <c r="AN59" s="11">
        <v>17.18336</v>
      </c>
      <c r="AO59" s="11">
        <v>31.471859999999992</v>
      </c>
      <c r="AP59" s="11">
        <v>43.460359999999994</v>
      </c>
      <c r="AQ59" s="11">
        <v>53.148859999999992</v>
      </c>
      <c r="AR59" s="11">
        <v>60.537359999999993</v>
      </c>
      <c r="AS59" s="11">
        <v>65.625859999999989</v>
      </c>
      <c r="AT59" s="11">
        <v>68.414359999999988</v>
      </c>
      <c r="AU59" s="11">
        <v>68.902860000000004</v>
      </c>
      <c r="AV59" s="11" t="s">
        <v>429</v>
      </c>
      <c r="AW59" s="11"/>
      <c r="AX59" s="11"/>
      <c r="AY59" s="11"/>
      <c r="AZ59" s="11"/>
      <c r="BA59" s="11"/>
      <c r="BB59" s="11"/>
      <c r="BI59" t="s">
        <v>315</v>
      </c>
      <c r="BJ59" t="s">
        <v>218</v>
      </c>
      <c r="BL59" t="s">
        <v>219</v>
      </c>
      <c r="BM59" s="11">
        <f t="shared" si="97"/>
        <v>191.88551135691841</v>
      </c>
      <c r="BN59" s="11">
        <f t="shared" si="98"/>
        <v>588.03658972256972</v>
      </c>
      <c r="BO59" s="11">
        <f t="shared" si="99"/>
        <v>1067.6609921796105</v>
      </c>
      <c r="BP59" s="11">
        <f t="shared" si="100"/>
        <v>1553.4304310646662</v>
      </c>
      <c r="BQ59" s="11">
        <f t="shared" si="101"/>
        <v>1984.7621986581817</v>
      </c>
      <c r="BR59" s="11">
        <f t="shared" si="102"/>
        <v>2313.6564974872754</v>
      </c>
      <c r="BS59" s="11">
        <f t="shared" si="103"/>
        <v>2505.2688643288211</v>
      </c>
      <c r="BT59" s="11">
        <f t="shared" si="104"/>
        <v>2539.6821147408245</v>
      </c>
      <c r="BU59" s="11" t="e">
        <f t="shared" si="105"/>
        <v>#VALUE!</v>
      </c>
      <c r="BV59" s="11" t="str">
        <f t="shared" si="106"/>
        <v/>
      </c>
      <c r="BW59" s="11" t="str">
        <f t="shared" si="107"/>
        <v/>
      </c>
      <c r="BX59" s="11" t="str">
        <f t="shared" si="108"/>
        <v/>
      </c>
      <c r="BY59" s="11" t="str">
        <f t="shared" si="109"/>
        <v/>
      </c>
      <c r="BZ59" s="11" t="str">
        <f t="shared" si="110"/>
        <v/>
      </c>
      <c r="CA59" s="11" t="str">
        <f t="shared" si="111"/>
        <v/>
      </c>
      <c r="CB59" s="5" t="s">
        <v>315</v>
      </c>
      <c r="CC59" s="5" t="s">
        <v>218</v>
      </c>
      <c r="CD59" s="11" t="s">
        <v>686</v>
      </c>
      <c r="CE59" s="11" t="s">
        <v>686</v>
      </c>
      <c r="CF59" s="11" t="s">
        <v>686</v>
      </c>
      <c r="CG59" s="11" t="s">
        <v>686</v>
      </c>
      <c r="CH59" s="11" t="s">
        <v>686</v>
      </c>
      <c r="CI59" s="11" t="s">
        <v>686</v>
      </c>
      <c r="CJ59" s="11" t="s">
        <v>686</v>
      </c>
      <c r="CK59" s="11" t="s">
        <v>686</v>
      </c>
      <c r="CM59" s="11" t="s">
        <v>686</v>
      </c>
      <c r="CN59" s="11" t="s">
        <v>686</v>
      </c>
      <c r="CO59" s="11" t="s">
        <v>686</v>
      </c>
      <c r="CP59" s="11" t="s">
        <v>686</v>
      </c>
      <c r="CQ59" s="11" t="s">
        <v>686</v>
      </c>
      <c r="CR59" s="11" t="s">
        <v>686</v>
      </c>
      <c r="CS59" t="str">
        <f t="shared" si="23"/>
        <v/>
      </c>
      <c r="CT59" t="str">
        <f t="shared" si="24"/>
        <v/>
      </c>
      <c r="CU59" t="str">
        <f t="shared" si="25"/>
        <v/>
      </c>
      <c r="CV59" t="str">
        <f t="shared" si="26"/>
        <v/>
      </c>
      <c r="CW59" t="str">
        <f t="shared" si="27"/>
        <v/>
      </c>
      <c r="CX59" t="str">
        <f t="shared" si="28"/>
        <v/>
      </c>
      <c r="CY59" t="str">
        <f t="shared" si="29"/>
        <v/>
      </c>
      <c r="CZ59" t="str">
        <f t="shared" si="30"/>
        <v/>
      </c>
      <c r="DB59" t="str">
        <f t="shared" si="32"/>
        <v/>
      </c>
      <c r="DC59" t="str">
        <f t="shared" si="33"/>
        <v/>
      </c>
      <c r="DD59" t="str">
        <f t="shared" si="34"/>
        <v/>
      </c>
      <c r="DE59" t="str">
        <f t="shared" si="35"/>
        <v/>
      </c>
      <c r="DF59" t="str">
        <f t="shared" si="36"/>
        <v/>
      </c>
      <c r="DG59" t="str">
        <f t="shared" si="37"/>
        <v/>
      </c>
    </row>
    <row r="60" spans="1:111" x14ac:dyDescent="0.25">
      <c r="A60" t="s">
        <v>149</v>
      </c>
      <c r="B60" t="s">
        <v>154</v>
      </c>
      <c r="D60" t="s">
        <v>155</v>
      </c>
      <c r="E60" t="s">
        <v>24</v>
      </c>
      <c r="F60" t="s">
        <v>39</v>
      </c>
      <c r="G60" t="s">
        <v>30</v>
      </c>
      <c r="H60" t="s">
        <v>158</v>
      </c>
      <c r="I60" t="s">
        <v>157</v>
      </c>
      <c r="J60">
        <v>0.16259000000000001</v>
      </c>
      <c r="K60">
        <v>1.81586</v>
      </c>
      <c r="L60">
        <v>1.0000000000000001E-5</v>
      </c>
      <c r="O60">
        <v>1.8</v>
      </c>
      <c r="P60">
        <v>16.399999999999999</v>
      </c>
      <c r="Q60">
        <v>3.65E-3</v>
      </c>
      <c r="R60">
        <v>30</v>
      </c>
      <c r="S60">
        <v>0.99299999999999999</v>
      </c>
      <c r="T60">
        <v>1.8</v>
      </c>
      <c r="U60">
        <v>22</v>
      </c>
      <c r="V60">
        <v>28</v>
      </c>
      <c r="W60" s="11">
        <f t="shared" ref="W60:AK60" si="113">IF(AN60="","",EXP($J60+$K60*LN(LN(AN60))+(AN60)*($L60/2)))</f>
        <v>9.2012762921240121</v>
      </c>
      <c r="X60" s="11">
        <f t="shared" si="113"/>
        <v>12.334488620275824</v>
      </c>
      <c r="Y60" s="11">
        <f t="shared" si="113"/>
        <v>14.109699275984882</v>
      </c>
      <c r="Z60" s="11">
        <f t="shared" si="113"/>
        <v>15.162294213547922</v>
      </c>
      <c r="AA60" s="11">
        <f t="shared" si="113"/>
        <v>15.716103199573972</v>
      </c>
      <c r="AB60" s="11">
        <f t="shared" si="113"/>
        <v>15.86054781132648</v>
      </c>
      <c r="AC60" s="11" t="str">
        <f t="shared" si="113"/>
        <v/>
      </c>
      <c r="AD60" s="11" t="str">
        <f t="shared" si="113"/>
        <v/>
      </c>
      <c r="AE60" s="11" t="str">
        <f t="shared" si="113"/>
        <v/>
      </c>
      <c r="AF60" s="11" t="str">
        <f t="shared" si="113"/>
        <v/>
      </c>
      <c r="AG60" s="11" t="str">
        <f t="shared" si="113"/>
        <v/>
      </c>
      <c r="AH60" s="11" t="str">
        <f t="shared" si="113"/>
        <v/>
      </c>
      <c r="AI60" s="11" t="str">
        <f t="shared" si="113"/>
        <v/>
      </c>
      <c r="AJ60" s="11" t="str">
        <f t="shared" si="113"/>
        <v/>
      </c>
      <c r="AK60" s="11" t="str">
        <f t="shared" si="113"/>
        <v/>
      </c>
      <c r="AL60" t="s">
        <v>149</v>
      </c>
      <c r="AM60" t="s">
        <v>154</v>
      </c>
      <c r="AN60" s="11">
        <v>22.2805</v>
      </c>
      <c r="AO60" s="11">
        <v>38.364599999999996</v>
      </c>
      <c r="AP60" s="11">
        <v>50.770699999999991</v>
      </c>
      <c r="AQ60" s="11">
        <v>59.498799999999996</v>
      </c>
      <c r="AR60" s="11">
        <v>64.548900000000003</v>
      </c>
      <c r="AS60" s="11">
        <v>65.921000000000006</v>
      </c>
      <c r="AT60" s="11"/>
      <c r="AU60" s="11"/>
      <c r="AV60" s="11"/>
      <c r="AW60" s="11"/>
      <c r="AX60" s="11"/>
      <c r="AY60" s="11"/>
      <c r="AZ60" s="11"/>
      <c r="BA60" s="11"/>
      <c r="BB60" s="11"/>
      <c r="BI60" t="s">
        <v>149</v>
      </c>
      <c r="BJ60" t="s">
        <v>154</v>
      </c>
      <c r="BL60" t="s">
        <v>155</v>
      </c>
      <c r="CS60" t="str">
        <f t="shared" si="23"/>
        <v/>
      </c>
      <c r="CT60" t="str">
        <f t="shared" si="24"/>
        <v/>
      </c>
      <c r="CU60" t="str">
        <f t="shared" si="25"/>
        <v/>
      </c>
      <c r="CV60" t="str">
        <f t="shared" si="26"/>
        <v/>
      </c>
      <c r="CW60" t="str">
        <f t="shared" si="27"/>
        <v/>
      </c>
      <c r="CX60" t="str">
        <f t="shared" si="28"/>
        <v/>
      </c>
      <c r="CY60" t="str">
        <f t="shared" si="29"/>
        <v/>
      </c>
      <c r="CZ60" t="str">
        <f t="shared" si="30"/>
        <v/>
      </c>
      <c r="DA60" t="str">
        <f t="shared" si="31"/>
        <v/>
      </c>
      <c r="DB60" t="str">
        <f t="shared" si="32"/>
        <v/>
      </c>
      <c r="DC60" t="str">
        <f t="shared" si="33"/>
        <v/>
      </c>
      <c r="DD60" t="str">
        <f t="shared" si="34"/>
        <v/>
      </c>
      <c r="DE60" t="str">
        <f t="shared" si="35"/>
        <v/>
      </c>
      <c r="DF60" t="str">
        <f t="shared" si="36"/>
        <v/>
      </c>
      <c r="DG60" t="str">
        <f t="shared" si="37"/>
        <v/>
      </c>
    </row>
    <row r="61" spans="1:111" x14ac:dyDescent="0.25">
      <c r="A61" t="s">
        <v>315</v>
      </c>
      <c r="B61" t="s">
        <v>154</v>
      </c>
      <c r="D61" t="s">
        <v>155</v>
      </c>
      <c r="E61" t="s">
        <v>24</v>
      </c>
      <c r="F61" t="s">
        <v>39</v>
      </c>
      <c r="G61" t="s">
        <v>30</v>
      </c>
      <c r="H61" t="s">
        <v>40</v>
      </c>
      <c r="I61" t="s">
        <v>28</v>
      </c>
      <c r="J61">
        <v>4.2473999999999998</v>
      </c>
      <c r="K61">
        <v>0.15487000000000001</v>
      </c>
      <c r="O61">
        <v>4.74</v>
      </c>
      <c r="P61">
        <v>21.96</v>
      </c>
      <c r="Q61">
        <v>1.1204799999999999</v>
      </c>
      <c r="R61">
        <v>59</v>
      </c>
      <c r="S61">
        <v>0.752</v>
      </c>
      <c r="T61">
        <v>2.8</v>
      </c>
      <c r="U61">
        <v>29.2</v>
      </c>
      <c r="V61">
        <v>57</v>
      </c>
      <c r="W61" s="11">
        <f t="shared" ref="W61:AK61" si="114">IF(AN61="","",$J61+$K61*AN61)</f>
        <v>7.5051616901999996</v>
      </c>
      <c r="X61" s="11">
        <f t="shared" si="114"/>
        <v>9.6724589312000013</v>
      </c>
      <c r="Y61" s="11">
        <f t="shared" si="114"/>
        <v>11.213152152200001</v>
      </c>
      <c r="Z61" s="11">
        <f t="shared" si="114"/>
        <v>12.461760553200001</v>
      </c>
      <c r="AA61" s="11">
        <f t="shared" si="114"/>
        <v>13.752803334199999</v>
      </c>
      <c r="AB61" s="11">
        <f t="shared" si="114"/>
        <v>15.420799695200003</v>
      </c>
      <c r="AC61" s="11">
        <f t="shared" si="114"/>
        <v>17.800268836200004</v>
      </c>
      <c r="AD61" s="11">
        <f t="shared" si="114"/>
        <v>21.225729957200002</v>
      </c>
      <c r="AE61" s="11" t="str">
        <f t="shared" si="114"/>
        <v/>
      </c>
      <c r="AF61" s="11" t="str">
        <f t="shared" si="114"/>
        <v/>
      </c>
      <c r="AG61" s="11" t="str">
        <f t="shared" si="114"/>
        <v/>
      </c>
      <c r="AH61" s="11" t="str">
        <f t="shared" si="114"/>
        <v/>
      </c>
      <c r="AI61" s="11" t="str">
        <f t="shared" si="114"/>
        <v/>
      </c>
      <c r="AJ61" s="11" t="str">
        <f t="shared" si="114"/>
        <v/>
      </c>
      <c r="AK61" s="11" t="str">
        <f t="shared" si="114"/>
        <v/>
      </c>
      <c r="AL61" s="5" t="s">
        <v>315</v>
      </c>
      <c r="AM61" s="5" t="s">
        <v>154</v>
      </c>
      <c r="AN61" s="10">
        <v>21.035459999999997</v>
      </c>
      <c r="AO61" s="10">
        <v>35.029760000000003</v>
      </c>
      <c r="AP61" s="10">
        <v>44.978060000000006</v>
      </c>
      <c r="AQ61" s="10">
        <v>53.040360000000007</v>
      </c>
      <c r="AR61" s="10">
        <v>61.376660000000001</v>
      </c>
      <c r="AS61" s="10">
        <v>72.146960000000021</v>
      </c>
      <c r="AT61" s="10">
        <v>87.511260000000036</v>
      </c>
      <c r="AU61" s="10">
        <v>109.62956000000003</v>
      </c>
      <c r="AV61" s="10"/>
      <c r="AW61" s="10"/>
      <c r="AX61" s="10"/>
      <c r="AY61" s="10"/>
      <c r="AZ61" s="10"/>
      <c r="BA61" s="10"/>
      <c r="BB61" s="10"/>
      <c r="BI61" t="s">
        <v>315</v>
      </c>
      <c r="BJ61" t="s">
        <v>154</v>
      </c>
      <c r="BL61" t="s">
        <v>155</v>
      </c>
      <c r="CB61" s="5" t="s">
        <v>315</v>
      </c>
      <c r="CC61" s="5" t="s">
        <v>154</v>
      </c>
      <c r="CD61" s="11" t="s">
        <v>686</v>
      </c>
      <c r="CE61" s="11" t="s">
        <v>686</v>
      </c>
      <c r="CF61" s="11" t="s">
        <v>686</v>
      </c>
      <c r="CG61" s="11" t="s">
        <v>686</v>
      </c>
      <c r="CH61" s="11" t="s">
        <v>686</v>
      </c>
      <c r="CI61" s="11" t="s">
        <v>686</v>
      </c>
      <c r="CJ61" s="11" t="s">
        <v>686</v>
      </c>
      <c r="CK61" s="11" t="s">
        <v>686</v>
      </c>
      <c r="CL61" s="11" t="s">
        <v>686</v>
      </c>
      <c r="CM61" s="11" t="s">
        <v>686</v>
      </c>
      <c r="CN61" s="11" t="s">
        <v>686</v>
      </c>
      <c r="CO61" s="11" t="s">
        <v>686</v>
      </c>
      <c r="CP61" s="11" t="s">
        <v>686</v>
      </c>
      <c r="CQ61" s="11" t="s">
        <v>686</v>
      </c>
      <c r="CR61" s="11" t="s">
        <v>686</v>
      </c>
      <c r="CS61" t="str">
        <f t="shared" si="23"/>
        <v/>
      </c>
      <c r="CT61" t="str">
        <f t="shared" si="24"/>
        <v/>
      </c>
      <c r="CU61" t="str">
        <f t="shared" si="25"/>
        <v/>
      </c>
      <c r="CV61" t="str">
        <f t="shared" si="26"/>
        <v/>
      </c>
      <c r="CW61" t="str">
        <f t="shared" si="27"/>
        <v/>
      </c>
      <c r="CX61" t="str">
        <f t="shared" si="28"/>
        <v/>
      </c>
      <c r="CY61" t="str">
        <f t="shared" si="29"/>
        <v/>
      </c>
      <c r="CZ61" t="str">
        <f t="shared" si="30"/>
        <v/>
      </c>
      <c r="DA61" t="str">
        <f t="shared" si="31"/>
        <v/>
      </c>
      <c r="DB61" t="str">
        <f t="shared" si="32"/>
        <v/>
      </c>
      <c r="DC61" t="str">
        <f t="shared" si="33"/>
        <v/>
      </c>
      <c r="DD61" t="str">
        <f t="shared" si="34"/>
        <v/>
      </c>
      <c r="DE61" t="str">
        <f t="shared" si="35"/>
        <v/>
      </c>
      <c r="DF61" t="str">
        <f t="shared" si="36"/>
        <v/>
      </c>
      <c r="DG61" t="str">
        <f t="shared" si="37"/>
        <v/>
      </c>
    </row>
    <row r="62" spans="1:111" x14ac:dyDescent="0.25">
      <c r="A62" t="s">
        <v>322</v>
      </c>
      <c r="B62" t="s">
        <v>325</v>
      </c>
      <c r="D62" t="s">
        <v>326</v>
      </c>
      <c r="E62" t="s">
        <v>24</v>
      </c>
      <c r="F62" t="s">
        <v>39</v>
      </c>
      <c r="G62" t="s">
        <v>30</v>
      </c>
      <c r="H62">
        <v>1</v>
      </c>
      <c r="I62" t="s">
        <v>31</v>
      </c>
      <c r="J62">
        <v>-0.21865999999999999</v>
      </c>
      <c r="K62">
        <v>1.7400100000000001</v>
      </c>
      <c r="L62">
        <v>2.0709999999999999E-2</v>
      </c>
      <c r="O62">
        <v>1.22</v>
      </c>
      <c r="P62">
        <v>10.92</v>
      </c>
      <c r="Q62">
        <v>0.14391000000000001</v>
      </c>
      <c r="R62">
        <v>29</v>
      </c>
      <c r="S62">
        <v>0.89300000000000002</v>
      </c>
      <c r="T62">
        <v>1.2</v>
      </c>
      <c r="U62">
        <v>11.5</v>
      </c>
      <c r="V62">
        <v>27</v>
      </c>
      <c r="W62" s="11">
        <f t="shared" ref="W62:AK62" si="115">IF(AN62="","",EXP($J62+$K62*LN(LN(AN62)+($L62/2))))</f>
        <v>3.3072920626556241</v>
      </c>
      <c r="X62" s="11">
        <f t="shared" si="115"/>
        <v>5.4597894655514061</v>
      </c>
      <c r="Y62" s="11">
        <f t="shared" si="115"/>
        <v>7.2717825430549849</v>
      </c>
      <c r="Z62" s="11">
        <f t="shared" si="115"/>
        <v>8.8407130205870725</v>
      </c>
      <c r="AA62" s="11">
        <f t="shared" si="115"/>
        <v>10.228389176995197</v>
      </c>
      <c r="AB62" s="11" t="str">
        <f t="shared" si="115"/>
        <v/>
      </c>
      <c r="AC62" s="11" t="str">
        <f t="shared" si="115"/>
        <v/>
      </c>
      <c r="AD62" s="11" t="str">
        <f t="shared" si="115"/>
        <v/>
      </c>
      <c r="AE62" s="11" t="str">
        <f t="shared" si="115"/>
        <v/>
      </c>
      <c r="AF62" s="11" t="str">
        <f t="shared" si="115"/>
        <v/>
      </c>
      <c r="AG62" s="11" t="str">
        <f t="shared" si="115"/>
        <v/>
      </c>
      <c r="AH62" s="11" t="str">
        <f t="shared" si="115"/>
        <v/>
      </c>
      <c r="AI62" s="11" t="str">
        <f t="shared" si="115"/>
        <v/>
      </c>
      <c r="AJ62" s="11" t="str">
        <f t="shared" si="115"/>
        <v/>
      </c>
      <c r="AK62" s="11" t="str">
        <f t="shared" si="115"/>
        <v/>
      </c>
      <c r="AL62" t="s">
        <v>322</v>
      </c>
      <c r="AM62" t="s">
        <v>325</v>
      </c>
      <c r="AN62" s="11">
        <v>9.4358500000000003</v>
      </c>
      <c r="AO62" s="11">
        <v>20.03275</v>
      </c>
      <c r="AP62" s="11">
        <v>34.325649999999996</v>
      </c>
      <c r="AQ62" s="11">
        <v>52.314549999999997</v>
      </c>
      <c r="AR62" s="11">
        <v>73.999449999999996</v>
      </c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t="s">
        <v>325</v>
      </c>
      <c r="BD62">
        <v>16</v>
      </c>
      <c r="BE62">
        <v>74</v>
      </c>
      <c r="BF62" t="s">
        <v>623</v>
      </c>
      <c r="BG62" t="s">
        <v>613</v>
      </c>
      <c r="BH62">
        <v>520</v>
      </c>
      <c r="BI62" t="s">
        <v>322</v>
      </c>
      <c r="BJ62" t="s">
        <v>325</v>
      </c>
      <c r="BL62" t="s">
        <v>326</v>
      </c>
      <c r="BM62" s="11">
        <f>IF(OR(AN62&gt;$BE62,W62=""),"",(0.0001368*AN62^1.79584*W62^0.92667)*$BH$62)</f>
        <v>12.13444254271513</v>
      </c>
      <c r="BN62" s="11">
        <f>IF(OR(AO62&gt;$BE62,X62=""),"",(0.0001368*AO62^1.79584*X62^0.92667)*$BH$62)</f>
        <v>74.632160882266888</v>
      </c>
      <c r="BO62" s="11">
        <f>IF(OR(AP62&gt;$BE62,Y62=""),"",(0.0001368*AP62^1.79584*Y62^0.92667)*$BH$62)</f>
        <v>256.01877190221194</v>
      </c>
      <c r="BP62" s="11">
        <f>IF(OR(AQ62&gt;$BE62,Z62=""),"",(0.0001368*AQ62^1.79584*Z62^0.92667)*$BH$62)</f>
        <v>653.94592892890398</v>
      </c>
      <c r="BQ62" s="11">
        <f>IF(OR(AR62&gt;$BE62,AA62=""),"",(0.0001368*AR62^1.79584*AA62^0.92667)*$BH$62)</f>
        <v>1395.3489009412824</v>
      </c>
      <c r="BR62" s="11" t="str">
        <f>IF(OR(AS62&gt;$BE62,AB62=""),"",(0.0001368*AS62^1.79584*AB62^0.92667)*$BH$62)</f>
        <v/>
      </c>
      <c r="BS62" s="11" t="str">
        <f>IF(OR(AT62&gt;$BE62,AC62=""),"",(0.0001368*AT62^1.79584*AC62^0.92667)*$BH$62)</f>
        <v/>
      </c>
      <c r="BT62" s="11" t="str">
        <f>IF(OR(AU62&gt;$BE62,AD62=""),"",(0.0001368*AU62^1.79584*AD62^0.92667)*$BH$62)</f>
        <v/>
      </c>
      <c r="BU62" s="11" t="str">
        <f>IF(OR(AV62&gt;$BE62,AE62=""),"",(0.0001368*AV62^1.79584*AE62^0.92667)*$BH$62)</f>
        <v/>
      </c>
      <c r="BV62" s="11" t="str">
        <f>IF(OR(AW62&gt;$BE62,AF62=""),"",(0.0001368*AW62^1.79584*AF62^0.92667)*$BH$62)</f>
        <v/>
      </c>
      <c r="BW62" s="11" t="str">
        <f>IF(OR(AX62&gt;$BE62,AG62=""),"",(0.0001368*AX62^1.79584*AG62^0.92667)*$BH$62)</f>
        <v/>
      </c>
      <c r="BX62" s="11" t="str">
        <f>IF(OR(AY62&gt;$BE62,AH62=""),"",(0.0001368*AY62^1.79584*AH62^0.92667)*$BH$62)</f>
        <v/>
      </c>
      <c r="BY62" s="11" t="str">
        <f>IF(OR(AZ62&gt;$BE62,AI62=""),"",(0.0001368*AZ62^1.79584*AI62^0.92667)*$BH$62)</f>
        <v/>
      </c>
      <c r="BZ62" s="11" t="str">
        <f>IF(OR(BA62&gt;$BE62,AJ62=""),"",(0.0001368*BA62^1.79584*AJ62^0.92667)*$BH$62)</f>
        <v/>
      </c>
      <c r="CA62" s="11" t="str">
        <f>IF(OR(BB62&gt;$BE62,AK62=""),"",(0.0001368*BB62^1.79584*AK62^0.92667)*$BH$62)</f>
        <v/>
      </c>
      <c r="CS62" t="str">
        <f t="shared" si="23"/>
        <v/>
      </c>
      <c r="CT62" t="str">
        <f t="shared" si="24"/>
        <v/>
      </c>
      <c r="CU62" t="str">
        <f t="shared" si="25"/>
        <v/>
      </c>
      <c r="CV62" t="str">
        <f t="shared" si="26"/>
        <v/>
      </c>
      <c r="CW62" t="str">
        <f t="shared" si="27"/>
        <v/>
      </c>
      <c r="CX62" t="str">
        <f t="shared" si="28"/>
        <v/>
      </c>
      <c r="CY62" t="str">
        <f t="shared" si="29"/>
        <v/>
      </c>
      <c r="CZ62" t="str">
        <f t="shared" si="30"/>
        <v/>
      </c>
      <c r="DA62" t="str">
        <f t="shared" si="31"/>
        <v/>
      </c>
      <c r="DB62" t="str">
        <f t="shared" si="32"/>
        <v/>
      </c>
      <c r="DC62" t="str">
        <f t="shared" si="33"/>
        <v/>
      </c>
      <c r="DD62" t="str">
        <f t="shared" si="34"/>
        <v/>
      </c>
      <c r="DE62" t="str">
        <f t="shared" si="35"/>
        <v/>
      </c>
      <c r="DF62" t="str">
        <f t="shared" si="36"/>
        <v/>
      </c>
      <c r="DG62" t="str">
        <f t="shared" si="37"/>
        <v/>
      </c>
    </row>
    <row r="63" spans="1:111" x14ac:dyDescent="0.25">
      <c r="A63" t="s">
        <v>209</v>
      </c>
      <c r="B63" t="s">
        <v>216</v>
      </c>
      <c r="D63" t="s">
        <v>217</v>
      </c>
      <c r="E63" t="s">
        <v>24</v>
      </c>
      <c r="F63" t="s">
        <v>39</v>
      </c>
      <c r="G63" t="s">
        <v>30</v>
      </c>
      <c r="H63" t="s">
        <v>40</v>
      </c>
      <c r="I63" t="s">
        <v>60</v>
      </c>
      <c r="J63">
        <v>0.49306</v>
      </c>
      <c r="K63">
        <v>1.15202</v>
      </c>
      <c r="L63">
        <v>8.7200000000000003E-3</v>
      </c>
      <c r="O63">
        <v>2.19</v>
      </c>
      <c r="P63">
        <v>9.1999999999999993</v>
      </c>
      <c r="Q63">
        <v>9.3359999999999999E-2</v>
      </c>
      <c r="R63">
        <v>33</v>
      </c>
      <c r="S63">
        <v>0.77900000000000003</v>
      </c>
      <c r="T63">
        <v>2.5</v>
      </c>
      <c r="U63">
        <v>13</v>
      </c>
      <c r="V63">
        <v>31</v>
      </c>
      <c r="W63" s="11">
        <f t="shared" ref="W63:AK63" si="116">IF(AN63="","",EXP($J63+$K63*LN(LN(AN63))+(SQRT(AN63)*($L63/2))))</f>
        <v>5.2964265408051157</v>
      </c>
      <c r="X63" s="11">
        <f t="shared" si="116"/>
        <v>6.7071463988238094</v>
      </c>
      <c r="Y63" s="11">
        <f t="shared" si="116"/>
        <v>7.1654484814041579</v>
      </c>
      <c r="Z63" s="11">
        <f t="shared" si="116"/>
        <v>7.3987887516458075</v>
      </c>
      <c r="AA63" s="11">
        <f t="shared" si="116"/>
        <v>7.7274835580711425</v>
      </c>
      <c r="AB63" s="11">
        <f t="shared" si="116"/>
        <v>8.3322739049751959</v>
      </c>
      <c r="AC63" s="11">
        <f t="shared" si="116"/>
        <v>9.2208510192195519</v>
      </c>
      <c r="AD63" s="11" t="str">
        <f t="shared" si="116"/>
        <v/>
      </c>
      <c r="AE63" s="11" t="str">
        <f t="shared" si="116"/>
        <v/>
      </c>
      <c r="AF63" s="11" t="str">
        <f t="shared" si="116"/>
        <v/>
      </c>
      <c r="AG63" s="11" t="str">
        <f t="shared" si="116"/>
        <v/>
      </c>
      <c r="AH63" s="11" t="str">
        <f t="shared" si="116"/>
        <v/>
      </c>
      <c r="AI63" s="11" t="str">
        <f t="shared" si="116"/>
        <v/>
      </c>
      <c r="AJ63" s="11" t="str">
        <f t="shared" si="116"/>
        <v/>
      </c>
      <c r="AK63" s="11" t="str">
        <f t="shared" si="116"/>
        <v/>
      </c>
      <c r="AL63" s="5" t="s">
        <v>209</v>
      </c>
      <c r="AM63" s="5" t="s">
        <v>216</v>
      </c>
      <c r="AN63" s="10">
        <v>15.330189999999998</v>
      </c>
      <c r="AO63" s="10">
        <v>28.033889999999992</v>
      </c>
      <c r="AP63" s="10">
        <v>33.893589999999989</v>
      </c>
      <c r="AQ63" s="10">
        <v>37.28928999999998</v>
      </c>
      <c r="AR63" s="10">
        <v>42.600989999999996</v>
      </c>
      <c r="AS63" s="10">
        <v>54.208689999999962</v>
      </c>
      <c r="AT63" s="10">
        <v>76.492389999999972</v>
      </c>
      <c r="AU63" s="10"/>
      <c r="AV63" s="10"/>
      <c r="AW63" s="10"/>
      <c r="AX63" s="10"/>
      <c r="AY63" s="10"/>
      <c r="AZ63" s="10"/>
      <c r="BA63" s="10"/>
      <c r="BB63" s="10"/>
      <c r="BI63" t="s">
        <v>209</v>
      </c>
      <c r="BJ63" t="s">
        <v>216</v>
      </c>
      <c r="BL63" t="s">
        <v>217</v>
      </c>
      <c r="CB63" s="5" t="s">
        <v>209</v>
      </c>
      <c r="CC63" s="5" t="s">
        <v>216</v>
      </c>
      <c r="CD63" s="11">
        <v>24.666843765539443</v>
      </c>
      <c r="CE63" s="11">
        <v>58.369893681715148</v>
      </c>
      <c r="CF63" s="11">
        <v>74.253161517894654</v>
      </c>
      <c r="CG63" s="11">
        <v>83.425966753397219</v>
      </c>
      <c r="CH63" s="11">
        <v>97.676105817833616</v>
      </c>
      <c r="CI63" s="11">
        <v>128.24887170347796</v>
      </c>
      <c r="CJ63" s="11">
        <v>184.41172301266991</v>
      </c>
      <c r="CK63" s="11" t="s">
        <v>686</v>
      </c>
      <c r="CL63" s="11" t="s">
        <v>686</v>
      </c>
      <c r="CM63" s="11" t="s">
        <v>686</v>
      </c>
      <c r="CN63" s="11" t="s">
        <v>686</v>
      </c>
      <c r="CO63" s="11" t="s">
        <v>686</v>
      </c>
      <c r="CP63" s="11" t="s">
        <v>686</v>
      </c>
      <c r="CQ63" s="11" t="s">
        <v>686</v>
      </c>
      <c r="CR63" s="11" t="s">
        <v>686</v>
      </c>
      <c r="CS63" t="str">
        <f t="shared" si="23"/>
        <v/>
      </c>
      <c r="CT63" t="str">
        <f t="shared" si="24"/>
        <v/>
      </c>
      <c r="CU63" t="str">
        <f t="shared" si="25"/>
        <v/>
      </c>
      <c r="CV63" t="str">
        <f t="shared" si="26"/>
        <v/>
      </c>
      <c r="CW63" t="str">
        <f t="shared" si="27"/>
        <v/>
      </c>
      <c r="CX63" t="str">
        <f t="shared" si="28"/>
        <v/>
      </c>
      <c r="CY63" t="str">
        <f t="shared" si="29"/>
        <v/>
      </c>
      <c r="CZ63" t="str">
        <f t="shared" si="30"/>
        <v/>
      </c>
      <c r="DA63" t="str">
        <f t="shared" si="31"/>
        <v/>
      </c>
      <c r="DB63" t="str">
        <f t="shared" si="32"/>
        <v/>
      </c>
      <c r="DC63" t="str">
        <f t="shared" si="33"/>
        <v/>
      </c>
      <c r="DD63" t="str">
        <f t="shared" si="34"/>
        <v/>
      </c>
      <c r="DE63" t="str">
        <f t="shared" si="35"/>
        <v/>
      </c>
      <c r="DF63" t="str">
        <f t="shared" si="36"/>
        <v/>
      </c>
      <c r="DG63" t="str">
        <f t="shared" si="37"/>
        <v/>
      </c>
    </row>
    <row r="64" spans="1:111" x14ac:dyDescent="0.25">
      <c r="A64" t="s">
        <v>178</v>
      </c>
      <c r="B64" t="s">
        <v>179</v>
      </c>
      <c r="D64" t="s">
        <v>180</v>
      </c>
      <c r="E64" t="s">
        <v>24</v>
      </c>
      <c r="F64" t="s">
        <v>39</v>
      </c>
      <c r="G64" t="s">
        <v>30</v>
      </c>
      <c r="H64">
        <v>1</v>
      </c>
      <c r="I64" t="s">
        <v>63</v>
      </c>
      <c r="J64">
        <v>0.86017999999999994</v>
      </c>
      <c r="K64">
        <v>3.567E-2</v>
      </c>
      <c r="L64">
        <v>6.3100000000000003E-2</v>
      </c>
      <c r="O64">
        <v>2.84</v>
      </c>
      <c r="P64">
        <v>10.71</v>
      </c>
      <c r="Q64">
        <v>0.25119999999999998</v>
      </c>
      <c r="R64">
        <v>30</v>
      </c>
      <c r="S64">
        <v>0.499</v>
      </c>
      <c r="T64">
        <v>1.6</v>
      </c>
      <c r="U64">
        <v>8</v>
      </c>
      <c r="V64">
        <v>28</v>
      </c>
      <c r="W64" s="11">
        <f t="shared" ref="W64:AK64" si="117">IF(AN64="","",EXP($J64+ $K64 * (AN64) + ($L64/2)))</f>
        <v>3.9615984725337672</v>
      </c>
      <c r="X64" s="11">
        <f t="shared" si="117"/>
        <v>5.5195118505102023</v>
      </c>
      <c r="Y64" s="11">
        <f t="shared" si="117"/>
        <v>7.6900804761361128</v>
      </c>
      <c r="Z64" s="11">
        <f t="shared" si="117"/>
        <v>10.714233311046041</v>
      </c>
      <c r="AA64" s="11" t="str">
        <f t="shared" si="117"/>
        <v/>
      </c>
      <c r="AB64" s="11" t="str">
        <f t="shared" si="117"/>
        <v/>
      </c>
      <c r="AC64" s="11" t="str">
        <f t="shared" si="117"/>
        <v/>
      </c>
      <c r="AD64" s="11" t="str">
        <f t="shared" si="117"/>
        <v/>
      </c>
      <c r="AE64" s="11" t="str">
        <f t="shared" si="117"/>
        <v/>
      </c>
      <c r="AF64" s="11" t="str">
        <f t="shared" si="117"/>
        <v/>
      </c>
      <c r="AG64" s="11" t="str">
        <f t="shared" si="117"/>
        <v/>
      </c>
      <c r="AH64" s="11" t="str">
        <f t="shared" si="117"/>
        <v/>
      </c>
      <c r="AI64" s="11" t="str">
        <f t="shared" si="117"/>
        <v/>
      </c>
      <c r="AJ64" s="11" t="str">
        <f t="shared" si="117"/>
        <v/>
      </c>
      <c r="AK64" s="11" t="str">
        <f t="shared" si="117"/>
        <v/>
      </c>
      <c r="AL64" t="s">
        <v>178</v>
      </c>
      <c r="AM64" t="s">
        <v>179</v>
      </c>
      <c r="AN64" s="10">
        <v>13.594549999999998</v>
      </c>
      <c r="AO64" s="10">
        <v>22.892049999999998</v>
      </c>
      <c r="AP64" s="10">
        <v>32.189549999999997</v>
      </c>
      <c r="AQ64" s="10">
        <v>41.487049999999996</v>
      </c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I64" t="s">
        <v>178</v>
      </c>
      <c r="BJ64" t="s">
        <v>179</v>
      </c>
      <c r="BL64" t="s">
        <v>180</v>
      </c>
      <c r="CB64" t="s">
        <v>178</v>
      </c>
      <c r="CC64" t="s">
        <v>179</v>
      </c>
      <c r="CD64" s="11">
        <v>3.3279080003074082</v>
      </c>
      <c r="CE64" s="11">
        <v>9.3040910236103951</v>
      </c>
      <c r="CF64" s="11">
        <v>16.785041006415533</v>
      </c>
      <c r="CG64" s="11">
        <v>25.170436383509845</v>
      </c>
      <c r="CH64" s="11" t="s">
        <v>686</v>
      </c>
      <c r="CI64" s="11" t="s">
        <v>686</v>
      </c>
      <c r="CJ64" s="11" t="s">
        <v>686</v>
      </c>
      <c r="CK64" s="11" t="s">
        <v>686</v>
      </c>
      <c r="CL64" s="11" t="s">
        <v>686</v>
      </c>
      <c r="CM64" s="11" t="s">
        <v>686</v>
      </c>
      <c r="CN64" s="11" t="s">
        <v>686</v>
      </c>
      <c r="CO64" s="11" t="s">
        <v>686</v>
      </c>
      <c r="CP64" s="11" t="s">
        <v>686</v>
      </c>
      <c r="CQ64" s="11" t="s">
        <v>686</v>
      </c>
      <c r="CR64" s="11" t="s">
        <v>686</v>
      </c>
      <c r="CS64" t="str">
        <f t="shared" si="23"/>
        <v/>
      </c>
      <c r="CT64" t="str">
        <f t="shared" si="24"/>
        <v/>
      </c>
      <c r="CU64" t="str">
        <f t="shared" si="25"/>
        <v/>
      </c>
      <c r="CV64" t="str">
        <f t="shared" si="26"/>
        <v/>
      </c>
      <c r="CW64" t="str">
        <f t="shared" si="27"/>
        <v/>
      </c>
      <c r="CX64" t="str">
        <f t="shared" si="28"/>
        <v/>
      </c>
      <c r="CY64" t="str">
        <f t="shared" si="29"/>
        <v/>
      </c>
      <c r="CZ64" t="str">
        <f t="shared" si="30"/>
        <v/>
      </c>
      <c r="DA64" t="str">
        <f t="shared" si="31"/>
        <v/>
      </c>
      <c r="DB64" t="str">
        <f t="shared" si="32"/>
        <v/>
      </c>
      <c r="DC64" t="str">
        <f t="shared" si="33"/>
        <v/>
      </c>
      <c r="DD64" t="str">
        <f t="shared" si="34"/>
        <v/>
      </c>
      <c r="DE64" t="str">
        <f t="shared" si="35"/>
        <v/>
      </c>
      <c r="DF64" t="str">
        <f t="shared" si="36"/>
        <v/>
      </c>
      <c r="DG64" t="str">
        <f t="shared" si="37"/>
        <v/>
      </c>
    </row>
    <row r="65" spans="1:111" x14ac:dyDescent="0.25">
      <c r="A65" t="s">
        <v>343</v>
      </c>
      <c r="B65" t="s">
        <v>179</v>
      </c>
      <c r="D65" t="s">
        <v>180</v>
      </c>
      <c r="E65" t="s">
        <v>24</v>
      </c>
      <c r="F65" t="s">
        <v>39</v>
      </c>
      <c r="G65" t="s">
        <v>30</v>
      </c>
      <c r="H65">
        <v>1</v>
      </c>
      <c r="I65" t="s">
        <v>31</v>
      </c>
      <c r="J65">
        <v>-7.7660000000000007E-2</v>
      </c>
      <c r="K65">
        <v>1.68466</v>
      </c>
      <c r="L65">
        <v>4.283E-2</v>
      </c>
      <c r="O65">
        <v>1.41</v>
      </c>
      <c r="P65">
        <v>9.67</v>
      </c>
      <c r="Q65">
        <v>0.20696000000000001</v>
      </c>
      <c r="R65">
        <v>34</v>
      </c>
      <c r="S65">
        <v>0.81899999999999995</v>
      </c>
      <c r="T65">
        <v>1.2</v>
      </c>
      <c r="U65">
        <v>12.7</v>
      </c>
      <c r="V65">
        <v>32</v>
      </c>
      <c r="W65" s="11">
        <f t="shared" ref="W65:AK65" si="118">IF(AN65="","",EXP($J65+$K65*LN(LN(AN65)+($L65/2))))</f>
        <v>4.4088015340450255</v>
      </c>
      <c r="X65" s="11">
        <f t="shared" si="118"/>
        <v>6.2567068250620927</v>
      </c>
      <c r="Y65" s="11">
        <f t="shared" si="118"/>
        <v>7.5468352836261738</v>
      </c>
      <c r="Z65" s="11">
        <f t="shared" si="118"/>
        <v>8.5504068478448154</v>
      </c>
      <c r="AA65" s="11">
        <f t="shared" si="118"/>
        <v>9.3769978495067399</v>
      </c>
      <c r="AB65" s="11" t="str">
        <f t="shared" si="118"/>
        <v/>
      </c>
      <c r="AC65" s="11" t="str">
        <f t="shared" si="118"/>
        <v/>
      </c>
      <c r="AD65" s="11" t="str">
        <f t="shared" si="118"/>
        <v/>
      </c>
      <c r="AE65" s="11" t="str">
        <f t="shared" si="118"/>
        <v/>
      </c>
      <c r="AF65" s="11" t="str">
        <f t="shared" si="118"/>
        <v/>
      </c>
      <c r="AG65" s="11" t="str">
        <f t="shared" si="118"/>
        <v/>
      </c>
      <c r="AH65" s="11" t="str">
        <f t="shared" si="118"/>
        <v/>
      </c>
      <c r="AI65" s="11" t="str">
        <f t="shared" si="118"/>
        <v/>
      </c>
      <c r="AJ65" s="11" t="str">
        <f t="shared" si="118"/>
        <v/>
      </c>
      <c r="AK65" s="11" t="str">
        <f t="shared" si="118"/>
        <v/>
      </c>
      <c r="AL65" s="5" t="s">
        <v>343</v>
      </c>
      <c r="AM65" s="5" t="s">
        <v>179</v>
      </c>
      <c r="AN65" s="10">
        <v>12.242049999999999</v>
      </c>
      <c r="AO65" s="10">
        <v>21.940349999999999</v>
      </c>
      <c r="AP65" s="10">
        <v>31.638649999999998</v>
      </c>
      <c r="AQ65" s="10">
        <v>41.336950000000002</v>
      </c>
      <c r="AR65" s="10">
        <v>51.035250000000005</v>
      </c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I65" t="s">
        <v>343</v>
      </c>
      <c r="BJ65" t="s">
        <v>179</v>
      </c>
      <c r="BL65" t="s">
        <v>180</v>
      </c>
      <c r="CS65" t="str">
        <f t="shared" si="23"/>
        <v/>
      </c>
      <c r="CT65" t="str">
        <f t="shared" si="24"/>
        <v/>
      </c>
      <c r="CU65" t="str">
        <f t="shared" si="25"/>
        <v/>
      </c>
      <c r="CV65" t="str">
        <f t="shared" si="26"/>
        <v/>
      </c>
      <c r="CW65" t="str">
        <f t="shared" si="27"/>
        <v/>
      </c>
      <c r="CX65" t="str">
        <f t="shared" si="28"/>
        <v/>
      </c>
      <c r="CY65" t="str">
        <f t="shared" si="29"/>
        <v/>
      </c>
      <c r="CZ65" t="str">
        <f t="shared" si="30"/>
        <v/>
      </c>
      <c r="DA65" t="str">
        <f t="shared" si="31"/>
        <v/>
      </c>
      <c r="DB65" t="str">
        <f t="shared" si="32"/>
        <v/>
      </c>
      <c r="DC65" t="str">
        <f t="shared" si="33"/>
        <v/>
      </c>
      <c r="DD65" t="str">
        <f t="shared" si="34"/>
        <v/>
      </c>
      <c r="DE65" t="str">
        <f t="shared" si="35"/>
        <v/>
      </c>
      <c r="DF65" t="str">
        <f t="shared" si="36"/>
        <v/>
      </c>
      <c r="DG65" t="str">
        <f t="shared" si="37"/>
        <v/>
      </c>
    </row>
    <row r="66" spans="1:111" x14ac:dyDescent="0.25">
      <c r="A66" t="s">
        <v>21</v>
      </c>
      <c r="B66" t="s">
        <v>41</v>
      </c>
      <c r="D66" t="s">
        <v>42</v>
      </c>
      <c r="E66" t="s">
        <v>24</v>
      </c>
      <c r="F66" t="s">
        <v>39</v>
      </c>
      <c r="G66" t="s">
        <v>30</v>
      </c>
      <c r="H66">
        <v>1</v>
      </c>
      <c r="I66" t="s">
        <v>43</v>
      </c>
      <c r="J66">
        <v>2.5388899999999999</v>
      </c>
      <c r="K66">
        <v>0.34177000000000002</v>
      </c>
      <c r="L66">
        <v>-3.65E-3</v>
      </c>
      <c r="M66">
        <v>1.0000000000000001E-5</v>
      </c>
      <c r="O66">
        <v>3.19</v>
      </c>
      <c r="P66">
        <v>18.22</v>
      </c>
      <c r="Q66">
        <v>7.7187700000000001</v>
      </c>
      <c r="R66">
        <v>63</v>
      </c>
      <c r="S66">
        <v>0.53600000000000003</v>
      </c>
      <c r="T66">
        <v>2</v>
      </c>
      <c r="U66">
        <v>18.5</v>
      </c>
      <c r="V66">
        <v>59</v>
      </c>
      <c r="W66" s="11">
        <f t="shared" ref="W66:AK66" si="119">IF(AN66="","",$J66+$K66 * AN66+$L66 *AN66^2 + $M66 * AN66^3)</f>
        <v>9.186020345121765</v>
      </c>
      <c r="X66" s="11">
        <f t="shared" si="119"/>
        <v>11.794881923554662</v>
      </c>
      <c r="Y66" s="11">
        <f t="shared" si="119"/>
        <v>11.935094134336238</v>
      </c>
      <c r="Z66" s="11">
        <f t="shared" si="119"/>
        <v>10.874211328314987</v>
      </c>
      <c r="AA66" s="11">
        <f t="shared" si="119"/>
        <v>9.4127332827744539</v>
      </c>
      <c r="AB66" s="11">
        <f t="shared" si="119"/>
        <v>8.0050924538468422</v>
      </c>
      <c r="AC66" s="11">
        <f t="shared" si="119"/>
        <v>6.8640437949674507</v>
      </c>
      <c r="AD66" s="11">
        <f t="shared" si="119"/>
        <v>6.0484571413699726</v>
      </c>
      <c r="AE66" s="11">
        <f t="shared" si="119"/>
        <v>5.5345121606224623</v>
      </c>
      <c r="AF66" s="11" t="str">
        <f t="shared" si="119"/>
        <v/>
      </c>
      <c r="AG66" s="11" t="str">
        <f t="shared" si="119"/>
        <v/>
      </c>
      <c r="AH66" s="11" t="str">
        <f t="shared" si="119"/>
        <v/>
      </c>
      <c r="AI66" s="11" t="str">
        <f t="shared" si="119"/>
        <v/>
      </c>
      <c r="AJ66" s="11" t="str">
        <f t="shared" si="119"/>
        <v/>
      </c>
      <c r="AK66" s="11" t="str">
        <f t="shared" si="119"/>
        <v/>
      </c>
      <c r="AL66" t="s">
        <v>21</v>
      </c>
      <c r="AM66" t="s">
        <v>41</v>
      </c>
      <c r="AN66" s="11">
        <v>26.30782</v>
      </c>
      <c r="AO66" s="11">
        <v>50.850720000000003</v>
      </c>
      <c r="AP66" s="11">
        <v>72.751620000000003</v>
      </c>
      <c r="AQ66" s="11">
        <v>92.01052</v>
      </c>
      <c r="AR66" s="11">
        <v>108.62741999999997</v>
      </c>
      <c r="AS66" s="11">
        <v>122.60232000000001</v>
      </c>
      <c r="AT66" s="11">
        <v>133.93522000000002</v>
      </c>
      <c r="AU66" s="11">
        <v>142.62612000000001</v>
      </c>
      <c r="AV66" s="11">
        <v>148.67501999999996</v>
      </c>
      <c r="AW66" s="11"/>
      <c r="AX66" s="11"/>
      <c r="AY66" s="11"/>
      <c r="AZ66" s="11"/>
      <c r="BA66" s="11"/>
      <c r="BB66" s="11"/>
      <c r="BC66" t="s">
        <v>41</v>
      </c>
      <c r="BD66">
        <v>13</v>
      </c>
      <c r="BE66">
        <v>69</v>
      </c>
      <c r="BF66" t="s">
        <v>625</v>
      </c>
      <c r="BG66" t="s">
        <v>613</v>
      </c>
      <c r="BH66">
        <v>520</v>
      </c>
      <c r="BI66" t="s">
        <v>21</v>
      </c>
      <c r="BJ66" t="s">
        <v>41</v>
      </c>
      <c r="BL66" t="s">
        <v>42</v>
      </c>
      <c r="BM66" s="11">
        <f>IF(OR(AN66&gt;$BE$66,W66=""),"",(0.0000807*AN66^2.1348*W66^0.63404)*$BH$66)</f>
        <v>184.13457329440192</v>
      </c>
      <c r="BN66" s="11">
        <f>IF(OR(AO66&gt;$BE$66,X66=""),"",(0.0000807*AO66^2.1348*X66^0.63404)*$BH$66)</f>
        <v>881.00130145614787</v>
      </c>
      <c r="BO66" s="11" t="str">
        <f>IF(OR(AP66&gt;$BE$66,Y66=""),"",(0.0000807*AP66^2.1348*Y66^0.63404)*$BH$66)</f>
        <v/>
      </c>
      <c r="BP66" s="11" t="str">
        <f>IF(OR(AQ66&gt;$BE$66,Z66=""),"",(0.0000807*AQ66^2.1348*Z66^0.63404)*$BH$66)</f>
        <v/>
      </c>
      <c r="BQ66" s="11" t="str">
        <f>IF(OR(AR66&gt;$BE$66,AA66=""),"",(0.0000807*AR66^2.1348*AA66^0.63404)*$BH$66)</f>
        <v/>
      </c>
      <c r="BR66" s="11" t="str">
        <f>IF(OR(AS66&gt;$BE$66,AB66=""),"",(0.0000807*AS66^2.1348*AB66^0.63404)*$BH$66)</f>
        <v/>
      </c>
      <c r="BS66" s="11" t="str">
        <f>IF(OR(AT66&gt;$BE$66,AC66=""),"",(0.0000807*AT66^2.1348*AC66^0.63404)*$BH$66)</f>
        <v/>
      </c>
      <c r="BT66" s="11" t="str">
        <f>IF(OR(AU66&gt;$BE$66,AD66=""),"",(0.0000807*AU66^2.1348*AD66^0.63404)*$BH$66)</f>
        <v/>
      </c>
      <c r="BU66" s="11" t="str">
        <f>IF(OR(AV66&gt;$BE$66,AE66=""),"",(0.0000807*AV66^2.1348*AE66^0.63404)*$BH$66)</f>
        <v/>
      </c>
      <c r="BV66" s="11" t="str">
        <f>IF(OR(AW66&gt;$BE$66,AF66=""),"",(0.0000807*AW66^2.1348*AF66^0.63404)*$BH$66)</f>
        <v/>
      </c>
      <c r="BW66" s="11" t="str">
        <f>IF(OR(AX66&gt;$BE$66,AG66=""),"",(0.0000807*AX66^2.1348*AG66^0.63404)*$BH$66)</f>
        <v/>
      </c>
      <c r="BX66" s="11" t="str">
        <f>IF(OR(AY66&gt;$BE$66,AH66=""),"",(0.0000807*AY66^2.1348*AH66^0.63404)*$BH$66)</f>
        <v/>
      </c>
      <c r="BY66" s="11" t="str">
        <f>IF(OR(AZ66&gt;$BE$66,AI66=""),"",(0.0000807*AZ66^2.1348*AI66^0.63404)*$BH$66)</f>
        <v/>
      </c>
      <c r="BZ66" s="11" t="str">
        <f>IF(OR(BA66&gt;$BE$66,AJ66=""),"",(0.0000807*BA66^2.1348*AJ66^0.63404)*$BH$66)</f>
        <v/>
      </c>
      <c r="CA66" s="11" t="str">
        <f>IF(OR(BB66&gt;$BE$66,AK66=""),"",(0.0000807*BB66^2.1348*AK66^0.63404)*$BH$66)</f>
        <v/>
      </c>
      <c r="CB66" t="s">
        <v>21</v>
      </c>
      <c r="CC66" t="s">
        <v>41</v>
      </c>
      <c r="CD66" s="11">
        <v>70.415451065755704</v>
      </c>
      <c r="CE66" s="11">
        <v>205.18702566778214</v>
      </c>
      <c r="CF66" s="11">
        <v>342.20760755686081</v>
      </c>
      <c r="CG66" s="11">
        <v>468.28125654954124</v>
      </c>
      <c r="CH66" s="11">
        <v>579.11762033922787</v>
      </c>
      <c r="CI66" s="11">
        <v>673.07490577867509</v>
      </c>
      <c r="CJ66" s="11">
        <v>749.50299937528803</v>
      </c>
      <c r="CK66" s="11">
        <v>808.16261196842549</v>
      </c>
      <c r="CL66" s="11">
        <v>848.98670716678123</v>
      </c>
      <c r="CM66" s="11" t="s">
        <v>686</v>
      </c>
      <c r="CN66" s="11" t="s">
        <v>686</v>
      </c>
      <c r="CO66" s="11" t="s">
        <v>686</v>
      </c>
      <c r="CP66" s="11" t="s">
        <v>686</v>
      </c>
      <c r="CQ66" s="11" t="s">
        <v>686</v>
      </c>
      <c r="CR66" s="11" t="s">
        <v>686</v>
      </c>
      <c r="CS66">
        <f t="shared" si="23"/>
        <v>0.27662716294273976</v>
      </c>
      <c r="CT66">
        <f t="shared" si="24"/>
        <v>0.18890557055707619</v>
      </c>
      <c r="CU66" t="str">
        <f t="shared" si="25"/>
        <v/>
      </c>
      <c r="CV66" t="str">
        <f t="shared" si="26"/>
        <v/>
      </c>
      <c r="CW66" t="str">
        <f t="shared" si="27"/>
        <v/>
      </c>
      <c r="CX66" t="str">
        <f t="shared" si="28"/>
        <v/>
      </c>
      <c r="CY66" t="str">
        <f t="shared" si="29"/>
        <v/>
      </c>
      <c r="CZ66" t="str">
        <f t="shared" si="30"/>
        <v/>
      </c>
      <c r="DA66" t="str">
        <f t="shared" si="31"/>
        <v/>
      </c>
      <c r="DB66" t="str">
        <f t="shared" si="32"/>
        <v/>
      </c>
      <c r="DC66" t="str">
        <f t="shared" si="33"/>
        <v/>
      </c>
      <c r="DD66" t="str">
        <f t="shared" si="34"/>
        <v/>
      </c>
      <c r="DE66" t="str">
        <f t="shared" si="35"/>
        <v/>
      </c>
      <c r="DF66" t="str">
        <f t="shared" si="36"/>
        <v/>
      </c>
      <c r="DG66" t="str">
        <f t="shared" si="37"/>
        <v/>
      </c>
    </row>
    <row r="67" spans="1:111" x14ac:dyDescent="0.25">
      <c r="A67" t="s">
        <v>115</v>
      </c>
      <c r="B67" t="s">
        <v>41</v>
      </c>
      <c r="D67" t="s">
        <v>42</v>
      </c>
      <c r="E67" t="s">
        <v>24</v>
      </c>
      <c r="F67" t="s">
        <v>39</v>
      </c>
      <c r="G67" t="s">
        <v>30</v>
      </c>
      <c r="H67" t="s">
        <v>27</v>
      </c>
      <c r="I67" t="s">
        <v>33</v>
      </c>
      <c r="J67">
        <v>2.96218</v>
      </c>
      <c r="K67">
        <v>0.22697999999999999</v>
      </c>
      <c r="L67">
        <v>-6.8000000000000005E-4</v>
      </c>
      <c r="O67">
        <v>3.48</v>
      </c>
      <c r="P67">
        <v>21.84</v>
      </c>
      <c r="Q67">
        <v>5.9060000000000001E-2</v>
      </c>
      <c r="R67">
        <v>57</v>
      </c>
      <c r="S67">
        <v>0.91800000000000004</v>
      </c>
      <c r="T67">
        <v>3.5</v>
      </c>
      <c r="U67">
        <v>20</v>
      </c>
      <c r="V67">
        <v>54</v>
      </c>
      <c r="W67" s="11">
        <f t="shared" ref="W67:AK67" si="120">IF(AN67="","",$J67+$K67 * AN67+$L67 *AN67^2)</f>
        <v>7.4192788487754076</v>
      </c>
      <c r="X67" s="11">
        <f t="shared" si="120"/>
        <v>10.106538132299246</v>
      </c>
      <c r="Y67" s="11">
        <f t="shared" si="120"/>
        <v>11.953726018815086</v>
      </c>
      <c r="Z67" s="11">
        <f t="shared" si="120"/>
        <v>13.261385337058925</v>
      </c>
      <c r="AA67" s="11">
        <f t="shared" si="120"/>
        <v>14.253295233526769</v>
      </c>
      <c r="AB67" s="11">
        <f t="shared" si="120"/>
        <v>15.1031315244746</v>
      </c>
      <c r="AC67" s="11">
        <f t="shared" si="120"/>
        <v>15.948593287918442</v>
      </c>
      <c r="AD67" s="11">
        <f t="shared" si="120"/>
        <v>16.892995695634283</v>
      </c>
      <c r="AE67" s="11">
        <f t="shared" si="120"/>
        <v>17.994329085158128</v>
      </c>
      <c r="AF67" s="11">
        <f t="shared" si="120"/>
        <v>19.241784271785967</v>
      </c>
      <c r="AG67" s="11">
        <f t="shared" si="120"/>
        <v>20.51974410057381</v>
      </c>
      <c r="AH67" s="11">
        <f t="shared" si="120"/>
        <v>21.559241238337648</v>
      </c>
      <c r="AI67" s="11" t="str">
        <f t="shared" si="120"/>
        <v/>
      </c>
      <c r="AJ67" s="11" t="str">
        <f t="shared" si="120"/>
        <v/>
      </c>
      <c r="AK67" s="11" t="str">
        <f t="shared" si="120"/>
        <v/>
      </c>
      <c r="AL67" s="5" t="s">
        <v>115</v>
      </c>
      <c r="AM67" s="5" t="s">
        <v>41</v>
      </c>
      <c r="AN67" s="10">
        <v>20.951619999999998</v>
      </c>
      <c r="AO67" s="10">
        <v>35.184419999999996</v>
      </c>
      <c r="AP67" s="10">
        <v>45.935219999999994</v>
      </c>
      <c r="AQ67" s="10">
        <v>54.164019999999994</v>
      </c>
      <c r="AR67" s="10">
        <v>60.830820000000003</v>
      </c>
      <c r="AS67" s="10">
        <v>66.895619999999965</v>
      </c>
      <c r="AT67" s="10">
        <v>73.318419999999975</v>
      </c>
      <c r="AU67" s="10">
        <v>81.059219999999968</v>
      </c>
      <c r="AV67" s="10">
        <v>91.078019999999981</v>
      </c>
      <c r="AW67" s="10">
        <v>104.33482000000001</v>
      </c>
      <c r="AX67" s="10">
        <v>121.78962000000001</v>
      </c>
      <c r="AY67" s="10">
        <v>144.40241999999995</v>
      </c>
      <c r="AZ67" s="10"/>
      <c r="BA67" s="10"/>
      <c r="BB67" s="10"/>
      <c r="BI67" t="s">
        <v>115</v>
      </c>
      <c r="BJ67" t="s">
        <v>41</v>
      </c>
      <c r="BL67" t="s">
        <v>42</v>
      </c>
      <c r="BM67" s="11">
        <f t="shared" ref="BM67:BM71" si="121">IF(OR(AN67&gt;$BE$66,W67=""),"",(0.0000807*AN67^2.1348*W67^0.63404)*$BH$66)</f>
        <v>98.91367957812227</v>
      </c>
      <c r="BN67" s="11">
        <f t="shared" ref="BN67:BN71" si="122">IF(OR(AO67&gt;$BE$66,X67=""),"",(0.0000807*AO67^2.1348*X67^0.63404)*$BH$66)</f>
        <v>363.90148010872252</v>
      </c>
      <c r="BO67" s="11">
        <f t="shared" ref="BO67:BO71" si="123">IF(OR(AP67&gt;$BE$66,Y67=""),"",(0.0000807*AP67^2.1348*Y67^0.63404)*$BH$66)</f>
        <v>715.16446056430095</v>
      </c>
      <c r="BP67" s="11">
        <f t="shared" ref="BP67:BP71" si="124">IF(OR(AQ67&gt;$BE$66,Z67=""),"",(0.0000807*AQ67^2.1348*Z67^0.63404)*$BH$66)</f>
        <v>1085.8482820394188</v>
      </c>
      <c r="BQ67" s="11">
        <f t="shared" ref="BQ67:BQ71" si="125">IF(OR(AR67&gt;$BE$66,AA67=""),"",(0.0000807*AR67^2.1348*AA67^0.63404)*$BH$66)</f>
        <v>1456.3056535248213</v>
      </c>
      <c r="BR67" s="11">
        <f t="shared" ref="BR67:BR71" si="126">IF(OR(AS67&gt;$BE$66,AB67=""),"",(0.0000807*AS67^2.1348*AB67^0.63404)*$BH$66)</f>
        <v>1850.595475187539</v>
      </c>
      <c r="BS67" s="11" t="str">
        <f t="shared" ref="BS67:BS71" si="127">IF(OR(AT67&gt;$BE$66,AC67=""),"",(0.0000807*AT67^2.1348*AC67^0.63404)*$BH$66)</f>
        <v/>
      </c>
      <c r="BT67" s="11" t="str">
        <f t="shared" ref="BT67:BT71" si="128">IF(OR(AU67&gt;$BE$66,AD67=""),"",(0.0000807*AU67^2.1348*AD67^0.63404)*$BH$66)</f>
        <v/>
      </c>
      <c r="BU67" s="11" t="str">
        <f t="shared" ref="BU67:BU71" si="129">IF(OR(AV67&gt;$BE$66,AE67=""),"",(0.0000807*AV67^2.1348*AE67^0.63404)*$BH$66)</f>
        <v/>
      </c>
      <c r="BV67" s="11" t="str">
        <f t="shared" ref="BV67:BV71" si="130">IF(OR(AW67&gt;$BE$66,AF67=""),"",(0.0000807*AW67^2.1348*AF67^0.63404)*$BH$66)</f>
        <v/>
      </c>
      <c r="BW67" s="11" t="str">
        <f t="shared" ref="BW67:BW71" si="131">IF(OR(AX67&gt;$BE$66,AG67=""),"",(0.0000807*AX67^2.1348*AG67^0.63404)*$BH$66)</f>
        <v/>
      </c>
      <c r="BX67" s="11" t="str">
        <f t="shared" ref="BX67:BX71" si="132">IF(OR(AY67&gt;$BE$66,AH67=""),"",(0.0000807*AY67^2.1348*AH67^0.63404)*$BH$66)</f>
        <v/>
      </c>
      <c r="BY67" s="11" t="str">
        <f t="shared" ref="BY67:BY71" si="133">IF(OR(AZ67&gt;$BE$66,AI67=""),"",(0.0000807*AZ67^2.1348*AI67^0.63404)*$BH$66)</f>
        <v/>
      </c>
      <c r="BZ67" s="11" t="str">
        <f t="shared" ref="BZ67:BZ71" si="134">IF(OR(BA67&gt;$BE$66,AJ67=""),"",(0.0000807*BA67^2.1348*AJ67^0.63404)*$BH$66)</f>
        <v/>
      </c>
      <c r="CA67" s="11" t="str">
        <f t="shared" ref="CA67:CA71" si="135">IF(OR(BB67&gt;$BE$66,AK67=""),"",(0.0000807*BB67^2.1348*AK67^0.63404)*$BH$66)</f>
        <v/>
      </c>
      <c r="CB67" s="5" t="s">
        <v>115</v>
      </c>
      <c r="CC67" s="5" t="s">
        <v>41</v>
      </c>
      <c r="CD67" s="11">
        <v>148.40299720455081</v>
      </c>
      <c r="CE67" s="11">
        <v>250.84659633641081</v>
      </c>
      <c r="CF67" s="11">
        <v>319.72029279460219</v>
      </c>
      <c r="CG67" s="11">
        <v>368.53186776804642</v>
      </c>
      <c r="CH67" s="11">
        <v>405.98634881691305</v>
      </c>
      <c r="CI67" s="11">
        <v>438.6292868193616</v>
      </c>
      <c r="CJ67" s="11">
        <v>471.8683426943544</v>
      </c>
      <c r="CK67" s="11">
        <v>510.29526123641767</v>
      </c>
      <c r="CL67" s="11">
        <v>557.67978976569179</v>
      </c>
      <c r="CM67" s="11">
        <v>616.83895286616848</v>
      </c>
      <c r="CN67" s="11">
        <v>689.53276476828137</v>
      </c>
      <c r="CO67" s="11">
        <v>776.48122662594028</v>
      </c>
      <c r="CP67" s="11" t="s">
        <v>686</v>
      </c>
      <c r="CQ67" s="11" t="s">
        <v>686</v>
      </c>
      <c r="CR67" s="11" t="s">
        <v>686</v>
      </c>
      <c r="CS67">
        <f t="shared" si="23"/>
        <v>0.60005252834186507</v>
      </c>
      <c r="CT67">
        <f t="shared" si="24"/>
        <v>0.40804779380029343</v>
      </c>
      <c r="CU67">
        <f t="shared" si="25"/>
        <v>0.30894289606344366</v>
      </c>
      <c r="CV67">
        <f t="shared" si="26"/>
        <v>0.25339445661220944</v>
      </c>
      <c r="CW67">
        <f t="shared" si="27"/>
        <v>0.21800359358597177</v>
      </c>
      <c r="CX67">
        <f t="shared" si="28"/>
        <v>0.19160603803482684</v>
      </c>
      <c r="CY67" t="str">
        <f t="shared" si="29"/>
        <v/>
      </c>
      <c r="CZ67" t="str">
        <f t="shared" si="30"/>
        <v/>
      </c>
      <c r="DA67" t="str">
        <f t="shared" si="31"/>
        <v/>
      </c>
      <c r="DB67" t="str">
        <f t="shared" si="32"/>
        <v/>
      </c>
      <c r="DC67" t="str">
        <f t="shared" si="33"/>
        <v/>
      </c>
      <c r="DD67" t="str">
        <f t="shared" si="34"/>
        <v/>
      </c>
      <c r="DE67" t="str">
        <f t="shared" si="35"/>
        <v/>
      </c>
      <c r="DF67" t="str">
        <f t="shared" si="36"/>
        <v/>
      </c>
      <c r="DG67" t="str">
        <f t="shared" si="37"/>
        <v/>
      </c>
    </row>
    <row r="68" spans="1:111" x14ac:dyDescent="0.25">
      <c r="A68" t="s">
        <v>149</v>
      </c>
      <c r="B68" t="s">
        <v>41</v>
      </c>
      <c r="D68" t="s">
        <v>42</v>
      </c>
      <c r="E68" t="s">
        <v>24</v>
      </c>
      <c r="F68" t="s">
        <v>39</v>
      </c>
      <c r="G68" t="s">
        <v>30</v>
      </c>
      <c r="H68" t="s">
        <v>158</v>
      </c>
      <c r="I68" t="s">
        <v>157</v>
      </c>
      <c r="J68">
        <v>0.35145999999999999</v>
      </c>
      <c r="K68">
        <v>1.43974</v>
      </c>
      <c r="L68">
        <v>5.0000000000000002E-5</v>
      </c>
      <c r="O68">
        <v>1.98</v>
      </c>
      <c r="P68">
        <v>15.56</v>
      </c>
      <c r="Q68">
        <v>6.7099999999999998E-3</v>
      </c>
      <c r="R68">
        <v>33</v>
      </c>
      <c r="S68">
        <v>0.97599999999999998</v>
      </c>
      <c r="T68">
        <v>2</v>
      </c>
      <c r="U68">
        <v>21.5</v>
      </c>
      <c r="V68">
        <v>31</v>
      </c>
      <c r="W68" s="11">
        <f t="shared" ref="W68:AK68" si="136">IF(AN68="","",EXP($J68+$K68*LN(LN(AN68))+(AN68)*($L68/2)))</f>
        <v>6.3929247077550766</v>
      </c>
      <c r="X68" s="11">
        <f t="shared" si="136"/>
        <v>8.3438281875951734</v>
      </c>
      <c r="Y68" s="11">
        <f t="shared" si="136"/>
        <v>9.5473063467787025</v>
      </c>
      <c r="Z68" s="11">
        <f t="shared" si="136"/>
        <v>10.39319725600618</v>
      </c>
      <c r="AA68" s="11">
        <f t="shared" si="136"/>
        <v>11.023407943553925</v>
      </c>
      <c r="AB68" s="11">
        <f t="shared" si="136"/>
        <v>11.505926173545447</v>
      </c>
      <c r="AC68" s="11">
        <f t="shared" si="136"/>
        <v>11.878426488661958</v>
      </c>
      <c r="AD68" s="11">
        <f t="shared" si="136"/>
        <v>12.163670581421703</v>
      </c>
      <c r="AE68" s="11">
        <f t="shared" si="136"/>
        <v>12.37610963461132</v>
      </c>
      <c r="AF68" s="11">
        <f t="shared" si="136"/>
        <v>12.525086766915908</v>
      </c>
      <c r="AG68" s="11">
        <f t="shared" si="136"/>
        <v>12.616514862318407</v>
      </c>
      <c r="AH68" s="11">
        <f t="shared" si="136"/>
        <v>12.653783182707551</v>
      </c>
      <c r="AI68" s="11" t="str">
        <f t="shared" si="136"/>
        <v/>
      </c>
      <c r="AJ68" s="11" t="str">
        <f t="shared" si="136"/>
        <v/>
      </c>
      <c r="AK68" s="11" t="str">
        <f t="shared" si="136"/>
        <v/>
      </c>
      <c r="AL68" t="s">
        <v>149</v>
      </c>
      <c r="AM68" t="s">
        <v>41</v>
      </c>
      <c r="AN68" s="11">
        <v>17.132560000000002</v>
      </c>
      <c r="AO68" s="11">
        <v>30.492360000000001</v>
      </c>
      <c r="AP68" s="11">
        <v>42.60416</v>
      </c>
      <c r="AQ68" s="11">
        <v>53.467959999999998</v>
      </c>
      <c r="AR68" s="11">
        <v>63.083759999999991</v>
      </c>
      <c r="AS68" s="11">
        <v>71.451560000000001</v>
      </c>
      <c r="AT68" s="11">
        <v>78.571359999999999</v>
      </c>
      <c r="AU68" s="11">
        <v>84.443160000000006</v>
      </c>
      <c r="AV68" s="11">
        <v>89.06695999999998</v>
      </c>
      <c r="AW68" s="11">
        <v>92.442759999999964</v>
      </c>
      <c r="AX68" s="11">
        <v>94.570559999999986</v>
      </c>
      <c r="AY68" s="11">
        <v>95.450359999999989</v>
      </c>
      <c r="AZ68" s="11"/>
      <c r="BA68" s="11"/>
      <c r="BB68" s="11"/>
      <c r="BI68" t="s">
        <v>149</v>
      </c>
      <c r="BJ68" t="s">
        <v>41</v>
      </c>
      <c r="BL68" t="s">
        <v>42</v>
      </c>
      <c r="BM68" s="11">
        <f t="shared" si="121"/>
        <v>58.571508566958897</v>
      </c>
      <c r="BN68" s="11">
        <f t="shared" si="122"/>
        <v>237.41622518147418</v>
      </c>
      <c r="BO68" s="11">
        <f t="shared" si="123"/>
        <v>528.09819389059612</v>
      </c>
      <c r="BP68" s="11">
        <f t="shared" si="124"/>
        <v>905.04624383056773</v>
      </c>
      <c r="BQ68" s="11">
        <f t="shared" si="125"/>
        <v>1337.2446493887337</v>
      </c>
      <c r="BR68" s="11" t="str">
        <f t="shared" si="126"/>
        <v/>
      </c>
      <c r="BS68" s="11" t="str">
        <f t="shared" si="127"/>
        <v/>
      </c>
      <c r="BT68" s="11" t="str">
        <f t="shared" si="128"/>
        <v/>
      </c>
      <c r="BU68" s="11" t="str">
        <f t="shared" si="129"/>
        <v/>
      </c>
      <c r="BV68" s="11" t="str">
        <f t="shared" si="130"/>
        <v/>
      </c>
      <c r="BW68" s="11" t="str">
        <f t="shared" si="131"/>
        <v/>
      </c>
      <c r="BX68" s="11" t="str">
        <f t="shared" si="132"/>
        <v/>
      </c>
      <c r="BY68" s="11" t="str">
        <f t="shared" si="133"/>
        <v/>
      </c>
      <c r="BZ68" s="11" t="str">
        <f t="shared" si="134"/>
        <v/>
      </c>
      <c r="CA68" s="11" t="str">
        <f t="shared" si="135"/>
        <v/>
      </c>
      <c r="CS68" t="str">
        <f t="shared" si="23"/>
        <v/>
      </c>
      <c r="CT68" t="str">
        <f t="shared" si="24"/>
        <v/>
      </c>
      <c r="CU68" t="str">
        <f t="shared" si="25"/>
        <v/>
      </c>
      <c r="CV68" t="str">
        <f t="shared" si="26"/>
        <v/>
      </c>
      <c r="CW68" t="str">
        <f t="shared" si="27"/>
        <v/>
      </c>
      <c r="CX68" t="str">
        <f t="shared" si="28"/>
        <v/>
      </c>
      <c r="CY68" t="str">
        <f t="shared" si="29"/>
        <v/>
      </c>
      <c r="CZ68" t="str">
        <f t="shared" si="30"/>
        <v/>
      </c>
      <c r="DA68" t="str">
        <f t="shared" si="31"/>
        <v/>
      </c>
      <c r="DB68" t="str">
        <f t="shared" si="32"/>
        <v/>
      </c>
      <c r="DC68" t="str">
        <f t="shared" si="33"/>
        <v/>
      </c>
      <c r="DD68" t="str">
        <f t="shared" si="34"/>
        <v/>
      </c>
      <c r="DE68" t="str">
        <f t="shared" si="35"/>
        <v/>
      </c>
      <c r="DF68" t="str">
        <f t="shared" si="36"/>
        <v/>
      </c>
      <c r="DG68" t="str">
        <f t="shared" si="37"/>
        <v/>
      </c>
    </row>
    <row r="69" spans="1:111" x14ac:dyDescent="0.25">
      <c r="A69" t="s">
        <v>254</v>
      </c>
      <c r="B69" t="s">
        <v>41</v>
      </c>
      <c r="D69" t="s">
        <v>42</v>
      </c>
      <c r="E69" t="s">
        <v>24</v>
      </c>
      <c r="F69" t="s">
        <v>39</v>
      </c>
      <c r="G69" t="s">
        <v>30</v>
      </c>
      <c r="H69" t="s">
        <v>40</v>
      </c>
      <c r="I69" t="s">
        <v>33</v>
      </c>
      <c r="J69">
        <v>2.5405600000000002</v>
      </c>
      <c r="K69">
        <v>0.21062</v>
      </c>
      <c r="L69">
        <v>-1.0200000000000001E-3</v>
      </c>
      <c r="O69">
        <v>3.13</v>
      </c>
      <c r="P69">
        <v>13.43</v>
      </c>
      <c r="Q69">
        <v>0.41089999999999999</v>
      </c>
      <c r="R69">
        <v>69</v>
      </c>
      <c r="S69">
        <v>0.79200000000000004</v>
      </c>
      <c r="T69">
        <v>2.5</v>
      </c>
      <c r="U69">
        <v>16.600000000000001</v>
      </c>
      <c r="V69">
        <v>66</v>
      </c>
      <c r="W69" s="11">
        <f t="shared" ref="W69:AK70" si="137">IF(AN69="","",$J69+$K69 * AN69+$L69 *AN69^2)</f>
        <v>4.3349593360734984</v>
      </c>
      <c r="X69" s="11">
        <f t="shared" si="137"/>
        <v>5.5761648811582178</v>
      </c>
      <c r="Y69" s="11">
        <f t="shared" si="137"/>
        <v>6.828845048631738</v>
      </c>
      <c r="Z69" s="11">
        <f t="shared" si="137"/>
        <v>8.0650830619180578</v>
      </c>
      <c r="AA69" s="11">
        <f t="shared" si="137"/>
        <v>9.2545791633211785</v>
      </c>
      <c r="AB69" s="11">
        <f t="shared" si="137"/>
        <v>10.364650614025097</v>
      </c>
      <c r="AC69" s="11">
        <f t="shared" si="137"/>
        <v>11.360231694093818</v>
      </c>
      <c r="AD69" s="11">
        <f t="shared" si="137"/>
        <v>12.203873702471338</v>
      </c>
      <c r="AE69" s="11">
        <f t="shared" si="137"/>
        <v>12.855744956981656</v>
      </c>
      <c r="AF69" s="11">
        <f t="shared" si="137"/>
        <v>13.273630794328778</v>
      </c>
      <c r="AG69" s="11">
        <f t="shared" si="137"/>
        <v>13.412933570096696</v>
      </c>
      <c r="AH69" s="11" t="str">
        <f t="shared" si="137"/>
        <v/>
      </c>
      <c r="AI69" s="11" t="str">
        <f t="shared" si="137"/>
        <v/>
      </c>
      <c r="AJ69" s="11" t="str">
        <f t="shared" si="137"/>
        <v/>
      </c>
      <c r="AK69" s="11" t="str">
        <f t="shared" si="137"/>
        <v/>
      </c>
      <c r="AL69" s="5" t="s">
        <v>254</v>
      </c>
      <c r="AM69" s="5" t="s">
        <v>41</v>
      </c>
      <c r="AN69" s="11">
        <v>8.9035099999999989</v>
      </c>
      <c r="AO69" s="11">
        <v>15.589709999999998</v>
      </c>
      <c r="AP69" s="11">
        <v>22.899909999999998</v>
      </c>
      <c r="AQ69" s="11">
        <v>30.834109999999999</v>
      </c>
      <c r="AR69" s="11">
        <v>39.392309999999995</v>
      </c>
      <c r="AS69" s="11">
        <v>48.574509999999997</v>
      </c>
      <c r="AT69" s="11">
        <v>58.380709999999993</v>
      </c>
      <c r="AU69" s="11">
        <v>68.810909999999993</v>
      </c>
      <c r="AV69" s="11">
        <v>79.865109999999987</v>
      </c>
      <c r="AW69" s="11">
        <v>91.543309999999991</v>
      </c>
      <c r="AX69" s="11">
        <v>103.84550999999999</v>
      </c>
      <c r="AY69" s="11"/>
      <c r="AZ69" s="11"/>
      <c r="BA69" s="11"/>
      <c r="BB69" s="11"/>
      <c r="BI69" t="s">
        <v>254</v>
      </c>
      <c r="BJ69" t="s">
        <v>41</v>
      </c>
      <c r="BL69" t="s">
        <v>42</v>
      </c>
      <c r="BM69" s="11">
        <f t="shared" si="121"/>
        <v>11.320724555804874</v>
      </c>
      <c r="BN69" s="11">
        <f t="shared" si="122"/>
        <v>43.909060709894739</v>
      </c>
      <c r="BO69" s="11">
        <f t="shared" si="123"/>
        <v>113.46438356096544</v>
      </c>
      <c r="BP69" s="11">
        <f t="shared" si="124"/>
        <v>237.95093739722677</v>
      </c>
      <c r="BQ69" s="11">
        <f t="shared" si="125"/>
        <v>437.9958803153948</v>
      </c>
      <c r="BR69" s="11">
        <f t="shared" si="126"/>
        <v>736.07805833943769</v>
      </c>
      <c r="BS69" s="11">
        <f t="shared" si="127"/>
        <v>1155.2245983519297</v>
      </c>
      <c r="BT69" s="11">
        <f t="shared" si="128"/>
        <v>1717.0806323987756</v>
      </c>
      <c r="BU69" s="11" t="str">
        <f t="shared" si="129"/>
        <v/>
      </c>
      <c r="BV69" s="11" t="str">
        <f t="shared" si="130"/>
        <v/>
      </c>
      <c r="BW69" s="11" t="str">
        <f t="shared" si="131"/>
        <v/>
      </c>
      <c r="BX69" s="11" t="str">
        <f t="shared" si="132"/>
        <v/>
      </c>
      <c r="BY69" s="11" t="str">
        <f t="shared" si="133"/>
        <v/>
      </c>
      <c r="BZ69" s="11" t="str">
        <f t="shared" si="134"/>
        <v/>
      </c>
      <c r="CA69" s="11" t="str">
        <f t="shared" si="135"/>
        <v/>
      </c>
      <c r="CB69" s="5" t="s">
        <v>254</v>
      </c>
      <c r="CC69" s="5" t="s">
        <v>41</v>
      </c>
      <c r="CD69" s="11">
        <v>12.719290708221997</v>
      </c>
      <c r="CE69" s="11">
        <v>36.541214091061214</v>
      </c>
      <c r="CF69" s="11">
        <v>67.435574493284292</v>
      </c>
      <c r="CG69" s="11">
        <v>103.34237868095235</v>
      </c>
      <c r="CH69" s="11">
        <v>143.13849570841506</v>
      </c>
      <c r="CI69" s="11">
        <v>186.11972393008497</v>
      </c>
      <c r="CJ69" s="11">
        <v>231.80028704389741</v>
      </c>
      <c r="CK69" s="11">
        <v>279.82178234555209</v>
      </c>
      <c r="CL69" s="11">
        <v>329.90658539391302</v>
      </c>
      <c r="CM69" s="11">
        <v>381.83173154320917</v>
      </c>
      <c r="CN69" s="11">
        <v>435.41318574373327</v>
      </c>
      <c r="CO69" s="11" t="s">
        <v>686</v>
      </c>
      <c r="CP69" s="11" t="s">
        <v>686</v>
      </c>
      <c r="CQ69" s="11" t="s">
        <v>686</v>
      </c>
      <c r="CR69" s="11" t="s">
        <v>686</v>
      </c>
      <c r="CS69">
        <f t="shared" si="23"/>
        <v>0.5290882958487535</v>
      </c>
      <c r="CT69">
        <f t="shared" si="24"/>
        <v>0.45420869203329323</v>
      </c>
      <c r="CU69">
        <f t="shared" si="25"/>
        <v>0.37277827600745583</v>
      </c>
      <c r="CV69">
        <f t="shared" si="26"/>
        <v>0.30279637429899153</v>
      </c>
      <c r="CW69">
        <f t="shared" si="27"/>
        <v>0.24630877403568102</v>
      </c>
      <c r="CX69">
        <f t="shared" si="28"/>
        <v>0.20182191663055787</v>
      </c>
      <c r="CY69">
        <f t="shared" si="29"/>
        <v>0.16712049616741129</v>
      </c>
      <c r="CZ69">
        <f t="shared" si="30"/>
        <v>0.14012792026263282</v>
      </c>
      <c r="DA69" t="str">
        <f t="shared" si="31"/>
        <v/>
      </c>
      <c r="DB69" t="str">
        <f t="shared" si="32"/>
        <v/>
      </c>
      <c r="DC69" t="str">
        <f t="shared" si="33"/>
        <v/>
      </c>
      <c r="DD69" t="str">
        <f t="shared" si="34"/>
        <v/>
      </c>
      <c r="DE69" t="str">
        <f t="shared" si="35"/>
        <v/>
      </c>
      <c r="DF69" t="str">
        <f t="shared" si="36"/>
        <v/>
      </c>
      <c r="DG69" t="str">
        <f t="shared" si="37"/>
        <v/>
      </c>
    </row>
    <row r="70" spans="1:111" x14ac:dyDescent="0.25">
      <c r="A70" t="s">
        <v>315</v>
      </c>
      <c r="B70" t="s">
        <v>41</v>
      </c>
      <c r="D70" t="s">
        <v>42</v>
      </c>
      <c r="E70" t="s">
        <v>24</v>
      </c>
      <c r="F70" t="s">
        <v>39</v>
      </c>
      <c r="G70" t="s">
        <v>30</v>
      </c>
      <c r="H70" t="s">
        <v>27</v>
      </c>
      <c r="I70" t="s">
        <v>33</v>
      </c>
      <c r="J70">
        <v>2.0156000000000001</v>
      </c>
      <c r="K70">
        <v>0.28138000000000002</v>
      </c>
      <c r="L70">
        <v>-1.06E-3</v>
      </c>
      <c r="O70">
        <v>2.84</v>
      </c>
      <c r="P70">
        <v>20.68</v>
      </c>
      <c r="Q70">
        <v>0.16536000000000001</v>
      </c>
      <c r="R70">
        <v>61</v>
      </c>
      <c r="S70">
        <v>0.86399999999999999</v>
      </c>
      <c r="T70">
        <v>3</v>
      </c>
      <c r="U70">
        <v>30</v>
      </c>
      <c r="V70">
        <v>58</v>
      </c>
      <c r="W70" s="11">
        <f t="shared" si="137"/>
        <v>7.5358296068095996</v>
      </c>
      <c r="X70" s="11">
        <f t="shared" si="137"/>
        <v>11.254958584859999</v>
      </c>
      <c r="Y70" s="11">
        <f t="shared" si="137"/>
        <v>14.139372709193598</v>
      </c>
      <c r="Z70" s="11">
        <f t="shared" si="137"/>
        <v>16.321163735650401</v>
      </c>
      <c r="AA70" s="11">
        <f t="shared" si="137"/>
        <v>17.921341756070401</v>
      </c>
      <c r="AB70" s="11">
        <f t="shared" si="137"/>
        <v>19.0498351982936</v>
      </c>
      <c r="AC70" s="11">
        <f t="shared" si="137"/>
        <v>19.805490826160003</v>
      </c>
      <c r="AD70" s="11">
        <f t="shared" si="137"/>
        <v>20.276073739509599</v>
      </c>
      <c r="AE70" s="11">
        <f t="shared" si="137"/>
        <v>20.538267374182404</v>
      </c>
      <c r="AF70" s="11">
        <f t="shared" si="137"/>
        <v>20.657673502018405</v>
      </c>
      <c r="AG70" s="11">
        <f t="shared" si="137"/>
        <v>20.688812230857604</v>
      </c>
      <c r="AH70" s="11" t="str">
        <f t="shared" si="137"/>
        <v/>
      </c>
      <c r="AI70" s="11" t="str">
        <f t="shared" si="137"/>
        <v/>
      </c>
      <c r="AJ70" s="11" t="str">
        <f t="shared" si="137"/>
        <v/>
      </c>
      <c r="AK70" s="11" t="str">
        <f t="shared" si="137"/>
        <v/>
      </c>
      <c r="AL70" t="s">
        <v>315</v>
      </c>
      <c r="AM70" t="s">
        <v>41</v>
      </c>
      <c r="AN70" s="11">
        <v>21.332799999999999</v>
      </c>
      <c r="AO70" s="11">
        <v>38.386999999999993</v>
      </c>
      <c r="AP70" s="11">
        <v>54.121199999999995</v>
      </c>
      <c r="AQ70" s="11">
        <v>68.535399999999996</v>
      </c>
      <c r="AR70" s="11">
        <v>81.629599999999996</v>
      </c>
      <c r="AS70" s="11">
        <v>93.40379999999999</v>
      </c>
      <c r="AT70" s="11">
        <v>103.85799999999998</v>
      </c>
      <c r="AU70" s="11">
        <v>112.99219999999997</v>
      </c>
      <c r="AV70" s="11">
        <v>120.80639999999997</v>
      </c>
      <c r="AW70" s="11">
        <v>127.30059999999997</v>
      </c>
      <c r="AX70" s="11">
        <v>132.47479999999996</v>
      </c>
      <c r="AY70" s="11"/>
      <c r="AZ70" s="11"/>
      <c r="BA70" s="11"/>
      <c r="BB70" s="11"/>
      <c r="BI70" t="s">
        <v>315</v>
      </c>
      <c r="BJ70" t="s">
        <v>41</v>
      </c>
      <c r="BL70" t="s">
        <v>42</v>
      </c>
      <c r="BM70" s="11">
        <f t="shared" si="121"/>
        <v>103.81603482232465</v>
      </c>
      <c r="BN70" s="11">
        <f t="shared" si="122"/>
        <v>469.23169266354262</v>
      </c>
      <c r="BO70" s="11">
        <f t="shared" si="123"/>
        <v>1128.9855115318744</v>
      </c>
      <c r="BP70" s="11">
        <f t="shared" si="124"/>
        <v>2047.0141217043924</v>
      </c>
      <c r="BQ70" s="11" t="str">
        <f t="shared" si="125"/>
        <v/>
      </c>
      <c r="BR70" s="11" t="str">
        <f t="shared" si="126"/>
        <v/>
      </c>
      <c r="BS70" s="11" t="str">
        <f t="shared" si="127"/>
        <v/>
      </c>
      <c r="BT70" s="11" t="str">
        <f t="shared" si="128"/>
        <v/>
      </c>
      <c r="BU70" s="11" t="str">
        <f t="shared" si="129"/>
        <v/>
      </c>
      <c r="BV70" s="11" t="str">
        <f t="shared" si="130"/>
        <v/>
      </c>
      <c r="BW70" s="11" t="str">
        <f t="shared" si="131"/>
        <v/>
      </c>
      <c r="BX70" s="11" t="str">
        <f t="shared" si="132"/>
        <v/>
      </c>
      <c r="BY70" s="11" t="str">
        <f t="shared" si="133"/>
        <v/>
      </c>
      <c r="BZ70" s="11" t="str">
        <f t="shared" si="134"/>
        <v/>
      </c>
      <c r="CA70" s="11" t="str">
        <f t="shared" si="135"/>
        <v/>
      </c>
      <c r="CB70" t="s">
        <v>315</v>
      </c>
      <c r="CC70" t="s">
        <v>41</v>
      </c>
      <c r="CD70" s="11" t="s">
        <v>686</v>
      </c>
      <c r="CE70" s="11" t="s">
        <v>686</v>
      </c>
      <c r="CF70" s="11" t="s">
        <v>686</v>
      </c>
      <c r="CG70" s="11" t="s">
        <v>686</v>
      </c>
      <c r="CH70" s="11" t="s">
        <v>686</v>
      </c>
      <c r="CI70" s="11" t="s">
        <v>686</v>
      </c>
      <c r="CJ70" s="11" t="s">
        <v>686</v>
      </c>
      <c r="CK70" s="11" t="s">
        <v>686</v>
      </c>
      <c r="CL70" s="11" t="s">
        <v>686</v>
      </c>
      <c r="CM70" s="11" t="s">
        <v>686</v>
      </c>
      <c r="CN70" s="11" t="s">
        <v>686</v>
      </c>
      <c r="CO70" s="11" t="s">
        <v>686</v>
      </c>
      <c r="CP70" s="11" t="s">
        <v>686</v>
      </c>
      <c r="CQ70" s="11" t="s">
        <v>686</v>
      </c>
      <c r="CR70" s="11" t="s">
        <v>686</v>
      </c>
      <c r="CS70" t="str">
        <f t="shared" si="23"/>
        <v/>
      </c>
      <c r="CT70" t="str">
        <f t="shared" si="24"/>
        <v/>
      </c>
      <c r="CU70" t="str">
        <f t="shared" si="25"/>
        <v/>
      </c>
      <c r="CV70" t="str">
        <f t="shared" si="26"/>
        <v/>
      </c>
      <c r="CW70" t="str">
        <f t="shared" si="27"/>
        <v/>
      </c>
      <c r="CX70" t="str">
        <f t="shared" si="28"/>
        <v/>
      </c>
      <c r="CY70" t="str">
        <f t="shared" si="29"/>
        <v/>
      </c>
      <c r="CZ70" t="str">
        <f t="shared" si="30"/>
        <v/>
      </c>
      <c r="DA70" t="str">
        <f t="shared" si="31"/>
        <v/>
      </c>
      <c r="DB70" t="str">
        <f t="shared" si="32"/>
        <v/>
      </c>
      <c r="DC70" t="str">
        <f t="shared" si="33"/>
        <v/>
      </c>
      <c r="DD70" t="str">
        <f t="shared" si="34"/>
        <v/>
      </c>
      <c r="DE70" t="str">
        <f t="shared" si="35"/>
        <v/>
      </c>
      <c r="DF70" t="str">
        <f t="shared" si="36"/>
        <v/>
      </c>
      <c r="DG70" t="str">
        <f t="shared" si="37"/>
        <v/>
      </c>
    </row>
    <row r="71" spans="1:111" x14ac:dyDescent="0.25">
      <c r="A71" t="s">
        <v>322</v>
      </c>
      <c r="B71" t="s">
        <v>41</v>
      </c>
      <c r="D71" t="s">
        <v>42</v>
      </c>
      <c r="E71" t="s">
        <v>24</v>
      </c>
      <c r="F71" t="s">
        <v>39</v>
      </c>
      <c r="G71" t="s">
        <v>30</v>
      </c>
      <c r="H71" t="s">
        <v>40</v>
      </c>
      <c r="I71" t="s">
        <v>60</v>
      </c>
      <c r="J71">
        <v>0.30886999999999998</v>
      </c>
      <c r="K71">
        <v>1.4830099999999999</v>
      </c>
      <c r="L71">
        <v>3.9699999999999996E-3</v>
      </c>
      <c r="O71">
        <v>1.93</v>
      </c>
      <c r="P71">
        <v>14.07</v>
      </c>
      <c r="Q71">
        <v>6.2990000000000004E-2</v>
      </c>
      <c r="R71">
        <v>29</v>
      </c>
      <c r="S71">
        <v>0.92800000000000005</v>
      </c>
      <c r="T71">
        <v>2</v>
      </c>
      <c r="U71">
        <v>17.5</v>
      </c>
      <c r="V71">
        <v>27</v>
      </c>
      <c r="W71" s="11">
        <f t="shared" ref="W71:AK71" si="138">IF(AN71="","",EXP($J71+$K71*LN(LN(AN71))+(SQRT(AN71)*($L71/2))))</f>
        <v>6.1932961994440845</v>
      </c>
      <c r="X71" s="11">
        <f t="shared" si="138"/>
        <v>8.3495685874204497</v>
      </c>
      <c r="Y71" s="11">
        <f t="shared" si="138"/>
        <v>9.7889740533661325</v>
      </c>
      <c r="Z71" s="11">
        <f t="shared" si="138"/>
        <v>10.883998325305145</v>
      </c>
      <c r="AA71" s="11">
        <f t="shared" si="138"/>
        <v>11.773858025114043</v>
      </c>
      <c r="AB71" s="11">
        <f t="shared" si="138"/>
        <v>12.526625240170123</v>
      </c>
      <c r="AC71" s="11">
        <f t="shared" si="138"/>
        <v>13.180915012198515</v>
      </c>
      <c r="AD71" s="11">
        <f t="shared" si="138"/>
        <v>13.760837893820915</v>
      </c>
      <c r="AE71" s="11" t="str">
        <f t="shared" si="138"/>
        <v/>
      </c>
      <c r="AF71" s="11" t="str">
        <f t="shared" si="138"/>
        <v/>
      </c>
      <c r="AG71" s="11" t="str">
        <f t="shared" si="138"/>
        <v/>
      </c>
      <c r="AH71" s="11" t="str">
        <f t="shared" si="138"/>
        <v/>
      </c>
      <c r="AI71" s="11" t="str">
        <f t="shared" si="138"/>
        <v/>
      </c>
      <c r="AJ71" s="11" t="str">
        <f t="shared" si="138"/>
        <v/>
      </c>
      <c r="AK71" s="11" t="str">
        <f t="shared" si="138"/>
        <v/>
      </c>
      <c r="AL71" s="5" t="s">
        <v>322</v>
      </c>
      <c r="AM71" s="5" t="s">
        <v>41</v>
      </c>
      <c r="AN71" s="10">
        <v>15.83229</v>
      </c>
      <c r="AO71" s="10">
        <v>29.137889999999999</v>
      </c>
      <c r="AP71" s="10">
        <v>42.443490000000004</v>
      </c>
      <c r="AQ71" s="10">
        <v>55.749090000000002</v>
      </c>
      <c r="AR71" s="10">
        <v>69.054689999999994</v>
      </c>
      <c r="AS71" s="10">
        <v>82.360290000000006</v>
      </c>
      <c r="AT71" s="10">
        <v>95.665890000000005</v>
      </c>
      <c r="AU71" s="10">
        <v>108.97149</v>
      </c>
      <c r="AV71" s="10"/>
      <c r="AW71" s="10"/>
      <c r="AX71" s="10"/>
      <c r="AY71" s="10"/>
      <c r="AZ71" s="10"/>
      <c r="BA71" s="10"/>
      <c r="BB71" s="10"/>
      <c r="BI71" t="s">
        <v>322</v>
      </c>
      <c r="BJ71" t="s">
        <v>41</v>
      </c>
      <c r="BL71" t="s">
        <v>42</v>
      </c>
      <c r="BM71" s="11">
        <f t="shared" si="121"/>
        <v>48.503488673026787</v>
      </c>
      <c r="BN71" s="11">
        <f t="shared" si="122"/>
        <v>215.56283904589972</v>
      </c>
      <c r="BO71" s="11">
        <f t="shared" si="123"/>
        <v>532.22465328446981</v>
      </c>
      <c r="BP71" s="11">
        <f t="shared" si="124"/>
        <v>1018.8509531813174</v>
      </c>
      <c r="BQ71" s="11" t="str">
        <f t="shared" si="125"/>
        <v/>
      </c>
      <c r="BR71" s="11" t="str">
        <f t="shared" si="126"/>
        <v/>
      </c>
      <c r="BS71" s="11" t="str">
        <f t="shared" si="127"/>
        <v/>
      </c>
      <c r="BT71" s="11" t="str">
        <f t="shared" si="128"/>
        <v/>
      </c>
      <c r="BU71" s="11" t="str">
        <f t="shared" si="129"/>
        <v/>
      </c>
      <c r="BV71" s="11" t="str">
        <f t="shared" si="130"/>
        <v/>
      </c>
      <c r="BW71" s="11" t="str">
        <f t="shared" si="131"/>
        <v/>
      </c>
      <c r="BX71" s="11" t="str">
        <f t="shared" si="132"/>
        <v/>
      </c>
      <c r="BY71" s="11" t="str">
        <f t="shared" si="133"/>
        <v/>
      </c>
      <c r="BZ71" s="11" t="str">
        <f t="shared" si="134"/>
        <v/>
      </c>
      <c r="CA71" s="11" t="str">
        <f t="shared" si="135"/>
        <v/>
      </c>
      <c r="CB71" s="5" t="s">
        <v>322</v>
      </c>
      <c r="CC71" s="5" t="s">
        <v>41</v>
      </c>
      <c r="CD71" s="11" t="s">
        <v>686</v>
      </c>
      <c r="CE71" s="11" t="s">
        <v>686</v>
      </c>
      <c r="CF71" s="11" t="s">
        <v>686</v>
      </c>
      <c r="CG71" s="11" t="s">
        <v>686</v>
      </c>
      <c r="CH71" s="11" t="s">
        <v>686</v>
      </c>
      <c r="CI71" s="11" t="s">
        <v>686</v>
      </c>
      <c r="CJ71" s="11" t="s">
        <v>686</v>
      </c>
      <c r="CK71" s="11" t="s">
        <v>686</v>
      </c>
      <c r="CL71" s="11" t="s">
        <v>686</v>
      </c>
      <c r="CM71" s="11" t="s">
        <v>686</v>
      </c>
      <c r="CN71" s="11" t="s">
        <v>686</v>
      </c>
      <c r="CO71" s="11" t="s">
        <v>686</v>
      </c>
      <c r="CP71" s="11" t="s">
        <v>686</v>
      </c>
      <c r="CQ71" s="11" t="s">
        <v>686</v>
      </c>
      <c r="CR71" s="11" t="s">
        <v>686</v>
      </c>
      <c r="CS71" t="str">
        <f t="shared" si="23"/>
        <v/>
      </c>
      <c r="CT71" t="str">
        <f t="shared" si="24"/>
        <v/>
      </c>
      <c r="CU71" t="str">
        <f t="shared" si="25"/>
        <v/>
      </c>
      <c r="CV71" t="str">
        <f t="shared" si="26"/>
        <v/>
      </c>
      <c r="CW71" t="str">
        <f t="shared" si="27"/>
        <v/>
      </c>
      <c r="CX71" t="str">
        <f t="shared" si="28"/>
        <v/>
      </c>
      <c r="CY71" t="str">
        <f t="shared" si="29"/>
        <v/>
      </c>
      <c r="CZ71" t="str">
        <f t="shared" si="30"/>
        <v/>
      </c>
      <c r="DA71" t="str">
        <f t="shared" si="31"/>
        <v/>
      </c>
      <c r="DB71" t="str">
        <f t="shared" si="32"/>
        <v/>
      </c>
      <c r="DC71" t="str">
        <f t="shared" si="33"/>
        <v/>
      </c>
      <c r="DD71" t="str">
        <f t="shared" si="34"/>
        <v/>
      </c>
      <c r="DE71" t="str">
        <f t="shared" si="35"/>
        <v/>
      </c>
      <c r="DF71" t="str">
        <f t="shared" si="36"/>
        <v/>
      </c>
      <c r="DG71" t="str">
        <f t="shared" si="37"/>
        <v/>
      </c>
    </row>
    <row r="72" spans="1:111" x14ac:dyDescent="0.25">
      <c r="A72" t="s">
        <v>371</v>
      </c>
      <c r="B72" t="s">
        <v>380</v>
      </c>
      <c r="D72" t="s">
        <v>381</v>
      </c>
      <c r="E72" t="s">
        <v>24</v>
      </c>
      <c r="F72" t="s">
        <v>39</v>
      </c>
      <c r="G72" t="s">
        <v>30</v>
      </c>
      <c r="H72">
        <v>1</v>
      </c>
      <c r="I72" t="s">
        <v>31</v>
      </c>
      <c r="J72">
        <v>0.49875000000000003</v>
      </c>
      <c r="K72">
        <v>1.4383999999999999</v>
      </c>
      <c r="L72">
        <v>5.0380000000000001E-2</v>
      </c>
      <c r="O72">
        <v>2.11</v>
      </c>
      <c r="P72">
        <v>13.39</v>
      </c>
      <c r="Q72">
        <v>0.22445000000000001</v>
      </c>
      <c r="R72">
        <v>31</v>
      </c>
      <c r="S72">
        <v>0.68600000000000005</v>
      </c>
      <c r="T72">
        <v>2</v>
      </c>
      <c r="U72">
        <v>12.5</v>
      </c>
      <c r="V72">
        <v>29</v>
      </c>
      <c r="W72" s="11">
        <f t="shared" ref="W72:AK72" si="139">IF(AN72="","",EXP($J72+$K72*LN(LN(AN72)+($L72/2))))</f>
        <v>7.5237894181111393</v>
      </c>
      <c r="X72" s="11">
        <f t="shared" si="139"/>
        <v>8.7502201400920967</v>
      </c>
      <c r="Y72" s="11">
        <f t="shared" si="139"/>
        <v>9.3058596992480194</v>
      </c>
      <c r="Z72" s="11">
        <f t="shared" si="139"/>
        <v>10.155350711367868</v>
      </c>
      <c r="AA72" s="11">
        <f t="shared" si="139"/>
        <v>11.692862954980475</v>
      </c>
      <c r="AB72" s="11">
        <f t="shared" si="139"/>
        <v>13.762566271178249</v>
      </c>
      <c r="AC72" s="11" t="str">
        <f t="shared" si="139"/>
        <v/>
      </c>
      <c r="AD72" s="11" t="str">
        <f t="shared" si="139"/>
        <v/>
      </c>
      <c r="AE72" s="11" t="str">
        <f t="shared" si="139"/>
        <v/>
      </c>
      <c r="AF72" s="11" t="str">
        <f t="shared" si="139"/>
        <v/>
      </c>
      <c r="AG72" s="11" t="str">
        <f t="shared" si="139"/>
        <v/>
      </c>
      <c r="AH72" s="11" t="str">
        <f t="shared" si="139"/>
        <v/>
      </c>
      <c r="AI72" s="11" t="str">
        <f t="shared" si="139"/>
        <v/>
      </c>
      <c r="AJ72" s="11" t="str">
        <f t="shared" si="139"/>
        <v/>
      </c>
      <c r="AK72" s="11" t="str">
        <f t="shared" si="139"/>
        <v/>
      </c>
      <c r="AL72" t="s">
        <v>371</v>
      </c>
      <c r="AM72" t="s">
        <v>380</v>
      </c>
      <c r="AN72" s="10">
        <v>17.294650000000001</v>
      </c>
      <c r="AO72" s="10">
        <v>23.776650000000004</v>
      </c>
      <c r="AP72" s="10">
        <v>27.340650000000004</v>
      </c>
      <c r="AQ72" s="10">
        <v>33.68665</v>
      </c>
      <c r="AR72" s="10">
        <v>48.514650000000003</v>
      </c>
      <c r="AS72" s="10">
        <v>77.524650000000008</v>
      </c>
      <c r="AT72" s="10"/>
      <c r="AU72" s="10"/>
      <c r="AV72" s="10"/>
      <c r="AW72" s="10"/>
      <c r="AX72" s="10"/>
      <c r="AY72" s="10"/>
      <c r="AZ72" s="10"/>
      <c r="BA72" s="10"/>
      <c r="BB72" s="10"/>
      <c r="BI72" t="s">
        <v>371</v>
      </c>
      <c r="BJ72" t="s">
        <v>380</v>
      </c>
      <c r="BL72" t="s">
        <v>381</v>
      </c>
      <c r="CB72" t="s">
        <v>371</v>
      </c>
      <c r="CC72" t="s">
        <v>380</v>
      </c>
      <c r="CD72" s="11">
        <v>29.640580296504147</v>
      </c>
      <c r="CE72" s="11">
        <v>49.558531857926738</v>
      </c>
      <c r="CF72" s="11">
        <v>61.177102245219011</v>
      </c>
      <c r="CG72" s="11">
        <v>82.567460880275902</v>
      </c>
      <c r="CH72" s="11">
        <v>134.26600494559082</v>
      </c>
      <c r="CI72" s="11">
        <v>236.31764853929309</v>
      </c>
      <c r="CJ72" s="11" t="s">
        <v>686</v>
      </c>
      <c r="CK72" s="11" t="s">
        <v>686</v>
      </c>
      <c r="CL72" s="11" t="s">
        <v>686</v>
      </c>
      <c r="CM72" s="11" t="s">
        <v>686</v>
      </c>
      <c r="CN72" s="11" t="s">
        <v>686</v>
      </c>
      <c r="CO72" s="11" t="s">
        <v>686</v>
      </c>
      <c r="CP72" s="11" t="s">
        <v>686</v>
      </c>
      <c r="CQ72" s="11" t="s">
        <v>686</v>
      </c>
      <c r="CR72" s="11" t="s">
        <v>686</v>
      </c>
      <c r="CS72" t="str">
        <f t="shared" si="23"/>
        <v/>
      </c>
      <c r="CT72" t="str">
        <f t="shared" si="24"/>
        <v/>
      </c>
      <c r="CU72" t="str">
        <f t="shared" si="25"/>
        <v/>
      </c>
      <c r="CV72" t="str">
        <f t="shared" si="26"/>
        <v/>
      </c>
      <c r="CW72" t="str">
        <f t="shared" si="27"/>
        <v/>
      </c>
      <c r="CX72" t="str">
        <f t="shared" si="28"/>
        <v/>
      </c>
      <c r="CY72" t="str">
        <f t="shared" si="29"/>
        <v/>
      </c>
      <c r="CZ72" t="str">
        <f t="shared" si="30"/>
        <v/>
      </c>
      <c r="DA72" t="str">
        <f t="shared" si="31"/>
        <v/>
      </c>
      <c r="DB72" t="str">
        <f t="shared" si="32"/>
        <v/>
      </c>
      <c r="DC72" t="str">
        <f t="shared" si="33"/>
        <v/>
      </c>
      <c r="DD72" t="str">
        <f t="shared" si="34"/>
        <v/>
      </c>
      <c r="DE72" t="str">
        <f t="shared" si="35"/>
        <v/>
      </c>
      <c r="DF72" t="str">
        <f t="shared" si="36"/>
        <v/>
      </c>
      <c r="DG72" t="str">
        <f t="shared" si="37"/>
        <v/>
      </c>
    </row>
    <row r="73" spans="1:111" x14ac:dyDescent="0.25">
      <c r="A73" t="s">
        <v>371</v>
      </c>
      <c r="B73" t="s">
        <v>384</v>
      </c>
      <c r="D73" t="s">
        <v>385</v>
      </c>
      <c r="E73" t="s">
        <v>24</v>
      </c>
      <c r="F73" t="s">
        <v>39</v>
      </c>
      <c r="G73" t="s">
        <v>30</v>
      </c>
      <c r="H73">
        <v>1</v>
      </c>
      <c r="I73" t="s">
        <v>33</v>
      </c>
      <c r="J73">
        <v>1.56959</v>
      </c>
      <c r="K73">
        <v>0.64070000000000005</v>
      </c>
      <c r="L73">
        <v>-3.8999999999999998E-3</v>
      </c>
      <c r="O73">
        <v>1.57</v>
      </c>
      <c r="P73">
        <v>25.02</v>
      </c>
      <c r="T73">
        <v>1.6</v>
      </c>
      <c r="U73">
        <v>25</v>
      </c>
      <c r="W73" s="11" t="str">
        <f t="shared" ref="W73:AK73" si="140">IF(AN73="","",$J73+$K73 * AN73+$L73 *AN73^2)</f>
        <v/>
      </c>
      <c r="X73" s="11" t="str">
        <f t="shared" si="140"/>
        <v/>
      </c>
      <c r="Y73" s="11" t="str">
        <f t="shared" si="140"/>
        <v/>
      </c>
      <c r="Z73" s="11" t="str">
        <f t="shared" si="140"/>
        <v/>
      </c>
      <c r="AA73" s="11" t="str">
        <f t="shared" si="140"/>
        <v/>
      </c>
      <c r="AB73" s="11" t="str">
        <f t="shared" si="140"/>
        <v/>
      </c>
      <c r="AC73" s="11" t="str">
        <f t="shared" si="140"/>
        <v/>
      </c>
      <c r="AD73" s="11" t="str">
        <f t="shared" si="140"/>
        <v/>
      </c>
      <c r="AE73" s="11" t="str">
        <f t="shared" si="140"/>
        <v/>
      </c>
      <c r="AF73" s="11" t="str">
        <f t="shared" si="140"/>
        <v/>
      </c>
      <c r="AG73" s="11" t="str">
        <f t="shared" si="140"/>
        <v/>
      </c>
      <c r="AH73" s="11" t="str">
        <f t="shared" si="140"/>
        <v/>
      </c>
      <c r="AI73" s="11" t="str">
        <f t="shared" si="140"/>
        <v/>
      </c>
      <c r="AJ73" s="11" t="str">
        <f t="shared" si="140"/>
        <v/>
      </c>
      <c r="AK73" s="11" t="str">
        <f t="shared" si="140"/>
        <v/>
      </c>
      <c r="BI73" t="s">
        <v>371</v>
      </c>
      <c r="BJ73" t="s">
        <v>384</v>
      </c>
      <c r="BL73" t="s">
        <v>385</v>
      </c>
      <c r="CS73" t="str">
        <f t="shared" si="23"/>
        <v/>
      </c>
      <c r="CT73" t="str">
        <f t="shared" si="24"/>
        <v/>
      </c>
      <c r="CU73" t="str">
        <f t="shared" si="25"/>
        <v/>
      </c>
      <c r="CV73" t="str">
        <f t="shared" si="26"/>
        <v/>
      </c>
      <c r="CW73" t="str">
        <f t="shared" si="27"/>
        <v/>
      </c>
      <c r="CX73" t="str">
        <f t="shared" si="28"/>
        <v/>
      </c>
      <c r="CY73" t="str">
        <f t="shared" si="29"/>
        <v/>
      </c>
      <c r="CZ73" t="str">
        <f t="shared" si="30"/>
        <v/>
      </c>
      <c r="DA73" t="str">
        <f t="shared" si="31"/>
        <v/>
      </c>
      <c r="DB73" t="str">
        <f t="shared" si="32"/>
        <v/>
      </c>
      <c r="DC73" t="str">
        <f t="shared" si="33"/>
        <v/>
      </c>
      <c r="DD73" t="str">
        <f t="shared" si="34"/>
        <v/>
      </c>
      <c r="DE73" t="str">
        <f t="shared" si="35"/>
        <v/>
      </c>
      <c r="DF73" t="str">
        <f t="shared" si="36"/>
        <v/>
      </c>
      <c r="DG73" t="str">
        <f t="shared" si="37"/>
        <v/>
      </c>
    </row>
    <row r="74" spans="1:111" x14ac:dyDescent="0.25">
      <c r="A74" t="s">
        <v>371</v>
      </c>
      <c r="B74" t="s">
        <v>382</v>
      </c>
      <c r="D74" t="s">
        <v>383</v>
      </c>
      <c r="E74" t="s">
        <v>24</v>
      </c>
      <c r="F74" t="s">
        <v>39</v>
      </c>
      <c r="G74" t="s">
        <v>30</v>
      </c>
      <c r="H74" t="s">
        <v>40</v>
      </c>
      <c r="I74" t="s">
        <v>60</v>
      </c>
      <c r="J74">
        <v>-8.2580000000000001E-2</v>
      </c>
      <c r="K74">
        <v>1.38862</v>
      </c>
      <c r="L74">
        <v>2.2190000000000001E-2</v>
      </c>
      <c r="O74">
        <v>1.04</v>
      </c>
      <c r="P74">
        <v>8.2200000000000006</v>
      </c>
      <c r="Q74">
        <v>0.14896000000000001</v>
      </c>
      <c r="R74">
        <v>34</v>
      </c>
      <c r="S74">
        <v>0.73399999999999999</v>
      </c>
      <c r="T74">
        <v>1</v>
      </c>
      <c r="U74">
        <v>12</v>
      </c>
      <c r="V74">
        <v>32</v>
      </c>
      <c r="W74" s="11">
        <f t="shared" ref="W74:AK74" si="141">IF(AN74="","",EXP($J74+$K74*LN(LN(AN74))+(SQRT(AN74)*($L74/2))))</f>
        <v>2.9086063318149411</v>
      </c>
      <c r="X74" s="11">
        <f t="shared" si="141"/>
        <v>4.6768298981736729</v>
      </c>
      <c r="Y74" s="11">
        <f t="shared" si="141"/>
        <v>6.0993795651228808</v>
      </c>
      <c r="Z74" s="11">
        <f t="shared" si="141"/>
        <v>7.3175435338164281</v>
      </c>
      <c r="AA74" s="11">
        <f t="shared" si="141"/>
        <v>8.4035402669376893</v>
      </c>
      <c r="AB74" s="11" t="str">
        <f t="shared" si="141"/>
        <v/>
      </c>
      <c r="AC74" s="11" t="str">
        <f t="shared" si="141"/>
        <v/>
      </c>
      <c r="AD74" s="11" t="str">
        <f t="shared" si="141"/>
        <v/>
      </c>
      <c r="AE74" s="11" t="str">
        <f t="shared" si="141"/>
        <v/>
      </c>
      <c r="AF74" s="11" t="str">
        <f t="shared" si="141"/>
        <v/>
      </c>
      <c r="AG74" s="11" t="str">
        <f t="shared" si="141"/>
        <v/>
      </c>
      <c r="AH74" s="11" t="str">
        <f t="shared" si="141"/>
        <v/>
      </c>
      <c r="AI74" s="11" t="str">
        <f t="shared" si="141"/>
        <v/>
      </c>
      <c r="AJ74" s="11" t="str">
        <f t="shared" si="141"/>
        <v/>
      </c>
      <c r="AK74" s="11" t="str">
        <f t="shared" si="141"/>
        <v/>
      </c>
      <c r="AL74" s="5" t="s">
        <v>371</v>
      </c>
      <c r="AM74" s="5" t="s">
        <v>382</v>
      </c>
      <c r="AN74" s="11">
        <v>9.3398800000000008</v>
      </c>
      <c r="AO74" s="11">
        <v>22.284280000000003</v>
      </c>
      <c r="AP74" s="11">
        <v>40.786679999999997</v>
      </c>
      <c r="AQ74" s="11">
        <v>64.847080000000005</v>
      </c>
      <c r="AR74" s="11">
        <v>94.465479999999985</v>
      </c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I74" t="s">
        <v>371</v>
      </c>
      <c r="BJ74" t="s">
        <v>382</v>
      </c>
      <c r="BL74" t="s">
        <v>383</v>
      </c>
      <c r="CB74" s="5" t="s">
        <v>371</v>
      </c>
      <c r="CC74" s="5" t="s">
        <v>382</v>
      </c>
      <c r="CD74" s="11">
        <v>12.567008649442467</v>
      </c>
      <c r="CE74" s="11">
        <v>50.101751290035004</v>
      </c>
      <c r="CF74" s="11">
        <v>110.59494537382604</v>
      </c>
      <c r="CG74" s="11">
        <v>189.60380237681136</v>
      </c>
      <c r="CH74" s="11">
        <v>283.39948261918386</v>
      </c>
      <c r="CI74" s="11" t="s">
        <v>686</v>
      </c>
      <c r="CJ74" s="11" t="s">
        <v>686</v>
      </c>
      <c r="CK74" s="11" t="s">
        <v>686</v>
      </c>
      <c r="CL74" s="11" t="s">
        <v>686</v>
      </c>
      <c r="CM74" s="11" t="s">
        <v>686</v>
      </c>
      <c r="CN74" s="11" t="s">
        <v>686</v>
      </c>
      <c r="CO74" s="11" t="s">
        <v>686</v>
      </c>
      <c r="CP74" s="11" t="s">
        <v>686</v>
      </c>
      <c r="CQ74" s="11" t="s">
        <v>686</v>
      </c>
      <c r="CR74" s="11" t="s">
        <v>686</v>
      </c>
      <c r="CS74" t="str">
        <f t="shared" si="23"/>
        <v/>
      </c>
      <c r="CT74" t="str">
        <f t="shared" si="24"/>
        <v/>
      </c>
      <c r="CU74" t="str">
        <f t="shared" si="25"/>
        <v/>
      </c>
      <c r="CV74" t="str">
        <f t="shared" si="26"/>
        <v/>
      </c>
      <c r="CW74" t="str">
        <f t="shared" si="27"/>
        <v/>
      </c>
      <c r="CX74" t="str">
        <f t="shared" si="28"/>
        <v/>
      </c>
      <c r="CY74" t="str">
        <f t="shared" si="29"/>
        <v/>
      </c>
      <c r="CZ74" t="str">
        <f t="shared" si="30"/>
        <v/>
      </c>
      <c r="DA74" t="str">
        <f t="shared" si="31"/>
        <v/>
      </c>
      <c r="DB74" t="str">
        <f t="shared" si="32"/>
        <v/>
      </c>
      <c r="DC74" t="str">
        <f t="shared" si="33"/>
        <v/>
      </c>
      <c r="DD74" t="str">
        <f t="shared" si="34"/>
        <v/>
      </c>
      <c r="DE74" t="str">
        <f t="shared" si="35"/>
        <v/>
      </c>
      <c r="DF74" t="str">
        <f t="shared" si="36"/>
        <v/>
      </c>
      <c r="DG74" t="str">
        <f t="shared" si="37"/>
        <v/>
      </c>
    </row>
    <row r="75" spans="1:111" x14ac:dyDescent="0.25">
      <c r="A75" t="s">
        <v>371</v>
      </c>
      <c r="B75" t="s">
        <v>386</v>
      </c>
      <c r="D75" t="s">
        <v>387</v>
      </c>
      <c r="E75" t="s">
        <v>24</v>
      </c>
      <c r="F75" t="s">
        <v>39</v>
      </c>
      <c r="G75" t="s">
        <v>30</v>
      </c>
      <c r="H75" t="s">
        <v>40</v>
      </c>
      <c r="I75" t="s">
        <v>28</v>
      </c>
      <c r="J75">
        <v>1.74017</v>
      </c>
      <c r="K75">
        <v>0.18522</v>
      </c>
      <c r="O75">
        <v>2.16</v>
      </c>
      <c r="P75">
        <v>10.84</v>
      </c>
      <c r="Q75">
        <v>0.35302</v>
      </c>
      <c r="R75">
        <v>33</v>
      </c>
      <c r="S75">
        <v>0.80500000000000005</v>
      </c>
      <c r="T75">
        <v>1</v>
      </c>
      <c r="U75">
        <v>11.5</v>
      </c>
      <c r="V75">
        <v>31</v>
      </c>
      <c r="W75" s="11">
        <f t="shared" ref="W75:AK75" si="142">IF(AN75="","",$J75+$K75*AN75)</f>
        <v>4.5546508748000001</v>
      </c>
      <c r="X75" s="11">
        <f t="shared" si="142"/>
        <v>6.5611020907999995</v>
      </c>
      <c r="Y75" s="11">
        <f t="shared" si="142"/>
        <v>8.1830365868000001</v>
      </c>
      <c r="Z75" s="11">
        <f t="shared" si="142"/>
        <v>9.4204543627999993</v>
      </c>
      <c r="AA75" s="11">
        <f t="shared" si="142"/>
        <v>10.273355418799998</v>
      </c>
      <c r="AB75" s="11">
        <f t="shared" si="142"/>
        <v>10.741739754799998</v>
      </c>
      <c r="AC75" s="11">
        <f t="shared" si="142"/>
        <v>10.8256073708</v>
      </c>
      <c r="AD75" s="11" t="str">
        <f t="shared" si="142"/>
        <v/>
      </c>
      <c r="AE75" s="11" t="str">
        <f t="shared" si="142"/>
        <v/>
      </c>
      <c r="AF75" s="11" t="str">
        <f t="shared" si="142"/>
        <v/>
      </c>
      <c r="AG75" s="11" t="str">
        <f t="shared" si="142"/>
        <v/>
      </c>
      <c r="AH75" s="11" t="str">
        <f t="shared" si="142"/>
        <v/>
      </c>
      <c r="AI75" s="11" t="str">
        <f t="shared" si="142"/>
        <v/>
      </c>
      <c r="AJ75" s="11" t="str">
        <f t="shared" si="142"/>
        <v/>
      </c>
      <c r="AK75" s="11" t="str">
        <f t="shared" si="142"/>
        <v/>
      </c>
      <c r="AL75" t="s">
        <v>371</v>
      </c>
      <c r="AM75" t="s">
        <v>386</v>
      </c>
      <c r="AN75" s="11">
        <v>15.195339999999998</v>
      </c>
      <c r="AO75" s="11">
        <v>26.028139999999997</v>
      </c>
      <c r="AP75" s="11">
        <v>34.784939999999999</v>
      </c>
      <c r="AQ75" s="11">
        <v>41.465739999999997</v>
      </c>
      <c r="AR75" s="11">
        <v>46.070539999999994</v>
      </c>
      <c r="AS75" s="11">
        <v>48.599339999999991</v>
      </c>
      <c r="AT75" s="11">
        <v>49.052140000000001</v>
      </c>
      <c r="AU75" s="11"/>
      <c r="AV75" s="11"/>
      <c r="AW75" s="11"/>
      <c r="AX75" s="11"/>
      <c r="AY75" s="11"/>
      <c r="AZ75" s="11"/>
      <c r="BA75" s="11"/>
      <c r="BB75" s="11"/>
      <c r="BI75" t="s">
        <v>371</v>
      </c>
      <c r="BJ75" t="s">
        <v>386</v>
      </c>
      <c r="BL75" t="s">
        <v>387</v>
      </c>
      <c r="CB75" t="s">
        <v>371</v>
      </c>
      <c r="CC75" t="s">
        <v>386</v>
      </c>
      <c r="CD75" s="11">
        <v>11.759353866166748</v>
      </c>
      <c r="CE75" s="11">
        <v>31.638935620968354</v>
      </c>
      <c r="CF75" s="11">
        <v>50.989541397773323</v>
      </c>
      <c r="CG75" s="11">
        <v>66.999680136700235</v>
      </c>
      <c r="CH75" s="11">
        <v>78.4983329986906</v>
      </c>
      <c r="CI75" s="11">
        <v>84.945527385434488</v>
      </c>
      <c r="CJ75" s="11">
        <v>86.108897924017754</v>
      </c>
      <c r="CK75" s="11" t="s">
        <v>686</v>
      </c>
      <c r="CL75" s="11" t="s">
        <v>686</v>
      </c>
      <c r="CM75" s="11" t="s">
        <v>686</v>
      </c>
      <c r="CN75" s="11" t="s">
        <v>686</v>
      </c>
      <c r="CO75" s="11" t="s">
        <v>686</v>
      </c>
      <c r="CP75" s="11" t="s">
        <v>686</v>
      </c>
      <c r="CQ75" s="11" t="s">
        <v>686</v>
      </c>
      <c r="CR75" s="11" t="s">
        <v>686</v>
      </c>
      <c r="CS75" t="str">
        <f t="shared" ref="CS75:CS138" si="143">IF(OR(BM75="",CD75=""),"",CD75/(CD75+BM75))</f>
        <v/>
      </c>
      <c r="CT75" t="str">
        <f t="shared" ref="CT75:CT138" si="144">IF(OR(BN75="",CE75=""),"",CE75/(CE75+BN75))</f>
        <v/>
      </c>
      <c r="CU75" t="str">
        <f t="shared" ref="CU75:CU138" si="145">IF(OR(BO75="",CF75=""),"",CF75/(CF75+BO75))</f>
        <v/>
      </c>
      <c r="CV75" t="str">
        <f t="shared" ref="CV75:CV138" si="146">IF(OR(BP75="",CG75=""),"",CG75/(CG75+BP75))</f>
        <v/>
      </c>
      <c r="CW75" t="str">
        <f t="shared" ref="CW75:CW138" si="147">IF(OR(BQ75="",CH75=""),"",CH75/(CH75+BQ75))</f>
        <v/>
      </c>
      <c r="CX75" t="str">
        <f t="shared" ref="CX75:CX138" si="148">IF(OR(BR75="",CI75=""),"",CI75/(CI75+BR75))</f>
        <v/>
      </c>
      <c r="CY75" t="str">
        <f t="shared" ref="CY75:CY138" si="149">IF(OR(BS75="",CJ75=""),"",CJ75/(CJ75+BS75))</f>
        <v/>
      </c>
      <c r="CZ75" t="str">
        <f t="shared" ref="CZ75:CZ138" si="150">IF(OR(BT75="",CK75=""),"",CK75/(CK75+BT75))</f>
        <v/>
      </c>
      <c r="DA75" t="str">
        <f t="shared" ref="DA75:DA138" si="151">IF(OR(BU75="",CL75=""),"",CL75/(CL75+BU75))</f>
        <v/>
      </c>
      <c r="DB75" t="str">
        <f t="shared" ref="DB75:DB138" si="152">IF(OR(BV75="",CM75=""),"",CM75/(CM75+BV75))</f>
        <v/>
      </c>
      <c r="DC75" t="str">
        <f t="shared" ref="DC75:DC138" si="153">IF(OR(BW75="",CN75=""),"",CN75/(CN75+BW75))</f>
        <v/>
      </c>
      <c r="DD75" t="str">
        <f t="shared" ref="DD75:DD138" si="154">IF(OR(BX75="",CO75=""),"",CO75/(CO75+BX75))</f>
        <v/>
      </c>
      <c r="DE75" t="str">
        <f t="shared" ref="DE75:DE138" si="155">IF(OR(BY75="",CP75=""),"",CP75/(CP75+BY75))</f>
        <v/>
      </c>
      <c r="DF75" t="str">
        <f t="shared" ref="DF75:DF138" si="156">IF(OR(BZ75="",CQ75=""),"",CQ75/(CQ75+BZ75))</f>
        <v/>
      </c>
      <c r="DG75" t="str">
        <f t="shared" ref="DG75:DG138" si="157">IF(OR(CA75="",CR75=""),"",CR75/(CR75+CA75))</f>
        <v/>
      </c>
    </row>
    <row r="76" spans="1:111" x14ac:dyDescent="0.25">
      <c r="A76" t="s">
        <v>92</v>
      </c>
      <c r="B76" t="s">
        <v>99</v>
      </c>
      <c r="D76" t="s">
        <v>100</v>
      </c>
      <c r="E76" t="s">
        <v>24</v>
      </c>
      <c r="F76" t="s">
        <v>39</v>
      </c>
      <c r="G76" t="s">
        <v>30</v>
      </c>
      <c r="H76">
        <v>1</v>
      </c>
      <c r="I76" t="s">
        <v>33</v>
      </c>
      <c r="J76">
        <v>2.25488</v>
      </c>
      <c r="K76">
        <v>0.31929000000000002</v>
      </c>
      <c r="L76">
        <v>-4.4200000000000003E-3</v>
      </c>
      <c r="O76">
        <v>2.72</v>
      </c>
      <c r="P76">
        <v>8.01</v>
      </c>
      <c r="Q76">
        <v>2.29861</v>
      </c>
      <c r="R76">
        <v>33</v>
      </c>
      <c r="S76">
        <v>0.314</v>
      </c>
      <c r="T76">
        <v>2.5</v>
      </c>
      <c r="U76">
        <v>10</v>
      </c>
      <c r="V76">
        <v>30</v>
      </c>
      <c r="W76" s="11">
        <f t="shared" ref="W76:AK76" si="158">IF(AN76="","",$J76+$K76 * AN76+$L76 *AN76^2)</f>
        <v>5.6263672387144892</v>
      </c>
      <c r="X76" s="11">
        <f t="shared" si="158"/>
        <v>6.980445536164062</v>
      </c>
      <c r="Y76" s="11">
        <f t="shared" si="158"/>
        <v>7.5877927449960065</v>
      </c>
      <c r="Z76" s="11">
        <f t="shared" si="158"/>
        <v>7.8781183635659309</v>
      </c>
      <c r="AA76" s="11">
        <f t="shared" si="158"/>
        <v>7.999287536526654</v>
      </c>
      <c r="AB76" s="11" t="str">
        <f t="shared" si="158"/>
        <v/>
      </c>
      <c r="AC76" s="11" t="str">
        <f t="shared" si="158"/>
        <v/>
      </c>
      <c r="AD76" s="11" t="str">
        <f t="shared" si="158"/>
        <v/>
      </c>
      <c r="AE76" s="11" t="str">
        <f t="shared" si="158"/>
        <v/>
      </c>
      <c r="AF76" s="11" t="str">
        <f t="shared" si="158"/>
        <v/>
      </c>
      <c r="AG76" s="11" t="str">
        <f t="shared" si="158"/>
        <v/>
      </c>
      <c r="AH76" s="11" t="str">
        <f t="shared" si="158"/>
        <v/>
      </c>
      <c r="AI76" s="11" t="str">
        <f t="shared" si="158"/>
        <v/>
      </c>
      <c r="AJ76" s="11" t="str">
        <f t="shared" si="158"/>
        <v/>
      </c>
      <c r="AK76" s="11" t="str">
        <f t="shared" si="158"/>
        <v/>
      </c>
      <c r="AL76" s="5" t="s">
        <v>92</v>
      </c>
      <c r="AM76" s="5" t="s">
        <v>99</v>
      </c>
      <c r="AN76" s="11">
        <v>12.842476464794265</v>
      </c>
      <c r="AO76" s="11">
        <v>20.774930320081413</v>
      </c>
      <c r="AP76" s="11">
        <v>26.218030861418356</v>
      </c>
      <c r="AQ76" s="11">
        <v>30.431927625823398</v>
      </c>
      <c r="AR76" s="11">
        <v>33.899221943631872</v>
      </c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I76" t="s">
        <v>92</v>
      </c>
      <c r="BJ76" t="s">
        <v>99</v>
      </c>
      <c r="BL76" t="s">
        <v>100</v>
      </c>
      <c r="CB76" s="5" t="s">
        <v>92</v>
      </c>
      <c r="CC76" s="5" t="s">
        <v>99</v>
      </c>
      <c r="CD76" s="11">
        <v>5.0658953260287598</v>
      </c>
      <c r="CE76" s="11">
        <v>12.538622236403397</v>
      </c>
      <c r="CF76" s="11">
        <v>18.672867527070004</v>
      </c>
      <c r="CG76" s="11">
        <v>23.81520950973448</v>
      </c>
      <c r="CH76" s="11">
        <v>28.250290953394952</v>
      </c>
      <c r="CI76" s="11" t="s">
        <v>686</v>
      </c>
      <c r="CJ76" s="11" t="s">
        <v>686</v>
      </c>
      <c r="CK76" s="11" t="s">
        <v>686</v>
      </c>
      <c r="CL76" s="11" t="s">
        <v>686</v>
      </c>
      <c r="CM76" s="11" t="s">
        <v>686</v>
      </c>
      <c r="CN76" s="11" t="s">
        <v>686</v>
      </c>
      <c r="CO76" s="11" t="s">
        <v>686</v>
      </c>
      <c r="CP76" s="11" t="s">
        <v>686</v>
      </c>
      <c r="CQ76" s="11" t="s">
        <v>686</v>
      </c>
      <c r="CR76" s="11" t="s">
        <v>686</v>
      </c>
      <c r="CS76" t="str">
        <f t="shared" si="143"/>
        <v/>
      </c>
      <c r="CT76" t="str">
        <f t="shared" si="144"/>
        <v/>
      </c>
      <c r="CU76" t="str">
        <f t="shared" si="145"/>
        <v/>
      </c>
      <c r="CV76" t="str">
        <f t="shared" si="146"/>
        <v/>
      </c>
      <c r="CW76" t="str">
        <f t="shared" si="147"/>
        <v/>
      </c>
      <c r="CX76" t="str">
        <f t="shared" si="148"/>
        <v/>
      </c>
      <c r="CY76" t="str">
        <f t="shared" si="149"/>
        <v/>
      </c>
      <c r="CZ76" t="str">
        <f t="shared" si="150"/>
        <v/>
      </c>
      <c r="DA76" t="str">
        <f t="shared" si="151"/>
        <v/>
      </c>
      <c r="DB76" t="str">
        <f t="shared" si="152"/>
        <v/>
      </c>
      <c r="DC76" t="str">
        <f t="shared" si="153"/>
        <v/>
      </c>
      <c r="DD76" t="str">
        <f t="shared" si="154"/>
        <v/>
      </c>
      <c r="DE76" t="str">
        <f t="shared" si="155"/>
        <v/>
      </c>
      <c r="DF76" t="str">
        <f t="shared" si="156"/>
        <v/>
      </c>
      <c r="DG76" t="str">
        <f t="shared" si="157"/>
        <v/>
      </c>
    </row>
    <row r="77" spans="1:111" x14ac:dyDescent="0.25">
      <c r="A77" t="s">
        <v>302</v>
      </c>
      <c r="B77" t="s">
        <v>99</v>
      </c>
      <c r="D77" t="s">
        <v>100</v>
      </c>
      <c r="E77" t="s">
        <v>24</v>
      </c>
      <c r="F77" t="s">
        <v>39</v>
      </c>
      <c r="G77" t="s">
        <v>30</v>
      </c>
      <c r="H77" t="s">
        <v>27</v>
      </c>
      <c r="I77" t="s">
        <v>64</v>
      </c>
      <c r="J77">
        <v>0.86929999999999996</v>
      </c>
      <c r="K77">
        <v>0.90912999999999999</v>
      </c>
      <c r="L77">
        <v>2.14E-3</v>
      </c>
      <c r="O77">
        <v>2.16</v>
      </c>
      <c r="P77">
        <v>8.81</v>
      </c>
      <c r="Q77">
        <v>4.6280000000000002E-2</v>
      </c>
      <c r="R77">
        <v>33</v>
      </c>
      <c r="S77">
        <v>0.91200000000000003</v>
      </c>
      <c r="T77">
        <v>2</v>
      </c>
      <c r="U77">
        <v>11</v>
      </c>
      <c r="V77">
        <v>31</v>
      </c>
      <c r="W77" s="11">
        <f t="shared" ref="W77:AK77" si="159">IF(AN77="","",EXP($J77+$K77*LN(LN(AN77))+(AN77)*($L77/2)))</f>
        <v>6.1023671138674951</v>
      </c>
      <c r="X77" s="11">
        <f t="shared" si="159"/>
        <v>7.7583379494913123</v>
      </c>
      <c r="Y77" s="11">
        <f t="shared" si="159"/>
        <v>8.7755738377796977</v>
      </c>
      <c r="Z77" s="11" t="str">
        <f t="shared" si="159"/>
        <v/>
      </c>
      <c r="AA77" s="11" t="str">
        <f t="shared" si="159"/>
        <v/>
      </c>
      <c r="AB77" s="11" t="str">
        <f t="shared" si="159"/>
        <v/>
      </c>
      <c r="AC77" s="11" t="str">
        <f t="shared" si="159"/>
        <v/>
      </c>
      <c r="AD77" s="11" t="str">
        <f t="shared" si="159"/>
        <v/>
      </c>
      <c r="AE77" s="11" t="str">
        <f t="shared" si="159"/>
        <v/>
      </c>
      <c r="AF77" s="11" t="str">
        <f t="shared" si="159"/>
        <v/>
      </c>
      <c r="AG77" s="11" t="str">
        <f t="shared" si="159"/>
        <v/>
      </c>
      <c r="AH77" s="11" t="str">
        <f t="shared" si="159"/>
        <v/>
      </c>
      <c r="AI77" s="11" t="str">
        <f t="shared" si="159"/>
        <v/>
      </c>
      <c r="AJ77" s="11" t="str">
        <f t="shared" si="159"/>
        <v/>
      </c>
      <c r="AK77" s="11" t="str">
        <f t="shared" si="159"/>
        <v/>
      </c>
      <c r="AL77" t="s">
        <v>302</v>
      </c>
      <c r="AM77" t="s">
        <v>99</v>
      </c>
      <c r="AN77" s="10">
        <v>15.77679</v>
      </c>
      <c r="AO77" s="10">
        <v>33.694389999999999</v>
      </c>
      <c r="AP77" s="10">
        <v>51.611989999999999</v>
      </c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I77" t="s">
        <v>302</v>
      </c>
      <c r="BJ77" t="s">
        <v>99</v>
      </c>
      <c r="BL77" t="s">
        <v>100</v>
      </c>
      <c r="CB77" t="s">
        <v>302</v>
      </c>
      <c r="CC77" t="s">
        <v>99</v>
      </c>
      <c r="CD77" s="11">
        <v>7.5139743700430035</v>
      </c>
      <c r="CE77" s="11">
        <v>21.354343508307267</v>
      </c>
      <c r="CF77" s="11">
        <v>35.30043899218456</v>
      </c>
      <c r="CG77" s="11" t="s">
        <v>686</v>
      </c>
      <c r="CH77" s="11" t="s">
        <v>686</v>
      </c>
      <c r="CI77" s="11" t="s">
        <v>686</v>
      </c>
      <c r="CJ77" s="11" t="s">
        <v>686</v>
      </c>
      <c r="CK77" s="11" t="s">
        <v>686</v>
      </c>
      <c r="CL77" s="11" t="s">
        <v>686</v>
      </c>
      <c r="CM77" s="11" t="s">
        <v>686</v>
      </c>
      <c r="CN77" s="11" t="s">
        <v>686</v>
      </c>
      <c r="CO77" s="11" t="s">
        <v>686</v>
      </c>
      <c r="CP77" s="11" t="s">
        <v>686</v>
      </c>
      <c r="CQ77" s="11" t="s">
        <v>686</v>
      </c>
      <c r="CR77" s="11" t="s">
        <v>686</v>
      </c>
      <c r="CS77" t="str">
        <f t="shared" si="143"/>
        <v/>
      </c>
      <c r="CT77" t="str">
        <f t="shared" si="144"/>
        <v/>
      </c>
      <c r="CU77" t="str">
        <f t="shared" si="145"/>
        <v/>
      </c>
      <c r="CV77" t="str">
        <f t="shared" si="146"/>
        <v/>
      </c>
      <c r="CW77" t="str">
        <f t="shared" si="147"/>
        <v/>
      </c>
      <c r="CX77" t="str">
        <f t="shared" si="148"/>
        <v/>
      </c>
      <c r="CY77" t="str">
        <f t="shared" si="149"/>
        <v/>
      </c>
      <c r="CZ77" t="str">
        <f t="shared" si="150"/>
        <v/>
      </c>
      <c r="DA77" t="str">
        <f t="shared" si="151"/>
        <v/>
      </c>
      <c r="DB77" t="str">
        <f t="shared" si="152"/>
        <v/>
      </c>
      <c r="DC77" t="str">
        <f t="shared" si="153"/>
        <v/>
      </c>
      <c r="DD77" t="str">
        <f t="shared" si="154"/>
        <v/>
      </c>
      <c r="DE77" t="str">
        <f t="shared" si="155"/>
        <v/>
      </c>
      <c r="DF77" t="str">
        <f t="shared" si="156"/>
        <v/>
      </c>
      <c r="DG77" t="str">
        <f t="shared" si="157"/>
        <v/>
      </c>
    </row>
    <row r="78" spans="1:111" x14ac:dyDescent="0.25">
      <c r="A78" t="s">
        <v>368</v>
      </c>
      <c r="B78" t="s">
        <v>369</v>
      </c>
      <c r="D78" t="s">
        <v>370</v>
      </c>
      <c r="E78" t="s">
        <v>24</v>
      </c>
      <c r="F78" t="s">
        <v>39</v>
      </c>
      <c r="G78" t="s">
        <v>30</v>
      </c>
      <c r="H78">
        <v>1</v>
      </c>
      <c r="I78" t="s">
        <v>28</v>
      </c>
      <c r="J78">
        <v>3.4934599999999998</v>
      </c>
      <c r="K78">
        <v>0.13678999999999999</v>
      </c>
      <c r="O78">
        <v>3.77</v>
      </c>
      <c r="P78">
        <v>9.6999999999999993</v>
      </c>
      <c r="Q78">
        <v>1.3783099999999999</v>
      </c>
      <c r="R78">
        <v>33</v>
      </c>
      <c r="S78">
        <v>0.69199999999999995</v>
      </c>
      <c r="T78">
        <v>3</v>
      </c>
      <c r="U78">
        <v>12.5</v>
      </c>
      <c r="V78">
        <v>31</v>
      </c>
      <c r="W78" s="11">
        <f t="shared" ref="W78:AK78" si="160">IF(AN78="","",$J78+$K78*AN78)</f>
        <v>5.0736006281999995</v>
      </c>
      <c r="X78" s="11">
        <f t="shared" si="160"/>
        <v>6.4780235582000003</v>
      </c>
      <c r="Y78" s="11">
        <f t="shared" si="160"/>
        <v>7.6293849881999991</v>
      </c>
      <c r="Z78" s="11">
        <f t="shared" si="160"/>
        <v>8.5276849181999985</v>
      </c>
      <c r="AA78" s="11">
        <f t="shared" si="160"/>
        <v>9.1729233482000012</v>
      </c>
      <c r="AB78" s="11">
        <f t="shared" si="160"/>
        <v>9.5651002781999992</v>
      </c>
      <c r="AC78" s="11">
        <f t="shared" si="160"/>
        <v>9.7042157081999996</v>
      </c>
      <c r="AD78" s="11" t="str">
        <f t="shared" si="160"/>
        <v/>
      </c>
      <c r="AE78" s="11" t="str">
        <f t="shared" si="160"/>
        <v/>
      </c>
      <c r="AF78" s="11" t="str">
        <f t="shared" si="160"/>
        <v/>
      </c>
      <c r="AG78" s="11" t="str">
        <f t="shared" si="160"/>
        <v/>
      </c>
      <c r="AH78" s="11" t="str">
        <f t="shared" si="160"/>
        <v/>
      </c>
      <c r="AI78" s="11" t="str">
        <f t="shared" si="160"/>
        <v/>
      </c>
      <c r="AJ78" s="11" t="str">
        <f t="shared" si="160"/>
        <v/>
      </c>
      <c r="AK78" s="11" t="str">
        <f t="shared" si="160"/>
        <v/>
      </c>
      <c r="AL78" s="5" t="s">
        <v>368</v>
      </c>
      <c r="AM78" s="5" t="s">
        <v>369</v>
      </c>
      <c r="AN78" s="11">
        <v>11.55158</v>
      </c>
      <c r="AO78" s="11">
        <v>21.818580000000001</v>
      </c>
      <c r="AP78" s="11">
        <v>30.235579999999995</v>
      </c>
      <c r="AQ78" s="11">
        <v>36.802579999999999</v>
      </c>
      <c r="AR78" s="11">
        <v>41.519580000000005</v>
      </c>
      <c r="AS78" s="11">
        <v>44.386579999999995</v>
      </c>
      <c r="AT78" s="11">
        <v>45.403579999999998</v>
      </c>
      <c r="AU78" s="11"/>
      <c r="AV78" s="11"/>
      <c r="AW78" s="11"/>
      <c r="AX78" s="11"/>
      <c r="AY78" s="11"/>
      <c r="AZ78" s="11"/>
      <c r="BA78" s="11"/>
      <c r="BB78" s="11"/>
      <c r="BI78" t="s">
        <v>368</v>
      </c>
      <c r="BJ78" t="s">
        <v>369</v>
      </c>
      <c r="BL78" t="s">
        <v>370</v>
      </c>
      <c r="CS78" t="str">
        <f t="shared" si="143"/>
        <v/>
      </c>
      <c r="CT78" t="str">
        <f t="shared" si="144"/>
        <v/>
      </c>
      <c r="CU78" t="str">
        <f t="shared" si="145"/>
        <v/>
      </c>
      <c r="CV78" t="str">
        <f t="shared" si="146"/>
        <v/>
      </c>
      <c r="CW78" t="str">
        <f t="shared" si="147"/>
        <v/>
      </c>
      <c r="CX78" t="str">
        <f t="shared" si="148"/>
        <v/>
      </c>
      <c r="CY78" t="str">
        <f t="shared" si="149"/>
        <v/>
      </c>
      <c r="CZ78" t="str">
        <f t="shared" si="150"/>
        <v/>
      </c>
      <c r="DA78" t="str">
        <f t="shared" si="151"/>
        <v/>
      </c>
      <c r="DB78" t="str">
        <f t="shared" si="152"/>
        <v/>
      </c>
      <c r="DC78" t="str">
        <f t="shared" si="153"/>
        <v/>
      </c>
      <c r="DD78" t="str">
        <f t="shared" si="154"/>
        <v/>
      </c>
      <c r="DE78" t="str">
        <f t="shared" si="155"/>
        <v/>
      </c>
      <c r="DF78" t="str">
        <f t="shared" si="156"/>
        <v/>
      </c>
      <c r="DG78" t="str">
        <f t="shared" si="157"/>
        <v/>
      </c>
    </row>
    <row r="79" spans="1:111" x14ac:dyDescent="0.25">
      <c r="A79" t="s">
        <v>278</v>
      </c>
      <c r="B79" t="s">
        <v>285</v>
      </c>
      <c r="D79" t="s">
        <v>286</v>
      </c>
      <c r="E79" t="s">
        <v>24</v>
      </c>
      <c r="F79" t="s">
        <v>39</v>
      </c>
      <c r="G79" t="s">
        <v>30</v>
      </c>
      <c r="H79" t="s">
        <v>40</v>
      </c>
      <c r="I79" t="s">
        <v>33</v>
      </c>
      <c r="J79">
        <v>1.88852</v>
      </c>
      <c r="K79">
        <v>0.33423000000000003</v>
      </c>
      <c r="L79">
        <v>-2.5200000000000001E-3</v>
      </c>
      <c r="O79">
        <v>2.5099999999999998</v>
      </c>
      <c r="P79">
        <v>10.99</v>
      </c>
      <c r="Q79">
        <v>0.25145000000000001</v>
      </c>
      <c r="R79">
        <v>74</v>
      </c>
      <c r="S79">
        <v>0.89800000000000002</v>
      </c>
      <c r="T79">
        <v>2</v>
      </c>
      <c r="U79">
        <v>13</v>
      </c>
      <c r="V79">
        <v>71</v>
      </c>
      <c r="W79" s="11">
        <f t="shared" ref="W79:AK80" si="161">IF(AN79="","",$J79+$K79 * AN79+$L79 *AN79^2)</f>
        <v>4.8745835103925277</v>
      </c>
      <c r="X79" s="11">
        <f t="shared" si="161"/>
        <v>7.6141314110161291</v>
      </c>
      <c r="Y79" s="11">
        <f t="shared" si="161"/>
        <v>9.6281630534389286</v>
      </c>
      <c r="Z79" s="11">
        <f t="shared" si="161"/>
        <v>10.752746027644928</v>
      </c>
      <c r="AA79" s="11">
        <f t="shared" si="161"/>
        <v>11.010989823138129</v>
      </c>
      <c r="AB79" s="11" t="str">
        <f t="shared" si="161"/>
        <v/>
      </c>
      <c r="AC79" s="11" t="str">
        <f t="shared" si="161"/>
        <v/>
      </c>
      <c r="AD79" s="11" t="str">
        <f t="shared" si="161"/>
        <v/>
      </c>
      <c r="AE79" s="11" t="str">
        <f t="shared" si="161"/>
        <v/>
      </c>
      <c r="AF79" s="11" t="str">
        <f t="shared" si="161"/>
        <v/>
      </c>
      <c r="AG79" s="11" t="str">
        <f t="shared" si="161"/>
        <v/>
      </c>
      <c r="AH79" s="11" t="str">
        <f t="shared" si="161"/>
        <v/>
      </c>
      <c r="AI79" s="11" t="str">
        <f t="shared" si="161"/>
        <v/>
      </c>
      <c r="AJ79" s="11" t="str">
        <f t="shared" si="161"/>
        <v/>
      </c>
      <c r="AK79" s="11" t="str">
        <f t="shared" si="161"/>
        <v/>
      </c>
      <c r="AL79" t="s">
        <v>278</v>
      </c>
      <c r="AM79" t="s">
        <v>285</v>
      </c>
      <c r="AN79" s="10">
        <v>9.6339399999999991</v>
      </c>
      <c r="AO79" s="10">
        <v>20.210439999999998</v>
      </c>
      <c r="AP79" s="10">
        <v>29.894939999999998</v>
      </c>
      <c r="AQ79" s="10">
        <v>36.647440000000003</v>
      </c>
      <c r="AR79" s="10">
        <v>38.427940000000007</v>
      </c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I79" t="s">
        <v>278</v>
      </c>
      <c r="BJ79" t="s">
        <v>285</v>
      </c>
      <c r="BL79" t="s">
        <v>286</v>
      </c>
      <c r="CS79" t="str">
        <f t="shared" si="143"/>
        <v/>
      </c>
      <c r="CT79" t="str">
        <f t="shared" si="144"/>
        <v/>
      </c>
      <c r="CU79" t="str">
        <f t="shared" si="145"/>
        <v/>
      </c>
      <c r="CV79" t="str">
        <f t="shared" si="146"/>
        <v/>
      </c>
      <c r="CW79" t="str">
        <f t="shared" si="147"/>
        <v/>
      </c>
      <c r="CX79" t="str">
        <f t="shared" si="148"/>
        <v/>
      </c>
      <c r="CY79" t="str">
        <f t="shared" si="149"/>
        <v/>
      </c>
      <c r="CZ79" t="str">
        <f t="shared" si="150"/>
        <v/>
      </c>
      <c r="DA79" t="str">
        <f t="shared" si="151"/>
        <v/>
      </c>
      <c r="DB79" t="str">
        <f t="shared" si="152"/>
        <v/>
      </c>
      <c r="DC79" t="str">
        <f t="shared" si="153"/>
        <v/>
      </c>
      <c r="DD79" t="str">
        <f t="shared" si="154"/>
        <v/>
      </c>
      <c r="DE79" t="str">
        <f t="shared" si="155"/>
        <v/>
      </c>
      <c r="DF79" t="str">
        <f t="shared" si="156"/>
        <v/>
      </c>
      <c r="DG79" t="str">
        <f t="shared" si="157"/>
        <v/>
      </c>
    </row>
    <row r="80" spans="1:111" x14ac:dyDescent="0.25">
      <c r="A80" t="s">
        <v>322</v>
      </c>
      <c r="B80" t="s">
        <v>327</v>
      </c>
      <c r="D80" t="s">
        <v>328</v>
      </c>
      <c r="E80" t="s">
        <v>24</v>
      </c>
      <c r="F80" t="s">
        <v>39</v>
      </c>
      <c r="G80" t="s">
        <v>30</v>
      </c>
      <c r="H80" t="s">
        <v>27</v>
      </c>
      <c r="I80" t="s">
        <v>33</v>
      </c>
      <c r="J80">
        <v>2.1936200000000001</v>
      </c>
      <c r="K80">
        <v>0.26965</v>
      </c>
      <c r="L80">
        <v>-2.2599999999999999E-3</v>
      </c>
      <c r="O80">
        <v>2.54</v>
      </c>
      <c r="P80">
        <v>10.19</v>
      </c>
      <c r="Q80">
        <v>4.4499999999999998E-2</v>
      </c>
      <c r="R80">
        <v>30</v>
      </c>
      <c r="S80">
        <v>0.91200000000000003</v>
      </c>
      <c r="T80">
        <v>2.5</v>
      </c>
      <c r="U80">
        <v>11</v>
      </c>
      <c r="V80">
        <v>27</v>
      </c>
      <c r="W80" s="11">
        <f t="shared" si="161"/>
        <v>5.5697806544416144</v>
      </c>
      <c r="X80" s="11">
        <f t="shared" si="161"/>
        <v>7.5813862832436145</v>
      </c>
      <c r="Y80" s="11">
        <f t="shared" si="161"/>
        <v>8.8404682526584164</v>
      </c>
      <c r="Z80" s="11">
        <f t="shared" si="161"/>
        <v>9.5698204001260123</v>
      </c>
      <c r="AA80" s="11">
        <f t="shared" si="161"/>
        <v>9.9509933349264159</v>
      </c>
      <c r="AB80" s="11">
        <f t="shared" si="161"/>
        <v>10.124294438179614</v>
      </c>
      <c r="AC80" s="11">
        <f t="shared" si="161"/>
        <v>10.188787862845615</v>
      </c>
      <c r="AD80" s="11">
        <f t="shared" si="161"/>
        <v>10.202294533724414</v>
      </c>
      <c r="AE80" s="11" t="str">
        <f t="shared" si="161"/>
        <v/>
      </c>
      <c r="AF80" s="11" t="str">
        <f t="shared" si="161"/>
        <v/>
      </c>
      <c r="AG80" s="11" t="str">
        <f t="shared" si="161"/>
        <v/>
      </c>
      <c r="AH80" s="11" t="str">
        <f t="shared" si="161"/>
        <v/>
      </c>
      <c r="AI80" s="11" t="str">
        <f t="shared" si="161"/>
        <v/>
      </c>
      <c r="AJ80" s="11" t="str">
        <f t="shared" si="161"/>
        <v/>
      </c>
      <c r="AK80" s="11" t="str">
        <f t="shared" si="161"/>
        <v/>
      </c>
      <c r="AL80" s="5" t="s">
        <v>322</v>
      </c>
      <c r="AM80" s="5" t="s">
        <v>327</v>
      </c>
      <c r="AN80" s="11">
        <v>14.21381</v>
      </c>
      <c r="AO80" s="11">
        <v>25.378810000000001</v>
      </c>
      <c r="AP80" s="11">
        <v>34.799810000000008</v>
      </c>
      <c r="AQ80" s="11">
        <v>42.476810000000008</v>
      </c>
      <c r="AR80" s="11">
        <v>48.409810000000007</v>
      </c>
      <c r="AS80" s="11">
        <v>52.598810000000014</v>
      </c>
      <c r="AT80" s="11">
        <v>55.043810000000015</v>
      </c>
      <c r="AU80" s="11">
        <v>55.744810000000008</v>
      </c>
      <c r="AV80" s="11"/>
      <c r="AW80" s="11"/>
      <c r="AX80" s="11"/>
      <c r="AY80" s="11"/>
      <c r="AZ80" s="11"/>
      <c r="BA80" s="11"/>
      <c r="BB80" s="11"/>
      <c r="BI80" t="s">
        <v>322</v>
      </c>
      <c r="BJ80" t="s">
        <v>327</v>
      </c>
      <c r="BL80" t="s">
        <v>328</v>
      </c>
      <c r="CS80" t="str">
        <f t="shared" si="143"/>
        <v/>
      </c>
      <c r="CT80" t="str">
        <f t="shared" si="144"/>
        <v/>
      </c>
      <c r="CU80" t="str">
        <f t="shared" si="145"/>
        <v/>
      </c>
      <c r="CV80" t="str">
        <f t="shared" si="146"/>
        <v/>
      </c>
      <c r="CW80" t="str">
        <f t="shared" si="147"/>
        <v/>
      </c>
      <c r="CX80" t="str">
        <f t="shared" si="148"/>
        <v/>
      </c>
      <c r="CY80" t="str">
        <f t="shared" si="149"/>
        <v/>
      </c>
      <c r="CZ80" t="str">
        <f t="shared" si="150"/>
        <v/>
      </c>
      <c r="DA80" t="str">
        <f t="shared" si="151"/>
        <v/>
      </c>
      <c r="DB80" t="str">
        <f t="shared" si="152"/>
        <v/>
      </c>
      <c r="DC80" t="str">
        <f t="shared" si="153"/>
        <v/>
      </c>
      <c r="DD80" t="str">
        <f t="shared" si="154"/>
        <v/>
      </c>
      <c r="DE80" t="str">
        <f t="shared" si="155"/>
        <v/>
      </c>
      <c r="DF80" t="str">
        <f t="shared" si="156"/>
        <v/>
      </c>
      <c r="DG80" t="str">
        <f t="shared" si="157"/>
        <v/>
      </c>
    </row>
    <row r="81" spans="1:111" x14ac:dyDescent="0.25">
      <c r="A81" t="s">
        <v>371</v>
      </c>
      <c r="B81" t="s">
        <v>388</v>
      </c>
      <c r="D81" t="s">
        <v>389</v>
      </c>
      <c r="E81" t="s">
        <v>24</v>
      </c>
      <c r="F81" t="s">
        <v>39</v>
      </c>
      <c r="G81" t="s">
        <v>30</v>
      </c>
      <c r="H81">
        <v>1</v>
      </c>
      <c r="I81" t="s">
        <v>31</v>
      </c>
      <c r="J81">
        <v>0.22609000000000001</v>
      </c>
      <c r="K81">
        <v>1.22407</v>
      </c>
      <c r="L81">
        <v>6.2990000000000004E-2</v>
      </c>
      <c r="O81">
        <v>1.26</v>
      </c>
      <c r="P81">
        <v>7.52</v>
      </c>
      <c r="Q81">
        <v>0.25097000000000003</v>
      </c>
      <c r="R81">
        <v>57</v>
      </c>
      <c r="S81">
        <v>0.64200000000000002</v>
      </c>
      <c r="T81">
        <v>1.5</v>
      </c>
      <c r="U81">
        <v>13</v>
      </c>
      <c r="V81">
        <v>55</v>
      </c>
      <c r="W81" s="11">
        <f t="shared" ref="W81:AK83" si="162">IF(AN81="","",EXP($J81+$K81*LN(LN(AN81)+($L81/2))))</f>
        <v>4.5744987594526121</v>
      </c>
      <c r="X81" s="11">
        <f t="shared" si="162"/>
        <v>5.7325160391119194</v>
      </c>
      <c r="Y81" s="11">
        <f t="shared" si="162"/>
        <v>6.3893484103233309</v>
      </c>
      <c r="Z81" s="11">
        <f t="shared" si="162"/>
        <v>6.8172157882979674</v>
      </c>
      <c r="AA81" s="11">
        <f t="shared" si="162"/>
        <v>7.1079219677851828</v>
      </c>
      <c r="AB81" s="11">
        <f t="shared" si="162"/>
        <v>7.3028675296054697</v>
      </c>
      <c r="AC81" s="11">
        <f t="shared" si="162"/>
        <v>7.4232053883987197</v>
      </c>
      <c r="AD81" s="11">
        <f t="shared" si="162"/>
        <v>7.4798898501684725</v>
      </c>
      <c r="AE81" s="11" t="str">
        <f t="shared" si="162"/>
        <v/>
      </c>
      <c r="AF81" s="11" t="str">
        <f t="shared" si="162"/>
        <v/>
      </c>
      <c r="AG81" s="11" t="str">
        <f t="shared" si="162"/>
        <v/>
      </c>
      <c r="AH81" s="11" t="str">
        <f t="shared" si="162"/>
        <v/>
      </c>
      <c r="AI81" s="11" t="str">
        <f t="shared" si="162"/>
        <v/>
      </c>
      <c r="AJ81" s="11" t="str">
        <f t="shared" si="162"/>
        <v/>
      </c>
      <c r="AK81" s="11" t="str">
        <f t="shared" si="162"/>
        <v/>
      </c>
      <c r="AL81" t="s">
        <v>371</v>
      </c>
      <c r="AM81" t="s">
        <v>388</v>
      </c>
      <c r="AN81" s="11">
        <v>17.245630000000002</v>
      </c>
      <c r="AO81" s="11">
        <v>30.888530000000003</v>
      </c>
      <c r="AP81" s="11">
        <v>42.571429999999999</v>
      </c>
      <c r="AQ81" s="11">
        <v>52.294330000000009</v>
      </c>
      <c r="AR81" s="11">
        <v>60.057230000000004</v>
      </c>
      <c r="AS81" s="11">
        <v>65.860129999999998</v>
      </c>
      <c r="AT81" s="11">
        <v>69.703030000000012</v>
      </c>
      <c r="AU81" s="11">
        <v>71.585930000000019</v>
      </c>
      <c r="AV81" s="11"/>
      <c r="AW81" s="11"/>
      <c r="AX81" s="11"/>
      <c r="AY81" s="11"/>
      <c r="AZ81" s="11"/>
      <c r="BA81" s="11"/>
      <c r="BB81" s="11"/>
      <c r="BI81" t="s">
        <v>371</v>
      </c>
      <c r="BJ81" t="s">
        <v>388</v>
      </c>
      <c r="BL81" t="s">
        <v>389</v>
      </c>
      <c r="CB81" t="s">
        <v>371</v>
      </c>
      <c r="CC81" t="s">
        <v>388</v>
      </c>
      <c r="CD81" s="11">
        <v>20.963123430145281</v>
      </c>
      <c r="CE81" s="11">
        <v>55.27020150577178</v>
      </c>
      <c r="CF81" s="11">
        <v>88.995684849208203</v>
      </c>
      <c r="CG81" s="11">
        <v>118.65113205597886</v>
      </c>
      <c r="CH81" s="11">
        <v>142.96446377557163</v>
      </c>
      <c r="CI81" s="11">
        <v>161.3920078476911</v>
      </c>
      <c r="CJ81" s="11">
        <v>173.68497443688423</v>
      </c>
      <c r="CK81" s="11">
        <v>179.72958998705019</v>
      </c>
      <c r="CL81" s="11" t="s">
        <v>686</v>
      </c>
      <c r="CM81" s="11" t="s">
        <v>686</v>
      </c>
      <c r="CN81" s="11" t="s">
        <v>686</v>
      </c>
      <c r="CO81" s="11" t="s">
        <v>686</v>
      </c>
      <c r="CP81" s="11" t="s">
        <v>686</v>
      </c>
      <c r="CQ81" s="11" t="s">
        <v>686</v>
      </c>
      <c r="CR81" s="11" t="s">
        <v>686</v>
      </c>
      <c r="CS81" t="str">
        <f t="shared" si="143"/>
        <v/>
      </c>
      <c r="CT81" t="str">
        <f t="shared" si="144"/>
        <v/>
      </c>
      <c r="CU81" t="str">
        <f t="shared" si="145"/>
        <v/>
      </c>
      <c r="CV81" t="str">
        <f t="shared" si="146"/>
        <v/>
      </c>
      <c r="CW81" t="str">
        <f t="shared" si="147"/>
        <v/>
      </c>
      <c r="CX81" t="str">
        <f t="shared" si="148"/>
        <v/>
      </c>
      <c r="CY81" t="str">
        <f t="shared" si="149"/>
        <v/>
      </c>
      <c r="CZ81" t="str">
        <f t="shared" si="150"/>
        <v/>
      </c>
      <c r="DA81" t="str">
        <f t="shared" si="151"/>
        <v/>
      </c>
      <c r="DB81" t="str">
        <f t="shared" si="152"/>
        <v/>
      </c>
      <c r="DC81" t="str">
        <f t="shared" si="153"/>
        <v/>
      </c>
      <c r="DD81" t="str">
        <f t="shared" si="154"/>
        <v/>
      </c>
      <c r="DE81" t="str">
        <f t="shared" si="155"/>
        <v/>
      </c>
      <c r="DF81" t="str">
        <f t="shared" si="156"/>
        <v/>
      </c>
      <c r="DG81" t="str">
        <f t="shared" si="157"/>
        <v/>
      </c>
    </row>
    <row r="82" spans="1:111" x14ac:dyDescent="0.25">
      <c r="A82" t="s">
        <v>178</v>
      </c>
      <c r="B82" t="s">
        <v>181</v>
      </c>
      <c r="D82" t="s">
        <v>182</v>
      </c>
      <c r="E82" t="s">
        <v>24</v>
      </c>
      <c r="F82" t="s">
        <v>39</v>
      </c>
      <c r="G82" t="s">
        <v>30</v>
      </c>
      <c r="H82">
        <v>1</v>
      </c>
      <c r="I82" t="s">
        <v>31</v>
      </c>
      <c r="J82">
        <v>-0.14852000000000001</v>
      </c>
      <c r="K82">
        <v>1.7873000000000001</v>
      </c>
      <c r="L82">
        <v>1.9779999999999999E-2</v>
      </c>
      <c r="O82">
        <v>0.83</v>
      </c>
      <c r="P82">
        <v>12.24</v>
      </c>
      <c r="Q82">
        <v>0.14063000000000001</v>
      </c>
      <c r="R82">
        <v>30</v>
      </c>
      <c r="S82">
        <v>0.872</v>
      </c>
      <c r="T82">
        <v>3</v>
      </c>
      <c r="U82">
        <v>15</v>
      </c>
      <c r="V82">
        <v>28</v>
      </c>
      <c r="W82" s="11">
        <f t="shared" si="162"/>
        <v>6.3479870613568146</v>
      </c>
      <c r="X82" s="11">
        <f t="shared" si="162"/>
        <v>8.6422585136998791</v>
      </c>
      <c r="Y82" s="11">
        <f t="shared" si="162"/>
        <v>9.8898763690959051</v>
      </c>
      <c r="Z82" s="11">
        <f t="shared" si="162"/>
        <v>10.744110259006332</v>
      </c>
      <c r="AA82" s="11">
        <f t="shared" si="162"/>
        <v>11.393163188901241</v>
      </c>
      <c r="AB82" s="11">
        <f t="shared" si="162"/>
        <v>11.916716570928495</v>
      </c>
      <c r="AC82" s="11" t="str">
        <f t="shared" si="162"/>
        <v/>
      </c>
      <c r="AD82" s="11" t="str">
        <f t="shared" si="162"/>
        <v/>
      </c>
      <c r="AE82" s="11" t="str">
        <f t="shared" si="162"/>
        <v/>
      </c>
      <c r="AF82" s="11" t="str">
        <f t="shared" si="162"/>
        <v/>
      </c>
      <c r="AG82" s="11" t="str">
        <f t="shared" si="162"/>
        <v/>
      </c>
      <c r="AH82" s="11" t="str">
        <f t="shared" si="162"/>
        <v/>
      </c>
      <c r="AI82" s="11" t="str">
        <f t="shared" si="162"/>
        <v/>
      </c>
      <c r="AJ82" s="11" t="str">
        <f t="shared" si="162"/>
        <v/>
      </c>
      <c r="AK82" s="11" t="str">
        <f t="shared" si="162"/>
        <v/>
      </c>
      <c r="AL82" s="5" t="s">
        <v>178</v>
      </c>
      <c r="AM82" s="5" t="s">
        <v>181</v>
      </c>
      <c r="AN82" s="11">
        <v>21.03525900946153</v>
      </c>
      <c r="AO82" s="11">
        <v>37.412933704853778</v>
      </c>
      <c r="AP82" s="11">
        <v>49.731448401503457</v>
      </c>
      <c r="AQ82" s="11">
        <v>59.886561113919278</v>
      </c>
      <c r="AR82" s="11">
        <v>68.670286811077375</v>
      </c>
      <c r="AS82" s="11">
        <v>76.495462874495047</v>
      </c>
      <c r="AT82" s="11"/>
      <c r="AU82" s="11"/>
      <c r="AV82" s="11"/>
      <c r="AW82" s="11"/>
      <c r="AX82" s="11"/>
      <c r="AY82" s="11"/>
      <c r="AZ82" s="11"/>
      <c r="BA82" s="11"/>
      <c r="BB82" s="11"/>
      <c r="BI82" t="s">
        <v>178</v>
      </c>
      <c r="BJ82" t="s">
        <v>181</v>
      </c>
      <c r="BL82" t="s">
        <v>182</v>
      </c>
      <c r="CB82" s="5" t="s">
        <v>178</v>
      </c>
      <c r="CC82" s="5" t="s">
        <v>181</v>
      </c>
      <c r="CD82" s="11" t="s">
        <v>686</v>
      </c>
      <c r="CE82" s="11" t="s">
        <v>686</v>
      </c>
      <c r="CF82" s="11" t="s">
        <v>686</v>
      </c>
      <c r="CG82" s="11" t="s">
        <v>686</v>
      </c>
      <c r="CH82" s="11" t="s">
        <v>686</v>
      </c>
      <c r="CI82" s="11" t="s">
        <v>686</v>
      </c>
      <c r="CJ82" s="11" t="s">
        <v>686</v>
      </c>
      <c r="CK82" s="11" t="s">
        <v>686</v>
      </c>
      <c r="CL82" s="11" t="s">
        <v>686</v>
      </c>
      <c r="CM82" s="11" t="s">
        <v>686</v>
      </c>
      <c r="CN82" s="11" t="s">
        <v>686</v>
      </c>
      <c r="CO82" s="11" t="s">
        <v>686</v>
      </c>
      <c r="CP82" s="11" t="s">
        <v>686</v>
      </c>
      <c r="CQ82" s="11" t="s">
        <v>686</v>
      </c>
      <c r="CR82" s="11" t="s">
        <v>686</v>
      </c>
      <c r="CS82" t="str">
        <f t="shared" si="143"/>
        <v/>
      </c>
      <c r="CT82" t="str">
        <f t="shared" si="144"/>
        <v/>
      </c>
      <c r="CU82" t="str">
        <f t="shared" si="145"/>
        <v/>
      </c>
      <c r="CV82" t="str">
        <f t="shared" si="146"/>
        <v/>
      </c>
      <c r="CW82" t="str">
        <f t="shared" si="147"/>
        <v/>
      </c>
      <c r="CX82" t="str">
        <f t="shared" si="148"/>
        <v/>
      </c>
      <c r="CY82" t="str">
        <f t="shared" si="149"/>
        <v/>
      </c>
      <c r="CZ82" t="str">
        <f t="shared" si="150"/>
        <v/>
      </c>
      <c r="DA82" t="str">
        <f t="shared" si="151"/>
        <v/>
      </c>
      <c r="DB82" t="str">
        <f t="shared" si="152"/>
        <v/>
      </c>
      <c r="DC82" t="str">
        <f t="shared" si="153"/>
        <v/>
      </c>
      <c r="DD82" t="str">
        <f t="shared" si="154"/>
        <v/>
      </c>
      <c r="DE82" t="str">
        <f t="shared" si="155"/>
        <v/>
      </c>
      <c r="DF82" t="str">
        <f t="shared" si="156"/>
        <v/>
      </c>
      <c r="DG82" t="str">
        <f t="shared" si="157"/>
        <v/>
      </c>
    </row>
    <row r="83" spans="1:111" x14ac:dyDescent="0.25">
      <c r="A83" t="s">
        <v>371</v>
      </c>
      <c r="B83" t="s">
        <v>390</v>
      </c>
      <c r="D83" t="s">
        <v>391</v>
      </c>
      <c r="E83" t="s">
        <v>24</v>
      </c>
      <c r="F83" t="s">
        <v>39</v>
      </c>
      <c r="G83" t="s">
        <v>30</v>
      </c>
      <c r="H83">
        <v>1</v>
      </c>
      <c r="I83" t="s">
        <v>31</v>
      </c>
      <c r="J83">
        <v>-6.1890000000000001E-2</v>
      </c>
      <c r="K83">
        <v>1.70259</v>
      </c>
      <c r="L83">
        <v>1.6449999999999999E-2</v>
      </c>
      <c r="O83">
        <v>1.35</v>
      </c>
      <c r="P83">
        <v>10.52</v>
      </c>
      <c r="Q83">
        <v>0.12823999999999999</v>
      </c>
      <c r="R83">
        <v>34</v>
      </c>
      <c r="S83">
        <v>0.92</v>
      </c>
      <c r="T83">
        <v>1.5</v>
      </c>
      <c r="U83">
        <v>12</v>
      </c>
      <c r="V83">
        <v>32</v>
      </c>
      <c r="W83" s="11">
        <f t="shared" si="162"/>
        <v>4.1233617745127056</v>
      </c>
      <c r="X83" s="11">
        <f t="shared" si="162"/>
        <v>5.9538972018322234</v>
      </c>
      <c r="Y83" s="11">
        <f t="shared" si="162"/>
        <v>7.248868699363646</v>
      </c>
      <c r="Z83" s="11">
        <f t="shared" si="162"/>
        <v>8.2631586485136168</v>
      </c>
      <c r="AA83" s="11">
        <f t="shared" si="162"/>
        <v>9.1022724649968012</v>
      </c>
      <c r="AB83" s="11">
        <f t="shared" si="162"/>
        <v>9.820740783101682</v>
      </c>
      <c r="AC83" s="11">
        <f t="shared" si="162"/>
        <v>10.450646848914943</v>
      </c>
      <c r="AD83" s="11" t="str">
        <f t="shared" si="162"/>
        <v/>
      </c>
      <c r="AE83" s="11" t="str">
        <f t="shared" si="162"/>
        <v/>
      </c>
      <c r="AF83" s="11" t="str">
        <f t="shared" si="162"/>
        <v/>
      </c>
      <c r="AG83" s="11" t="str">
        <f t="shared" si="162"/>
        <v/>
      </c>
      <c r="AH83" s="11" t="str">
        <f t="shared" si="162"/>
        <v/>
      </c>
      <c r="AI83" s="11" t="str">
        <f t="shared" si="162"/>
        <v/>
      </c>
      <c r="AJ83" s="11" t="str">
        <f t="shared" si="162"/>
        <v/>
      </c>
      <c r="AK83" s="11" t="str">
        <f t="shared" si="162"/>
        <v/>
      </c>
      <c r="AL83" t="s">
        <v>371</v>
      </c>
      <c r="AM83" t="s">
        <v>390</v>
      </c>
      <c r="AN83" s="10">
        <v>10.750060000000001</v>
      </c>
      <c r="AO83" s="10">
        <v>19.083560000000002</v>
      </c>
      <c r="AP83" s="10">
        <v>27.417060000000003</v>
      </c>
      <c r="AQ83" s="10">
        <v>35.75056</v>
      </c>
      <c r="AR83" s="10">
        <v>44.084060000000001</v>
      </c>
      <c r="AS83" s="10">
        <v>52.417560000000002</v>
      </c>
      <c r="AT83" s="10">
        <v>60.751060000000003</v>
      </c>
      <c r="AU83" s="10"/>
      <c r="AV83" s="10"/>
      <c r="AW83" s="10"/>
      <c r="AX83" s="10"/>
      <c r="AY83" s="10"/>
      <c r="AZ83" s="10"/>
      <c r="BA83" s="10"/>
      <c r="BB83" s="10"/>
      <c r="BI83" t="s">
        <v>371</v>
      </c>
      <c r="BJ83" t="s">
        <v>390</v>
      </c>
      <c r="BL83" t="s">
        <v>391</v>
      </c>
      <c r="CB83" t="s">
        <v>371</v>
      </c>
      <c r="CC83" t="s">
        <v>390</v>
      </c>
      <c r="CD83" s="11">
        <v>7.679930987019878</v>
      </c>
      <c r="CE83" s="11">
        <v>27.763157637860889</v>
      </c>
      <c r="CF83" s="11">
        <v>55.609172150334004</v>
      </c>
      <c r="CG83" s="11">
        <v>88.475688821597146</v>
      </c>
      <c r="CH83" s="11">
        <v>124.79740710214978</v>
      </c>
      <c r="CI83" s="11">
        <v>163.60421457921598</v>
      </c>
      <c r="CJ83" s="11">
        <v>204.25450597875027</v>
      </c>
      <c r="CK83" s="11" t="s">
        <v>686</v>
      </c>
      <c r="CL83" s="11" t="s">
        <v>686</v>
      </c>
      <c r="CM83" s="11" t="s">
        <v>686</v>
      </c>
      <c r="CN83" s="11" t="s">
        <v>686</v>
      </c>
      <c r="CO83" s="11" t="s">
        <v>686</v>
      </c>
      <c r="CP83" s="11" t="s">
        <v>686</v>
      </c>
      <c r="CQ83" s="11" t="s">
        <v>686</v>
      </c>
      <c r="CR83" s="11" t="s">
        <v>686</v>
      </c>
      <c r="CS83" t="str">
        <f t="shared" si="143"/>
        <v/>
      </c>
      <c r="CT83" t="str">
        <f t="shared" si="144"/>
        <v/>
      </c>
      <c r="CU83" t="str">
        <f t="shared" si="145"/>
        <v/>
      </c>
      <c r="CV83" t="str">
        <f t="shared" si="146"/>
        <v/>
      </c>
      <c r="CW83" t="str">
        <f t="shared" si="147"/>
        <v/>
      </c>
      <c r="CX83" t="str">
        <f t="shared" si="148"/>
        <v/>
      </c>
      <c r="CY83" t="str">
        <f t="shared" si="149"/>
        <v/>
      </c>
      <c r="CZ83" t="str">
        <f t="shared" si="150"/>
        <v/>
      </c>
      <c r="DA83" t="str">
        <f t="shared" si="151"/>
        <v/>
      </c>
      <c r="DB83" t="str">
        <f t="shared" si="152"/>
        <v/>
      </c>
      <c r="DC83" t="str">
        <f t="shared" si="153"/>
        <v/>
      </c>
      <c r="DD83" t="str">
        <f t="shared" si="154"/>
        <v/>
      </c>
      <c r="DE83" t="str">
        <f t="shared" si="155"/>
        <v/>
      </c>
      <c r="DF83" t="str">
        <f t="shared" si="156"/>
        <v/>
      </c>
      <c r="DG83" t="str">
        <f t="shared" si="157"/>
        <v/>
      </c>
    </row>
    <row r="84" spans="1:111" x14ac:dyDescent="0.25">
      <c r="A84" t="s">
        <v>21</v>
      </c>
      <c r="B84" t="s">
        <v>45</v>
      </c>
      <c r="D84" t="s">
        <v>46</v>
      </c>
      <c r="E84" t="s">
        <v>24</v>
      </c>
      <c r="F84" t="s">
        <v>39</v>
      </c>
      <c r="G84" t="s">
        <v>30</v>
      </c>
      <c r="H84" t="s">
        <v>27</v>
      </c>
      <c r="I84" t="s">
        <v>33</v>
      </c>
      <c r="J84">
        <v>1.1555500000000001</v>
      </c>
      <c r="K84">
        <v>0.28023999999999999</v>
      </c>
      <c r="L84">
        <v>-2.66E-3</v>
      </c>
      <c r="O84">
        <v>1.63</v>
      </c>
      <c r="P84">
        <v>8.5399999999999991</v>
      </c>
      <c r="Q84">
        <v>5.5989999999999998E-2</v>
      </c>
      <c r="R84">
        <v>30</v>
      </c>
      <c r="S84">
        <v>0.83799999999999997</v>
      </c>
      <c r="T84">
        <v>1.5</v>
      </c>
      <c r="U84">
        <v>11</v>
      </c>
      <c r="V84">
        <v>27</v>
      </c>
      <c r="W84" s="11">
        <f t="shared" ref="W84:AK84" si="163">IF(AN84="","",$J84+$K84 * AN84+$L84 *AN84^2)</f>
        <v>5.5984819218450932</v>
      </c>
      <c r="X84" s="11">
        <f t="shared" si="163"/>
        <v>7.8959586897537353</v>
      </c>
      <c r="Y84" s="11">
        <f t="shared" si="163"/>
        <v>8.523774596735576</v>
      </c>
      <c r="Z84" s="11" t="str">
        <f t="shared" si="163"/>
        <v/>
      </c>
      <c r="AA84" s="11" t="str">
        <f t="shared" si="163"/>
        <v/>
      </c>
      <c r="AB84" s="11" t="str">
        <f t="shared" si="163"/>
        <v/>
      </c>
      <c r="AC84" s="11" t="str">
        <f t="shared" si="163"/>
        <v/>
      </c>
      <c r="AD84" s="11" t="str">
        <f t="shared" si="163"/>
        <v/>
      </c>
      <c r="AE84" s="11" t="str">
        <f t="shared" si="163"/>
        <v/>
      </c>
      <c r="AF84" s="11" t="str">
        <f t="shared" si="163"/>
        <v/>
      </c>
      <c r="AG84" s="11" t="str">
        <f t="shared" si="163"/>
        <v/>
      </c>
      <c r="AH84" s="11" t="str">
        <f t="shared" si="163"/>
        <v/>
      </c>
      <c r="AI84" s="11" t="str">
        <f t="shared" si="163"/>
        <v/>
      </c>
      <c r="AJ84" s="11" t="str">
        <f t="shared" si="163"/>
        <v/>
      </c>
      <c r="AK84" s="11" t="str">
        <f t="shared" si="163"/>
        <v/>
      </c>
      <c r="AL84" s="5" t="s">
        <v>21</v>
      </c>
      <c r="AM84" s="5" t="s">
        <v>45</v>
      </c>
      <c r="AN84" s="10">
        <v>19.441790000000001</v>
      </c>
      <c r="AO84" s="10">
        <v>37.157490000000003</v>
      </c>
      <c r="AP84" s="10">
        <v>54.873190000000001</v>
      </c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I84" t="s">
        <v>21</v>
      </c>
      <c r="BJ84" t="s">
        <v>45</v>
      </c>
      <c r="BL84" t="s">
        <v>46</v>
      </c>
      <c r="CB84" s="5" t="s">
        <v>21</v>
      </c>
      <c r="CC84" s="5" t="s">
        <v>45</v>
      </c>
      <c r="CD84" s="11">
        <v>37.480535650638345</v>
      </c>
      <c r="CE84" s="11">
        <v>121.00541296813653</v>
      </c>
      <c r="CF84" s="11">
        <v>222.86778691910709</v>
      </c>
      <c r="CG84" s="11" t="s">
        <v>686</v>
      </c>
      <c r="CH84" s="11" t="s">
        <v>686</v>
      </c>
      <c r="CI84" s="11" t="s">
        <v>686</v>
      </c>
      <c r="CJ84" s="11" t="s">
        <v>686</v>
      </c>
      <c r="CK84" s="11" t="s">
        <v>686</v>
      </c>
      <c r="CL84" s="11" t="s">
        <v>686</v>
      </c>
      <c r="CM84" s="11" t="s">
        <v>686</v>
      </c>
      <c r="CN84" s="11" t="s">
        <v>686</v>
      </c>
      <c r="CO84" s="11" t="s">
        <v>686</v>
      </c>
      <c r="CP84" s="11" t="s">
        <v>686</v>
      </c>
      <c r="CQ84" s="11" t="s">
        <v>686</v>
      </c>
      <c r="CR84" s="11" t="s">
        <v>686</v>
      </c>
      <c r="CS84" t="str">
        <f t="shared" si="143"/>
        <v/>
      </c>
      <c r="CT84" t="str">
        <f t="shared" si="144"/>
        <v/>
      </c>
      <c r="CU84" t="str">
        <f t="shared" si="145"/>
        <v/>
      </c>
      <c r="CV84" t="str">
        <f t="shared" si="146"/>
        <v/>
      </c>
      <c r="CW84" t="str">
        <f t="shared" si="147"/>
        <v/>
      </c>
      <c r="CX84" t="str">
        <f t="shared" si="148"/>
        <v/>
      </c>
      <c r="CY84" t="str">
        <f t="shared" si="149"/>
        <v/>
      </c>
      <c r="CZ84" t="str">
        <f t="shared" si="150"/>
        <v/>
      </c>
      <c r="DA84" t="str">
        <f t="shared" si="151"/>
        <v/>
      </c>
      <c r="DB84" t="str">
        <f t="shared" si="152"/>
        <v/>
      </c>
      <c r="DC84" t="str">
        <f t="shared" si="153"/>
        <v/>
      </c>
      <c r="DD84" t="str">
        <f t="shared" si="154"/>
        <v/>
      </c>
      <c r="DE84" t="str">
        <f t="shared" si="155"/>
        <v/>
      </c>
      <c r="DF84" t="str">
        <f t="shared" si="156"/>
        <v/>
      </c>
      <c r="DG84" t="str">
        <f t="shared" si="157"/>
        <v/>
      </c>
    </row>
    <row r="85" spans="1:111" x14ac:dyDescent="0.25">
      <c r="A85" t="s">
        <v>322</v>
      </c>
      <c r="B85" t="s">
        <v>329</v>
      </c>
      <c r="D85" t="s">
        <v>330</v>
      </c>
      <c r="E85" t="s">
        <v>24</v>
      </c>
      <c r="F85" t="s">
        <v>39</v>
      </c>
      <c r="G85" t="s">
        <v>30</v>
      </c>
      <c r="H85" t="s">
        <v>52</v>
      </c>
      <c r="I85" t="s">
        <v>157</v>
      </c>
      <c r="J85">
        <v>0.10924</v>
      </c>
      <c r="K85">
        <v>1.54013</v>
      </c>
      <c r="L85">
        <v>1.0000000000000001E-5</v>
      </c>
      <c r="O85">
        <v>1.6</v>
      </c>
      <c r="P85">
        <v>12.96</v>
      </c>
      <c r="Q85">
        <v>3.4499999999999999E-3</v>
      </c>
      <c r="R85">
        <v>31</v>
      </c>
      <c r="S85">
        <v>0.98799999999999999</v>
      </c>
      <c r="T85">
        <v>1.6</v>
      </c>
      <c r="U85">
        <v>16.5</v>
      </c>
      <c r="V85">
        <v>29</v>
      </c>
      <c r="W85" s="11">
        <f t="shared" ref="W85:AK85" si="164">IF(AN85="","",EXP($J85+$K85*LN(LN(AN85))+(AN85)*($L85/2)))</f>
        <v>4.3194043132534272</v>
      </c>
      <c r="X85" s="11">
        <f t="shared" si="164"/>
        <v>6.6817718430541539</v>
      </c>
      <c r="Y85" s="11">
        <f t="shared" si="164"/>
        <v>8.5468772150940051</v>
      </c>
      <c r="Z85" s="11">
        <f t="shared" si="164"/>
        <v>10.102643230195824</v>
      </c>
      <c r="AA85" s="11">
        <f t="shared" si="164"/>
        <v>11.444360778527656</v>
      </c>
      <c r="AB85" s="11" t="str">
        <f t="shared" si="164"/>
        <v/>
      </c>
      <c r="AC85" s="11" t="str">
        <f t="shared" si="164"/>
        <v/>
      </c>
      <c r="AD85" s="11" t="str">
        <f t="shared" si="164"/>
        <v/>
      </c>
      <c r="AE85" s="11" t="str">
        <f t="shared" si="164"/>
        <v/>
      </c>
      <c r="AF85" s="11" t="str">
        <f t="shared" si="164"/>
        <v/>
      </c>
      <c r="AG85" s="11" t="str">
        <f t="shared" si="164"/>
        <v/>
      </c>
      <c r="AH85" s="11" t="str">
        <f t="shared" si="164"/>
        <v/>
      </c>
      <c r="AI85" s="11" t="str">
        <f t="shared" si="164"/>
        <v/>
      </c>
      <c r="AJ85" s="11" t="str">
        <f t="shared" si="164"/>
        <v/>
      </c>
      <c r="AK85" s="11" t="str">
        <f t="shared" si="164"/>
        <v/>
      </c>
      <c r="AL85" t="s">
        <v>322</v>
      </c>
      <c r="AM85" t="s">
        <v>329</v>
      </c>
      <c r="AN85" s="11">
        <v>11.117990000000001</v>
      </c>
      <c r="AO85" s="11">
        <v>24.46219</v>
      </c>
      <c r="AP85" s="11">
        <v>42.566389999999998</v>
      </c>
      <c r="AQ85" s="11">
        <v>65.430590000000009</v>
      </c>
      <c r="AR85" s="11">
        <v>93.054789999999997</v>
      </c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I85" t="s">
        <v>322</v>
      </c>
      <c r="BJ85" t="s">
        <v>329</v>
      </c>
      <c r="BL85" t="s">
        <v>330</v>
      </c>
      <c r="CS85" t="str">
        <f t="shared" si="143"/>
        <v/>
      </c>
      <c r="CT85" t="str">
        <f t="shared" si="144"/>
        <v/>
      </c>
      <c r="CU85" t="str">
        <f t="shared" si="145"/>
        <v/>
      </c>
      <c r="CV85" t="str">
        <f t="shared" si="146"/>
        <v/>
      </c>
      <c r="CW85" t="str">
        <f t="shared" si="147"/>
        <v/>
      </c>
      <c r="CX85" t="str">
        <f t="shared" si="148"/>
        <v/>
      </c>
      <c r="CY85" t="str">
        <f t="shared" si="149"/>
        <v/>
      </c>
      <c r="CZ85" t="str">
        <f t="shared" si="150"/>
        <v/>
      </c>
      <c r="DA85" t="str">
        <f t="shared" si="151"/>
        <v/>
      </c>
      <c r="DB85" t="str">
        <f t="shared" si="152"/>
        <v/>
      </c>
      <c r="DC85" t="str">
        <f t="shared" si="153"/>
        <v/>
      </c>
      <c r="DD85" t="str">
        <f t="shared" si="154"/>
        <v/>
      </c>
      <c r="DE85" t="str">
        <f t="shared" si="155"/>
        <v/>
      </c>
      <c r="DF85" t="str">
        <f t="shared" si="156"/>
        <v/>
      </c>
      <c r="DG85" t="str">
        <f t="shared" si="157"/>
        <v/>
      </c>
    </row>
    <row r="86" spans="1:111" x14ac:dyDescent="0.25">
      <c r="A86" t="s">
        <v>254</v>
      </c>
      <c r="B86" t="s">
        <v>259</v>
      </c>
      <c r="D86" t="s">
        <v>260</v>
      </c>
      <c r="E86" t="s">
        <v>24</v>
      </c>
      <c r="F86" t="s">
        <v>39</v>
      </c>
      <c r="G86" t="s">
        <v>30</v>
      </c>
      <c r="H86" t="s">
        <v>40</v>
      </c>
      <c r="I86" t="s">
        <v>43</v>
      </c>
      <c r="J86">
        <v>1.74868</v>
      </c>
      <c r="K86">
        <v>0.74848000000000003</v>
      </c>
      <c r="L86">
        <v>-6.1900000000000002E-3</v>
      </c>
      <c r="M86">
        <v>2.0000000000000002E-5</v>
      </c>
      <c r="O86">
        <v>3.11</v>
      </c>
      <c r="P86">
        <v>34.979999999999997</v>
      </c>
      <c r="Q86">
        <v>5.7987399999999996</v>
      </c>
      <c r="R86">
        <v>64</v>
      </c>
      <c r="S86">
        <v>0.71</v>
      </c>
      <c r="T86">
        <v>3.2</v>
      </c>
      <c r="U86">
        <v>42.3</v>
      </c>
      <c r="V86">
        <v>60</v>
      </c>
      <c r="W86" s="11">
        <f t="shared" ref="W86:AK87" si="165">IF(AN86="","",$J86+$K86 * AN86+$L86 *AN86^2 + $M86 * AN86^3)</f>
        <v>16.566231519355931</v>
      </c>
      <c r="X86" s="11">
        <f t="shared" si="165"/>
        <v>24.724261184903753</v>
      </c>
      <c r="Y86" s="11">
        <f t="shared" si="165"/>
        <v>29.54301175326956</v>
      </c>
      <c r="Z86" s="11">
        <f t="shared" si="165"/>
        <v>32.430640429183519</v>
      </c>
      <c r="AA86" s="11">
        <f t="shared" si="165"/>
        <v>34.34215124665289</v>
      </c>
      <c r="AB86" s="11">
        <f t="shared" si="165"/>
        <v>35.872404344817966</v>
      </c>
      <c r="AC86" s="11">
        <f t="shared" si="165"/>
        <v>37.339805353208128</v>
      </c>
      <c r="AD86" s="11">
        <f t="shared" si="165"/>
        <v>38.860674886397739</v>
      </c>
      <c r="AE86" s="11" t="str">
        <f t="shared" si="165"/>
        <v/>
      </c>
      <c r="AF86" s="11" t="str">
        <f t="shared" si="165"/>
        <v/>
      </c>
      <c r="AG86" s="11" t="str">
        <f t="shared" si="165"/>
        <v/>
      </c>
      <c r="AH86" s="11" t="str">
        <f t="shared" si="165"/>
        <v/>
      </c>
      <c r="AI86" s="11" t="str">
        <f t="shared" si="165"/>
        <v/>
      </c>
      <c r="AJ86" s="11" t="str">
        <f t="shared" si="165"/>
        <v/>
      </c>
      <c r="AK86" s="11" t="str">
        <f t="shared" si="165"/>
        <v/>
      </c>
      <c r="AL86" s="5" t="s">
        <v>254</v>
      </c>
      <c r="AM86" s="5" t="s">
        <v>259</v>
      </c>
      <c r="AN86" s="11">
        <v>24.295120000000001</v>
      </c>
      <c r="AO86" s="11">
        <v>45.019919999999999</v>
      </c>
      <c r="AP86" s="11">
        <v>64.014720000000011</v>
      </c>
      <c r="AQ86" s="11">
        <v>81.279520000000005</v>
      </c>
      <c r="AR86" s="11">
        <v>96.814320000000009</v>
      </c>
      <c r="AS86" s="11">
        <v>110.61912</v>
      </c>
      <c r="AT86" s="11">
        <v>122.69392000000002</v>
      </c>
      <c r="AU86" s="11">
        <v>133.03872000000001</v>
      </c>
      <c r="AV86" s="11"/>
      <c r="AW86" s="11"/>
      <c r="AX86" s="11"/>
      <c r="AY86" s="11"/>
      <c r="AZ86" s="11"/>
      <c r="BA86" s="11"/>
      <c r="BB86" s="11"/>
      <c r="BC86" t="s">
        <v>259</v>
      </c>
      <c r="BD86">
        <v>116</v>
      </c>
      <c r="BE86">
        <v>130</v>
      </c>
      <c r="BF86" t="s">
        <v>630</v>
      </c>
      <c r="BG86" t="s">
        <v>613</v>
      </c>
      <c r="BH86">
        <v>620</v>
      </c>
      <c r="BI86" t="s">
        <v>254</v>
      </c>
      <c r="BJ86" t="s">
        <v>259</v>
      </c>
      <c r="BL86" t="s">
        <v>260</v>
      </c>
      <c r="BM86" s="11">
        <f>IF(OR(AN66&gt;$BE66,W66=""),"",(0.0000318*AN66^2.15182*W66^0.83573)*$BH$66)</f>
        <v>119.98085024533633</v>
      </c>
      <c r="BN86" s="11">
        <f>IF(OR(AO66&gt;$BE66,X66=""),"",(0.0000318*AO66^2.15182*X66^0.83573)*$BH$66)</f>
        <v>610.54994110862242</v>
      </c>
      <c r="BO86" s="11" t="str">
        <f>IF(OR(AP66&gt;$BE66,Y66=""),"",(0.0000318*AP66^2.15182*Y66^0.83573)*$BH$66)</f>
        <v/>
      </c>
      <c r="BP86" s="11" t="str">
        <f>IF(OR(AQ66&gt;$BE66,Z66=""),"",(0.0000318*AQ66^2.15182*Z66^0.83573)*$BH$66)</f>
        <v/>
      </c>
      <c r="BQ86" s="11" t="str">
        <f>IF(OR(AR66&gt;$BE66,AA66=""),"",(0.0000318*AR66^2.15182*AA66^0.83573)*$BH$66)</f>
        <v/>
      </c>
      <c r="BR86" s="11" t="str">
        <f>IF(OR(AS66&gt;$BE66,AB66=""),"",(0.0000318*AS66^2.15182*AB66^0.83573)*$BH$66)</f>
        <v/>
      </c>
      <c r="BS86" s="11" t="str">
        <f>IF(OR(AT66&gt;$BE66,AC66=""),"",(0.0000318*AT66^2.15182*AC66^0.83573)*$BH$66)</f>
        <v/>
      </c>
      <c r="BT86" s="11" t="str">
        <f>IF(OR(AU66&gt;$BE66,AD66=""),"",(0.0000318*AU66^2.15182*AD66^0.83573)*$BH$66)</f>
        <v/>
      </c>
      <c r="BU86" s="11" t="str">
        <f>IF(OR(AV66&gt;$BE66,AE66=""),"",(0.0000318*AV66^2.15182*AE66^0.83573)*$BH$66)</f>
        <v/>
      </c>
      <c r="BV86" s="11" t="str">
        <f>IF(OR(AW66&gt;$BE66,AF66=""),"",(0.0000318*AW66^2.15182*AF66^0.83573)*$BH$66)</f>
        <v/>
      </c>
      <c r="BW86" s="11" t="str">
        <f>IF(OR(AX66&gt;$BE66,AG66=""),"",(0.0000318*AX66^2.15182*AG66^0.83573)*$BH$66)</f>
        <v/>
      </c>
      <c r="BX86" s="11" t="str">
        <f>IF(OR(AY66&gt;$BE66,AH66=""),"",(0.0000318*AY66^2.15182*AH66^0.83573)*$BH$66)</f>
        <v/>
      </c>
      <c r="BY86" s="11" t="str">
        <f>IF(OR(AZ66&gt;$BE66,AI66=""),"",(0.0000318*AZ66^2.15182*AI66^0.83573)*$BH$66)</f>
        <v/>
      </c>
      <c r="BZ86" s="11" t="str">
        <f>IF(OR(BA66&gt;$BE66,AJ66=""),"",(0.0000318*BA66^2.15182*AJ66^0.83573)*$BH$66)</f>
        <v/>
      </c>
      <c r="CA86" s="11" t="str">
        <f>IF(OR(BB66&gt;$BE66,AK66=""),"",(0.0000318*BB66^2.15182*AK66^0.83573)*$BH$66)</f>
        <v/>
      </c>
      <c r="CS86" t="str">
        <f t="shared" si="143"/>
        <v/>
      </c>
      <c r="CT86" t="str">
        <f t="shared" si="144"/>
        <v/>
      </c>
      <c r="CU86" t="str">
        <f t="shared" si="145"/>
        <v/>
      </c>
      <c r="CV86" t="str">
        <f t="shared" si="146"/>
        <v/>
      </c>
      <c r="CW86" t="str">
        <f t="shared" si="147"/>
        <v/>
      </c>
      <c r="CX86" t="str">
        <f t="shared" si="148"/>
        <v/>
      </c>
      <c r="CY86" t="str">
        <f t="shared" si="149"/>
        <v/>
      </c>
      <c r="CZ86" t="str">
        <f t="shared" si="150"/>
        <v/>
      </c>
      <c r="DA86" t="str">
        <f t="shared" si="151"/>
        <v/>
      </c>
      <c r="DB86" t="str">
        <f t="shared" si="152"/>
        <v/>
      </c>
      <c r="DC86" t="str">
        <f t="shared" si="153"/>
        <v/>
      </c>
      <c r="DD86" t="str">
        <f t="shared" si="154"/>
        <v/>
      </c>
      <c r="DE86" t="str">
        <f t="shared" si="155"/>
        <v/>
      </c>
      <c r="DF86" t="str">
        <f t="shared" si="156"/>
        <v/>
      </c>
      <c r="DG86" t="str">
        <f t="shared" si="157"/>
        <v/>
      </c>
    </row>
    <row r="87" spans="1:111" x14ac:dyDescent="0.25">
      <c r="A87" t="s">
        <v>343</v>
      </c>
      <c r="B87" t="s">
        <v>350</v>
      </c>
      <c r="D87" t="s">
        <v>351</v>
      </c>
      <c r="E87" t="s">
        <v>24</v>
      </c>
      <c r="F87" t="s">
        <v>39</v>
      </c>
      <c r="G87" t="s">
        <v>30</v>
      </c>
      <c r="H87" t="s">
        <v>27</v>
      </c>
      <c r="I87" t="s">
        <v>43</v>
      </c>
      <c r="J87">
        <v>1.2724200000000001</v>
      </c>
      <c r="K87">
        <v>0.57171000000000005</v>
      </c>
      <c r="L87">
        <v>-8.6199999999999992E-3</v>
      </c>
      <c r="M87">
        <v>6.0000000000000002E-5</v>
      </c>
      <c r="O87">
        <v>2.68</v>
      </c>
      <c r="P87">
        <v>23.39</v>
      </c>
      <c r="Q87">
        <v>0.13768</v>
      </c>
      <c r="R87">
        <v>36</v>
      </c>
      <c r="S87">
        <v>0.88</v>
      </c>
      <c r="T87">
        <v>2.4</v>
      </c>
      <c r="U87">
        <v>25.7</v>
      </c>
      <c r="V87">
        <v>32</v>
      </c>
      <c r="W87" s="11">
        <f t="shared" si="165"/>
        <v>10.005808812061737</v>
      </c>
      <c r="X87" s="11">
        <f t="shared" si="165"/>
        <v>14.061475000608622</v>
      </c>
      <c r="Y87" s="11">
        <f t="shared" si="165"/>
        <v>17.07084060173996</v>
      </c>
      <c r="Z87" s="11">
        <f t="shared" si="165"/>
        <v>21.25778536487805</v>
      </c>
      <c r="AA87" s="11" t="str">
        <f t="shared" si="165"/>
        <v/>
      </c>
      <c r="AB87" s="11" t="str">
        <f t="shared" si="165"/>
        <v/>
      </c>
      <c r="AC87" s="11" t="str">
        <f t="shared" si="165"/>
        <v/>
      </c>
      <c r="AD87" s="11" t="str">
        <f t="shared" si="165"/>
        <v/>
      </c>
      <c r="AE87" s="11" t="str">
        <f t="shared" si="165"/>
        <v/>
      </c>
      <c r="AF87" s="11" t="str">
        <f t="shared" si="165"/>
        <v/>
      </c>
      <c r="AG87" s="11" t="str">
        <f t="shared" si="165"/>
        <v/>
      </c>
      <c r="AH87" s="11" t="str">
        <f t="shared" si="165"/>
        <v/>
      </c>
      <c r="AI87" s="11" t="str">
        <f t="shared" si="165"/>
        <v/>
      </c>
      <c r="AJ87" s="11" t="str">
        <f t="shared" si="165"/>
        <v/>
      </c>
      <c r="AK87" s="11" t="str">
        <f t="shared" si="165"/>
        <v/>
      </c>
      <c r="AL87" t="s">
        <v>343</v>
      </c>
      <c r="AM87" t="s">
        <v>350</v>
      </c>
      <c r="AN87" s="10">
        <v>20.907559999999997</v>
      </c>
      <c r="AO87" s="10">
        <v>39.256159999999994</v>
      </c>
      <c r="AP87" s="10">
        <v>57.604759999999999</v>
      </c>
      <c r="AQ87" s="10">
        <v>75.953359999999989</v>
      </c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I87" t="s">
        <v>343</v>
      </c>
      <c r="BJ87" t="s">
        <v>350</v>
      </c>
      <c r="BL87" t="s">
        <v>351</v>
      </c>
      <c r="CB87" t="s">
        <v>343</v>
      </c>
      <c r="CC87" t="s">
        <v>350</v>
      </c>
      <c r="CD87" s="11">
        <v>91.499042811734796</v>
      </c>
      <c r="CE87" s="11">
        <v>246.51822923743228</v>
      </c>
      <c r="CF87" s="11">
        <v>417.31447295782539</v>
      </c>
      <c r="CG87" s="11">
        <v>592.59268140088511</v>
      </c>
      <c r="CH87" s="11" t="s">
        <v>686</v>
      </c>
      <c r="CI87" s="11" t="s">
        <v>686</v>
      </c>
      <c r="CJ87" s="11" t="s">
        <v>686</v>
      </c>
      <c r="CK87" s="11" t="s">
        <v>686</v>
      </c>
      <c r="CL87" s="11" t="s">
        <v>686</v>
      </c>
      <c r="CM87" s="11" t="s">
        <v>686</v>
      </c>
      <c r="CN87" s="11" t="s">
        <v>686</v>
      </c>
      <c r="CO87" s="11" t="s">
        <v>686</v>
      </c>
      <c r="CP87" s="11" t="s">
        <v>686</v>
      </c>
      <c r="CQ87" s="11" t="s">
        <v>686</v>
      </c>
      <c r="CR87" s="11" t="s">
        <v>686</v>
      </c>
      <c r="CS87" t="str">
        <f t="shared" si="143"/>
        <v/>
      </c>
      <c r="CT87" t="str">
        <f t="shared" si="144"/>
        <v/>
      </c>
      <c r="CU87" t="str">
        <f t="shared" si="145"/>
        <v/>
      </c>
      <c r="CV87" t="str">
        <f t="shared" si="146"/>
        <v/>
      </c>
      <c r="CW87" t="str">
        <f t="shared" si="147"/>
        <v/>
      </c>
      <c r="CX87" t="str">
        <f t="shared" si="148"/>
        <v/>
      </c>
      <c r="CY87" t="str">
        <f t="shared" si="149"/>
        <v/>
      </c>
      <c r="CZ87" t="str">
        <f t="shared" si="150"/>
        <v/>
      </c>
      <c r="DA87" t="str">
        <f t="shared" si="151"/>
        <v/>
      </c>
      <c r="DB87" t="str">
        <f t="shared" si="152"/>
        <v/>
      </c>
      <c r="DC87" t="str">
        <f t="shared" si="153"/>
        <v/>
      </c>
      <c r="DD87" t="str">
        <f t="shared" si="154"/>
        <v/>
      </c>
      <c r="DE87" t="str">
        <f t="shared" si="155"/>
        <v/>
      </c>
      <c r="DF87" t="str">
        <f t="shared" si="156"/>
        <v/>
      </c>
      <c r="DG87" t="str">
        <f t="shared" si="157"/>
        <v/>
      </c>
    </row>
    <row r="88" spans="1:111" x14ac:dyDescent="0.25">
      <c r="A88" t="s">
        <v>115</v>
      </c>
      <c r="B88" t="s">
        <v>118</v>
      </c>
      <c r="D88" t="s">
        <v>119</v>
      </c>
      <c r="E88" t="s">
        <v>24</v>
      </c>
      <c r="F88" t="s">
        <v>39</v>
      </c>
      <c r="G88" t="s">
        <v>30</v>
      </c>
      <c r="H88">
        <v>1</v>
      </c>
      <c r="I88" t="s">
        <v>63</v>
      </c>
      <c r="J88">
        <v>1.78929</v>
      </c>
      <c r="K88">
        <v>1.6920000000000001E-2</v>
      </c>
      <c r="L88">
        <v>5.577E-2</v>
      </c>
      <c r="O88">
        <v>6.68</v>
      </c>
      <c r="P88">
        <v>24.07</v>
      </c>
      <c r="Q88">
        <v>3.1099999999999999E-3</v>
      </c>
      <c r="R88">
        <v>37</v>
      </c>
      <c r="S88">
        <v>0.70799999999999996</v>
      </c>
      <c r="T88">
        <v>5.5</v>
      </c>
      <c r="U88">
        <v>27.5</v>
      </c>
      <c r="V88">
        <v>35</v>
      </c>
      <c r="W88" s="11">
        <f t="shared" ref="W88:AK88" si="166">IF(AN88="","",EXP($J88+ $K88 * (AN88) + ($L88/2)))</f>
        <v>8.9255555051306139</v>
      </c>
      <c r="X88" s="11">
        <f t="shared" si="166"/>
        <v>11.49153074620614</v>
      </c>
      <c r="Y88" s="11">
        <f t="shared" si="166"/>
        <v>14.257954010960237</v>
      </c>
      <c r="Z88" s="11">
        <f t="shared" si="166"/>
        <v>17.04799202841987</v>
      </c>
      <c r="AA88" s="11">
        <f t="shared" si="166"/>
        <v>19.643820435468548</v>
      </c>
      <c r="AB88" s="11">
        <f t="shared" si="166"/>
        <v>21.812998797317828</v>
      </c>
      <c r="AC88" s="11">
        <f t="shared" si="166"/>
        <v>23.342184267373369</v>
      </c>
      <c r="AD88" s="11">
        <f t="shared" si="166"/>
        <v>24.071564008809311</v>
      </c>
      <c r="AE88" s="11" t="str">
        <f t="shared" si="166"/>
        <v/>
      </c>
      <c r="AF88" s="11" t="str">
        <f t="shared" si="166"/>
        <v/>
      </c>
      <c r="AG88" s="11" t="str">
        <f t="shared" si="166"/>
        <v/>
      </c>
      <c r="AH88" s="11" t="str">
        <f t="shared" si="166"/>
        <v/>
      </c>
      <c r="AI88" s="11" t="str">
        <f t="shared" si="166"/>
        <v/>
      </c>
      <c r="AJ88" s="11" t="str">
        <f t="shared" si="166"/>
        <v/>
      </c>
      <c r="AK88" s="11" t="str">
        <f t="shared" si="166"/>
        <v/>
      </c>
      <c r="AL88" s="5" t="s">
        <v>115</v>
      </c>
      <c r="AM88" s="5" t="s">
        <v>118</v>
      </c>
      <c r="AN88" s="11">
        <v>21.970659999999999</v>
      </c>
      <c r="AO88" s="11">
        <v>36.905160000000002</v>
      </c>
      <c r="AP88" s="11">
        <v>49.653660000000002</v>
      </c>
      <c r="AQ88" s="11">
        <v>60.216160000000002</v>
      </c>
      <c r="AR88" s="11">
        <v>68.592659999999995</v>
      </c>
      <c r="AS88" s="11">
        <v>74.783160000000009</v>
      </c>
      <c r="AT88" s="11">
        <v>78.787660000000002</v>
      </c>
      <c r="AU88" s="11">
        <v>80.606159999999988</v>
      </c>
      <c r="AV88" s="11"/>
      <c r="AW88" s="11"/>
      <c r="AX88" s="11"/>
      <c r="AY88" s="11"/>
      <c r="AZ88" s="11"/>
      <c r="BA88" s="11"/>
      <c r="BB88" s="11"/>
      <c r="BI88" t="s">
        <v>115</v>
      </c>
      <c r="BJ88" t="s">
        <v>118</v>
      </c>
      <c r="BL88" t="s">
        <v>119</v>
      </c>
      <c r="CS88" t="str">
        <f t="shared" si="143"/>
        <v/>
      </c>
      <c r="CT88" t="str">
        <f t="shared" si="144"/>
        <v/>
      </c>
      <c r="CU88" t="str">
        <f t="shared" si="145"/>
        <v/>
      </c>
      <c r="CV88" t="str">
        <f t="shared" si="146"/>
        <v/>
      </c>
      <c r="CW88" t="str">
        <f t="shared" si="147"/>
        <v/>
      </c>
      <c r="CX88" t="str">
        <f t="shared" si="148"/>
        <v/>
      </c>
      <c r="CY88" t="str">
        <f t="shared" si="149"/>
        <v/>
      </c>
      <c r="CZ88" t="str">
        <f t="shared" si="150"/>
        <v/>
      </c>
      <c r="DA88" t="str">
        <f t="shared" si="151"/>
        <v/>
      </c>
      <c r="DB88" t="str">
        <f t="shared" si="152"/>
        <v/>
      </c>
      <c r="DC88" t="str">
        <f t="shared" si="153"/>
        <v/>
      </c>
      <c r="DD88" t="str">
        <f t="shared" si="154"/>
        <v/>
      </c>
      <c r="DE88" t="str">
        <f t="shared" si="155"/>
        <v/>
      </c>
      <c r="DF88" t="str">
        <f t="shared" si="156"/>
        <v/>
      </c>
      <c r="DG88" t="str">
        <f t="shared" si="157"/>
        <v/>
      </c>
    </row>
    <row r="89" spans="1:111" x14ac:dyDescent="0.25">
      <c r="A89" t="s">
        <v>278</v>
      </c>
      <c r="B89" t="s">
        <v>287</v>
      </c>
      <c r="D89" t="s">
        <v>288</v>
      </c>
      <c r="E89" t="s">
        <v>24</v>
      </c>
      <c r="F89" t="s">
        <v>39</v>
      </c>
      <c r="G89" t="s">
        <v>30</v>
      </c>
      <c r="H89" t="s">
        <v>40</v>
      </c>
      <c r="I89" t="s">
        <v>43</v>
      </c>
      <c r="J89">
        <v>0.25817000000000001</v>
      </c>
      <c r="K89">
        <v>0.79152</v>
      </c>
      <c r="L89">
        <v>-1.23E-2</v>
      </c>
      <c r="M89">
        <v>6.9999999999999994E-5</v>
      </c>
      <c r="O89">
        <v>2.93</v>
      </c>
      <c r="P89">
        <v>24.99</v>
      </c>
      <c r="Q89">
        <v>0.54725000000000001</v>
      </c>
      <c r="R89">
        <v>38</v>
      </c>
      <c r="S89">
        <v>0.96199999999999997</v>
      </c>
      <c r="T89">
        <v>0.5</v>
      </c>
      <c r="U89">
        <v>24.5</v>
      </c>
      <c r="V89">
        <v>34</v>
      </c>
      <c r="W89" s="11">
        <f t="shared" ref="W89:AK89" si="167">IF(AN89="","",$J89+$K89 * AN89+$L89 *AN89^2 + $M89 * AN89^3)</f>
        <v>12.612924612782175</v>
      </c>
      <c r="X89" s="11">
        <f t="shared" si="167"/>
        <v>16.455816170678549</v>
      </c>
      <c r="Y89" s="11">
        <f t="shared" si="167"/>
        <v>18.179115782793929</v>
      </c>
      <c r="Z89" s="11">
        <f t="shared" si="167"/>
        <v>20.712638560136028</v>
      </c>
      <c r="AA89" s="11" t="str">
        <f t="shared" si="167"/>
        <v/>
      </c>
      <c r="AB89" s="11" t="str">
        <f t="shared" si="167"/>
        <v/>
      </c>
      <c r="AC89" s="11" t="str">
        <f t="shared" si="167"/>
        <v/>
      </c>
      <c r="AD89" s="11" t="str">
        <f t="shared" si="167"/>
        <v/>
      </c>
      <c r="AE89" s="11" t="str">
        <f t="shared" si="167"/>
        <v/>
      </c>
      <c r="AF89" s="11" t="str">
        <f t="shared" si="167"/>
        <v/>
      </c>
      <c r="AG89" s="11" t="str">
        <f t="shared" si="167"/>
        <v/>
      </c>
      <c r="AH89" s="11" t="str">
        <f t="shared" si="167"/>
        <v/>
      </c>
      <c r="AI89" s="11" t="str">
        <f t="shared" si="167"/>
        <v/>
      </c>
      <c r="AJ89" s="11" t="str">
        <f t="shared" si="167"/>
        <v/>
      </c>
      <c r="AK89" s="11" t="str">
        <f t="shared" si="167"/>
        <v/>
      </c>
      <c r="AL89" t="s">
        <v>278</v>
      </c>
      <c r="AM89" t="s">
        <v>287</v>
      </c>
      <c r="AN89" s="10">
        <v>22.427759999999999</v>
      </c>
      <c r="AO89" s="10">
        <v>38.252059999999993</v>
      </c>
      <c r="AP89" s="10">
        <v>54.30836</v>
      </c>
      <c r="AQ89" s="10">
        <v>80.076659999999976</v>
      </c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I89" t="s">
        <v>278</v>
      </c>
      <c r="BJ89" t="s">
        <v>287</v>
      </c>
      <c r="BL89" t="s">
        <v>288</v>
      </c>
      <c r="CB89" t="s">
        <v>278</v>
      </c>
      <c r="CC89" t="s">
        <v>287</v>
      </c>
      <c r="CD89" s="11" t="s">
        <v>686</v>
      </c>
      <c r="CE89" s="11" t="s">
        <v>686</v>
      </c>
      <c r="CF89" s="11" t="s">
        <v>686</v>
      </c>
      <c r="CG89" s="11" t="s">
        <v>686</v>
      </c>
      <c r="CH89" s="11" t="s">
        <v>686</v>
      </c>
      <c r="CI89" s="11" t="s">
        <v>686</v>
      </c>
      <c r="CJ89" s="11" t="s">
        <v>686</v>
      </c>
      <c r="CK89" s="11" t="s">
        <v>686</v>
      </c>
      <c r="CL89" s="11" t="s">
        <v>686</v>
      </c>
      <c r="CM89" s="11" t="s">
        <v>686</v>
      </c>
      <c r="CN89" s="11" t="s">
        <v>686</v>
      </c>
      <c r="CO89" s="11" t="s">
        <v>686</v>
      </c>
      <c r="CP89" s="11" t="s">
        <v>686</v>
      </c>
      <c r="CQ89" s="11" t="s">
        <v>686</v>
      </c>
      <c r="CR89" s="11" t="s">
        <v>686</v>
      </c>
      <c r="CS89" t="str">
        <f t="shared" si="143"/>
        <v/>
      </c>
      <c r="CT89" t="str">
        <f t="shared" si="144"/>
        <v/>
      </c>
      <c r="CU89" t="str">
        <f t="shared" si="145"/>
        <v/>
      </c>
      <c r="CV89" t="str">
        <f t="shared" si="146"/>
        <v/>
      </c>
      <c r="CW89" t="str">
        <f t="shared" si="147"/>
        <v/>
      </c>
      <c r="CX89" t="str">
        <f t="shared" si="148"/>
        <v/>
      </c>
      <c r="CY89" t="str">
        <f t="shared" si="149"/>
        <v/>
      </c>
      <c r="CZ89" t="str">
        <f t="shared" si="150"/>
        <v/>
      </c>
      <c r="DA89" t="str">
        <f t="shared" si="151"/>
        <v/>
      </c>
      <c r="DB89" t="str">
        <f t="shared" si="152"/>
        <v/>
      </c>
      <c r="DC89" t="str">
        <f t="shared" si="153"/>
        <v/>
      </c>
      <c r="DD89" t="str">
        <f t="shared" si="154"/>
        <v/>
      </c>
      <c r="DE89" t="str">
        <f t="shared" si="155"/>
        <v/>
      </c>
      <c r="DF89" t="str">
        <f t="shared" si="156"/>
        <v/>
      </c>
      <c r="DG89" t="str">
        <f t="shared" si="157"/>
        <v/>
      </c>
    </row>
    <row r="90" spans="1:111" x14ac:dyDescent="0.25">
      <c r="A90" t="s">
        <v>371</v>
      </c>
      <c r="B90" t="s">
        <v>392</v>
      </c>
      <c r="D90" t="s">
        <v>393</v>
      </c>
      <c r="E90" t="s">
        <v>24</v>
      </c>
      <c r="F90" t="s">
        <v>39</v>
      </c>
      <c r="G90" t="s">
        <v>30</v>
      </c>
      <c r="H90" t="s">
        <v>40</v>
      </c>
      <c r="I90" t="s">
        <v>33</v>
      </c>
      <c r="J90">
        <v>0.49558000000000002</v>
      </c>
      <c r="K90">
        <v>0.28605999999999998</v>
      </c>
      <c r="L90">
        <v>-8.8999999999999995E-4</v>
      </c>
      <c r="O90">
        <v>1.66</v>
      </c>
      <c r="P90">
        <v>21.06</v>
      </c>
      <c r="Q90">
        <v>1.1304000000000001</v>
      </c>
      <c r="R90">
        <v>58</v>
      </c>
      <c r="S90">
        <v>0.82399999999999995</v>
      </c>
      <c r="T90">
        <v>1.5</v>
      </c>
      <c r="U90">
        <v>28</v>
      </c>
      <c r="V90">
        <v>55</v>
      </c>
      <c r="W90" s="11">
        <f t="shared" ref="W90:AK91" si="168">IF(AN90="","",$J90+$K90 * AN90+$L90 *AN90^2)</f>
        <v>5.6511866150174548</v>
      </c>
      <c r="X90" s="11">
        <f t="shared" si="168"/>
        <v>8.788805391657915</v>
      </c>
      <c r="Y90" s="11">
        <f t="shared" si="168"/>
        <v>10.980474270309374</v>
      </c>
      <c r="Z90" s="11">
        <f t="shared" si="168"/>
        <v>12.544936284983836</v>
      </c>
      <c r="AA90" s="11">
        <f t="shared" si="168"/>
        <v>13.722490916333292</v>
      </c>
      <c r="AB90" s="11">
        <f t="shared" si="168"/>
        <v>14.701595835649753</v>
      </c>
      <c r="AC90" s="11">
        <f t="shared" si="168"/>
        <v>15.634639128865217</v>
      </c>
      <c r="AD90" s="11">
        <f t="shared" si="168"/>
        <v>16.642882000551673</v>
      </c>
      <c r="AE90" s="11">
        <f t="shared" si="168"/>
        <v>17.810571957921134</v>
      </c>
      <c r="AF90" s="11">
        <f t="shared" si="168"/>
        <v>19.168226474825595</v>
      </c>
      <c r="AG90" s="11">
        <f t="shared" si="168"/>
        <v>20.665087135757048</v>
      </c>
      <c r="AH90" s="11" t="str">
        <f t="shared" si="168"/>
        <v/>
      </c>
      <c r="AI90" s="11" t="str">
        <f t="shared" si="168"/>
        <v/>
      </c>
      <c r="AJ90" s="11" t="str">
        <f t="shared" si="168"/>
        <v/>
      </c>
      <c r="AK90" s="11" t="str">
        <f t="shared" si="168"/>
        <v/>
      </c>
      <c r="AL90" s="5" t="s">
        <v>371</v>
      </c>
      <c r="AM90" s="5" t="s">
        <v>392</v>
      </c>
      <c r="AN90" s="10">
        <v>19.165639999999996</v>
      </c>
      <c r="AO90" s="10">
        <v>32.221339999999998</v>
      </c>
      <c r="AP90" s="10">
        <v>42.191039999999994</v>
      </c>
      <c r="AQ90" s="10">
        <v>49.854739999999993</v>
      </c>
      <c r="AR90" s="10">
        <v>55.992439999999988</v>
      </c>
      <c r="AS90" s="10">
        <v>61.384139999999988</v>
      </c>
      <c r="AT90" s="10">
        <v>66.809840000000008</v>
      </c>
      <c r="AU90" s="10">
        <v>73.049539999999993</v>
      </c>
      <c r="AV90" s="10">
        <v>80.883239999999986</v>
      </c>
      <c r="AW90" s="10">
        <v>91.090939999999989</v>
      </c>
      <c r="AX90" s="10">
        <v>104.45263999999995</v>
      </c>
      <c r="AY90" s="10"/>
      <c r="AZ90" s="10"/>
      <c r="BA90" s="10"/>
      <c r="BB90" s="10"/>
      <c r="BI90" t="s">
        <v>371</v>
      </c>
      <c r="BJ90" t="s">
        <v>392</v>
      </c>
      <c r="BL90" t="s">
        <v>393</v>
      </c>
      <c r="CS90" t="str">
        <f t="shared" si="143"/>
        <v/>
      </c>
      <c r="CT90" t="str">
        <f t="shared" si="144"/>
        <v/>
      </c>
      <c r="CU90" t="str">
        <f t="shared" si="145"/>
        <v/>
      </c>
      <c r="CV90" t="str">
        <f t="shared" si="146"/>
        <v/>
      </c>
      <c r="CW90" t="str">
        <f t="shared" si="147"/>
        <v/>
      </c>
      <c r="CX90" t="str">
        <f t="shared" si="148"/>
        <v/>
      </c>
      <c r="CY90" t="str">
        <f t="shared" si="149"/>
        <v/>
      </c>
      <c r="CZ90" t="str">
        <f t="shared" si="150"/>
        <v/>
      </c>
      <c r="DA90" t="str">
        <f t="shared" si="151"/>
        <v/>
      </c>
      <c r="DB90" t="str">
        <f t="shared" si="152"/>
        <v/>
      </c>
      <c r="DC90" t="str">
        <f t="shared" si="153"/>
        <v/>
      </c>
      <c r="DD90" t="str">
        <f t="shared" si="154"/>
        <v/>
      </c>
      <c r="DE90" t="str">
        <f t="shared" si="155"/>
        <v/>
      </c>
      <c r="DF90" t="str">
        <f t="shared" si="156"/>
        <v/>
      </c>
      <c r="DG90" t="str">
        <f t="shared" si="157"/>
        <v/>
      </c>
    </row>
    <row r="91" spans="1:111" x14ac:dyDescent="0.25">
      <c r="A91" t="s">
        <v>322</v>
      </c>
      <c r="B91" t="s">
        <v>331</v>
      </c>
      <c r="D91" t="s">
        <v>332</v>
      </c>
      <c r="E91" t="s">
        <v>24</v>
      </c>
      <c r="F91" t="s">
        <v>39</v>
      </c>
      <c r="G91" t="s">
        <v>30</v>
      </c>
      <c r="H91" t="s">
        <v>52</v>
      </c>
      <c r="I91" t="s">
        <v>33</v>
      </c>
      <c r="J91">
        <v>0.94984000000000002</v>
      </c>
      <c r="K91">
        <v>0.21876999999999999</v>
      </c>
      <c r="L91">
        <v>-1.0399999999999999E-3</v>
      </c>
      <c r="O91">
        <v>1.49</v>
      </c>
      <c r="P91">
        <v>11.8</v>
      </c>
      <c r="Q91">
        <v>4.0000000000000002E-4</v>
      </c>
      <c r="R91">
        <v>31</v>
      </c>
      <c r="S91">
        <v>0.98</v>
      </c>
      <c r="T91">
        <v>1.5</v>
      </c>
      <c r="U91">
        <v>14.5</v>
      </c>
      <c r="V91">
        <v>28</v>
      </c>
      <c r="W91" s="11">
        <f t="shared" si="168"/>
        <v>6.235580025634464</v>
      </c>
      <c r="X91" s="11">
        <f t="shared" si="168"/>
        <v>7.7783269481367014</v>
      </c>
      <c r="Y91" s="11">
        <f t="shared" si="168"/>
        <v>8.447633068378142</v>
      </c>
      <c r="Z91" s="11">
        <f t="shared" si="168"/>
        <v>9.5774670538467817</v>
      </c>
      <c r="AA91" s="11">
        <f t="shared" si="168"/>
        <v>11.588837174590628</v>
      </c>
      <c r="AB91" s="11" t="str">
        <f t="shared" si="168"/>
        <v/>
      </c>
      <c r="AC91" s="11" t="str">
        <f t="shared" si="168"/>
        <v/>
      </c>
      <c r="AD91" s="11" t="str">
        <f t="shared" si="168"/>
        <v/>
      </c>
      <c r="AE91" s="11" t="str">
        <f t="shared" si="168"/>
        <v/>
      </c>
      <c r="AF91" s="11" t="str">
        <f t="shared" si="168"/>
        <v/>
      </c>
      <c r="AG91" s="11" t="str">
        <f t="shared" si="168"/>
        <v/>
      </c>
      <c r="AH91" s="11" t="str">
        <f t="shared" si="168"/>
        <v/>
      </c>
      <c r="AI91" s="11" t="str">
        <f t="shared" si="168"/>
        <v/>
      </c>
      <c r="AJ91" s="11" t="str">
        <f t="shared" si="168"/>
        <v/>
      </c>
      <c r="AK91" s="11" t="str">
        <f t="shared" si="168"/>
        <v/>
      </c>
      <c r="AL91" t="s">
        <v>322</v>
      </c>
      <c r="AM91" t="s">
        <v>331</v>
      </c>
      <c r="AN91" s="10">
        <v>27.84778</v>
      </c>
      <c r="AO91" s="10">
        <v>38.121679999999991</v>
      </c>
      <c r="AP91" s="10">
        <v>43.105579999999996</v>
      </c>
      <c r="AQ91" s="10">
        <v>52.57947999999999</v>
      </c>
      <c r="AR91" s="10">
        <v>76.323380000000014</v>
      </c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I91" t="s">
        <v>322</v>
      </c>
      <c r="BJ91" t="s">
        <v>331</v>
      </c>
      <c r="BL91" t="s">
        <v>332</v>
      </c>
      <c r="CS91" t="str">
        <f t="shared" si="143"/>
        <v/>
      </c>
      <c r="CT91" t="str">
        <f t="shared" si="144"/>
        <v/>
      </c>
      <c r="CU91" t="str">
        <f t="shared" si="145"/>
        <v/>
      </c>
      <c r="CV91" t="str">
        <f t="shared" si="146"/>
        <v/>
      </c>
      <c r="CW91" t="str">
        <f t="shared" si="147"/>
        <v/>
      </c>
      <c r="CX91" t="str">
        <f t="shared" si="148"/>
        <v/>
      </c>
      <c r="CY91" t="str">
        <f t="shared" si="149"/>
        <v/>
      </c>
      <c r="CZ91" t="str">
        <f t="shared" si="150"/>
        <v/>
      </c>
      <c r="DA91" t="str">
        <f t="shared" si="151"/>
        <v/>
      </c>
      <c r="DB91" t="str">
        <f t="shared" si="152"/>
        <v/>
      </c>
      <c r="DC91" t="str">
        <f t="shared" si="153"/>
        <v/>
      </c>
      <c r="DD91" t="str">
        <f t="shared" si="154"/>
        <v/>
      </c>
      <c r="DE91" t="str">
        <f t="shared" si="155"/>
        <v/>
      </c>
      <c r="DF91" t="str">
        <f t="shared" si="156"/>
        <v/>
      </c>
      <c r="DG91" t="str">
        <f t="shared" si="157"/>
        <v/>
      </c>
    </row>
    <row r="92" spans="1:111" x14ac:dyDescent="0.25">
      <c r="A92" t="s">
        <v>371</v>
      </c>
      <c r="B92" t="s">
        <v>394</v>
      </c>
      <c r="D92" t="s">
        <v>395</v>
      </c>
      <c r="E92" t="s">
        <v>24</v>
      </c>
      <c r="F92" t="s">
        <v>39</v>
      </c>
      <c r="G92" t="s">
        <v>30</v>
      </c>
      <c r="H92" t="s">
        <v>27</v>
      </c>
      <c r="I92" t="s">
        <v>28</v>
      </c>
      <c r="J92">
        <v>2.35934</v>
      </c>
      <c r="K92">
        <v>0.20483999999999999</v>
      </c>
      <c r="O92">
        <v>2.68</v>
      </c>
      <c r="P92">
        <v>14.86</v>
      </c>
      <c r="Q92">
        <v>0.11099000000000001</v>
      </c>
      <c r="R92">
        <v>35</v>
      </c>
      <c r="S92">
        <v>0.82499999999999996</v>
      </c>
      <c r="T92">
        <v>2.5</v>
      </c>
      <c r="U92">
        <v>14</v>
      </c>
      <c r="V92">
        <v>33</v>
      </c>
      <c r="W92" s="11">
        <f t="shared" ref="W92:AK93" si="169">IF(AN92="","",$J92+$K92*AN92)</f>
        <v>4.6050009200000002</v>
      </c>
      <c r="X92" s="11">
        <f t="shared" si="169"/>
        <v>6.7412363119999998</v>
      </c>
      <c r="Y92" s="11">
        <f t="shared" si="169"/>
        <v>8.8774717039999995</v>
      </c>
      <c r="Z92" s="11">
        <f t="shared" si="169"/>
        <v>11.013707095999999</v>
      </c>
      <c r="AA92" s="11">
        <f t="shared" si="169"/>
        <v>13.149942487999999</v>
      </c>
      <c r="AB92" s="11">
        <f t="shared" si="169"/>
        <v>15.286177879999999</v>
      </c>
      <c r="AC92" s="11" t="str">
        <f t="shared" si="169"/>
        <v/>
      </c>
      <c r="AD92" s="11" t="str">
        <f t="shared" si="169"/>
        <v/>
      </c>
      <c r="AE92" s="11" t="str">
        <f t="shared" si="169"/>
        <v/>
      </c>
      <c r="AF92" s="11" t="str">
        <f t="shared" si="169"/>
        <v/>
      </c>
      <c r="AG92" s="11" t="str">
        <f t="shared" si="169"/>
        <v/>
      </c>
      <c r="AH92" s="11" t="str">
        <f t="shared" si="169"/>
        <v/>
      </c>
      <c r="AI92" s="11" t="str">
        <f t="shared" si="169"/>
        <v/>
      </c>
      <c r="AJ92" s="11" t="str">
        <f t="shared" si="169"/>
        <v/>
      </c>
      <c r="AK92" s="11" t="str">
        <f t="shared" si="169"/>
        <v/>
      </c>
      <c r="AL92" s="5" t="s">
        <v>371</v>
      </c>
      <c r="AM92" s="5" t="s">
        <v>394</v>
      </c>
      <c r="AN92" s="10">
        <v>10.963000000000001</v>
      </c>
      <c r="AO92" s="10">
        <v>21.3918</v>
      </c>
      <c r="AP92" s="10">
        <v>31.820599999999999</v>
      </c>
      <c r="AQ92" s="10">
        <v>42.249400000000001</v>
      </c>
      <c r="AR92" s="10">
        <v>52.678199999999997</v>
      </c>
      <c r="AS92" s="10">
        <v>63.106999999999999</v>
      </c>
      <c r="AT92" s="10"/>
      <c r="AU92" s="10"/>
      <c r="AV92" s="10"/>
      <c r="AW92" s="10"/>
      <c r="AX92" s="10"/>
      <c r="AY92" s="10"/>
      <c r="AZ92" s="10"/>
      <c r="BA92" s="10"/>
      <c r="BB92" s="10"/>
      <c r="BI92" t="s">
        <v>371</v>
      </c>
      <c r="BJ92" t="s">
        <v>394</v>
      </c>
      <c r="BL92" t="s">
        <v>395</v>
      </c>
      <c r="CB92" s="5" t="s">
        <v>371</v>
      </c>
      <c r="CC92" s="5" t="s">
        <v>394</v>
      </c>
      <c r="CD92" s="11">
        <v>15.383104821323901</v>
      </c>
      <c r="CE92" s="11">
        <v>55.469698801697966</v>
      </c>
      <c r="CF92" s="11">
        <v>105.53130738905952</v>
      </c>
      <c r="CG92" s="11">
        <v>160.28897125573803</v>
      </c>
      <c r="CH92" s="11">
        <v>217.46985403647332</v>
      </c>
      <c r="CI92" s="11">
        <v>275.91724939833568</v>
      </c>
      <c r="CJ92" s="11" t="s">
        <v>686</v>
      </c>
      <c r="CK92" s="11" t="s">
        <v>686</v>
      </c>
      <c r="CL92" s="11" t="s">
        <v>686</v>
      </c>
      <c r="CM92" s="11" t="s">
        <v>686</v>
      </c>
      <c r="CN92" s="11" t="s">
        <v>686</v>
      </c>
      <c r="CO92" s="11" t="s">
        <v>686</v>
      </c>
      <c r="CP92" s="11" t="s">
        <v>686</v>
      </c>
      <c r="CQ92" s="11" t="s">
        <v>686</v>
      </c>
      <c r="CR92" s="11" t="s">
        <v>686</v>
      </c>
      <c r="CS92" t="str">
        <f t="shared" si="143"/>
        <v/>
      </c>
      <c r="CT92" t="str">
        <f t="shared" si="144"/>
        <v/>
      </c>
      <c r="CU92" t="str">
        <f t="shared" si="145"/>
        <v/>
      </c>
      <c r="CV92" t="str">
        <f t="shared" si="146"/>
        <v/>
      </c>
      <c r="CW92" t="str">
        <f t="shared" si="147"/>
        <v/>
      </c>
      <c r="CX92" t="str">
        <f t="shared" si="148"/>
        <v/>
      </c>
      <c r="CY92" t="str">
        <f t="shared" si="149"/>
        <v/>
      </c>
      <c r="CZ92" t="str">
        <f t="shared" si="150"/>
        <v/>
      </c>
      <c r="DA92" t="str">
        <f t="shared" si="151"/>
        <v/>
      </c>
      <c r="DB92" t="str">
        <f t="shared" si="152"/>
        <v/>
      </c>
      <c r="DC92" t="str">
        <f t="shared" si="153"/>
        <v/>
      </c>
      <c r="DD92" t="str">
        <f t="shared" si="154"/>
        <v/>
      </c>
      <c r="DE92" t="str">
        <f t="shared" si="155"/>
        <v/>
      </c>
      <c r="DF92" t="str">
        <f t="shared" si="156"/>
        <v/>
      </c>
      <c r="DG92" t="str">
        <f t="shared" si="157"/>
        <v/>
      </c>
    </row>
    <row r="93" spans="1:111" x14ac:dyDescent="0.25">
      <c r="A93" t="s">
        <v>178</v>
      </c>
      <c r="B93" t="s">
        <v>183</v>
      </c>
      <c r="D93" t="s">
        <v>184</v>
      </c>
      <c r="E93" t="s">
        <v>24</v>
      </c>
      <c r="F93" t="s">
        <v>39</v>
      </c>
      <c r="G93" t="s">
        <v>30</v>
      </c>
      <c r="H93" t="s">
        <v>52</v>
      </c>
      <c r="I93" t="s">
        <v>28</v>
      </c>
      <c r="J93">
        <v>3.4719600000000002</v>
      </c>
      <c r="K93">
        <v>0.19495000000000001</v>
      </c>
      <c r="O93">
        <v>3.95</v>
      </c>
      <c r="P93">
        <v>18.239999999999998</v>
      </c>
      <c r="Q93">
        <v>3.0000000000000001E-3</v>
      </c>
      <c r="R93">
        <v>28</v>
      </c>
      <c r="S93">
        <v>0.83399999999999996</v>
      </c>
      <c r="T93">
        <v>4.5</v>
      </c>
      <c r="U93">
        <v>17</v>
      </c>
      <c r="V93">
        <v>26</v>
      </c>
      <c r="W93" s="11">
        <f t="shared" si="169"/>
        <v>6.5732713880000002</v>
      </c>
      <c r="X93" s="11">
        <f t="shared" si="169"/>
        <v>9.4901717730000001</v>
      </c>
      <c r="Y93" s="11">
        <f t="shared" si="169"/>
        <v>12.407072158000002</v>
      </c>
      <c r="Z93" s="11">
        <f t="shared" si="169"/>
        <v>15.323972543</v>
      </c>
      <c r="AA93" s="11">
        <f t="shared" si="169"/>
        <v>18.240872927999998</v>
      </c>
      <c r="AB93" s="11" t="str">
        <f t="shared" si="169"/>
        <v/>
      </c>
      <c r="AC93" s="11" t="str">
        <f t="shared" si="169"/>
        <v/>
      </c>
      <c r="AD93" s="11" t="str">
        <f t="shared" si="169"/>
        <v/>
      </c>
      <c r="AE93" s="11" t="str">
        <f t="shared" si="169"/>
        <v/>
      </c>
      <c r="AF93" s="11" t="str">
        <f t="shared" si="169"/>
        <v/>
      </c>
      <c r="AG93" s="11" t="str">
        <f t="shared" si="169"/>
        <v/>
      </c>
      <c r="AH93" s="11" t="str">
        <f t="shared" si="169"/>
        <v/>
      </c>
      <c r="AI93" s="11" t="str">
        <f t="shared" si="169"/>
        <v/>
      </c>
      <c r="AJ93" s="11" t="str">
        <f t="shared" si="169"/>
        <v/>
      </c>
      <c r="AK93" s="11" t="str">
        <f t="shared" si="169"/>
        <v/>
      </c>
      <c r="AL93" t="s">
        <v>178</v>
      </c>
      <c r="AM93" t="s">
        <v>183</v>
      </c>
      <c r="AN93" s="10">
        <v>15.908239999999999</v>
      </c>
      <c r="AO93" s="10">
        <v>30.870539999999998</v>
      </c>
      <c r="AP93" s="10">
        <v>45.832839999999997</v>
      </c>
      <c r="AQ93" s="10">
        <v>60.795139999999996</v>
      </c>
      <c r="AR93" s="10">
        <v>75.757439999999988</v>
      </c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t="s">
        <v>183</v>
      </c>
      <c r="BD93">
        <v>5</v>
      </c>
      <c r="BE93">
        <v>50</v>
      </c>
      <c r="BF93" t="s">
        <v>685</v>
      </c>
      <c r="BG93" s="13" t="s">
        <v>682</v>
      </c>
      <c r="BI93" t="s">
        <v>178</v>
      </c>
      <c r="BJ93" t="s">
        <v>183</v>
      </c>
      <c r="BL93" t="s">
        <v>184</v>
      </c>
      <c r="BM93">
        <f>IF(OR(AN93&gt;$BE$93,W93=""),"",0.1063*AN93^2.4798-EXP(-4.0813+5.8816/AN93))</f>
        <v>101.44046149043371</v>
      </c>
      <c r="BN93">
        <f>IF(OR(AO93&gt;$BE$93,X93=""),"",0.1063*AO93^2.4798-EXP(-4.0813+5.8816/AO93))</f>
        <v>525.15577135403475</v>
      </c>
      <c r="BO93">
        <f>IF(OR(AP93&gt;$BE$93,Y93=""),"",0.1063*AP93^2.4798-EXP(-4.0813+5.8816/AP93))</f>
        <v>1399.3084531702245</v>
      </c>
      <c r="BP93" t="str">
        <f>IF(OR(AQ93&gt;$BE$93,Z93=""),"",0.1063*AQ93^2.4798-EXP(-4.0813+5.8816/AQ93))</f>
        <v/>
      </c>
      <c r="BQ93" t="str">
        <f>IF(OR(AR93&gt;$BE$93,AA93=""),"",0.1063*AR93^2.4798-EXP(-4.0813+5.8816/AR93))</f>
        <v/>
      </c>
      <c r="BR93" t="str">
        <f>IF(OR(AS93&gt;$BE$93,AB93=""),"",0.1063*AS93^2.4798-EXP(-4.0813+5.8816/AS93))</f>
        <v/>
      </c>
      <c r="BS93" t="str">
        <f>IF(OR(AT93&gt;$BE$93,AC93=""),"",0.1063*AT93^2.4798-EXP(-4.0813+5.8816/AT93))</f>
        <v/>
      </c>
      <c r="BT93" t="str">
        <f>IF(OR(AU93&gt;$BE$93,AD93=""),"",0.1063*AU93^2.4798-EXP(-4.0813+5.8816/AU93))</f>
        <v/>
      </c>
      <c r="BU93" t="str">
        <f>IF(OR(AV93&gt;$BE$93,AE93=""),"",0.1063*AV93^2.4798-EXP(-4.0813+5.8816/AV93))</f>
        <v/>
      </c>
      <c r="BV93" t="str">
        <f>IF(OR(AW93&gt;$BE$93,AF93=""),"",0.1063*AW93^2.4798-EXP(-4.0813+5.8816/AW93))</f>
        <v/>
      </c>
      <c r="BW93" t="str">
        <f>IF(OR(AX93&gt;$BE$93,AG93=""),"",0.1063*AX93^2.4798-EXP(-4.0813+5.8816/AX93))</f>
        <v/>
      </c>
      <c r="BX93" t="str">
        <f>IF(OR(AY93&gt;$BE$93,AH93=""),"",0.1063*AY93^2.4798-EXP(-4.0813+5.8816/AY93))</f>
        <v/>
      </c>
      <c r="BY93" t="str">
        <f>IF(OR(AZ93&gt;$BE$93,AI93=""),"",0.1063*AZ93^2.4798-EXP(-4.0813+5.8816/AZ93))</f>
        <v/>
      </c>
      <c r="BZ93" t="str">
        <f>IF(OR(BA93&gt;$BE$93,AJ93=""),"",0.1063*BA93^2.4798-EXP(-4.0813+5.8816/BA93))</f>
        <v/>
      </c>
      <c r="CA93" t="str">
        <f>IF(OR(BB93&gt;$BE$93,AK93=""),"",0.1063*BB93^2.4798-EXP(-4.0813+5.8816/BB93))</f>
        <v/>
      </c>
      <c r="CS93" t="str">
        <f t="shared" si="143"/>
        <v/>
      </c>
      <c r="CT93" t="str">
        <f t="shared" si="144"/>
        <v/>
      </c>
      <c r="CU93" t="str">
        <f t="shared" si="145"/>
        <v/>
      </c>
      <c r="CV93" t="str">
        <f t="shared" si="146"/>
        <v/>
      </c>
      <c r="CW93" t="str">
        <f t="shared" si="147"/>
        <v/>
      </c>
      <c r="CX93" t="str">
        <f t="shared" si="148"/>
        <v/>
      </c>
      <c r="CY93" t="str">
        <f t="shared" si="149"/>
        <v/>
      </c>
      <c r="CZ93" t="str">
        <f t="shared" si="150"/>
        <v/>
      </c>
      <c r="DA93" t="str">
        <f t="shared" si="151"/>
        <v/>
      </c>
      <c r="DB93" t="str">
        <f t="shared" si="152"/>
        <v/>
      </c>
      <c r="DC93" t="str">
        <f t="shared" si="153"/>
        <v/>
      </c>
      <c r="DD93" t="str">
        <f t="shared" si="154"/>
        <v/>
      </c>
      <c r="DE93" t="str">
        <f t="shared" si="155"/>
        <v/>
      </c>
      <c r="DF93" t="str">
        <f t="shared" si="156"/>
        <v/>
      </c>
      <c r="DG93" t="str">
        <f t="shared" si="157"/>
        <v/>
      </c>
    </row>
    <row r="94" spans="1:111" x14ac:dyDescent="0.25">
      <c r="A94" t="s">
        <v>209</v>
      </c>
      <c r="B94" t="s">
        <v>183</v>
      </c>
      <c r="D94" t="s">
        <v>184</v>
      </c>
      <c r="E94" t="s">
        <v>24</v>
      </c>
      <c r="F94" t="s">
        <v>39</v>
      </c>
      <c r="G94" t="s">
        <v>30</v>
      </c>
      <c r="H94">
        <v>1</v>
      </c>
      <c r="I94" t="s">
        <v>31</v>
      </c>
      <c r="J94">
        <v>0.15275</v>
      </c>
      <c r="K94">
        <v>1.96967</v>
      </c>
      <c r="L94">
        <v>4.2169999999999999E-2</v>
      </c>
      <c r="O94">
        <v>1.74</v>
      </c>
      <c r="P94">
        <v>22.45</v>
      </c>
      <c r="Q94">
        <v>0.20533999999999999</v>
      </c>
      <c r="R94">
        <v>55</v>
      </c>
      <c r="S94">
        <v>0.84699999999999998</v>
      </c>
      <c r="T94">
        <v>3</v>
      </c>
      <c r="U94">
        <v>29</v>
      </c>
      <c r="V94">
        <v>53</v>
      </c>
      <c r="W94" s="11">
        <f t="shared" ref="W94:AK96" si="170">IF(AN94="","",EXP($J94+$K94*LN(LN(AN94)+($L94/2))))</f>
        <v>8.5293841359874847</v>
      </c>
      <c r="X94" s="11">
        <f t="shared" si="170"/>
        <v>13.610329786470741</v>
      </c>
      <c r="Y94" s="11">
        <f t="shared" si="170"/>
        <v>16.627321041507667</v>
      </c>
      <c r="Z94" s="11">
        <f t="shared" si="170"/>
        <v>18.671962519981474</v>
      </c>
      <c r="AA94" s="11">
        <f t="shared" si="170"/>
        <v>20.116506133509766</v>
      </c>
      <c r="AB94" s="11">
        <f t="shared" si="170"/>
        <v>21.133153022012838</v>
      </c>
      <c r="AC94" s="11">
        <f t="shared" si="170"/>
        <v>21.813098813199471</v>
      </c>
      <c r="AD94" s="11">
        <f t="shared" si="170"/>
        <v>22.206728178071227</v>
      </c>
      <c r="AE94" s="11">
        <f t="shared" si="170"/>
        <v>22.339930931811196</v>
      </c>
      <c r="AF94" s="11" t="str">
        <f t="shared" si="170"/>
        <v/>
      </c>
      <c r="AG94" s="11" t="str">
        <f t="shared" si="170"/>
        <v/>
      </c>
      <c r="AH94" s="11" t="str">
        <f t="shared" si="170"/>
        <v/>
      </c>
      <c r="AI94" s="11" t="str">
        <f t="shared" si="170"/>
        <v/>
      </c>
      <c r="AJ94" s="11" t="str">
        <f t="shared" si="170"/>
        <v/>
      </c>
      <c r="AK94" s="11" t="str">
        <f t="shared" si="170"/>
        <v/>
      </c>
      <c r="AL94" s="5" t="s">
        <v>209</v>
      </c>
      <c r="AM94" s="5" t="s">
        <v>183</v>
      </c>
      <c r="AN94" s="11">
        <v>15.278840000000001</v>
      </c>
      <c r="AO94" s="11">
        <v>31.885840000000002</v>
      </c>
      <c r="AP94" s="11">
        <v>46.286840000000005</v>
      </c>
      <c r="AQ94" s="11">
        <v>58.481840000000005</v>
      </c>
      <c r="AR94" s="11">
        <v>68.470839999999995</v>
      </c>
      <c r="AS94" s="11">
        <v>76.253840000000011</v>
      </c>
      <c r="AT94" s="11">
        <v>81.830839999999995</v>
      </c>
      <c r="AU94" s="11">
        <v>85.20183999999999</v>
      </c>
      <c r="AV94" s="11">
        <v>86.366839999999982</v>
      </c>
      <c r="AW94" s="11"/>
      <c r="AX94" s="11"/>
      <c r="AY94" s="11"/>
      <c r="AZ94" s="11"/>
      <c r="BA94" s="11"/>
      <c r="BB94" s="11"/>
      <c r="BI94" t="s">
        <v>209</v>
      </c>
      <c r="BJ94" t="s">
        <v>183</v>
      </c>
      <c r="BL94" t="s">
        <v>184</v>
      </c>
      <c r="BM94">
        <f t="shared" ref="BM94:BM97" si="171">IF(OR(AN94&gt;$BE$93,W94=""),"",0.1063*AN94^2.4798-EXP(-4.0813+5.8816/AN94))</f>
        <v>91.774745341884781</v>
      </c>
      <c r="BN94">
        <f t="shared" ref="BN94:BN97" si="172">IF(OR(AO94&gt;$BE$93,X94=""),"",0.1063*AO94^2.4798-EXP(-4.0813+5.8816/AO94))</f>
        <v>569.03600485746597</v>
      </c>
      <c r="BO94">
        <f t="shared" ref="BO94:BO97" si="173">IF(OR(AP94&gt;$BE$93,Y94=""),"",0.1063*AP94^2.4798-EXP(-4.0813+5.8816/AP94))</f>
        <v>1433.9336179373224</v>
      </c>
      <c r="BP94" t="str">
        <f t="shared" ref="BP94:BP97" si="174">IF(OR(AQ94&gt;$BE$93,Z94=""),"",0.1063*AQ94^2.4798-EXP(-4.0813+5.8816/AQ94))</f>
        <v/>
      </c>
      <c r="BQ94" t="str">
        <f t="shared" ref="BQ94:BQ97" si="175">IF(OR(AR94&gt;$BE$93,AA94=""),"",0.1063*AR94^2.4798-EXP(-4.0813+5.8816/AR94))</f>
        <v/>
      </c>
      <c r="BR94" t="str">
        <f t="shared" ref="BR94:BR97" si="176">IF(OR(AS94&gt;$BE$93,AB94=""),"",0.1063*AS94^2.4798-EXP(-4.0813+5.8816/AS94))</f>
        <v/>
      </c>
      <c r="BS94" t="str">
        <f t="shared" ref="BS94:BS97" si="177">IF(OR(AT94&gt;$BE$93,AC94=""),"",0.1063*AT94^2.4798-EXP(-4.0813+5.8816/AT94))</f>
        <v/>
      </c>
      <c r="BT94" t="str">
        <f t="shared" ref="BT94:BT97" si="178">IF(OR(AU94&gt;$BE$93,AD94=""),"",0.1063*AU94^2.4798-EXP(-4.0813+5.8816/AU94))</f>
        <v/>
      </c>
      <c r="BU94" t="str">
        <f t="shared" ref="BU94:BU97" si="179">IF(OR(AV94&gt;$BE$93,AE94=""),"",0.1063*AV94^2.4798-EXP(-4.0813+5.8816/AV94))</f>
        <v/>
      </c>
      <c r="BV94" t="str">
        <f t="shared" ref="BV94:BV97" si="180">IF(OR(AW94&gt;$BE$93,AF94=""),"",0.1063*AW94^2.4798-EXP(-4.0813+5.8816/AW94))</f>
        <v/>
      </c>
      <c r="BW94" t="str">
        <f t="shared" ref="BW94:BW97" si="181">IF(OR(AX94&gt;$BE$93,AG94=""),"",0.1063*AX94^2.4798-EXP(-4.0813+5.8816/AX94))</f>
        <v/>
      </c>
      <c r="BX94" t="str">
        <f t="shared" ref="BX94:BX97" si="182">IF(OR(AY94&gt;$BE$93,AH94=""),"",0.1063*AY94^2.4798-EXP(-4.0813+5.8816/AY94))</f>
        <v/>
      </c>
      <c r="BY94" t="str">
        <f t="shared" ref="BY94:BY97" si="183">IF(OR(AZ94&gt;$BE$93,AI94=""),"",0.1063*AZ94^2.4798-EXP(-4.0813+5.8816/AZ94))</f>
        <v/>
      </c>
      <c r="BZ94" t="str">
        <f t="shared" ref="BZ94:BZ97" si="184">IF(OR(BA94&gt;$BE$93,AJ94=""),"",0.1063*BA94^2.4798-EXP(-4.0813+5.8816/BA94))</f>
        <v/>
      </c>
      <c r="CA94" t="str">
        <f t="shared" ref="CA94:CA97" si="185">IF(OR(BB94&gt;$BE$93,AK94=""),"",0.1063*BB94^2.4798-EXP(-4.0813+5.8816/BB94))</f>
        <v/>
      </c>
      <c r="CB94" s="5" t="s">
        <v>209</v>
      </c>
      <c r="CC94" s="5" t="s">
        <v>183</v>
      </c>
      <c r="CD94" s="11">
        <v>52.037371984237311</v>
      </c>
      <c r="CE94" s="11">
        <v>155.34118986194085</v>
      </c>
      <c r="CF94" s="11">
        <v>249.09578862093434</v>
      </c>
      <c r="CG94" s="11">
        <v>327.7493206531359</v>
      </c>
      <c r="CH94" s="11">
        <v>391.07028064779576</v>
      </c>
      <c r="CI94" s="11">
        <v>439.60995601246117</v>
      </c>
      <c r="CJ94" s="11">
        <v>473.94609238452165</v>
      </c>
      <c r="CK94" s="11">
        <v>494.51895474058631</v>
      </c>
      <c r="CL94" s="11">
        <v>501.59707525687685</v>
      </c>
      <c r="CM94" s="11" t="s">
        <v>686</v>
      </c>
      <c r="CN94" s="11" t="s">
        <v>686</v>
      </c>
      <c r="CO94" s="11" t="s">
        <v>686</v>
      </c>
      <c r="CP94" s="11" t="s">
        <v>686</v>
      </c>
      <c r="CQ94" s="11" t="s">
        <v>686</v>
      </c>
      <c r="CR94" s="11" t="s">
        <v>686</v>
      </c>
      <c r="CS94">
        <f t="shared" si="143"/>
        <v>0.36184274977491915</v>
      </c>
      <c r="CT94">
        <f t="shared" si="144"/>
        <v>0.21444792988287473</v>
      </c>
      <c r="CU94">
        <f t="shared" si="145"/>
        <v>0.14800441849101587</v>
      </c>
      <c r="CV94" t="str">
        <f t="shared" si="146"/>
        <v/>
      </c>
      <c r="CW94" t="str">
        <f t="shared" si="147"/>
        <v/>
      </c>
      <c r="CX94" t="str">
        <f t="shared" si="148"/>
        <v/>
      </c>
      <c r="CY94" t="str">
        <f t="shared" si="149"/>
        <v/>
      </c>
      <c r="CZ94" t="str">
        <f t="shared" si="150"/>
        <v/>
      </c>
      <c r="DA94" t="str">
        <f t="shared" si="151"/>
        <v/>
      </c>
      <c r="DB94" t="str">
        <f t="shared" si="152"/>
        <v/>
      </c>
      <c r="DC94" t="str">
        <f t="shared" si="153"/>
        <v/>
      </c>
      <c r="DD94" t="str">
        <f t="shared" si="154"/>
        <v/>
      </c>
      <c r="DE94" t="str">
        <f t="shared" si="155"/>
        <v/>
      </c>
      <c r="DF94" t="str">
        <f t="shared" si="156"/>
        <v/>
      </c>
      <c r="DG94" t="str">
        <f t="shared" si="157"/>
        <v/>
      </c>
    </row>
    <row r="95" spans="1:111" x14ac:dyDescent="0.25">
      <c r="A95" t="s">
        <v>234</v>
      </c>
      <c r="B95" t="s">
        <v>183</v>
      </c>
      <c r="D95" t="s">
        <v>184</v>
      </c>
      <c r="E95" t="s">
        <v>24</v>
      </c>
      <c r="F95" t="s">
        <v>39</v>
      </c>
      <c r="G95" t="s">
        <v>30</v>
      </c>
      <c r="H95">
        <v>1</v>
      </c>
      <c r="I95" t="s">
        <v>31</v>
      </c>
      <c r="J95">
        <v>0.65268999999999999</v>
      </c>
      <c r="K95">
        <v>1.57152</v>
      </c>
      <c r="L95">
        <v>1.0670000000000001E-2</v>
      </c>
      <c r="O95">
        <v>3.08</v>
      </c>
      <c r="P95">
        <v>15.96</v>
      </c>
      <c r="Q95">
        <v>0.10332</v>
      </c>
      <c r="R95">
        <v>38</v>
      </c>
      <c r="S95">
        <v>0.95499999999999996</v>
      </c>
      <c r="T95">
        <v>3.5</v>
      </c>
      <c r="U95">
        <v>17</v>
      </c>
      <c r="V95">
        <v>36</v>
      </c>
      <c r="W95" s="11">
        <f t="shared" si="170"/>
        <v>11.199807794421602</v>
      </c>
      <c r="X95" s="11">
        <f t="shared" si="170"/>
        <v>15.405217028328755</v>
      </c>
      <c r="Y95" s="11" t="str">
        <f t="shared" si="170"/>
        <v/>
      </c>
      <c r="Z95" s="11" t="str">
        <f t="shared" si="170"/>
        <v/>
      </c>
      <c r="AA95" s="11" t="str">
        <f t="shared" si="170"/>
        <v/>
      </c>
      <c r="AB95" s="11" t="str">
        <f t="shared" si="170"/>
        <v/>
      </c>
      <c r="AC95" s="11" t="str">
        <f t="shared" si="170"/>
        <v/>
      </c>
      <c r="AD95" s="11" t="str">
        <f t="shared" si="170"/>
        <v/>
      </c>
      <c r="AE95" s="11" t="str">
        <f t="shared" si="170"/>
        <v/>
      </c>
      <c r="AF95" s="11" t="str">
        <f t="shared" si="170"/>
        <v/>
      </c>
      <c r="AG95" s="11" t="str">
        <f t="shared" si="170"/>
        <v/>
      </c>
      <c r="AH95" s="11" t="str">
        <f t="shared" si="170"/>
        <v/>
      </c>
      <c r="AI95" s="11" t="str">
        <f t="shared" si="170"/>
        <v/>
      </c>
      <c r="AJ95" s="11" t="str">
        <f t="shared" si="170"/>
        <v/>
      </c>
      <c r="AK95" s="11" t="str">
        <f t="shared" si="170"/>
        <v/>
      </c>
      <c r="AL95" t="s">
        <v>234</v>
      </c>
      <c r="AM95" t="s">
        <v>183</v>
      </c>
      <c r="AN95" s="10">
        <v>21.44688</v>
      </c>
      <c r="AO95" s="10">
        <v>42.787980000000005</v>
      </c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I95" t="s">
        <v>234</v>
      </c>
      <c r="BJ95" t="s">
        <v>183</v>
      </c>
      <c r="BL95" t="s">
        <v>184</v>
      </c>
      <c r="BM95">
        <f t="shared" si="171"/>
        <v>212.8162004854191</v>
      </c>
      <c r="BN95">
        <f t="shared" si="172"/>
        <v>1179.9888251007208</v>
      </c>
      <c r="BO95" t="str">
        <f t="shared" si="173"/>
        <v/>
      </c>
      <c r="BP95" t="str">
        <f t="shared" si="174"/>
        <v/>
      </c>
      <c r="BQ95" t="str">
        <f t="shared" si="175"/>
        <v/>
      </c>
      <c r="BR95" t="str">
        <f t="shared" si="176"/>
        <v/>
      </c>
      <c r="BS95" t="str">
        <f t="shared" si="177"/>
        <v/>
      </c>
      <c r="BT95" t="str">
        <f t="shared" si="178"/>
        <v/>
      </c>
      <c r="BU95" t="str">
        <f t="shared" si="179"/>
        <v/>
      </c>
      <c r="BV95" t="str">
        <f t="shared" si="180"/>
        <v/>
      </c>
      <c r="BW95" t="str">
        <f t="shared" si="181"/>
        <v/>
      </c>
      <c r="BX95" t="str">
        <f t="shared" si="182"/>
        <v/>
      </c>
      <c r="BY95" t="str">
        <f t="shared" si="183"/>
        <v/>
      </c>
      <c r="BZ95" t="str">
        <f t="shared" si="184"/>
        <v/>
      </c>
      <c r="CA95" t="str">
        <f t="shared" si="185"/>
        <v/>
      </c>
      <c r="CB95" t="s">
        <v>234</v>
      </c>
      <c r="CC95" t="s">
        <v>183</v>
      </c>
      <c r="CD95" s="11">
        <v>22.667265414473768</v>
      </c>
      <c r="CE95" s="11">
        <v>103.66430921518464</v>
      </c>
      <c r="CF95" s="11" t="s">
        <v>686</v>
      </c>
      <c r="CG95" s="11" t="s">
        <v>686</v>
      </c>
      <c r="CH95" s="11" t="s">
        <v>686</v>
      </c>
      <c r="CI95" s="11" t="s">
        <v>686</v>
      </c>
      <c r="CJ95" s="11" t="s">
        <v>686</v>
      </c>
      <c r="CK95" s="11" t="s">
        <v>686</v>
      </c>
      <c r="CL95" s="11" t="s">
        <v>686</v>
      </c>
      <c r="CM95" s="11" t="s">
        <v>686</v>
      </c>
      <c r="CN95" s="11" t="s">
        <v>686</v>
      </c>
      <c r="CO95" s="11" t="s">
        <v>686</v>
      </c>
      <c r="CP95" s="11" t="s">
        <v>686</v>
      </c>
      <c r="CQ95" s="11" t="s">
        <v>686</v>
      </c>
      <c r="CR95" s="11" t="s">
        <v>686</v>
      </c>
      <c r="CS95">
        <f t="shared" si="143"/>
        <v>9.6258415969255023E-2</v>
      </c>
      <c r="CT95">
        <f t="shared" si="144"/>
        <v>8.0757259452671579E-2</v>
      </c>
      <c r="CU95" t="str">
        <f t="shared" si="145"/>
        <v/>
      </c>
      <c r="CV95" t="str">
        <f t="shared" si="146"/>
        <v/>
      </c>
      <c r="CW95" t="str">
        <f t="shared" si="147"/>
        <v/>
      </c>
      <c r="CX95" t="str">
        <f t="shared" si="148"/>
        <v/>
      </c>
      <c r="CY95" t="str">
        <f t="shared" si="149"/>
        <v/>
      </c>
      <c r="CZ95" t="str">
        <f t="shared" si="150"/>
        <v/>
      </c>
      <c r="DA95" t="str">
        <f t="shared" si="151"/>
        <v/>
      </c>
      <c r="DB95" t="str">
        <f t="shared" si="152"/>
        <v/>
      </c>
      <c r="DC95" t="str">
        <f t="shared" si="153"/>
        <v/>
      </c>
      <c r="DD95" t="str">
        <f t="shared" si="154"/>
        <v/>
      </c>
      <c r="DE95" t="str">
        <f t="shared" si="155"/>
        <v/>
      </c>
      <c r="DF95" t="str">
        <f t="shared" si="156"/>
        <v/>
      </c>
      <c r="DG95" t="str">
        <f t="shared" si="157"/>
        <v/>
      </c>
    </row>
    <row r="96" spans="1:111" x14ac:dyDescent="0.25">
      <c r="A96" t="s">
        <v>243</v>
      </c>
      <c r="B96" t="s">
        <v>183</v>
      </c>
      <c r="D96" t="s">
        <v>184</v>
      </c>
      <c r="E96" t="s">
        <v>24</v>
      </c>
      <c r="F96" t="s">
        <v>39</v>
      </c>
      <c r="G96" t="s">
        <v>30</v>
      </c>
      <c r="H96">
        <v>1</v>
      </c>
      <c r="I96" t="s">
        <v>31</v>
      </c>
      <c r="J96">
        <v>0.42963000000000001</v>
      </c>
      <c r="K96">
        <v>1.73177</v>
      </c>
      <c r="L96">
        <v>3.6429999999999997E-2</v>
      </c>
      <c r="O96">
        <v>2.63</v>
      </c>
      <c r="P96">
        <v>20.12</v>
      </c>
      <c r="Q96">
        <v>0.19086</v>
      </c>
      <c r="R96">
        <v>30</v>
      </c>
      <c r="S96">
        <v>0.84899999999999998</v>
      </c>
      <c r="T96">
        <v>4.5</v>
      </c>
      <c r="U96">
        <v>25</v>
      </c>
      <c r="V96">
        <v>28</v>
      </c>
      <c r="W96" s="11">
        <f t="shared" si="170"/>
        <v>8.1242214113979987</v>
      </c>
      <c r="X96" s="11">
        <f t="shared" si="170"/>
        <v>12.483160475249393</v>
      </c>
      <c r="Y96" s="11">
        <f t="shared" si="170"/>
        <v>15.584563648595148</v>
      </c>
      <c r="Z96" s="11">
        <f t="shared" si="170"/>
        <v>17.787181623952574</v>
      </c>
      <c r="AA96" s="11">
        <f t="shared" si="170"/>
        <v>19.245379378035476</v>
      </c>
      <c r="AB96" s="11">
        <f t="shared" si="170"/>
        <v>19.995508111481396</v>
      </c>
      <c r="AC96" s="11" t="str">
        <f t="shared" si="170"/>
        <v/>
      </c>
      <c r="AD96" s="11" t="str">
        <f t="shared" si="170"/>
        <v/>
      </c>
      <c r="AE96" s="11" t="str">
        <f t="shared" si="170"/>
        <v/>
      </c>
      <c r="AF96" s="11" t="str">
        <f t="shared" si="170"/>
        <v/>
      </c>
      <c r="AG96" s="11" t="str">
        <f t="shared" si="170"/>
        <v/>
      </c>
      <c r="AH96" s="11" t="str">
        <f t="shared" si="170"/>
        <v/>
      </c>
      <c r="AI96" s="11" t="str">
        <f t="shared" si="170"/>
        <v/>
      </c>
      <c r="AJ96" s="11" t="str">
        <f t="shared" si="170"/>
        <v/>
      </c>
      <c r="AK96" s="11" t="str">
        <f t="shared" si="170"/>
        <v/>
      </c>
      <c r="AL96" s="5" t="s">
        <v>243</v>
      </c>
      <c r="AM96" s="5" t="s">
        <v>183</v>
      </c>
      <c r="AN96" s="10">
        <v>13.4313</v>
      </c>
      <c r="AO96" s="10">
        <v>28.048400000000001</v>
      </c>
      <c r="AP96" s="10">
        <v>44.353499999999997</v>
      </c>
      <c r="AQ96" s="10">
        <v>60.006599999999999</v>
      </c>
      <c r="AR96" s="10">
        <v>72.667699999999996</v>
      </c>
      <c r="AS96" s="10">
        <v>79.996799999999993</v>
      </c>
      <c r="AT96" s="10"/>
      <c r="AU96" s="10"/>
      <c r="AV96" s="10"/>
      <c r="AW96" s="10"/>
      <c r="AX96" s="10"/>
      <c r="AY96" s="10"/>
      <c r="AZ96" s="10"/>
      <c r="BA96" s="10"/>
      <c r="BB96" s="10"/>
      <c r="BI96" t="s">
        <v>243</v>
      </c>
      <c r="BJ96" t="s">
        <v>183</v>
      </c>
      <c r="BL96" t="s">
        <v>184</v>
      </c>
      <c r="BM96">
        <f t="shared" si="171"/>
        <v>66.66071742750357</v>
      </c>
      <c r="BN96">
        <f t="shared" si="172"/>
        <v>414.03199980508612</v>
      </c>
      <c r="BO96">
        <f t="shared" si="173"/>
        <v>1289.9669127624925</v>
      </c>
      <c r="BP96" t="str">
        <f t="shared" si="174"/>
        <v/>
      </c>
      <c r="BQ96" t="str">
        <f t="shared" si="175"/>
        <v/>
      </c>
      <c r="BR96" t="str">
        <f t="shared" si="176"/>
        <v/>
      </c>
      <c r="BS96" t="str">
        <f t="shared" si="177"/>
        <v/>
      </c>
      <c r="BT96" t="str">
        <f t="shared" si="178"/>
        <v/>
      </c>
      <c r="BU96" t="str">
        <f t="shared" si="179"/>
        <v/>
      </c>
      <c r="BV96" t="str">
        <f t="shared" si="180"/>
        <v/>
      </c>
      <c r="BW96" t="str">
        <f t="shared" si="181"/>
        <v/>
      </c>
      <c r="BX96" t="str">
        <f t="shared" si="182"/>
        <v/>
      </c>
      <c r="BY96" t="str">
        <f t="shared" si="183"/>
        <v/>
      </c>
      <c r="BZ96" t="str">
        <f t="shared" si="184"/>
        <v/>
      </c>
      <c r="CA96" t="str">
        <f t="shared" si="185"/>
        <v/>
      </c>
      <c r="CB96" s="5" t="s">
        <v>243</v>
      </c>
      <c r="CC96" s="5" t="s">
        <v>183</v>
      </c>
      <c r="CD96" s="11">
        <v>28.589329600658367</v>
      </c>
      <c r="CE96" s="11">
        <v>119.79010047215453</v>
      </c>
      <c r="CF96" s="11">
        <v>252.37384380134731</v>
      </c>
      <c r="CG96" s="11">
        <v>393.9626115818005</v>
      </c>
      <c r="CH96" s="11">
        <v>513.96513054177422</v>
      </c>
      <c r="CI96" s="11">
        <v>584.82351300237531</v>
      </c>
      <c r="CJ96" s="11" t="s">
        <v>686</v>
      </c>
      <c r="CK96" s="11" t="s">
        <v>686</v>
      </c>
      <c r="CL96" s="11" t="s">
        <v>686</v>
      </c>
      <c r="CM96" s="11" t="s">
        <v>686</v>
      </c>
      <c r="CN96" s="11" t="s">
        <v>686</v>
      </c>
      <c r="CO96" s="11" t="s">
        <v>686</v>
      </c>
      <c r="CP96" s="11" t="s">
        <v>686</v>
      </c>
      <c r="CQ96" s="11" t="s">
        <v>686</v>
      </c>
      <c r="CR96" s="11" t="s">
        <v>686</v>
      </c>
      <c r="CS96">
        <f t="shared" si="143"/>
        <v>0.30015029380726244</v>
      </c>
      <c r="CT96">
        <f t="shared" si="144"/>
        <v>0.22440078897059809</v>
      </c>
      <c r="CU96">
        <f t="shared" si="145"/>
        <v>0.16363040575002868</v>
      </c>
      <c r="CV96" t="str">
        <f t="shared" si="146"/>
        <v/>
      </c>
      <c r="CW96" t="str">
        <f t="shared" si="147"/>
        <v/>
      </c>
      <c r="CX96" t="str">
        <f t="shared" si="148"/>
        <v/>
      </c>
      <c r="CY96" t="str">
        <f t="shared" si="149"/>
        <v/>
      </c>
      <c r="CZ96" t="str">
        <f t="shared" si="150"/>
        <v/>
      </c>
      <c r="DA96" t="str">
        <f t="shared" si="151"/>
        <v/>
      </c>
      <c r="DB96" t="str">
        <f t="shared" si="152"/>
        <v/>
      </c>
      <c r="DC96" t="str">
        <f t="shared" si="153"/>
        <v/>
      </c>
      <c r="DD96" t="str">
        <f t="shared" si="154"/>
        <v/>
      </c>
      <c r="DE96" t="str">
        <f t="shared" si="155"/>
        <v/>
      </c>
      <c r="DF96" t="str">
        <f t="shared" si="156"/>
        <v/>
      </c>
      <c r="DG96" t="str">
        <f t="shared" si="157"/>
        <v/>
      </c>
    </row>
    <row r="97" spans="1:111" x14ac:dyDescent="0.25">
      <c r="A97" t="s">
        <v>368</v>
      </c>
      <c r="B97" t="s">
        <v>183</v>
      </c>
      <c r="D97" t="s">
        <v>184</v>
      </c>
      <c r="E97" t="s">
        <v>24</v>
      </c>
      <c r="F97" t="s">
        <v>39</v>
      </c>
      <c r="G97" t="s">
        <v>30</v>
      </c>
      <c r="H97" t="s">
        <v>27</v>
      </c>
      <c r="I97" t="s">
        <v>33</v>
      </c>
      <c r="J97">
        <v>3.3769999999999998</v>
      </c>
      <c r="K97">
        <v>0.29497000000000001</v>
      </c>
      <c r="L97">
        <v>-6.8999999999999997E-4</v>
      </c>
      <c r="O97">
        <v>4</v>
      </c>
      <c r="P97">
        <v>26.83</v>
      </c>
      <c r="Q97">
        <v>8.5169999999999996E-2</v>
      </c>
      <c r="R97">
        <v>32</v>
      </c>
      <c r="S97">
        <v>0.91800000000000004</v>
      </c>
      <c r="T97">
        <v>4</v>
      </c>
      <c r="U97">
        <v>28.5</v>
      </c>
      <c r="V97">
        <v>29</v>
      </c>
      <c r="W97" s="11">
        <f t="shared" ref="W97:AK97" si="186">IF(AN97="","",$J97+$K97 * AN97+$L97 *AN97^2)</f>
        <v>7.8426761198885711</v>
      </c>
      <c r="X97" s="11">
        <f t="shared" si="186"/>
        <v>12.411224867175013</v>
      </c>
      <c r="Y97" s="11">
        <f t="shared" si="186"/>
        <v>15.364760872713852</v>
      </c>
      <c r="Z97" s="11">
        <f t="shared" si="186"/>
        <v>17.287318995873093</v>
      </c>
      <c r="AA97" s="11">
        <f t="shared" si="186"/>
        <v>18.618450331620728</v>
      </c>
      <c r="AB97" s="11">
        <f t="shared" si="186"/>
        <v>19.713990786524775</v>
      </c>
      <c r="AC97" s="11">
        <f t="shared" si="186"/>
        <v>20.878213974753216</v>
      </c>
      <c r="AD97" s="11">
        <f t="shared" si="186"/>
        <v>22.367368434074063</v>
      </c>
      <c r="AE97" s="11">
        <f t="shared" si="186"/>
        <v>24.364599161855292</v>
      </c>
      <c r="AF97" s="11">
        <f t="shared" si="186"/>
        <v>26.926253471064932</v>
      </c>
      <c r="AG97" s="11" t="str">
        <f t="shared" si="186"/>
        <v/>
      </c>
      <c r="AH97" s="11" t="str">
        <f t="shared" si="186"/>
        <v/>
      </c>
      <c r="AI97" s="11" t="str">
        <f t="shared" si="186"/>
        <v/>
      </c>
      <c r="AJ97" s="11" t="str">
        <f t="shared" si="186"/>
        <v/>
      </c>
      <c r="AK97" s="11" t="str">
        <f t="shared" si="186"/>
        <v/>
      </c>
      <c r="AL97" t="s">
        <v>368</v>
      </c>
      <c r="AM97" t="s">
        <v>183</v>
      </c>
      <c r="AN97" s="10">
        <v>15.717290000000004</v>
      </c>
      <c r="AO97" s="10">
        <v>33.207090000000008</v>
      </c>
      <c r="AP97" s="10">
        <v>45.478890000000007</v>
      </c>
      <c r="AQ97" s="10">
        <v>53.972690000000014</v>
      </c>
      <c r="AR97" s="10">
        <v>60.128489999999999</v>
      </c>
      <c r="AS97" s="10">
        <v>65.386290000000031</v>
      </c>
      <c r="AT97" s="10">
        <v>71.186090000000021</v>
      </c>
      <c r="AU97" s="10">
        <v>78.967890000000054</v>
      </c>
      <c r="AV97" s="10">
        <v>90.171690000000012</v>
      </c>
      <c r="AW97" s="10">
        <v>106.23748999999998</v>
      </c>
      <c r="AX97" s="10"/>
      <c r="AY97" s="10"/>
      <c r="AZ97" s="10"/>
      <c r="BA97" s="10"/>
      <c r="BB97" s="10"/>
      <c r="BI97" t="s">
        <v>368</v>
      </c>
      <c r="BJ97" t="s">
        <v>183</v>
      </c>
      <c r="BL97" t="s">
        <v>184</v>
      </c>
      <c r="BM97">
        <f t="shared" si="171"/>
        <v>98.446962020401187</v>
      </c>
      <c r="BN97">
        <f t="shared" si="172"/>
        <v>629.31421166962787</v>
      </c>
      <c r="BO97">
        <f t="shared" si="173"/>
        <v>1372.6634390972445</v>
      </c>
      <c r="BP97" t="str">
        <f t="shared" si="174"/>
        <v/>
      </c>
      <c r="BQ97" t="str">
        <f t="shared" si="175"/>
        <v/>
      </c>
      <c r="BR97" t="str">
        <f t="shared" si="176"/>
        <v/>
      </c>
      <c r="BS97" t="str">
        <f t="shared" si="177"/>
        <v/>
      </c>
      <c r="BT97" t="str">
        <f t="shared" si="178"/>
        <v/>
      </c>
      <c r="BU97" t="str">
        <f t="shared" si="179"/>
        <v/>
      </c>
      <c r="BV97" t="str">
        <f t="shared" si="180"/>
        <v/>
      </c>
      <c r="BW97" t="str">
        <f t="shared" si="181"/>
        <v/>
      </c>
      <c r="BX97" t="str">
        <f t="shared" si="182"/>
        <v/>
      </c>
      <c r="BY97" t="str">
        <f t="shared" si="183"/>
        <v/>
      </c>
      <c r="BZ97" t="str">
        <f t="shared" si="184"/>
        <v/>
      </c>
      <c r="CA97" t="str">
        <f t="shared" si="185"/>
        <v/>
      </c>
      <c r="CB97" t="s">
        <v>368</v>
      </c>
      <c r="CC97" t="s">
        <v>183</v>
      </c>
      <c r="CD97" s="11">
        <v>43.003030379332245</v>
      </c>
      <c r="CE97" s="11">
        <v>158.09315738564572</v>
      </c>
      <c r="CF97" s="11">
        <v>252.72185020875372</v>
      </c>
      <c r="CG97" s="11">
        <v>321.26684003111654</v>
      </c>
      <c r="CH97" s="11">
        <v>371.88349332837612</v>
      </c>
      <c r="CI97" s="11">
        <v>415.54522023489756</v>
      </c>
      <c r="CJ97" s="11">
        <v>464.03361546691747</v>
      </c>
      <c r="CK97" s="11">
        <v>529.44804601374369</v>
      </c>
      <c r="CL97" s="11">
        <v>623.99238496189514</v>
      </c>
      <c r="CM97" s="11">
        <v>759.62225722343135</v>
      </c>
      <c r="CN97" s="11" t="s">
        <v>686</v>
      </c>
      <c r="CO97" s="11" t="s">
        <v>686</v>
      </c>
      <c r="CP97" s="11" t="s">
        <v>686</v>
      </c>
      <c r="CQ97" s="11" t="s">
        <v>686</v>
      </c>
      <c r="CR97" s="11" t="s">
        <v>686</v>
      </c>
      <c r="CS97">
        <f t="shared" si="143"/>
        <v>0.30401578430493631</v>
      </c>
      <c r="CT97">
        <f t="shared" si="144"/>
        <v>0.20077683242325367</v>
      </c>
      <c r="CU97">
        <f t="shared" si="145"/>
        <v>0.15548427309604856</v>
      </c>
      <c r="CV97" t="str">
        <f t="shared" si="146"/>
        <v/>
      </c>
      <c r="CW97" t="str">
        <f t="shared" si="147"/>
        <v/>
      </c>
      <c r="CX97" t="str">
        <f t="shared" si="148"/>
        <v/>
      </c>
      <c r="CY97" t="str">
        <f t="shared" si="149"/>
        <v/>
      </c>
      <c r="CZ97" t="str">
        <f t="shared" si="150"/>
        <v/>
      </c>
      <c r="DA97" t="str">
        <f t="shared" si="151"/>
        <v/>
      </c>
      <c r="DB97" t="str">
        <f t="shared" si="152"/>
        <v/>
      </c>
      <c r="DC97" t="str">
        <f t="shared" si="153"/>
        <v/>
      </c>
      <c r="DD97" t="str">
        <f t="shared" si="154"/>
        <v/>
      </c>
      <c r="DE97" t="str">
        <f t="shared" si="155"/>
        <v/>
      </c>
      <c r="DF97" t="str">
        <f t="shared" si="156"/>
        <v/>
      </c>
      <c r="DG97" t="str">
        <f t="shared" si="157"/>
        <v/>
      </c>
    </row>
    <row r="98" spans="1:111" x14ac:dyDescent="0.25">
      <c r="A98" t="s">
        <v>178</v>
      </c>
      <c r="B98" t="s">
        <v>185</v>
      </c>
      <c r="D98" t="s">
        <v>186</v>
      </c>
      <c r="E98" t="s">
        <v>24</v>
      </c>
      <c r="F98" t="s">
        <v>39</v>
      </c>
      <c r="G98" t="s">
        <v>30</v>
      </c>
      <c r="H98">
        <v>1</v>
      </c>
      <c r="I98" t="s">
        <v>31</v>
      </c>
      <c r="J98">
        <v>0.34216999999999997</v>
      </c>
      <c r="K98">
        <v>1.5114799999999999</v>
      </c>
      <c r="L98">
        <v>1.0880000000000001E-2</v>
      </c>
      <c r="O98">
        <v>2.78</v>
      </c>
      <c r="P98">
        <v>11.29</v>
      </c>
      <c r="Q98">
        <v>0.10431</v>
      </c>
      <c r="R98">
        <v>30</v>
      </c>
      <c r="S98">
        <v>0.91100000000000003</v>
      </c>
      <c r="T98">
        <v>2.7</v>
      </c>
      <c r="U98">
        <v>12.5</v>
      </c>
      <c r="V98">
        <v>28</v>
      </c>
      <c r="W98" s="11">
        <f t="shared" ref="W98:AK98" si="187">IF(AN98="","",EXP($J98+$K98*LN(LN(AN98)+($L98/2))))</f>
        <v>6.7989721166483337</v>
      </c>
      <c r="X98" s="11">
        <f t="shared" si="187"/>
        <v>8.698175521102339</v>
      </c>
      <c r="Y98" s="11">
        <f t="shared" si="187"/>
        <v>9.8113517216331907</v>
      </c>
      <c r="Z98" s="11">
        <f t="shared" si="187"/>
        <v>10.513722444587749</v>
      </c>
      <c r="AA98" s="11">
        <f t="shared" si="187"/>
        <v>10.943993502961543</v>
      </c>
      <c r="AB98" s="11">
        <f t="shared" si="187"/>
        <v>11.164172039248907</v>
      </c>
      <c r="AC98" s="11">
        <f t="shared" si="187"/>
        <v>11.200836164916257</v>
      </c>
      <c r="AD98" s="11" t="str">
        <f t="shared" si="187"/>
        <v/>
      </c>
      <c r="AE98" s="11" t="str">
        <f t="shared" si="187"/>
        <v/>
      </c>
      <c r="AF98" s="11" t="str">
        <f t="shared" si="187"/>
        <v/>
      </c>
      <c r="AG98" s="11" t="str">
        <f t="shared" si="187"/>
        <v/>
      </c>
      <c r="AH98" s="11" t="str">
        <f t="shared" si="187"/>
        <v/>
      </c>
      <c r="AI98" s="11" t="str">
        <f t="shared" si="187"/>
        <v/>
      </c>
      <c r="AJ98" s="11" t="str">
        <f t="shared" si="187"/>
        <v/>
      </c>
      <c r="AK98" s="11" t="str">
        <f t="shared" si="187"/>
        <v/>
      </c>
      <c r="AL98" s="5" t="s">
        <v>178</v>
      </c>
      <c r="AM98" s="5" t="s">
        <v>185</v>
      </c>
      <c r="AN98" s="11">
        <v>16.92454</v>
      </c>
      <c r="AO98" s="11">
        <v>27.951139999999999</v>
      </c>
      <c r="AP98" s="11">
        <v>36.859740000000009</v>
      </c>
      <c r="AQ98" s="11">
        <v>43.65034</v>
      </c>
      <c r="AR98" s="11">
        <v>48.322939999999996</v>
      </c>
      <c r="AS98" s="11">
        <v>50.877540000000003</v>
      </c>
      <c r="AT98" s="11">
        <v>51.314139999999995</v>
      </c>
      <c r="AU98" s="11"/>
      <c r="AV98" s="11"/>
      <c r="AW98" s="11"/>
      <c r="AX98" s="11"/>
      <c r="AY98" s="11"/>
      <c r="AZ98" s="11"/>
      <c r="BA98" s="11"/>
      <c r="BB98" s="11"/>
      <c r="BI98" t="s">
        <v>178</v>
      </c>
      <c r="BJ98" t="s">
        <v>185</v>
      </c>
      <c r="BL98" t="s">
        <v>186</v>
      </c>
      <c r="CB98" s="5" t="s">
        <v>178</v>
      </c>
      <c r="CC98" s="5" t="s">
        <v>185</v>
      </c>
      <c r="CD98" s="11" t="s">
        <v>686</v>
      </c>
      <c r="CE98" s="11" t="s">
        <v>686</v>
      </c>
      <c r="CF98" s="11" t="s">
        <v>686</v>
      </c>
      <c r="CG98" s="11" t="s">
        <v>686</v>
      </c>
      <c r="CH98" s="11" t="s">
        <v>686</v>
      </c>
      <c r="CI98" s="11" t="s">
        <v>686</v>
      </c>
      <c r="CJ98" s="11" t="s">
        <v>686</v>
      </c>
      <c r="CK98" s="11" t="s">
        <v>686</v>
      </c>
      <c r="CL98" s="11" t="s">
        <v>686</v>
      </c>
      <c r="CM98" s="11" t="s">
        <v>686</v>
      </c>
      <c r="CN98" s="11" t="s">
        <v>686</v>
      </c>
      <c r="CO98" s="11" t="s">
        <v>686</v>
      </c>
      <c r="CP98" s="11" t="s">
        <v>686</v>
      </c>
      <c r="CQ98" s="11" t="s">
        <v>686</v>
      </c>
      <c r="CR98" s="11" t="s">
        <v>686</v>
      </c>
      <c r="CS98" t="str">
        <f t="shared" si="143"/>
        <v/>
      </c>
      <c r="CT98" t="str">
        <f t="shared" si="144"/>
        <v/>
      </c>
      <c r="CU98" t="str">
        <f t="shared" si="145"/>
        <v/>
      </c>
      <c r="CV98" t="str">
        <f t="shared" si="146"/>
        <v/>
      </c>
      <c r="CW98" t="str">
        <f t="shared" si="147"/>
        <v/>
      </c>
      <c r="CX98" t="str">
        <f t="shared" si="148"/>
        <v/>
      </c>
      <c r="CY98" t="str">
        <f t="shared" si="149"/>
        <v/>
      </c>
      <c r="CZ98" t="str">
        <f t="shared" si="150"/>
        <v/>
      </c>
      <c r="DA98" t="str">
        <f t="shared" si="151"/>
        <v/>
      </c>
      <c r="DB98" t="str">
        <f t="shared" si="152"/>
        <v/>
      </c>
      <c r="DC98" t="str">
        <f t="shared" si="153"/>
        <v/>
      </c>
      <c r="DD98" t="str">
        <f t="shared" si="154"/>
        <v/>
      </c>
      <c r="DE98" t="str">
        <f t="shared" si="155"/>
        <v/>
      </c>
      <c r="DF98" t="str">
        <f t="shared" si="156"/>
        <v/>
      </c>
      <c r="DG98" t="str">
        <f t="shared" si="157"/>
        <v/>
      </c>
    </row>
    <row r="99" spans="1:111" x14ac:dyDescent="0.25">
      <c r="A99" t="s">
        <v>149</v>
      </c>
      <c r="B99" t="s">
        <v>159</v>
      </c>
      <c r="D99" t="s">
        <v>160</v>
      </c>
      <c r="E99" t="s">
        <v>24</v>
      </c>
      <c r="F99" t="s">
        <v>39</v>
      </c>
      <c r="G99" t="s">
        <v>30</v>
      </c>
      <c r="H99" t="s">
        <v>40</v>
      </c>
      <c r="I99" t="s">
        <v>60</v>
      </c>
      <c r="J99">
        <v>0.30681999999999998</v>
      </c>
      <c r="K99">
        <v>1.72462</v>
      </c>
      <c r="L99">
        <v>3.2499999999999999E-3</v>
      </c>
      <c r="O99">
        <v>2.02</v>
      </c>
      <c r="P99">
        <v>14.99</v>
      </c>
      <c r="Q99">
        <v>5.7009999999999998E-2</v>
      </c>
      <c r="R99">
        <v>33</v>
      </c>
      <c r="S99">
        <v>0.94799999999999995</v>
      </c>
      <c r="T99">
        <v>2</v>
      </c>
      <c r="U99">
        <v>19</v>
      </c>
      <c r="V99">
        <v>31</v>
      </c>
      <c r="W99" s="11">
        <f t="shared" ref="W99:AK99" si="188">IF(AN99="","",EXP($J99+$K99*LN(LN(AN99))+(SQRT(AN99)*($L99/2))))</f>
        <v>10.245587972031574</v>
      </c>
      <c r="X99" s="11">
        <f t="shared" si="188"/>
        <v>13.151674094690648</v>
      </c>
      <c r="Y99" s="11">
        <f t="shared" si="188"/>
        <v>14.479897689656635</v>
      </c>
      <c r="Z99" s="11">
        <f t="shared" si="188"/>
        <v>14.872365565139118</v>
      </c>
      <c r="AA99" s="11" t="str">
        <f t="shared" si="188"/>
        <v/>
      </c>
      <c r="AB99" s="11" t="str">
        <f t="shared" si="188"/>
        <v/>
      </c>
      <c r="AC99" s="11" t="str">
        <f t="shared" si="188"/>
        <v/>
      </c>
      <c r="AD99" s="11" t="str">
        <f t="shared" si="188"/>
        <v/>
      </c>
      <c r="AE99" s="11" t="str">
        <f t="shared" si="188"/>
        <v/>
      </c>
      <c r="AF99" s="11" t="str">
        <f t="shared" si="188"/>
        <v/>
      </c>
      <c r="AG99" s="11" t="str">
        <f t="shared" si="188"/>
        <v/>
      </c>
      <c r="AH99" s="11" t="str">
        <f t="shared" si="188"/>
        <v/>
      </c>
      <c r="AI99" s="11" t="str">
        <f t="shared" si="188"/>
        <v/>
      </c>
      <c r="AJ99" s="11" t="str">
        <f t="shared" si="188"/>
        <v/>
      </c>
      <c r="AK99" s="11" t="str">
        <f t="shared" si="188"/>
        <v/>
      </c>
      <c r="AL99" t="s">
        <v>149</v>
      </c>
      <c r="AM99" t="s">
        <v>159</v>
      </c>
      <c r="AN99" s="11">
        <v>24.804919999999999</v>
      </c>
      <c r="AO99" s="11">
        <v>40.707319999999989</v>
      </c>
      <c r="AP99" s="11">
        <v>50.221719999999998</v>
      </c>
      <c r="AQ99" s="11">
        <v>53.348119999999987</v>
      </c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I99" t="s">
        <v>149</v>
      </c>
      <c r="BJ99" t="s">
        <v>159</v>
      </c>
      <c r="BL99" t="s">
        <v>160</v>
      </c>
      <c r="CS99" t="str">
        <f t="shared" si="143"/>
        <v/>
      </c>
      <c r="CT99" t="str">
        <f t="shared" si="144"/>
        <v/>
      </c>
      <c r="CU99" t="str">
        <f t="shared" si="145"/>
        <v/>
      </c>
      <c r="CV99" t="str">
        <f t="shared" si="146"/>
        <v/>
      </c>
      <c r="CW99" t="str">
        <f t="shared" si="147"/>
        <v/>
      </c>
      <c r="CX99" t="str">
        <f t="shared" si="148"/>
        <v/>
      </c>
      <c r="CY99" t="str">
        <f t="shared" si="149"/>
        <v/>
      </c>
      <c r="CZ99" t="str">
        <f t="shared" si="150"/>
        <v/>
      </c>
      <c r="DA99" t="str">
        <f t="shared" si="151"/>
        <v/>
      </c>
      <c r="DB99" t="str">
        <f t="shared" si="152"/>
        <v/>
      </c>
      <c r="DC99" t="str">
        <f t="shared" si="153"/>
        <v/>
      </c>
      <c r="DD99" t="str">
        <f t="shared" si="154"/>
        <v/>
      </c>
      <c r="DE99" t="str">
        <f t="shared" si="155"/>
        <v/>
      </c>
      <c r="DF99" t="str">
        <f t="shared" si="156"/>
        <v/>
      </c>
      <c r="DG99" t="str">
        <f t="shared" si="157"/>
        <v/>
      </c>
    </row>
    <row r="100" spans="1:111" x14ac:dyDescent="0.25">
      <c r="A100" t="s">
        <v>149</v>
      </c>
      <c r="B100" t="s">
        <v>161</v>
      </c>
      <c r="D100" t="s">
        <v>162</v>
      </c>
      <c r="E100" t="s">
        <v>24</v>
      </c>
      <c r="F100" t="s">
        <v>39</v>
      </c>
      <c r="G100" t="s">
        <v>30</v>
      </c>
      <c r="H100">
        <v>1</v>
      </c>
      <c r="I100" t="s">
        <v>43</v>
      </c>
      <c r="J100">
        <v>1.5688800000000001</v>
      </c>
      <c r="K100">
        <v>0.53974999999999995</v>
      </c>
      <c r="L100">
        <v>-1.2290000000000001E-2</v>
      </c>
      <c r="M100">
        <v>1.1E-4</v>
      </c>
      <c r="O100">
        <v>3.11</v>
      </c>
      <c r="P100">
        <v>16.43</v>
      </c>
      <c r="Q100">
        <v>0.48923</v>
      </c>
      <c r="R100">
        <v>29</v>
      </c>
      <c r="S100">
        <v>0.94399999999999995</v>
      </c>
      <c r="T100">
        <v>2</v>
      </c>
      <c r="U100">
        <v>15.2</v>
      </c>
      <c r="V100">
        <v>25</v>
      </c>
      <c r="W100" s="11">
        <f t="shared" ref="W100:AK100" si="189">IF(AN100="","",$J100+$K100 * AN100+$L100 *AN100^2 + $M100 * AN100^3)</f>
        <v>7.0892491888097471</v>
      </c>
      <c r="X100" s="11">
        <f t="shared" si="189"/>
        <v>9.162287931476401</v>
      </c>
      <c r="Y100" s="11">
        <f t="shared" si="189"/>
        <v>10.260578223809947</v>
      </c>
      <c r="Z100" s="11">
        <f t="shared" si="189"/>
        <v>11.312664675782225</v>
      </c>
      <c r="AA100" s="11">
        <f t="shared" si="189"/>
        <v>13.247091897365081</v>
      </c>
      <c r="AB100" s="11">
        <f t="shared" si="189"/>
        <v>16.992404498530355</v>
      </c>
      <c r="AC100" s="11" t="str">
        <f t="shared" si="189"/>
        <v/>
      </c>
      <c r="AD100" s="11" t="str">
        <f t="shared" si="189"/>
        <v/>
      </c>
      <c r="AE100" s="11" t="str">
        <f t="shared" si="189"/>
        <v/>
      </c>
      <c r="AF100" s="11" t="str">
        <f t="shared" si="189"/>
        <v/>
      </c>
      <c r="AG100" s="11" t="str">
        <f t="shared" si="189"/>
        <v/>
      </c>
      <c r="AH100" s="11" t="str">
        <f t="shared" si="189"/>
        <v/>
      </c>
      <c r="AI100" s="11" t="str">
        <f t="shared" si="189"/>
        <v/>
      </c>
      <c r="AJ100" s="11" t="str">
        <f t="shared" si="189"/>
        <v/>
      </c>
      <c r="AK100" s="11" t="str">
        <f t="shared" si="189"/>
        <v/>
      </c>
      <c r="AL100" s="5" t="s">
        <v>149</v>
      </c>
      <c r="AM100" s="5" t="s">
        <v>161</v>
      </c>
      <c r="AN100" s="10">
        <v>14.274459999999999</v>
      </c>
      <c r="AO100" s="10">
        <v>25.479659999999999</v>
      </c>
      <c r="AP100" s="10">
        <v>36.68486</v>
      </c>
      <c r="AQ100" s="10">
        <v>47.890059999999998</v>
      </c>
      <c r="AR100" s="10">
        <v>59.095259999999996</v>
      </c>
      <c r="AS100" s="10">
        <v>70.300460000000001</v>
      </c>
      <c r="AT100" s="10"/>
      <c r="AU100" s="10"/>
      <c r="AV100" s="10"/>
      <c r="AW100" s="10"/>
      <c r="AX100" s="10"/>
      <c r="AY100" s="10"/>
      <c r="AZ100" s="10"/>
      <c r="BA100" s="10"/>
      <c r="BB100" s="10"/>
      <c r="BI100" t="s">
        <v>149</v>
      </c>
      <c r="BJ100" t="s">
        <v>161</v>
      </c>
      <c r="BL100" t="s">
        <v>162</v>
      </c>
      <c r="CB100" s="5" t="s">
        <v>149</v>
      </c>
      <c r="CC100" s="5" t="s">
        <v>161</v>
      </c>
      <c r="CD100" s="11" t="s">
        <v>686</v>
      </c>
      <c r="CE100" s="11" t="s">
        <v>686</v>
      </c>
      <c r="CF100" s="11" t="s">
        <v>686</v>
      </c>
      <c r="CG100" s="11" t="s">
        <v>686</v>
      </c>
      <c r="CH100" s="11" t="s">
        <v>686</v>
      </c>
      <c r="CI100" s="11" t="s">
        <v>686</v>
      </c>
      <c r="CJ100" s="11" t="s">
        <v>686</v>
      </c>
      <c r="CK100" s="11" t="s">
        <v>686</v>
      </c>
      <c r="CL100" s="11" t="s">
        <v>686</v>
      </c>
      <c r="CM100" s="11" t="s">
        <v>686</v>
      </c>
      <c r="CN100" s="11" t="s">
        <v>686</v>
      </c>
      <c r="CO100" s="11" t="s">
        <v>686</v>
      </c>
      <c r="CP100" s="11" t="s">
        <v>686</v>
      </c>
      <c r="CQ100" s="11" t="s">
        <v>686</v>
      </c>
      <c r="CR100" s="11" t="s">
        <v>686</v>
      </c>
      <c r="CS100" t="str">
        <f t="shared" si="143"/>
        <v/>
      </c>
      <c r="CT100" t="str">
        <f t="shared" si="144"/>
        <v/>
      </c>
      <c r="CU100" t="str">
        <f t="shared" si="145"/>
        <v/>
      </c>
      <c r="CV100" t="str">
        <f t="shared" si="146"/>
        <v/>
      </c>
      <c r="CW100" t="str">
        <f t="shared" si="147"/>
        <v/>
      </c>
      <c r="CX100" t="str">
        <f t="shared" si="148"/>
        <v/>
      </c>
      <c r="CY100" t="str">
        <f t="shared" si="149"/>
        <v/>
      </c>
      <c r="CZ100" t="str">
        <f t="shared" si="150"/>
        <v/>
      </c>
      <c r="DA100" t="str">
        <f t="shared" si="151"/>
        <v/>
      </c>
      <c r="DB100" t="str">
        <f t="shared" si="152"/>
        <v/>
      </c>
      <c r="DC100" t="str">
        <f t="shared" si="153"/>
        <v/>
      </c>
      <c r="DD100" t="str">
        <f t="shared" si="154"/>
        <v/>
      </c>
      <c r="DE100" t="str">
        <f t="shared" si="155"/>
        <v/>
      </c>
      <c r="DF100" t="str">
        <f t="shared" si="156"/>
        <v/>
      </c>
      <c r="DG100" t="str">
        <f t="shared" si="157"/>
        <v/>
      </c>
    </row>
    <row r="101" spans="1:111" x14ac:dyDescent="0.25">
      <c r="A101" t="s">
        <v>149</v>
      </c>
      <c r="B101" t="s">
        <v>163</v>
      </c>
      <c r="D101" t="s">
        <v>164</v>
      </c>
      <c r="E101" t="s">
        <v>24</v>
      </c>
      <c r="F101" t="s">
        <v>39</v>
      </c>
      <c r="G101" t="s">
        <v>30</v>
      </c>
      <c r="H101" t="s">
        <v>158</v>
      </c>
      <c r="I101" t="s">
        <v>157</v>
      </c>
      <c r="J101">
        <v>0.30012</v>
      </c>
      <c r="K101">
        <v>1.6760200000000001</v>
      </c>
      <c r="L101">
        <v>1.0000000000000001E-5</v>
      </c>
      <c r="O101">
        <v>1.98</v>
      </c>
      <c r="P101">
        <v>17.850000000000001</v>
      </c>
      <c r="Q101">
        <v>3.8400000000000001E-3</v>
      </c>
      <c r="R101">
        <v>31</v>
      </c>
      <c r="S101">
        <v>0.98799999999999999</v>
      </c>
      <c r="T101">
        <v>2</v>
      </c>
      <c r="U101">
        <v>25</v>
      </c>
      <c r="V101">
        <v>29</v>
      </c>
      <c r="W101" s="11">
        <f t="shared" ref="W101:AK101" si="190">IF(AN101="","",EXP($J101+$K101*LN(LN(AN101))+(AN101)*($L101/2)))</f>
        <v>9.3603289106246663</v>
      </c>
      <c r="X101" s="11">
        <f t="shared" si="190"/>
        <v>12.346972079443431</v>
      </c>
      <c r="Y101" s="11">
        <f t="shared" si="190"/>
        <v>14.107814650905942</v>
      </c>
      <c r="Z101" s="11">
        <f t="shared" si="190"/>
        <v>15.258439217722708</v>
      </c>
      <c r="AA101" s="11">
        <f t="shared" si="190"/>
        <v>16.019704391387627</v>
      </c>
      <c r="AB101" s="11">
        <f t="shared" si="190"/>
        <v>16.493026910762158</v>
      </c>
      <c r="AC101" s="11">
        <f t="shared" si="190"/>
        <v>16.728561300065707</v>
      </c>
      <c r="AD101" s="11">
        <f t="shared" si="190"/>
        <v>16.748228582123325</v>
      </c>
      <c r="AE101" s="11" t="str">
        <f t="shared" si="190"/>
        <v/>
      </c>
      <c r="AF101" s="11" t="str">
        <f t="shared" si="190"/>
        <v/>
      </c>
      <c r="AG101" s="11" t="str">
        <f t="shared" si="190"/>
        <v/>
      </c>
      <c r="AH101" s="11" t="str">
        <f t="shared" si="190"/>
        <v/>
      </c>
      <c r="AI101" s="11" t="str">
        <f t="shared" si="190"/>
        <v/>
      </c>
      <c r="AJ101" s="11" t="str">
        <f t="shared" si="190"/>
        <v/>
      </c>
      <c r="AK101" s="11" t="str">
        <f t="shared" si="190"/>
        <v/>
      </c>
      <c r="AL101" t="s">
        <v>149</v>
      </c>
      <c r="AM101" t="s">
        <v>163</v>
      </c>
      <c r="AN101" s="11">
        <v>23.923289999999998</v>
      </c>
      <c r="AO101" s="11">
        <v>42.311489999999999</v>
      </c>
      <c r="AP101" s="11">
        <v>57.681689999999989</v>
      </c>
      <c r="AQ101" s="11">
        <v>70.033889999999985</v>
      </c>
      <c r="AR101" s="11">
        <v>79.368089999999995</v>
      </c>
      <c r="AS101" s="11">
        <v>85.68428999999999</v>
      </c>
      <c r="AT101" s="11">
        <v>88.982489999999984</v>
      </c>
      <c r="AU101" s="11">
        <v>89.262689999999992</v>
      </c>
      <c r="AV101" s="11"/>
      <c r="AW101" s="11"/>
      <c r="AX101" s="11"/>
      <c r="AY101" s="11"/>
      <c r="AZ101" s="11"/>
      <c r="BA101" s="11"/>
      <c r="BB101" s="11"/>
      <c r="BI101" t="s">
        <v>149</v>
      </c>
      <c r="BJ101" t="s">
        <v>163</v>
      </c>
      <c r="BL101" t="s">
        <v>164</v>
      </c>
      <c r="CS101" t="str">
        <f t="shared" si="143"/>
        <v/>
      </c>
      <c r="CT101" t="str">
        <f t="shared" si="144"/>
        <v/>
      </c>
      <c r="CU101" t="str">
        <f t="shared" si="145"/>
        <v/>
      </c>
      <c r="CV101" t="str">
        <f t="shared" si="146"/>
        <v/>
      </c>
      <c r="CW101" t="str">
        <f t="shared" si="147"/>
        <v/>
      </c>
      <c r="CX101" t="str">
        <f t="shared" si="148"/>
        <v/>
      </c>
      <c r="CY101" t="str">
        <f t="shared" si="149"/>
        <v/>
      </c>
      <c r="CZ101" t="str">
        <f t="shared" si="150"/>
        <v/>
      </c>
      <c r="DA101" t="str">
        <f t="shared" si="151"/>
        <v/>
      </c>
      <c r="DB101" t="str">
        <f t="shared" si="152"/>
        <v/>
      </c>
      <c r="DC101" t="str">
        <f t="shared" si="153"/>
        <v/>
      </c>
      <c r="DD101" t="str">
        <f t="shared" si="154"/>
        <v/>
      </c>
      <c r="DE101" t="str">
        <f t="shared" si="155"/>
        <v/>
      </c>
      <c r="DF101" t="str">
        <f t="shared" si="156"/>
        <v/>
      </c>
      <c r="DG101" t="str">
        <f t="shared" si="157"/>
        <v/>
      </c>
    </row>
    <row r="102" spans="1:111" x14ac:dyDescent="0.25">
      <c r="A102" t="s">
        <v>278</v>
      </c>
      <c r="B102" t="s">
        <v>289</v>
      </c>
      <c r="D102" t="s">
        <v>290</v>
      </c>
      <c r="E102" t="s">
        <v>24</v>
      </c>
      <c r="F102" t="s">
        <v>39</v>
      </c>
      <c r="G102" t="s">
        <v>30</v>
      </c>
      <c r="H102" t="s">
        <v>27</v>
      </c>
      <c r="I102" t="s">
        <v>33</v>
      </c>
      <c r="J102">
        <v>1.4075299999999999</v>
      </c>
      <c r="K102">
        <v>0.49125000000000002</v>
      </c>
      <c r="L102">
        <v>-2.5999999999999999E-3</v>
      </c>
      <c r="O102">
        <v>2.79</v>
      </c>
      <c r="P102">
        <v>24.58</v>
      </c>
      <c r="Q102">
        <v>0.20186000000000001</v>
      </c>
      <c r="R102">
        <v>39</v>
      </c>
      <c r="S102">
        <v>0.94899999999999995</v>
      </c>
      <c r="T102">
        <v>2</v>
      </c>
      <c r="U102">
        <v>30</v>
      </c>
      <c r="V102">
        <v>36</v>
      </c>
      <c r="W102" s="11">
        <f t="shared" ref="W102:AK102" si="191">IF(AN102="","",$J102+$K102 * AN102+$L102 *AN102^2)</f>
        <v>9.715770395460062</v>
      </c>
      <c r="X102" s="11">
        <f t="shared" si="191"/>
        <v>15.317230980135262</v>
      </c>
      <c r="Y102" s="11">
        <f t="shared" si="191"/>
        <v>18.760843141982466</v>
      </c>
      <c r="Z102" s="11">
        <f t="shared" si="191"/>
        <v>20.921124688761665</v>
      </c>
      <c r="AA102" s="11">
        <f t="shared" si="191"/>
        <v>22.342374562632862</v>
      </c>
      <c r="AB102" s="11">
        <f t="shared" si="191"/>
        <v>23.344004040156065</v>
      </c>
      <c r="AC102" s="11">
        <f t="shared" si="191"/>
        <v>24.077944732291265</v>
      </c>
      <c r="AD102" s="11">
        <f t="shared" si="191"/>
        <v>24.538133384398467</v>
      </c>
      <c r="AE102" s="11" t="str">
        <f t="shared" si="191"/>
        <v/>
      </c>
      <c r="AF102" s="11" t="str">
        <f t="shared" si="191"/>
        <v/>
      </c>
      <c r="AG102" s="11" t="str">
        <f t="shared" si="191"/>
        <v/>
      </c>
      <c r="AH102" s="11" t="str">
        <f t="shared" si="191"/>
        <v/>
      </c>
      <c r="AI102" s="11" t="str">
        <f t="shared" si="191"/>
        <v/>
      </c>
      <c r="AJ102" s="11" t="str">
        <f t="shared" si="191"/>
        <v/>
      </c>
      <c r="AK102" s="11" t="str">
        <f t="shared" si="191"/>
        <v/>
      </c>
      <c r="AL102" s="5" t="s">
        <v>278</v>
      </c>
      <c r="AM102" s="5" t="s">
        <v>289</v>
      </c>
      <c r="AN102" s="10">
        <v>18.778870000000001</v>
      </c>
      <c r="AO102" s="10">
        <v>34.680570000000003</v>
      </c>
      <c r="AP102" s="10">
        <v>47.032270000000004</v>
      </c>
      <c r="AQ102" s="10">
        <v>56.793970000000002</v>
      </c>
      <c r="AR102" s="10">
        <v>64.925669999999997</v>
      </c>
      <c r="AS102" s="10">
        <v>72.38736999999999</v>
      </c>
      <c r="AT102" s="10">
        <v>80.139070000000004</v>
      </c>
      <c r="AU102" s="10">
        <v>89.140769999999989</v>
      </c>
      <c r="AV102" s="10"/>
      <c r="AW102" s="10"/>
      <c r="AX102" s="10"/>
      <c r="AY102" s="10"/>
      <c r="AZ102" s="10"/>
      <c r="BA102" s="10"/>
      <c r="BB102" s="10"/>
      <c r="BI102" t="s">
        <v>278</v>
      </c>
      <c r="BJ102" t="s">
        <v>289</v>
      </c>
      <c r="BL102" t="s">
        <v>290</v>
      </c>
      <c r="CS102" t="str">
        <f t="shared" si="143"/>
        <v/>
      </c>
      <c r="CT102" t="str">
        <f t="shared" si="144"/>
        <v/>
      </c>
      <c r="CU102" t="str">
        <f t="shared" si="145"/>
        <v/>
      </c>
      <c r="CV102" t="str">
        <f t="shared" si="146"/>
        <v/>
      </c>
      <c r="CW102" t="str">
        <f t="shared" si="147"/>
        <v/>
      </c>
      <c r="CX102" t="str">
        <f t="shared" si="148"/>
        <v/>
      </c>
      <c r="CY102" t="str">
        <f t="shared" si="149"/>
        <v/>
      </c>
      <c r="CZ102" t="str">
        <f t="shared" si="150"/>
        <v/>
      </c>
      <c r="DA102" t="str">
        <f t="shared" si="151"/>
        <v/>
      </c>
      <c r="DB102" t="str">
        <f t="shared" si="152"/>
        <v/>
      </c>
      <c r="DC102" t="str">
        <f t="shared" si="153"/>
        <v/>
      </c>
      <c r="DD102" t="str">
        <f t="shared" si="154"/>
        <v/>
      </c>
      <c r="DE102" t="str">
        <f t="shared" si="155"/>
        <v/>
      </c>
      <c r="DF102" t="str">
        <f t="shared" si="156"/>
        <v/>
      </c>
      <c r="DG102" t="str">
        <f t="shared" si="157"/>
        <v/>
      </c>
    </row>
    <row r="103" spans="1:111" x14ac:dyDescent="0.25">
      <c r="A103" t="s">
        <v>178</v>
      </c>
      <c r="B103" t="s">
        <v>187</v>
      </c>
      <c r="D103" t="s">
        <v>188</v>
      </c>
      <c r="E103" t="s">
        <v>24</v>
      </c>
      <c r="F103" t="s">
        <v>39</v>
      </c>
      <c r="G103" t="s">
        <v>30</v>
      </c>
      <c r="H103" t="s">
        <v>27</v>
      </c>
      <c r="I103" t="s">
        <v>28</v>
      </c>
      <c r="J103">
        <v>3.6487599999999998</v>
      </c>
      <c r="K103">
        <v>0.19161</v>
      </c>
      <c r="O103">
        <v>4.12</v>
      </c>
      <c r="P103">
        <v>17.18</v>
      </c>
      <c r="Q103">
        <v>9.239E-2</v>
      </c>
      <c r="R103">
        <v>31</v>
      </c>
      <c r="S103">
        <v>0.84</v>
      </c>
      <c r="T103">
        <v>4</v>
      </c>
      <c r="U103">
        <v>17</v>
      </c>
      <c r="V103">
        <v>29</v>
      </c>
      <c r="W103" s="11">
        <f t="shared" ref="W103:AK103" si="192">IF(AN103="","",$J103+$K103*AN103)</f>
        <v>6.2927787255999998</v>
      </c>
      <c r="X103" s="11">
        <f t="shared" si="192"/>
        <v>8.4699665116000009</v>
      </c>
      <c r="Y103" s="11">
        <f t="shared" si="192"/>
        <v>10.6471542976</v>
      </c>
      <c r="Z103" s="11">
        <f t="shared" si="192"/>
        <v>12.824342083599999</v>
      </c>
      <c r="AA103" s="11">
        <f t="shared" si="192"/>
        <v>15.001529869600001</v>
      </c>
      <c r="AB103" s="11">
        <f t="shared" si="192"/>
        <v>17.1787176556</v>
      </c>
      <c r="AC103" s="11" t="str">
        <f t="shared" si="192"/>
        <v/>
      </c>
      <c r="AD103" s="11" t="str">
        <f t="shared" si="192"/>
        <v/>
      </c>
      <c r="AE103" s="11" t="str">
        <f t="shared" si="192"/>
        <v/>
      </c>
      <c r="AF103" s="11" t="str">
        <f t="shared" si="192"/>
        <v/>
      </c>
      <c r="AG103" s="11" t="str">
        <f t="shared" si="192"/>
        <v/>
      </c>
      <c r="AH103" s="11" t="str">
        <f t="shared" si="192"/>
        <v/>
      </c>
      <c r="AI103" s="11" t="str">
        <f t="shared" si="192"/>
        <v/>
      </c>
      <c r="AJ103" s="11" t="str">
        <f t="shared" si="192"/>
        <v/>
      </c>
      <c r="AK103" s="11" t="str">
        <f t="shared" si="192"/>
        <v/>
      </c>
      <c r="AL103" t="s">
        <v>178</v>
      </c>
      <c r="AM103" t="s">
        <v>187</v>
      </c>
      <c r="AN103" s="10">
        <v>13.798960000000001</v>
      </c>
      <c r="AO103" s="10">
        <v>25.161560000000001</v>
      </c>
      <c r="AP103" s="10">
        <v>36.524160000000002</v>
      </c>
      <c r="AQ103" s="10">
        <v>47.886760000000002</v>
      </c>
      <c r="AR103" s="10">
        <v>59.249360000000003</v>
      </c>
      <c r="AS103" s="10">
        <v>70.611959999999996</v>
      </c>
      <c r="AT103" s="10"/>
      <c r="AU103" s="10"/>
      <c r="AV103" s="10"/>
      <c r="AW103" s="10"/>
      <c r="AX103" s="10"/>
      <c r="AY103" s="10"/>
      <c r="AZ103" s="10"/>
      <c r="BA103" s="10"/>
      <c r="BB103" s="10"/>
      <c r="BC103" t="s">
        <v>187</v>
      </c>
      <c r="BD103">
        <v>15</v>
      </c>
      <c r="BE103">
        <v>123</v>
      </c>
      <c r="BF103" t="s">
        <v>632</v>
      </c>
      <c r="BG103" t="s">
        <v>613</v>
      </c>
      <c r="BH103">
        <v>530</v>
      </c>
      <c r="BI103" t="s">
        <v>178</v>
      </c>
      <c r="BJ103" t="s">
        <v>187</v>
      </c>
      <c r="BL103" t="s">
        <v>188</v>
      </c>
      <c r="BM103" s="11">
        <f>IF(OR(AN103&gt;$BE$103,W103=""),"",(0.0004143*AN103^1.847*W103^0.646)*$BH$103)</f>
        <v>91.820415065234542</v>
      </c>
      <c r="BN103" s="11">
        <f>IF(OR(AO103&gt;$BE$103,X103=""),"",(0.0004143*AO103^1.847*X103^0.646)*$BH$103)</f>
        <v>337.4152106483225</v>
      </c>
      <c r="BO103" s="11">
        <f>IF(OR(AP103&gt;$BE$103,Y103=""),"",(0.0004143*AP103^1.847*Y103^0.646)*$BH$103)</f>
        <v>778.51927913635143</v>
      </c>
      <c r="BP103" s="11">
        <f>IF(OR(AQ103&gt;$BE$103,Z103=""),"",(0.0004143*AQ103^1.847*Z103^0.646)*$BH$103)</f>
        <v>1447.9028298933292</v>
      </c>
      <c r="BQ103" s="11">
        <f>IF(OR(AR103&gt;$BE$103,AA103=""),"",(0.0004143*AR103^1.847*AA103^0.646)*$BH$103)</f>
        <v>2374.2207454830855</v>
      </c>
      <c r="BR103" s="11">
        <f>IF(OR(AS103&gt;$BE$103,AB103=""),"",(0.0004143*AS103^1.847*AB103^0.646)*$BH$103)</f>
        <v>3583.2159314379546</v>
      </c>
      <c r="BS103" s="11" t="str">
        <f>IF(OR(AT103&gt;$BE$103,AC103=""),"",(0.0004143*AT103^1.847*AC103^0.646)*$BH$103)</f>
        <v/>
      </c>
      <c r="BT103" s="11" t="str">
        <f>IF(OR(AU103&gt;$BE$103,AD103=""),"",(0.0004143*AU103^1.847*AD103^0.646)*$BH$103)</f>
        <v/>
      </c>
      <c r="BU103" s="11" t="str">
        <f>IF(OR(AV103&gt;$BE$103,AE103=""),"",(0.0004143*AV103^1.847*AE103^0.646)*$BH$103)</f>
        <v/>
      </c>
      <c r="BV103" s="11" t="str">
        <f>IF(OR(AW103&gt;$BE$103,AF103=""),"",(0.0004143*AW103^1.847*AF103^0.646)*$BH$103)</f>
        <v/>
      </c>
      <c r="BW103" s="11" t="str">
        <f>IF(OR(AX103&gt;$BE$103,AG103=""),"",(0.0004143*AX103^1.847*AG103^0.646)*$BH$103)</f>
        <v/>
      </c>
      <c r="BX103" s="11" t="str">
        <f>IF(OR(AY103&gt;$BE$103,AH103=""),"",(0.0004143*AY103^1.847*AH103^0.646)*$BH$103)</f>
        <v/>
      </c>
      <c r="BY103" s="11" t="str">
        <f>IF(OR(AZ103&gt;$BE$103,AI103=""),"",(0.0004143*AZ103^1.847*AI103^0.646)*$BH$103)</f>
        <v/>
      </c>
      <c r="BZ103" s="11" t="str">
        <f>IF(OR(BA103&gt;$BE$103,AJ103=""),"",(0.0004143*BA103^1.847*AJ103^0.646)*$BH$103)</f>
        <v/>
      </c>
      <c r="CA103" s="11" t="str">
        <f>IF(OR(BB103&gt;$BE$103,AK103=""),"",(0.0004143*BB103^1.847*AK103^0.646)*$BH$103)</f>
        <v/>
      </c>
      <c r="CS103" t="str">
        <f t="shared" si="143"/>
        <v/>
      </c>
      <c r="CT103" t="str">
        <f t="shared" si="144"/>
        <v/>
      </c>
      <c r="CU103" t="str">
        <f t="shared" si="145"/>
        <v/>
      </c>
      <c r="CV103" t="str">
        <f t="shared" si="146"/>
        <v/>
      </c>
      <c r="CW103" t="str">
        <f t="shared" si="147"/>
        <v/>
      </c>
      <c r="CX103" t="str">
        <f t="shared" si="148"/>
        <v/>
      </c>
      <c r="CY103" t="str">
        <f t="shared" si="149"/>
        <v/>
      </c>
      <c r="CZ103" t="str">
        <f t="shared" si="150"/>
        <v/>
      </c>
      <c r="DA103" t="str">
        <f t="shared" si="151"/>
        <v/>
      </c>
      <c r="DB103" t="str">
        <f t="shared" si="152"/>
        <v/>
      </c>
      <c r="DC103" t="str">
        <f t="shared" si="153"/>
        <v/>
      </c>
      <c r="DD103" t="str">
        <f t="shared" si="154"/>
        <v/>
      </c>
      <c r="DE103" t="str">
        <f t="shared" si="155"/>
        <v/>
      </c>
      <c r="DF103" t="str">
        <f t="shared" si="156"/>
        <v/>
      </c>
      <c r="DG103" t="str">
        <f t="shared" si="157"/>
        <v/>
      </c>
    </row>
    <row r="104" spans="1:111" x14ac:dyDescent="0.25">
      <c r="A104" t="s">
        <v>209</v>
      </c>
      <c r="B104" t="s">
        <v>187</v>
      </c>
      <c r="D104" t="s">
        <v>188</v>
      </c>
      <c r="E104" t="s">
        <v>24</v>
      </c>
      <c r="F104" t="s">
        <v>39</v>
      </c>
      <c r="G104" t="s">
        <v>30</v>
      </c>
      <c r="H104" t="s">
        <v>40</v>
      </c>
      <c r="I104" t="s">
        <v>60</v>
      </c>
      <c r="J104">
        <v>0.12517</v>
      </c>
      <c r="K104">
        <v>1.8688</v>
      </c>
      <c r="L104">
        <v>9.7800000000000005E-3</v>
      </c>
      <c r="O104">
        <v>1.27</v>
      </c>
      <c r="P104">
        <v>21.8</v>
      </c>
      <c r="Q104">
        <v>9.8879999999999996E-2</v>
      </c>
      <c r="R104">
        <v>49</v>
      </c>
      <c r="S104">
        <v>0.78600000000000003</v>
      </c>
      <c r="T104">
        <v>4.5</v>
      </c>
      <c r="U104">
        <v>27.5</v>
      </c>
      <c r="V104">
        <v>47</v>
      </c>
      <c r="W104" s="11">
        <f t="shared" ref="W104:AK104" si="193">IF(AN104="","",EXP($J104+$K104*LN(LN(AN104))+(SQRT(AN104)*($L104/2))))</f>
        <v>7.1726565152570521</v>
      </c>
      <c r="X104" s="11">
        <f t="shared" si="193"/>
        <v>11.337721978707954</v>
      </c>
      <c r="Y104" s="11">
        <f t="shared" si="193"/>
        <v>13.712635747946777</v>
      </c>
      <c r="Z104" s="11">
        <f t="shared" si="193"/>
        <v>15.372602635297309</v>
      </c>
      <c r="AA104" s="11">
        <f t="shared" si="193"/>
        <v>16.65025897362856</v>
      </c>
      <c r="AB104" s="11">
        <f t="shared" si="193"/>
        <v>17.690898282458033</v>
      </c>
      <c r="AC104" s="11">
        <f t="shared" si="193"/>
        <v>18.57069383255034</v>
      </c>
      <c r="AD104" s="11">
        <f t="shared" si="193"/>
        <v>19.3344417862005</v>
      </c>
      <c r="AE104" s="11">
        <f t="shared" si="193"/>
        <v>20.01066553111977</v>
      </c>
      <c r="AF104" s="11">
        <f t="shared" si="193"/>
        <v>20.618620735014055</v>
      </c>
      <c r="AG104" s="11">
        <f t="shared" si="193"/>
        <v>21.171903674845638</v>
      </c>
      <c r="AH104" s="11">
        <f t="shared" si="193"/>
        <v>21.680462606398823</v>
      </c>
      <c r="AI104" s="11" t="str">
        <f t="shared" si="193"/>
        <v/>
      </c>
      <c r="AJ104" s="11" t="str">
        <f t="shared" si="193"/>
        <v/>
      </c>
      <c r="AK104" s="11" t="str">
        <f t="shared" si="193"/>
        <v/>
      </c>
      <c r="AL104" s="5" t="s">
        <v>209</v>
      </c>
      <c r="AM104" s="5" t="s">
        <v>187</v>
      </c>
      <c r="AN104" s="11">
        <v>14.262619733962092</v>
      </c>
      <c r="AO104" s="11">
        <v>29.396621319012532</v>
      </c>
      <c r="AP104" s="11">
        <v>41.798234204748212</v>
      </c>
      <c r="AQ104" s="11">
        <v>52.465364965660449</v>
      </c>
      <c r="AR104" s="11">
        <v>61.943840924648285</v>
      </c>
      <c r="AS104" s="11">
        <v>70.554192817692524</v>
      </c>
      <c r="AT104" s="11">
        <v>78.50100725615485</v>
      </c>
      <c r="AU104" s="11">
        <v>85.92343861884855</v>
      </c>
      <c r="AV104" s="11">
        <v>92.920821317841273</v>
      </c>
      <c r="AW104" s="11">
        <v>99.5667838744248</v>
      </c>
      <c r="AX104" s="11">
        <v>105.91756656187718</v>
      </c>
      <c r="AY104" s="11">
        <v>112.01719536368971</v>
      </c>
      <c r="AZ104" s="11"/>
      <c r="BA104" s="11"/>
      <c r="BB104" s="11"/>
      <c r="BI104" t="s">
        <v>209</v>
      </c>
      <c r="BJ104" t="s">
        <v>187</v>
      </c>
      <c r="BL104" t="s">
        <v>188</v>
      </c>
      <c r="BM104" s="11">
        <f t="shared" ref="BM104:BM108" si="194">IF(OR(AN104&gt;$BE$103,W104=""),"",(0.0004143*AN104^1.847*W104^0.646)*$BH$103)</f>
        <v>106.21019787968004</v>
      </c>
      <c r="BN104" s="11">
        <f t="shared" ref="BN104:BN108" si="195">IF(OR(AO104&gt;$BE$103,X104=""),"",(0.0004143*AO104^1.847*X104^0.646)*$BH$103)</f>
        <v>542.94995645246297</v>
      </c>
      <c r="BO104" s="11">
        <f t="shared" ref="BO104:BO108" si="196">IF(OR(AP104&gt;$BE$103,Y104=""),"",(0.0004143*AP104^1.847*Y104^0.646)*$BH$103)</f>
        <v>1176.1145863334998</v>
      </c>
      <c r="BP104" s="11">
        <f t="shared" ref="BP104:BP108" si="197">IF(OR(AQ104&gt;$BE$103,Z104=""),"",(0.0004143*AQ104^1.847*Z104^0.646)*$BH$103)</f>
        <v>1926.790506773249</v>
      </c>
      <c r="BQ104" s="11">
        <f t="shared" ref="BQ104:BQ108" si="198">IF(OR(AR104&gt;$BE$103,AA104=""),"",(0.0004143*AR104^1.847*AA104^0.646)*$BH$103)</f>
        <v>2757.0796461856094</v>
      </c>
      <c r="BR104" s="11">
        <f t="shared" ref="BR104:BR108" si="199">IF(OR(AS104&gt;$BE$103,AB104=""),"",(0.0004143*AS104^1.847*AB104^0.646)*$BH$103)</f>
        <v>3646.354524234941</v>
      </c>
      <c r="BS104" s="11">
        <f t="shared" ref="BS104:BS108" si="200">IF(OR(AT104&gt;$BE$103,AC104=""),"",(0.0004143*AT104^1.847*AC104^0.646)*$BH$103)</f>
        <v>4582.35069433221</v>
      </c>
      <c r="BT104" s="11">
        <f t="shared" ref="BT104:BT108" si="201">IF(OR(AU104&gt;$BE$103,AD104=""),"",(0.0004143*AU104^1.847*AD104^0.646)*$BH$103)</f>
        <v>5557.3181023798825</v>
      </c>
      <c r="BU104" s="11">
        <f t="shared" ref="BU104:BU108" si="202">IF(OR(AV104&gt;$BE$103,AE104=""),"",(0.0004143*AV104^1.847*AE104^0.646)*$BH$103)</f>
        <v>6566.1460397537203</v>
      </c>
      <c r="BV104" s="11">
        <f t="shared" ref="BV104:BV108" si="203">IF(OR(AW104&gt;$BE$103,AF104=""),"",(0.0004143*AW104^1.847*AF104^0.646)*$BH$103)</f>
        <v>7605.3631134345851</v>
      </c>
      <c r="BW104" s="11">
        <f t="shared" ref="BW104:BW108" si="204">IF(OR(AX104&gt;$BE$103,AG104=""),"",(0.0004143*AX104^1.847*AG104^0.646)*$BH$103)</f>
        <v>8672.5655285423982</v>
      </c>
      <c r="BX104" s="11">
        <f t="shared" ref="BX104:BX108" si="205">IF(OR(AY104&gt;$BE$103,AH104=""),"",(0.0004143*AY104^1.847*AH104^0.646)*$BH$103)</f>
        <v>9766.0718267883149</v>
      </c>
      <c r="BY104" s="11" t="str">
        <f t="shared" ref="BY104:BY108" si="206">IF(OR(AZ104&gt;$BE$103,AI104=""),"",(0.0004143*AZ104^1.847*AI104^0.646)*$BH$103)</f>
        <v/>
      </c>
      <c r="BZ104" s="11" t="str">
        <f t="shared" ref="BZ104:BZ108" si="207">IF(OR(BA104&gt;$BE$103,AJ104=""),"",(0.0004143*BA104^1.847*AJ104^0.646)*$BH$103)</f>
        <v/>
      </c>
      <c r="CA104" s="11" t="str">
        <f t="shared" ref="CA104:CA108" si="208">IF(OR(BB104&gt;$BE$103,AK104=""),"",(0.0004143*BB104^1.847*AK104^0.646)*$BH$103)</f>
        <v/>
      </c>
      <c r="CB104" s="5" t="s">
        <v>209</v>
      </c>
      <c r="CC104" s="5" t="s">
        <v>187</v>
      </c>
      <c r="CD104" s="11" t="s">
        <v>686</v>
      </c>
      <c r="CE104" s="11" t="s">
        <v>686</v>
      </c>
      <c r="CF104" s="11" t="s">
        <v>686</v>
      </c>
      <c r="CG104" s="11" t="s">
        <v>686</v>
      </c>
      <c r="CH104" s="11" t="s">
        <v>686</v>
      </c>
      <c r="CI104" s="11" t="s">
        <v>686</v>
      </c>
      <c r="CJ104" s="11" t="s">
        <v>686</v>
      </c>
      <c r="CK104" s="11" t="s">
        <v>686</v>
      </c>
      <c r="CL104" s="11" t="s">
        <v>686</v>
      </c>
      <c r="CM104" s="11" t="s">
        <v>686</v>
      </c>
      <c r="CN104" s="11" t="s">
        <v>686</v>
      </c>
      <c r="CO104" s="11" t="s">
        <v>686</v>
      </c>
      <c r="CP104" s="11" t="s">
        <v>686</v>
      </c>
      <c r="CQ104" s="11" t="s">
        <v>686</v>
      </c>
      <c r="CR104" s="11" t="s">
        <v>686</v>
      </c>
      <c r="CS104" t="str">
        <f t="shared" si="143"/>
        <v/>
      </c>
      <c r="CT104" t="str">
        <f t="shared" si="144"/>
        <v/>
      </c>
      <c r="CU104" t="str">
        <f t="shared" si="145"/>
        <v/>
      </c>
      <c r="CV104" t="str">
        <f t="shared" si="146"/>
        <v/>
      </c>
      <c r="CW104" t="str">
        <f t="shared" si="147"/>
        <v/>
      </c>
      <c r="CX104" t="str">
        <f t="shared" si="148"/>
        <v/>
      </c>
      <c r="CY104" t="str">
        <f t="shared" si="149"/>
        <v/>
      </c>
      <c r="CZ104" t="str">
        <f t="shared" si="150"/>
        <v/>
      </c>
      <c r="DA104" t="str">
        <f t="shared" si="151"/>
        <v/>
      </c>
      <c r="DB104" t="str">
        <f t="shared" si="152"/>
        <v/>
      </c>
      <c r="DC104" t="str">
        <f t="shared" si="153"/>
        <v/>
      </c>
      <c r="DD104" t="str">
        <f t="shared" si="154"/>
        <v/>
      </c>
      <c r="DE104" t="str">
        <f t="shared" si="155"/>
        <v/>
      </c>
      <c r="DF104" t="str">
        <f t="shared" si="156"/>
        <v/>
      </c>
      <c r="DG104" t="str">
        <f t="shared" si="157"/>
        <v/>
      </c>
    </row>
    <row r="105" spans="1:111" x14ac:dyDescent="0.25">
      <c r="A105" t="s">
        <v>234</v>
      </c>
      <c r="B105" t="s">
        <v>187</v>
      </c>
      <c r="D105" t="s">
        <v>188</v>
      </c>
      <c r="E105" t="s">
        <v>24</v>
      </c>
      <c r="F105" t="s">
        <v>39</v>
      </c>
      <c r="G105" t="s">
        <v>30</v>
      </c>
      <c r="H105">
        <v>1</v>
      </c>
      <c r="I105" t="s">
        <v>31</v>
      </c>
      <c r="J105">
        <v>0.38241000000000003</v>
      </c>
      <c r="K105">
        <v>1.8267</v>
      </c>
      <c r="L105">
        <v>2.811E-2</v>
      </c>
      <c r="O105">
        <v>1.77</v>
      </c>
      <c r="P105">
        <v>24.6</v>
      </c>
      <c r="Q105">
        <v>0.16767000000000001</v>
      </c>
      <c r="R105">
        <v>46</v>
      </c>
      <c r="S105">
        <v>0.875</v>
      </c>
      <c r="T105">
        <v>4</v>
      </c>
      <c r="U105">
        <v>35</v>
      </c>
      <c r="V105">
        <v>44</v>
      </c>
      <c r="W105" s="11">
        <f t="shared" ref="W105:AK105" si="209">IF(AN105="","",EXP($J105+$K105*LN(LN(AN105)+($L105/2))))</f>
        <v>10.929607239677482</v>
      </c>
      <c r="X105" s="11">
        <f t="shared" si="209"/>
        <v>16.039305885012826</v>
      </c>
      <c r="Y105" s="11">
        <f t="shared" si="209"/>
        <v>19.069743551975133</v>
      </c>
      <c r="Z105" s="11">
        <f t="shared" si="209"/>
        <v>21.14257423573445</v>
      </c>
      <c r="AA105" s="11">
        <f t="shared" si="209"/>
        <v>22.637295686210983</v>
      </c>
      <c r="AB105" s="11">
        <f t="shared" si="209"/>
        <v>23.729642248321952</v>
      </c>
      <c r="AC105" s="11">
        <f t="shared" si="209"/>
        <v>24.514086752958875</v>
      </c>
      <c r="AD105" s="11" t="str">
        <f t="shared" si="209"/>
        <v/>
      </c>
      <c r="AE105" s="11" t="str">
        <f t="shared" si="209"/>
        <v/>
      </c>
      <c r="AF105" s="11" t="str">
        <f t="shared" si="209"/>
        <v/>
      </c>
      <c r="AG105" s="11" t="str">
        <f t="shared" si="209"/>
        <v/>
      </c>
      <c r="AH105" s="11" t="str">
        <f t="shared" si="209"/>
        <v/>
      </c>
      <c r="AI105" s="11" t="str">
        <f t="shared" si="209"/>
        <v/>
      </c>
      <c r="AJ105" s="11" t="str">
        <f t="shared" si="209"/>
        <v/>
      </c>
      <c r="AK105" s="11" t="str">
        <f t="shared" si="209"/>
        <v/>
      </c>
      <c r="AL105" t="s">
        <v>234</v>
      </c>
      <c r="AM105" t="s">
        <v>187</v>
      </c>
      <c r="AN105" s="11">
        <v>19.877929999999999</v>
      </c>
      <c r="AO105" s="11">
        <v>40.101730000000003</v>
      </c>
      <c r="AP105" s="11">
        <v>57.953529999999994</v>
      </c>
      <c r="AQ105" s="11">
        <v>73.433329999999998</v>
      </c>
      <c r="AR105" s="11">
        <v>86.541129999999981</v>
      </c>
      <c r="AS105" s="11">
        <v>97.276929999999993</v>
      </c>
      <c r="AT105" s="11">
        <v>105.64072999999999</v>
      </c>
      <c r="AU105" s="11"/>
      <c r="AV105" s="11"/>
      <c r="AW105" s="11"/>
      <c r="AX105" s="11"/>
      <c r="AY105" s="11"/>
      <c r="AZ105" s="11"/>
      <c r="BA105" s="11"/>
      <c r="BB105" s="11"/>
      <c r="BI105" t="s">
        <v>234</v>
      </c>
      <c r="BJ105" t="s">
        <v>187</v>
      </c>
      <c r="BL105" t="s">
        <v>188</v>
      </c>
      <c r="BM105" s="11">
        <f t="shared" si="194"/>
        <v>257.40730796784595</v>
      </c>
      <c r="BN105" s="11">
        <f t="shared" si="195"/>
        <v>1205.5436578606791</v>
      </c>
      <c r="BO105" s="11">
        <f t="shared" si="196"/>
        <v>2661.3509150263317</v>
      </c>
      <c r="BP105" s="11">
        <f t="shared" si="197"/>
        <v>4405.0167637580917</v>
      </c>
      <c r="BQ105" s="11">
        <f t="shared" si="198"/>
        <v>6235.3025243745178</v>
      </c>
      <c r="BR105" s="11">
        <f t="shared" si="199"/>
        <v>7977.7994816683204</v>
      </c>
      <c r="BS105" s="11">
        <f t="shared" si="200"/>
        <v>9487.8965587639013</v>
      </c>
      <c r="BT105" s="11" t="str">
        <f t="shared" si="201"/>
        <v/>
      </c>
      <c r="BU105" s="11" t="str">
        <f t="shared" si="202"/>
        <v/>
      </c>
      <c r="BV105" s="11" t="str">
        <f t="shared" si="203"/>
        <v/>
      </c>
      <c r="BW105" s="11" t="str">
        <f t="shared" si="204"/>
        <v/>
      </c>
      <c r="BX105" s="11" t="str">
        <f t="shared" si="205"/>
        <v/>
      </c>
      <c r="BY105" s="11" t="str">
        <f t="shared" si="206"/>
        <v/>
      </c>
      <c r="BZ105" s="11" t="str">
        <f t="shared" si="207"/>
        <v/>
      </c>
      <c r="CA105" s="11" t="str">
        <f t="shared" si="208"/>
        <v/>
      </c>
      <c r="CB105" t="s">
        <v>234</v>
      </c>
      <c r="CC105" t="s">
        <v>187</v>
      </c>
      <c r="CD105" s="11">
        <v>27.51134929871786</v>
      </c>
      <c r="CE105" s="11">
        <v>154.54972596581899</v>
      </c>
      <c r="CF105" s="11">
        <v>338.2605106013653</v>
      </c>
      <c r="CG105" s="11">
        <v>540.26760269471083</v>
      </c>
      <c r="CH105" s="11">
        <v>736.94972574531505</v>
      </c>
      <c r="CI105" s="11">
        <v>913.15779777738317</v>
      </c>
      <c r="CJ105" s="11">
        <v>1058.8739647236218</v>
      </c>
      <c r="CK105" s="11" t="s">
        <v>686</v>
      </c>
      <c r="CL105" s="11" t="s">
        <v>686</v>
      </c>
      <c r="CM105" s="11" t="s">
        <v>686</v>
      </c>
      <c r="CN105" s="11" t="s">
        <v>686</v>
      </c>
      <c r="CO105" s="11" t="s">
        <v>686</v>
      </c>
      <c r="CP105" s="11" t="s">
        <v>686</v>
      </c>
      <c r="CQ105" s="11" t="s">
        <v>686</v>
      </c>
      <c r="CR105" s="11" t="s">
        <v>686</v>
      </c>
      <c r="CS105">
        <f t="shared" si="143"/>
        <v>9.6558609262919662E-2</v>
      </c>
      <c r="CT105">
        <f t="shared" si="144"/>
        <v>0.11363170191373734</v>
      </c>
      <c r="CU105">
        <f t="shared" si="145"/>
        <v>0.11276810979961549</v>
      </c>
      <c r="CV105">
        <f t="shared" si="146"/>
        <v>0.10924904669986425</v>
      </c>
      <c r="CW105">
        <f t="shared" si="147"/>
        <v>0.10569751341579028</v>
      </c>
      <c r="CX105">
        <f t="shared" si="148"/>
        <v>0.10270635310423097</v>
      </c>
      <c r="CY105">
        <f t="shared" si="149"/>
        <v>0.10039793341151428</v>
      </c>
      <c r="CZ105" t="str">
        <f t="shared" si="150"/>
        <v/>
      </c>
      <c r="DA105" t="str">
        <f t="shared" si="151"/>
        <v/>
      </c>
      <c r="DB105" t="str">
        <f t="shared" si="152"/>
        <v/>
      </c>
      <c r="DC105" t="str">
        <f t="shared" si="153"/>
        <v/>
      </c>
      <c r="DD105" t="str">
        <f t="shared" si="154"/>
        <v/>
      </c>
      <c r="DE105" t="str">
        <f t="shared" si="155"/>
        <v/>
      </c>
      <c r="DF105" t="str">
        <f t="shared" si="156"/>
        <v/>
      </c>
      <c r="DG105" t="str">
        <f t="shared" si="157"/>
        <v/>
      </c>
    </row>
    <row r="106" spans="1:111" x14ac:dyDescent="0.25">
      <c r="A106" t="s">
        <v>243</v>
      </c>
      <c r="B106" t="s">
        <v>187</v>
      </c>
      <c r="D106" t="s">
        <v>188</v>
      </c>
      <c r="E106" t="s">
        <v>24</v>
      </c>
      <c r="F106" t="s">
        <v>39</v>
      </c>
      <c r="G106" t="s">
        <v>30</v>
      </c>
      <c r="H106" t="s">
        <v>27</v>
      </c>
      <c r="I106" t="s">
        <v>33</v>
      </c>
      <c r="J106">
        <v>2.7563499999999999</v>
      </c>
      <c r="K106">
        <v>0.40679999999999999</v>
      </c>
      <c r="L106">
        <v>-2.0600000000000002E-3</v>
      </c>
      <c r="O106">
        <v>3.89</v>
      </c>
      <c r="P106">
        <v>22.87</v>
      </c>
      <c r="Q106">
        <v>0.14577999999999999</v>
      </c>
      <c r="R106">
        <v>64</v>
      </c>
      <c r="S106">
        <v>0.88200000000000001</v>
      </c>
      <c r="T106">
        <v>5</v>
      </c>
      <c r="U106">
        <v>30</v>
      </c>
      <c r="V106">
        <v>61</v>
      </c>
      <c r="W106" s="11">
        <f t="shared" ref="W106:AK106" si="210">IF(AN106="","",$J106+$K106 * AN106+$L106 *AN106^2)</f>
        <v>9.0168545698212501</v>
      </c>
      <c r="X106" s="11">
        <f t="shared" si="210"/>
        <v>13.071073855126849</v>
      </c>
      <c r="Y106" s="11">
        <f t="shared" si="210"/>
        <v>16.206321615443649</v>
      </c>
      <c r="Z106" s="11">
        <f t="shared" si="210"/>
        <v>18.562776625299652</v>
      </c>
      <c r="AA106" s="11">
        <f t="shared" si="210"/>
        <v>20.269789112662849</v>
      </c>
      <c r="AB106" s="11">
        <f t="shared" si="210"/>
        <v>21.44588075894125</v>
      </c>
      <c r="AC106" s="11">
        <f t="shared" si="210"/>
        <v>22.19874469898285</v>
      </c>
      <c r="AD106" s="11">
        <f t="shared" si="210"/>
        <v>22.625245521075644</v>
      </c>
      <c r="AE106" s="11">
        <f t="shared" si="210"/>
        <v>22.811419266947642</v>
      </c>
      <c r="AF106" s="11" t="str">
        <f t="shared" si="210"/>
        <v/>
      </c>
      <c r="AG106" s="11" t="str">
        <f t="shared" si="210"/>
        <v/>
      </c>
      <c r="AH106" s="11" t="str">
        <f t="shared" si="210"/>
        <v/>
      </c>
      <c r="AI106" s="11" t="str">
        <f t="shared" si="210"/>
        <v/>
      </c>
      <c r="AJ106" s="11" t="str">
        <f t="shared" si="210"/>
        <v/>
      </c>
      <c r="AK106" s="11" t="str">
        <f t="shared" si="210"/>
        <v/>
      </c>
      <c r="AL106" s="5" t="s">
        <v>243</v>
      </c>
      <c r="AM106" s="5" t="s">
        <v>187</v>
      </c>
      <c r="AN106" s="11">
        <v>16.822750000000003</v>
      </c>
      <c r="AO106" s="11">
        <v>29.875550000000004</v>
      </c>
      <c r="AP106" s="11">
        <v>41.992350000000002</v>
      </c>
      <c r="AQ106" s="11">
        <v>53.173150000000007</v>
      </c>
      <c r="AR106" s="11">
        <v>63.417950000000005</v>
      </c>
      <c r="AS106" s="11">
        <v>72.72675000000001</v>
      </c>
      <c r="AT106" s="11">
        <v>81.099550000000008</v>
      </c>
      <c r="AU106" s="11">
        <v>88.536350000000013</v>
      </c>
      <c r="AV106" s="11">
        <v>95.037149999999983</v>
      </c>
      <c r="AW106" s="11"/>
      <c r="AX106" s="11"/>
      <c r="AY106" s="11"/>
      <c r="AZ106" s="11"/>
      <c r="BA106" s="11"/>
      <c r="BB106" s="11"/>
      <c r="BI106" t="s">
        <v>243</v>
      </c>
      <c r="BJ106" t="s">
        <v>187</v>
      </c>
      <c r="BL106" t="s">
        <v>188</v>
      </c>
      <c r="BM106" s="11">
        <f t="shared" si="194"/>
        <v>167.02755250685806</v>
      </c>
      <c r="BN106" s="11">
        <f t="shared" si="195"/>
        <v>613.24831952008287</v>
      </c>
      <c r="BO106" s="11">
        <f t="shared" si="196"/>
        <v>1321.4242770175531</v>
      </c>
      <c r="BP106" s="11">
        <f t="shared" si="197"/>
        <v>2230.9404786555469</v>
      </c>
      <c r="BQ106" s="11">
        <f t="shared" si="198"/>
        <v>3269.6505393102393</v>
      </c>
      <c r="BR106" s="11">
        <f t="shared" si="199"/>
        <v>4367.0494025430435</v>
      </c>
      <c r="BS106" s="11">
        <f t="shared" si="200"/>
        <v>5461.0484156439197</v>
      </c>
      <c r="BT106" s="11">
        <f t="shared" si="201"/>
        <v>6501.1725927980478</v>
      </c>
      <c r="BU106" s="11">
        <f t="shared" si="202"/>
        <v>7449.4860365131099</v>
      </c>
      <c r="BV106" s="11" t="str">
        <f t="shared" si="203"/>
        <v/>
      </c>
      <c r="BW106" s="11" t="str">
        <f t="shared" si="204"/>
        <v/>
      </c>
      <c r="BX106" s="11" t="str">
        <f t="shared" si="205"/>
        <v/>
      </c>
      <c r="BY106" s="11" t="str">
        <f t="shared" si="206"/>
        <v/>
      </c>
      <c r="BZ106" s="11" t="str">
        <f t="shared" si="207"/>
        <v/>
      </c>
      <c r="CA106" s="11" t="str">
        <f t="shared" si="208"/>
        <v/>
      </c>
      <c r="CS106" t="str">
        <f t="shared" si="143"/>
        <v/>
      </c>
      <c r="CT106" t="str">
        <f t="shared" si="144"/>
        <v/>
      </c>
      <c r="CU106" t="str">
        <f t="shared" si="145"/>
        <v/>
      </c>
      <c r="CV106" t="str">
        <f t="shared" si="146"/>
        <v/>
      </c>
      <c r="CW106" t="str">
        <f t="shared" si="147"/>
        <v/>
      </c>
      <c r="CX106" t="str">
        <f t="shared" si="148"/>
        <v/>
      </c>
      <c r="CY106" t="str">
        <f t="shared" si="149"/>
        <v/>
      </c>
      <c r="CZ106" t="str">
        <f t="shared" si="150"/>
        <v/>
      </c>
      <c r="DA106" t="str">
        <f t="shared" si="151"/>
        <v/>
      </c>
      <c r="DB106" t="str">
        <f t="shared" si="152"/>
        <v/>
      </c>
      <c r="DC106" t="str">
        <f t="shared" si="153"/>
        <v/>
      </c>
      <c r="DD106" t="str">
        <f t="shared" si="154"/>
        <v/>
      </c>
      <c r="DE106" t="str">
        <f t="shared" si="155"/>
        <v/>
      </c>
      <c r="DF106" t="str">
        <f t="shared" si="156"/>
        <v/>
      </c>
      <c r="DG106" t="str">
        <f t="shared" si="157"/>
        <v/>
      </c>
    </row>
    <row r="107" spans="1:111" x14ac:dyDescent="0.25">
      <c r="A107" t="s">
        <v>271</v>
      </c>
      <c r="B107" t="s">
        <v>187</v>
      </c>
      <c r="D107" t="s">
        <v>188</v>
      </c>
      <c r="E107" t="s">
        <v>24</v>
      </c>
      <c r="F107" t="s">
        <v>39</v>
      </c>
      <c r="G107" t="s">
        <v>30</v>
      </c>
      <c r="H107">
        <v>1</v>
      </c>
      <c r="I107" t="s">
        <v>31</v>
      </c>
      <c r="J107">
        <v>-1.0399999999999999E-3</v>
      </c>
      <c r="K107">
        <v>2.0007999999999999</v>
      </c>
      <c r="L107">
        <v>4.1759999999999999E-2</v>
      </c>
      <c r="O107">
        <v>1.56</v>
      </c>
      <c r="P107">
        <v>23.48</v>
      </c>
      <c r="Q107">
        <v>0.20436000000000001</v>
      </c>
      <c r="R107">
        <v>44</v>
      </c>
      <c r="S107">
        <v>0.86599999999999999</v>
      </c>
      <c r="T107">
        <v>2.2000000000000002</v>
      </c>
      <c r="U107">
        <v>34</v>
      </c>
      <c r="V107">
        <v>42</v>
      </c>
      <c r="W107" s="11">
        <f t="shared" ref="W107:AK107" si="211">IF(AN107="","",EXP($J107+$K107*LN(LN(AN107)+($L107/2))))</f>
        <v>7.5003047763292434</v>
      </c>
      <c r="X107" s="11">
        <f t="shared" si="211"/>
        <v>10.427749978569237</v>
      </c>
      <c r="Y107" s="11">
        <f t="shared" si="211"/>
        <v>12.188125312205223</v>
      </c>
      <c r="Z107" s="11">
        <f t="shared" si="211"/>
        <v>13.447641553863859</v>
      </c>
      <c r="AA107" s="11">
        <f t="shared" si="211"/>
        <v>14.521736810586621</v>
      </c>
      <c r="AB107" s="11">
        <f t="shared" si="211"/>
        <v>15.603333243582314</v>
      </c>
      <c r="AC107" s="11">
        <f t="shared" si="211"/>
        <v>16.816794015692338</v>
      </c>
      <c r="AD107" s="11">
        <f t="shared" si="211"/>
        <v>18.231926477291029</v>
      </c>
      <c r="AE107" s="11">
        <f t="shared" si="211"/>
        <v>19.871423354295519</v>
      </c>
      <c r="AF107" s="11">
        <f t="shared" si="211"/>
        <v>21.721949374474907</v>
      </c>
      <c r="AG107" s="11">
        <f t="shared" si="211"/>
        <v>23.748483257775007</v>
      </c>
      <c r="AH107" s="11" t="str">
        <f t="shared" si="211"/>
        <v/>
      </c>
      <c r="AI107" s="11" t="str">
        <f t="shared" si="211"/>
        <v/>
      </c>
      <c r="AJ107" s="11" t="str">
        <f t="shared" si="211"/>
        <v/>
      </c>
      <c r="AK107" s="11" t="str">
        <f t="shared" si="211"/>
        <v/>
      </c>
      <c r="AL107" t="s">
        <v>271</v>
      </c>
      <c r="AM107" t="s">
        <v>187</v>
      </c>
      <c r="AN107" s="10">
        <v>15.15164</v>
      </c>
      <c r="AO107" s="10">
        <v>24.741639999999997</v>
      </c>
      <c r="AP107" s="10">
        <v>32.147639999999996</v>
      </c>
      <c r="AQ107" s="10">
        <v>38.329639999999998</v>
      </c>
      <c r="AR107" s="10">
        <v>44.247640000000004</v>
      </c>
      <c r="AS107" s="10">
        <v>50.861640000000008</v>
      </c>
      <c r="AT107" s="10">
        <v>59.131639999999997</v>
      </c>
      <c r="AU107" s="10">
        <v>70.01764</v>
      </c>
      <c r="AV107" s="10">
        <v>84.479640000000018</v>
      </c>
      <c r="AW107" s="10">
        <v>103.47764000000001</v>
      </c>
      <c r="AX107" s="10">
        <v>127.97164000000001</v>
      </c>
      <c r="AY107" s="10"/>
      <c r="AZ107" s="10"/>
      <c r="BA107" s="10"/>
      <c r="BB107" s="10"/>
      <c r="BI107" t="s">
        <v>271</v>
      </c>
      <c r="BJ107" t="s">
        <v>187</v>
      </c>
      <c r="BL107" t="s">
        <v>188</v>
      </c>
      <c r="BM107" s="11">
        <f t="shared" si="194"/>
        <v>122.23645330181382</v>
      </c>
      <c r="BN107" s="11">
        <f t="shared" si="195"/>
        <v>374.11433181175454</v>
      </c>
      <c r="BO107" s="11">
        <f t="shared" si="196"/>
        <v>671.1358346032514</v>
      </c>
      <c r="BP107" s="11">
        <f t="shared" si="197"/>
        <v>989.65737324407735</v>
      </c>
      <c r="BQ107" s="11">
        <f t="shared" si="198"/>
        <v>1355.8568217171094</v>
      </c>
      <c r="BR107" s="11">
        <f t="shared" si="199"/>
        <v>1837.0129890151391</v>
      </c>
      <c r="BS107" s="11">
        <f t="shared" si="200"/>
        <v>2546.6678937601068</v>
      </c>
      <c r="BT107" s="11">
        <f t="shared" si="201"/>
        <v>3665.9524823967918</v>
      </c>
      <c r="BU107" s="11">
        <f t="shared" si="202"/>
        <v>5482.2364904915185</v>
      </c>
      <c r="BV107" s="11">
        <f t="shared" si="203"/>
        <v>8445.9584305128465</v>
      </c>
      <c r="BW107" s="11" t="str">
        <f t="shared" si="204"/>
        <v/>
      </c>
      <c r="BX107" s="11" t="str">
        <f t="shared" si="205"/>
        <v/>
      </c>
      <c r="BY107" s="11" t="str">
        <f t="shared" si="206"/>
        <v/>
      </c>
      <c r="BZ107" s="11" t="str">
        <f t="shared" si="207"/>
        <v/>
      </c>
      <c r="CA107" s="11" t="str">
        <f t="shared" si="208"/>
        <v/>
      </c>
      <c r="CS107" t="str">
        <f t="shared" si="143"/>
        <v/>
      </c>
      <c r="CT107" t="str">
        <f t="shared" si="144"/>
        <v/>
      </c>
      <c r="CU107" t="str">
        <f t="shared" si="145"/>
        <v/>
      </c>
      <c r="CV107" t="str">
        <f t="shared" si="146"/>
        <v/>
      </c>
      <c r="CW107" t="str">
        <f t="shared" si="147"/>
        <v/>
      </c>
      <c r="CX107" t="str">
        <f t="shared" si="148"/>
        <v/>
      </c>
      <c r="CY107" t="str">
        <f t="shared" si="149"/>
        <v/>
      </c>
      <c r="CZ107" t="str">
        <f t="shared" si="150"/>
        <v/>
      </c>
      <c r="DA107" t="str">
        <f t="shared" si="151"/>
        <v/>
      </c>
      <c r="DB107" t="str">
        <f t="shared" si="152"/>
        <v/>
      </c>
      <c r="DC107" t="str">
        <f t="shared" si="153"/>
        <v/>
      </c>
      <c r="DD107" t="str">
        <f t="shared" si="154"/>
        <v/>
      </c>
      <c r="DE107" t="str">
        <f t="shared" si="155"/>
        <v/>
      </c>
      <c r="DF107" t="str">
        <f t="shared" si="156"/>
        <v/>
      </c>
      <c r="DG107" t="str">
        <f t="shared" si="157"/>
        <v/>
      </c>
    </row>
    <row r="108" spans="1:111" x14ac:dyDescent="0.25">
      <c r="A108" t="s">
        <v>368</v>
      </c>
      <c r="B108" t="s">
        <v>187</v>
      </c>
      <c r="D108" t="s">
        <v>188</v>
      </c>
      <c r="E108" t="s">
        <v>24</v>
      </c>
      <c r="F108" t="s">
        <v>39</v>
      </c>
      <c r="G108" t="s">
        <v>30</v>
      </c>
      <c r="H108" t="s">
        <v>27</v>
      </c>
      <c r="I108" t="s">
        <v>33</v>
      </c>
      <c r="J108">
        <v>3.1217000000000001</v>
      </c>
      <c r="K108">
        <v>0.31412000000000001</v>
      </c>
      <c r="L108">
        <v>-9.2000000000000003E-4</v>
      </c>
      <c r="O108">
        <v>3.83</v>
      </c>
      <c r="P108">
        <v>23.83</v>
      </c>
      <c r="Q108">
        <v>0.10703</v>
      </c>
      <c r="R108">
        <v>60</v>
      </c>
      <c r="S108">
        <v>0.92400000000000004</v>
      </c>
      <c r="T108">
        <v>4</v>
      </c>
      <c r="U108">
        <v>33</v>
      </c>
      <c r="V108">
        <v>57</v>
      </c>
      <c r="W108" s="11">
        <f t="shared" ref="W108:AK108" si="212">IF(AN108="","",$J108+$K108 * AN108+$L108 *AN108^2)</f>
        <v>6.8874658402022124</v>
      </c>
      <c r="X108" s="11">
        <f t="shared" si="212"/>
        <v>10.209725100443011</v>
      </c>
      <c r="Y108" s="11">
        <f t="shared" si="212"/>
        <v>13.036979400409413</v>
      </c>
      <c r="Z108" s="11">
        <f t="shared" si="212"/>
        <v>15.426506048581413</v>
      </c>
      <c r="AA108" s="11">
        <f t="shared" si="212"/>
        <v>17.430579555359014</v>
      </c>
      <c r="AB108" s="11">
        <f t="shared" si="212"/>
        <v>19.096471633062212</v>
      </c>
      <c r="AC108" s="11">
        <f t="shared" si="212"/>
        <v>20.466451195931011</v>
      </c>
      <c r="AD108" s="11">
        <f t="shared" si="212"/>
        <v>21.577784360125413</v>
      </c>
      <c r="AE108" s="11">
        <f t="shared" si="212"/>
        <v>22.462734443725413</v>
      </c>
      <c r="AF108" s="11">
        <f t="shared" si="212"/>
        <v>23.148561966731013</v>
      </c>
      <c r="AG108" s="11">
        <f t="shared" si="212"/>
        <v>23.657524651062214</v>
      </c>
      <c r="AH108" s="11">
        <f t="shared" si="212"/>
        <v>24.006877420559011</v>
      </c>
      <c r="AI108" s="11" t="str">
        <f t="shared" si="212"/>
        <v/>
      </c>
      <c r="AJ108" s="11" t="str">
        <f t="shared" si="212"/>
        <v/>
      </c>
      <c r="AK108" s="11" t="str">
        <f t="shared" si="212"/>
        <v/>
      </c>
      <c r="AL108" s="5" t="s">
        <v>368</v>
      </c>
      <c r="AM108" s="5" t="s">
        <v>187</v>
      </c>
      <c r="AN108" s="11">
        <v>12.441669999999998</v>
      </c>
      <c r="AO108" s="11">
        <v>24.293169999999996</v>
      </c>
      <c r="AP108" s="11">
        <v>35.19267</v>
      </c>
      <c r="AQ108" s="11">
        <v>45.140169999999998</v>
      </c>
      <c r="AR108" s="11">
        <v>54.135669999999998</v>
      </c>
      <c r="AS108" s="11">
        <v>62.179169999999992</v>
      </c>
      <c r="AT108" s="11">
        <v>69.270669999999996</v>
      </c>
      <c r="AU108" s="11">
        <v>75.410169999999994</v>
      </c>
      <c r="AV108" s="11">
        <v>80.597669999999994</v>
      </c>
      <c r="AW108" s="11">
        <v>84.833169999999996</v>
      </c>
      <c r="AX108" s="11">
        <v>88.116669999999999</v>
      </c>
      <c r="AY108" s="11">
        <v>90.448169999999976</v>
      </c>
      <c r="AZ108" s="11"/>
      <c r="BA108" s="11"/>
      <c r="BB108" s="11"/>
      <c r="BI108" t="s">
        <v>368</v>
      </c>
      <c r="BJ108" t="s">
        <v>187</v>
      </c>
      <c r="BL108" t="s">
        <v>188</v>
      </c>
      <c r="BM108" s="11">
        <f t="shared" si="194"/>
        <v>80.392980679822728</v>
      </c>
      <c r="BN108" s="11">
        <f t="shared" si="195"/>
        <v>356.78219746705503</v>
      </c>
      <c r="BO108" s="11">
        <f t="shared" si="196"/>
        <v>828.49974033672561</v>
      </c>
      <c r="BP108" s="11">
        <f t="shared" si="197"/>
        <v>1462.8165596723011</v>
      </c>
      <c r="BQ108" s="11">
        <f t="shared" si="198"/>
        <v>2214.2277924903974</v>
      </c>
      <c r="BR108" s="11">
        <f t="shared" si="199"/>
        <v>3033.5327956825245</v>
      </c>
      <c r="BS108" s="11">
        <f t="shared" si="200"/>
        <v>3872.7459329617345</v>
      </c>
      <c r="BT108" s="11">
        <f t="shared" si="201"/>
        <v>4687.8346959880191</v>
      </c>
      <c r="BU108" s="11">
        <f t="shared" si="202"/>
        <v>5440.1802654037365</v>
      </c>
      <c r="BV108" s="11">
        <f t="shared" si="203"/>
        <v>6097.2521847823919</v>
      </c>
      <c r="BW108" s="11">
        <f t="shared" si="204"/>
        <v>6632.8051408077299</v>
      </c>
      <c r="BX108" s="11">
        <f t="shared" si="205"/>
        <v>7026.8074113058765</v>
      </c>
      <c r="BY108" s="11" t="str">
        <f t="shared" si="206"/>
        <v/>
      </c>
      <c r="BZ108" s="11" t="str">
        <f t="shared" si="207"/>
        <v/>
      </c>
      <c r="CA108" s="11" t="str">
        <f t="shared" si="208"/>
        <v/>
      </c>
      <c r="CB108" s="5" t="s">
        <v>368</v>
      </c>
      <c r="CC108" s="5" t="s">
        <v>187</v>
      </c>
      <c r="CD108" s="11">
        <v>16.56680252971907</v>
      </c>
      <c r="CE108" s="11">
        <v>62.75449354498101</v>
      </c>
      <c r="CF108" s="11">
        <v>117.29281337673967</v>
      </c>
      <c r="CG108" s="11">
        <v>172.46355593577479</v>
      </c>
      <c r="CH108" s="11">
        <v>225.0744835384304</v>
      </c>
      <c r="CI108" s="11">
        <v>273.57501793165483</v>
      </c>
      <c r="CJ108" s="11">
        <v>317.13935782974841</v>
      </c>
      <c r="CK108" s="11">
        <v>355.30269636066851</v>
      </c>
      <c r="CL108" s="11">
        <v>387.79470407471274</v>
      </c>
      <c r="CM108" s="11">
        <v>414.45546768671034</v>
      </c>
      <c r="CN108" s="11">
        <v>435.19002056776696</v>
      </c>
      <c r="CO108" s="11">
        <v>449.94257382241403</v>
      </c>
      <c r="CP108" s="11" t="s">
        <v>686</v>
      </c>
      <c r="CQ108" s="11" t="s">
        <v>686</v>
      </c>
      <c r="CR108" s="11" t="s">
        <v>686</v>
      </c>
      <c r="CS108">
        <f t="shared" si="143"/>
        <v>0.17086261933895014</v>
      </c>
      <c r="CT108">
        <f t="shared" si="144"/>
        <v>0.14958046552162146</v>
      </c>
      <c r="CU108">
        <f t="shared" si="145"/>
        <v>0.12401536987811218</v>
      </c>
      <c r="CV108">
        <f t="shared" si="146"/>
        <v>0.10546422859893</v>
      </c>
      <c r="CW108">
        <f t="shared" si="147"/>
        <v>9.227002563407212E-2</v>
      </c>
      <c r="CX108">
        <f t="shared" si="148"/>
        <v>8.2723344187765641E-2</v>
      </c>
      <c r="CY108">
        <f t="shared" si="149"/>
        <v>7.5691656410440719E-2</v>
      </c>
      <c r="CZ108">
        <f t="shared" si="150"/>
        <v>7.0452710033187704E-2</v>
      </c>
      <c r="DA108">
        <f t="shared" si="151"/>
        <v>6.6540214415062388E-2</v>
      </c>
      <c r="DB108">
        <f t="shared" si="152"/>
        <v>6.3647738781632435E-2</v>
      </c>
      <c r="DC108">
        <f t="shared" si="153"/>
        <v>6.1571918292467394E-2</v>
      </c>
      <c r="DD108">
        <f t="shared" si="154"/>
        <v>6.0178897879075419E-2</v>
      </c>
      <c r="DE108" t="str">
        <f t="shared" si="155"/>
        <v/>
      </c>
      <c r="DF108" t="str">
        <f t="shared" si="156"/>
        <v/>
      </c>
      <c r="DG108" t="str">
        <f t="shared" si="157"/>
        <v/>
      </c>
    </row>
    <row r="109" spans="1:111" x14ac:dyDescent="0.25">
      <c r="A109" t="s">
        <v>149</v>
      </c>
      <c r="B109" t="s">
        <v>165</v>
      </c>
      <c r="D109" t="s">
        <v>166</v>
      </c>
      <c r="E109" t="s">
        <v>24</v>
      </c>
      <c r="F109" t="s">
        <v>39</v>
      </c>
      <c r="G109" t="s">
        <v>30</v>
      </c>
      <c r="H109" t="s">
        <v>158</v>
      </c>
      <c r="I109" t="s">
        <v>157</v>
      </c>
      <c r="J109">
        <v>0.32163999999999998</v>
      </c>
      <c r="K109">
        <v>1.58718</v>
      </c>
      <c r="L109">
        <v>3.0000000000000001E-5</v>
      </c>
      <c r="O109">
        <v>1.99</v>
      </c>
      <c r="P109">
        <v>11.77</v>
      </c>
      <c r="Q109">
        <v>5.3E-3</v>
      </c>
      <c r="R109">
        <v>30</v>
      </c>
      <c r="S109">
        <v>0.98899999999999999</v>
      </c>
      <c r="T109">
        <v>2</v>
      </c>
      <c r="U109">
        <v>16.5</v>
      </c>
      <c r="V109">
        <v>28</v>
      </c>
      <c r="W109" s="11">
        <f t="shared" ref="W109:AK109" si="213">IF(AN109="","",EXP($J109+$K109*LN(LN(AN109))+(AN109)*($L109/2)))</f>
        <v>7.4283964204577808</v>
      </c>
      <c r="X109" s="11">
        <f t="shared" si="213"/>
        <v>9.5959493186550766</v>
      </c>
      <c r="Y109" s="11">
        <f t="shared" si="213"/>
        <v>10.708902525828833</v>
      </c>
      <c r="Z109" s="11">
        <f t="shared" si="213"/>
        <v>11.243023809980023</v>
      </c>
      <c r="AA109" s="11">
        <f t="shared" si="213"/>
        <v>11.344195534788655</v>
      </c>
      <c r="AB109" s="11" t="str">
        <f t="shared" si="213"/>
        <v/>
      </c>
      <c r="AC109" s="11" t="str">
        <f t="shared" si="213"/>
        <v/>
      </c>
      <c r="AD109" s="11" t="str">
        <f t="shared" si="213"/>
        <v/>
      </c>
      <c r="AE109" s="11" t="str">
        <f t="shared" si="213"/>
        <v/>
      </c>
      <c r="AF109" s="11" t="str">
        <f t="shared" si="213"/>
        <v/>
      </c>
      <c r="AG109" s="11" t="str">
        <f t="shared" si="213"/>
        <v/>
      </c>
      <c r="AH109" s="11" t="str">
        <f t="shared" si="213"/>
        <v/>
      </c>
      <c r="AI109" s="11" t="str">
        <f t="shared" si="213"/>
        <v/>
      </c>
      <c r="AJ109" s="11" t="str">
        <f t="shared" si="213"/>
        <v/>
      </c>
      <c r="AK109" s="11" t="str">
        <f t="shared" si="213"/>
        <v/>
      </c>
      <c r="AL109" t="s">
        <v>149</v>
      </c>
      <c r="AM109" t="s">
        <v>165</v>
      </c>
      <c r="AN109" s="11">
        <v>17.960440000000002</v>
      </c>
      <c r="AO109" s="11">
        <v>29.766140000000004</v>
      </c>
      <c r="AP109" s="11">
        <v>37.939840000000004</v>
      </c>
      <c r="AQ109" s="11">
        <v>42.48154000000001</v>
      </c>
      <c r="AR109" s="11">
        <v>43.391240000000003</v>
      </c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I109" t="s">
        <v>149</v>
      </c>
      <c r="BJ109" t="s">
        <v>165</v>
      </c>
      <c r="BL109" t="s">
        <v>166</v>
      </c>
      <c r="CS109" t="str">
        <f t="shared" si="143"/>
        <v/>
      </c>
      <c r="CT109" t="str">
        <f t="shared" si="144"/>
        <v/>
      </c>
      <c r="CU109" t="str">
        <f t="shared" si="145"/>
        <v/>
      </c>
      <c r="CV109" t="str">
        <f t="shared" si="146"/>
        <v/>
      </c>
      <c r="CW109" t="str">
        <f t="shared" si="147"/>
        <v/>
      </c>
      <c r="CX109" t="str">
        <f t="shared" si="148"/>
        <v/>
      </c>
      <c r="CY109" t="str">
        <f t="shared" si="149"/>
        <v/>
      </c>
      <c r="CZ109" t="str">
        <f t="shared" si="150"/>
        <v/>
      </c>
      <c r="DA109" t="str">
        <f t="shared" si="151"/>
        <v/>
      </c>
      <c r="DB109" t="str">
        <f t="shared" si="152"/>
        <v/>
      </c>
      <c r="DC109" t="str">
        <f t="shared" si="153"/>
        <v/>
      </c>
      <c r="DD109" t="str">
        <f t="shared" si="154"/>
        <v/>
      </c>
      <c r="DE109" t="str">
        <f t="shared" si="155"/>
        <v/>
      </c>
      <c r="DF109" t="str">
        <f t="shared" si="156"/>
        <v/>
      </c>
      <c r="DG109" t="str">
        <f t="shared" si="157"/>
        <v/>
      </c>
    </row>
    <row r="110" spans="1:111" x14ac:dyDescent="0.25">
      <c r="A110" t="s">
        <v>115</v>
      </c>
      <c r="B110" t="s">
        <v>120</v>
      </c>
      <c r="D110" t="s">
        <v>121</v>
      </c>
      <c r="E110" t="s">
        <v>24</v>
      </c>
      <c r="F110" t="s">
        <v>39</v>
      </c>
      <c r="G110" t="s">
        <v>30</v>
      </c>
      <c r="H110">
        <v>1</v>
      </c>
      <c r="I110" t="s">
        <v>31</v>
      </c>
      <c r="J110">
        <v>-0.72201000000000004</v>
      </c>
      <c r="K110">
        <v>2.56053</v>
      </c>
      <c r="L110">
        <v>2.087E-2</v>
      </c>
      <c r="O110">
        <v>0.31</v>
      </c>
      <c r="P110">
        <v>26.82</v>
      </c>
      <c r="Q110">
        <v>4.4000000000000002E-4</v>
      </c>
      <c r="R110">
        <v>37</v>
      </c>
      <c r="S110">
        <v>0.86099999999999999</v>
      </c>
      <c r="T110">
        <v>4.5</v>
      </c>
      <c r="U110">
        <v>28.5</v>
      </c>
      <c r="V110">
        <v>35</v>
      </c>
      <c r="W110" s="11">
        <f t="shared" ref="W110:AK110" si="214">IF(AN110="","",EXP($J110+$K110*LN(LN(AN110)+($L110/2))))</f>
        <v>9.3376094575464901</v>
      </c>
      <c r="X110" s="11">
        <f t="shared" si="214"/>
        <v>14.959247818412326</v>
      </c>
      <c r="Y110" s="11">
        <f t="shared" si="214"/>
        <v>18.287720900481592</v>
      </c>
      <c r="Z110" s="11">
        <f t="shared" si="214"/>
        <v>20.647327500166345</v>
      </c>
      <c r="AA110" s="11">
        <f t="shared" si="214"/>
        <v>22.473338792259081</v>
      </c>
      <c r="AB110" s="11">
        <f t="shared" si="214"/>
        <v>23.961956706382143</v>
      </c>
      <c r="AC110" s="11">
        <f t="shared" si="214"/>
        <v>25.218201583094377</v>
      </c>
      <c r="AD110" s="11">
        <f t="shared" si="214"/>
        <v>26.304784464443419</v>
      </c>
      <c r="AE110" s="11" t="str">
        <f t="shared" si="214"/>
        <v/>
      </c>
      <c r="AF110" s="11" t="str">
        <f t="shared" si="214"/>
        <v/>
      </c>
      <c r="AG110" s="11" t="str">
        <f t="shared" si="214"/>
        <v/>
      </c>
      <c r="AH110" s="11" t="str">
        <f t="shared" si="214"/>
        <v/>
      </c>
      <c r="AI110" s="11" t="str">
        <f t="shared" si="214"/>
        <v/>
      </c>
      <c r="AJ110" s="11" t="str">
        <f t="shared" si="214"/>
        <v/>
      </c>
      <c r="AK110" s="11" t="str">
        <f t="shared" si="214"/>
        <v/>
      </c>
      <c r="AL110" s="5" t="s">
        <v>115</v>
      </c>
      <c r="AM110" s="5" t="s">
        <v>120</v>
      </c>
      <c r="AN110" s="11">
        <v>23.615731474063423</v>
      </c>
      <c r="AO110" s="11">
        <v>44.8349922593274</v>
      </c>
      <c r="AP110" s="11">
        <v>61.205831767147181</v>
      </c>
      <c r="AQ110" s="11">
        <v>74.771572730456938</v>
      </c>
      <c r="AR110" s="11">
        <v>86.484874993122304</v>
      </c>
      <c r="AS110" s="11">
        <v>96.869167804141824</v>
      </c>
      <c r="AT110" s="11">
        <v>106.24582724622904</v>
      </c>
      <c r="AU110" s="11">
        <v>114.82785114612847</v>
      </c>
      <c r="AV110" s="11"/>
      <c r="AW110" s="11"/>
      <c r="AX110" s="11"/>
      <c r="AY110" s="11"/>
      <c r="AZ110" s="11"/>
      <c r="BA110" s="11"/>
      <c r="BB110" s="11"/>
      <c r="BI110" t="s">
        <v>115</v>
      </c>
      <c r="BJ110" t="s">
        <v>120</v>
      </c>
      <c r="BL110" t="s">
        <v>121</v>
      </c>
      <c r="CS110" t="str">
        <f t="shared" si="143"/>
        <v/>
      </c>
      <c r="CT110" t="str">
        <f t="shared" si="144"/>
        <v/>
      </c>
      <c r="CU110" t="str">
        <f t="shared" si="145"/>
        <v/>
      </c>
      <c r="CV110" t="str">
        <f t="shared" si="146"/>
        <v/>
      </c>
      <c r="CW110" t="str">
        <f t="shared" si="147"/>
        <v/>
      </c>
      <c r="CX110" t="str">
        <f t="shared" si="148"/>
        <v/>
      </c>
      <c r="CY110" t="str">
        <f t="shared" si="149"/>
        <v/>
      </c>
      <c r="CZ110" t="str">
        <f t="shared" si="150"/>
        <v/>
      </c>
      <c r="DA110" t="str">
        <f t="shared" si="151"/>
        <v/>
      </c>
      <c r="DB110" t="str">
        <f t="shared" si="152"/>
        <v/>
      </c>
      <c r="DC110" t="str">
        <f t="shared" si="153"/>
        <v/>
      </c>
      <c r="DD110" t="str">
        <f t="shared" si="154"/>
        <v/>
      </c>
      <c r="DE110" t="str">
        <f t="shared" si="155"/>
        <v/>
      </c>
      <c r="DF110" t="str">
        <f t="shared" si="156"/>
        <v/>
      </c>
      <c r="DG110" t="str">
        <f t="shared" si="157"/>
        <v/>
      </c>
    </row>
    <row r="111" spans="1:111" x14ac:dyDescent="0.25">
      <c r="A111" t="s">
        <v>343</v>
      </c>
      <c r="B111" t="s">
        <v>120</v>
      </c>
      <c r="D111" t="s">
        <v>121</v>
      </c>
      <c r="E111" t="s">
        <v>24</v>
      </c>
      <c r="F111" t="s">
        <v>39</v>
      </c>
      <c r="G111" t="s">
        <v>30</v>
      </c>
      <c r="H111">
        <v>1</v>
      </c>
      <c r="I111" t="s">
        <v>43</v>
      </c>
      <c r="J111">
        <v>2.10487</v>
      </c>
      <c r="K111">
        <v>0.40333999999999998</v>
      </c>
      <c r="L111">
        <v>-7.0299999999999998E-3</v>
      </c>
      <c r="M111">
        <v>6.9999999999999994E-5</v>
      </c>
      <c r="O111">
        <v>3.08</v>
      </c>
      <c r="P111">
        <v>20.28</v>
      </c>
      <c r="Q111">
        <v>0.84775</v>
      </c>
      <c r="R111">
        <v>32</v>
      </c>
      <c r="S111">
        <v>0.93100000000000005</v>
      </c>
      <c r="T111">
        <v>2.2000000000000002</v>
      </c>
      <c r="U111">
        <v>18.899999999999999</v>
      </c>
      <c r="V111">
        <v>28</v>
      </c>
      <c r="W111" s="11">
        <f t="shared" ref="W111:AK111" si="215">IF(AN111="","",$J111+$K111 * AN111+$L111 *AN111^2 + $M111 * AN111^3)</f>
        <v>5.9108148893403509</v>
      </c>
      <c r="X111" s="11">
        <f t="shared" si="215"/>
        <v>8.7285715594465572</v>
      </c>
      <c r="Y111" s="11">
        <f t="shared" si="215"/>
        <v>11.566363861571284</v>
      </c>
      <c r="Z111" s="11">
        <f t="shared" si="215"/>
        <v>16.334745422550018</v>
      </c>
      <c r="AA111" s="11" t="str">
        <f t="shared" si="215"/>
        <v/>
      </c>
      <c r="AB111" s="11" t="str">
        <f t="shared" si="215"/>
        <v/>
      </c>
      <c r="AC111" s="11" t="str">
        <f t="shared" si="215"/>
        <v/>
      </c>
      <c r="AD111" s="11" t="str">
        <f t="shared" si="215"/>
        <v/>
      </c>
      <c r="AE111" s="11" t="str">
        <f t="shared" si="215"/>
        <v/>
      </c>
      <c r="AF111" s="11" t="str">
        <f t="shared" si="215"/>
        <v/>
      </c>
      <c r="AG111" s="11" t="str">
        <f t="shared" si="215"/>
        <v/>
      </c>
      <c r="AH111" s="11" t="str">
        <f t="shared" si="215"/>
        <v/>
      </c>
      <c r="AI111" s="11" t="str">
        <f t="shared" si="215"/>
        <v/>
      </c>
      <c r="AJ111" s="11" t="str">
        <f t="shared" si="215"/>
        <v/>
      </c>
      <c r="AK111" s="11" t="str">
        <f t="shared" si="215"/>
        <v/>
      </c>
      <c r="AL111" t="s">
        <v>343</v>
      </c>
      <c r="AM111" t="s">
        <v>120</v>
      </c>
      <c r="AN111" s="11">
        <v>11.46584</v>
      </c>
      <c r="AO111" s="11">
        <v>24.134740000000001</v>
      </c>
      <c r="AP111" s="11">
        <v>40.539639999999991</v>
      </c>
      <c r="AQ111" s="11">
        <v>60.680539999999993</v>
      </c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I111" t="s">
        <v>343</v>
      </c>
      <c r="BJ111" t="s">
        <v>120</v>
      </c>
      <c r="BL111" t="s">
        <v>121</v>
      </c>
      <c r="CS111" t="str">
        <f t="shared" si="143"/>
        <v/>
      </c>
      <c r="CT111" t="str">
        <f t="shared" si="144"/>
        <v/>
      </c>
      <c r="CU111" t="str">
        <f t="shared" si="145"/>
        <v/>
      </c>
      <c r="CV111" t="str">
        <f t="shared" si="146"/>
        <v/>
      </c>
      <c r="CW111" t="str">
        <f t="shared" si="147"/>
        <v/>
      </c>
      <c r="CX111" t="str">
        <f t="shared" si="148"/>
        <v/>
      </c>
      <c r="CY111" t="str">
        <f t="shared" si="149"/>
        <v/>
      </c>
      <c r="CZ111" t="str">
        <f t="shared" si="150"/>
        <v/>
      </c>
      <c r="DA111" t="str">
        <f t="shared" si="151"/>
        <v/>
      </c>
      <c r="DB111" t="str">
        <f t="shared" si="152"/>
        <v/>
      </c>
      <c r="DC111" t="str">
        <f t="shared" si="153"/>
        <v/>
      </c>
      <c r="DD111" t="str">
        <f t="shared" si="154"/>
        <v/>
      </c>
      <c r="DE111" t="str">
        <f t="shared" si="155"/>
        <v/>
      </c>
      <c r="DF111" t="str">
        <f t="shared" si="156"/>
        <v/>
      </c>
      <c r="DG111" t="str">
        <f t="shared" si="157"/>
        <v/>
      </c>
    </row>
    <row r="112" spans="1:111" x14ac:dyDescent="0.25">
      <c r="A112" t="s">
        <v>178</v>
      </c>
      <c r="B112" t="s">
        <v>189</v>
      </c>
      <c r="D112" t="s">
        <v>190</v>
      </c>
      <c r="E112" t="s">
        <v>24</v>
      </c>
      <c r="F112" t="s">
        <v>39</v>
      </c>
      <c r="G112" t="s">
        <v>30</v>
      </c>
      <c r="H112" t="s">
        <v>52</v>
      </c>
      <c r="I112" t="s">
        <v>28</v>
      </c>
      <c r="J112">
        <v>3.3749400000000001</v>
      </c>
      <c r="K112">
        <v>0.19932</v>
      </c>
      <c r="O112">
        <v>4.29</v>
      </c>
      <c r="P112">
        <v>16.46</v>
      </c>
      <c r="Q112">
        <v>1.7700000000000001E-3</v>
      </c>
      <c r="R112">
        <v>65</v>
      </c>
      <c r="S112">
        <v>0.91900000000000004</v>
      </c>
      <c r="T112">
        <v>4</v>
      </c>
      <c r="U112">
        <v>22</v>
      </c>
      <c r="V112">
        <v>63</v>
      </c>
      <c r="W112" s="11">
        <f t="shared" ref="W112:AK112" si="216">IF(AN112="","",$J112+$K112*AN112)</f>
        <v>6.0079472340000004</v>
      </c>
      <c r="X112" s="11">
        <f t="shared" si="216"/>
        <v>8.9647597739999991</v>
      </c>
      <c r="Y112" s="11">
        <f t="shared" si="216"/>
        <v>12.279949673999999</v>
      </c>
      <c r="Z112" s="11">
        <f t="shared" si="216"/>
        <v>15.068536134000004</v>
      </c>
      <c r="AA112" s="11">
        <f t="shared" si="216"/>
        <v>16.445538354</v>
      </c>
      <c r="AB112" s="11" t="str">
        <f t="shared" si="216"/>
        <v/>
      </c>
      <c r="AC112" s="11" t="str">
        <f t="shared" si="216"/>
        <v/>
      </c>
      <c r="AD112" s="11" t="str">
        <f t="shared" si="216"/>
        <v/>
      </c>
      <c r="AE112" s="11" t="str">
        <f t="shared" si="216"/>
        <v/>
      </c>
      <c r="AF112" s="11" t="str">
        <f t="shared" si="216"/>
        <v/>
      </c>
      <c r="AG112" s="11" t="str">
        <f t="shared" si="216"/>
        <v/>
      </c>
      <c r="AH112" s="11" t="str">
        <f t="shared" si="216"/>
        <v/>
      </c>
      <c r="AI112" s="11" t="str">
        <f t="shared" si="216"/>
        <v/>
      </c>
      <c r="AJ112" s="11" t="str">
        <f t="shared" si="216"/>
        <v/>
      </c>
      <c r="AK112" s="11" t="str">
        <f t="shared" si="216"/>
        <v/>
      </c>
      <c r="AL112" s="5" t="s">
        <v>178</v>
      </c>
      <c r="AM112" s="5" t="s">
        <v>189</v>
      </c>
      <c r="AN112" s="10">
        <v>13.209950000000001</v>
      </c>
      <c r="AO112" s="10">
        <v>28.044449999999998</v>
      </c>
      <c r="AP112" s="10">
        <v>44.676949999999991</v>
      </c>
      <c r="AQ112" s="10">
        <v>58.667450000000017</v>
      </c>
      <c r="AR112" s="10">
        <v>65.575950000000006</v>
      </c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I112" t="s">
        <v>178</v>
      </c>
      <c r="BJ112" t="s">
        <v>189</v>
      </c>
      <c r="BL112" t="s">
        <v>190</v>
      </c>
      <c r="CB112" s="5" t="s">
        <v>178</v>
      </c>
      <c r="CC112" s="5" t="s">
        <v>189</v>
      </c>
      <c r="CD112" s="11" t="s">
        <v>686</v>
      </c>
      <c r="CE112" s="11" t="s">
        <v>686</v>
      </c>
      <c r="CF112" s="11" t="s">
        <v>686</v>
      </c>
      <c r="CG112" s="11" t="s">
        <v>686</v>
      </c>
      <c r="CH112" s="11" t="s">
        <v>686</v>
      </c>
      <c r="CI112" s="11" t="s">
        <v>686</v>
      </c>
      <c r="CJ112" s="11" t="s">
        <v>686</v>
      </c>
      <c r="CK112" s="11" t="s">
        <v>686</v>
      </c>
      <c r="CL112" s="11" t="s">
        <v>686</v>
      </c>
      <c r="CM112" s="11" t="s">
        <v>686</v>
      </c>
      <c r="CN112" s="11" t="s">
        <v>686</v>
      </c>
      <c r="CO112" s="11" t="s">
        <v>686</v>
      </c>
      <c r="CP112" s="11" t="s">
        <v>686</v>
      </c>
      <c r="CQ112" s="11" t="s">
        <v>686</v>
      </c>
      <c r="CR112" s="11" t="s">
        <v>686</v>
      </c>
      <c r="CS112" t="str">
        <f t="shared" si="143"/>
        <v/>
      </c>
      <c r="CT112" t="str">
        <f t="shared" si="144"/>
        <v/>
      </c>
      <c r="CU112" t="str">
        <f t="shared" si="145"/>
        <v/>
      </c>
      <c r="CV112" t="str">
        <f t="shared" si="146"/>
        <v/>
      </c>
      <c r="CW112" t="str">
        <f t="shared" si="147"/>
        <v/>
      </c>
      <c r="CX112" t="str">
        <f t="shared" si="148"/>
        <v/>
      </c>
      <c r="CY112" t="str">
        <f t="shared" si="149"/>
        <v/>
      </c>
      <c r="CZ112" t="str">
        <f t="shared" si="150"/>
        <v/>
      </c>
      <c r="DA112" t="str">
        <f t="shared" si="151"/>
        <v/>
      </c>
      <c r="DB112" t="str">
        <f t="shared" si="152"/>
        <v/>
      </c>
      <c r="DC112" t="str">
        <f t="shared" si="153"/>
        <v/>
      </c>
      <c r="DD112" t="str">
        <f t="shared" si="154"/>
        <v/>
      </c>
      <c r="DE112" t="str">
        <f t="shared" si="155"/>
        <v/>
      </c>
      <c r="DF112" t="str">
        <f t="shared" si="156"/>
        <v/>
      </c>
      <c r="DG112" t="str">
        <f t="shared" si="157"/>
        <v/>
      </c>
    </row>
    <row r="113" spans="1:111" x14ac:dyDescent="0.25">
      <c r="A113" t="s">
        <v>254</v>
      </c>
      <c r="B113" t="s">
        <v>189</v>
      </c>
      <c r="D113" t="s">
        <v>190</v>
      </c>
      <c r="E113" t="s">
        <v>24</v>
      </c>
      <c r="F113" t="s">
        <v>39</v>
      </c>
      <c r="G113" t="s">
        <v>30</v>
      </c>
      <c r="H113">
        <v>1</v>
      </c>
      <c r="I113" t="s">
        <v>31</v>
      </c>
      <c r="J113">
        <v>0.76815</v>
      </c>
      <c r="K113">
        <v>1.3886400000000001</v>
      </c>
      <c r="L113">
        <v>2.2100000000000002E-2</v>
      </c>
      <c r="O113">
        <v>3.3</v>
      </c>
      <c r="P113">
        <v>17.18</v>
      </c>
      <c r="Q113">
        <v>0.14868000000000001</v>
      </c>
      <c r="R113">
        <v>32</v>
      </c>
      <c r="S113">
        <v>0.84199999999999997</v>
      </c>
      <c r="T113">
        <v>4</v>
      </c>
      <c r="U113">
        <v>21.3</v>
      </c>
      <c r="V113">
        <v>30</v>
      </c>
      <c r="W113" s="11">
        <f t="shared" ref="W113:AK114" si="217">IF(AN113="","",EXP($J113+$K113*LN(LN(AN113)+($L113/2))))</f>
        <v>7.0679746789748359</v>
      </c>
      <c r="X113" s="11">
        <f t="shared" si="217"/>
        <v>9.9099149137862454</v>
      </c>
      <c r="Y113" s="11">
        <f t="shared" si="217"/>
        <v>12.050056138474366</v>
      </c>
      <c r="Z113" s="11">
        <f t="shared" si="217"/>
        <v>13.804269155727669</v>
      </c>
      <c r="AA113" s="11">
        <f t="shared" si="217"/>
        <v>15.307152262595304</v>
      </c>
      <c r="AB113" s="11">
        <f t="shared" si="217"/>
        <v>16.630251899437834</v>
      </c>
      <c r="AC113" s="11" t="str">
        <f t="shared" si="217"/>
        <v/>
      </c>
      <c r="AD113" s="11" t="str">
        <f t="shared" si="217"/>
        <v/>
      </c>
      <c r="AE113" s="11" t="str">
        <f t="shared" si="217"/>
        <v/>
      </c>
      <c r="AF113" s="11" t="str">
        <f t="shared" si="217"/>
        <v/>
      </c>
      <c r="AG113" s="11" t="str">
        <f t="shared" si="217"/>
        <v/>
      </c>
      <c r="AH113" s="11" t="str">
        <f t="shared" si="217"/>
        <v/>
      </c>
      <c r="AI113" s="11" t="str">
        <f t="shared" si="217"/>
        <v/>
      </c>
      <c r="AJ113" s="11" t="str">
        <f t="shared" si="217"/>
        <v/>
      </c>
      <c r="AK113" s="11" t="str">
        <f t="shared" si="217"/>
        <v/>
      </c>
      <c r="AL113" s="7" t="s">
        <v>254</v>
      </c>
      <c r="AM113" s="7" t="s">
        <v>189</v>
      </c>
      <c r="AN113" s="11">
        <v>10.387009999999998</v>
      </c>
      <c r="AO113" s="11">
        <v>19.85661</v>
      </c>
      <c r="AP113" s="11">
        <v>31.252209999999998</v>
      </c>
      <c r="AQ113" s="11">
        <v>44.573809999999995</v>
      </c>
      <c r="AR113" s="11">
        <v>59.82141</v>
      </c>
      <c r="AS113" s="11">
        <v>76.995009999999994</v>
      </c>
      <c r="AT113" s="11"/>
      <c r="AU113" s="11"/>
      <c r="AV113" s="11"/>
      <c r="AW113" s="11"/>
      <c r="AX113" s="11"/>
      <c r="AY113" s="11"/>
      <c r="AZ113" s="11"/>
      <c r="BA113" s="11"/>
      <c r="BB113" s="11"/>
      <c r="BI113" t="s">
        <v>254</v>
      </c>
      <c r="BJ113" t="s">
        <v>189</v>
      </c>
      <c r="BL113" t="s">
        <v>190</v>
      </c>
      <c r="CB113" s="7" t="s">
        <v>254</v>
      </c>
      <c r="CC113" s="7" t="s">
        <v>189</v>
      </c>
      <c r="CD113" s="11" t="s">
        <v>686</v>
      </c>
      <c r="CE113" s="11" t="s">
        <v>686</v>
      </c>
      <c r="CF113" s="11" t="s">
        <v>686</v>
      </c>
      <c r="CG113" s="11" t="s">
        <v>686</v>
      </c>
      <c r="CH113" s="11" t="s">
        <v>686</v>
      </c>
      <c r="CI113" s="11" t="s">
        <v>686</v>
      </c>
      <c r="CJ113" s="11" t="s">
        <v>686</v>
      </c>
      <c r="CK113" s="11" t="s">
        <v>686</v>
      </c>
      <c r="CL113" s="11" t="s">
        <v>686</v>
      </c>
      <c r="CM113" s="11" t="s">
        <v>686</v>
      </c>
      <c r="CN113" s="11" t="s">
        <v>686</v>
      </c>
      <c r="CO113" s="11" t="s">
        <v>686</v>
      </c>
      <c r="CP113" s="11" t="s">
        <v>686</v>
      </c>
      <c r="CQ113" s="11" t="s">
        <v>686</v>
      </c>
      <c r="CR113" s="11" t="s">
        <v>686</v>
      </c>
      <c r="CS113" t="str">
        <f t="shared" si="143"/>
        <v/>
      </c>
      <c r="CT113" t="str">
        <f t="shared" si="144"/>
        <v/>
      </c>
      <c r="CU113" t="str">
        <f t="shared" si="145"/>
        <v/>
      </c>
      <c r="CV113" t="str">
        <f t="shared" si="146"/>
        <v/>
      </c>
      <c r="CW113" t="str">
        <f t="shared" si="147"/>
        <v/>
      </c>
      <c r="CX113" t="str">
        <f t="shared" si="148"/>
        <v/>
      </c>
      <c r="CY113" t="str">
        <f t="shared" si="149"/>
        <v/>
      </c>
      <c r="CZ113" t="str">
        <f t="shared" si="150"/>
        <v/>
      </c>
      <c r="DA113" t="str">
        <f t="shared" si="151"/>
        <v/>
      </c>
      <c r="DB113" t="str">
        <f t="shared" si="152"/>
        <v/>
      </c>
      <c r="DC113" t="str">
        <f t="shared" si="153"/>
        <v/>
      </c>
      <c r="DD113" t="str">
        <f t="shared" si="154"/>
        <v/>
      </c>
      <c r="DE113" t="str">
        <f t="shared" si="155"/>
        <v/>
      </c>
      <c r="DF113" t="str">
        <f t="shared" si="156"/>
        <v/>
      </c>
      <c r="DG113" t="str">
        <f t="shared" si="157"/>
        <v/>
      </c>
    </row>
    <row r="114" spans="1:111" x14ac:dyDescent="0.25">
      <c r="A114" t="s">
        <v>343</v>
      </c>
      <c r="B114" t="s">
        <v>189</v>
      </c>
      <c r="D114" t="s">
        <v>190</v>
      </c>
      <c r="E114" t="s">
        <v>24</v>
      </c>
      <c r="F114" t="s">
        <v>39</v>
      </c>
      <c r="G114" t="s">
        <v>30</v>
      </c>
      <c r="H114">
        <v>1</v>
      </c>
      <c r="I114" t="s">
        <v>31</v>
      </c>
      <c r="J114">
        <v>0.35063</v>
      </c>
      <c r="K114">
        <v>1.5440700000000001</v>
      </c>
      <c r="L114">
        <v>2.6790000000000001E-2</v>
      </c>
      <c r="O114">
        <v>4.0199999999999996</v>
      </c>
      <c r="P114">
        <v>14.32</v>
      </c>
      <c r="Q114">
        <v>0.16369</v>
      </c>
      <c r="R114">
        <v>59</v>
      </c>
      <c r="S114">
        <v>0.86599999999999999</v>
      </c>
      <c r="T114">
        <v>2.2000000000000002</v>
      </c>
      <c r="U114">
        <v>18.600000000000001</v>
      </c>
      <c r="V114">
        <v>57</v>
      </c>
      <c r="W114" s="11">
        <f t="shared" si="217"/>
        <v>5.4716753154455029</v>
      </c>
      <c r="X114" s="11">
        <f t="shared" si="217"/>
        <v>7.6798982015734536</v>
      </c>
      <c r="Y114" s="11">
        <f t="shared" si="217"/>
        <v>10.139384578251931</v>
      </c>
      <c r="Z114" s="11">
        <f t="shared" si="217"/>
        <v>12.830192069343074</v>
      </c>
      <c r="AA114" s="11" t="str">
        <f t="shared" si="217"/>
        <v/>
      </c>
      <c r="AB114" s="11" t="str">
        <f t="shared" si="217"/>
        <v/>
      </c>
      <c r="AC114" s="11" t="str">
        <f t="shared" si="217"/>
        <v/>
      </c>
      <c r="AD114" s="11" t="str">
        <f t="shared" si="217"/>
        <v/>
      </c>
      <c r="AE114" s="11" t="str">
        <f t="shared" si="217"/>
        <v/>
      </c>
      <c r="AF114" s="11" t="str">
        <f t="shared" si="217"/>
        <v/>
      </c>
      <c r="AG114" s="11" t="str">
        <f t="shared" si="217"/>
        <v/>
      </c>
      <c r="AH114" s="11" t="str">
        <f t="shared" si="217"/>
        <v/>
      </c>
      <c r="AI114" s="11" t="str">
        <f t="shared" si="217"/>
        <v/>
      </c>
      <c r="AJ114" s="11" t="str">
        <f t="shared" si="217"/>
        <v/>
      </c>
      <c r="AK114" s="11" t="str">
        <f t="shared" si="217"/>
        <v/>
      </c>
      <c r="AL114" s="5" t="s">
        <v>343</v>
      </c>
      <c r="AM114" s="5" t="s">
        <v>189</v>
      </c>
      <c r="AN114" s="11">
        <v>10.828808104822102</v>
      </c>
      <c r="AO114" s="11">
        <v>19.49991292158526</v>
      </c>
      <c r="AP114" s="11">
        <v>35.114354254747816</v>
      </c>
      <c r="AQ114" s="11">
        <v>63.231968249614475</v>
      </c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I114" t="s">
        <v>343</v>
      </c>
      <c r="BJ114" t="s">
        <v>189</v>
      </c>
      <c r="BL114" t="s">
        <v>190</v>
      </c>
      <c r="CB114" s="5" t="s">
        <v>343</v>
      </c>
      <c r="CC114" s="5" t="s">
        <v>189</v>
      </c>
      <c r="CD114" s="11" t="s">
        <v>686</v>
      </c>
      <c r="CE114" s="11" t="s">
        <v>686</v>
      </c>
      <c r="CF114" s="11" t="s">
        <v>686</v>
      </c>
      <c r="CG114" s="11" t="s">
        <v>686</v>
      </c>
      <c r="CH114" s="11" t="s">
        <v>686</v>
      </c>
      <c r="CI114" s="11" t="s">
        <v>686</v>
      </c>
      <c r="CJ114" s="11" t="s">
        <v>686</v>
      </c>
      <c r="CK114" s="11" t="s">
        <v>686</v>
      </c>
      <c r="CL114" s="11" t="s">
        <v>686</v>
      </c>
      <c r="CM114" s="11" t="s">
        <v>686</v>
      </c>
      <c r="CN114" s="11" t="s">
        <v>686</v>
      </c>
      <c r="CO114" s="11" t="s">
        <v>686</v>
      </c>
      <c r="CP114" s="11" t="s">
        <v>686</v>
      </c>
      <c r="CQ114" s="11" t="s">
        <v>686</v>
      </c>
      <c r="CR114" s="11" t="s">
        <v>686</v>
      </c>
      <c r="CS114" t="str">
        <f t="shared" si="143"/>
        <v/>
      </c>
      <c r="CT114" t="str">
        <f t="shared" si="144"/>
        <v/>
      </c>
      <c r="CU114" t="str">
        <f t="shared" si="145"/>
        <v/>
      </c>
      <c r="CV114" t="str">
        <f t="shared" si="146"/>
        <v/>
      </c>
      <c r="CW114" t="str">
        <f t="shared" si="147"/>
        <v/>
      </c>
      <c r="CX114" t="str">
        <f t="shared" si="148"/>
        <v/>
      </c>
      <c r="CY114" t="str">
        <f t="shared" si="149"/>
        <v/>
      </c>
      <c r="CZ114" t="str">
        <f t="shared" si="150"/>
        <v/>
      </c>
      <c r="DA114" t="str">
        <f t="shared" si="151"/>
        <v/>
      </c>
      <c r="DB114" t="str">
        <f t="shared" si="152"/>
        <v/>
      </c>
      <c r="DC114" t="str">
        <f t="shared" si="153"/>
        <v/>
      </c>
      <c r="DD114" t="str">
        <f t="shared" si="154"/>
        <v/>
      </c>
      <c r="DE114" t="str">
        <f t="shared" si="155"/>
        <v/>
      </c>
      <c r="DF114" t="str">
        <f t="shared" si="156"/>
        <v/>
      </c>
      <c r="DG114" t="str">
        <f t="shared" si="157"/>
        <v/>
      </c>
    </row>
    <row r="115" spans="1:111" x14ac:dyDescent="0.25">
      <c r="A115" t="s">
        <v>115</v>
      </c>
      <c r="B115" t="s">
        <v>122</v>
      </c>
      <c r="D115" t="s">
        <v>123</v>
      </c>
      <c r="E115" t="s">
        <v>24</v>
      </c>
      <c r="F115" t="s">
        <v>39</v>
      </c>
      <c r="G115" t="s">
        <v>30</v>
      </c>
      <c r="H115" t="s">
        <v>27</v>
      </c>
      <c r="I115" t="s">
        <v>33</v>
      </c>
      <c r="J115">
        <v>2.2959000000000001</v>
      </c>
      <c r="K115">
        <v>0.26454</v>
      </c>
      <c r="L115">
        <v>-1.3600000000000001E-3</v>
      </c>
      <c r="O115">
        <v>3.08</v>
      </c>
      <c r="P115">
        <v>12.15</v>
      </c>
      <c r="Q115">
        <v>7.7049999999999993E-2</v>
      </c>
      <c r="R115">
        <v>36</v>
      </c>
      <c r="S115">
        <v>0.89700000000000002</v>
      </c>
      <c r="T115">
        <v>3</v>
      </c>
      <c r="U115">
        <v>17</v>
      </c>
      <c r="V115">
        <v>33</v>
      </c>
      <c r="W115" s="11">
        <f t="shared" ref="W115:AK115" si="218">IF(AN115="","",$J115+$K115 * AN115+$L115 *AN115^2)</f>
        <v>6.5430384413149998</v>
      </c>
      <c r="X115" s="11">
        <f t="shared" si="218"/>
        <v>8.9328383756893999</v>
      </c>
      <c r="Y115" s="11">
        <f t="shared" si="218"/>
        <v>10.515825188516599</v>
      </c>
      <c r="Z115" s="11">
        <f t="shared" si="218"/>
        <v>11.495507078228599</v>
      </c>
      <c r="AA115" s="11">
        <f t="shared" si="218"/>
        <v>12.015817682617399</v>
      </c>
      <c r="AB115" s="11">
        <f t="shared" si="218"/>
        <v>12.161116078835001</v>
      </c>
      <c r="AC115" s="11" t="str">
        <f t="shared" si="218"/>
        <v/>
      </c>
      <c r="AD115" s="11" t="str">
        <f t="shared" si="218"/>
        <v/>
      </c>
      <c r="AE115" s="11" t="str">
        <f t="shared" si="218"/>
        <v/>
      </c>
      <c r="AF115" s="11" t="str">
        <f t="shared" si="218"/>
        <v/>
      </c>
      <c r="AG115" s="11" t="str">
        <f t="shared" si="218"/>
        <v/>
      </c>
      <c r="AH115" s="11" t="str">
        <f t="shared" si="218"/>
        <v/>
      </c>
      <c r="AI115" s="11" t="str">
        <f t="shared" si="218"/>
        <v/>
      </c>
      <c r="AJ115" s="11" t="str">
        <f t="shared" si="218"/>
        <v/>
      </c>
      <c r="AK115" s="11" t="str">
        <f t="shared" si="218"/>
        <v/>
      </c>
      <c r="AL115" t="s">
        <v>115</v>
      </c>
      <c r="AM115" t="s">
        <v>122</v>
      </c>
      <c r="AN115" s="11">
        <v>17.65775</v>
      </c>
      <c r="AO115" s="11">
        <v>29.589850000000002</v>
      </c>
      <c r="AP115" s="11">
        <v>38.819949999999999</v>
      </c>
      <c r="AQ115" s="11">
        <v>45.348050000000001</v>
      </c>
      <c r="AR115" s="11">
        <v>49.174150000000004</v>
      </c>
      <c r="AS115" s="11">
        <v>50.29825000000001</v>
      </c>
      <c r="AT115" s="11"/>
      <c r="AU115" s="11"/>
      <c r="AV115" s="11"/>
      <c r="AW115" s="11"/>
      <c r="AX115" s="11"/>
      <c r="AY115" s="11"/>
      <c r="AZ115" s="11"/>
      <c r="BA115" s="11"/>
      <c r="BB115" s="11"/>
      <c r="BC115" t="s">
        <v>122</v>
      </c>
      <c r="BD115">
        <v>15</v>
      </c>
      <c r="BE115">
        <v>85</v>
      </c>
      <c r="BF115" t="s">
        <v>634</v>
      </c>
      <c r="BG115" t="s">
        <v>613</v>
      </c>
      <c r="BH115">
        <v>510</v>
      </c>
      <c r="BI115" t="s">
        <v>115</v>
      </c>
      <c r="BJ115" t="s">
        <v>122</v>
      </c>
      <c r="BL115" t="s">
        <v>123</v>
      </c>
      <c r="BM115" s="11">
        <f>IF(OR(AN115&gt;$BE$115,W115=""),"",(0.0000385*AN115^1.76296*W115^1.42782)*$BH$115)</f>
        <v>45.301681249081525</v>
      </c>
      <c r="BN115" s="11">
        <f>IF(OR(AO115&gt;$BE$115,X115=""),"",(0.0000385*AO115^1.76296*X115^1.42782)*$BH$115)</f>
        <v>175.56524467942475</v>
      </c>
      <c r="BO115" s="11">
        <f>IF(OR(AP115&gt;$BE$115,Y115=""),"",(0.0000385*AP115^1.76296*Y115^1.42782)*$BH$115)</f>
        <v>357.6676339853488</v>
      </c>
      <c r="BP115" s="11">
        <f>IF(OR(AQ115&gt;$BE$115,Z115=""),"",(0.0000385*AQ115^1.76296*Z115^1.42782)*$BH$115)</f>
        <v>534.22076367073703</v>
      </c>
      <c r="BQ115" s="11">
        <f>IF(OR(AR115&gt;$BE$115,AA115=""),"",(0.0000385*AR115^1.76296*AA115^1.42782)*$BH$115)</f>
        <v>656.43045673829863</v>
      </c>
      <c r="BR115" s="11">
        <f>IF(OR(AS115&gt;$BE$115,AB115=""),"",(0.0000385*AS115^1.76296*AB115^1.42782)*$BH$115)</f>
        <v>694.94003327832922</v>
      </c>
      <c r="BS115" s="11" t="str">
        <f>IF(OR(AT115&gt;$BE$115,AC115=""),"",(0.0000385*AT115^1.76296*AC115^1.42782)*$BH$115)</f>
        <v/>
      </c>
      <c r="BT115" s="11" t="str">
        <f>IF(OR(AU115&gt;$BE$115,AD115=""),"",(0.0000385*AU115^1.76296*AD115^1.42782)*$BH$115)</f>
        <v/>
      </c>
      <c r="BU115" s="11" t="str">
        <f>IF(OR(AV115&gt;$BE$115,AE115=""),"",(0.0000385*AV115^1.76296*AE115^1.42782)*$BH$115)</f>
        <v/>
      </c>
      <c r="BV115" s="11" t="str">
        <f>IF(OR(AW115&gt;$BE$115,AF115=""),"",(0.0000385*AW115^1.76296*AF115^1.42782)*$BH$115)</f>
        <v/>
      </c>
      <c r="BW115" s="11" t="str">
        <f>IF(OR(AX115&gt;$BE$115,AG115=""),"",(0.0000385*AX115^1.76296*AG115^1.42782)*$BH$115)</f>
        <v/>
      </c>
      <c r="BX115" s="11" t="str">
        <f>IF(OR(AY115&gt;$BE$115,AH115=""),"",(0.0000385*AY115^1.76296*AH115^1.42782)*$BH$115)</f>
        <v/>
      </c>
      <c r="BY115" s="11" t="str">
        <f>IF(OR(AZ115&gt;$BE$115,AI115=""),"",(0.0000385*AZ115^1.76296*AI115^1.42782)*$BH$115)</f>
        <v/>
      </c>
      <c r="BZ115" s="11" t="str">
        <f>IF(OR(BA115&gt;$BE$115,AJ115=""),"",(0.0000385*BA115^1.76296*AJ115^1.42782)*$BH$115)</f>
        <v/>
      </c>
      <c r="CA115" s="11" t="str">
        <f>IF(OR(BB115&gt;$BE$115,AK115=""),"",(0.0000385*BB115^1.76296*AK115^1.42782)*$BH$115)</f>
        <v/>
      </c>
      <c r="CB115" t="s">
        <v>115</v>
      </c>
      <c r="CC115" t="s">
        <v>122</v>
      </c>
      <c r="CD115" s="11">
        <v>69.121980463622975</v>
      </c>
      <c r="CE115" s="11">
        <v>129.5797881288884</v>
      </c>
      <c r="CF115" s="11">
        <v>173.96396047751924</v>
      </c>
      <c r="CG115" s="11">
        <v>204.00751506445783</v>
      </c>
      <c r="CH115" s="11">
        <v>221.12260095656984</v>
      </c>
      <c r="CI115" s="11">
        <v>226.08446762924717</v>
      </c>
      <c r="CJ115" s="11" t="s">
        <v>686</v>
      </c>
      <c r="CK115" s="11" t="s">
        <v>686</v>
      </c>
      <c r="CL115" s="11" t="s">
        <v>686</v>
      </c>
      <c r="CM115" s="11" t="s">
        <v>686</v>
      </c>
      <c r="CN115" s="11" t="s">
        <v>686</v>
      </c>
      <c r="CO115" s="11" t="s">
        <v>686</v>
      </c>
      <c r="CP115" s="11" t="s">
        <v>686</v>
      </c>
      <c r="CQ115" s="11" t="s">
        <v>686</v>
      </c>
      <c r="CR115" s="11" t="s">
        <v>686</v>
      </c>
      <c r="CS115">
        <f t="shared" si="143"/>
        <v>0.60408817047976304</v>
      </c>
      <c r="CT115">
        <f t="shared" si="144"/>
        <v>0.4246498359692723</v>
      </c>
      <c r="CU115">
        <f t="shared" si="145"/>
        <v>0.32722652733474777</v>
      </c>
      <c r="CV115">
        <f t="shared" si="146"/>
        <v>0.27634746722786552</v>
      </c>
      <c r="CW115">
        <f t="shared" si="147"/>
        <v>0.25197633239112449</v>
      </c>
      <c r="CX115">
        <f t="shared" si="148"/>
        <v>0.24547063341579278</v>
      </c>
      <c r="CY115" t="str">
        <f t="shared" si="149"/>
        <v/>
      </c>
      <c r="CZ115" t="str">
        <f t="shared" si="150"/>
        <v/>
      </c>
      <c r="DA115" t="str">
        <f t="shared" si="151"/>
        <v/>
      </c>
      <c r="DB115" t="str">
        <f t="shared" si="152"/>
        <v/>
      </c>
      <c r="DC115" t="str">
        <f t="shared" si="153"/>
        <v/>
      </c>
      <c r="DD115" t="str">
        <f t="shared" si="154"/>
        <v/>
      </c>
      <c r="DE115" t="str">
        <f t="shared" si="155"/>
        <v/>
      </c>
      <c r="DF115" t="str">
        <f t="shared" si="156"/>
        <v/>
      </c>
      <c r="DG115" t="str">
        <f t="shared" si="157"/>
        <v/>
      </c>
    </row>
    <row r="116" spans="1:111" x14ac:dyDescent="0.25">
      <c r="A116" t="s">
        <v>149</v>
      </c>
      <c r="B116" t="s">
        <v>122</v>
      </c>
      <c r="D116" t="s">
        <v>123</v>
      </c>
      <c r="E116" t="s">
        <v>24</v>
      </c>
      <c r="F116" t="s">
        <v>39</v>
      </c>
      <c r="G116" t="s">
        <v>30</v>
      </c>
      <c r="H116" t="s">
        <v>52</v>
      </c>
      <c r="I116" t="s">
        <v>28</v>
      </c>
      <c r="J116">
        <v>1.3355699999999999</v>
      </c>
      <c r="K116">
        <v>0.26367000000000002</v>
      </c>
      <c r="O116">
        <v>2</v>
      </c>
      <c r="P116">
        <v>21.14</v>
      </c>
      <c r="Q116">
        <v>2.33E-3</v>
      </c>
      <c r="R116">
        <v>30</v>
      </c>
      <c r="S116">
        <v>0.96</v>
      </c>
      <c r="T116">
        <v>2</v>
      </c>
      <c r="U116">
        <v>24</v>
      </c>
      <c r="V116">
        <v>28</v>
      </c>
      <c r="W116" s="11">
        <f t="shared" ref="W116:AK116" si="219">IF(AN116="","",$J116+$K116*AN116)</f>
        <v>6.7756331702999999</v>
      </c>
      <c r="X116" s="11">
        <f t="shared" si="219"/>
        <v>10.867132395300001</v>
      </c>
      <c r="Y116" s="11">
        <f t="shared" si="219"/>
        <v>14.274671640299999</v>
      </c>
      <c r="Z116" s="11">
        <f t="shared" si="219"/>
        <v>16.998250905300001</v>
      </c>
      <c r="AA116" s="11">
        <f t="shared" si="219"/>
        <v>19.037870190300001</v>
      </c>
      <c r="AB116" s="11">
        <f t="shared" si="219"/>
        <v>20.393529495299997</v>
      </c>
      <c r="AC116" s="11">
        <f t="shared" si="219"/>
        <v>21.0652288203</v>
      </c>
      <c r="AD116" s="11" t="str">
        <f t="shared" si="219"/>
        <v/>
      </c>
      <c r="AE116" s="11" t="str">
        <f t="shared" si="219"/>
        <v/>
      </c>
      <c r="AF116" s="11" t="str">
        <f t="shared" si="219"/>
        <v/>
      </c>
      <c r="AG116" s="11" t="str">
        <f t="shared" si="219"/>
        <v/>
      </c>
      <c r="AH116" s="11" t="str">
        <f t="shared" si="219"/>
        <v/>
      </c>
      <c r="AI116" s="11" t="str">
        <f t="shared" si="219"/>
        <v/>
      </c>
      <c r="AJ116" s="11" t="str">
        <f t="shared" si="219"/>
        <v/>
      </c>
      <c r="AK116" s="11" t="str">
        <f t="shared" si="219"/>
        <v/>
      </c>
      <c r="AL116" s="5" t="s">
        <v>149</v>
      </c>
      <c r="AM116" s="5" t="s">
        <v>122</v>
      </c>
      <c r="AN116" s="11">
        <v>20.632089999999998</v>
      </c>
      <c r="AO116" s="11">
        <v>36.149589999999996</v>
      </c>
      <c r="AP116" s="11">
        <v>49.073089999999993</v>
      </c>
      <c r="AQ116" s="11">
        <v>59.402589999999996</v>
      </c>
      <c r="AR116" s="11">
        <v>67.138090000000005</v>
      </c>
      <c r="AS116" s="11">
        <v>72.279589999999985</v>
      </c>
      <c r="AT116" s="11">
        <v>74.827089999999998</v>
      </c>
      <c r="AU116" s="11"/>
      <c r="AV116" s="11"/>
      <c r="AW116" s="11"/>
      <c r="AX116" s="11"/>
      <c r="AY116" s="11"/>
      <c r="AZ116" s="11"/>
      <c r="BA116" s="11"/>
      <c r="BB116" s="11"/>
      <c r="BI116" t="s">
        <v>149</v>
      </c>
      <c r="BJ116" t="s">
        <v>122</v>
      </c>
      <c r="BL116" t="s">
        <v>123</v>
      </c>
      <c r="BM116" s="11">
        <f t="shared" ref="BM116:BM117" si="220">IF(OR(AN116&gt;$BE$115,W116=""),"",(0.0000385*AN116^1.76296*W116^1.42782)*$BH$115)</f>
        <v>62.656321251496578</v>
      </c>
      <c r="BN116" s="11">
        <f t="shared" ref="BN116:BN117" si="221">IF(OR(AO116&gt;$BE$115,X116=""),"",(0.0000385*AO116^1.76296*X116^1.42782)*$BH$115)</f>
        <v>330.5905940526502</v>
      </c>
      <c r="BO116" s="11">
        <f t="shared" ref="BO116:BO117" si="222">IF(OR(AP116&gt;$BE$115,Y116=""),"",(0.0000385*AP116^1.76296*Y116^1.42782)*$BH$115)</f>
        <v>836.43616595295475</v>
      </c>
      <c r="BP116" s="11">
        <f t="shared" ref="BP116:BP117" si="223">IF(OR(AQ116&gt;$BE$115,Z116=""),"",(0.0000385*AQ116^1.76296*Z116^1.42782)*$BH$115)</f>
        <v>1503.0541099659745</v>
      </c>
      <c r="BQ116" s="11">
        <f t="shared" ref="BQ116:BQ117" si="224">IF(OR(AR116&gt;$BE$115,AA116=""),"",(0.0000385*AR116^1.76296*AA116^1.42782)*$BH$115)</f>
        <v>2192.6475626576193</v>
      </c>
      <c r="BR116" s="11">
        <f t="shared" ref="BR116:BR117" si="225">IF(OR(AS116&gt;$BE$115,AB116=""),"",(0.0000385*AS116^1.76296*AB116^1.42782)*$BH$115)</f>
        <v>2754.9937722612121</v>
      </c>
      <c r="BS116" s="11">
        <f t="shared" ref="BS116:BS117" si="226">IF(OR(AT116&gt;$BE$115,AC116=""),"",(0.0000385*AT116^1.76296*AC116^1.42782)*$BH$115)</f>
        <v>3067.1567452057197</v>
      </c>
      <c r="BT116" s="11" t="str">
        <f t="shared" ref="BT116:BT117" si="227">IF(OR(AU116&gt;$BE$115,AD116=""),"",(0.0000385*AU116^1.76296*AD116^1.42782)*$BH$115)</f>
        <v/>
      </c>
      <c r="BU116" s="11" t="str">
        <f t="shared" ref="BU116:BU117" si="228">IF(OR(AV116&gt;$BE$115,AE116=""),"",(0.0000385*AV116^1.76296*AE116^1.42782)*$BH$115)</f>
        <v/>
      </c>
      <c r="BV116" s="11" t="str">
        <f t="shared" ref="BV116:BV117" si="229">IF(OR(AW116&gt;$BE$115,AF116=""),"",(0.0000385*AW116^1.76296*AF116^1.42782)*$BH$115)</f>
        <v/>
      </c>
      <c r="BW116" s="11" t="str">
        <f t="shared" ref="BW116:BW117" si="230">IF(OR(AX116&gt;$BE$115,AG116=""),"",(0.0000385*AX116^1.76296*AG116^1.42782)*$BH$115)</f>
        <v/>
      </c>
      <c r="BX116" s="11" t="str">
        <f t="shared" ref="BX116:BX117" si="231">IF(OR(AY116&gt;$BE$115,AH116=""),"",(0.0000385*AY116^1.76296*AH116^1.42782)*$BH$115)</f>
        <v/>
      </c>
      <c r="BY116" s="11" t="str">
        <f t="shared" ref="BY116:BY117" si="232">IF(OR(AZ116&gt;$BE$115,AI116=""),"",(0.0000385*AZ116^1.76296*AI116^1.42782)*$BH$115)</f>
        <v/>
      </c>
      <c r="BZ116" s="11" t="str">
        <f t="shared" ref="BZ116:BZ117" si="233">IF(OR(BA116&gt;$BE$115,AJ116=""),"",(0.0000385*BA116^1.76296*AJ116^1.42782)*$BH$115)</f>
        <v/>
      </c>
      <c r="CA116" s="11" t="str">
        <f t="shared" ref="CA116:CA117" si="234">IF(OR(BB116&gt;$BE$115,AK116=""),"",(0.0000385*BB116^1.76296*AK116^1.42782)*$BH$115)</f>
        <v/>
      </c>
      <c r="CS116" t="str">
        <f t="shared" si="143"/>
        <v/>
      </c>
      <c r="CT116" t="str">
        <f t="shared" si="144"/>
        <v/>
      </c>
      <c r="CU116" t="str">
        <f t="shared" si="145"/>
        <v/>
      </c>
      <c r="CV116" t="str">
        <f t="shared" si="146"/>
        <v/>
      </c>
      <c r="CW116" t="str">
        <f t="shared" si="147"/>
        <v/>
      </c>
      <c r="CX116" t="str">
        <f t="shared" si="148"/>
        <v/>
      </c>
      <c r="CY116" t="str">
        <f t="shared" si="149"/>
        <v/>
      </c>
      <c r="CZ116" t="str">
        <f t="shared" si="150"/>
        <v/>
      </c>
      <c r="DA116" t="str">
        <f t="shared" si="151"/>
        <v/>
      </c>
      <c r="DB116" t="str">
        <f t="shared" si="152"/>
        <v/>
      </c>
      <c r="DC116" t="str">
        <f t="shared" si="153"/>
        <v/>
      </c>
      <c r="DD116" t="str">
        <f t="shared" si="154"/>
        <v/>
      </c>
      <c r="DE116" t="str">
        <f t="shared" si="155"/>
        <v/>
      </c>
      <c r="DF116" t="str">
        <f t="shared" si="156"/>
        <v/>
      </c>
      <c r="DG116" t="str">
        <f t="shared" si="157"/>
        <v/>
      </c>
    </row>
    <row r="117" spans="1:111" x14ac:dyDescent="0.25">
      <c r="A117" t="s">
        <v>315</v>
      </c>
      <c r="B117" t="s">
        <v>122</v>
      </c>
      <c r="D117" t="s">
        <v>123</v>
      </c>
      <c r="E117" t="s">
        <v>24</v>
      </c>
      <c r="F117" t="s">
        <v>39</v>
      </c>
      <c r="G117" t="s">
        <v>30</v>
      </c>
      <c r="H117" t="s">
        <v>52</v>
      </c>
      <c r="I117" t="s">
        <v>33</v>
      </c>
      <c r="J117">
        <v>2.9738600000000002</v>
      </c>
      <c r="K117">
        <v>0.22689999999999999</v>
      </c>
      <c r="L117">
        <v>-8.7000000000000001E-4</v>
      </c>
      <c r="O117">
        <v>3.25</v>
      </c>
      <c r="P117">
        <v>17.62</v>
      </c>
      <c r="Q117">
        <v>2E-3</v>
      </c>
      <c r="R117">
        <v>40</v>
      </c>
      <c r="S117">
        <v>0.89200000000000002</v>
      </c>
      <c r="T117">
        <v>4</v>
      </c>
      <c r="U117">
        <v>23</v>
      </c>
      <c r="V117">
        <v>37</v>
      </c>
      <c r="W117" s="11">
        <f t="shared" ref="W117:AK117" si="235">IF(AN117="","",$J117+$K117 * AN117+$L117 *AN117^2)</f>
        <v>8.3402951059392691</v>
      </c>
      <c r="X117" s="11">
        <f t="shared" si="235"/>
        <v>10.989262937505808</v>
      </c>
      <c r="Y117" s="11">
        <f t="shared" si="235"/>
        <v>12.420979391324549</v>
      </c>
      <c r="Z117" s="11">
        <f t="shared" si="235"/>
        <v>13.360494080607484</v>
      </c>
      <c r="AA117" s="11">
        <f t="shared" si="235"/>
        <v>14.280834621846624</v>
      </c>
      <c r="AB117" s="11">
        <f t="shared" si="235"/>
        <v>15.460656314813967</v>
      </c>
      <c r="AC117" s="11">
        <f t="shared" si="235"/>
        <v>16.852405822561504</v>
      </c>
      <c r="AD117" s="11" t="str">
        <f t="shared" si="235"/>
        <v/>
      </c>
      <c r="AE117" s="11" t="str">
        <f t="shared" si="235"/>
        <v/>
      </c>
      <c r="AF117" s="11" t="str">
        <f t="shared" si="235"/>
        <v/>
      </c>
      <c r="AG117" s="11" t="str">
        <f t="shared" si="235"/>
        <v/>
      </c>
      <c r="AH117" s="11" t="str">
        <f t="shared" si="235"/>
        <v/>
      </c>
      <c r="AI117" s="11" t="str">
        <f t="shared" si="235"/>
        <v/>
      </c>
      <c r="AJ117" s="11" t="str">
        <f t="shared" si="235"/>
        <v/>
      </c>
      <c r="AK117" s="11" t="str">
        <f t="shared" si="235"/>
        <v/>
      </c>
      <c r="AL117" t="s">
        <v>315</v>
      </c>
      <c r="AM117" t="s">
        <v>122</v>
      </c>
      <c r="AN117" s="10">
        <v>26.304060000000003</v>
      </c>
      <c r="AO117" s="10">
        <v>42.131959999999999</v>
      </c>
      <c r="AP117" s="10">
        <v>52.005860000000006</v>
      </c>
      <c r="AQ117" s="10">
        <v>59.225759999999994</v>
      </c>
      <c r="AR117" s="10">
        <v>67.09165999999999</v>
      </c>
      <c r="AS117" s="10">
        <v>78.903559999999999</v>
      </c>
      <c r="AT117" s="10">
        <v>97.961459999999988</v>
      </c>
      <c r="AU117" s="10"/>
      <c r="AV117" s="10"/>
      <c r="AW117" s="10"/>
      <c r="AX117" s="10"/>
      <c r="AY117" s="10"/>
      <c r="AZ117" s="10"/>
      <c r="BA117" s="10"/>
      <c r="BB117" s="10"/>
      <c r="BI117" t="s">
        <v>315</v>
      </c>
      <c r="BJ117" t="s">
        <v>122</v>
      </c>
      <c r="BL117" t="s">
        <v>123</v>
      </c>
      <c r="BM117" s="11">
        <f t="shared" si="220"/>
        <v>129.34675238062727</v>
      </c>
      <c r="BN117" s="11">
        <f t="shared" si="221"/>
        <v>440.01959757071711</v>
      </c>
      <c r="BO117" s="11">
        <f t="shared" si="222"/>
        <v>759.66134972207828</v>
      </c>
      <c r="BP117" s="11">
        <f t="shared" si="223"/>
        <v>1060.1520970868082</v>
      </c>
      <c r="BQ117" s="11">
        <f t="shared" si="224"/>
        <v>1452.6291036086577</v>
      </c>
      <c r="BR117" s="11">
        <f t="shared" si="225"/>
        <v>2165.4080250064126</v>
      </c>
      <c r="BS117" s="11" t="str">
        <f t="shared" si="226"/>
        <v/>
      </c>
      <c r="BT117" s="11" t="str">
        <f t="shared" si="227"/>
        <v/>
      </c>
      <c r="BU117" s="11" t="str">
        <f t="shared" si="228"/>
        <v/>
      </c>
      <c r="BV117" s="11" t="str">
        <f t="shared" si="229"/>
        <v/>
      </c>
      <c r="BW117" s="11" t="str">
        <f t="shared" si="230"/>
        <v/>
      </c>
      <c r="BX117" s="11" t="str">
        <f t="shared" si="231"/>
        <v/>
      </c>
      <c r="BY117" s="11" t="str">
        <f t="shared" si="232"/>
        <v/>
      </c>
      <c r="BZ117" s="11" t="str">
        <f t="shared" si="233"/>
        <v/>
      </c>
      <c r="CA117" s="11" t="str">
        <f t="shared" si="234"/>
        <v/>
      </c>
      <c r="CS117" t="str">
        <f t="shared" si="143"/>
        <v/>
      </c>
      <c r="CT117" t="str">
        <f t="shared" si="144"/>
        <v/>
      </c>
      <c r="CU117" t="str">
        <f t="shared" si="145"/>
        <v/>
      </c>
      <c r="CV117" t="str">
        <f t="shared" si="146"/>
        <v/>
      </c>
      <c r="CW117" t="str">
        <f t="shared" si="147"/>
        <v/>
      </c>
      <c r="CX117" t="str">
        <f t="shared" si="148"/>
        <v/>
      </c>
      <c r="CY117" t="str">
        <f t="shared" si="149"/>
        <v/>
      </c>
      <c r="CZ117" t="str">
        <f t="shared" si="150"/>
        <v/>
      </c>
      <c r="DA117" t="str">
        <f t="shared" si="151"/>
        <v/>
      </c>
      <c r="DB117" t="str">
        <f t="shared" si="152"/>
        <v/>
      </c>
      <c r="DC117" t="str">
        <f t="shared" si="153"/>
        <v/>
      </c>
      <c r="DD117" t="str">
        <f t="shared" si="154"/>
        <v/>
      </c>
      <c r="DE117" t="str">
        <f t="shared" si="155"/>
        <v/>
      </c>
      <c r="DF117" t="str">
        <f t="shared" si="156"/>
        <v/>
      </c>
      <c r="DG117" t="str">
        <f t="shared" si="157"/>
        <v/>
      </c>
    </row>
    <row r="118" spans="1:111" x14ac:dyDescent="0.25">
      <c r="A118" t="s">
        <v>115</v>
      </c>
      <c r="B118" t="s">
        <v>124</v>
      </c>
      <c r="D118" t="s">
        <v>125</v>
      </c>
      <c r="E118" t="s">
        <v>24</v>
      </c>
      <c r="F118" t="s">
        <v>39</v>
      </c>
      <c r="G118" t="s">
        <v>30</v>
      </c>
      <c r="H118">
        <v>1</v>
      </c>
      <c r="I118" t="s">
        <v>31</v>
      </c>
      <c r="J118">
        <v>0.24141000000000001</v>
      </c>
      <c r="K118">
        <v>1.8408</v>
      </c>
      <c r="L118">
        <v>4.8219999999999999E-2</v>
      </c>
      <c r="O118">
        <v>1.02</v>
      </c>
      <c r="P118">
        <v>16.12</v>
      </c>
      <c r="Q118">
        <v>2.33E-3</v>
      </c>
      <c r="R118">
        <v>37</v>
      </c>
      <c r="S118">
        <v>0.79600000000000004</v>
      </c>
      <c r="T118">
        <v>2</v>
      </c>
      <c r="U118">
        <v>23.5</v>
      </c>
      <c r="V118">
        <v>35</v>
      </c>
      <c r="W118" s="11">
        <f t="shared" ref="W118:AK118" si="236">IF(AN118="","",EXP($J118+$K118*LN(LN(AN118)+($L118/2))))</f>
        <v>8.7470415607553171</v>
      </c>
      <c r="X118" s="11">
        <f t="shared" si="236"/>
        <v>11.548733592832569</v>
      </c>
      <c r="Y118" s="11">
        <f t="shared" si="236"/>
        <v>12.93293759696726</v>
      </c>
      <c r="Z118" s="11">
        <f t="shared" si="236"/>
        <v>14.199678177036569</v>
      </c>
      <c r="AA118" s="11">
        <f t="shared" si="236"/>
        <v>15.989573036425279</v>
      </c>
      <c r="AB118" s="11" t="str">
        <f t="shared" si="236"/>
        <v/>
      </c>
      <c r="AC118" s="11" t="str">
        <f t="shared" si="236"/>
        <v/>
      </c>
      <c r="AD118" s="11" t="str">
        <f t="shared" si="236"/>
        <v/>
      </c>
      <c r="AE118" s="11" t="str">
        <f t="shared" si="236"/>
        <v/>
      </c>
      <c r="AF118" s="11" t="str">
        <f t="shared" si="236"/>
        <v/>
      </c>
      <c r="AG118" s="11" t="str">
        <f t="shared" si="236"/>
        <v/>
      </c>
      <c r="AH118" s="11" t="str">
        <f t="shared" si="236"/>
        <v/>
      </c>
      <c r="AI118" s="11" t="str">
        <f t="shared" si="236"/>
        <v/>
      </c>
      <c r="AJ118" s="11" t="str">
        <f t="shared" si="236"/>
        <v/>
      </c>
      <c r="AK118" s="11" t="str">
        <f t="shared" si="236"/>
        <v/>
      </c>
      <c r="AL118" s="5" t="s">
        <v>115</v>
      </c>
      <c r="AM118" s="5" t="s">
        <v>124</v>
      </c>
      <c r="AN118" s="10">
        <v>16.860309999999998</v>
      </c>
      <c r="AO118" s="10">
        <v>26.820609999999995</v>
      </c>
      <c r="AP118" s="10">
        <v>33.092909999999989</v>
      </c>
      <c r="AQ118" s="10">
        <v>39.757209999999979</v>
      </c>
      <c r="AR118" s="10">
        <v>50.893509999999992</v>
      </c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I118" t="s">
        <v>115</v>
      </c>
      <c r="BJ118" t="s">
        <v>124</v>
      </c>
      <c r="BL118" t="s">
        <v>125</v>
      </c>
      <c r="CB118" s="5" t="s">
        <v>115</v>
      </c>
      <c r="CC118" s="5" t="s">
        <v>124</v>
      </c>
      <c r="CD118" s="11">
        <v>53.644671068445035</v>
      </c>
      <c r="CE118" s="11">
        <v>120.69749016085838</v>
      </c>
      <c r="CF118" s="11">
        <v>168.09141603912067</v>
      </c>
      <c r="CG118" s="11">
        <v>221.02052920900789</v>
      </c>
      <c r="CH118" s="11">
        <v>313.08438268237472</v>
      </c>
      <c r="CI118" s="11" t="s">
        <v>686</v>
      </c>
      <c r="CJ118" s="11" t="s">
        <v>686</v>
      </c>
      <c r="CK118" s="11" t="s">
        <v>686</v>
      </c>
      <c r="CL118" s="11" t="s">
        <v>686</v>
      </c>
      <c r="CM118" s="11" t="s">
        <v>686</v>
      </c>
      <c r="CN118" s="11" t="s">
        <v>686</v>
      </c>
      <c r="CO118" s="11" t="s">
        <v>686</v>
      </c>
      <c r="CP118" s="11" t="s">
        <v>686</v>
      </c>
      <c r="CQ118" s="11" t="s">
        <v>686</v>
      </c>
      <c r="CR118" s="11" t="s">
        <v>686</v>
      </c>
      <c r="CS118" t="str">
        <f t="shared" si="143"/>
        <v/>
      </c>
      <c r="CT118" t="str">
        <f t="shared" si="144"/>
        <v/>
      </c>
      <c r="CU118" t="str">
        <f t="shared" si="145"/>
        <v/>
      </c>
      <c r="CV118" t="str">
        <f t="shared" si="146"/>
        <v/>
      </c>
      <c r="CW118" t="str">
        <f t="shared" si="147"/>
        <v/>
      </c>
      <c r="CX118" t="str">
        <f t="shared" si="148"/>
        <v/>
      </c>
      <c r="CY118" t="str">
        <f t="shared" si="149"/>
        <v/>
      </c>
      <c r="CZ118" t="str">
        <f t="shared" si="150"/>
        <v/>
      </c>
      <c r="DA118" t="str">
        <f t="shared" si="151"/>
        <v/>
      </c>
      <c r="DB118" t="str">
        <f t="shared" si="152"/>
        <v/>
      </c>
      <c r="DC118" t="str">
        <f t="shared" si="153"/>
        <v/>
      </c>
      <c r="DD118" t="str">
        <f t="shared" si="154"/>
        <v/>
      </c>
      <c r="DE118" t="str">
        <f t="shared" si="155"/>
        <v/>
      </c>
      <c r="DF118" t="str">
        <f t="shared" si="156"/>
        <v/>
      </c>
      <c r="DG118" t="str">
        <f t="shared" si="157"/>
        <v/>
      </c>
    </row>
    <row r="119" spans="1:111" x14ac:dyDescent="0.25">
      <c r="A119" t="s">
        <v>149</v>
      </c>
      <c r="B119" t="s">
        <v>124</v>
      </c>
      <c r="D119" t="s">
        <v>125</v>
      </c>
      <c r="E119" t="s">
        <v>24</v>
      </c>
      <c r="F119" t="s">
        <v>39</v>
      </c>
      <c r="G119" t="s">
        <v>30</v>
      </c>
      <c r="H119" t="s">
        <v>27</v>
      </c>
      <c r="I119" t="s">
        <v>43</v>
      </c>
      <c r="J119">
        <v>1.11408</v>
      </c>
      <c r="K119">
        <v>0.53441000000000005</v>
      </c>
      <c r="L119">
        <v>-9.8099999999999993E-3</v>
      </c>
      <c r="M119">
        <v>8.0000000000000007E-5</v>
      </c>
      <c r="O119">
        <v>2.38</v>
      </c>
      <c r="P119">
        <v>21.29</v>
      </c>
      <c r="Q119">
        <v>0.10588</v>
      </c>
      <c r="R119">
        <v>34</v>
      </c>
      <c r="S119">
        <v>0.90900000000000003</v>
      </c>
      <c r="T119">
        <v>1.6</v>
      </c>
      <c r="U119">
        <v>23</v>
      </c>
      <c r="V119">
        <v>30</v>
      </c>
      <c r="W119" s="11">
        <f t="shared" ref="W119:AK119" si="237">IF(AN119="","",$J119+$K119 * AN119+$L119 *AN119^2 + $M119 * AN119^3)</f>
        <v>4.1069841526818145</v>
      </c>
      <c r="X119" s="11">
        <f t="shared" si="237"/>
        <v>7.9005897667608371</v>
      </c>
      <c r="Y119" s="11">
        <f t="shared" si="237"/>
        <v>10.965994576775863</v>
      </c>
      <c r="Z119" s="11">
        <f t="shared" si="237"/>
        <v>13.317845955138351</v>
      </c>
      <c r="AA119" s="11">
        <f t="shared" si="237"/>
        <v>16.395924958525701</v>
      </c>
      <c r="AB119" s="11">
        <f t="shared" si="237"/>
        <v>19.817496497663001</v>
      </c>
      <c r="AC119" s="11" t="str">
        <f t="shared" si="237"/>
        <v/>
      </c>
      <c r="AD119" s="11" t="str">
        <f t="shared" si="237"/>
        <v/>
      </c>
      <c r="AE119" s="11" t="str">
        <f t="shared" si="237"/>
        <v/>
      </c>
      <c r="AF119" s="11" t="str">
        <f t="shared" si="237"/>
        <v/>
      </c>
      <c r="AG119" s="11" t="str">
        <f t="shared" si="237"/>
        <v/>
      </c>
      <c r="AH119" s="11" t="str">
        <f t="shared" si="237"/>
        <v/>
      </c>
      <c r="AI119" s="11" t="str">
        <f t="shared" si="237"/>
        <v/>
      </c>
      <c r="AJ119" s="11" t="str">
        <f t="shared" si="237"/>
        <v/>
      </c>
      <c r="AK119" s="11" t="str">
        <f t="shared" si="237"/>
        <v/>
      </c>
      <c r="AL119" t="s">
        <v>149</v>
      </c>
      <c r="AM119" t="s">
        <v>124</v>
      </c>
      <c r="AN119" s="10">
        <v>6.2892400000000013</v>
      </c>
      <c r="AO119" s="10">
        <v>17.537440000000004</v>
      </c>
      <c r="AP119" s="10">
        <v>33.165640000000003</v>
      </c>
      <c r="AQ119" s="10">
        <v>50.053840000000015</v>
      </c>
      <c r="AR119" s="10">
        <v>65.082040000000006</v>
      </c>
      <c r="AS119" s="10">
        <v>75.130240000000015</v>
      </c>
      <c r="AT119" s="10"/>
      <c r="AU119" s="10"/>
      <c r="AV119" s="10"/>
      <c r="AW119" s="10"/>
      <c r="AX119" s="10"/>
      <c r="AY119" s="10"/>
      <c r="AZ119" s="10"/>
      <c r="BA119" s="10"/>
      <c r="BB119" s="10"/>
      <c r="BI119" t="s">
        <v>149</v>
      </c>
      <c r="BJ119" t="s">
        <v>124</v>
      </c>
      <c r="BL119" t="s">
        <v>125</v>
      </c>
      <c r="CB119" t="s">
        <v>149</v>
      </c>
      <c r="CC119" t="s">
        <v>124</v>
      </c>
      <c r="CD119" s="11" t="s">
        <v>686</v>
      </c>
      <c r="CE119" s="11" t="s">
        <v>686</v>
      </c>
      <c r="CF119" s="11" t="s">
        <v>686</v>
      </c>
      <c r="CG119" s="11" t="s">
        <v>686</v>
      </c>
      <c r="CH119" s="11" t="s">
        <v>686</v>
      </c>
      <c r="CI119" s="11" t="s">
        <v>686</v>
      </c>
      <c r="CJ119" s="11" t="s">
        <v>686</v>
      </c>
      <c r="CK119" s="11" t="s">
        <v>686</v>
      </c>
      <c r="CL119" s="11" t="s">
        <v>686</v>
      </c>
      <c r="CM119" s="11" t="s">
        <v>686</v>
      </c>
      <c r="CN119" s="11" t="s">
        <v>686</v>
      </c>
      <c r="CO119" s="11" t="s">
        <v>686</v>
      </c>
      <c r="CP119" s="11" t="s">
        <v>686</v>
      </c>
      <c r="CQ119" s="11" t="s">
        <v>686</v>
      </c>
      <c r="CR119" s="11" t="s">
        <v>686</v>
      </c>
      <c r="CS119" t="str">
        <f t="shared" si="143"/>
        <v/>
      </c>
      <c r="CT119" t="str">
        <f t="shared" si="144"/>
        <v/>
      </c>
      <c r="CU119" t="str">
        <f t="shared" si="145"/>
        <v/>
      </c>
      <c r="CV119" t="str">
        <f t="shared" si="146"/>
        <v/>
      </c>
      <c r="CW119" t="str">
        <f t="shared" si="147"/>
        <v/>
      </c>
      <c r="CX119" t="str">
        <f t="shared" si="148"/>
        <v/>
      </c>
      <c r="CY119" t="str">
        <f t="shared" si="149"/>
        <v/>
      </c>
      <c r="CZ119" t="str">
        <f t="shared" si="150"/>
        <v/>
      </c>
      <c r="DA119" t="str">
        <f t="shared" si="151"/>
        <v/>
      </c>
      <c r="DB119" t="str">
        <f t="shared" si="152"/>
        <v/>
      </c>
      <c r="DC119" t="str">
        <f t="shared" si="153"/>
        <v/>
      </c>
      <c r="DD119" t="str">
        <f t="shared" si="154"/>
        <v/>
      </c>
      <c r="DE119" t="str">
        <f t="shared" si="155"/>
        <v/>
      </c>
      <c r="DF119" t="str">
        <f t="shared" si="156"/>
        <v/>
      </c>
      <c r="DG119" t="str">
        <f t="shared" si="157"/>
        <v/>
      </c>
    </row>
    <row r="120" spans="1:111" x14ac:dyDescent="0.25">
      <c r="A120" t="s">
        <v>234</v>
      </c>
      <c r="B120" t="s">
        <v>124</v>
      </c>
      <c r="D120" t="s">
        <v>125</v>
      </c>
      <c r="E120" t="s">
        <v>24</v>
      </c>
      <c r="F120" t="s">
        <v>39</v>
      </c>
      <c r="G120" t="s">
        <v>30</v>
      </c>
      <c r="H120" t="s">
        <v>52</v>
      </c>
      <c r="I120" t="s">
        <v>33</v>
      </c>
      <c r="J120">
        <v>1.0726500000000001</v>
      </c>
      <c r="K120">
        <v>0.49602000000000002</v>
      </c>
      <c r="L120">
        <v>-5.2500000000000003E-3</v>
      </c>
      <c r="O120">
        <v>2.78</v>
      </c>
      <c r="P120">
        <v>12.78</v>
      </c>
      <c r="Q120">
        <v>3.8700000000000002E-3</v>
      </c>
      <c r="R120">
        <v>48</v>
      </c>
      <c r="S120">
        <v>0.92700000000000005</v>
      </c>
      <c r="T120">
        <v>2.5</v>
      </c>
      <c r="U120">
        <v>14</v>
      </c>
      <c r="V120">
        <v>45</v>
      </c>
      <c r="W120" s="11">
        <f t="shared" ref="W120:AK123" si="238">IF(AN120="","",$J120+$K120 * AN120+$L120 *AN120^2)</f>
        <v>7.3299564827568737</v>
      </c>
      <c r="X120" s="11">
        <f t="shared" si="238"/>
        <v>10.509446012581874</v>
      </c>
      <c r="Y120" s="11">
        <f t="shared" si="238"/>
        <v>12.322128214261873</v>
      </c>
      <c r="Z120" s="11">
        <f t="shared" si="238"/>
        <v>12.768003087796874</v>
      </c>
      <c r="AA120" s="11" t="str">
        <f t="shared" si="238"/>
        <v/>
      </c>
      <c r="AB120" s="11" t="str">
        <f t="shared" si="238"/>
        <v/>
      </c>
      <c r="AC120" s="11" t="str">
        <f t="shared" si="238"/>
        <v/>
      </c>
      <c r="AD120" s="11" t="str">
        <f t="shared" si="238"/>
        <v/>
      </c>
      <c r="AE120" s="11" t="str">
        <f t="shared" si="238"/>
        <v/>
      </c>
      <c r="AF120" s="11" t="str">
        <f t="shared" si="238"/>
        <v/>
      </c>
      <c r="AG120" s="11" t="str">
        <f t="shared" si="238"/>
        <v/>
      </c>
      <c r="AH120" s="11" t="str">
        <f t="shared" si="238"/>
        <v/>
      </c>
      <c r="AI120" s="11" t="str">
        <f t="shared" si="238"/>
        <v/>
      </c>
      <c r="AJ120" s="11" t="str">
        <f t="shared" si="238"/>
        <v/>
      </c>
      <c r="AK120" s="11" t="str">
        <f t="shared" si="238"/>
        <v/>
      </c>
      <c r="AL120" s="5" t="s">
        <v>234</v>
      </c>
      <c r="AM120" s="5" t="s">
        <v>124</v>
      </c>
      <c r="AN120" s="10">
        <v>14.99485</v>
      </c>
      <c r="AO120" s="10">
        <v>26.404150000000001</v>
      </c>
      <c r="AP120" s="10">
        <v>37.813449999999996</v>
      </c>
      <c r="AQ120" s="10">
        <v>49.222749999999998</v>
      </c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I120" t="s">
        <v>234</v>
      </c>
      <c r="BJ120" t="s">
        <v>124</v>
      </c>
      <c r="BL120" t="s">
        <v>125</v>
      </c>
      <c r="CB120" s="5" t="s">
        <v>234</v>
      </c>
      <c r="CC120" s="5" t="s">
        <v>124</v>
      </c>
      <c r="CD120" s="11">
        <v>3.8249025754438017</v>
      </c>
      <c r="CE120" s="11">
        <v>19.742019349274898</v>
      </c>
      <c r="CF120" s="11">
        <v>48.944155278342706</v>
      </c>
      <c r="CG120" s="11">
        <v>90.429683892179312</v>
      </c>
      <c r="CH120" s="11" t="s">
        <v>686</v>
      </c>
      <c r="CI120" s="11" t="s">
        <v>686</v>
      </c>
      <c r="CJ120" s="11" t="s">
        <v>686</v>
      </c>
      <c r="CK120" s="11" t="s">
        <v>686</v>
      </c>
      <c r="CL120" s="11" t="s">
        <v>686</v>
      </c>
      <c r="CM120" s="11" t="s">
        <v>686</v>
      </c>
      <c r="CN120" s="11" t="s">
        <v>686</v>
      </c>
      <c r="CO120" s="11" t="s">
        <v>686</v>
      </c>
      <c r="CP120" s="11" t="s">
        <v>686</v>
      </c>
      <c r="CQ120" s="11" t="s">
        <v>686</v>
      </c>
      <c r="CR120" s="11" t="s">
        <v>686</v>
      </c>
      <c r="CS120" t="str">
        <f t="shared" si="143"/>
        <v/>
      </c>
      <c r="CT120" t="str">
        <f t="shared" si="144"/>
        <v/>
      </c>
      <c r="CU120" t="str">
        <f t="shared" si="145"/>
        <v/>
      </c>
      <c r="CV120" t="str">
        <f t="shared" si="146"/>
        <v/>
      </c>
      <c r="CW120" t="str">
        <f t="shared" si="147"/>
        <v/>
      </c>
      <c r="CX120" t="str">
        <f t="shared" si="148"/>
        <v/>
      </c>
      <c r="CY120" t="str">
        <f t="shared" si="149"/>
        <v/>
      </c>
      <c r="CZ120" t="str">
        <f t="shared" si="150"/>
        <v/>
      </c>
      <c r="DA120" t="str">
        <f t="shared" si="151"/>
        <v/>
      </c>
      <c r="DB120" t="str">
        <f t="shared" si="152"/>
        <v/>
      </c>
      <c r="DC120" t="str">
        <f t="shared" si="153"/>
        <v/>
      </c>
      <c r="DD120" t="str">
        <f t="shared" si="154"/>
        <v/>
      </c>
      <c r="DE120" t="str">
        <f t="shared" si="155"/>
        <v/>
      </c>
      <c r="DF120" t="str">
        <f t="shared" si="156"/>
        <v/>
      </c>
      <c r="DG120" t="str">
        <f t="shared" si="157"/>
        <v/>
      </c>
    </row>
    <row r="121" spans="1:111" x14ac:dyDescent="0.25">
      <c r="A121" t="s">
        <v>254</v>
      </c>
      <c r="B121" t="s">
        <v>124</v>
      </c>
      <c r="D121" t="s">
        <v>125</v>
      </c>
      <c r="E121" t="s">
        <v>24</v>
      </c>
      <c r="F121" t="s">
        <v>39</v>
      </c>
      <c r="G121" t="s">
        <v>30</v>
      </c>
      <c r="H121" t="s">
        <v>40</v>
      </c>
      <c r="I121" t="s">
        <v>33</v>
      </c>
      <c r="J121">
        <v>1.0447</v>
      </c>
      <c r="K121">
        <v>0.56054000000000004</v>
      </c>
      <c r="L121">
        <v>-7.1300000000000001E-3</v>
      </c>
      <c r="O121">
        <v>2.17</v>
      </c>
      <c r="P121">
        <v>12.06</v>
      </c>
      <c r="Q121">
        <v>0.44889000000000001</v>
      </c>
      <c r="R121">
        <v>33</v>
      </c>
      <c r="S121">
        <v>0.91</v>
      </c>
      <c r="T121">
        <v>1</v>
      </c>
      <c r="U121">
        <v>15</v>
      </c>
      <c r="V121">
        <v>30</v>
      </c>
      <c r="W121" s="11">
        <f t="shared" si="238"/>
        <v>5.2780892605363832</v>
      </c>
      <c r="X121" s="11">
        <f t="shared" si="238"/>
        <v>7.7987544820414243</v>
      </c>
      <c r="Y121" s="11">
        <f t="shared" si="238"/>
        <v>9.7365524010150644</v>
      </c>
      <c r="Z121" s="11">
        <f t="shared" si="238"/>
        <v>11.091483017457303</v>
      </c>
      <c r="AA121" s="11">
        <f t="shared" si="238"/>
        <v>11.863546331368143</v>
      </c>
      <c r="AB121" s="11">
        <f t="shared" si="238"/>
        <v>12.052742342747582</v>
      </c>
      <c r="AC121" s="11" t="str">
        <f t="shared" si="238"/>
        <v/>
      </c>
      <c r="AD121" s="11" t="str">
        <f t="shared" si="238"/>
        <v/>
      </c>
      <c r="AE121" s="11" t="str">
        <f t="shared" si="238"/>
        <v/>
      </c>
      <c r="AF121" s="11" t="str">
        <f t="shared" si="238"/>
        <v/>
      </c>
      <c r="AG121" s="11" t="str">
        <f t="shared" si="238"/>
        <v/>
      </c>
      <c r="AH121" s="11" t="str">
        <f t="shared" si="238"/>
        <v/>
      </c>
      <c r="AI121" s="11" t="str">
        <f t="shared" si="238"/>
        <v/>
      </c>
      <c r="AJ121" s="11" t="str">
        <f t="shared" si="238"/>
        <v/>
      </c>
      <c r="AK121" s="11" t="str">
        <f t="shared" si="238"/>
        <v/>
      </c>
      <c r="AL121" t="s">
        <v>254</v>
      </c>
      <c r="AM121" t="s">
        <v>124</v>
      </c>
      <c r="AN121" s="10">
        <v>8.4634700000000009</v>
      </c>
      <c r="AO121" s="10">
        <v>14.856770000000001</v>
      </c>
      <c r="AP121" s="10">
        <v>21.250070000000001</v>
      </c>
      <c r="AQ121" s="10">
        <v>27.643370000000001</v>
      </c>
      <c r="AR121" s="10">
        <v>34.036669999999994</v>
      </c>
      <c r="AS121" s="10">
        <v>40.429969999999997</v>
      </c>
      <c r="AT121" s="10"/>
      <c r="AU121" s="10"/>
      <c r="AV121" s="10"/>
      <c r="AW121" s="10"/>
      <c r="AX121" s="10"/>
      <c r="AY121" s="10"/>
      <c r="AZ121" s="10"/>
      <c r="BA121" s="10"/>
      <c r="BB121" s="10"/>
      <c r="BI121" t="s">
        <v>254</v>
      </c>
      <c r="BJ121" t="s">
        <v>124</v>
      </c>
      <c r="BL121" t="s">
        <v>125</v>
      </c>
      <c r="CB121" t="s">
        <v>254</v>
      </c>
      <c r="CC121" t="s">
        <v>124</v>
      </c>
      <c r="CD121" s="11">
        <v>30.988720371000081</v>
      </c>
      <c r="CE121" s="11">
        <v>67.902128425797486</v>
      </c>
      <c r="CF121" s="11">
        <v>103.70520985897335</v>
      </c>
      <c r="CG121" s="11">
        <v>137.57758406880612</v>
      </c>
      <c r="CH121" s="11">
        <v>169.56300599230727</v>
      </c>
      <c r="CI121" s="11">
        <v>199.84921327596857</v>
      </c>
      <c r="CJ121" s="11" t="s">
        <v>686</v>
      </c>
      <c r="CK121" s="11" t="s">
        <v>686</v>
      </c>
      <c r="CL121" s="11" t="s">
        <v>686</v>
      </c>
      <c r="CM121" s="11" t="s">
        <v>686</v>
      </c>
      <c r="CN121" s="11" t="s">
        <v>686</v>
      </c>
      <c r="CO121" s="11" t="s">
        <v>686</v>
      </c>
      <c r="CP121" s="11" t="s">
        <v>686</v>
      </c>
      <c r="CQ121" s="11" t="s">
        <v>686</v>
      </c>
      <c r="CR121" s="11" t="s">
        <v>686</v>
      </c>
      <c r="CS121" t="str">
        <f t="shared" si="143"/>
        <v/>
      </c>
      <c r="CT121" t="str">
        <f t="shared" si="144"/>
        <v/>
      </c>
      <c r="CU121" t="str">
        <f t="shared" si="145"/>
        <v/>
      </c>
      <c r="CV121" t="str">
        <f t="shared" si="146"/>
        <v/>
      </c>
      <c r="CW121" t="str">
        <f t="shared" si="147"/>
        <v/>
      </c>
      <c r="CX121" t="str">
        <f t="shared" si="148"/>
        <v/>
      </c>
      <c r="CY121" t="str">
        <f t="shared" si="149"/>
        <v/>
      </c>
      <c r="CZ121" t="str">
        <f t="shared" si="150"/>
        <v/>
      </c>
      <c r="DA121" t="str">
        <f t="shared" si="151"/>
        <v/>
      </c>
      <c r="DB121" t="str">
        <f t="shared" si="152"/>
        <v/>
      </c>
      <c r="DC121" t="str">
        <f t="shared" si="153"/>
        <v/>
      </c>
      <c r="DD121" t="str">
        <f t="shared" si="154"/>
        <v/>
      </c>
      <c r="DE121" t="str">
        <f t="shared" si="155"/>
        <v/>
      </c>
      <c r="DF121" t="str">
        <f t="shared" si="156"/>
        <v/>
      </c>
      <c r="DG121" t="str">
        <f t="shared" si="157"/>
        <v/>
      </c>
    </row>
    <row r="122" spans="1:111" x14ac:dyDescent="0.25">
      <c r="A122" t="s">
        <v>271</v>
      </c>
      <c r="B122" t="s">
        <v>124</v>
      </c>
      <c r="D122" t="s">
        <v>125</v>
      </c>
      <c r="E122" t="s">
        <v>24</v>
      </c>
      <c r="F122" t="s">
        <v>39</v>
      </c>
      <c r="G122" t="s">
        <v>30</v>
      </c>
      <c r="H122" t="s">
        <v>52</v>
      </c>
      <c r="I122" t="s">
        <v>33</v>
      </c>
      <c r="J122">
        <v>1.5039499999999999</v>
      </c>
      <c r="K122">
        <v>0.44055</v>
      </c>
      <c r="L122">
        <v>-2.5100000000000001E-3</v>
      </c>
      <c r="O122">
        <v>2.34</v>
      </c>
      <c r="P122">
        <v>20.74</v>
      </c>
      <c r="Q122">
        <v>2.3E-3</v>
      </c>
      <c r="R122">
        <v>33</v>
      </c>
      <c r="S122">
        <v>0.96</v>
      </c>
      <c r="T122">
        <v>3</v>
      </c>
      <c r="U122">
        <v>23</v>
      </c>
      <c r="V122">
        <v>30</v>
      </c>
      <c r="W122" s="11">
        <f t="shared" si="238"/>
        <v>6.6409869132962758</v>
      </c>
      <c r="X122" s="11">
        <f t="shared" si="238"/>
        <v>10.173524256362676</v>
      </c>
      <c r="Y122" s="11">
        <f t="shared" si="238"/>
        <v>13.030520633839476</v>
      </c>
      <c r="Z122" s="11">
        <f t="shared" si="238"/>
        <v>15.299007303806675</v>
      </c>
      <c r="AA122" s="11">
        <f t="shared" si="238"/>
        <v>17.060337964584274</v>
      </c>
      <c r="AB122" s="11">
        <f t="shared" si="238"/>
        <v>18.390188754732275</v>
      </c>
      <c r="AC122" s="11">
        <f t="shared" si="238"/>
        <v>19.358558253050674</v>
      </c>
      <c r="AD122" s="11">
        <f t="shared" si="238"/>
        <v>20.029767478579473</v>
      </c>
      <c r="AE122" s="11">
        <f t="shared" si="238"/>
        <v>20.462459890598677</v>
      </c>
      <c r="AF122" s="11">
        <f t="shared" si="238"/>
        <v>20.709601388628275</v>
      </c>
      <c r="AG122" s="11" t="str">
        <f t="shared" si="238"/>
        <v/>
      </c>
      <c r="AH122" s="11" t="str">
        <f t="shared" si="238"/>
        <v/>
      </c>
      <c r="AI122" s="11" t="str">
        <f t="shared" si="238"/>
        <v/>
      </c>
      <c r="AJ122" s="11" t="str">
        <f t="shared" si="238"/>
        <v/>
      </c>
      <c r="AK122" s="11" t="str">
        <f t="shared" si="238"/>
        <v/>
      </c>
      <c r="AL122" s="5" t="s">
        <v>271</v>
      </c>
      <c r="AM122" s="5" t="s">
        <v>124</v>
      </c>
      <c r="AN122" s="11">
        <v>12.55918</v>
      </c>
      <c r="AO122" s="11">
        <v>22.585179999999998</v>
      </c>
      <c r="AP122" s="11">
        <v>31.99718</v>
      </c>
      <c r="AQ122" s="11">
        <v>40.795179999999995</v>
      </c>
      <c r="AR122" s="11">
        <v>48.979179999999999</v>
      </c>
      <c r="AS122" s="11">
        <v>56.54918</v>
      </c>
      <c r="AT122" s="11">
        <v>63.505180000000003</v>
      </c>
      <c r="AU122" s="11">
        <v>69.847179999999994</v>
      </c>
      <c r="AV122" s="11">
        <v>75.575179999999989</v>
      </c>
      <c r="AW122" s="11">
        <v>80.689179999999993</v>
      </c>
      <c r="AX122" s="11"/>
      <c r="AY122" s="11"/>
      <c r="AZ122" s="11"/>
      <c r="BA122" s="11"/>
      <c r="BB122" s="11"/>
      <c r="BI122" t="s">
        <v>271</v>
      </c>
      <c r="BJ122" t="s">
        <v>124</v>
      </c>
      <c r="BL122" t="s">
        <v>125</v>
      </c>
      <c r="CB122" s="5" t="s">
        <v>271</v>
      </c>
      <c r="CC122" s="5" t="s">
        <v>124</v>
      </c>
      <c r="CD122" s="11">
        <v>18.948142941199769</v>
      </c>
      <c r="CE122" s="11">
        <v>54.411417559905146</v>
      </c>
      <c r="CF122" s="11">
        <v>93.585090586902524</v>
      </c>
      <c r="CG122" s="11">
        <v>132.65246428183531</v>
      </c>
      <c r="CH122" s="11">
        <v>170.11318713436381</v>
      </c>
      <c r="CI122" s="11">
        <v>205.28331088218042</v>
      </c>
      <c r="CJ122" s="11">
        <v>237.82847055683024</v>
      </c>
      <c r="CK122" s="11">
        <v>267.58221970526137</v>
      </c>
      <c r="CL122" s="11">
        <v>294.46461836756094</v>
      </c>
      <c r="CM122" s="11">
        <v>318.44204129753945</v>
      </c>
      <c r="CN122" s="11" t="s">
        <v>686</v>
      </c>
      <c r="CO122" s="11" t="s">
        <v>686</v>
      </c>
      <c r="CP122" s="11" t="s">
        <v>686</v>
      </c>
      <c r="CQ122" s="11" t="s">
        <v>686</v>
      </c>
      <c r="CR122" s="11" t="s">
        <v>686</v>
      </c>
      <c r="CS122" t="str">
        <f t="shared" si="143"/>
        <v/>
      </c>
      <c r="CT122" t="str">
        <f t="shared" si="144"/>
        <v/>
      </c>
      <c r="CU122" t="str">
        <f t="shared" si="145"/>
        <v/>
      </c>
      <c r="CV122" t="str">
        <f t="shared" si="146"/>
        <v/>
      </c>
      <c r="CW122" t="str">
        <f t="shared" si="147"/>
        <v/>
      </c>
      <c r="CX122" t="str">
        <f t="shared" si="148"/>
        <v/>
      </c>
      <c r="CY122" t="str">
        <f t="shared" si="149"/>
        <v/>
      </c>
      <c r="CZ122" t="str">
        <f t="shared" si="150"/>
        <v/>
      </c>
      <c r="DA122" t="str">
        <f t="shared" si="151"/>
        <v/>
      </c>
      <c r="DB122" t="str">
        <f t="shared" si="152"/>
        <v/>
      </c>
      <c r="DC122" t="str">
        <f t="shared" si="153"/>
        <v/>
      </c>
      <c r="DD122" t="str">
        <f t="shared" si="154"/>
        <v/>
      </c>
      <c r="DE122" t="str">
        <f t="shared" si="155"/>
        <v/>
      </c>
      <c r="DF122" t="str">
        <f t="shared" si="156"/>
        <v/>
      </c>
      <c r="DG122" t="str">
        <f t="shared" si="157"/>
        <v/>
      </c>
    </row>
    <row r="123" spans="1:111" x14ac:dyDescent="0.25">
      <c r="A123" t="s">
        <v>315</v>
      </c>
      <c r="B123" t="s">
        <v>124</v>
      </c>
      <c r="D123" t="s">
        <v>125</v>
      </c>
      <c r="E123" t="s">
        <v>24</v>
      </c>
      <c r="F123" t="s">
        <v>39</v>
      </c>
      <c r="G123" t="s">
        <v>30</v>
      </c>
      <c r="H123" t="s">
        <v>52</v>
      </c>
      <c r="I123" t="s">
        <v>33</v>
      </c>
      <c r="J123">
        <v>1.96732</v>
      </c>
      <c r="K123">
        <v>0.37957999999999997</v>
      </c>
      <c r="L123">
        <v>-1.58E-3</v>
      </c>
      <c r="O123">
        <v>2.78</v>
      </c>
      <c r="P123">
        <v>24.77</v>
      </c>
      <c r="Q123">
        <v>4.6100000000000004E-3</v>
      </c>
      <c r="R123">
        <v>56</v>
      </c>
      <c r="S123">
        <v>0.94699999999999995</v>
      </c>
      <c r="T123">
        <v>2.2000000000000002</v>
      </c>
      <c r="U123">
        <v>30.2</v>
      </c>
      <c r="V123">
        <v>53</v>
      </c>
      <c r="W123" s="11">
        <f t="shared" si="238"/>
        <v>7.5883887648445771</v>
      </c>
      <c r="X123" s="11">
        <f t="shared" si="238"/>
        <v>11.302853669542817</v>
      </c>
      <c r="Y123" s="11">
        <f t="shared" si="238"/>
        <v>13.877746276039856</v>
      </c>
      <c r="Z123" s="11">
        <f t="shared" si="238"/>
        <v>15.735122411015697</v>
      </c>
      <c r="AA123" s="11">
        <f t="shared" si="238"/>
        <v>17.179105715230335</v>
      </c>
      <c r="AB123" s="11">
        <f t="shared" si="238"/>
        <v>18.432711755523776</v>
      </c>
      <c r="AC123" s="11">
        <f t="shared" si="238"/>
        <v>19.655446696816018</v>
      </c>
      <c r="AD123" s="11">
        <f t="shared" si="238"/>
        <v>20.941680534107057</v>
      </c>
      <c r="AE123" s="11">
        <f t="shared" si="238"/>
        <v>22.299794884476896</v>
      </c>
      <c r="AF123" s="11">
        <f t="shared" si="238"/>
        <v>23.612105339085538</v>
      </c>
      <c r="AG123" s="11">
        <f t="shared" si="238"/>
        <v>24.575558375172978</v>
      </c>
      <c r="AH123" s="11" t="str">
        <f t="shared" si="238"/>
        <v/>
      </c>
      <c r="AI123" s="11" t="str">
        <f t="shared" si="238"/>
        <v/>
      </c>
      <c r="AJ123" s="11" t="str">
        <f t="shared" si="238"/>
        <v/>
      </c>
      <c r="AK123" s="11" t="str">
        <f t="shared" si="238"/>
        <v/>
      </c>
      <c r="AL123" t="s">
        <v>315</v>
      </c>
      <c r="AM123" t="s">
        <v>124</v>
      </c>
      <c r="AN123" s="10">
        <v>15.855029999999999</v>
      </c>
      <c r="AO123" s="10">
        <v>27.814729999999997</v>
      </c>
      <c r="AP123" s="10">
        <v>37.110430000000001</v>
      </c>
      <c r="AQ123" s="10">
        <v>44.522129999999997</v>
      </c>
      <c r="AR123" s="10">
        <v>50.829830000000001</v>
      </c>
      <c r="AS123" s="10">
        <v>56.81353</v>
      </c>
      <c r="AT123" s="10">
        <v>63.253229999999995</v>
      </c>
      <c r="AU123" s="10">
        <v>70.928929999999994</v>
      </c>
      <c r="AV123" s="10">
        <v>80.620629999999991</v>
      </c>
      <c r="AW123" s="10">
        <v>93.108330000000024</v>
      </c>
      <c r="AX123" s="10">
        <v>109.17202999999998</v>
      </c>
      <c r="AY123" s="10"/>
      <c r="AZ123" s="10"/>
      <c r="BA123" s="10"/>
      <c r="BB123" s="10"/>
      <c r="BI123" t="s">
        <v>315</v>
      </c>
      <c r="BJ123" t="s">
        <v>124</v>
      </c>
      <c r="BL123" t="s">
        <v>125</v>
      </c>
      <c r="CS123" t="str">
        <f t="shared" si="143"/>
        <v/>
      </c>
      <c r="CT123" t="str">
        <f t="shared" si="144"/>
        <v/>
      </c>
      <c r="CU123" t="str">
        <f t="shared" si="145"/>
        <v/>
      </c>
      <c r="CV123" t="str">
        <f t="shared" si="146"/>
        <v/>
      </c>
      <c r="CW123" t="str">
        <f t="shared" si="147"/>
        <v/>
      </c>
      <c r="CX123" t="str">
        <f t="shared" si="148"/>
        <v/>
      </c>
      <c r="CY123" t="str">
        <f t="shared" si="149"/>
        <v/>
      </c>
      <c r="CZ123" t="str">
        <f t="shared" si="150"/>
        <v/>
      </c>
      <c r="DA123" t="str">
        <f t="shared" si="151"/>
        <v/>
      </c>
      <c r="DB123" t="str">
        <f t="shared" si="152"/>
        <v/>
      </c>
      <c r="DC123" t="str">
        <f t="shared" si="153"/>
        <v/>
      </c>
      <c r="DD123" t="str">
        <f t="shared" si="154"/>
        <v/>
      </c>
      <c r="DE123" t="str">
        <f t="shared" si="155"/>
        <v/>
      </c>
      <c r="DF123" t="str">
        <f t="shared" si="156"/>
        <v/>
      </c>
      <c r="DG123" t="str">
        <f t="shared" si="157"/>
        <v/>
      </c>
    </row>
    <row r="124" spans="1:111" x14ac:dyDescent="0.25">
      <c r="A124" t="s">
        <v>92</v>
      </c>
      <c r="B124" t="s">
        <v>101</v>
      </c>
      <c r="D124" t="s">
        <v>102</v>
      </c>
      <c r="E124" t="s">
        <v>24</v>
      </c>
      <c r="F124" t="s">
        <v>39</v>
      </c>
      <c r="G124" t="s">
        <v>30</v>
      </c>
      <c r="H124">
        <v>1</v>
      </c>
      <c r="I124" t="s">
        <v>31</v>
      </c>
      <c r="J124">
        <v>5.1389999999999998E-2</v>
      </c>
      <c r="K124">
        <v>1.7858700000000001</v>
      </c>
      <c r="L124">
        <v>4.9279999999999997E-2</v>
      </c>
      <c r="O124">
        <v>1.65</v>
      </c>
      <c r="P124">
        <v>10.35</v>
      </c>
      <c r="Q124">
        <v>0.22198000000000001</v>
      </c>
      <c r="R124">
        <v>36</v>
      </c>
      <c r="S124">
        <v>0.753</v>
      </c>
      <c r="T124">
        <v>1.5</v>
      </c>
      <c r="U124">
        <v>11.5</v>
      </c>
      <c r="V124">
        <v>34</v>
      </c>
      <c r="W124" s="11">
        <f t="shared" ref="W124:AK124" si="239">IF(AN124="","",EXP($J124+$K124*LN(LN(AN124)+($L124/2))))</f>
        <v>6.2735687883499258</v>
      </c>
      <c r="X124" s="11">
        <f t="shared" si="239"/>
        <v>8.4295185766950134</v>
      </c>
      <c r="Y124" s="11">
        <f t="shared" si="239"/>
        <v>9.5638352788475895</v>
      </c>
      <c r="Z124" s="11">
        <f t="shared" si="239"/>
        <v>10.101342152398006</v>
      </c>
      <c r="AA124" s="11">
        <f t="shared" si="239"/>
        <v>10.176357577366215</v>
      </c>
      <c r="AB124" s="11" t="str">
        <f t="shared" si="239"/>
        <v/>
      </c>
      <c r="AC124" s="11" t="str">
        <f t="shared" si="239"/>
        <v/>
      </c>
      <c r="AD124" s="11" t="str">
        <f t="shared" si="239"/>
        <v/>
      </c>
      <c r="AE124" s="11" t="str">
        <f t="shared" si="239"/>
        <v/>
      </c>
      <c r="AF124" s="11" t="str">
        <f t="shared" si="239"/>
        <v/>
      </c>
      <c r="AG124" s="11" t="str">
        <f t="shared" si="239"/>
        <v/>
      </c>
      <c r="AH124" s="11" t="str">
        <f t="shared" si="239"/>
        <v/>
      </c>
      <c r="AI124" s="11" t="str">
        <f t="shared" si="239"/>
        <v/>
      </c>
      <c r="AJ124" s="11" t="str">
        <f t="shared" si="239"/>
        <v/>
      </c>
      <c r="AK124" s="11" t="str">
        <f t="shared" si="239"/>
        <v/>
      </c>
      <c r="AL124" s="5" t="s">
        <v>92</v>
      </c>
      <c r="AM124" s="5" t="s">
        <v>101</v>
      </c>
      <c r="AN124" s="11">
        <v>14.764860000000001</v>
      </c>
      <c r="AO124" s="11">
        <v>24.069459999999999</v>
      </c>
      <c r="AP124" s="11">
        <v>30.440059999999995</v>
      </c>
      <c r="AQ124" s="11">
        <v>33.876660000000001</v>
      </c>
      <c r="AR124" s="11">
        <v>34.379259999999995</v>
      </c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  <c r="BI124" t="s">
        <v>92</v>
      </c>
      <c r="BJ124" t="s">
        <v>101</v>
      </c>
      <c r="BL124" t="s">
        <v>102</v>
      </c>
      <c r="CS124" t="str">
        <f t="shared" si="143"/>
        <v/>
      </c>
      <c r="CT124" t="str">
        <f t="shared" si="144"/>
        <v/>
      </c>
      <c r="CU124" t="str">
        <f t="shared" si="145"/>
        <v/>
      </c>
      <c r="CV124" t="str">
        <f t="shared" si="146"/>
        <v/>
      </c>
      <c r="CW124" t="str">
        <f t="shared" si="147"/>
        <v/>
      </c>
      <c r="CX124" t="str">
        <f t="shared" si="148"/>
        <v/>
      </c>
      <c r="CY124" t="str">
        <f t="shared" si="149"/>
        <v/>
      </c>
      <c r="CZ124" t="str">
        <f t="shared" si="150"/>
        <v/>
      </c>
      <c r="DA124" t="str">
        <f t="shared" si="151"/>
        <v/>
      </c>
      <c r="DB124" t="str">
        <f t="shared" si="152"/>
        <v/>
      </c>
      <c r="DC124" t="str">
        <f t="shared" si="153"/>
        <v/>
      </c>
      <c r="DD124" t="str">
        <f t="shared" si="154"/>
        <v/>
      </c>
      <c r="DE124" t="str">
        <f t="shared" si="155"/>
        <v/>
      </c>
      <c r="DF124" t="str">
        <f t="shared" si="156"/>
        <v/>
      </c>
      <c r="DG124" t="str">
        <f t="shared" si="157"/>
        <v/>
      </c>
    </row>
    <row r="125" spans="1:111" x14ac:dyDescent="0.25">
      <c r="A125" t="s">
        <v>149</v>
      </c>
      <c r="B125" t="s">
        <v>101</v>
      </c>
      <c r="D125" t="s">
        <v>102</v>
      </c>
      <c r="E125" t="s">
        <v>24</v>
      </c>
      <c r="F125" t="s">
        <v>39</v>
      </c>
      <c r="G125" t="s">
        <v>30</v>
      </c>
      <c r="H125" t="s">
        <v>52</v>
      </c>
      <c r="I125" t="s">
        <v>157</v>
      </c>
      <c r="J125">
        <v>0.30463000000000001</v>
      </c>
      <c r="K125">
        <v>1.6554</v>
      </c>
      <c r="L125">
        <v>3.0000000000000001E-5</v>
      </c>
      <c r="O125">
        <v>1.99</v>
      </c>
      <c r="P125">
        <v>16.170000000000002</v>
      </c>
      <c r="Q125">
        <v>5.5100000000000001E-3</v>
      </c>
      <c r="R125">
        <v>29</v>
      </c>
      <c r="S125">
        <v>0.98099999999999998</v>
      </c>
      <c r="T125">
        <v>2</v>
      </c>
      <c r="U125">
        <v>21</v>
      </c>
      <c r="V125">
        <v>27</v>
      </c>
      <c r="W125" s="11">
        <f t="shared" ref="W125:AK125" si="240">IF(AN125="","",EXP($J125+$K125*LN(LN(AN125))+(AN125)*($L125/2)))</f>
        <v>7.3731594690211688</v>
      </c>
      <c r="X125" s="11">
        <f t="shared" si="240"/>
        <v>10.248722057991372</v>
      </c>
      <c r="Y125" s="11">
        <f t="shared" si="240"/>
        <v>12.203086431988085</v>
      </c>
      <c r="Z125" s="11">
        <f t="shared" si="240"/>
        <v>13.703547333352903</v>
      </c>
      <c r="AA125" s="11">
        <f t="shared" si="240"/>
        <v>14.92966603771705</v>
      </c>
      <c r="AB125" s="11" t="str">
        <f t="shared" si="240"/>
        <v/>
      </c>
      <c r="AC125" s="11" t="str">
        <f t="shared" si="240"/>
        <v/>
      </c>
      <c r="AD125" s="11" t="str">
        <f t="shared" si="240"/>
        <v/>
      </c>
      <c r="AE125" s="11" t="str">
        <f t="shared" si="240"/>
        <v/>
      </c>
      <c r="AF125" s="11" t="str">
        <f t="shared" si="240"/>
        <v/>
      </c>
      <c r="AG125" s="11" t="str">
        <f t="shared" si="240"/>
        <v/>
      </c>
      <c r="AH125" s="11" t="str">
        <f t="shared" si="240"/>
        <v/>
      </c>
      <c r="AI125" s="11" t="str">
        <f t="shared" si="240"/>
        <v/>
      </c>
      <c r="AJ125" s="11" t="str">
        <f t="shared" si="240"/>
        <v/>
      </c>
      <c r="AK125" s="11" t="str">
        <f t="shared" si="240"/>
        <v/>
      </c>
      <c r="AL125" t="s">
        <v>149</v>
      </c>
      <c r="AM125" t="s">
        <v>101</v>
      </c>
      <c r="AN125" s="10">
        <v>16.130099999999999</v>
      </c>
      <c r="AO125" s="10">
        <v>29.733799999999999</v>
      </c>
      <c r="AP125" s="10">
        <v>43.337500000000006</v>
      </c>
      <c r="AQ125" s="10">
        <v>56.941200000000002</v>
      </c>
      <c r="AR125" s="10">
        <v>70.544899999999998</v>
      </c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t="s">
        <v>101</v>
      </c>
      <c r="BD125">
        <v>9</v>
      </c>
      <c r="BE125">
        <v>98</v>
      </c>
      <c r="BF125" t="s">
        <v>636</v>
      </c>
      <c r="BG125" t="s">
        <v>613</v>
      </c>
      <c r="BH125">
        <v>600</v>
      </c>
      <c r="BI125" t="s">
        <v>149</v>
      </c>
      <c r="BJ125" t="s">
        <v>101</v>
      </c>
      <c r="BL125" t="s">
        <v>102</v>
      </c>
      <c r="BM125" s="11">
        <f>IF(OR(AN125&gt;$BE$125,W125=""),"",(0.0004891*AN125^2.132*W125^0.142)*$BH$115)</f>
        <v>124.41045131656038</v>
      </c>
      <c r="BN125" s="11">
        <f>IF(OR(AO125&gt;$BE$125,X125=""),"",(0.0004891*AO125^2.132*X125^0.142)*$BH$115)</f>
        <v>480.23391244456127</v>
      </c>
      <c r="BO125" s="11">
        <f>IF(OR(AP125&gt;$BE$125,Y125=""),"",(0.0004891*AP125^2.132*Y125^0.142)*$BH$115)</f>
        <v>1099.1077563193005</v>
      </c>
      <c r="BP125" s="11">
        <f>IF(OR(AQ125&gt;$BE$125,Z125=""),"",(0.0004891*AQ125^2.132*Z125^0.142)*$BH$115)</f>
        <v>1999.7129981515502</v>
      </c>
      <c r="BQ125" s="11">
        <f>IF(OR(AR125&gt;$BE$125,AA125=""),"",(0.0004891*AR125^2.132*AA125^0.142)*$BH$115)</f>
        <v>3196.0359710729663</v>
      </c>
      <c r="BR125" s="11" t="str">
        <f>IF(OR(AS125&gt;$BE$125,AB125=""),"",(0.0004891*AS125^2.132*AB125^0.142)*$BH$115)</f>
        <v/>
      </c>
      <c r="BS125" s="11" t="str">
        <f>IF(OR(AT125&gt;$BE$125,AC125=""),"",(0.0004891*AT125^2.132*AC125^0.142)*$BH$115)</f>
        <v/>
      </c>
      <c r="BT125" s="11" t="str">
        <f>IF(OR(AU125&gt;$BE$125,AD125=""),"",(0.0004891*AU125^2.132*AD125^0.142)*$BH$115)</f>
        <v/>
      </c>
      <c r="BU125" s="11" t="str">
        <f>IF(OR(AV125&gt;$BE$125,AE125=""),"",(0.0004891*AV125^2.132*AE125^0.142)*$BH$115)</f>
        <v/>
      </c>
      <c r="BV125" s="11" t="str">
        <f>IF(OR(AW125&gt;$BE$125,AF125=""),"",(0.0004891*AW125^2.132*AF125^0.142)*$BH$115)</f>
        <v/>
      </c>
      <c r="BW125" s="11" t="str">
        <f>IF(OR(AX125&gt;$BE$125,AG125=""),"",(0.0004891*AX125^2.132*AG125^0.142)*$BH$115)</f>
        <v/>
      </c>
      <c r="BX125" s="11" t="str">
        <f>IF(OR(AY125&gt;$BE$125,AH125=""),"",(0.0004891*AY125^2.132*AH125^0.142)*$BH$115)</f>
        <v/>
      </c>
      <c r="BY125" s="11" t="str">
        <f>IF(OR(AZ125&gt;$BE$125,AI125=""),"",(0.0004891*AZ125^2.132*AI125^0.142)*$BH$115)</f>
        <v/>
      </c>
      <c r="BZ125" s="11" t="str">
        <f>IF(OR(BA125&gt;$BE$125,AJ125=""),"",(0.0004891*BA125^2.132*AJ125^0.142)*$BH$115)</f>
        <v/>
      </c>
      <c r="CA125" s="11" t="str">
        <f>IF(OR(BB125&gt;$BE$125,AK125=""),"",(0.0004891*BB125^2.132*AK125^0.142)*$BH$115)</f>
        <v/>
      </c>
      <c r="CB125" s="5" t="s">
        <v>178</v>
      </c>
      <c r="CC125" s="5" t="s">
        <v>101</v>
      </c>
      <c r="CD125" s="11" t="s">
        <v>686</v>
      </c>
      <c r="CE125" s="11" t="s">
        <v>686</v>
      </c>
      <c r="CF125" s="11" t="s">
        <v>686</v>
      </c>
      <c r="CG125" s="11" t="s">
        <v>686</v>
      </c>
      <c r="CH125" s="11" t="s">
        <v>686</v>
      </c>
      <c r="CI125" s="11" t="s">
        <v>686</v>
      </c>
      <c r="CJ125" s="11" t="s">
        <v>686</v>
      </c>
      <c r="CK125" s="11" t="s">
        <v>686</v>
      </c>
      <c r="CL125" s="11" t="s">
        <v>686</v>
      </c>
      <c r="CM125" s="11" t="s">
        <v>686</v>
      </c>
      <c r="CN125" s="11" t="s">
        <v>686</v>
      </c>
      <c r="CO125" s="11" t="s">
        <v>686</v>
      </c>
      <c r="CP125" s="11" t="s">
        <v>686</v>
      </c>
      <c r="CQ125" s="11" t="s">
        <v>686</v>
      </c>
      <c r="CR125" s="11" t="s">
        <v>686</v>
      </c>
      <c r="CS125" t="str">
        <f t="shared" si="143"/>
        <v/>
      </c>
      <c r="CT125" t="str">
        <f t="shared" si="144"/>
        <v/>
      </c>
      <c r="CU125" t="str">
        <f t="shared" si="145"/>
        <v/>
      </c>
      <c r="CV125" t="str">
        <f t="shared" si="146"/>
        <v/>
      </c>
      <c r="CW125" t="str">
        <f t="shared" si="147"/>
        <v/>
      </c>
      <c r="CX125" t="str">
        <f t="shared" si="148"/>
        <v/>
      </c>
      <c r="CY125" t="str">
        <f t="shared" si="149"/>
        <v/>
      </c>
      <c r="CZ125" t="str">
        <f t="shared" si="150"/>
        <v/>
      </c>
      <c r="DA125" t="str">
        <f t="shared" si="151"/>
        <v/>
      </c>
      <c r="DB125" t="str">
        <f t="shared" si="152"/>
        <v/>
      </c>
      <c r="DC125" t="str">
        <f t="shared" si="153"/>
        <v/>
      </c>
      <c r="DD125" t="str">
        <f t="shared" si="154"/>
        <v/>
      </c>
      <c r="DE125" t="str">
        <f t="shared" si="155"/>
        <v/>
      </c>
      <c r="DF125" t="str">
        <f t="shared" si="156"/>
        <v/>
      </c>
      <c r="DG125" t="str">
        <f t="shared" si="157"/>
        <v/>
      </c>
    </row>
    <row r="126" spans="1:111" x14ac:dyDescent="0.25">
      <c r="A126" t="s">
        <v>178</v>
      </c>
      <c r="B126" t="s">
        <v>101</v>
      </c>
      <c r="D126" t="s">
        <v>102</v>
      </c>
      <c r="E126" t="s">
        <v>24</v>
      </c>
      <c r="F126" t="s">
        <v>39</v>
      </c>
      <c r="G126" t="s">
        <v>30</v>
      </c>
      <c r="H126" t="s">
        <v>52</v>
      </c>
      <c r="I126" t="s">
        <v>28</v>
      </c>
      <c r="J126">
        <v>2.51844</v>
      </c>
      <c r="K126">
        <v>0.21562999999999999</v>
      </c>
      <c r="O126">
        <v>3.1</v>
      </c>
      <c r="P126">
        <v>16.77</v>
      </c>
      <c r="Q126">
        <v>2.7799999999999999E-3</v>
      </c>
      <c r="R126">
        <v>68</v>
      </c>
      <c r="S126">
        <v>0.88200000000000001</v>
      </c>
      <c r="T126">
        <v>3</v>
      </c>
      <c r="U126">
        <v>20</v>
      </c>
      <c r="V126">
        <v>66</v>
      </c>
      <c r="W126" s="11">
        <f t="shared" ref="W126:AK126" si="241">IF(AN126="","",$J126+$K126*AN126)</f>
        <v>5.5013834806000004</v>
      </c>
      <c r="X126" s="11">
        <f t="shared" si="241"/>
        <v>7.8985206276</v>
      </c>
      <c r="Y126" s="11">
        <f t="shared" si="241"/>
        <v>10.2956577746</v>
      </c>
      <c r="Z126" s="11">
        <f t="shared" si="241"/>
        <v>12.692794921600001</v>
      </c>
      <c r="AA126" s="11">
        <f t="shared" si="241"/>
        <v>15.089932068600001</v>
      </c>
      <c r="AB126" s="11">
        <f t="shared" si="241"/>
        <v>17.487069215600002</v>
      </c>
      <c r="AC126" s="11" t="str">
        <f t="shared" si="241"/>
        <v/>
      </c>
      <c r="AD126" s="11" t="str">
        <f t="shared" si="241"/>
        <v/>
      </c>
      <c r="AE126" s="11" t="str">
        <f t="shared" si="241"/>
        <v/>
      </c>
      <c r="AF126" s="11" t="str">
        <f t="shared" si="241"/>
        <v/>
      </c>
      <c r="AG126" s="11" t="str">
        <f t="shared" si="241"/>
        <v/>
      </c>
      <c r="AH126" s="11" t="str">
        <f t="shared" si="241"/>
        <v/>
      </c>
      <c r="AI126" s="11" t="str">
        <f t="shared" si="241"/>
        <v/>
      </c>
      <c r="AJ126" s="11" t="str">
        <f t="shared" si="241"/>
        <v/>
      </c>
      <c r="AK126" s="11" t="str">
        <f t="shared" si="241"/>
        <v/>
      </c>
      <c r="AL126" s="5" t="s">
        <v>178</v>
      </c>
      <c r="AM126" s="5" t="s">
        <v>101</v>
      </c>
      <c r="AN126" s="10">
        <v>13.833620000000002</v>
      </c>
      <c r="AO126" s="10">
        <v>24.950520000000001</v>
      </c>
      <c r="AP126" s="10">
        <v>36.067420000000006</v>
      </c>
      <c r="AQ126" s="10">
        <v>47.184320000000007</v>
      </c>
      <c r="AR126" s="10">
        <v>58.301220000000008</v>
      </c>
      <c r="AS126" s="10">
        <v>69.418120000000002</v>
      </c>
      <c r="AT126" s="10"/>
      <c r="AU126" s="10"/>
      <c r="AV126" s="10"/>
      <c r="AW126" s="10"/>
      <c r="AX126" s="10"/>
      <c r="AY126" s="10"/>
      <c r="AZ126" s="10"/>
      <c r="BA126" s="10"/>
      <c r="BB126" s="10"/>
      <c r="BI126" t="s">
        <v>178</v>
      </c>
      <c r="BJ126" t="s">
        <v>101</v>
      </c>
      <c r="BL126" t="s">
        <v>102</v>
      </c>
      <c r="BM126" s="11">
        <f t="shared" ref="BM126:BM131" si="242">IF(OR(AN126&gt;$BE$125,W126=""),"",(0.0004891*AN126^2.132*W126^0.142)*$BH$115)</f>
        <v>86.018143680806674</v>
      </c>
      <c r="BN126" s="11">
        <f t="shared" ref="BN126:BN131" si="243">IF(OR(AO126&gt;$BE$125,X126=""),"",(0.0004891*AO126^2.132*X126^0.142)*$BH$115)</f>
        <v>318.41465385807527</v>
      </c>
      <c r="BO126" s="11">
        <f t="shared" ref="BO126:BO131" si="244">IF(OR(AP126&gt;$BE$125,Y126=""),"",(0.0004891*AP126^2.132*Y126^0.142)*$BH$115)</f>
        <v>725.32736944736587</v>
      </c>
      <c r="BP126" s="11">
        <f t="shared" ref="BP126:BP131" si="245">IF(OR(AQ126&gt;$BE$125,Z126=""),"",(0.0004891*AQ126^2.132*Z126^0.142)*$BH$115)</f>
        <v>1324.9810527417351</v>
      </c>
      <c r="BQ126" s="11">
        <f t="shared" ref="BQ126:BQ131" si="246">IF(OR(AR126&gt;$BE$125,AA126=""),"",(0.0004891*AR126^2.132*AA126^0.142)*$BH$115)</f>
        <v>2131.8967514861583</v>
      </c>
      <c r="BR126" s="11">
        <f t="shared" ref="BR126:BR131" si="247">IF(OR(AS126&gt;$BE$125,AB126=""),"",(0.0004891*AS126^2.132*AB126^0.142)*$BH$115)</f>
        <v>3158.3028236058408</v>
      </c>
      <c r="BS126" s="11" t="str">
        <f t="shared" ref="BS126:BS131" si="248">IF(OR(AT126&gt;$BE$125,AC126=""),"",(0.0004891*AT126^2.132*AC126^0.142)*$BH$115)</f>
        <v/>
      </c>
      <c r="BT126" s="11" t="str">
        <f t="shared" ref="BT126:BT131" si="249">IF(OR(AU126&gt;$BE$125,AD126=""),"",(0.0004891*AU126^2.132*AD126^0.142)*$BH$115)</f>
        <v/>
      </c>
      <c r="BU126" s="11" t="str">
        <f t="shared" ref="BU126:BU131" si="250">IF(OR(AV126&gt;$BE$125,AE126=""),"",(0.0004891*AV126^2.132*AE126^0.142)*$BH$115)</f>
        <v/>
      </c>
      <c r="BV126" s="11" t="str">
        <f t="shared" ref="BV126:BV131" si="251">IF(OR(AW126&gt;$BE$125,AF126=""),"",(0.0004891*AW126^2.132*AF126^0.142)*$BH$115)</f>
        <v/>
      </c>
      <c r="BW126" s="11" t="str">
        <f t="shared" ref="BW126:BW131" si="252">IF(OR(AX126&gt;$BE$125,AG126=""),"",(0.0004891*AX126^2.132*AG126^0.142)*$BH$115)</f>
        <v/>
      </c>
      <c r="BX126" s="11" t="str">
        <f t="shared" ref="BX126:BX131" si="253">IF(OR(AY126&gt;$BE$125,AH126=""),"",(0.0004891*AY126^2.132*AH126^0.142)*$BH$115)</f>
        <v/>
      </c>
      <c r="BY126" s="11" t="str">
        <f t="shared" ref="BY126:BY131" si="254">IF(OR(AZ126&gt;$BE$125,AI126=""),"",(0.0004891*AZ126^2.132*AI126^0.142)*$BH$115)</f>
        <v/>
      </c>
      <c r="BZ126" s="11" t="str">
        <f t="shared" ref="BZ126:BZ131" si="255">IF(OR(BA126&gt;$BE$125,AJ126=""),"",(0.0004891*BA126^2.132*AJ126^0.142)*$BH$115)</f>
        <v/>
      </c>
      <c r="CA126" s="11" t="str">
        <f t="shared" ref="CA126:CA131" si="256">IF(OR(BB126&gt;$BE$125,AK126=""),"",(0.0004891*BB126^2.132*AK126^0.142)*$BH$115)</f>
        <v/>
      </c>
      <c r="CS126" t="str">
        <f t="shared" si="143"/>
        <v/>
      </c>
      <c r="CT126" t="str">
        <f t="shared" si="144"/>
        <v/>
      </c>
      <c r="CU126" t="str">
        <f t="shared" si="145"/>
        <v/>
      </c>
      <c r="CV126" t="str">
        <f t="shared" si="146"/>
        <v/>
      </c>
      <c r="CW126" t="str">
        <f t="shared" si="147"/>
        <v/>
      </c>
      <c r="CX126" t="str">
        <f t="shared" si="148"/>
        <v/>
      </c>
      <c r="CY126" t="str">
        <f t="shared" si="149"/>
        <v/>
      </c>
      <c r="CZ126" t="str">
        <f t="shared" si="150"/>
        <v/>
      </c>
      <c r="DA126" t="str">
        <f t="shared" si="151"/>
        <v/>
      </c>
      <c r="DB126" t="str">
        <f t="shared" si="152"/>
        <v/>
      </c>
      <c r="DC126" t="str">
        <f t="shared" si="153"/>
        <v/>
      </c>
      <c r="DD126" t="str">
        <f t="shared" si="154"/>
        <v/>
      </c>
      <c r="DE126" t="str">
        <f t="shared" si="155"/>
        <v/>
      </c>
      <c r="DF126" t="str">
        <f t="shared" si="156"/>
        <v/>
      </c>
      <c r="DG126" t="str">
        <f t="shared" si="157"/>
        <v/>
      </c>
    </row>
    <row r="127" spans="1:111" x14ac:dyDescent="0.25">
      <c r="A127" t="s">
        <v>209</v>
      </c>
      <c r="B127" t="s">
        <v>101</v>
      </c>
      <c r="D127" t="s">
        <v>102</v>
      </c>
      <c r="E127" t="s">
        <v>24</v>
      </c>
      <c r="F127" t="s">
        <v>39</v>
      </c>
      <c r="G127" t="s">
        <v>30</v>
      </c>
      <c r="H127">
        <v>1</v>
      </c>
      <c r="I127" t="s">
        <v>31</v>
      </c>
      <c r="J127">
        <v>9.6129999999999993E-2</v>
      </c>
      <c r="K127">
        <v>1.9527600000000001</v>
      </c>
      <c r="L127">
        <v>2.334E-2</v>
      </c>
      <c r="O127">
        <v>1.24</v>
      </c>
      <c r="P127">
        <v>23.25</v>
      </c>
      <c r="Q127">
        <v>0.15279000000000001</v>
      </c>
      <c r="R127">
        <v>35</v>
      </c>
      <c r="S127">
        <v>0.9</v>
      </c>
      <c r="T127">
        <v>3</v>
      </c>
      <c r="U127">
        <v>22.5</v>
      </c>
      <c r="V127">
        <v>33</v>
      </c>
      <c r="W127" s="11">
        <f t="shared" ref="W127:AK127" si="257">IF(AN127="","",EXP($J127+$K127*LN(LN(AN127)+($L127/2))))</f>
        <v>7.0703446646899177</v>
      </c>
      <c r="X127" s="11">
        <f t="shared" si="257"/>
        <v>10.749840815577965</v>
      </c>
      <c r="Y127" s="11">
        <f t="shared" si="257"/>
        <v>13.372486170344912</v>
      </c>
      <c r="Z127" s="11">
        <f t="shared" si="257"/>
        <v>15.441910250389732</v>
      </c>
      <c r="AA127" s="11">
        <f t="shared" si="257"/>
        <v>17.165024672527309</v>
      </c>
      <c r="AB127" s="11">
        <f t="shared" si="257"/>
        <v>18.648687546206613</v>
      </c>
      <c r="AC127" s="11">
        <f t="shared" si="257"/>
        <v>19.955861955292118</v>
      </c>
      <c r="AD127" s="11">
        <f t="shared" si="257"/>
        <v>21.127008730402132</v>
      </c>
      <c r="AE127" s="11">
        <f t="shared" si="257"/>
        <v>22.189784400820059</v>
      </c>
      <c r="AF127" s="11">
        <f t="shared" si="257"/>
        <v>23.16398962167284</v>
      </c>
      <c r="AG127" s="11" t="str">
        <f t="shared" si="257"/>
        <v/>
      </c>
      <c r="AH127" s="11" t="str">
        <f t="shared" si="257"/>
        <v/>
      </c>
      <c r="AI127" s="11" t="str">
        <f t="shared" si="257"/>
        <v/>
      </c>
      <c r="AJ127" s="11" t="str">
        <f t="shared" si="257"/>
        <v/>
      </c>
      <c r="AK127" s="11" t="str">
        <f t="shared" si="257"/>
        <v/>
      </c>
      <c r="AL127" t="s">
        <v>209</v>
      </c>
      <c r="AM127" t="s">
        <v>101</v>
      </c>
      <c r="AN127" s="10">
        <v>13.199959999999999</v>
      </c>
      <c r="AO127" s="10">
        <v>24.544560000000001</v>
      </c>
      <c r="AP127" s="10">
        <v>35.889159999999997</v>
      </c>
      <c r="AQ127" s="10">
        <v>47.233759999999997</v>
      </c>
      <c r="AR127" s="10">
        <v>58.578359999999996</v>
      </c>
      <c r="AS127" s="10">
        <v>69.922960000000003</v>
      </c>
      <c r="AT127" s="10">
        <v>81.267560000000003</v>
      </c>
      <c r="AU127" s="10">
        <v>92.612160000000003</v>
      </c>
      <c r="AV127" s="10">
        <v>103.95676</v>
      </c>
      <c r="AW127" s="10">
        <v>115.30136</v>
      </c>
      <c r="AX127" s="10"/>
      <c r="AY127" s="10"/>
      <c r="AZ127" s="10"/>
      <c r="BA127" s="10"/>
      <c r="BB127" s="10"/>
      <c r="BI127" t="s">
        <v>209</v>
      </c>
      <c r="BJ127" t="s">
        <v>101</v>
      </c>
      <c r="BL127" t="s">
        <v>102</v>
      </c>
      <c r="BM127" s="11">
        <f t="shared" si="242"/>
        <v>80.658328455892629</v>
      </c>
      <c r="BN127" s="11">
        <f t="shared" si="243"/>
        <v>321.22661626550166</v>
      </c>
      <c r="BO127" s="11">
        <f t="shared" si="244"/>
        <v>744.85494830621099</v>
      </c>
      <c r="BP127" s="11">
        <f t="shared" si="245"/>
        <v>1365.4309851985422</v>
      </c>
      <c r="BQ127" s="11">
        <f t="shared" si="246"/>
        <v>2193.3254464266779</v>
      </c>
      <c r="BR127" s="11">
        <f t="shared" si="247"/>
        <v>3236.9002580281563</v>
      </c>
      <c r="BS127" s="11">
        <f t="shared" si="248"/>
        <v>4503.2013194475312</v>
      </c>
      <c r="BT127" s="11">
        <f t="shared" si="249"/>
        <v>5998.3394780583139</v>
      </c>
      <c r="BU127" s="11" t="str">
        <f t="shared" si="250"/>
        <v/>
      </c>
      <c r="BV127" s="11" t="str">
        <f t="shared" si="251"/>
        <v/>
      </c>
      <c r="BW127" s="11" t="str">
        <f t="shared" si="252"/>
        <v/>
      </c>
      <c r="BX127" s="11" t="str">
        <f t="shared" si="253"/>
        <v/>
      </c>
      <c r="BY127" s="11" t="str">
        <f t="shared" si="254"/>
        <v/>
      </c>
      <c r="BZ127" s="11" t="str">
        <f t="shared" si="255"/>
        <v/>
      </c>
      <c r="CA127" s="11" t="str">
        <f t="shared" si="256"/>
        <v/>
      </c>
      <c r="CB127" t="s">
        <v>209</v>
      </c>
      <c r="CC127" t="s">
        <v>101</v>
      </c>
      <c r="CD127" s="11">
        <v>32.787349838727138</v>
      </c>
      <c r="CE127" s="11">
        <v>108.77531974826351</v>
      </c>
      <c r="CF127" s="11">
        <v>203.75544877044007</v>
      </c>
      <c r="CG127" s="11">
        <v>308.43389472075364</v>
      </c>
      <c r="CH127" s="11">
        <v>418.53153643748902</v>
      </c>
      <c r="CI127" s="11">
        <v>531.76421698044692</v>
      </c>
      <c r="CJ127" s="11">
        <v>646.7934684202819</v>
      </c>
      <c r="CK127" s="11">
        <v>762.78406166777972</v>
      </c>
      <c r="CL127" s="11">
        <v>879.19120150311289</v>
      </c>
      <c r="CM127" s="11">
        <v>995.6480671163315</v>
      </c>
      <c r="CN127" s="11" t="s">
        <v>686</v>
      </c>
      <c r="CO127" s="11" t="s">
        <v>686</v>
      </c>
      <c r="CP127" s="11" t="s">
        <v>686</v>
      </c>
      <c r="CQ127" s="11" t="s">
        <v>686</v>
      </c>
      <c r="CR127" s="11" t="s">
        <v>686</v>
      </c>
      <c r="CS127">
        <f t="shared" si="143"/>
        <v>0.28901365245115818</v>
      </c>
      <c r="CT127">
        <f t="shared" si="144"/>
        <v>0.25296472094205036</v>
      </c>
      <c r="CU127">
        <f t="shared" si="145"/>
        <v>0.21479360694164512</v>
      </c>
      <c r="CV127">
        <f t="shared" si="146"/>
        <v>0.18426451168246302</v>
      </c>
      <c r="CW127">
        <f t="shared" si="147"/>
        <v>0.16024289966234162</v>
      </c>
      <c r="CX127">
        <f t="shared" si="148"/>
        <v>0.14110150174067512</v>
      </c>
      <c r="CY127">
        <f t="shared" si="149"/>
        <v>0.12559109184808817</v>
      </c>
      <c r="CZ127">
        <f t="shared" si="150"/>
        <v>0.1128191279431468</v>
      </c>
      <c r="DA127" t="str">
        <f t="shared" si="151"/>
        <v/>
      </c>
      <c r="DB127" t="str">
        <f t="shared" si="152"/>
        <v/>
      </c>
      <c r="DC127" t="str">
        <f t="shared" si="153"/>
        <v/>
      </c>
      <c r="DD127" t="str">
        <f t="shared" si="154"/>
        <v/>
      </c>
      <c r="DE127" t="str">
        <f t="shared" si="155"/>
        <v/>
      </c>
      <c r="DF127" t="str">
        <f t="shared" si="156"/>
        <v/>
      </c>
      <c r="DG127" t="str">
        <f t="shared" si="157"/>
        <v/>
      </c>
    </row>
    <row r="128" spans="1:111" x14ac:dyDescent="0.25">
      <c r="A128" t="s">
        <v>234</v>
      </c>
      <c r="B128" t="s">
        <v>101</v>
      </c>
      <c r="D128" t="s">
        <v>102</v>
      </c>
      <c r="E128" t="s">
        <v>24</v>
      </c>
      <c r="F128" t="s">
        <v>39</v>
      </c>
      <c r="G128" t="s">
        <v>30</v>
      </c>
      <c r="H128" t="s">
        <v>27</v>
      </c>
      <c r="I128" t="s">
        <v>43</v>
      </c>
      <c r="J128">
        <v>0.64936000000000005</v>
      </c>
      <c r="K128">
        <v>0.69260999999999995</v>
      </c>
      <c r="L128">
        <v>-1.49E-2</v>
      </c>
      <c r="M128">
        <v>1.4999999999999999E-4</v>
      </c>
      <c r="O128">
        <v>3.05</v>
      </c>
      <c r="P128">
        <v>18.36</v>
      </c>
      <c r="Q128">
        <v>7.4950000000000003E-2</v>
      </c>
      <c r="R128">
        <v>48</v>
      </c>
      <c r="S128">
        <v>0.94299999999999995</v>
      </c>
      <c r="T128">
        <v>2.6</v>
      </c>
      <c r="U128">
        <v>22</v>
      </c>
      <c r="V128">
        <v>44</v>
      </c>
      <c r="W128" s="11">
        <f t="shared" ref="W128:AK129" si="258">IF(AN128="","",$J128+$K128 * AN128+$L128 *AN128^2 + $M128 * AN128^3)</f>
        <v>10.451460495172284</v>
      </c>
      <c r="X128" s="11">
        <f t="shared" si="258"/>
        <v>17.694232583701311</v>
      </c>
      <c r="Y128" s="11" t="str">
        <f t="shared" si="258"/>
        <v/>
      </c>
      <c r="Z128" s="11" t="str">
        <f t="shared" si="258"/>
        <v/>
      </c>
      <c r="AA128" s="11" t="str">
        <f t="shared" si="258"/>
        <v/>
      </c>
      <c r="AB128" s="11" t="str">
        <f t="shared" si="258"/>
        <v/>
      </c>
      <c r="AC128" s="11" t="str">
        <f t="shared" si="258"/>
        <v/>
      </c>
      <c r="AD128" s="11" t="str">
        <f t="shared" si="258"/>
        <v/>
      </c>
      <c r="AE128" s="11" t="str">
        <f t="shared" si="258"/>
        <v/>
      </c>
      <c r="AF128" s="11" t="str">
        <f t="shared" si="258"/>
        <v/>
      </c>
      <c r="AG128" s="11" t="str">
        <f t="shared" si="258"/>
        <v/>
      </c>
      <c r="AH128" s="11" t="str">
        <f t="shared" si="258"/>
        <v/>
      </c>
      <c r="AI128" s="11" t="str">
        <f t="shared" si="258"/>
        <v/>
      </c>
      <c r="AJ128" s="11" t="str">
        <f t="shared" si="258"/>
        <v/>
      </c>
      <c r="AK128" s="11" t="str">
        <f t="shared" si="258"/>
        <v/>
      </c>
      <c r="AL128" s="5" t="s">
        <v>234</v>
      </c>
      <c r="AM128" s="5" t="s">
        <v>101</v>
      </c>
      <c r="AN128" s="10">
        <v>22.71255</v>
      </c>
      <c r="AO128" s="10">
        <v>52.623149999999995</v>
      </c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I128" t="s">
        <v>234</v>
      </c>
      <c r="BJ128" t="s">
        <v>101</v>
      </c>
      <c r="BL128" t="s">
        <v>102</v>
      </c>
      <c r="BM128" s="11">
        <f t="shared" si="242"/>
        <v>271.1751328826594</v>
      </c>
      <c r="BN128" s="11">
        <f t="shared" si="243"/>
        <v>1752.7055839297354</v>
      </c>
      <c r="BO128" s="11" t="str">
        <f t="shared" si="244"/>
        <v/>
      </c>
      <c r="BP128" s="11" t="str">
        <f t="shared" si="245"/>
        <v/>
      </c>
      <c r="BQ128" s="11" t="str">
        <f t="shared" si="246"/>
        <v/>
      </c>
      <c r="BR128" s="11" t="str">
        <f t="shared" si="247"/>
        <v/>
      </c>
      <c r="BS128" s="11" t="str">
        <f t="shared" si="248"/>
        <v/>
      </c>
      <c r="BT128" s="11" t="str">
        <f t="shared" si="249"/>
        <v/>
      </c>
      <c r="BU128" s="11" t="str">
        <f t="shared" si="250"/>
        <v/>
      </c>
      <c r="BV128" s="11" t="str">
        <f t="shared" si="251"/>
        <v/>
      </c>
      <c r="BW128" s="11" t="str">
        <f t="shared" si="252"/>
        <v/>
      </c>
      <c r="BX128" s="11" t="str">
        <f t="shared" si="253"/>
        <v/>
      </c>
      <c r="BY128" s="11" t="str">
        <f t="shared" si="254"/>
        <v/>
      </c>
      <c r="BZ128" s="11" t="str">
        <f t="shared" si="255"/>
        <v/>
      </c>
      <c r="CA128" s="11" t="str">
        <f t="shared" si="256"/>
        <v/>
      </c>
      <c r="CB128" s="5" t="s">
        <v>234</v>
      </c>
      <c r="CC128" s="5" t="s">
        <v>101</v>
      </c>
      <c r="CD128" s="11">
        <v>29.600379570299058</v>
      </c>
      <c r="CE128" s="11">
        <v>211.38329890765377</v>
      </c>
      <c r="CF128" s="11" t="s">
        <v>686</v>
      </c>
      <c r="CG128" s="11" t="s">
        <v>686</v>
      </c>
      <c r="CH128" s="11" t="s">
        <v>686</v>
      </c>
      <c r="CI128" s="11" t="s">
        <v>686</v>
      </c>
      <c r="CJ128" s="11" t="s">
        <v>686</v>
      </c>
      <c r="CK128" s="11" t="s">
        <v>686</v>
      </c>
      <c r="CL128" s="11" t="s">
        <v>686</v>
      </c>
      <c r="CM128" s="11" t="s">
        <v>686</v>
      </c>
      <c r="CN128" s="11" t="s">
        <v>686</v>
      </c>
      <c r="CO128" s="11" t="s">
        <v>686</v>
      </c>
      <c r="CP128" s="11" t="s">
        <v>686</v>
      </c>
      <c r="CQ128" s="11" t="s">
        <v>686</v>
      </c>
      <c r="CR128" s="11" t="s">
        <v>686</v>
      </c>
      <c r="CS128">
        <f t="shared" si="143"/>
        <v>9.8413528843803666E-2</v>
      </c>
      <c r="CT128">
        <f t="shared" si="144"/>
        <v>0.10762410029136885</v>
      </c>
      <c r="CU128" t="str">
        <f t="shared" si="145"/>
        <v/>
      </c>
      <c r="CV128" t="str">
        <f t="shared" si="146"/>
        <v/>
      </c>
      <c r="CW128" t="str">
        <f t="shared" si="147"/>
        <v/>
      </c>
      <c r="CX128" t="str">
        <f t="shared" si="148"/>
        <v/>
      </c>
      <c r="CY128" t="str">
        <f t="shared" si="149"/>
        <v/>
      </c>
      <c r="CZ128" t="str">
        <f t="shared" si="150"/>
        <v/>
      </c>
      <c r="DA128" t="str">
        <f t="shared" si="151"/>
        <v/>
      </c>
      <c r="DB128" t="str">
        <f t="shared" si="152"/>
        <v/>
      </c>
      <c r="DC128" t="str">
        <f t="shared" si="153"/>
        <v/>
      </c>
      <c r="DD128" t="str">
        <f t="shared" si="154"/>
        <v/>
      </c>
      <c r="DE128" t="str">
        <f t="shared" si="155"/>
        <v/>
      </c>
      <c r="DF128" t="str">
        <f t="shared" si="156"/>
        <v/>
      </c>
      <c r="DG128" t="str">
        <f t="shared" si="157"/>
        <v/>
      </c>
    </row>
    <row r="129" spans="1:111" x14ac:dyDescent="0.25">
      <c r="A129" t="s">
        <v>243</v>
      </c>
      <c r="B129" t="s">
        <v>101</v>
      </c>
      <c r="D129" t="s">
        <v>102</v>
      </c>
      <c r="E129" t="s">
        <v>24</v>
      </c>
      <c r="F129" t="s">
        <v>39</v>
      </c>
      <c r="G129" t="s">
        <v>30</v>
      </c>
      <c r="H129" t="s">
        <v>40</v>
      </c>
      <c r="I129" t="s">
        <v>43</v>
      </c>
      <c r="J129">
        <v>1.38978</v>
      </c>
      <c r="K129">
        <v>0.56667000000000001</v>
      </c>
      <c r="L129">
        <v>-5.9100000000000003E-3</v>
      </c>
      <c r="M129">
        <v>3.0000000000000001E-5</v>
      </c>
      <c r="O129">
        <v>2.94</v>
      </c>
      <c r="P129">
        <v>25.65</v>
      </c>
      <c r="Q129">
        <v>0.79471000000000003</v>
      </c>
      <c r="R129">
        <v>63</v>
      </c>
      <c r="S129">
        <v>0.90400000000000003</v>
      </c>
      <c r="T129">
        <v>4.5</v>
      </c>
      <c r="U129">
        <v>29.5</v>
      </c>
      <c r="V129">
        <v>59</v>
      </c>
      <c r="W129" s="11">
        <f t="shared" si="258"/>
        <v>9.6909950378910423</v>
      </c>
      <c r="X129" s="11">
        <f t="shared" si="258"/>
        <v>14.217580145383357</v>
      </c>
      <c r="Y129" s="11">
        <f t="shared" si="258"/>
        <v>17.338170434487257</v>
      </c>
      <c r="Z129" s="11">
        <f t="shared" si="258"/>
        <v>19.624518987381713</v>
      </c>
      <c r="AA129" s="11">
        <f t="shared" si="258"/>
        <v>21.452555164983842</v>
      </c>
      <c r="AB129" s="11">
        <f t="shared" si="258"/>
        <v>23.044937539911238</v>
      </c>
      <c r="AC129" s="11">
        <f t="shared" si="258"/>
        <v>24.509102627733068</v>
      </c>
      <c r="AD129" s="11">
        <f t="shared" si="258"/>
        <v>25.870809416510006</v>
      </c>
      <c r="AE129" s="11">
        <f t="shared" si="258"/>
        <v>27.103179694622987</v>
      </c>
      <c r="AF129" s="11">
        <f t="shared" si="258"/>
        <v>28.151234176890664</v>
      </c>
      <c r="AG129" s="11">
        <f t="shared" si="258"/>
        <v>28.951924428975769</v>
      </c>
      <c r="AH129" s="11">
        <f t="shared" si="258"/>
        <v>29.449660590080217</v>
      </c>
      <c r="AI129" s="11" t="str">
        <f t="shared" si="258"/>
        <v/>
      </c>
      <c r="AJ129" s="11" t="str">
        <f t="shared" si="258"/>
        <v/>
      </c>
      <c r="AK129" s="11" t="str">
        <f t="shared" si="258"/>
        <v/>
      </c>
      <c r="AL129" t="s">
        <v>243</v>
      </c>
      <c r="AM129" t="s">
        <v>101</v>
      </c>
      <c r="AN129" s="11">
        <v>17.586940000000002</v>
      </c>
      <c r="AO129" s="11">
        <v>31.163540000000005</v>
      </c>
      <c r="AP129" s="11">
        <v>43.554139999999997</v>
      </c>
      <c r="AQ129" s="11">
        <v>54.758740000000003</v>
      </c>
      <c r="AR129" s="11">
        <v>64.777340000000009</v>
      </c>
      <c r="AS129" s="11">
        <v>73.609940000000009</v>
      </c>
      <c r="AT129" s="11">
        <v>81.256540000000001</v>
      </c>
      <c r="AU129" s="11">
        <v>87.717140000000001</v>
      </c>
      <c r="AV129" s="11">
        <v>92.991740000000007</v>
      </c>
      <c r="AW129" s="11">
        <v>97.080340000000007</v>
      </c>
      <c r="AX129" s="11">
        <v>99.982939999999999</v>
      </c>
      <c r="AY129" s="11">
        <v>101.69954</v>
      </c>
      <c r="AZ129" s="11"/>
      <c r="BA129" s="11"/>
      <c r="BB129" s="11"/>
      <c r="BI129" t="s">
        <v>243</v>
      </c>
      <c r="BJ129" t="s">
        <v>101</v>
      </c>
      <c r="BL129" t="s">
        <v>102</v>
      </c>
      <c r="BM129" s="11">
        <f t="shared" si="242"/>
        <v>155.51698525360641</v>
      </c>
      <c r="BN129" s="11">
        <f t="shared" si="243"/>
        <v>556.06304323668473</v>
      </c>
      <c r="BO129" s="11">
        <f t="shared" si="244"/>
        <v>1167.6618065409889</v>
      </c>
      <c r="BP129" s="11">
        <f t="shared" si="245"/>
        <v>1936.1011712260699</v>
      </c>
      <c r="BQ129" s="11">
        <f t="shared" si="246"/>
        <v>2805.3815207791213</v>
      </c>
      <c r="BR129" s="11">
        <f t="shared" si="247"/>
        <v>3721.8777634784856</v>
      </c>
      <c r="BS129" s="11">
        <f t="shared" si="248"/>
        <v>4635.219248999304</v>
      </c>
      <c r="BT129" s="11">
        <f t="shared" si="249"/>
        <v>5498.4836338250561</v>
      </c>
      <c r="BU129" s="11">
        <f t="shared" si="250"/>
        <v>6268.738000468009</v>
      </c>
      <c r="BV129" s="11">
        <f t="shared" si="251"/>
        <v>6908.1281082800815</v>
      </c>
      <c r="BW129" s="11" t="str">
        <f t="shared" si="252"/>
        <v/>
      </c>
      <c r="BX129" s="11" t="str">
        <f t="shared" si="253"/>
        <v/>
      </c>
      <c r="BY129" s="11" t="str">
        <f t="shared" si="254"/>
        <v/>
      </c>
      <c r="BZ129" s="11" t="str">
        <f t="shared" si="255"/>
        <v/>
      </c>
      <c r="CA129" s="11" t="str">
        <f t="shared" si="256"/>
        <v/>
      </c>
      <c r="CS129" t="str">
        <f t="shared" si="143"/>
        <v/>
      </c>
      <c r="CT129" t="str">
        <f t="shared" si="144"/>
        <v/>
      </c>
      <c r="CU129" t="str">
        <f t="shared" si="145"/>
        <v/>
      </c>
      <c r="CV129" t="str">
        <f t="shared" si="146"/>
        <v/>
      </c>
      <c r="CW129" t="str">
        <f t="shared" si="147"/>
        <v/>
      </c>
      <c r="CX129" t="str">
        <f t="shared" si="148"/>
        <v/>
      </c>
      <c r="CY129" t="str">
        <f t="shared" si="149"/>
        <v/>
      </c>
      <c r="CZ129" t="str">
        <f t="shared" si="150"/>
        <v/>
      </c>
      <c r="DA129" t="str">
        <f t="shared" si="151"/>
        <v/>
      </c>
      <c r="DB129" t="str">
        <f t="shared" si="152"/>
        <v/>
      </c>
      <c r="DC129" t="str">
        <f t="shared" si="153"/>
        <v/>
      </c>
      <c r="DD129" t="str">
        <f t="shared" si="154"/>
        <v/>
      </c>
      <c r="DE129" t="str">
        <f t="shared" si="155"/>
        <v/>
      </c>
      <c r="DF129" t="str">
        <f t="shared" si="156"/>
        <v/>
      </c>
      <c r="DG129" t="str">
        <f t="shared" si="157"/>
        <v/>
      </c>
    </row>
    <row r="130" spans="1:111" x14ac:dyDescent="0.25">
      <c r="A130" t="s">
        <v>271</v>
      </c>
      <c r="B130" t="s">
        <v>101</v>
      </c>
      <c r="D130" t="s">
        <v>102</v>
      </c>
      <c r="E130" t="s">
        <v>24</v>
      </c>
      <c r="F130" t="s">
        <v>39</v>
      </c>
      <c r="G130" t="s">
        <v>30</v>
      </c>
      <c r="H130">
        <v>1</v>
      </c>
      <c r="I130" t="s">
        <v>33</v>
      </c>
      <c r="J130">
        <v>2.7256800000000001</v>
      </c>
      <c r="K130">
        <v>0.40206999999999998</v>
      </c>
      <c r="L130">
        <v>-2.31E-3</v>
      </c>
      <c r="O130">
        <v>4</v>
      </c>
      <c r="P130">
        <v>19.7</v>
      </c>
      <c r="Q130">
        <v>5.9452999999999996</v>
      </c>
      <c r="R130">
        <v>34</v>
      </c>
      <c r="S130">
        <v>0.80500000000000005</v>
      </c>
      <c r="T130">
        <v>2</v>
      </c>
      <c r="U130">
        <v>22.5</v>
      </c>
      <c r="V130">
        <v>31</v>
      </c>
      <c r="W130" s="11">
        <f t="shared" ref="W130:AK130" si="259">IF(AN130="","",$J130+$K130 * AN130+$L130 *AN130^2)</f>
        <v>10.130670506561614</v>
      </c>
      <c r="X130" s="11">
        <f t="shared" si="259"/>
        <v>13.155666453810587</v>
      </c>
      <c r="Y130" s="11">
        <f t="shared" si="259"/>
        <v>14.844276782579989</v>
      </c>
      <c r="Z130" s="11">
        <f t="shared" si="259"/>
        <v>15.965624628384319</v>
      </c>
      <c r="AA130" s="11">
        <f t="shared" si="259"/>
        <v>16.776401815968139</v>
      </c>
      <c r="AB130" s="11">
        <f t="shared" si="259"/>
        <v>17.393187479660341</v>
      </c>
      <c r="AC130" s="11">
        <f t="shared" si="259"/>
        <v>17.87844660295702</v>
      </c>
      <c r="AD130" s="11">
        <f t="shared" si="259"/>
        <v>18.269366075430529</v>
      </c>
      <c r="AE130" s="11">
        <f t="shared" si="259"/>
        <v>18.589774213261123</v>
      </c>
      <c r="AF130" s="11">
        <f t="shared" si="259"/>
        <v>18.855795151909255</v>
      </c>
      <c r="AG130" s="11">
        <f t="shared" si="259"/>
        <v>19.078809232923568</v>
      </c>
      <c r="AH130" s="11">
        <f t="shared" si="259"/>
        <v>19.267122920903951</v>
      </c>
      <c r="AI130" s="11">
        <f t="shared" si="259"/>
        <v>19.426967585225306</v>
      </c>
      <c r="AJ130" s="11">
        <f t="shared" si="259"/>
        <v>19.563125808721452</v>
      </c>
      <c r="AK130" s="11">
        <f t="shared" si="259"/>
        <v>19.679339773819109</v>
      </c>
      <c r="AL130" s="5" t="s">
        <v>271</v>
      </c>
      <c r="AM130" s="5" t="s">
        <v>101</v>
      </c>
      <c r="AN130" s="11">
        <v>20.935224386312772</v>
      </c>
      <c r="AO130" s="11">
        <v>31.722160147202032</v>
      </c>
      <c r="AP130" s="11">
        <v>38.781365554724047</v>
      </c>
      <c r="AQ130" s="11">
        <v>44.10589331114717</v>
      </c>
      <c r="AR130" s="11">
        <v>48.410353260509503</v>
      </c>
      <c r="AS130" s="11">
        <v>52.037760448478252</v>
      </c>
      <c r="AT130" s="11">
        <v>55.180726174643418</v>
      </c>
      <c r="AU130" s="11">
        <v>57.958765216170441</v>
      </c>
      <c r="AV130" s="11">
        <v>60.451388478915469</v>
      </c>
      <c r="AW130" s="11">
        <v>62.714293425450194</v>
      </c>
      <c r="AX130" s="11">
        <v>64.7880807165335</v>
      </c>
      <c r="AY130" s="11">
        <v>66.703299182752616</v>
      </c>
      <c r="AZ130" s="11">
        <v>68.483536347606105</v>
      </c>
      <c r="BA130" s="11">
        <v>70.147400506956757</v>
      </c>
      <c r="BB130" s="11">
        <v>71.709840961505265</v>
      </c>
      <c r="BI130" t="s">
        <v>271</v>
      </c>
      <c r="BJ130" t="s">
        <v>101</v>
      </c>
      <c r="BL130" t="s">
        <v>102</v>
      </c>
      <c r="BM130" s="11">
        <f t="shared" si="242"/>
        <v>226.92353897263249</v>
      </c>
      <c r="BN130" s="11">
        <f t="shared" si="243"/>
        <v>571.19875769083774</v>
      </c>
      <c r="BO130" s="11">
        <f t="shared" si="244"/>
        <v>891.81272809364293</v>
      </c>
      <c r="BP130" s="11">
        <f t="shared" si="245"/>
        <v>1185.4603647442264</v>
      </c>
      <c r="BQ130" s="11">
        <f t="shared" si="246"/>
        <v>1456.0068698416935</v>
      </c>
      <c r="BR130" s="11">
        <f t="shared" si="247"/>
        <v>1707.2335319208521</v>
      </c>
      <c r="BS130" s="11">
        <f t="shared" si="248"/>
        <v>1942.1797835599584</v>
      </c>
      <c r="BT130" s="11">
        <f t="shared" si="249"/>
        <v>2163.2292478646632</v>
      </c>
      <c r="BU130" s="11">
        <f t="shared" si="250"/>
        <v>2372.2636436698754</v>
      </c>
      <c r="BV130" s="11">
        <f t="shared" si="251"/>
        <v>2570.7891453006346</v>
      </c>
      <c r="BW130" s="11">
        <f t="shared" si="252"/>
        <v>2760.029366365407</v>
      </c>
      <c r="BX130" s="11">
        <f t="shared" si="253"/>
        <v>2940.9924496479662</v>
      </c>
      <c r="BY130" s="11">
        <f t="shared" si="254"/>
        <v>3114.5197076414211</v>
      </c>
      <c r="BZ130" s="11">
        <f t="shared" si="255"/>
        <v>3281.3213359953265</v>
      </c>
      <c r="CA130" s="11">
        <f t="shared" si="256"/>
        <v>3442.0030293262803</v>
      </c>
      <c r="CB130" s="5" t="s">
        <v>271</v>
      </c>
      <c r="CC130" s="5" t="s">
        <v>101</v>
      </c>
      <c r="CD130" s="11">
        <v>88.488952048975037</v>
      </c>
      <c r="CE130" s="11">
        <v>164.56299907249277</v>
      </c>
      <c r="CF130" s="11">
        <v>216.49235039172228</v>
      </c>
      <c r="CG130" s="11">
        <v>256.09102375286915</v>
      </c>
      <c r="CH130" s="11">
        <v>288.20348922406606</v>
      </c>
      <c r="CI130" s="11">
        <v>315.27140969202048</v>
      </c>
      <c r="CJ130" s="11">
        <v>338.70042280955664</v>
      </c>
      <c r="CK130" s="11">
        <v>359.37561659740152</v>
      </c>
      <c r="CL130" s="11">
        <v>377.89135159540882</v>
      </c>
      <c r="CM130" s="11">
        <v>394.66658072376646</v>
      </c>
      <c r="CN130" s="11">
        <v>410.00800651902068</v>
      </c>
      <c r="CO130" s="11">
        <v>424.14708376203771</v>
      </c>
      <c r="CP130" s="11">
        <v>437.26289282686309</v>
      </c>
      <c r="CQ130" s="11">
        <v>449.49691042864464</v>
      </c>
      <c r="CR130" s="11">
        <v>460.96290074889657</v>
      </c>
      <c r="CS130">
        <f t="shared" si="143"/>
        <v>0.28054992927630457</v>
      </c>
      <c r="CT130">
        <f t="shared" si="144"/>
        <v>0.22366343121232257</v>
      </c>
      <c r="CU130">
        <f t="shared" si="145"/>
        <v>0.19533642369264034</v>
      </c>
      <c r="CV130">
        <f t="shared" si="146"/>
        <v>0.17764959736874833</v>
      </c>
      <c r="CW130">
        <f t="shared" si="147"/>
        <v>0.16523436392066532</v>
      </c>
      <c r="CX130">
        <f t="shared" si="148"/>
        <v>0.1558816511175509</v>
      </c>
      <c r="CY130">
        <f t="shared" si="149"/>
        <v>0.14849548953237982</v>
      </c>
      <c r="CZ130">
        <f t="shared" si="150"/>
        <v>0.14246211194634992</v>
      </c>
      <c r="DA130">
        <f t="shared" si="151"/>
        <v>0.13740729240569835</v>
      </c>
      <c r="DB130">
        <f t="shared" si="152"/>
        <v>0.13308800305471799</v>
      </c>
      <c r="DC130">
        <f t="shared" si="153"/>
        <v>0.12933854030432235</v>
      </c>
      <c r="DD130">
        <f t="shared" si="154"/>
        <v>0.12604145520594084</v>
      </c>
      <c r="DE130">
        <f t="shared" si="155"/>
        <v>0.12311082687583756</v>
      </c>
      <c r="DF130">
        <f t="shared" si="156"/>
        <v>0.1204821250296747</v>
      </c>
      <c r="DG130">
        <f t="shared" si="157"/>
        <v>0.11810579672162748</v>
      </c>
    </row>
    <row r="131" spans="1:111" x14ac:dyDescent="0.25">
      <c r="A131" t="s">
        <v>368</v>
      </c>
      <c r="B131" t="s">
        <v>101</v>
      </c>
      <c r="D131" t="s">
        <v>102</v>
      </c>
      <c r="E131" t="s">
        <v>24</v>
      </c>
      <c r="F131" t="s">
        <v>39</v>
      </c>
      <c r="G131" t="s">
        <v>30</v>
      </c>
      <c r="H131" t="s">
        <v>27</v>
      </c>
      <c r="I131" t="s">
        <v>28</v>
      </c>
      <c r="J131">
        <v>3.40896</v>
      </c>
      <c r="K131">
        <v>0.25494</v>
      </c>
      <c r="O131">
        <v>4.04</v>
      </c>
      <c r="P131">
        <v>25.29</v>
      </c>
      <c r="Q131">
        <v>0.16914000000000001</v>
      </c>
      <c r="R131">
        <v>33</v>
      </c>
      <c r="S131">
        <v>0.88600000000000001</v>
      </c>
      <c r="T131">
        <v>4</v>
      </c>
      <c r="U131">
        <v>28</v>
      </c>
      <c r="V131">
        <v>31</v>
      </c>
      <c r="W131" s="11">
        <f t="shared" ref="W131:AK131" si="260">IF(AN131="","",$J131+$K131*AN131)</f>
        <v>7.2488509836000006</v>
      </c>
      <c r="X131" s="11">
        <f t="shared" si="260"/>
        <v>10.544460363600001</v>
      </c>
      <c r="Y131" s="11">
        <f t="shared" si="260"/>
        <v>13.8084571836</v>
      </c>
      <c r="Z131" s="11">
        <f t="shared" si="260"/>
        <v>16.918470243600002</v>
      </c>
      <c r="AA131" s="11">
        <f t="shared" si="260"/>
        <v>19.752128343600003</v>
      </c>
      <c r="AB131" s="11">
        <f t="shared" si="260"/>
        <v>22.187060283599997</v>
      </c>
      <c r="AC131" s="11">
        <f t="shared" si="260"/>
        <v>24.100894863600001</v>
      </c>
      <c r="AD131" s="11">
        <f t="shared" si="260"/>
        <v>25.371260883600002</v>
      </c>
      <c r="AE131" s="11" t="str">
        <f t="shared" si="260"/>
        <v/>
      </c>
      <c r="AF131" s="11" t="str">
        <f t="shared" si="260"/>
        <v/>
      </c>
      <c r="AG131" s="11" t="str">
        <f t="shared" si="260"/>
        <v/>
      </c>
      <c r="AH131" s="11" t="str">
        <f t="shared" si="260"/>
        <v/>
      </c>
      <c r="AI131" s="11" t="str">
        <f t="shared" si="260"/>
        <v/>
      </c>
      <c r="AJ131" s="11" t="str">
        <f t="shared" si="260"/>
        <v/>
      </c>
      <c r="AK131" s="11" t="str">
        <f t="shared" si="260"/>
        <v/>
      </c>
      <c r="AL131" t="s">
        <v>368</v>
      </c>
      <c r="AM131" t="s">
        <v>101</v>
      </c>
      <c r="AN131" s="10">
        <v>15.06194</v>
      </c>
      <c r="AO131" s="10">
        <v>27.988940000000003</v>
      </c>
      <c r="AP131" s="10">
        <v>40.791939999999997</v>
      </c>
      <c r="AQ131" s="10">
        <v>52.990940000000009</v>
      </c>
      <c r="AR131" s="10">
        <v>64.105940000000004</v>
      </c>
      <c r="AS131" s="10">
        <v>73.656939999999992</v>
      </c>
      <c r="AT131" s="10">
        <v>81.163939999999997</v>
      </c>
      <c r="AU131" s="10">
        <v>86.146940000000001</v>
      </c>
      <c r="AV131" s="10"/>
      <c r="AW131" s="10"/>
      <c r="AX131" s="10"/>
      <c r="AY131" s="10"/>
      <c r="AZ131" s="10"/>
      <c r="BA131" s="10"/>
      <c r="BB131" s="10"/>
      <c r="BI131" t="s">
        <v>368</v>
      </c>
      <c r="BJ131" t="s">
        <v>101</v>
      </c>
      <c r="BL131" t="s">
        <v>102</v>
      </c>
      <c r="BM131" s="11">
        <f t="shared" si="242"/>
        <v>107.24280590366665</v>
      </c>
      <c r="BN131" s="11">
        <f t="shared" si="243"/>
        <v>423.85021877778581</v>
      </c>
      <c r="BO131" s="11">
        <f t="shared" si="244"/>
        <v>983.13461457954077</v>
      </c>
      <c r="BP131" s="11">
        <f t="shared" si="245"/>
        <v>1767.6365589296674</v>
      </c>
      <c r="BQ131" s="11">
        <f t="shared" si="246"/>
        <v>2711.7654926400987</v>
      </c>
      <c r="BR131" s="11">
        <f t="shared" si="247"/>
        <v>3706.9229171337192</v>
      </c>
      <c r="BS131" s="11">
        <f t="shared" si="248"/>
        <v>4612.9497428307368</v>
      </c>
      <c r="BT131" s="11">
        <f t="shared" si="249"/>
        <v>5276.1335793154076</v>
      </c>
      <c r="BU131" s="11" t="str">
        <f t="shared" si="250"/>
        <v/>
      </c>
      <c r="BV131" s="11" t="str">
        <f t="shared" si="251"/>
        <v/>
      </c>
      <c r="BW131" s="11" t="str">
        <f t="shared" si="252"/>
        <v/>
      </c>
      <c r="BX131" s="11" t="str">
        <f t="shared" si="253"/>
        <v/>
      </c>
      <c r="BY131" s="11" t="str">
        <f t="shared" si="254"/>
        <v/>
      </c>
      <c r="BZ131" s="11" t="str">
        <f t="shared" si="255"/>
        <v/>
      </c>
      <c r="CA131" s="11" t="str">
        <f t="shared" si="256"/>
        <v/>
      </c>
      <c r="CB131" t="s">
        <v>368</v>
      </c>
      <c r="CC131" t="s">
        <v>101</v>
      </c>
      <c r="CD131" s="11">
        <v>42.871391988650352</v>
      </c>
      <c r="CE131" s="11">
        <v>139.75640841394582</v>
      </c>
      <c r="CF131" s="11">
        <v>259.22642370848763</v>
      </c>
      <c r="CG131" s="11">
        <v>384.43584204630417</v>
      </c>
      <c r="CH131" s="11">
        <v>504.18134788716634</v>
      </c>
      <c r="CI131" s="11">
        <v>609.81606989596935</v>
      </c>
      <c r="CJ131" s="11">
        <v>694.05403378096389</v>
      </c>
      <c r="CK131" s="11">
        <v>750.40170297759812</v>
      </c>
      <c r="CL131" s="11" t="s">
        <v>686</v>
      </c>
      <c r="CM131" s="11" t="s">
        <v>686</v>
      </c>
      <c r="CN131" s="11" t="s">
        <v>686</v>
      </c>
      <c r="CO131" s="11" t="s">
        <v>686</v>
      </c>
      <c r="CP131" s="11" t="s">
        <v>686</v>
      </c>
      <c r="CQ131" s="11" t="s">
        <v>686</v>
      </c>
      <c r="CR131" s="11" t="s">
        <v>686</v>
      </c>
      <c r="CS131">
        <f t="shared" si="143"/>
        <v>0.28559185333957376</v>
      </c>
      <c r="CT131">
        <f t="shared" si="144"/>
        <v>0.24796800050117671</v>
      </c>
      <c r="CU131">
        <f t="shared" si="145"/>
        <v>0.20865627278983351</v>
      </c>
      <c r="CV131">
        <f t="shared" si="146"/>
        <v>0.17863518061565276</v>
      </c>
      <c r="CW131">
        <f t="shared" si="147"/>
        <v>0.15677539862708184</v>
      </c>
      <c r="CX131">
        <f t="shared" si="148"/>
        <v>0.14126776525712031</v>
      </c>
      <c r="CY131">
        <f t="shared" si="149"/>
        <v>0.13078076877195824</v>
      </c>
      <c r="CZ131">
        <f t="shared" si="150"/>
        <v>0.12451627142753267</v>
      </c>
      <c r="DA131" t="str">
        <f t="shared" si="151"/>
        <v/>
      </c>
      <c r="DB131" t="str">
        <f t="shared" si="152"/>
        <v/>
      </c>
      <c r="DC131" t="str">
        <f t="shared" si="153"/>
        <v/>
      </c>
      <c r="DD131" t="str">
        <f t="shared" si="154"/>
        <v/>
      </c>
      <c r="DE131" t="str">
        <f t="shared" si="155"/>
        <v/>
      </c>
      <c r="DF131" t="str">
        <f t="shared" si="156"/>
        <v/>
      </c>
      <c r="DG131" t="str">
        <f t="shared" si="157"/>
        <v/>
      </c>
    </row>
    <row r="132" spans="1:111" x14ac:dyDescent="0.25">
      <c r="A132" t="s">
        <v>243</v>
      </c>
      <c r="B132" t="s">
        <v>244</v>
      </c>
      <c r="D132" t="s">
        <v>245</v>
      </c>
      <c r="E132" t="s">
        <v>24</v>
      </c>
      <c r="F132" t="s">
        <v>39</v>
      </c>
      <c r="G132" t="s">
        <v>30</v>
      </c>
      <c r="H132">
        <v>1</v>
      </c>
      <c r="I132" t="s">
        <v>43</v>
      </c>
      <c r="J132">
        <v>-0.72202</v>
      </c>
      <c r="K132">
        <v>0.81403000000000003</v>
      </c>
      <c r="L132">
        <v>-1.494E-2</v>
      </c>
      <c r="M132">
        <v>1E-4</v>
      </c>
      <c r="O132">
        <v>1.47</v>
      </c>
      <c r="P132">
        <v>17.899999999999999</v>
      </c>
      <c r="Q132">
        <v>1.2147699999999999</v>
      </c>
      <c r="R132">
        <v>30</v>
      </c>
      <c r="S132">
        <v>0.91900000000000004</v>
      </c>
      <c r="T132">
        <v>3</v>
      </c>
      <c r="U132">
        <v>18</v>
      </c>
      <c r="V132">
        <v>26</v>
      </c>
      <c r="W132" s="11">
        <f t="shared" ref="W132:AK132" si="261">IF(AN132="","",$J132+$K132 * AN132+$L132 *AN132^2 + $M132 * AN132^3)</f>
        <v>7.0517510168716999</v>
      </c>
      <c r="X132" s="11">
        <f t="shared" si="261"/>
        <v>10.740344794280592</v>
      </c>
      <c r="Y132" s="11">
        <f t="shared" si="261"/>
        <v>12.994220006169199</v>
      </c>
      <c r="Z132" s="11">
        <f t="shared" si="261"/>
        <v>14.269555771367315</v>
      </c>
      <c r="AA132" s="11">
        <f t="shared" si="261"/>
        <v>15.022531208704741</v>
      </c>
      <c r="AB132" s="11">
        <f t="shared" si="261"/>
        <v>15.709325437011284</v>
      </c>
      <c r="AC132" s="11">
        <f t="shared" si="261"/>
        <v>16.786117575116737</v>
      </c>
      <c r="AD132" s="11" t="str">
        <f t="shared" si="261"/>
        <v/>
      </c>
      <c r="AE132" s="11" t="str">
        <f t="shared" si="261"/>
        <v/>
      </c>
      <c r="AF132" s="11" t="str">
        <f t="shared" si="261"/>
        <v/>
      </c>
      <c r="AG132" s="11" t="str">
        <f t="shared" si="261"/>
        <v/>
      </c>
      <c r="AH132" s="11" t="str">
        <f t="shared" si="261"/>
        <v/>
      </c>
      <c r="AI132" s="11" t="str">
        <f t="shared" si="261"/>
        <v/>
      </c>
      <c r="AJ132" s="11" t="str">
        <f t="shared" si="261"/>
        <v/>
      </c>
      <c r="AK132" s="11" t="str">
        <f t="shared" si="261"/>
        <v/>
      </c>
      <c r="AL132" s="5" t="s">
        <v>243</v>
      </c>
      <c r="AM132" s="5" t="s">
        <v>244</v>
      </c>
      <c r="AN132" s="10">
        <v>11.967879999999999</v>
      </c>
      <c r="AO132" s="10">
        <v>21.094879999999996</v>
      </c>
      <c r="AP132" s="10">
        <v>30.221879999999999</v>
      </c>
      <c r="AQ132" s="10">
        <v>39.348879999999994</v>
      </c>
      <c r="AR132" s="10">
        <v>48.475879999999997</v>
      </c>
      <c r="AS132" s="10">
        <v>57.602879999999999</v>
      </c>
      <c r="AT132" s="10">
        <v>66.729879999999994</v>
      </c>
      <c r="AU132" s="10"/>
      <c r="AV132" s="10"/>
      <c r="AW132" s="10"/>
      <c r="AX132" s="10"/>
      <c r="AY132" s="10"/>
      <c r="AZ132" s="10"/>
      <c r="BA132" s="10"/>
      <c r="BB132" s="10"/>
      <c r="BI132" t="s">
        <v>243</v>
      </c>
      <c r="BJ132" t="s">
        <v>244</v>
      </c>
      <c r="BL132" t="s">
        <v>245</v>
      </c>
      <c r="CS132" t="str">
        <f t="shared" si="143"/>
        <v/>
      </c>
      <c r="CT132" t="str">
        <f t="shared" si="144"/>
        <v/>
      </c>
      <c r="CU132" t="str">
        <f t="shared" si="145"/>
        <v/>
      </c>
      <c r="CV132" t="str">
        <f t="shared" si="146"/>
        <v/>
      </c>
      <c r="CW132" t="str">
        <f t="shared" si="147"/>
        <v/>
      </c>
      <c r="CX132" t="str">
        <f t="shared" si="148"/>
        <v/>
      </c>
      <c r="CY132" t="str">
        <f t="shared" si="149"/>
        <v/>
      </c>
      <c r="CZ132" t="str">
        <f t="shared" si="150"/>
        <v/>
      </c>
      <c r="DA132" t="str">
        <f t="shared" si="151"/>
        <v/>
      </c>
      <c r="DB132" t="str">
        <f t="shared" si="152"/>
        <v/>
      </c>
      <c r="DC132" t="str">
        <f t="shared" si="153"/>
        <v/>
      </c>
      <c r="DD132" t="str">
        <f t="shared" si="154"/>
        <v/>
      </c>
      <c r="DE132" t="str">
        <f t="shared" si="155"/>
        <v/>
      </c>
      <c r="DF132" t="str">
        <f t="shared" si="156"/>
        <v/>
      </c>
      <c r="DG132" t="str">
        <f t="shared" si="157"/>
        <v/>
      </c>
    </row>
    <row r="133" spans="1:111" x14ac:dyDescent="0.25">
      <c r="A133" t="s">
        <v>92</v>
      </c>
      <c r="B133" t="s">
        <v>103</v>
      </c>
      <c r="D133" t="s">
        <v>104</v>
      </c>
      <c r="E133" t="s">
        <v>24</v>
      </c>
      <c r="F133" t="s">
        <v>39</v>
      </c>
      <c r="G133" t="s">
        <v>30</v>
      </c>
      <c r="H133">
        <v>1</v>
      </c>
      <c r="I133" t="s">
        <v>31</v>
      </c>
      <c r="J133">
        <v>-7.3649999999999993E-2</v>
      </c>
      <c r="K133">
        <v>1.8967099999999999</v>
      </c>
      <c r="L133">
        <v>6.1019999999999998E-2</v>
      </c>
      <c r="O133">
        <v>1.52</v>
      </c>
      <c r="P133">
        <v>11.38</v>
      </c>
      <c r="Q133">
        <v>0.24703</v>
      </c>
      <c r="R133">
        <v>37</v>
      </c>
      <c r="S133">
        <v>0.755</v>
      </c>
      <c r="T133">
        <v>1.6</v>
      </c>
      <c r="U133">
        <v>15</v>
      </c>
      <c r="V133">
        <v>35</v>
      </c>
      <c r="W133" s="11">
        <f t="shared" ref="W133:AK133" si="262">IF(AN133="","",EXP($J133+$K133*LN(LN(AN133)+($L133/2))))</f>
        <v>4.805622930655824</v>
      </c>
      <c r="X133" s="11">
        <f t="shared" si="262"/>
        <v>8.8497153331878966</v>
      </c>
      <c r="Y133" s="11">
        <f t="shared" si="262"/>
        <v>10.97337207214629</v>
      </c>
      <c r="Z133" s="11" t="str">
        <f t="shared" si="262"/>
        <v/>
      </c>
      <c r="AA133" s="11" t="str">
        <f t="shared" si="262"/>
        <v/>
      </c>
      <c r="AB133" s="11" t="str">
        <f t="shared" si="262"/>
        <v/>
      </c>
      <c r="AC133" s="11" t="str">
        <f t="shared" si="262"/>
        <v/>
      </c>
      <c r="AD133" s="11" t="str">
        <f t="shared" si="262"/>
        <v/>
      </c>
      <c r="AE133" s="11" t="str">
        <f t="shared" si="262"/>
        <v/>
      </c>
      <c r="AF133" s="11" t="str">
        <f t="shared" si="262"/>
        <v/>
      </c>
      <c r="AG133" s="11" t="str">
        <f t="shared" si="262"/>
        <v/>
      </c>
      <c r="AH133" s="11" t="str">
        <f t="shared" si="262"/>
        <v/>
      </c>
      <c r="AI133" s="11" t="str">
        <f t="shared" si="262"/>
        <v/>
      </c>
      <c r="AJ133" s="11" t="str">
        <f t="shared" si="262"/>
        <v/>
      </c>
      <c r="AK133" s="11" t="str">
        <f t="shared" si="262"/>
        <v/>
      </c>
      <c r="AL133" t="s">
        <v>92</v>
      </c>
      <c r="AM133" t="s">
        <v>103</v>
      </c>
      <c r="AN133" s="10">
        <v>10.46444</v>
      </c>
      <c r="AO133" s="10">
        <v>25.823640000000005</v>
      </c>
      <c r="AP133" s="10">
        <v>38.296840000000003</v>
      </c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I133" t="s">
        <v>92</v>
      </c>
      <c r="BJ133" t="s">
        <v>103</v>
      </c>
      <c r="BL133" t="s">
        <v>104</v>
      </c>
      <c r="CB133" t="s">
        <v>92</v>
      </c>
      <c r="CC133" t="s">
        <v>103</v>
      </c>
      <c r="CD133" s="11">
        <v>2.715830560200621</v>
      </c>
      <c r="CE133" s="11">
        <v>31.773083780453966</v>
      </c>
      <c r="CF133" s="11">
        <v>76.608289695530161</v>
      </c>
      <c r="CG133" s="11" t="s">
        <v>686</v>
      </c>
      <c r="CH133" s="11" t="s">
        <v>686</v>
      </c>
      <c r="CI133" s="11" t="s">
        <v>686</v>
      </c>
      <c r="CJ133" s="11" t="s">
        <v>686</v>
      </c>
      <c r="CK133" s="11" t="s">
        <v>686</v>
      </c>
      <c r="CL133" s="11" t="s">
        <v>686</v>
      </c>
      <c r="CM133" s="11" t="s">
        <v>686</v>
      </c>
      <c r="CN133" s="11" t="s">
        <v>686</v>
      </c>
      <c r="CO133" s="11" t="s">
        <v>686</v>
      </c>
      <c r="CP133" s="11" t="s">
        <v>686</v>
      </c>
      <c r="CQ133" s="11" t="s">
        <v>686</v>
      </c>
      <c r="CR133" s="11" t="s">
        <v>686</v>
      </c>
      <c r="CS133" t="str">
        <f t="shared" si="143"/>
        <v/>
      </c>
      <c r="CT133" t="str">
        <f t="shared" si="144"/>
        <v/>
      </c>
      <c r="CU133" t="str">
        <f t="shared" si="145"/>
        <v/>
      </c>
      <c r="CV133" t="str">
        <f t="shared" si="146"/>
        <v/>
      </c>
      <c r="CW133" t="str">
        <f t="shared" si="147"/>
        <v/>
      </c>
      <c r="CX133" t="str">
        <f t="shared" si="148"/>
        <v/>
      </c>
      <c r="CY133" t="str">
        <f t="shared" si="149"/>
        <v/>
      </c>
      <c r="CZ133" t="str">
        <f t="shared" si="150"/>
        <v/>
      </c>
      <c r="DA133" t="str">
        <f t="shared" si="151"/>
        <v/>
      </c>
      <c r="DB133" t="str">
        <f t="shared" si="152"/>
        <v/>
      </c>
      <c r="DC133" t="str">
        <f t="shared" si="153"/>
        <v/>
      </c>
      <c r="DD133" t="str">
        <f t="shared" si="154"/>
        <v/>
      </c>
      <c r="DE133" t="str">
        <f t="shared" si="155"/>
        <v/>
      </c>
      <c r="DF133" t="str">
        <f t="shared" si="156"/>
        <v/>
      </c>
      <c r="DG133" t="str">
        <f t="shared" si="157"/>
        <v/>
      </c>
    </row>
    <row r="134" spans="1:111" x14ac:dyDescent="0.25">
      <c r="A134" t="s">
        <v>302</v>
      </c>
      <c r="B134" t="s">
        <v>103</v>
      </c>
      <c r="D134" t="s">
        <v>104</v>
      </c>
      <c r="E134" t="s">
        <v>24</v>
      </c>
      <c r="F134" t="s">
        <v>39</v>
      </c>
      <c r="G134" t="s">
        <v>30</v>
      </c>
      <c r="H134">
        <v>1</v>
      </c>
      <c r="I134" t="s">
        <v>63</v>
      </c>
      <c r="J134">
        <v>0.99411000000000005</v>
      </c>
      <c r="K134">
        <v>3.5540000000000002E-2</v>
      </c>
      <c r="L134">
        <v>9.418E-2</v>
      </c>
      <c r="O134">
        <v>2.96</v>
      </c>
      <c r="P134">
        <v>20</v>
      </c>
      <c r="Q134">
        <v>0.30687999999999999</v>
      </c>
      <c r="R134">
        <v>33</v>
      </c>
      <c r="S134">
        <v>0.70099999999999996</v>
      </c>
      <c r="T134">
        <v>3</v>
      </c>
      <c r="U134">
        <v>25</v>
      </c>
      <c r="V134">
        <v>31</v>
      </c>
      <c r="W134" s="11">
        <f t="shared" ref="W134:AK134" si="263">IF(AN134="","",EXP($J134+ $K134 * (AN134) + ($L134/2)))</f>
        <v>3.9642867293922213</v>
      </c>
      <c r="X134" s="11">
        <f t="shared" si="263"/>
        <v>5.4794596780349423</v>
      </c>
      <c r="Y134" s="11">
        <f t="shared" si="263"/>
        <v>7.5737403504650009</v>
      </c>
      <c r="Z134" s="11">
        <f t="shared" si="263"/>
        <v>10.4684670144033</v>
      </c>
      <c r="AA134" s="11">
        <f t="shared" si="263"/>
        <v>14.469574683124904</v>
      </c>
      <c r="AB134" s="11">
        <f t="shared" si="263"/>
        <v>19.999928473048076</v>
      </c>
      <c r="AC134" s="11">
        <f t="shared" si="263"/>
        <v>27.644014954602277</v>
      </c>
      <c r="AD134" s="11">
        <f t="shared" si="263"/>
        <v>38.209714791735358</v>
      </c>
      <c r="AE134" s="11">
        <f t="shared" si="263"/>
        <v>52.813685235787219</v>
      </c>
      <c r="AF134" s="11">
        <f t="shared" si="263"/>
        <v>72.999376294431869</v>
      </c>
      <c r="AG134" s="11" t="str">
        <f t="shared" si="263"/>
        <v/>
      </c>
      <c r="AH134" s="11" t="str">
        <f t="shared" si="263"/>
        <v/>
      </c>
      <c r="AI134" s="11" t="str">
        <f t="shared" si="263"/>
        <v/>
      </c>
      <c r="AJ134" s="11" t="str">
        <f t="shared" si="263"/>
        <v/>
      </c>
      <c r="AK134" s="11" t="str">
        <f t="shared" si="263"/>
        <v/>
      </c>
      <c r="AL134" s="5" t="s">
        <v>302</v>
      </c>
      <c r="AM134" s="5" t="s">
        <v>103</v>
      </c>
      <c r="AN134" s="10">
        <v>9.4576799999999999</v>
      </c>
      <c r="AO134" s="10">
        <v>18.565180000000002</v>
      </c>
      <c r="AP134" s="10">
        <v>27.67268</v>
      </c>
      <c r="AQ134" s="10">
        <v>36.780180000000001</v>
      </c>
      <c r="AR134" s="10">
        <v>45.887679999999996</v>
      </c>
      <c r="AS134" s="10">
        <v>54.995179999999998</v>
      </c>
      <c r="AT134" s="10">
        <v>64.102679999999992</v>
      </c>
      <c r="AU134" s="10">
        <v>73.210179999999994</v>
      </c>
      <c r="AV134" s="10">
        <v>82.317679999999996</v>
      </c>
      <c r="AW134" s="10">
        <v>91.425179999999983</v>
      </c>
      <c r="AX134" s="10"/>
      <c r="AY134" s="10"/>
      <c r="AZ134" s="10"/>
      <c r="BA134" s="10"/>
      <c r="BB134" s="10"/>
      <c r="BI134" t="s">
        <v>302</v>
      </c>
      <c r="BJ134" t="s">
        <v>103</v>
      </c>
      <c r="BL134" t="s">
        <v>104</v>
      </c>
      <c r="CB134" s="5" t="s">
        <v>302</v>
      </c>
      <c r="CC134" s="5" t="s">
        <v>103</v>
      </c>
      <c r="CD134" s="11">
        <v>0.82760263030770354</v>
      </c>
      <c r="CE134" s="11">
        <v>9.0905954603705919</v>
      </c>
      <c r="CF134" s="11">
        <v>29.926951203465741</v>
      </c>
      <c r="CG134" s="11">
        <v>64.739131884145394</v>
      </c>
      <c r="CH134" s="11">
        <v>113.57302200304746</v>
      </c>
      <c r="CI134" s="11">
        <v>175.99070272573172</v>
      </c>
      <c r="CJ134" s="11">
        <v>251.3854778165383</v>
      </c>
      <c r="CK134" s="11">
        <v>339.10735015310888</v>
      </c>
      <c r="CL134" s="11">
        <v>438.51559071049473</v>
      </c>
      <c r="CM134" s="11">
        <v>549.00056014087727</v>
      </c>
      <c r="CN134" s="11" t="s">
        <v>686</v>
      </c>
      <c r="CO134" s="11" t="s">
        <v>686</v>
      </c>
      <c r="CP134" s="11" t="s">
        <v>686</v>
      </c>
      <c r="CQ134" s="11" t="s">
        <v>686</v>
      </c>
      <c r="CR134" s="11" t="s">
        <v>686</v>
      </c>
      <c r="CS134" t="str">
        <f t="shared" si="143"/>
        <v/>
      </c>
      <c r="CT134" t="str">
        <f t="shared" si="144"/>
        <v/>
      </c>
      <c r="CU134" t="str">
        <f t="shared" si="145"/>
        <v/>
      </c>
      <c r="CV134" t="str">
        <f t="shared" si="146"/>
        <v/>
      </c>
      <c r="CW134" t="str">
        <f t="shared" si="147"/>
        <v/>
      </c>
      <c r="CX134" t="str">
        <f t="shared" si="148"/>
        <v/>
      </c>
      <c r="CY134" t="str">
        <f t="shared" si="149"/>
        <v/>
      </c>
      <c r="CZ134" t="str">
        <f t="shared" si="150"/>
        <v/>
      </c>
      <c r="DA134" t="str">
        <f t="shared" si="151"/>
        <v/>
      </c>
      <c r="DB134" t="str">
        <f t="shared" si="152"/>
        <v/>
      </c>
      <c r="DC134" t="str">
        <f t="shared" si="153"/>
        <v/>
      </c>
      <c r="DD134" t="str">
        <f t="shared" si="154"/>
        <v/>
      </c>
      <c r="DE134" t="str">
        <f t="shared" si="155"/>
        <v/>
      </c>
      <c r="DF134" t="str">
        <f t="shared" si="156"/>
        <v/>
      </c>
      <c r="DG134" t="str">
        <f t="shared" si="157"/>
        <v/>
      </c>
    </row>
    <row r="135" spans="1:111" x14ac:dyDescent="0.25">
      <c r="A135" t="s">
        <v>371</v>
      </c>
      <c r="B135" t="s">
        <v>396</v>
      </c>
      <c r="D135" t="s">
        <v>397</v>
      </c>
      <c r="E135" t="s">
        <v>24</v>
      </c>
      <c r="F135" t="s">
        <v>39</v>
      </c>
      <c r="G135" t="s">
        <v>30</v>
      </c>
      <c r="H135" t="s">
        <v>27</v>
      </c>
      <c r="I135" t="s">
        <v>33</v>
      </c>
      <c r="J135">
        <v>1.1009500000000001</v>
      </c>
      <c r="K135">
        <v>0.25403999999999999</v>
      </c>
      <c r="L135">
        <v>-1.9499999999999999E-3</v>
      </c>
      <c r="O135">
        <v>1.52</v>
      </c>
      <c r="P135">
        <v>8.6300000000000008</v>
      </c>
      <c r="Q135">
        <v>6.7699999999999996E-2</v>
      </c>
      <c r="R135">
        <v>35</v>
      </c>
      <c r="S135">
        <v>0.79500000000000004</v>
      </c>
      <c r="T135">
        <v>1.5</v>
      </c>
      <c r="U135">
        <v>9.5</v>
      </c>
      <c r="V135">
        <v>32</v>
      </c>
      <c r="W135" s="11">
        <f t="shared" ref="W135:AK136" si="264">IF(AN135="","",$J135+$K135 * AN135+$L135 *AN135^2)</f>
        <v>3.6692959852644997</v>
      </c>
      <c r="X135" s="11">
        <f t="shared" si="264"/>
        <v>4.7401485513279997</v>
      </c>
      <c r="Y135" s="11">
        <f t="shared" si="264"/>
        <v>5.3873192441605005</v>
      </c>
      <c r="Z135" s="11">
        <f t="shared" si="264"/>
        <v>6.0524999484820006</v>
      </c>
      <c r="AA135" s="11">
        <f t="shared" si="264"/>
        <v>7.0267317578125015</v>
      </c>
      <c r="AB135" s="11">
        <f t="shared" si="264"/>
        <v>8.3186302144719999</v>
      </c>
      <c r="AC135" s="11" t="str">
        <f t="shared" si="264"/>
        <v/>
      </c>
      <c r="AD135" s="11" t="str">
        <f t="shared" si="264"/>
        <v/>
      </c>
      <c r="AE135" s="11" t="str">
        <f t="shared" si="264"/>
        <v/>
      </c>
      <c r="AF135" s="11" t="str">
        <f t="shared" si="264"/>
        <v/>
      </c>
      <c r="AG135" s="11" t="str">
        <f t="shared" si="264"/>
        <v/>
      </c>
      <c r="AH135" s="11" t="str">
        <f t="shared" si="264"/>
        <v/>
      </c>
      <c r="AI135" s="11" t="str">
        <f t="shared" si="264"/>
        <v/>
      </c>
      <c r="AJ135" s="11" t="str">
        <f t="shared" si="264"/>
        <v/>
      </c>
      <c r="AK135" s="11" t="str">
        <f t="shared" si="264"/>
        <v/>
      </c>
      <c r="AL135" t="s">
        <v>371</v>
      </c>
      <c r="AM135" t="s">
        <v>396</v>
      </c>
      <c r="AN135" s="10">
        <v>11.0467</v>
      </c>
      <c r="AO135" s="10">
        <v>16.386399999999998</v>
      </c>
      <c r="AP135" s="10">
        <v>19.918100000000003</v>
      </c>
      <c r="AQ135" s="10">
        <v>23.861800000000002</v>
      </c>
      <c r="AR135" s="10">
        <v>30.437500000000007</v>
      </c>
      <c r="AS135" s="10">
        <v>41.865200000000002</v>
      </c>
      <c r="AT135" s="10"/>
      <c r="AU135" s="10"/>
      <c r="AV135" s="10"/>
      <c r="AW135" s="10"/>
      <c r="AX135" s="10"/>
      <c r="AY135" s="10"/>
      <c r="AZ135" s="10"/>
      <c r="BA135" s="10"/>
      <c r="BB135" s="10"/>
      <c r="BI135" t="s">
        <v>371</v>
      </c>
      <c r="BJ135" t="s">
        <v>396</v>
      </c>
      <c r="BL135" t="s">
        <v>397</v>
      </c>
      <c r="CB135" t="s">
        <v>371</v>
      </c>
      <c r="CC135" t="s">
        <v>396</v>
      </c>
      <c r="CD135" s="11">
        <v>6.7675210545838311</v>
      </c>
      <c r="CE135" s="11">
        <v>13.108200340927446</v>
      </c>
      <c r="CF135" s="11">
        <v>17.659668591414544</v>
      </c>
      <c r="CG135" s="11">
        <v>22.930027714347339</v>
      </c>
      <c r="CH135" s="11">
        <v>31.958436720688212</v>
      </c>
      <c r="CI135" s="11">
        <v>47.891781572934853</v>
      </c>
      <c r="CJ135" s="11" t="s">
        <v>686</v>
      </c>
      <c r="CK135" s="11" t="s">
        <v>686</v>
      </c>
      <c r="CL135" s="11" t="s">
        <v>686</v>
      </c>
      <c r="CM135" s="11" t="s">
        <v>686</v>
      </c>
      <c r="CN135" s="11" t="s">
        <v>686</v>
      </c>
      <c r="CO135" s="11" t="s">
        <v>686</v>
      </c>
      <c r="CP135" s="11" t="s">
        <v>686</v>
      </c>
      <c r="CQ135" s="11" t="s">
        <v>686</v>
      </c>
      <c r="CR135" s="11" t="s">
        <v>686</v>
      </c>
      <c r="CS135" t="str">
        <f t="shared" si="143"/>
        <v/>
      </c>
      <c r="CT135" t="str">
        <f t="shared" si="144"/>
        <v/>
      </c>
      <c r="CU135" t="str">
        <f t="shared" si="145"/>
        <v/>
      </c>
      <c r="CV135" t="str">
        <f t="shared" si="146"/>
        <v/>
      </c>
      <c r="CW135" t="str">
        <f t="shared" si="147"/>
        <v/>
      </c>
      <c r="CX135" t="str">
        <f t="shared" si="148"/>
        <v/>
      </c>
      <c r="CY135" t="str">
        <f t="shared" si="149"/>
        <v/>
      </c>
      <c r="CZ135" t="str">
        <f t="shared" si="150"/>
        <v/>
      </c>
      <c r="DA135" t="str">
        <f t="shared" si="151"/>
        <v/>
      </c>
      <c r="DB135" t="str">
        <f t="shared" si="152"/>
        <v/>
      </c>
      <c r="DC135" t="str">
        <f t="shared" si="153"/>
        <v/>
      </c>
      <c r="DD135" t="str">
        <f t="shared" si="154"/>
        <v/>
      </c>
      <c r="DE135" t="str">
        <f t="shared" si="155"/>
        <v/>
      </c>
      <c r="DF135" t="str">
        <f t="shared" si="156"/>
        <v/>
      </c>
      <c r="DG135" t="str">
        <f t="shared" si="157"/>
        <v/>
      </c>
    </row>
    <row r="136" spans="1:111" x14ac:dyDescent="0.25">
      <c r="A136" t="s">
        <v>115</v>
      </c>
      <c r="B136" t="s">
        <v>126</v>
      </c>
      <c r="D136" t="s">
        <v>127</v>
      </c>
      <c r="E136" t="s">
        <v>24</v>
      </c>
      <c r="F136" t="s">
        <v>39</v>
      </c>
      <c r="G136" t="s">
        <v>30</v>
      </c>
      <c r="H136" t="s">
        <v>27</v>
      </c>
      <c r="I136" t="s">
        <v>33</v>
      </c>
      <c r="J136">
        <v>2.5194100000000001</v>
      </c>
      <c r="K136">
        <v>0.34806999999999999</v>
      </c>
      <c r="L136">
        <v>-2.5200000000000001E-3</v>
      </c>
      <c r="O136">
        <v>3.21</v>
      </c>
      <c r="P136">
        <v>14.52</v>
      </c>
      <c r="Q136">
        <v>7.485E-2</v>
      </c>
      <c r="R136">
        <v>63</v>
      </c>
      <c r="S136">
        <v>0.90100000000000002</v>
      </c>
      <c r="T136">
        <v>3</v>
      </c>
      <c r="U136">
        <v>17</v>
      </c>
      <c r="V136">
        <v>60</v>
      </c>
      <c r="W136" s="11">
        <f t="shared" si="264"/>
        <v>8.8756340788180523</v>
      </c>
      <c r="X136" s="11">
        <f t="shared" si="264"/>
        <v>11.297141528604131</v>
      </c>
      <c r="Y136" s="11">
        <f t="shared" si="264"/>
        <v>12.363506528879013</v>
      </c>
      <c r="Z136" s="11">
        <f t="shared" si="264"/>
        <v>12.97776822642669</v>
      </c>
      <c r="AA136" s="11">
        <f t="shared" si="264"/>
        <v>13.597047514271171</v>
      </c>
      <c r="AB136" s="11">
        <f t="shared" si="264"/>
        <v>14.304106967676454</v>
      </c>
      <c r="AC136" s="11" t="str">
        <f t="shared" si="264"/>
        <v/>
      </c>
      <c r="AD136" s="11" t="str">
        <f t="shared" si="264"/>
        <v/>
      </c>
      <c r="AE136" s="11" t="str">
        <f t="shared" si="264"/>
        <v/>
      </c>
      <c r="AF136" s="11" t="str">
        <f t="shared" si="264"/>
        <v/>
      </c>
      <c r="AG136" s="11" t="str">
        <f t="shared" si="264"/>
        <v/>
      </c>
      <c r="AH136" s="11" t="str">
        <f t="shared" si="264"/>
        <v/>
      </c>
      <c r="AI136" s="11" t="str">
        <f t="shared" si="264"/>
        <v/>
      </c>
      <c r="AJ136" s="11" t="str">
        <f t="shared" si="264"/>
        <v/>
      </c>
      <c r="AK136" s="11" t="str">
        <f t="shared" si="264"/>
        <v/>
      </c>
      <c r="AL136" s="5" t="s">
        <v>115</v>
      </c>
      <c r="AM136" s="5" t="s">
        <v>126</v>
      </c>
      <c r="AN136" s="10">
        <v>21.657070000000001</v>
      </c>
      <c r="AO136" s="10">
        <v>33.196969999999993</v>
      </c>
      <c r="AP136" s="10">
        <v>39.682870000000001</v>
      </c>
      <c r="AQ136" s="10">
        <v>44.174769999999981</v>
      </c>
      <c r="AR136" s="10">
        <v>49.732669999999992</v>
      </c>
      <c r="AS136" s="10">
        <v>59.416570000000021</v>
      </c>
      <c r="AT136" s="10"/>
      <c r="AU136" s="10"/>
      <c r="AV136" s="10"/>
      <c r="AW136" s="10"/>
      <c r="AX136" s="10"/>
      <c r="AY136" s="10"/>
      <c r="AZ136" s="10"/>
      <c r="BA136" s="10"/>
      <c r="BB136" s="10"/>
      <c r="BC136" t="s">
        <v>126</v>
      </c>
      <c r="BD136">
        <v>17</v>
      </c>
      <c r="BE136">
        <v>60</v>
      </c>
      <c r="BF136" t="s">
        <v>640</v>
      </c>
      <c r="BG136" t="s">
        <v>613</v>
      </c>
      <c r="BH136">
        <v>490</v>
      </c>
      <c r="BI136" t="s">
        <v>115</v>
      </c>
      <c r="BJ136" t="s">
        <v>126</v>
      </c>
      <c r="BL136" t="s">
        <v>127</v>
      </c>
      <c r="BM136" s="11">
        <f>IF(OR(AN136&gt;$BE$136,W136=""),"",(0.0000801*AN136^2.18578*W136^0.548045)*$BH$136)</f>
        <v>107.84788760916182</v>
      </c>
      <c r="BN136" s="11">
        <f>IF(OR(AO136&gt;$BE$136,X136=""),"",(0.0000801*AO136^2.18578*X136^0.548045)*$BH$136)</f>
        <v>313.10450551322157</v>
      </c>
      <c r="BO136" s="11">
        <f>IF(OR(AP136&gt;$BE$136,Y136=""),"",(0.0000801*AP136^2.18578*Y136^0.548045)*$BH$136)</f>
        <v>485.921372466756</v>
      </c>
      <c r="BP136" s="11">
        <f>IF(OR(AQ136&gt;$BE$136,Z136=""),"",(0.0000801*AQ136^2.18578*Z136^0.548045)*$BH$136)</f>
        <v>630.81407146542062</v>
      </c>
      <c r="BQ136" s="11">
        <f>IF(OR(AR136&gt;$BE$136,AA136=""),"",(0.0000801*AR136^2.18578*AA136^0.548045)*$BH$136)</f>
        <v>838.48039205382145</v>
      </c>
      <c r="BR136" s="11">
        <f>IF(OR(AS136&gt;$BE$136,AB136=""),"",(0.0000801*AS136^2.18578*AB136^0.548045)*$BH$136)</f>
        <v>1271.8760415815643</v>
      </c>
      <c r="BS136" s="11" t="str">
        <f>IF(OR(AT136&gt;$BE$136,AC136=""),"",(0.0000801*AT136^2.18578*AC136^0.548045)*$BH$136)</f>
        <v/>
      </c>
      <c r="BT136" s="11" t="str">
        <f>IF(OR(AU136&gt;$BE$136,AD136=""),"",(0.0000801*AU136^2.18578*AD136^0.548045)*$BH$136)</f>
        <v/>
      </c>
      <c r="BU136" s="11" t="str">
        <f>IF(OR(AV136&gt;$BE$136,AE136=""),"",(0.0000801*AV136^2.18578*AE136^0.548045)*$BH$136)</f>
        <v/>
      </c>
      <c r="BV136" s="11" t="str">
        <f>IF(OR(AW136&gt;$BE$136,AF136=""),"",(0.0000801*AW136^2.18578*AF136^0.548045)*$BH$136)</f>
        <v/>
      </c>
      <c r="BW136" s="11" t="str">
        <f>IF(OR(AX136&gt;$BE$136,AG136=""),"",(0.0000801*AX136^2.18578*AG136^0.548045)*$BH$136)</f>
        <v/>
      </c>
      <c r="BX136" s="11" t="str">
        <f>IF(OR(AY136&gt;$BE$136,AH136=""),"",(0.0000801*AY136^2.18578*AH136^0.548045)*$BH$136)</f>
        <v/>
      </c>
      <c r="BY136" s="11" t="str">
        <f>IF(OR(AZ136&gt;$BE$136,AI136=""),"",(0.0000801*AZ136^2.18578*AI136^0.548045)*$BH$136)</f>
        <v/>
      </c>
      <c r="BZ136" s="11" t="str">
        <f>IF(OR(BA136&gt;$BE$136,AJ136=""),"",(0.0000801*BA136^2.18578*AJ136^0.548045)*$BH$136)</f>
        <v/>
      </c>
      <c r="CA136" s="11" t="str">
        <f>IF(OR(BB136&gt;$BE$136,AK136=""),"",(0.0000801*BB136^2.18578*AK136^0.548045)*$BH$136)</f>
        <v/>
      </c>
      <c r="CB136" s="5" t="s">
        <v>115</v>
      </c>
      <c r="CC136" s="5" t="s">
        <v>126</v>
      </c>
      <c r="CD136" s="11">
        <v>76.219045811822269</v>
      </c>
      <c r="CE136" s="11">
        <v>151.66187051297376</v>
      </c>
      <c r="CF136" s="11">
        <v>197.39133155081393</v>
      </c>
      <c r="CG136" s="11">
        <v>229.89156623598666</v>
      </c>
      <c r="CH136" s="11">
        <v>270.75792053025327</v>
      </c>
      <c r="CI136" s="11">
        <v>343.08084709210453</v>
      </c>
      <c r="CJ136" s="11" t="s">
        <v>686</v>
      </c>
      <c r="CK136" s="11" t="s">
        <v>686</v>
      </c>
      <c r="CL136" s="11" t="s">
        <v>686</v>
      </c>
      <c r="CM136" s="11" t="s">
        <v>686</v>
      </c>
      <c r="CN136" s="11" t="s">
        <v>686</v>
      </c>
      <c r="CO136" s="11" t="s">
        <v>686</v>
      </c>
      <c r="CP136" s="11" t="s">
        <v>686</v>
      </c>
      <c r="CQ136" s="11" t="s">
        <v>686</v>
      </c>
      <c r="CR136" s="11" t="s">
        <v>686</v>
      </c>
      <c r="CS136">
        <f t="shared" si="143"/>
        <v>0.41408331412519267</v>
      </c>
      <c r="CT136">
        <f t="shared" si="144"/>
        <v>0.32631850825720177</v>
      </c>
      <c r="CU136">
        <f t="shared" si="145"/>
        <v>0.28887408413489474</v>
      </c>
      <c r="CV136">
        <f t="shared" si="146"/>
        <v>0.26709661952480407</v>
      </c>
      <c r="CW136">
        <f t="shared" si="147"/>
        <v>0.24409355271861941</v>
      </c>
      <c r="CX136">
        <f t="shared" si="148"/>
        <v>0.21243963197919782</v>
      </c>
      <c r="CY136" t="str">
        <f t="shared" si="149"/>
        <v/>
      </c>
      <c r="CZ136" t="str">
        <f t="shared" si="150"/>
        <v/>
      </c>
      <c r="DA136" t="str">
        <f t="shared" si="151"/>
        <v/>
      </c>
      <c r="DB136" t="str">
        <f t="shared" si="152"/>
        <v/>
      </c>
      <c r="DC136" t="str">
        <f t="shared" si="153"/>
        <v/>
      </c>
      <c r="DD136" t="str">
        <f t="shared" si="154"/>
        <v/>
      </c>
      <c r="DE136" t="str">
        <f t="shared" si="155"/>
        <v/>
      </c>
      <c r="DF136" t="str">
        <f t="shared" si="156"/>
        <v/>
      </c>
      <c r="DG136" t="str">
        <f t="shared" si="157"/>
        <v/>
      </c>
    </row>
    <row r="137" spans="1:111" x14ac:dyDescent="0.25">
      <c r="A137" t="s">
        <v>322</v>
      </c>
      <c r="B137" t="s">
        <v>126</v>
      </c>
      <c r="D137" t="s">
        <v>127</v>
      </c>
      <c r="E137" t="s">
        <v>24</v>
      </c>
      <c r="F137" t="s">
        <v>39</v>
      </c>
      <c r="G137" t="s">
        <v>30</v>
      </c>
      <c r="H137" t="s">
        <v>27</v>
      </c>
      <c r="I137" t="s">
        <v>28</v>
      </c>
      <c r="J137">
        <v>2.78424</v>
      </c>
      <c r="K137">
        <v>0.16145000000000001</v>
      </c>
      <c r="O137">
        <v>3.22</v>
      </c>
      <c r="P137">
        <v>12.68</v>
      </c>
      <c r="Q137">
        <v>4.6469999999999997E-2</v>
      </c>
      <c r="R137">
        <v>32</v>
      </c>
      <c r="S137">
        <v>0.86499999999999999</v>
      </c>
      <c r="T137">
        <v>3</v>
      </c>
      <c r="U137">
        <v>13</v>
      </c>
      <c r="V137">
        <v>30</v>
      </c>
      <c r="W137" s="11">
        <f t="shared" ref="W137:AK137" si="265">IF(AN137="","",$J137+$K137*AN137)</f>
        <v>4.4787077995000004</v>
      </c>
      <c r="X137" s="11">
        <f t="shared" si="265"/>
        <v>5.7408270295000001</v>
      </c>
      <c r="Y137" s="11">
        <f t="shared" si="265"/>
        <v>7.0029462594999998</v>
      </c>
      <c r="Z137" s="11">
        <f t="shared" si="265"/>
        <v>8.2650654895000013</v>
      </c>
      <c r="AA137" s="11">
        <f t="shared" si="265"/>
        <v>9.5271847194999992</v>
      </c>
      <c r="AB137" s="11">
        <f t="shared" si="265"/>
        <v>10.789303949500001</v>
      </c>
      <c r="AC137" s="11">
        <f t="shared" si="265"/>
        <v>12.0514231795</v>
      </c>
      <c r="AD137" s="11">
        <f t="shared" si="265"/>
        <v>13.313542409500002</v>
      </c>
      <c r="AE137" s="11" t="str">
        <f t="shared" si="265"/>
        <v/>
      </c>
      <c r="AF137" s="11" t="str">
        <f t="shared" si="265"/>
        <v/>
      </c>
      <c r="AG137" s="11" t="str">
        <f t="shared" si="265"/>
        <v/>
      </c>
      <c r="AH137" s="11" t="str">
        <f t="shared" si="265"/>
        <v/>
      </c>
      <c r="AI137" s="11" t="str">
        <f t="shared" si="265"/>
        <v/>
      </c>
      <c r="AJ137" s="11" t="str">
        <f t="shared" si="265"/>
        <v/>
      </c>
      <c r="AK137" s="11" t="str">
        <f t="shared" si="265"/>
        <v/>
      </c>
      <c r="AL137" t="s">
        <v>322</v>
      </c>
      <c r="AM137" t="s">
        <v>126</v>
      </c>
      <c r="AN137" s="10">
        <v>10.49531</v>
      </c>
      <c r="AO137" s="10">
        <v>18.312709999999999</v>
      </c>
      <c r="AP137" s="10">
        <v>26.130110000000002</v>
      </c>
      <c r="AQ137" s="10">
        <v>33.947510000000001</v>
      </c>
      <c r="AR137" s="10">
        <v>41.764909999999993</v>
      </c>
      <c r="AS137" s="10">
        <v>49.58231</v>
      </c>
      <c r="AT137" s="10">
        <v>57.399709999999999</v>
      </c>
      <c r="AU137" s="10">
        <v>65.217110000000005</v>
      </c>
      <c r="AV137" s="10"/>
      <c r="AW137" s="10"/>
      <c r="AX137" s="10"/>
      <c r="AY137" s="10"/>
      <c r="AZ137" s="10"/>
      <c r="BA137" s="10"/>
      <c r="BB137" s="10"/>
      <c r="BI137" t="s">
        <v>322</v>
      </c>
      <c r="BJ137" t="s">
        <v>126</v>
      </c>
      <c r="BL137" t="s">
        <v>127</v>
      </c>
      <c r="BM137" s="11">
        <f>IF(OR(AN137&gt;$BE$136,W137=""),"",(0.0000801*AN137^2.18578*W137^0.548045)*$BH$136)</f>
        <v>15.218107116439622</v>
      </c>
      <c r="BN137" s="11">
        <f t="shared" ref="BN137" si="266">IF(OR(AO137&gt;$BE$136,X137=""),"",(0.0000801*AO137^2.18578*X137^0.548045)*$BH$136)</f>
        <v>58.868120794568433</v>
      </c>
      <c r="BO137" s="11">
        <f t="shared" ref="BO137" si="267">IF(OR(AP137&gt;$BE$136,Y137=""),"",(0.0000801*AP137^2.18578*Y137^0.548045)*$BH$136)</f>
        <v>142.77082983257043</v>
      </c>
      <c r="BP137" s="11">
        <f t="shared" ref="BP137" si="268">IF(OR(AQ137&gt;$BE$136,Z137=""),"",(0.0000801*AQ137^2.18578*Z137^0.548045)*$BH$136)</f>
        <v>277.03216130954593</v>
      </c>
      <c r="BQ137" s="11">
        <f t="shared" ref="BQ137" si="269">IF(OR(AR137&gt;$BE$136,AA137=""),"",(0.0000801*AR137^2.18578*AA137^0.548045)*$BH$136)</f>
        <v>471.06703319756878</v>
      </c>
      <c r="BR137" s="11">
        <f t="shared" ref="BR137" si="270">IF(OR(AS137&gt;$BE$136,AB137=""),"",(0.0000801*AS137^2.18578*AB137^0.548045)*$BH$136)</f>
        <v>733.78156522669235</v>
      </c>
      <c r="BS137" s="11">
        <f t="shared" ref="BS137" si="271">IF(OR(AT137&gt;$BE$136,AC137=""),"",(0.0000801*AT137^2.18578*AC137^0.548045)*$BH$136)</f>
        <v>1073.6825419581312</v>
      </c>
      <c r="BT137" s="11" t="str">
        <f t="shared" ref="BT137" si="272">IF(OR(AU137&gt;$BE$136,AD137=""),"",(0.0000801*AU137^2.18578*AD137^0.548045)*$BH$136)</f>
        <v/>
      </c>
      <c r="BU137" s="11" t="str">
        <f t="shared" ref="BU137" si="273">IF(OR(AV137&gt;$BE$136,AE137=""),"",(0.0000801*AV137^2.18578*AE137^0.548045)*$BH$136)</f>
        <v/>
      </c>
      <c r="BV137" s="11" t="str">
        <f t="shared" ref="BV137" si="274">IF(OR(AW137&gt;$BE$136,AF137=""),"",(0.0000801*AW137^2.18578*AF137^0.548045)*$BH$136)</f>
        <v/>
      </c>
      <c r="BW137" s="11" t="str">
        <f t="shared" ref="BW137" si="275">IF(OR(AX137&gt;$BE$136,AG137=""),"",(0.0000801*AX137^2.18578*AG137^0.548045)*$BH$136)</f>
        <v/>
      </c>
      <c r="BX137" s="11" t="str">
        <f t="shared" ref="BX137" si="276">IF(OR(AY137&gt;$BE$136,AH137=""),"",(0.0000801*AY137^2.18578*AH137^0.548045)*$BH$136)</f>
        <v/>
      </c>
      <c r="BY137" s="11" t="str">
        <f t="shared" ref="BY137" si="277">IF(OR(AZ137&gt;$BE$136,AI137=""),"",(0.0000801*AZ137^2.18578*AI137^0.548045)*$BH$136)</f>
        <v/>
      </c>
      <c r="BZ137" s="11" t="str">
        <f t="shared" ref="BZ137" si="278">IF(OR(BA137&gt;$BE$136,AJ137=""),"",(0.0000801*BA137^2.18578*AJ137^0.548045)*$BH$136)</f>
        <v/>
      </c>
      <c r="CA137" s="11" t="str">
        <f t="shared" ref="CA137" si="279">IF(OR(BB137&gt;$BE$136,AK137=""),"",(0.0000801*BB137^2.18578*AK137^0.548045)*$BH$136)</f>
        <v/>
      </c>
      <c r="CB137" t="s">
        <v>322</v>
      </c>
      <c r="CC137" t="s">
        <v>126</v>
      </c>
      <c r="CD137" s="11">
        <v>19.556100251896751</v>
      </c>
      <c r="CE137" s="11">
        <v>50.336027885043606</v>
      </c>
      <c r="CF137" s="11">
        <v>84.92130756053254</v>
      </c>
      <c r="CG137" s="11">
        <v>120.90825816605224</v>
      </c>
      <c r="CH137" s="11">
        <v>157.3277257216952</v>
      </c>
      <c r="CI137" s="11">
        <v>193.72526415924031</v>
      </c>
      <c r="CJ137" s="11">
        <v>229.87013447943178</v>
      </c>
      <c r="CK137" s="11">
        <v>265.64108672500629</v>
      </c>
      <c r="CL137" s="11" t="s">
        <v>686</v>
      </c>
      <c r="CM137" s="11" t="s">
        <v>686</v>
      </c>
      <c r="CN137" s="11" t="s">
        <v>686</v>
      </c>
      <c r="CO137" s="11" t="s">
        <v>686</v>
      </c>
      <c r="CP137" s="11" t="s">
        <v>686</v>
      </c>
      <c r="CQ137" s="11" t="s">
        <v>686</v>
      </c>
      <c r="CR137" s="11" t="s">
        <v>686</v>
      </c>
      <c r="CS137">
        <f t="shared" si="143"/>
        <v>0.56237371695504235</v>
      </c>
      <c r="CT137">
        <f t="shared" si="144"/>
        <v>0.46093512466015985</v>
      </c>
      <c r="CU137">
        <f t="shared" si="145"/>
        <v>0.3729654810781573</v>
      </c>
      <c r="CV137">
        <f t="shared" si="146"/>
        <v>0.30383507743542087</v>
      </c>
      <c r="CW137">
        <f t="shared" si="147"/>
        <v>0.25036447788373206</v>
      </c>
      <c r="CX137">
        <f t="shared" si="148"/>
        <v>0.20886667140499496</v>
      </c>
      <c r="CY137">
        <f t="shared" si="149"/>
        <v>0.17634127000347732</v>
      </c>
      <c r="CZ137" t="str">
        <f t="shared" si="150"/>
        <v/>
      </c>
      <c r="DA137" t="str">
        <f t="shared" si="151"/>
        <v/>
      </c>
      <c r="DB137" t="str">
        <f t="shared" si="152"/>
        <v/>
      </c>
      <c r="DC137" t="str">
        <f t="shared" si="153"/>
        <v/>
      </c>
      <c r="DD137" t="str">
        <f t="shared" si="154"/>
        <v/>
      </c>
      <c r="DE137" t="str">
        <f t="shared" si="155"/>
        <v/>
      </c>
      <c r="DF137" t="str">
        <f t="shared" si="156"/>
        <v/>
      </c>
      <c r="DG137" t="str">
        <f t="shared" si="157"/>
        <v/>
      </c>
    </row>
    <row r="138" spans="1:111" x14ac:dyDescent="0.25">
      <c r="A138" t="s">
        <v>209</v>
      </c>
      <c r="B138" t="s">
        <v>220</v>
      </c>
      <c r="D138" t="s">
        <v>221</v>
      </c>
      <c r="E138" t="s">
        <v>24</v>
      </c>
      <c r="F138" t="s">
        <v>39</v>
      </c>
      <c r="G138" t="s">
        <v>30</v>
      </c>
      <c r="H138">
        <v>1</v>
      </c>
      <c r="I138" t="s">
        <v>31</v>
      </c>
      <c r="J138">
        <v>0.75543000000000005</v>
      </c>
      <c r="K138">
        <v>1.4818499999999999</v>
      </c>
      <c r="L138">
        <v>7.4149999999999994E-2</v>
      </c>
      <c r="O138">
        <v>2.17</v>
      </c>
      <c r="P138">
        <v>20.58</v>
      </c>
      <c r="Q138">
        <v>0.27231</v>
      </c>
      <c r="R138">
        <v>34</v>
      </c>
      <c r="S138">
        <v>0.83799999999999997</v>
      </c>
      <c r="T138">
        <v>1</v>
      </c>
      <c r="U138">
        <v>28</v>
      </c>
      <c r="V138">
        <v>32</v>
      </c>
      <c r="W138" s="11">
        <f t="shared" ref="W138:AK139" si="280">IF(AN138="","",EXP($J138+$K138*LN(LN(AN138)+($L138/2))))</f>
        <v>8.7268939912187875</v>
      </c>
      <c r="X138" s="11">
        <f t="shared" si="280"/>
        <v>12.623319285137841</v>
      </c>
      <c r="Y138" s="11">
        <f t="shared" si="280"/>
        <v>14.666007303188795</v>
      </c>
      <c r="Z138" s="11">
        <f t="shared" si="280"/>
        <v>16.024701861088889</v>
      </c>
      <c r="AA138" s="11">
        <f t="shared" si="280"/>
        <v>17.032001254244442</v>
      </c>
      <c r="AB138" s="11">
        <f t="shared" si="280"/>
        <v>17.82710481210335</v>
      </c>
      <c r="AC138" s="11">
        <f t="shared" si="280"/>
        <v>18.480951735182273</v>
      </c>
      <c r="AD138" s="11">
        <f t="shared" si="280"/>
        <v>19.034392863110767</v>
      </c>
      <c r="AE138" s="11">
        <f t="shared" si="280"/>
        <v>19.513011923984859</v>
      </c>
      <c r="AF138" s="11">
        <f t="shared" si="280"/>
        <v>19.933846643038745</v>
      </c>
      <c r="AG138" s="11">
        <f t="shared" si="280"/>
        <v>20.308789789284447</v>
      </c>
      <c r="AH138" s="11" t="str">
        <f t="shared" si="280"/>
        <v/>
      </c>
      <c r="AI138" s="11" t="str">
        <f t="shared" si="280"/>
        <v/>
      </c>
      <c r="AJ138" s="11" t="str">
        <f t="shared" si="280"/>
        <v/>
      </c>
      <c r="AK138" s="11" t="str">
        <f t="shared" si="280"/>
        <v/>
      </c>
      <c r="AL138" s="5" t="s">
        <v>209</v>
      </c>
      <c r="AM138" s="5" t="s">
        <v>220</v>
      </c>
      <c r="AN138" s="11">
        <v>12.861816291269907</v>
      </c>
      <c r="AO138" s="11">
        <v>26.770279877233424</v>
      </c>
      <c r="AP138" s="11">
        <v>38.144760914985461</v>
      </c>
      <c r="AQ138" s="11">
        <v>47.848014581680467</v>
      </c>
      <c r="AR138" s="11">
        <v>56.375472153030344</v>
      </c>
      <c r="AS138" s="11">
        <v>64.024796703711743</v>
      </c>
      <c r="AT138" s="11">
        <v>70.988952520360982</v>
      </c>
      <c r="AU138" s="11">
        <v>77.400784847698006</v>
      </c>
      <c r="AV138" s="11">
        <v>83.35608467678378</v>
      </c>
      <c r="AW138" s="11">
        <v>88.926477318719336</v>
      </c>
      <c r="AX138" s="11">
        <v>94.167099745550374</v>
      </c>
      <c r="AY138" s="11"/>
      <c r="AZ138" s="11"/>
      <c r="BA138" s="11"/>
      <c r="BB138" s="11"/>
      <c r="BI138" t="s">
        <v>209</v>
      </c>
      <c r="BJ138" t="s">
        <v>220</v>
      </c>
      <c r="BL138" t="s">
        <v>221</v>
      </c>
      <c r="CB138" s="5" t="s">
        <v>209</v>
      </c>
      <c r="CC138" s="5" t="s">
        <v>220</v>
      </c>
      <c r="CD138" s="11">
        <v>44.542544827694968</v>
      </c>
      <c r="CE138" s="11">
        <v>119.81080470575371</v>
      </c>
      <c r="CF138" s="11">
        <v>179.50446668856745</v>
      </c>
      <c r="CG138" s="11">
        <v>228.04725723222089</v>
      </c>
      <c r="CH138" s="11">
        <v>268.93287569561789</v>
      </c>
      <c r="CI138" s="11">
        <v>304.29417997409735</v>
      </c>
      <c r="CJ138" s="11">
        <v>335.48793953252368</v>
      </c>
      <c r="CK138" s="11">
        <v>363.424444768792</v>
      </c>
      <c r="CL138" s="11">
        <v>388.74298673270943</v>
      </c>
      <c r="CM138" s="11">
        <v>411.90965841605885</v>
      </c>
      <c r="CN138" s="11">
        <v>433.27486755266523</v>
      </c>
      <c r="CO138" s="11" t="s">
        <v>686</v>
      </c>
      <c r="CP138" s="11" t="s">
        <v>686</v>
      </c>
      <c r="CQ138" s="11" t="s">
        <v>686</v>
      </c>
      <c r="CR138" s="11" t="s">
        <v>686</v>
      </c>
      <c r="CS138" t="str">
        <f t="shared" si="143"/>
        <v/>
      </c>
      <c r="CT138" t="str">
        <f t="shared" si="144"/>
        <v/>
      </c>
      <c r="CU138" t="str">
        <f t="shared" si="145"/>
        <v/>
      </c>
      <c r="CV138" t="str">
        <f t="shared" si="146"/>
        <v/>
      </c>
      <c r="CW138" t="str">
        <f t="shared" si="147"/>
        <v/>
      </c>
      <c r="CX138" t="str">
        <f t="shared" si="148"/>
        <v/>
      </c>
      <c r="CY138" t="str">
        <f t="shared" si="149"/>
        <v/>
      </c>
      <c r="CZ138" t="str">
        <f t="shared" si="150"/>
        <v/>
      </c>
      <c r="DA138" t="str">
        <f t="shared" si="151"/>
        <v/>
      </c>
      <c r="DB138" t="str">
        <f t="shared" si="152"/>
        <v/>
      </c>
      <c r="DC138" t="str">
        <f t="shared" si="153"/>
        <v/>
      </c>
      <c r="DD138" t="str">
        <f t="shared" si="154"/>
        <v/>
      </c>
      <c r="DE138" t="str">
        <f t="shared" si="155"/>
        <v/>
      </c>
      <c r="DF138" t="str">
        <f t="shared" si="156"/>
        <v/>
      </c>
      <c r="DG138" t="str">
        <f t="shared" si="157"/>
        <v/>
      </c>
    </row>
    <row r="139" spans="1:111" x14ac:dyDescent="0.25">
      <c r="A139" t="s">
        <v>368</v>
      </c>
      <c r="B139" t="s">
        <v>220</v>
      </c>
      <c r="D139" t="s">
        <v>221</v>
      </c>
      <c r="E139" t="s">
        <v>24</v>
      </c>
      <c r="F139" t="s">
        <v>39</v>
      </c>
      <c r="G139" t="s">
        <v>30</v>
      </c>
      <c r="H139">
        <v>1</v>
      </c>
      <c r="I139" t="s">
        <v>31</v>
      </c>
      <c r="J139">
        <v>0.11898</v>
      </c>
      <c r="K139">
        <v>1.93702</v>
      </c>
      <c r="L139">
        <v>4.5429999999999998E-2</v>
      </c>
      <c r="O139">
        <v>1.1299999999999999</v>
      </c>
      <c r="P139">
        <v>21.74</v>
      </c>
      <c r="Q139">
        <v>0.21314</v>
      </c>
      <c r="R139">
        <v>53</v>
      </c>
      <c r="S139">
        <v>0.82199999999999995</v>
      </c>
      <c r="T139">
        <v>4</v>
      </c>
      <c r="U139">
        <v>27</v>
      </c>
      <c r="V139">
        <v>51</v>
      </c>
      <c r="W139" s="11">
        <f t="shared" si="280"/>
        <v>7.0469632825139445</v>
      </c>
      <c r="X139" s="11">
        <f t="shared" si="280"/>
        <v>11.444358040628716</v>
      </c>
      <c r="Y139" s="11">
        <f t="shared" si="280"/>
        <v>13.934427060695539</v>
      </c>
      <c r="Z139" s="11">
        <f t="shared" si="280"/>
        <v>15.652277847297247</v>
      </c>
      <c r="AA139" s="11">
        <f t="shared" si="280"/>
        <v>16.955506704413715</v>
      </c>
      <c r="AB139" s="11">
        <f t="shared" si="280"/>
        <v>18.001252464087401</v>
      </c>
      <c r="AC139" s="11">
        <f t="shared" si="280"/>
        <v>18.872121277348704</v>
      </c>
      <c r="AD139" s="11">
        <f t="shared" si="280"/>
        <v>19.616756236082598</v>
      </c>
      <c r="AE139" s="11">
        <f t="shared" si="280"/>
        <v>20.266149469429141</v>
      </c>
      <c r="AF139" s="11">
        <f t="shared" si="280"/>
        <v>20.841228286558596</v>
      </c>
      <c r="AG139" s="11">
        <f t="shared" si="280"/>
        <v>21.356769575890617</v>
      </c>
      <c r="AH139" s="11" t="str">
        <f t="shared" si="280"/>
        <v/>
      </c>
      <c r="AI139" s="11" t="str">
        <f t="shared" si="280"/>
        <v/>
      </c>
      <c r="AJ139" s="11" t="str">
        <f t="shared" si="280"/>
        <v/>
      </c>
      <c r="AK139" s="11" t="str">
        <f t="shared" si="280"/>
        <v/>
      </c>
      <c r="AL139" t="s">
        <v>368</v>
      </c>
      <c r="AM139" t="s">
        <v>220</v>
      </c>
      <c r="AN139" s="11">
        <v>12.861816291269907</v>
      </c>
      <c r="AO139" s="11">
        <v>26.770279877233424</v>
      </c>
      <c r="AP139" s="11">
        <v>38.144760914985461</v>
      </c>
      <c r="AQ139" s="11">
        <v>47.848014581680467</v>
      </c>
      <c r="AR139" s="11">
        <v>56.375472153030344</v>
      </c>
      <c r="AS139" s="11">
        <v>64.024796703711743</v>
      </c>
      <c r="AT139" s="11">
        <v>70.988952520360982</v>
      </c>
      <c r="AU139" s="11">
        <v>77.400784847698006</v>
      </c>
      <c r="AV139" s="11">
        <v>83.35608467678378</v>
      </c>
      <c r="AW139" s="11">
        <v>88.926477318719336</v>
      </c>
      <c r="AX139" s="11">
        <v>94.167099745550374</v>
      </c>
      <c r="AY139" s="11"/>
      <c r="AZ139" s="11"/>
      <c r="BA139" s="11"/>
      <c r="BB139" s="11"/>
      <c r="BI139" t="s">
        <v>368</v>
      </c>
      <c r="BJ139" t="s">
        <v>220</v>
      </c>
      <c r="BL139" t="s">
        <v>221</v>
      </c>
      <c r="CB139" t="s">
        <v>368</v>
      </c>
      <c r="CC139" t="s">
        <v>220</v>
      </c>
      <c r="CD139" s="11">
        <v>32.960593506271906</v>
      </c>
      <c r="CE139" s="11">
        <v>102.34278348366105</v>
      </c>
      <c r="CF139" s="11">
        <v>162.82579295062601</v>
      </c>
      <c r="CG139" s="11">
        <v>214.4197299798015</v>
      </c>
      <c r="CH139" s="11">
        <v>259.23058677831068</v>
      </c>
      <c r="CI139" s="11">
        <v>298.85383301322207</v>
      </c>
      <c r="CJ139" s="11">
        <v>334.40840522192468</v>
      </c>
      <c r="CK139" s="11">
        <v>366.69095152084958</v>
      </c>
      <c r="CL139" s="11">
        <v>396.28456684989726</v>
      </c>
      <c r="CM139" s="11">
        <v>423.62779868509341</v>
      </c>
      <c r="CN139" s="11">
        <v>449.05855289997299</v>
      </c>
      <c r="CO139" s="11" t="s">
        <v>686</v>
      </c>
      <c r="CP139" s="11" t="s">
        <v>686</v>
      </c>
      <c r="CQ139" s="11" t="s">
        <v>686</v>
      </c>
      <c r="CR139" s="11" t="s">
        <v>686</v>
      </c>
      <c r="CS139" t="str">
        <f t="shared" ref="CS139:CS202" si="281">IF(OR(BM139="",CD139=""),"",CD139/(CD139+BM139))</f>
        <v/>
      </c>
      <c r="CT139" t="str">
        <f t="shared" ref="CT139:CT202" si="282">IF(OR(BN139="",CE139=""),"",CE139/(CE139+BN139))</f>
        <v/>
      </c>
      <c r="CU139" t="str">
        <f t="shared" ref="CU139:CU202" si="283">IF(OR(BO139="",CF139=""),"",CF139/(CF139+BO139))</f>
        <v/>
      </c>
      <c r="CV139" t="str">
        <f t="shared" ref="CV139:CV202" si="284">IF(OR(BP139="",CG139=""),"",CG139/(CG139+BP139))</f>
        <v/>
      </c>
      <c r="CW139" t="str">
        <f t="shared" ref="CW139:CW202" si="285">IF(OR(BQ139="",CH139=""),"",CH139/(CH139+BQ139))</f>
        <v/>
      </c>
      <c r="CX139" t="str">
        <f t="shared" ref="CX139:CX202" si="286">IF(OR(BR139="",CI139=""),"",CI139/(CI139+BR139))</f>
        <v/>
      </c>
      <c r="CY139" t="str">
        <f t="shared" ref="CY139:CY202" si="287">IF(OR(BS139="",CJ139=""),"",CJ139/(CJ139+BS139))</f>
        <v/>
      </c>
      <c r="CZ139" t="str">
        <f t="shared" ref="CZ139:CZ202" si="288">IF(OR(BT139="",CK139=""),"",CK139/(CK139+BT139))</f>
        <v/>
      </c>
      <c r="DA139" t="str">
        <f t="shared" ref="DA139:DA202" si="289">IF(OR(BU139="",CL139=""),"",CL139/(CL139+BU139))</f>
        <v/>
      </c>
      <c r="DB139" t="str">
        <f t="shared" ref="DB139:DB202" si="290">IF(OR(BV139="",CM139=""),"",CM139/(CM139+BV139))</f>
        <v/>
      </c>
      <c r="DC139" t="str">
        <f t="shared" ref="DC139:DC202" si="291">IF(OR(BW139="",CN139=""),"",CN139/(CN139+BW139))</f>
        <v/>
      </c>
      <c r="DD139" t="str">
        <f t="shared" ref="DD139:DD202" si="292">IF(OR(BX139="",CO139=""),"",CO139/(CO139+BX139))</f>
        <v/>
      </c>
      <c r="DE139" t="str">
        <f t="shared" ref="DE139:DE202" si="293">IF(OR(BY139="",CP139=""),"",CP139/(CP139+BY139))</f>
        <v/>
      </c>
      <c r="DF139" t="str">
        <f t="shared" ref="DF139:DF202" si="294">IF(OR(BZ139="",CQ139=""),"",CQ139/(CQ139+BZ139))</f>
        <v/>
      </c>
      <c r="DG139" t="str">
        <f t="shared" ref="DG139:DG202" si="295">IF(OR(CA139="",CR139=""),"",CR139/(CR139+CA139))</f>
        <v/>
      </c>
    </row>
    <row r="140" spans="1:111" x14ac:dyDescent="0.25">
      <c r="A140" t="s">
        <v>92</v>
      </c>
      <c r="B140" t="s">
        <v>105</v>
      </c>
      <c r="D140" t="s">
        <v>106</v>
      </c>
      <c r="E140" t="s">
        <v>24</v>
      </c>
      <c r="F140" t="s">
        <v>39</v>
      </c>
      <c r="G140" t="s">
        <v>30</v>
      </c>
      <c r="H140">
        <v>1</v>
      </c>
      <c r="I140" t="s">
        <v>43</v>
      </c>
      <c r="J140">
        <v>-0.32019999999999998</v>
      </c>
      <c r="K140">
        <v>0.59550000000000003</v>
      </c>
      <c r="L140">
        <v>-1.222E-2</v>
      </c>
      <c r="M140">
        <v>8.0000000000000007E-5</v>
      </c>
      <c r="O140">
        <v>1.1100000000000001</v>
      </c>
      <c r="P140">
        <v>13.14</v>
      </c>
      <c r="Q140">
        <v>3.2435499999999999</v>
      </c>
      <c r="R140">
        <v>43</v>
      </c>
      <c r="S140">
        <v>0.623</v>
      </c>
      <c r="T140">
        <v>1.5</v>
      </c>
      <c r="U140">
        <v>14</v>
      </c>
      <c r="V140">
        <v>39</v>
      </c>
      <c r="W140" s="11">
        <f t="shared" ref="W140:AK141" si="296">IF(AN140="","",$J140+$K140 * AN140+$L140 *AN140^2 + $M140 * AN140^3)</f>
        <v>5.0619413024621878</v>
      </c>
      <c r="X140" s="11">
        <f t="shared" si="296"/>
        <v>7.9198661596719928</v>
      </c>
      <c r="Y140" s="11">
        <f t="shared" si="296"/>
        <v>9.0444129193730021</v>
      </c>
      <c r="Z140" s="11">
        <f t="shared" si="296"/>
        <v>8.7944126890191274</v>
      </c>
      <c r="AA140" s="11">
        <f t="shared" si="296"/>
        <v>9.2123652882351301</v>
      </c>
      <c r="AB140" s="11" t="str">
        <f t="shared" si="296"/>
        <v/>
      </c>
      <c r="AC140" s="11" t="str">
        <f t="shared" si="296"/>
        <v/>
      </c>
      <c r="AD140" s="11" t="str">
        <f t="shared" si="296"/>
        <v/>
      </c>
      <c r="AE140" s="11" t="str">
        <f t="shared" si="296"/>
        <v/>
      </c>
      <c r="AF140" s="11" t="str">
        <f t="shared" si="296"/>
        <v/>
      </c>
      <c r="AG140" s="11" t="str">
        <f t="shared" si="296"/>
        <v/>
      </c>
      <c r="AH140" s="11" t="str">
        <f t="shared" si="296"/>
        <v/>
      </c>
      <c r="AI140" s="11" t="str">
        <f t="shared" si="296"/>
        <v/>
      </c>
      <c r="AJ140" s="11" t="str">
        <f t="shared" si="296"/>
        <v/>
      </c>
      <c r="AK140" s="11" t="str">
        <f t="shared" si="296"/>
        <v/>
      </c>
      <c r="AL140" s="5" t="s">
        <v>92</v>
      </c>
      <c r="AM140" s="5" t="s">
        <v>105</v>
      </c>
      <c r="AN140" s="11">
        <v>11.581979999999998</v>
      </c>
      <c r="AO140" s="11">
        <v>23.217679999999998</v>
      </c>
      <c r="AP140" s="11">
        <v>37.43938</v>
      </c>
      <c r="AQ140" s="11">
        <v>54.247079999999997</v>
      </c>
      <c r="AR140" s="11">
        <v>73.640780000000007</v>
      </c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I140" t="s">
        <v>92</v>
      </c>
      <c r="BJ140" t="s">
        <v>105</v>
      </c>
      <c r="BL140" t="s">
        <v>106</v>
      </c>
      <c r="CB140" s="5" t="s">
        <v>92</v>
      </c>
      <c r="CC140" s="5" t="s">
        <v>105</v>
      </c>
      <c r="CD140" s="11">
        <v>8.0812755594102654</v>
      </c>
      <c r="CE140" s="11">
        <v>40.962640392582244</v>
      </c>
      <c r="CF140" s="11">
        <v>104.06661293373014</v>
      </c>
      <c r="CG140" s="11">
        <v>198.83839949193617</v>
      </c>
      <c r="CH140" s="11">
        <v>325.36627005278626</v>
      </c>
      <c r="CI140" s="11" t="s">
        <v>686</v>
      </c>
      <c r="CJ140" s="11" t="s">
        <v>686</v>
      </c>
      <c r="CK140" s="11" t="s">
        <v>686</v>
      </c>
      <c r="CL140" s="11" t="s">
        <v>686</v>
      </c>
      <c r="CM140" s="11" t="s">
        <v>686</v>
      </c>
      <c r="CN140" s="11" t="s">
        <v>686</v>
      </c>
      <c r="CO140" s="11" t="s">
        <v>686</v>
      </c>
      <c r="CP140" s="11" t="s">
        <v>686</v>
      </c>
      <c r="CQ140" s="11" t="s">
        <v>686</v>
      </c>
      <c r="CR140" s="11" t="s">
        <v>686</v>
      </c>
      <c r="CS140" t="str">
        <f t="shared" si="281"/>
        <v/>
      </c>
      <c r="CT140" t="str">
        <f t="shared" si="282"/>
        <v/>
      </c>
      <c r="CU140" t="str">
        <f t="shared" si="283"/>
        <v/>
      </c>
      <c r="CV140" t="str">
        <f t="shared" si="284"/>
        <v/>
      </c>
      <c r="CW140" t="str">
        <f t="shared" si="285"/>
        <v/>
      </c>
      <c r="CX140" t="str">
        <f t="shared" si="286"/>
        <v/>
      </c>
      <c r="CY140" t="str">
        <f t="shared" si="287"/>
        <v/>
      </c>
      <c r="CZ140" t="str">
        <f t="shared" si="288"/>
        <v/>
      </c>
      <c r="DA140" t="str">
        <f t="shared" si="289"/>
        <v/>
      </c>
      <c r="DB140" t="str">
        <f t="shared" si="290"/>
        <v/>
      </c>
      <c r="DC140" t="str">
        <f t="shared" si="291"/>
        <v/>
      </c>
      <c r="DD140" t="str">
        <f t="shared" si="292"/>
        <v/>
      </c>
      <c r="DE140" t="str">
        <f t="shared" si="293"/>
        <v/>
      </c>
      <c r="DF140" t="str">
        <f t="shared" si="294"/>
        <v/>
      </c>
      <c r="DG140" t="str">
        <f t="shared" si="295"/>
        <v/>
      </c>
    </row>
    <row r="141" spans="1:111" x14ac:dyDescent="0.25">
      <c r="A141" t="s">
        <v>302</v>
      </c>
      <c r="B141" t="s">
        <v>105</v>
      </c>
      <c r="D141" t="s">
        <v>106</v>
      </c>
      <c r="E141" t="s">
        <v>24</v>
      </c>
      <c r="F141" t="s">
        <v>39</v>
      </c>
      <c r="G141" t="s">
        <v>30</v>
      </c>
      <c r="H141">
        <v>1</v>
      </c>
      <c r="I141" t="s">
        <v>43</v>
      </c>
      <c r="J141">
        <v>-1.15219</v>
      </c>
      <c r="K141">
        <v>0.76859999999999995</v>
      </c>
      <c r="L141">
        <v>-1.3860000000000001E-2</v>
      </c>
      <c r="M141">
        <v>1E-4</v>
      </c>
      <c r="O141">
        <v>1.26</v>
      </c>
      <c r="P141">
        <v>23.96</v>
      </c>
      <c r="Q141">
        <v>4.8801399999999999</v>
      </c>
      <c r="R141">
        <v>38</v>
      </c>
      <c r="S141">
        <v>0.84599999999999997</v>
      </c>
      <c r="T141">
        <v>1</v>
      </c>
      <c r="U141">
        <v>24</v>
      </c>
      <c r="V141">
        <v>34</v>
      </c>
      <c r="W141" s="11">
        <f t="shared" si="296"/>
        <v>7.4390865929494234</v>
      </c>
      <c r="X141" s="11">
        <f t="shared" si="296"/>
        <v>12.442639940048844</v>
      </c>
      <c r="Y141" s="11">
        <f t="shared" si="296"/>
        <v>14.575794593602939</v>
      </c>
      <c r="Z141" s="11">
        <f t="shared" si="296"/>
        <v>16.313157256735423</v>
      </c>
      <c r="AA141" s="11">
        <f t="shared" si="296"/>
        <v>18.71019726041002</v>
      </c>
      <c r="AB141" s="11">
        <f t="shared" si="296"/>
        <v>22.237132338614984</v>
      </c>
      <c r="AC141" s="11">
        <f t="shared" si="296"/>
        <v>27.101164869001821</v>
      </c>
      <c r="AD141" s="11" t="str">
        <f t="shared" si="296"/>
        <v/>
      </c>
      <c r="AE141" s="11" t="str">
        <f t="shared" si="296"/>
        <v/>
      </c>
      <c r="AF141" s="11" t="str">
        <f t="shared" si="296"/>
        <v/>
      </c>
      <c r="AG141" s="11" t="str">
        <f t="shared" si="296"/>
        <v/>
      </c>
      <c r="AH141" s="11" t="str">
        <f t="shared" si="296"/>
        <v/>
      </c>
      <c r="AI141" s="11" t="str">
        <f t="shared" si="296"/>
        <v/>
      </c>
      <c r="AJ141" s="11" t="str">
        <f t="shared" si="296"/>
        <v/>
      </c>
      <c r="AK141" s="11" t="str">
        <f t="shared" si="296"/>
        <v/>
      </c>
      <c r="AL141" t="s">
        <v>302</v>
      </c>
      <c r="AM141" t="s">
        <v>105</v>
      </c>
      <c r="AN141" s="11">
        <v>14.630173293168902</v>
      </c>
      <c r="AO141" s="11">
        <v>31.556664241138485</v>
      </c>
      <c r="AP141" s="11">
        <v>45.739245760132164</v>
      </c>
      <c r="AQ141" s="11">
        <v>58.002277336949383</v>
      </c>
      <c r="AR141" s="11">
        <v>68.87842637356475</v>
      </c>
      <c r="AS141" s="11">
        <v>78.701584691054222</v>
      </c>
      <c r="AT141" s="11">
        <v>87.693488480611279</v>
      </c>
      <c r="AU141" s="11"/>
      <c r="AV141" s="11"/>
      <c r="AW141" s="11"/>
      <c r="AX141" s="11"/>
      <c r="AY141" s="11"/>
      <c r="AZ141" s="11"/>
      <c r="BA141" s="11"/>
      <c r="BB141" s="11"/>
      <c r="BI141" t="s">
        <v>302</v>
      </c>
      <c r="BJ141" t="s">
        <v>105</v>
      </c>
      <c r="BL141" t="s">
        <v>106</v>
      </c>
      <c r="CB141" t="s">
        <v>302</v>
      </c>
      <c r="CC141" t="s">
        <v>105</v>
      </c>
      <c r="CD141" s="11">
        <v>24.005872502275718</v>
      </c>
      <c r="CE141" s="11">
        <v>162.009044328117</v>
      </c>
      <c r="CF141" s="11">
        <v>354.45907911799765</v>
      </c>
      <c r="CG141" s="11">
        <v>563.85622854774806</v>
      </c>
      <c r="CH141" s="11">
        <v>776.58256065605019</v>
      </c>
      <c r="CI141" s="11">
        <v>987.16173445023765</v>
      </c>
      <c r="CJ141" s="11">
        <v>1193.2817455678216</v>
      </c>
      <c r="CK141" s="11" t="s">
        <v>686</v>
      </c>
      <c r="CL141" s="11" t="s">
        <v>686</v>
      </c>
      <c r="CM141" s="11" t="s">
        <v>686</v>
      </c>
      <c r="CN141" s="11" t="s">
        <v>686</v>
      </c>
      <c r="CO141" s="11" t="s">
        <v>686</v>
      </c>
      <c r="CP141" s="11" t="s">
        <v>686</v>
      </c>
      <c r="CQ141" s="11" t="s">
        <v>686</v>
      </c>
      <c r="CR141" s="11" t="s">
        <v>686</v>
      </c>
      <c r="CS141" t="str">
        <f t="shared" si="281"/>
        <v/>
      </c>
      <c r="CT141" t="str">
        <f t="shared" si="282"/>
        <v/>
      </c>
      <c r="CU141" t="str">
        <f t="shared" si="283"/>
        <v/>
      </c>
      <c r="CV141" t="str">
        <f t="shared" si="284"/>
        <v/>
      </c>
      <c r="CW141" t="str">
        <f t="shared" si="285"/>
        <v/>
      </c>
      <c r="CX141" t="str">
        <f t="shared" si="286"/>
        <v/>
      </c>
      <c r="CY141" t="str">
        <f t="shared" si="287"/>
        <v/>
      </c>
      <c r="CZ141" t="str">
        <f t="shared" si="288"/>
        <v/>
      </c>
      <c r="DA141" t="str">
        <f t="shared" si="289"/>
        <v/>
      </c>
      <c r="DB141" t="str">
        <f t="shared" si="290"/>
        <v/>
      </c>
      <c r="DC141" t="str">
        <f t="shared" si="291"/>
        <v/>
      </c>
      <c r="DD141" t="str">
        <f t="shared" si="292"/>
        <v/>
      </c>
      <c r="DE141" t="str">
        <f t="shared" si="293"/>
        <v/>
      </c>
      <c r="DF141" t="str">
        <f t="shared" si="294"/>
        <v/>
      </c>
      <c r="DG141" t="str">
        <f t="shared" si="295"/>
        <v/>
      </c>
    </row>
    <row r="142" spans="1:111" x14ac:dyDescent="0.25">
      <c r="A142" t="s">
        <v>21</v>
      </c>
      <c r="B142" t="s">
        <v>47</v>
      </c>
      <c r="D142" t="s">
        <v>48</v>
      </c>
      <c r="E142" t="s">
        <v>24</v>
      </c>
      <c r="F142" t="s">
        <v>39</v>
      </c>
      <c r="G142" t="s">
        <v>30</v>
      </c>
      <c r="H142" t="s">
        <v>40</v>
      </c>
      <c r="I142" t="s">
        <v>33</v>
      </c>
      <c r="J142">
        <v>1.94014</v>
      </c>
      <c r="K142">
        <v>0.25407999999999997</v>
      </c>
      <c r="L142">
        <v>-1.5900000000000001E-3</v>
      </c>
      <c r="O142">
        <v>2.2000000000000002</v>
      </c>
      <c r="P142">
        <v>12.1</v>
      </c>
      <c r="Q142">
        <v>0.50324000000000002</v>
      </c>
      <c r="R142">
        <v>50</v>
      </c>
      <c r="S142">
        <v>0.79200000000000004</v>
      </c>
      <c r="T142">
        <v>1.5</v>
      </c>
      <c r="U142">
        <v>15</v>
      </c>
      <c r="V142">
        <v>47</v>
      </c>
      <c r="W142" s="11">
        <f t="shared" ref="W142:AK142" si="297">IF(AN142="","",$J142+$K142 * AN142+$L142 *AN142^2)</f>
        <v>5.7900250607363999</v>
      </c>
      <c r="X142" s="11">
        <f t="shared" si="297"/>
        <v>9.0391122262528985</v>
      </c>
      <c r="Y142" s="11">
        <f t="shared" si="297"/>
        <v>11.1433927241616</v>
      </c>
      <c r="Z142" s="11">
        <f t="shared" si="297"/>
        <v>12.032052381622499</v>
      </c>
      <c r="AA142" s="11" t="str">
        <f t="shared" si="297"/>
        <v/>
      </c>
      <c r="AB142" s="11" t="str">
        <f t="shared" si="297"/>
        <v/>
      </c>
      <c r="AC142" s="11" t="str">
        <f t="shared" si="297"/>
        <v/>
      </c>
      <c r="AD142" s="11" t="str">
        <f t="shared" si="297"/>
        <v/>
      </c>
      <c r="AE142" s="11" t="str">
        <f t="shared" si="297"/>
        <v/>
      </c>
      <c r="AF142" s="11" t="str">
        <f t="shared" si="297"/>
        <v/>
      </c>
      <c r="AG142" s="11" t="str">
        <f t="shared" si="297"/>
        <v/>
      </c>
      <c r="AH142" s="11" t="str">
        <f t="shared" si="297"/>
        <v/>
      </c>
      <c r="AI142" s="11" t="str">
        <f t="shared" si="297"/>
        <v/>
      </c>
      <c r="AJ142" s="11" t="str">
        <f t="shared" si="297"/>
        <v/>
      </c>
      <c r="AK142" s="11" t="str">
        <f t="shared" si="297"/>
        <v/>
      </c>
      <c r="AL142" s="5" t="s">
        <v>21</v>
      </c>
      <c r="AM142" s="5" t="s">
        <v>47</v>
      </c>
      <c r="AN142" s="10">
        <v>16.950199999999999</v>
      </c>
      <c r="AO142" s="10">
        <v>36.091299999999997</v>
      </c>
      <c r="AP142" s="10">
        <v>55.492400000000004</v>
      </c>
      <c r="AQ142" s="10">
        <v>73.833500000000001</v>
      </c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I142" t="s">
        <v>21</v>
      </c>
      <c r="BJ142" t="s">
        <v>47</v>
      </c>
      <c r="BL142" t="s">
        <v>48</v>
      </c>
      <c r="CB142" s="5" t="s">
        <v>21</v>
      </c>
      <c r="CC142" s="5" t="s">
        <v>47</v>
      </c>
      <c r="CD142" s="11">
        <v>81.465209772353035</v>
      </c>
      <c r="CE142" s="11">
        <v>294.10018293582249</v>
      </c>
      <c r="CF142" s="11">
        <v>546.48617102643198</v>
      </c>
      <c r="CG142" s="11">
        <v>796.76229860707497</v>
      </c>
      <c r="CH142" s="11" t="s">
        <v>686</v>
      </c>
      <c r="CI142" s="11" t="s">
        <v>686</v>
      </c>
      <c r="CJ142" s="11" t="s">
        <v>686</v>
      </c>
      <c r="CK142" s="11" t="s">
        <v>686</v>
      </c>
      <c r="CL142" s="11" t="s">
        <v>686</v>
      </c>
      <c r="CM142" s="11" t="s">
        <v>686</v>
      </c>
      <c r="CN142" s="11" t="s">
        <v>686</v>
      </c>
      <c r="CO142" s="11" t="s">
        <v>686</v>
      </c>
      <c r="CP142" s="11" t="s">
        <v>686</v>
      </c>
      <c r="CQ142" s="11" t="s">
        <v>686</v>
      </c>
      <c r="CR142" s="11" t="s">
        <v>686</v>
      </c>
      <c r="CS142" t="str">
        <f t="shared" si="281"/>
        <v/>
      </c>
      <c r="CT142" t="str">
        <f t="shared" si="282"/>
        <v/>
      </c>
      <c r="CU142" t="str">
        <f t="shared" si="283"/>
        <v/>
      </c>
      <c r="CV142" t="str">
        <f t="shared" si="284"/>
        <v/>
      </c>
      <c r="CW142" t="str">
        <f t="shared" si="285"/>
        <v/>
      </c>
      <c r="CX142" t="str">
        <f t="shared" si="286"/>
        <v/>
      </c>
      <c r="CY142" t="str">
        <f t="shared" si="287"/>
        <v/>
      </c>
      <c r="CZ142" t="str">
        <f t="shared" si="288"/>
        <v/>
      </c>
      <c r="DA142" t="str">
        <f t="shared" si="289"/>
        <v/>
      </c>
      <c r="DB142" t="str">
        <f t="shared" si="290"/>
        <v/>
      </c>
      <c r="DC142" t="str">
        <f t="shared" si="291"/>
        <v/>
      </c>
      <c r="DD142" t="str">
        <f t="shared" si="292"/>
        <v/>
      </c>
      <c r="DE142" t="str">
        <f t="shared" si="293"/>
        <v/>
      </c>
      <c r="DF142" t="str">
        <f t="shared" si="294"/>
        <v/>
      </c>
      <c r="DG142" t="str">
        <f t="shared" si="295"/>
        <v/>
      </c>
    </row>
    <row r="143" spans="1:111" x14ac:dyDescent="0.25">
      <c r="A143" t="s">
        <v>21</v>
      </c>
      <c r="B143" t="s">
        <v>50</v>
      </c>
      <c r="D143" t="s">
        <v>51</v>
      </c>
      <c r="E143" t="s">
        <v>24</v>
      </c>
      <c r="F143" t="s">
        <v>39</v>
      </c>
      <c r="G143" t="s">
        <v>30</v>
      </c>
      <c r="H143">
        <v>1</v>
      </c>
      <c r="I143" t="s">
        <v>28</v>
      </c>
      <c r="J143">
        <v>4.4429400000000001</v>
      </c>
      <c r="K143">
        <v>0.11552999999999999</v>
      </c>
      <c r="O143">
        <v>4.62</v>
      </c>
      <c r="P143">
        <v>11.76</v>
      </c>
      <c r="Q143">
        <v>2.9371</v>
      </c>
      <c r="R143">
        <v>41</v>
      </c>
      <c r="S143">
        <v>0.60599999999999998</v>
      </c>
      <c r="T143">
        <v>3</v>
      </c>
      <c r="U143">
        <v>13.5</v>
      </c>
      <c r="V143">
        <v>39</v>
      </c>
      <c r="W143" s="11">
        <f t="shared" ref="W143:AK143" si="298">IF(AN143="","",$J143+$K143*AN143)</f>
        <v>7.4114972136000006</v>
      </c>
      <c r="X143" s="11">
        <f t="shared" si="298"/>
        <v>9.5141547666000008</v>
      </c>
      <c r="Y143" s="11">
        <f t="shared" si="298"/>
        <v>10.929408819599999</v>
      </c>
      <c r="Z143" s="11">
        <f t="shared" si="298"/>
        <v>11.657259372599999</v>
      </c>
      <c r="AA143" s="11" t="str">
        <f t="shared" si="298"/>
        <v/>
      </c>
      <c r="AB143" s="11" t="str">
        <f t="shared" si="298"/>
        <v/>
      </c>
      <c r="AC143" s="11" t="str">
        <f t="shared" si="298"/>
        <v/>
      </c>
      <c r="AD143" s="11" t="str">
        <f t="shared" si="298"/>
        <v/>
      </c>
      <c r="AE143" s="11" t="str">
        <f t="shared" si="298"/>
        <v/>
      </c>
      <c r="AF143" s="11" t="str">
        <f t="shared" si="298"/>
        <v/>
      </c>
      <c r="AG143" s="11" t="str">
        <f t="shared" si="298"/>
        <v/>
      </c>
      <c r="AH143" s="11" t="str">
        <f t="shared" si="298"/>
        <v/>
      </c>
      <c r="AI143" s="11" t="str">
        <f t="shared" si="298"/>
        <v/>
      </c>
      <c r="AJ143" s="11" t="str">
        <f t="shared" si="298"/>
        <v/>
      </c>
      <c r="AK143" s="11" t="str">
        <f t="shared" si="298"/>
        <v/>
      </c>
      <c r="AL143" t="s">
        <v>21</v>
      </c>
      <c r="AM143" t="s">
        <v>50</v>
      </c>
      <c r="AN143" s="11">
        <v>25.695120000000003</v>
      </c>
      <c r="AO143" s="11">
        <v>43.895220000000002</v>
      </c>
      <c r="AP143" s="11">
        <v>56.145319999999991</v>
      </c>
      <c r="AQ143" s="11">
        <v>62.445419999999999</v>
      </c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I143" t="s">
        <v>21</v>
      </c>
      <c r="BJ143" t="s">
        <v>50</v>
      </c>
      <c r="BL143" t="s">
        <v>51</v>
      </c>
      <c r="CS143" t="str">
        <f t="shared" si="281"/>
        <v/>
      </c>
      <c r="CT143" t="str">
        <f t="shared" si="282"/>
        <v/>
      </c>
      <c r="CU143" t="str">
        <f t="shared" si="283"/>
        <v/>
      </c>
      <c r="CV143" t="str">
        <f t="shared" si="284"/>
        <v/>
      </c>
      <c r="CW143" t="str">
        <f t="shared" si="285"/>
        <v/>
      </c>
      <c r="CX143" t="str">
        <f t="shared" si="286"/>
        <v/>
      </c>
      <c r="CY143" t="str">
        <f t="shared" si="287"/>
        <v/>
      </c>
      <c r="CZ143" t="str">
        <f t="shared" si="288"/>
        <v/>
      </c>
      <c r="DA143" t="str">
        <f t="shared" si="289"/>
        <v/>
      </c>
      <c r="DB143" t="str">
        <f t="shared" si="290"/>
        <v/>
      </c>
      <c r="DC143" t="str">
        <f t="shared" si="291"/>
        <v/>
      </c>
      <c r="DD143" t="str">
        <f t="shared" si="292"/>
        <v/>
      </c>
      <c r="DE143" t="str">
        <f t="shared" si="293"/>
        <v/>
      </c>
      <c r="DF143" t="str">
        <f t="shared" si="294"/>
        <v/>
      </c>
      <c r="DG143" t="str">
        <f t="shared" si="295"/>
        <v/>
      </c>
    </row>
    <row r="144" spans="1:111" x14ac:dyDescent="0.25">
      <c r="A144" t="s">
        <v>149</v>
      </c>
      <c r="B144" t="s">
        <v>167</v>
      </c>
      <c r="D144" t="s">
        <v>168</v>
      </c>
      <c r="E144" t="s">
        <v>24</v>
      </c>
      <c r="F144" t="s">
        <v>39</v>
      </c>
      <c r="G144" t="s">
        <v>30</v>
      </c>
      <c r="H144" t="s">
        <v>40</v>
      </c>
      <c r="I144" t="s">
        <v>33</v>
      </c>
      <c r="J144">
        <v>2.1107</v>
      </c>
      <c r="K144">
        <v>0.29037000000000002</v>
      </c>
      <c r="L144">
        <v>-1.5100000000000001E-3</v>
      </c>
      <c r="O144">
        <v>2.84</v>
      </c>
      <c r="P144">
        <v>14.23</v>
      </c>
      <c r="Q144">
        <v>0.14424000000000001</v>
      </c>
      <c r="R144">
        <v>31</v>
      </c>
      <c r="S144">
        <v>0.95599999999999996</v>
      </c>
      <c r="T144">
        <v>1.8</v>
      </c>
      <c r="U144">
        <v>14</v>
      </c>
      <c r="V144">
        <v>28</v>
      </c>
      <c r="W144" s="11">
        <f t="shared" ref="W144:AK144" si="299">IF(AN144="","",$J144+$K144 * AN144+$L144 *AN144^2)</f>
        <v>4.8345337858946564</v>
      </c>
      <c r="X144" s="11">
        <f t="shared" si="299"/>
        <v>7.1849637274156972</v>
      </c>
      <c r="Y144" s="11">
        <f t="shared" si="299"/>
        <v>9.6979799359711354</v>
      </c>
      <c r="Z144" s="11">
        <f t="shared" si="299"/>
        <v>12.139858960536976</v>
      </c>
      <c r="AA144" s="11">
        <f t="shared" si="299"/>
        <v>14.233186261129218</v>
      </c>
      <c r="AB144" s="11" t="str">
        <f t="shared" si="299"/>
        <v/>
      </c>
      <c r="AC144" s="11" t="str">
        <f t="shared" si="299"/>
        <v/>
      </c>
      <c r="AD144" s="11" t="str">
        <f t="shared" si="299"/>
        <v/>
      </c>
      <c r="AE144" s="11" t="str">
        <f t="shared" si="299"/>
        <v/>
      </c>
      <c r="AF144" s="11" t="str">
        <f t="shared" si="299"/>
        <v/>
      </c>
      <c r="AG144" s="11" t="str">
        <f t="shared" si="299"/>
        <v/>
      </c>
      <c r="AH144" s="11" t="str">
        <f t="shared" si="299"/>
        <v/>
      </c>
      <c r="AI144" s="11" t="str">
        <f t="shared" si="299"/>
        <v/>
      </c>
      <c r="AJ144" s="11" t="str">
        <f t="shared" si="299"/>
        <v/>
      </c>
      <c r="AK144" s="11" t="str">
        <f t="shared" si="299"/>
        <v/>
      </c>
      <c r="AL144" s="5" t="s">
        <v>149</v>
      </c>
      <c r="AM144" s="5" t="s">
        <v>167</v>
      </c>
      <c r="AN144" s="11">
        <v>9.8891200000000001</v>
      </c>
      <c r="AO144" s="11">
        <v>19.440519999999999</v>
      </c>
      <c r="AP144" s="11">
        <v>31.187919999999998</v>
      </c>
      <c r="AQ144" s="11">
        <v>45.131320000000002</v>
      </c>
      <c r="AR144" s="11">
        <v>61.270719999999997</v>
      </c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I144" t="s">
        <v>149</v>
      </c>
      <c r="BJ144" t="s">
        <v>167</v>
      </c>
      <c r="BL144" t="s">
        <v>168</v>
      </c>
      <c r="CB144" t="s">
        <v>178</v>
      </c>
      <c r="CC144" t="s">
        <v>167</v>
      </c>
      <c r="CD144" s="11" t="s">
        <v>686</v>
      </c>
      <c r="CE144" s="11" t="s">
        <v>686</v>
      </c>
      <c r="CF144" s="11" t="s">
        <v>686</v>
      </c>
      <c r="CG144" s="11" t="s">
        <v>686</v>
      </c>
      <c r="CH144" s="11" t="s">
        <v>686</v>
      </c>
      <c r="CI144" s="11" t="s">
        <v>686</v>
      </c>
      <c r="CJ144" s="11" t="s">
        <v>686</v>
      </c>
      <c r="CK144" s="11" t="s">
        <v>686</v>
      </c>
      <c r="CL144" s="11" t="s">
        <v>686</v>
      </c>
      <c r="CM144" s="11" t="s">
        <v>686</v>
      </c>
      <c r="CN144" s="11" t="s">
        <v>686</v>
      </c>
      <c r="CO144" s="11" t="s">
        <v>686</v>
      </c>
      <c r="CP144" s="11" t="s">
        <v>686</v>
      </c>
      <c r="CQ144" s="11" t="s">
        <v>686</v>
      </c>
      <c r="CR144" s="11" t="s">
        <v>686</v>
      </c>
      <c r="CS144" t="str">
        <f t="shared" si="281"/>
        <v/>
      </c>
      <c r="CT144" t="str">
        <f t="shared" si="282"/>
        <v/>
      </c>
      <c r="CU144" t="str">
        <f t="shared" si="283"/>
        <v/>
      </c>
      <c r="CV144" t="str">
        <f t="shared" si="284"/>
        <v/>
      </c>
      <c r="CW144" t="str">
        <f t="shared" si="285"/>
        <v/>
      </c>
      <c r="CX144" t="str">
        <f t="shared" si="286"/>
        <v/>
      </c>
      <c r="CY144" t="str">
        <f t="shared" si="287"/>
        <v/>
      </c>
      <c r="CZ144" t="str">
        <f t="shared" si="288"/>
        <v/>
      </c>
      <c r="DA144" t="str">
        <f t="shared" si="289"/>
        <v/>
      </c>
      <c r="DB144" t="str">
        <f t="shared" si="290"/>
        <v/>
      </c>
      <c r="DC144" t="str">
        <f t="shared" si="291"/>
        <v/>
      </c>
      <c r="DD144" t="str">
        <f t="shared" si="292"/>
        <v/>
      </c>
      <c r="DE144" t="str">
        <f t="shared" si="293"/>
        <v/>
      </c>
      <c r="DF144" t="str">
        <f t="shared" si="294"/>
        <v/>
      </c>
      <c r="DG144" t="str">
        <f t="shared" si="295"/>
        <v/>
      </c>
    </row>
    <row r="145" spans="1:111" x14ac:dyDescent="0.25">
      <c r="A145" t="s">
        <v>178</v>
      </c>
      <c r="B145" t="s">
        <v>167</v>
      </c>
      <c r="D145" t="s">
        <v>168</v>
      </c>
      <c r="E145" t="s">
        <v>24</v>
      </c>
      <c r="F145" t="s">
        <v>39</v>
      </c>
      <c r="G145" t="s">
        <v>30</v>
      </c>
      <c r="H145" t="s">
        <v>40</v>
      </c>
      <c r="I145" t="s">
        <v>28</v>
      </c>
      <c r="J145">
        <v>3.0855600000000001</v>
      </c>
      <c r="K145">
        <v>0.12146999999999999</v>
      </c>
      <c r="O145">
        <v>3.83</v>
      </c>
      <c r="P145">
        <v>9.2200000000000006</v>
      </c>
      <c r="Q145">
        <v>6.4500000000000002E-2</v>
      </c>
      <c r="R145">
        <v>28</v>
      </c>
      <c r="S145">
        <v>0.83899999999999997</v>
      </c>
      <c r="T145">
        <v>3.5</v>
      </c>
      <c r="U145">
        <v>9</v>
      </c>
      <c r="V145">
        <v>26</v>
      </c>
      <c r="W145" s="11">
        <f t="shared" ref="W145:AK146" si="300">IF(AN145="","",$J145+$K145*AN145)</f>
        <v>4.6883894468999996</v>
      </c>
      <c r="X145" s="11">
        <f t="shared" si="300"/>
        <v>5.5435382468999999</v>
      </c>
      <c r="Y145" s="11">
        <f t="shared" si="300"/>
        <v>6.3986870468999992</v>
      </c>
      <c r="Z145" s="11">
        <f t="shared" si="300"/>
        <v>7.2538358468999995</v>
      </c>
      <c r="AA145" s="11">
        <f t="shared" si="300"/>
        <v>8.1089846468999998</v>
      </c>
      <c r="AB145" s="11">
        <f t="shared" si="300"/>
        <v>8.9641334469</v>
      </c>
      <c r="AC145" s="11" t="str">
        <f t="shared" si="300"/>
        <v/>
      </c>
      <c r="AD145" s="11" t="str">
        <f t="shared" si="300"/>
        <v/>
      </c>
      <c r="AE145" s="11" t="str">
        <f t="shared" si="300"/>
        <v/>
      </c>
      <c r="AF145" s="11" t="str">
        <f t="shared" si="300"/>
        <v/>
      </c>
      <c r="AG145" s="11" t="str">
        <f t="shared" si="300"/>
        <v/>
      </c>
      <c r="AH145" s="11" t="str">
        <f t="shared" si="300"/>
        <v/>
      </c>
      <c r="AI145" s="11" t="str">
        <f t="shared" si="300"/>
        <v/>
      </c>
      <c r="AJ145" s="11" t="str">
        <f t="shared" si="300"/>
        <v/>
      </c>
      <c r="AK145" s="11" t="str">
        <f t="shared" si="300"/>
        <v/>
      </c>
      <c r="AL145" t="s">
        <v>178</v>
      </c>
      <c r="AM145" t="s">
        <v>167</v>
      </c>
      <c r="AN145" s="10">
        <v>13.195269999999999</v>
      </c>
      <c r="AO145" s="10">
        <v>20.23527</v>
      </c>
      <c r="AP145" s="10">
        <v>27.275269999999999</v>
      </c>
      <c r="AQ145" s="10">
        <v>34.315269999999998</v>
      </c>
      <c r="AR145" s="10">
        <v>41.355269999999997</v>
      </c>
      <c r="AS145" s="10">
        <v>48.395269999999996</v>
      </c>
      <c r="AT145" s="10"/>
      <c r="AU145" s="10"/>
      <c r="AV145" s="10"/>
      <c r="AW145" s="10"/>
      <c r="AX145" s="10"/>
      <c r="AY145" s="10"/>
      <c r="AZ145" s="10"/>
      <c r="BA145" s="10"/>
      <c r="BB145" s="10"/>
      <c r="BI145" t="s">
        <v>178</v>
      </c>
      <c r="BJ145" t="s">
        <v>167</v>
      </c>
      <c r="BL145" t="s">
        <v>168</v>
      </c>
      <c r="CS145" t="str">
        <f t="shared" si="281"/>
        <v/>
      </c>
      <c r="CT145" t="str">
        <f t="shared" si="282"/>
        <v/>
      </c>
      <c r="CU145" t="str">
        <f t="shared" si="283"/>
        <v/>
      </c>
      <c r="CV145" t="str">
        <f t="shared" si="284"/>
        <v/>
      </c>
      <c r="CW145" t="str">
        <f t="shared" si="285"/>
        <v/>
      </c>
      <c r="CX145" t="str">
        <f t="shared" si="286"/>
        <v/>
      </c>
      <c r="CY145" t="str">
        <f t="shared" si="287"/>
        <v/>
      </c>
      <c r="CZ145" t="str">
        <f t="shared" si="288"/>
        <v/>
      </c>
      <c r="DA145" t="str">
        <f t="shared" si="289"/>
        <v/>
      </c>
      <c r="DB145" t="str">
        <f t="shared" si="290"/>
        <v/>
      </c>
      <c r="DC145" t="str">
        <f t="shared" si="291"/>
        <v/>
      </c>
      <c r="DD145" t="str">
        <f t="shared" si="292"/>
        <v/>
      </c>
      <c r="DE145" t="str">
        <f t="shared" si="293"/>
        <v/>
      </c>
      <c r="DF145" t="str">
        <f t="shared" si="294"/>
        <v/>
      </c>
      <c r="DG145" t="str">
        <f t="shared" si="295"/>
        <v/>
      </c>
    </row>
    <row r="146" spans="1:111" x14ac:dyDescent="0.25">
      <c r="A146" t="s">
        <v>21</v>
      </c>
      <c r="B146" t="s">
        <v>53</v>
      </c>
      <c r="D146" t="s">
        <v>54</v>
      </c>
      <c r="E146" t="s">
        <v>24</v>
      </c>
      <c r="F146" t="s">
        <v>39</v>
      </c>
      <c r="G146" t="s">
        <v>30</v>
      </c>
      <c r="H146" t="s">
        <v>40</v>
      </c>
      <c r="I146" t="s">
        <v>28</v>
      </c>
      <c r="J146">
        <v>2.40476</v>
      </c>
      <c r="K146">
        <v>0.10047</v>
      </c>
      <c r="O146">
        <v>2.98</v>
      </c>
      <c r="P146">
        <v>8.8699999999999992</v>
      </c>
      <c r="Q146">
        <v>0.70560999999999996</v>
      </c>
      <c r="R146">
        <v>35</v>
      </c>
      <c r="S146">
        <v>0.41699999999999998</v>
      </c>
      <c r="T146">
        <v>1.5</v>
      </c>
      <c r="U146">
        <v>13.5</v>
      </c>
      <c r="V146">
        <v>33</v>
      </c>
      <c r="W146" s="11">
        <f t="shared" si="300"/>
        <v>4.9434419882</v>
      </c>
      <c r="X146" s="11">
        <f t="shared" si="300"/>
        <v>6.9089165042000005</v>
      </c>
      <c r="Y146" s="11">
        <f t="shared" si="300"/>
        <v>8.8743910201999991</v>
      </c>
      <c r="Z146" s="11" t="str">
        <f t="shared" si="300"/>
        <v/>
      </c>
      <c r="AA146" s="11" t="str">
        <f t="shared" si="300"/>
        <v/>
      </c>
      <c r="AB146" s="11" t="str">
        <f t="shared" si="300"/>
        <v/>
      </c>
      <c r="AC146" s="11" t="str">
        <f t="shared" si="300"/>
        <v/>
      </c>
      <c r="AD146" s="11" t="str">
        <f t="shared" si="300"/>
        <v/>
      </c>
      <c r="AE146" s="11" t="str">
        <f t="shared" si="300"/>
        <v/>
      </c>
      <c r="AF146" s="11" t="str">
        <f t="shared" si="300"/>
        <v/>
      </c>
      <c r="AG146" s="11" t="str">
        <f t="shared" si="300"/>
        <v/>
      </c>
      <c r="AH146" s="11" t="str">
        <f t="shared" si="300"/>
        <v/>
      </c>
      <c r="AI146" s="11" t="str">
        <f t="shared" si="300"/>
        <v/>
      </c>
      <c r="AJ146" s="11" t="str">
        <f t="shared" si="300"/>
        <v/>
      </c>
      <c r="AK146" s="11" t="str">
        <f t="shared" si="300"/>
        <v/>
      </c>
      <c r="AL146" s="5" t="s">
        <v>21</v>
      </c>
      <c r="AM146" s="5" t="s">
        <v>53</v>
      </c>
      <c r="AN146" s="10">
        <v>25.268059999999998</v>
      </c>
      <c r="AO146" s="10">
        <v>44.830860000000001</v>
      </c>
      <c r="AP146" s="10">
        <v>64.393659999999997</v>
      </c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I146" t="s">
        <v>21</v>
      </c>
      <c r="BJ146" t="s">
        <v>53</v>
      </c>
      <c r="BL146" t="s">
        <v>54</v>
      </c>
      <c r="CB146" s="5" t="s">
        <v>21</v>
      </c>
      <c r="CC146" s="5" t="s">
        <v>53</v>
      </c>
      <c r="CD146" s="11">
        <v>28.284848762441882</v>
      </c>
      <c r="CE146" s="11">
        <v>59.750052329297311</v>
      </c>
      <c r="CF146" s="11">
        <v>91.172277013741223</v>
      </c>
      <c r="CG146" s="11" t="s">
        <v>686</v>
      </c>
      <c r="CH146" s="11" t="s">
        <v>686</v>
      </c>
      <c r="CI146" s="11" t="s">
        <v>686</v>
      </c>
      <c r="CJ146" s="11" t="s">
        <v>686</v>
      </c>
      <c r="CK146" s="11" t="s">
        <v>686</v>
      </c>
      <c r="CL146" s="11" t="s">
        <v>686</v>
      </c>
      <c r="CM146" s="11" t="s">
        <v>686</v>
      </c>
      <c r="CN146" s="11" t="s">
        <v>686</v>
      </c>
      <c r="CO146" s="11" t="s">
        <v>686</v>
      </c>
      <c r="CP146" s="11" t="s">
        <v>686</v>
      </c>
      <c r="CQ146" s="11" t="s">
        <v>686</v>
      </c>
      <c r="CR146" s="11" t="s">
        <v>686</v>
      </c>
      <c r="CS146" t="str">
        <f t="shared" si="281"/>
        <v/>
      </c>
      <c r="CT146" t="str">
        <f t="shared" si="282"/>
        <v/>
      </c>
      <c r="CU146" t="str">
        <f t="shared" si="283"/>
        <v/>
      </c>
      <c r="CV146" t="str">
        <f t="shared" si="284"/>
        <v/>
      </c>
      <c r="CW146" t="str">
        <f t="shared" si="285"/>
        <v/>
      </c>
      <c r="CX146" t="str">
        <f t="shared" si="286"/>
        <v/>
      </c>
      <c r="CY146" t="str">
        <f t="shared" si="287"/>
        <v/>
      </c>
      <c r="CZ146" t="str">
        <f t="shared" si="288"/>
        <v/>
      </c>
      <c r="DA146" t="str">
        <f t="shared" si="289"/>
        <v/>
      </c>
      <c r="DB146" t="str">
        <f t="shared" si="290"/>
        <v/>
      </c>
      <c r="DC146" t="str">
        <f t="shared" si="291"/>
        <v/>
      </c>
      <c r="DD146" t="str">
        <f t="shared" si="292"/>
        <v/>
      </c>
      <c r="DE146" t="str">
        <f t="shared" si="293"/>
        <v/>
      </c>
      <c r="DF146" t="str">
        <f t="shared" si="294"/>
        <v/>
      </c>
      <c r="DG146" t="str">
        <f t="shared" si="295"/>
        <v/>
      </c>
    </row>
    <row r="147" spans="1:111" x14ac:dyDescent="0.25">
      <c r="A147" t="s">
        <v>92</v>
      </c>
      <c r="B147" t="s">
        <v>53</v>
      </c>
      <c r="D147" t="s">
        <v>54</v>
      </c>
      <c r="E147" t="s">
        <v>24</v>
      </c>
      <c r="F147" t="s">
        <v>39</v>
      </c>
      <c r="G147" t="s">
        <v>30</v>
      </c>
      <c r="H147">
        <v>1</v>
      </c>
      <c r="I147" t="s">
        <v>31</v>
      </c>
      <c r="J147">
        <v>0.21722</v>
      </c>
      <c r="K147">
        <v>1.4286300000000001</v>
      </c>
      <c r="L147">
        <v>3.2320000000000002E-2</v>
      </c>
      <c r="O147">
        <v>2.42</v>
      </c>
      <c r="P147">
        <v>9.5500000000000007</v>
      </c>
      <c r="Q147">
        <v>0.17978</v>
      </c>
      <c r="R147">
        <v>40</v>
      </c>
      <c r="S147">
        <v>0.81299999999999994</v>
      </c>
      <c r="T147">
        <v>2</v>
      </c>
      <c r="U147">
        <v>12</v>
      </c>
      <c r="V147">
        <v>38</v>
      </c>
      <c r="W147" s="11">
        <f t="shared" ref="W147:AK147" si="301">IF(AN147="","",EXP($J147+$K147*LN(LN(AN147)+($L147/2))))</f>
        <v>5.3061180767313019</v>
      </c>
      <c r="X147" s="11">
        <f t="shared" si="301"/>
        <v>6.9109287347915709</v>
      </c>
      <c r="Y147" s="11">
        <f t="shared" si="301"/>
        <v>7.9963703655128224</v>
      </c>
      <c r="Z147" s="11">
        <f t="shared" si="301"/>
        <v>8.8240065763516853</v>
      </c>
      <c r="AA147" s="11">
        <f t="shared" si="301"/>
        <v>9.4958678812728898</v>
      </c>
      <c r="AB147" s="11" t="str">
        <f t="shared" si="301"/>
        <v/>
      </c>
      <c r="AC147" s="11" t="str">
        <f t="shared" si="301"/>
        <v/>
      </c>
      <c r="AD147" s="11" t="str">
        <f t="shared" si="301"/>
        <v/>
      </c>
      <c r="AE147" s="11" t="str">
        <f t="shared" si="301"/>
        <v/>
      </c>
      <c r="AF147" s="11" t="str">
        <f t="shared" si="301"/>
        <v/>
      </c>
      <c r="AG147" s="11" t="str">
        <f t="shared" si="301"/>
        <v/>
      </c>
      <c r="AH147" s="11" t="str">
        <f t="shared" si="301"/>
        <v/>
      </c>
      <c r="AI147" s="11" t="str">
        <f t="shared" si="301"/>
        <v/>
      </c>
      <c r="AJ147" s="11" t="str">
        <f t="shared" si="301"/>
        <v/>
      </c>
      <c r="AK147" s="11" t="str">
        <f t="shared" si="301"/>
        <v/>
      </c>
      <c r="AL147" t="s">
        <v>92</v>
      </c>
      <c r="AM147" t="s">
        <v>53</v>
      </c>
      <c r="AN147" s="10">
        <v>15.584220000000002</v>
      </c>
      <c r="AO147" s="10">
        <v>27.317020000000003</v>
      </c>
      <c r="AP147" s="10">
        <v>39.049820000000004</v>
      </c>
      <c r="AQ147" s="10">
        <v>50.782620000000001</v>
      </c>
      <c r="AR147" s="10">
        <v>62.515419999999999</v>
      </c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I147" t="s">
        <v>92</v>
      </c>
      <c r="BJ147" t="s">
        <v>53</v>
      </c>
      <c r="BL147" t="s">
        <v>54</v>
      </c>
      <c r="CB147" t="s">
        <v>92</v>
      </c>
      <c r="CC147" t="s">
        <v>53</v>
      </c>
      <c r="CD147" s="11">
        <v>4.0525722320577575</v>
      </c>
      <c r="CE147" s="11">
        <v>8.5114442807593456</v>
      </c>
      <c r="CF147" s="11">
        <v>12.958379973143302</v>
      </c>
      <c r="CG147" s="11">
        <v>17.278752235003129</v>
      </c>
      <c r="CH147" s="11">
        <v>21.452345592547157</v>
      </c>
      <c r="CI147" s="11" t="s">
        <v>686</v>
      </c>
      <c r="CJ147" s="11" t="s">
        <v>686</v>
      </c>
      <c r="CK147" s="11" t="s">
        <v>686</v>
      </c>
      <c r="CL147" s="11" t="s">
        <v>686</v>
      </c>
      <c r="CM147" s="11" t="s">
        <v>686</v>
      </c>
      <c r="CN147" s="11" t="s">
        <v>686</v>
      </c>
      <c r="CO147" s="11" t="s">
        <v>686</v>
      </c>
      <c r="CP147" s="11" t="s">
        <v>686</v>
      </c>
      <c r="CQ147" s="11" t="s">
        <v>686</v>
      </c>
      <c r="CR147" s="11" t="s">
        <v>686</v>
      </c>
      <c r="CS147" t="str">
        <f t="shared" si="281"/>
        <v/>
      </c>
      <c r="CT147" t="str">
        <f t="shared" si="282"/>
        <v/>
      </c>
      <c r="CU147" t="str">
        <f t="shared" si="283"/>
        <v/>
      </c>
      <c r="CV147" t="str">
        <f t="shared" si="284"/>
        <v/>
      </c>
      <c r="CW147" t="str">
        <f t="shared" si="285"/>
        <v/>
      </c>
      <c r="CX147" t="str">
        <f t="shared" si="286"/>
        <v/>
      </c>
      <c r="CY147" t="str">
        <f t="shared" si="287"/>
        <v/>
      </c>
      <c r="CZ147" t="str">
        <f t="shared" si="288"/>
        <v/>
      </c>
      <c r="DA147" t="str">
        <f t="shared" si="289"/>
        <v/>
      </c>
      <c r="DB147" t="str">
        <f t="shared" si="290"/>
        <v/>
      </c>
      <c r="DC147" t="str">
        <f t="shared" si="291"/>
        <v/>
      </c>
      <c r="DD147" t="str">
        <f t="shared" si="292"/>
        <v/>
      </c>
      <c r="DE147" t="str">
        <f t="shared" si="293"/>
        <v/>
      </c>
      <c r="DF147" t="str">
        <f t="shared" si="294"/>
        <v/>
      </c>
      <c r="DG147" t="str">
        <f t="shared" si="295"/>
        <v/>
      </c>
    </row>
    <row r="148" spans="1:111" x14ac:dyDescent="0.25">
      <c r="A148" t="s">
        <v>115</v>
      </c>
      <c r="B148" t="s">
        <v>53</v>
      </c>
      <c r="D148" t="s">
        <v>54</v>
      </c>
      <c r="E148" t="s">
        <v>24</v>
      </c>
      <c r="F148" t="s">
        <v>39</v>
      </c>
      <c r="G148" t="s">
        <v>30</v>
      </c>
      <c r="H148">
        <v>1</v>
      </c>
      <c r="I148" t="s">
        <v>63</v>
      </c>
      <c r="J148">
        <v>1.1864699999999999</v>
      </c>
      <c r="K148">
        <v>3.4610000000000002E-2</v>
      </c>
      <c r="L148">
        <v>3.0599999999999999E-2</v>
      </c>
      <c r="O148">
        <v>3.66</v>
      </c>
      <c r="P148">
        <v>10.99</v>
      </c>
      <c r="Q148">
        <v>9.3999999999999997E-4</v>
      </c>
      <c r="R148">
        <v>61</v>
      </c>
      <c r="S148">
        <v>0.76900000000000002</v>
      </c>
      <c r="T148">
        <v>2.5</v>
      </c>
      <c r="U148">
        <v>13.5</v>
      </c>
      <c r="V148">
        <v>59</v>
      </c>
      <c r="W148" s="11">
        <f t="shared" ref="W148:AK148" si="302">IF(AN148="","",EXP($J148+ $K148 * (AN148) + ($L148/2)))</f>
        <v>4.3372633395612175</v>
      </c>
      <c r="X148" s="11">
        <f t="shared" si="302"/>
        <v>5.1362529486424506</v>
      </c>
      <c r="Y148" s="11">
        <f t="shared" si="302"/>
        <v>6.082428547007968</v>
      </c>
      <c r="Z148" s="11">
        <f t="shared" si="302"/>
        <v>7.2029040234935771</v>
      </c>
      <c r="AA148" s="11">
        <f t="shared" si="302"/>
        <v>8.5297880559865149</v>
      </c>
      <c r="AB148" s="11">
        <f t="shared" si="302"/>
        <v>10.101104227231007</v>
      </c>
      <c r="AC148" s="11" t="str">
        <f t="shared" si="302"/>
        <v/>
      </c>
      <c r="AD148" s="11" t="str">
        <f t="shared" si="302"/>
        <v/>
      </c>
      <c r="AE148" s="11" t="str">
        <f t="shared" si="302"/>
        <v/>
      </c>
      <c r="AF148" s="11" t="str">
        <f t="shared" si="302"/>
        <v/>
      </c>
      <c r="AG148" s="11" t="str">
        <f t="shared" si="302"/>
        <v/>
      </c>
      <c r="AH148" s="11" t="str">
        <f t="shared" si="302"/>
        <v/>
      </c>
      <c r="AI148" s="11" t="str">
        <f t="shared" si="302"/>
        <v/>
      </c>
      <c r="AJ148" s="11" t="str">
        <f t="shared" si="302"/>
        <v/>
      </c>
      <c r="AK148" s="11" t="str">
        <f t="shared" si="302"/>
        <v/>
      </c>
      <c r="AL148" s="5" t="s">
        <v>115</v>
      </c>
      <c r="AM148" s="5" t="s">
        <v>53</v>
      </c>
      <c r="AN148" s="10">
        <v>7.6704299999999996</v>
      </c>
      <c r="AO148" s="10">
        <v>12.555730000000001</v>
      </c>
      <c r="AP148" s="10">
        <v>17.441030000000001</v>
      </c>
      <c r="AQ148" s="10">
        <v>22.326329999999999</v>
      </c>
      <c r="AR148" s="10">
        <v>27.21163</v>
      </c>
      <c r="AS148" s="10">
        <v>32.09693</v>
      </c>
      <c r="AT148" s="10"/>
      <c r="AU148" s="10"/>
      <c r="AV148" s="10"/>
      <c r="AW148" s="10"/>
      <c r="AX148" s="10"/>
      <c r="AY148" s="10"/>
      <c r="AZ148" s="10"/>
      <c r="BA148" s="10"/>
      <c r="BB148" s="10"/>
      <c r="BI148" t="s">
        <v>115</v>
      </c>
      <c r="BJ148" t="s">
        <v>53</v>
      </c>
      <c r="BL148" t="s">
        <v>54</v>
      </c>
      <c r="CB148" s="5" t="s">
        <v>115</v>
      </c>
      <c r="CC148" s="5" t="s">
        <v>53</v>
      </c>
      <c r="CD148" s="11">
        <v>30.33775843394627</v>
      </c>
      <c r="CE148" s="11">
        <v>75.880109289023068</v>
      </c>
      <c r="CF148" s="11">
        <v>127.61566815720261</v>
      </c>
      <c r="CG148" s="11">
        <v>181.78250913683678</v>
      </c>
      <c r="CH148" s="11">
        <v>236.77157027235825</v>
      </c>
      <c r="CI148" s="11">
        <v>291.80350033846412</v>
      </c>
      <c r="CJ148" s="11" t="s">
        <v>686</v>
      </c>
      <c r="CK148" s="11" t="s">
        <v>686</v>
      </c>
      <c r="CL148" s="11" t="s">
        <v>686</v>
      </c>
      <c r="CM148" s="11" t="s">
        <v>686</v>
      </c>
      <c r="CN148" s="11" t="s">
        <v>686</v>
      </c>
      <c r="CO148" s="11" t="s">
        <v>686</v>
      </c>
      <c r="CP148" s="11" t="s">
        <v>686</v>
      </c>
      <c r="CQ148" s="11" t="s">
        <v>686</v>
      </c>
      <c r="CR148" s="11" t="s">
        <v>686</v>
      </c>
      <c r="CS148" t="str">
        <f t="shared" si="281"/>
        <v/>
      </c>
      <c r="CT148" t="str">
        <f t="shared" si="282"/>
        <v/>
      </c>
      <c r="CU148" t="str">
        <f t="shared" si="283"/>
        <v/>
      </c>
      <c r="CV148" t="str">
        <f t="shared" si="284"/>
        <v/>
      </c>
      <c r="CW148" t="str">
        <f t="shared" si="285"/>
        <v/>
      </c>
      <c r="CX148" t="str">
        <f t="shared" si="286"/>
        <v/>
      </c>
      <c r="CY148" t="str">
        <f t="shared" si="287"/>
        <v/>
      </c>
      <c r="CZ148" t="str">
        <f t="shared" si="288"/>
        <v/>
      </c>
      <c r="DA148" t="str">
        <f t="shared" si="289"/>
        <v/>
      </c>
      <c r="DB148" t="str">
        <f t="shared" si="290"/>
        <v/>
      </c>
      <c r="DC148" t="str">
        <f t="shared" si="291"/>
        <v/>
      </c>
      <c r="DD148" t="str">
        <f t="shared" si="292"/>
        <v/>
      </c>
      <c r="DE148" t="str">
        <f t="shared" si="293"/>
        <v/>
      </c>
      <c r="DF148" t="str">
        <f t="shared" si="294"/>
        <v/>
      </c>
      <c r="DG148" t="str">
        <f t="shared" si="295"/>
        <v/>
      </c>
    </row>
    <row r="149" spans="1:111" x14ac:dyDescent="0.25">
      <c r="A149" t="s">
        <v>149</v>
      </c>
      <c r="B149" t="s">
        <v>53</v>
      </c>
      <c r="D149" t="s">
        <v>54</v>
      </c>
      <c r="E149" t="s">
        <v>24</v>
      </c>
      <c r="F149" t="s">
        <v>39</v>
      </c>
      <c r="G149" t="s">
        <v>30</v>
      </c>
      <c r="H149">
        <v>1</v>
      </c>
      <c r="I149" t="s">
        <v>33</v>
      </c>
      <c r="J149">
        <v>1.78206</v>
      </c>
      <c r="K149">
        <v>0.28887000000000002</v>
      </c>
      <c r="L149">
        <v>-3.49E-3</v>
      </c>
      <c r="O149">
        <v>2.4900000000000002</v>
      </c>
      <c r="P149">
        <v>7.63</v>
      </c>
      <c r="Q149">
        <v>0.13807</v>
      </c>
      <c r="R149">
        <v>28</v>
      </c>
      <c r="S149">
        <v>0.372</v>
      </c>
      <c r="T149">
        <v>2.1</v>
      </c>
      <c r="U149">
        <v>7.8</v>
      </c>
      <c r="V149">
        <v>25</v>
      </c>
      <c r="W149" s="11">
        <f t="shared" ref="W149:AK149" si="303">IF(AN149="","",$J149+$K149 * AN149+$L149 *AN149^2)</f>
        <v>3.4923721023209313</v>
      </c>
      <c r="X149" s="11">
        <f t="shared" si="303"/>
        <v>4.3873209512006914</v>
      </c>
      <c r="Y149" s="11">
        <f t="shared" si="303"/>
        <v>5.1770654721162508</v>
      </c>
      <c r="Z149" s="11">
        <f t="shared" si="303"/>
        <v>5.8616056650676107</v>
      </c>
      <c r="AA149" s="11">
        <f t="shared" si="303"/>
        <v>6.4409415300547721</v>
      </c>
      <c r="AB149" s="11">
        <f t="shared" si="303"/>
        <v>6.9150730670777323</v>
      </c>
      <c r="AC149" s="11">
        <f t="shared" si="303"/>
        <v>7.2840002761364904</v>
      </c>
      <c r="AD149" s="11">
        <f t="shared" si="303"/>
        <v>7.5477231572310508</v>
      </c>
      <c r="AE149" s="11" t="str">
        <f t="shared" si="303"/>
        <v/>
      </c>
      <c r="AF149" s="11" t="str">
        <f t="shared" si="303"/>
        <v/>
      </c>
      <c r="AG149" s="11" t="str">
        <f t="shared" si="303"/>
        <v/>
      </c>
      <c r="AH149" s="11" t="str">
        <f t="shared" si="303"/>
        <v/>
      </c>
      <c r="AI149" s="11" t="str">
        <f t="shared" si="303"/>
        <v/>
      </c>
      <c r="AJ149" s="11" t="str">
        <f t="shared" si="303"/>
        <v/>
      </c>
      <c r="AK149" s="11" t="str">
        <f t="shared" si="303"/>
        <v/>
      </c>
      <c r="AL149" t="s">
        <v>149</v>
      </c>
      <c r="AM149" t="s">
        <v>53</v>
      </c>
      <c r="AN149" s="10">
        <v>6.4184099999999997</v>
      </c>
      <c r="AO149" s="10">
        <v>10.30071</v>
      </c>
      <c r="AP149" s="10">
        <v>14.183009999999999</v>
      </c>
      <c r="AQ149" s="10">
        <v>18.06531</v>
      </c>
      <c r="AR149" s="10">
        <v>21.947610000000001</v>
      </c>
      <c r="AS149" s="10">
        <v>25.829910000000002</v>
      </c>
      <c r="AT149" s="10">
        <v>29.712210000000002</v>
      </c>
      <c r="AU149" s="10">
        <v>33.59451</v>
      </c>
      <c r="AV149" s="10"/>
      <c r="AW149" s="10"/>
      <c r="AX149" s="10"/>
      <c r="AY149" s="10"/>
      <c r="AZ149" s="10"/>
      <c r="BA149" s="10"/>
      <c r="BB149" s="10"/>
      <c r="BI149" t="s">
        <v>149</v>
      </c>
      <c r="BJ149" t="s">
        <v>53</v>
      </c>
      <c r="BL149" t="s">
        <v>54</v>
      </c>
      <c r="CB149" t="s">
        <v>149</v>
      </c>
      <c r="CC149" t="s">
        <v>53</v>
      </c>
      <c r="CD149" s="11" t="s">
        <v>686</v>
      </c>
      <c r="CE149" s="11" t="s">
        <v>686</v>
      </c>
      <c r="CF149" s="11" t="s">
        <v>686</v>
      </c>
      <c r="CG149" s="11" t="s">
        <v>686</v>
      </c>
      <c r="CH149" s="11" t="s">
        <v>686</v>
      </c>
      <c r="CI149" s="11" t="s">
        <v>686</v>
      </c>
      <c r="CJ149" s="11" t="s">
        <v>686</v>
      </c>
      <c r="CK149" s="11" t="s">
        <v>686</v>
      </c>
      <c r="CL149" s="11" t="s">
        <v>686</v>
      </c>
      <c r="CM149" s="11" t="s">
        <v>686</v>
      </c>
      <c r="CN149" s="11" t="s">
        <v>686</v>
      </c>
      <c r="CO149" s="11" t="s">
        <v>686</v>
      </c>
      <c r="CP149" s="11" t="s">
        <v>686</v>
      </c>
      <c r="CQ149" s="11" t="s">
        <v>686</v>
      </c>
      <c r="CR149" s="11" t="s">
        <v>686</v>
      </c>
      <c r="CS149" t="str">
        <f t="shared" si="281"/>
        <v/>
      </c>
      <c r="CT149" t="str">
        <f t="shared" si="282"/>
        <v/>
      </c>
      <c r="CU149" t="str">
        <f t="shared" si="283"/>
        <v/>
      </c>
      <c r="CV149" t="str">
        <f t="shared" si="284"/>
        <v/>
      </c>
      <c r="CW149" t="str">
        <f t="shared" si="285"/>
        <v/>
      </c>
      <c r="CX149" t="str">
        <f t="shared" si="286"/>
        <v/>
      </c>
      <c r="CY149" t="str">
        <f t="shared" si="287"/>
        <v/>
      </c>
      <c r="CZ149" t="str">
        <f t="shared" si="288"/>
        <v/>
      </c>
      <c r="DA149" t="str">
        <f t="shared" si="289"/>
        <v/>
      </c>
      <c r="DB149" t="str">
        <f t="shared" si="290"/>
        <v/>
      </c>
      <c r="DC149" t="str">
        <f t="shared" si="291"/>
        <v/>
      </c>
      <c r="DD149" t="str">
        <f t="shared" si="292"/>
        <v/>
      </c>
      <c r="DE149" t="str">
        <f t="shared" si="293"/>
        <v/>
      </c>
      <c r="DF149" t="str">
        <f t="shared" si="294"/>
        <v/>
      </c>
      <c r="DG149" t="str">
        <f t="shared" si="295"/>
        <v/>
      </c>
    </row>
    <row r="150" spans="1:111" x14ac:dyDescent="0.25">
      <c r="A150" t="s">
        <v>315</v>
      </c>
      <c r="B150" t="s">
        <v>53</v>
      </c>
      <c r="D150" t="s">
        <v>54</v>
      </c>
      <c r="E150" t="s">
        <v>24</v>
      </c>
      <c r="F150" t="s">
        <v>39</v>
      </c>
      <c r="G150" t="s">
        <v>30</v>
      </c>
      <c r="H150">
        <v>1</v>
      </c>
      <c r="I150" t="s">
        <v>28</v>
      </c>
      <c r="J150">
        <v>3.6075900000000001</v>
      </c>
      <c r="K150">
        <v>0.12892000000000001</v>
      </c>
      <c r="O150">
        <v>3.87</v>
      </c>
      <c r="P150">
        <v>8.81</v>
      </c>
      <c r="Q150">
        <v>1.01437</v>
      </c>
      <c r="R150">
        <v>28</v>
      </c>
      <c r="S150">
        <v>0.66300000000000003</v>
      </c>
      <c r="T150">
        <v>2.7</v>
      </c>
      <c r="U150">
        <v>10</v>
      </c>
      <c r="V150">
        <v>26</v>
      </c>
      <c r="W150" s="11">
        <f t="shared" ref="W150:AK150" si="304">IF(AN150="","",$J150+$K150*AN150)</f>
        <v>5.1804217352000004</v>
      </c>
      <c r="X150" s="11">
        <f t="shared" si="304"/>
        <v>6.0745721792000005</v>
      </c>
      <c r="Y150" s="11">
        <f t="shared" si="304"/>
        <v>6.6982484632000006</v>
      </c>
      <c r="Z150" s="11">
        <f t="shared" si="304"/>
        <v>7.1984193871999995</v>
      </c>
      <c r="AA150" s="11">
        <f t="shared" si="304"/>
        <v>7.7220537511999998</v>
      </c>
      <c r="AB150" s="11">
        <f t="shared" si="304"/>
        <v>8.4161203552000003</v>
      </c>
      <c r="AC150" s="11" t="str">
        <f t="shared" si="304"/>
        <v/>
      </c>
      <c r="AD150" s="11" t="str">
        <f t="shared" si="304"/>
        <v/>
      </c>
      <c r="AE150" s="11" t="str">
        <f t="shared" si="304"/>
        <v/>
      </c>
      <c r="AF150" s="11" t="str">
        <f t="shared" si="304"/>
        <v/>
      </c>
      <c r="AG150" s="11" t="str">
        <f t="shared" si="304"/>
        <v/>
      </c>
      <c r="AH150" s="11" t="str">
        <f t="shared" si="304"/>
        <v/>
      </c>
      <c r="AI150" s="11" t="str">
        <f t="shared" si="304"/>
        <v/>
      </c>
      <c r="AJ150" s="11" t="str">
        <f t="shared" si="304"/>
        <v/>
      </c>
      <c r="AK150" s="11" t="str">
        <f t="shared" si="304"/>
        <v/>
      </c>
      <c r="AL150" s="5" t="s">
        <v>315</v>
      </c>
      <c r="AM150" s="5" t="s">
        <v>53</v>
      </c>
      <c r="AN150" s="10">
        <v>12.200060000000001</v>
      </c>
      <c r="AO150" s="10">
        <v>19.135760000000001</v>
      </c>
      <c r="AP150" s="10">
        <v>23.973459999999999</v>
      </c>
      <c r="AQ150" s="10">
        <v>27.853159999999999</v>
      </c>
      <c r="AR150" s="10">
        <v>31.914859999999997</v>
      </c>
      <c r="AS150" s="10">
        <v>37.298560000000002</v>
      </c>
      <c r="AT150" s="10"/>
      <c r="AU150" s="10"/>
      <c r="AV150" s="10"/>
      <c r="AW150" s="10"/>
      <c r="AX150" s="10"/>
      <c r="AY150" s="10"/>
      <c r="AZ150" s="10"/>
      <c r="BA150" s="10"/>
      <c r="BB150" s="10"/>
      <c r="BI150" t="s">
        <v>315</v>
      </c>
      <c r="BJ150" t="s">
        <v>53</v>
      </c>
      <c r="BL150" t="s">
        <v>54</v>
      </c>
      <c r="CB150" s="5" t="s">
        <v>315</v>
      </c>
      <c r="CC150" s="5" t="s">
        <v>53</v>
      </c>
      <c r="CD150" s="11" t="s">
        <v>686</v>
      </c>
      <c r="CE150" s="11" t="s">
        <v>686</v>
      </c>
      <c r="CF150" s="11" t="s">
        <v>686</v>
      </c>
      <c r="CG150" s="11" t="s">
        <v>686</v>
      </c>
      <c r="CH150" s="11" t="s">
        <v>686</v>
      </c>
      <c r="CI150" s="11" t="s">
        <v>686</v>
      </c>
      <c r="CJ150" s="11" t="s">
        <v>686</v>
      </c>
      <c r="CK150" s="11" t="s">
        <v>686</v>
      </c>
      <c r="CL150" s="11" t="s">
        <v>686</v>
      </c>
      <c r="CM150" s="11" t="s">
        <v>686</v>
      </c>
      <c r="CN150" s="11" t="s">
        <v>686</v>
      </c>
      <c r="CO150" s="11" t="s">
        <v>686</v>
      </c>
      <c r="CP150" s="11" t="s">
        <v>686</v>
      </c>
      <c r="CQ150" s="11" t="s">
        <v>686</v>
      </c>
      <c r="CR150" s="11" t="s">
        <v>686</v>
      </c>
      <c r="CS150" t="str">
        <f t="shared" si="281"/>
        <v/>
      </c>
      <c r="CT150" t="str">
        <f t="shared" si="282"/>
        <v/>
      </c>
      <c r="CU150" t="str">
        <f t="shared" si="283"/>
        <v/>
      </c>
      <c r="CV150" t="str">
        <f t="shared" si="284"/>
        <v/>
      </c>
      <c r="CW150" t="str">
        <f t="shared" si="285"/>
        <v/>
      </c>
      <c r="CX150" t="str">
        <f t="shared" si="286"/>
        <v/>
      </c>
      <c r="CY150" t="str">
        <f t="shared" si="287"/>
        <v/>
      </c>
      <c r="CZ150" t="str">
        <f t="shared" si="288"/>
        <v/>
      </c>
      <c r="DA150" t="str">
        <f t="shared" si="289"/>
        <v/>
      </c>
      <c r="DB150" t="str">
        <f t="shared" si="290"/>
        <v/>
      </c>
      <c r="DC150" t="str">
        <f t="shared" si="291"/>
        <v/>
      </c>
      <c r="DD150" t="str">
        <f t="shared" si="292"/>
        <v/>
      </c>
      <c r="DE150" t="str">
        <f t="shared" si="293"/>
        <v/>
      </c>
      <c r="DF150" t="str">
        <f t="shared" si="294"/>
        <v/>
      </c>
      <c r="DG150" t="str">
        <f t="shared" si="295"/>
        <v/>
      </c>
    </row>
    <row r="151" spans="1:111" x14ac:dyDescent="0.25">
      <c r="A151" t="s">
        <v>371</v>
      </c>
      <c r="B151" t="s">
        <v>398</v>
      </c>
      <c r="D151" t="s">
        <v>399</v>
      </c>
      <c r="E151" t="s">
        <v>24</v>
      </c>
      <c r="F151" t="s">
        <v>39</v>
      </c>
      <c r="G151" t="s">
        <v>30</v>
      </c>
      <c r="H151">
        <v>1</v>
      </c>
      <c r="I151" t="s">
        <v>31</v>
      </c>
      <c r="J151">
        <v>-4.3520000000000003E-2</v>
      </c>
      <c r="K151">
        <v>1.8542400000000001</v>
      </c>
      <c r="L151">
        <v>2.7449999999999999E-2</v>
      </c>
      <c r="O151">
        <v>1.43</v>
      </c>
      <c r="P151">
        <v>13.68</v>
      </c>
      <c r="Q151">
        <v>0.16567999999999999</v>
      </c>
      <c r="R151">
        <v>36</v>
      </c>
      <c r="S151">
        <v>0.90200000000000002</v>
      </c>
      <c r="T151">
        <v>1.2</v>
      </c>
      <c r="U151">
        <v>14.5</v>
      </c>
      <c r="V151">
        <v>34</v>
      </c>
      <c r="W151" s="11">
        <f t="shared" ref="W151:AK151" si="305">IF(AN151="","",EXP($J151+$K151*LN(LN(AN151)+($L151/2))))</f>
        <v>5.0453897409378543</v>
      </c>
      <c r="X151" s="11">
        <f t="shared" si="305"/>
        <v>7.8572457476055622</v>
      </c>
      <c r="Y151" s="11">
        <f t="shared" si="305"/>
        <v>10.067216464593521</v>
      </c>
      <c r="Z151" s="11">
        <f t="shared" si="305"/>
        <v>11.937889685396806</v>
      </c>
      <c r="AA151" s="11">
        <f t="shared" si="305"/>
        <v>13.58389647067248</v>
      </c>
      <c r="AB151" s="11" t="str">
        <f t="shared" si="305"/>
        <v/>
      </c>
      <c r="AC151" s="11" t="str">
        <f t="shared" si="305"/>
        <v/>
      </c>
      <c r="AD151" s="11" t="str">
        <f t="shared" si="305"/>
        <v/>
      </c>
      <c r="AE151" s="11" t="str">
        <f t="shared" si="305"/>
        <v/>
      </c>
      <c r="AF151" s="11" t="str">
        <f t="shared" si="305"/>
        <v/>
      </c>
      <c r="AG151" s="11" t="str">
        <f t="shared" si="305"/>
        <v/>
      </c>
      <c r="AH151" s="11" t="str">
        <f t="shared" si="305"/>
        <v/>
      </c>
      <c r="AI151" s="11" t="str">
        <f t="shared" si="305"/>
        <v/>
      </c>
      <c r="AJ151" s="11" t="str">
        <f t="shared" si="305"/>
        <v/>
      </c>
      <c r="AK151" s="11" t="str">
        <f t="shared" si="305"/>
        <v/>
      </c>
      <c r="AL151" t="s">
        <v>371</v>
      </c>
      <c r="AM151" t="s">
        <v>398</v>
      </c>
      <c r="AN151" s="11">
        <v>11.436919999999999</v>
      </c>
      <c r="AO151" s="11">
        <v>22.156019999999998</v>
      </c>
      <c r="AP151" s="11">
        <v>34.575119999999998</v>
      </c>
      <c r="AQ151" s="11">
        <v>48.694220000000001</v>
      </c>
      <c r="AR151" s="11">
        <v>64.513319999999993</v>
      </c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I151" t="s">
        <v>371</v>
      </c>
      <c r="BJ151" t="s">
        <v>398</v>
      </c>
      <c r="BL151" t="s">
        <v>399</v>
      </c>
      <c r="CB151" t="s">
        <v>371</v>
      </c>
      <c r="CC151" t="s">
        <v>398</v>
      </c>
      <c r="CD151" s="11" t="s">
        <v>686</v>
      </c>
      <c r="CE151" s="11" t="s">
        <v>686</v>
      </c>
      <c r="CF151" s="11" t="s">
        <v>686</v>
      </c>
      <c r="CG151" s="11" t="s">
        <v>686</v>
      </c>
      <c r="CH151" s="11" t="s">
        <v>686</v>
      </c>
      <c r="CI151" s="11" t="s">
        <v>686</v>
      </c>
      <c r="CJ151" s="11" t="s">
        <v>686</v>
      </c>
      <c r="CK151" s="11" t="s">
        <v>686</v>
      </c>
      <c r="CL151" s="11" t="s">
        <v>686</v>
      </c>
      <c r="CM151" s="11" t="s">
        <v>686</v>
      </c>
      <c r="CN151" s="11" t="s">
        <v>686</v>
      </c>
      <c r="CO151" s="11" t="s">
        <v>686</v>
      </c>
      <c r="CP151" s="11" t="s">
        <v>686</v>
      </c>
      <c r="CQ151" s="11" t="s">
        <v>686</v>
      </c>
      <c r="CR151" s="11" t="s">
        <v>686</v>
      </c>
      <c r="CS151" t="str">
        <f t="shared" si="281"/>
        <v/>
      </c>
      <c r="CT151" t="str">
        <f t="shared" si="282"/>
        <v/>
      </c>
      <c r="CU151" t="str">
        <f t="shared" si="283"/>
        <v/>
      </c>
      <c r="CV151" t="str">
        <f t="shared" si="284"/>
        <v/>
      </c>
      <c r="CW151" t="str">
        <f t="shared" si="285"/>
        <v/>
      </c>
      <c r="CX151" t="str">
        <f t="shared" si="286"/>
        <v/>
      </c>
      <c r="CY151" t="str">
        <f t="shared" si="287"/>
        <v/>
      </c>
      <c r="CZ151" t="str">
        <f t="shared" si="288"/>
        <v/>
      </c>
      <c r="DA151" t="str">
        <f t="shared" si="289"/>
        <v/>
      </c>
      <c r="DB151" t="str">
        <f t="shared" si="290"/>
        <v/>
      </c>
      <c r="DC151" t="str">
        <f t="shared" si="291"/>
        <v/>
      </c>
      <c r="DD151" t="str">
        <f t="shared" si="292"/>
        <v/>
      </c>
      <c r="DE151" t="str">
        <f t="shared" si="293"/>
        <v/>
      </c>
      <c r="DF151" t="str">
        <f t="shared" si="294"/>
        <v/>
      </c>
      <c r="DG151" t="str">
        <f t="shared" si="295"/>
        <v/>
      </c>
    </row>
    <row r="152" spans="1:111" x14ac:dyDescent="0.25">
      <c r="A152" t="s">
        <v>302</v>
      </c>
      <c r="B152" t="s">
        <v>305</v>
      </c>
      <c r="D152" t="s">
        <v>306</v>
      </c>
      <c r="E152" t="s">
        <v>24</v>
      </c>
      <c r="F152" t="s">
        <v>39</v>
      </c>
      <c r="G152" t="s">
        <v>30</v>
      </c>
      <c r="H152" t="s">
        <v>27</v>
      </c>
      <c r="I152" t="s">
        <v>64</v>
      </c>
      <c r="J152">
        <v>0.20952000000000001</v>
      </c>
      <c r="K152">
        <v>1.44069</v>
      </c>
      <c r="L152">
        <v>2.2000000000000001E-3</v>
      </c>
      <c r="O152">
        <v>1.73</v>
      </c>
      <c r="P152">
        <v>9.5500000000000007</v>
      </c>
      <c r="Q152">
        <v>4.6949999999999999E-2</v>
      </c>
      <c r="R152">
        <v>40</v>
      </c>
      <c r="S152">
        <v>0.88300000000000001</v>
      </c>
      <c r="T152">
        <v>1.8</v>
      </c>
      <c r="U152">
        <v>12.5</v>
      </c>
      <c r="V152">
        <v>38</v>
      </c>
      <c r="W152" s="11">
        <f t="shared" ref="W152:AK152" si="306">IF(AN152="","",EXP($J152+$K152*LN(LN(AN152))+(AN152)*($L152/2)))</f>
        <v>4.9161651383241187</v>
      </c>
      <c r="X152" s="11">
        <f t="shared" si="306"/>
        <v>7.7411973944076333</v>
      </c>
      <c r="Y152" s="11">
        <f t="shared" si="306"/>
        <v>9.2297587545351156</v>
      </c>
      <c r="Z152" s="11">
        <f t="shared" si="306"/>
        <v>9.3208650335479319</v>
      </c>
      <c r="AA152" s="11" t="str">
        <f t="shared" si="306"/>
        <v/>
      </c>
      <c r="AB152" s="11" t="str">
        <f t="shared" si="306"/>
        <v/>
      </c>
      <c r="AC152" s="11" t="str">
        <f t="shared" si="306"/>
        <v/>
      </c>
      <c r="AD152" s="11" t="str">
        <f t="shared" si="306"/>
        <v/>
      </c>
      <c r="AE152" s="11" t="str">
        <f t="shared" si="306"/>
        <v/>
      </c>
      <c r="AF152" s="11" t="str">
        <f t="shared" si="306"/>
        <v/>
      </c>
      <c r="AG152" s="11" t="str">
        <f t="shared" si="306"/>
        <v/>
      </c>
      <c r="AH152" s="11" t="str">
        <f t="shared" si="306"/>
        <v/>
      </c>
      <c r="AI152" s="11" t="str">
        <f t="shared" si="306"/>
        <v/>
      </c>
      <c r="AJ152" s="11" t="str">
        <f t="shared" si="306"/>
        <v/>
      </c>
      <c r="AK152" s="11" t="str">
        <f t="shared" si="306"/>
        <v/>
      </c>
      <c r="AL152" s="5" t="s">
        <v>302</v>
      </c>
      <c r="AM152" s="5" t="s">
        <v>305</v>
      </c>
      <c r="AN152" s="10">
        <v>13.26698</v>
      </c>
      <c r="AO152" s="10">
        <v>32.804279999999999</v>
      </c>
      <c r="AP152" s="10">
        <v>49.14958</v>
      </c>
      <c r="AQ152" s="10">
        <v>50.302879999999988</v>
      </c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I152" t="s">
        <v>302</v>
      </c>
      <c r="BJ152" t="s">
        <v>305</v>
      </c>
      <c r="BL152" t="s">
        <v>306</v>
      </c>
      <c r="CB152" s="5" t="s">
        <v>302</v>
      </c>
      <c r="CC152" s="5" t="s">
        <v>305</v>
      </c>
      <c r="CD152" s="11">
        <v>6.9674228616694975</v>
      </c>
      <c r="CE152" s="11">
        <v>50.387139956038077</v>
      </c>
      <c r="CF152" s="11">
        <v>105.7246434545722</v>
      </c>
      <c r="CG152" s="11">
        <v>110.08417352420373</v>
      </c>
      <c r="CH152" s="11" t="s">
        <v>686</v>
      </c>
      <c r="CI152" s="11" t="s">
        <v>686</v>
      </c>
      <c r="CJ152" s="11" t="s">
        <v>686</v>
      </c>
      <c r="CK152" s="11" t="s">
        <v>686</v>
      </c>
      <c r="CL152" s="11" t="s">
        <v>686</v>
      </c>
      <c r="CM152" s="11" t="s">
        <v>686</v>
      </c>
      <c r="CN152" s="11" t="s">
        <v>686</v>
      </c>
      <c r="CO152" s="11" t="s">
        <v>686</v>
      </c>
      <c r="CP152" s="11" t="s">
        <v>686</v>
      </c>
      <c r="CQ152" s="11" t="s">
        <v>686</v>
      </c>
      <c r="CR152" s="11" t="s">
        <v>686</v>
      </c>
      <c r="CS152" t="str">
        <f t="shared" si="281"/>
        <v/>
      </c>
      <c r="CT152" t="str">
        <f t="shared" si="282"/>
        <v/>
      </c>
      <c r="CU152" t="str">
        <f t="shared" si="283"/>
        <v/>
      </c>
      <c r="CV152" t="str">
        <f t="shared" si="284"/>
        <v/>
      </c>
      <c r="CW152" t="str">
        <f t="shared" si="285"/>
        <v/>
      </c>
      <c r="CX152" t="str">
        <f t="shared" si="286"/>
        <v/>
      </c>
      <c r="CY152" t="str">
        <f t="shared" si="287"/>
        <v/>
      </c>
      <c r="CZ152" t="str">
        <f t="shared" si="288"/>
        <v/>
      </c>
      <c r="DA152" t="str">
        <f t="shared" si="289"/>
        <v/>
      </c>
      <c r="DB152" t="str">
        <f t="shared" si="290"/>
        <v/>
      </c>
      <c r="DC152" t="str">
        <f t="shared" si="291"/>
        <v/>
      </c>
      <c r="DD152" t="str">
        <f t="shared" si="292"/>
        <v/>
      </c>
      <c r="DE152" t="str">
        <f t="shared" si="293"/>
        <v/>
      </c>
      <c r="DF152" t="str">
        <f t="shared" si="294"/>
        <v/>
      </c>
      <c r="DG152" t="str">
        <f t="shared" si="295"/>
        <v/>
      </c>
    </row>
    <row r="153" spans="1:111" x14ac:dyDescent="0.25">
      <c r="A153" t="s">
        <v>21</v>
      </c>
      <c r="B153" t="s">
        <v>56</v>
      </c>
      <c r="D153" t="s">
        <v>57</v>
      </c>
      <c r="E153" t="s">
        <v>24</v>
      </c>
      <c r="F153" t="s">
        <v>39</v>
      </c>
      <c r="G153" t="s">
        <v>30</v>
      </c>
      <c r="H153">
        <v>1</v>
      </c>
      <c r="I153" t="s">
        <v>31</v>
      </c>
      <c r="J153">
        <v>0.19747000000000001</v>
      </c>
      <c r="K153">
        <v>1.8232200000000001</v>
      </c>
      <c r="L153">
        <v>4.9270000000000001E-2</v>
      </c>
      <c r="O153">
        <v>0.56000000000000005</v>
      </c>
      <c r="P153">
        <v>19.920000000000002</v>
      </c>
      <c r="Q153">
        <v>0.22195999999999999</v>
      </c>
      <c r="R153">
        <v>48</v>
      </c>
      <c r="S153">
        <v>0.80600000000000005</v>
      </c>
      <c r="T153">
        <v>2.5</v>
      </c>
      <c r="U153">
        <v>25</v>
      </c>
      <c r="V153">
        <v>46</v>
      </c>
      <c r="W153" s="11">
        <f t="shared" ref="W153:AK154" si="307">IF(AN153="","",EXP($J153+$K153*LN(LN(AN153)+($L153/2))))</f>
        <v>9.0636699079345924</v>
      </c>
      <c r="X153" s="11">
        <f t="shared" si="307"/>
        <v>13.201747125118171</v>
      </c>
      <c r="Y153" s="11">
        <f t="shared" si="307"/>
        <v>15.448488466408477</v>
      </c>
      <c r="Z153" s="11">
        <f t="shared" si="307"/>
        <v>16.969605888090658</v>
      </c>
      <c r="AA153" s="11">
        <f t="shared" si="307"/>
        <v>18.110364119822258</v>
      </c>
      <c r="AB153" s="11">
        <f t="shared" si="307"/>
        <v>19.018373816917727</v>
      </c>
      <c r="AC153" s="11">
        <f t="shared" si="307"/>
        <v>19.769932577317025</v>
      </c>
      <c r="AD153" s="11" t="str">
        <f t="shared" si="307"/>
        <v/>
      </c>
      <c r="AE153" s="11" t="str">
        <f t="shared" si="307"/>
        <v/>
      </c>
      <c r="AF153" s="11" t="str">
        <f t="shared" si="307"/>
        <v/>
      </c>
      <c r="AG153" s="11" t="str">
        <f t="shared" si="307"/>
        <v/>
      </c>
      <c r="AH153" s="11" t="str">
        <f t="shared" si="307"/>
        <v/>
      </c>
      <c r="AI153" s="11" t="str">
        <f t="shared" si="307"/>
        <v/>
      </c>
      <c r="AJ153" s="11" t="str">
        <f t="shared" si="307"/>
        <v/>
      </c>
      <c r="AK153" s="11" t="str">
        <f t="shared" si="307"/>
        <v/>
      </c>
      <c r="AL153" t="s">
        <v>21</v>
      </c>
      <c r="AM153" t="s">
        <v>56</v>
      </c>
      <c r="AN153" s="11">
        <v>19.719566115607893</v>
      </c>
      <c r="AO153" s="11">
        <v>39.263537230019473</v>
      </c>
      <c r="AP153" s="11">
        <v>54.758404212871461</v>
      </c>
      <c r="AQ153" s="11">
        <v>67.749945168938822</v>
      </c>
      <c r="AR153" s="11">
        <v>79.033684868626466</v>
      </c>
      <c r="AS153" s="11">
        <v>89.066664220770221</v>
      </c>
      <c r="AT153" s="11">
        <v>98.137346658459037</v>
      </c>
      <c r="AU153" s="11"/>
      <c r="AV153" s="11"/>
      <c r="AW153" s="11"/>
      <c r="AX153" s="11"/>
      <c r="AY153" s="11"/>
      <c r="AZ153" s="11"/>
      <c r="BA153" s="11"/>
      <c r="BB153" s="11"/>
      <c r="BC153" t="s">
        <v>56</v>
      </c>
      <c r="BD153">
        <v>14</v>
      </c>
      <c r="BE153">
        <v>54</v>
      </c>
      <c r="BF153" t="s">
        <v>642</v>
      </c>
      <c r="BG153" t="s">
        <v>613</v>
      </c>
      <c r="BH153">
        <v>460</v>
      </c>
      <c r="BI153" t="s">
        <v>21</v>
      </c>
      <c r="BJ153" t="s">
        <v>56</v>
      </c>
      <c r="BL153" t="s">
        <v>57</v>
      </c>
      <c r="BM153" s="11">
        <f>IF(OR(AN153&gt;$BE$153,W153=""),"",(0.0000631*AN153^2.31582*W153^0.41571)*$BH$153)</f>
        <v>72.359784198019085</v>
      </c>
      <c r="BN153" s="11">
        <f>IF(OR(AO153&gt;$BE$153,X153=""),"",(0.0000631*AO153^2.31582*X153^0.41571)*$BH$153)</f>
        <v>416.90534047208297</v>
      </c>
      <c r="BO153" s="11" t="str">
        <f>IF(OR(AP153&gt;$BE$153,Y153=""),"",(0.0000631*AP153^2.31582*Y153^0.41571)*$BH$153)</f>
        <v/>
      </c>
      <c r="BP153" s="11" t="str">
        <f>IF(OR(AQ153&gt;$BE$153,Z153=""),"",(0.0000631*AQ153^2.31582*Z153^0.41571)*$BH$153)</f>
        <v/>
      </c>
      <c r="BQ153" s="11" t="str">
        <f>IF(OR(AR153&gt;$BE$153,AA153=""),"",(0.0000631*AR153^2.31582*AA153^0.41571)*$BH$153)</f>
        <v/>
      </c>
      <c r="BR153" s="11" t="str">
        <f>IF(OR(AS153&gt;$BE$153,AB153=""),"",(0.0000631*AS153^2.31582*AB153^0.41571)*$BH$153)</f>
        <v/>
      </c>
      <c r="BS153" s="11" t="str">
        <f>IF(OR(AT153&gt;$BE$153,AC153=""),"",(0.0000631*AT153^2.31582*AC153^0.41571)*$BH$153)</f>
        <v/>
      </c>
      <c r="BT153" s="11" t="str">
        <f>IF(OR(AU153&gt;$BE$153,AD153=""),"",(0.0000631*AU153^2.31582*AD153^0.41571)*$BH$153)</f>
        <v/>
      </c>
      <c r="BU153" s="11" t="str">
        <f>IF(OR(AV153&gt;$BE$153,AE153=""),"",(0.0000631*AV153^2.31582*AE153^0.41571)*$BH$153)</f>
        <v/>
      </c>
      <c r="BV153" s="11" t="str">
        <f>IF(OR(AW153&gt;$BE$153,AF153=""),"",(0.0000631*AW153^2.31582*AF153^0.41571)*$BH$153)</f>
        <v/>
      </c>
      <c r="BW153" s="11" t="str">
        <f>IF(OR(AX153&gt;$BE$153,AG153=""),"",(0.0000631*AX153^2.31582*AG153^0.41571)*$BH$153)</f>
        <v/>
      </c>
      <c r="BX153" s="11" t="str">
        <f>IF(OR(AY153&gt;$BE$153,AH153=""),"",(0.0000631*AY153^2.31582*AH153^0.41571)*$BH$153)</f>
        <v/>
      </c>
      <c r="BY153" s="11" t="str">
        <f>IF(OR(AZ153&gt;$BE$153,AI153=""),"",(0.0000631*AZ153^2.31582*AI153^0.41571)*$BH$153)</f>
        <v/>
      </c>
      <c r="BZ153" s="11" t="str">
        <f>IF(OR(BA153&gt;$BE$153,AJ153=""),"",(0.0000631*BA153^2.31582*AJ153^0.41571)*$BH$153)</f>
        <v/>
      </c>
      <c r="CA153" s="11" t="str">
        <f>IF(OR(BB153&gt;$BE$153,AK153=""),"",(0.0000631*BB153^2.31582*AK153^0.41571)*$BH$153)</f>
        <v/>
      </c>
      <c r="CB153" t="s">
        <v>21</v>
      </c>
      <c r="CC153" t="s">
        <v>56</v>
      </c>
      <c r="CD153" s="11">
        <v>38.695818241401419</v>
      </c>
      <c r="CE153" s="11">
        <v>122.07068741479758</v>
      </c>
      <c r="CF153" s="11">
        <v>197.74958482614244</v>
      </c>
      <c r="CG153" s="11">
        <v>263.9710646962568</v>
      </c>
      <c r="CH153" s="11">
        <v>322.52463707543831</v>
      </c>
      <c r="CI153" s="11">
        <v>375.00771307084722</v>
      </c>
      <c r="CJ153" s="11">
        <v>422.61530937623024</v>
      </c>
      <c r="CK153" s="11" t="s">
        <v>686</v>
      </c>
      <c r="CL153" s="11" t="s">
        <v>686</v>
      </c>
      <c r="CM153" s="11" t="s">
        <v>686</v>
      </c>
      <c r="CN153" s="11" t="s">
        <v>686</v>
      </c>
      <c r="CO153" s="11" t="s">
        <v>686</v>
      </c>
      <c r="CP153" s="11" t="s">
        <v>686</v>
      </c>
      <c r="CQ153" s="11" t="s">
        <v>686</v>
      </c>
      <c r="CR153" s="11" t="s">
        <v>686</v>
      </c>
      <c r="CS153">
        <f t="shared" si="281"/>
        <v>0.34843643536587465</v>
      </c>
      <c r="CT153">
        <f t="shared" si="282"/>
        <v>0.22648630198524822</v>
      </c>
      <c r="CU153" t="str">
        <f t="shared" si="283"/>
        <v/>
      </c>
      <c r="CV153" t="str">
        <f t="shared" si="284"/>
        <v/>
      </c>
      <c r="CW153" t="str">
        <f t="shared" si="285"/>
        <v/>
      </c>
      <c r="CX153" t="str">
        <f t="shared" si="286"/>
        <v/>
      </c>
      <c r="CY153" t="str">
        <f t="shared" si="287"/>
        <v/>
      </c>
      <c r="CZ153" t="str">
        <f t="shared" si="288"/>
        <v/>
      </c>
      <c r="DA153" t="str">
        <f t="shared" si="289"/>
        <v/>
      </c>
      <c r="DB153" t="str">
        <f t="shared" si="290"/>
        <v/>
      </c>
      <c r="DC153" t="str">
        <f t="shared" si="291"/>
        <v/>
      </c>
      <c r="DD153" t="str">
        <f t="shared" si="292"/>
        <v/>
      </c>
      <c r="DE153" t="str">
        <f t="shared" si="293"/>
        <v/>
      </c>
      <c r="DF153" t="str">
        <f t="shared" si="294"/>
        <v/>
      </c>
      <c r="DG153" t="str">
        <f t="shared" si="295"/>
        <v/>
      </c>
    </row>
    <row r="154" spans="1:111" x14ac:dyDescent="0.25">
      <c r="A154" t="s">
        <v>92</v>
      </c>
      <c r="B154" t="s">
        <v>56</v>
      </c>
      <c r="D154" t="s">
        <v>57</v>
      </c>
      <c r="E154" t="s">
        <v>24</v>
      </c>
      <c r="F154" t="s">
        <v>39</v>
      </c>
      <c r="G154" t="s">
        <v>30</v>
      </c>
      <c r="H154">
        <v>1</v>
      </c>
      <c r="I154" t="s">
        <v>31</v>
      </c>
      <c r="J154">
        <v>4.3470000000000002E-2</v>
      </c>
      <c r="K154">
        <v>2.1181399999999999</v>
      </c>
      <c r="L154">
        <v>3.2809999999999999E-2</v>
      </c>
      <c r="O154">
        <v>1.81</v>
      </c>
      <c r="P154">
        <v>24.81</v>
      </c>
      <c r="Q154">
        <v>0.18113000000000001</v>
      </c>
      <c r="R154">
        <v>50</v>
      </c>
      <c r="S154">
        <v>0.92400000000000004</v>
      </c>
      <c r="T154">
        <v>2.1</v>
      </c>
      <c r="U154">
        <v>29</v>
      </c>
      <c r="V154">
        <v>48</v>
      </c>
      <c r="W154" s="11">
        <f t="shared" si="307"/>
        <v>12.385028528660619</v>
      </c>
      <c r="X154" s="11">
        <f t="shared" si="307"/>
        <v>17.425760644963894</v>
      </c>
      <c r="Y154" s="11">
        <f t="shared" si="307"/>
        <v>20.496074644022752</v>
      </c>
      <c r="Z154" s="11">
        <f t="shared" si="307"/>
        <v>22.495625926188506</v>
      </c>
      <c r="AA154" s="11">
        <f t="shared" si="307"/>
        <v>23.766778973007391</v>
      </c>
      <c r="AB154" s="11">
        <f t="shared" si="307"/>
        <v>24.467776245211621</v>
      </c>
      <c r="AC154" s="11">
        <f t="shared" si="307"/>
        <v>24.671133381613739</v>
      </c>
      <c r="AD154" s="11" t="str">
        <f t="shared" si="307"/>
        <v/>
      </c>
      <c r="AE154" s="11" t="str">
        <f t="shared" si="307"/>
        <v/>
      </c>
      <c r="AF154" s="11" t="str">
        <f t="shared" si="307"/>
        <v/>
      </c>
      <c r="AG154" s="11" t="str">
        <f t="shared" si="307"/>
        <v/>
      </c>
      <c r="AH154" s="11" t="str">
        <f t="shared" si="307"/>
        <v/>
      </c>
      <c r="AI154" s="11" t="str">
        <f t="shared" si="307"/>
        <v/>
      </c>
      <c r="AJ154" s="11" t="str">
        <f t="shared" si="307"/>
        <v/>
      </c>
      <c r="AK154" s="11" t="str">
        <f t="shared" si="307"/>
        <v/>
      </c>
      <c r="AL154" s="5" t="s">
        <v>92</v>
      </c>
      <c r="AM154" s="5" t="s">
        <v>56</v>
      </c>
      <c r="AN154" s="11">
        <v>24.475660000000005</v>
      </c>
      <c r="AO154" s="11">
        <v>42.944860000000006</v>
      </c>
      <c r="AP154" s="11">
        <v>58.010059999999996</v>
      </c>
      <c r="AQ154" s="11">
        <v>69.671260000000004</v>
      </c>
      <c r="AR154" s="11">
        <v>77.928460000000001</v>
      </c>
      <c r="AS154" s="11">
        <v>82.781660000000016</v>
      </c>
      <c r="AT154" s="11">
        <v>84.230860000000007</v>
      </c>
      <c r="AU154" s="11"/>
      <c r="AV154" s="11"/>
      <c r="AW154" s="11"/>
      <c r="AX154" s="11"/>
      <c r="AY154" s="11"/>
      <c r="AZ154" s="11"/>
      <c r="BA154" s="11"/>
      <c r="BB154" s="11"/>
      <c r="BI154" t="s">
        <v>92</v>
      </c>
      <c r="BJ154" t="s">
        <v>56</v>
      </c>
      <c r="BL154" t="s">
        <v>57</v>
      </c>
      <c r="BM154" s="11">
        <f t="shared" ref="BM154:BM163" si="308">IF(OR(AN154&gt;$BE$153,W154=""),"",(0.0000631*AN154^2.31582*W154^0.41571)*$BH$153)</f>
        <v>135.88588044228104</v>
      </c>
      <c r="BN154" s="11">
        <f t="shared" ref="BN154:BN163" si="309">IF(OR(AO154&gt;$BE$153,X154=""),"",(0.0000631*AO154^2.31582*X154^0.41571)*$BH$153)</f>
        <v>575.82617966601947</v>
      </c>
      <c r="BO154" s="11" t="str">
        <f t="shared" ref="BO154:BO163" si="310">IF(OR(AP154&gt;$BE$153,Y154=""),"",(0.0000631*AP154^2.31582*Y154^0.41571)*$BH$153)</f>
        <v/>
      </c>
      <c r="BP154" s="11" t="str">
        <f t="shared" ref="BP154:BP163" si="311">IF(OR(AQ154&gt;$BE$153,Z154=""),"",(0.0000631*AQ154^2.31582*Z154^0.41571)*$BH$153)</f>
        <v/>
      </c>
      <c r="BQ154" s="11" t="str">
        <f t="shared" ref="BQ154:BQ163" si="312">IF(OR(AR154&gt;$BE$153,AA154=""),"",(0.0000631*AR154^2.31582*AA154^0.41571)*$BH$153)</f>
        <v/>
      </c>
      <c r="BR154" s="11" t="str">
        <f t="shared" ref="BR154:BR163" si="313">IF(OR(AS154&gt;$BE$153,AB154=""),"",(0.0000631*AS154^2.31582*AB154^0.41571)*$BH$153)</f>
        <v/>
      </c>
      <c r="BS154" s="11" t="str">
        <f t="shared" ref="BS154:BS163" si="314">IF(OR(AT154&gt;$BE$153,AC154=""),"",(0.0000631*AT154^2.31582*AC154^0.41571)*$BH$153)</f>
        <v/>
      </c>
      <c r="BT154" s="11" t="str">
        <f t="shared" ref="BT154:BT163" si="315">IF(OR(AU154&gt;$BE$153,AD154=""),"",(0.0000631*AU154^2.31582*AD154^0.41571)*$BH$153)</f>
        <v/>
      </c>
      <c r="BU154" s="11" t="str">
        <f t="shared" ref="BU154:BU163" si="316">IF(OR(AV154&gt;$BE$153,AE154=""),"",(0.0000631*AV154^2.31582*AE154^0.41571)*$BH$153)</f>
        <v/>
      </c>
      <c r="BV154" s="11" t="str">
        <f t="shared" ref="BV154:BV163" si="317">IF(OR(AW154&gt;$BE$153,AF154=""),"",(0.0000631*AW154^2.31582*AF154^0.41571)*$BH$153)</f>
        <v/>
      </c>
      <c r="BW154" s="11" t="str">
        <f t="shared" ref="BW154:BW163" si="318">IF(OR(AX154&gt;$BE$153,AG154=""),"",(0.0000631*AX154^2.31582*AG154^0.41571)*$BH$153)</f>
        <v/>
      </c>
      <c r="BX154" s="11" t="str">
        <f t="shared" ref="BX154:BX163" si="319">IF(OR(AY154&gt;$BE$153,AH154=""),"",(0.0000631*AY154^2.31582*AH154^0.41571)*$BH$153)</f>
        <v/>
      </c>
      <c r="BY154" s="11" t="str">
        <f t="shared" ref="BY154:BY163" si="320">IF(OR(AZ154&gt;$BE$153,AI154=""),"",(0.0000631*AZ154^2.31582*AI154^0.41571)*$BH$153)</f>
        <v/>
      </c>
      <c r="BZ154" s="11" t="str">
        <f t="shared" ref="BZ154:BZ163" si="321">IF(OR(BA154&gt;$BE$153,AJ154=""),"",(0.0000631*BA154^2.31582*AJ154^0.41571)*$BH$153)</f>
        <v/>
      </c>
      <c r="CA154" s="11" t="str">
        <f t="shared" ref="CA154:CA163" si="322">IF(OR(BB154&gt;$BE$153,AK154=""),"",(0.0000631*BB154^2.31582*AK154^0.41571)*$BH$153)</f>
        <v/>
      </c>
      <c r="CS154" t="str">
        <f t="shared" si="281"/>
        <v/>
      </c>
      <c r="CT154" t="str">
        <f t="shared" si="282"/>
        <v/>
      </c>
      <c r="CU154" t="str">
        <f t="shared" si="283"/>
        <v/>
      </c>
      <c r="CV154" t="str">
        <f t="shared" si="284"/>
        <v/>
      </c>
      <c r="CW154" t="str">
        <f t="shared" si="285"/>
        <v/>
      </c>
      <c r="CX154" t="str">
        <f t="shared" si="286"/>
        <v/>
      </c>
      <c r="CY154" t="str">
        <f t="shared" si="287"/>
        <v/>
      </c>
      <c r="CZ154" t="str">
        <f t="shared" si="288"/>
        <v/>
      </c>
      <c r="DA154" t="str">
        <f t="shared" si="289"/>
        <v/>
      </c>
      <c r="DB154" t="str">
        <f t="shared" si="290"/>
        <v/>
      </c>
      <c r="DC154" t="str">
        <f t="shared" si="291"/>
        <v/>
      </c>
      <c r="DD154" t="str">
        <f t="shared" si="292"/>
        <v/>
      </c>
      <c r="DE154" t="str">
        <f t="shared" si="293"/>
        <v/>
      </c>
      <c r="DF154" t="str">
        <f t="shared" si="294"/>
        <v/>
      </c>
      <c r="DG154" t="str">
        <f t="shared" si="295"/>
        <v/>
      </c>
    </row>
    <row r="155" spans="1:111" x14ac:dyDescent="0.25">
      <c r="A155" t="s">
        <v>115</v>
      </c>
      <c r="B155" t="s">
        <v>56</v>
      </c>
      <c r="D155" t="s">
        <v>57</v>
      </c>
      <c r="E155" t="s">
        <v>24</v>
      </c>
      <c r="F155" t="s">
        <v>39</v>
      </c>
      <c r="G155" t="s">
        <v>30</v>
      </c>
      <c r="H155" t="s">
        <v>27</v>
      </c>
      <c r="I155" t="s">
        <v>43</v>
      </c>
      <c r="J155">
        <v>1.35897</v>
      </c>
      <c r="K155">
        <v>0.65895999999999999</v>
      </c>
      <c r="L155">
        <v>-1.01E-2</v>
      </c>
      <c r="M155">
        <v>6.9999999999999994E-5</v>
      </c>
      <c r="O155">
        <v>2.94</v>
      </c>
      <c r="P155">
        <v>20.64</v>
      </c>
      <c r="Q155">
        <v>8.7999999999999995E-2</v>
      </c>
      <c r="R155">
        <v>38</v>
      </c>
      <c r="S155">
        <v>0.95</v>
      </c>
      <c r="T155">
        <v>2.8</v>
      </c>
      <c r="U155">
        <v>22</v>
      </c>
      <c r="V155">
        <v>34</v>
      </c>
      <c r="W155" s="11">
        <f t="shared" ref="W155:AK155" si="323">IF(AN155="","",$J155+$K155 * AN155+$L155 *AN155^2 + $M155 * AN155^3)</f>
        <v>9.2377399337097419</v>
      </c>
      <c r="X155" s="11">
        <f t="shared" si="323"/>
        <v>12.993131331697169</v>
      </c>
      <c r="Y155" s="11">
        <f t="shared" si="323"/>
        <v>15.326212450032477</v>
      </c>
      <c r="Z155" s="11">
        <f t="shared" si="323"/>
        <v>16.9398111264567</v>
      </c>
      <c r="AA155" s="11">
        <f t="shared" si="323"/>
        <v>18.223007408314839</v>
      </c>
      <c r="AB155" s="11">
        <f t="shared" si="323"/>
        <v>19.344311065670716</v>
      </c>
      <c r="AC155" s="11">
        <f t="shared" si="323"/>
        <v>20.330805472541023</v>
      </c>
      <c r="AD155" s="11">
        <f t="shared" si="323"/>
        <v>21.133257856248537</v>
      </c>
      <c r="AE155" s="11">
        <f t="shared" si="323"/>
        <v>21.677195914894625</v>
      </c>
      <c r="AF155" s="11">
        <f t="shared" si="323"/>
        <v>21.899950802950759</v>
      </c>
      <c r="AG155" s="11" t="str">
        <f t="shared" si="323"/>
        <v/>
      </c>
      <c r="AH155" s="11" t="str">
        <f t="shared" si="323"/>
        <v/>
      </c>
      <c r="AI155" s="11" t="str">
        <f t="shared" si="323"/>
        <v/>
      </c>
      <c r="AJ155" s="11" t="str">
        <f t="shared" si="323"/>
        <v/>
      </c>
      <c r="AK155" s="11" t="str">
        <f t="shared" si="323"/>
        <v/>
      </c>
      <c r="AL155" t="s">
        <v>115</v>
      </c>
      <c r="AM155" t="s">
        <v>56</v>
      </c>
      <c r="AN155" s="11">
        <v>15.076040000000001</v>
      </c>
      <c r="AO155" s="11">
        <v>26.359340000000003</v>
      </c>
      <c r="AP155" s="11">
        <v>36.336639999999996</v>
      </c>
      <c r="AQ155" s="11">
        <v>45.007939999999998</v>
      </c>
      <c r="AR155" s="11">
        <v>52.373239999999996</v>
      </c>
      <c r="AS155" s="11">
        <v>58.432540000000003</v>
      </c>
      <c r="AT155" s="11">
        <v>63.185839999999999</v>
      </c>
      <c r="AU155" s="11">
        <v>66.633139999999997</v>
      </c>
      <c r="AV155" s="11">
        <v>68.774439999999998</v>
      </c>
      <c r="AW155" s="11">
        <v>69.609740000000002</v>
      </c>
      <c r="AX155" s="11"/>
      <c r="AY155" s="11"/>
      <c r="AZ155" s="11"/>
      <c r="BA155" s="11"/>
      <c r="BB155" s="11"/>
      <c r="BI155" t="s">
        <v>115</v>
      </c>
      <c r="BJ155" t="s">
        <v>56</v>
      </c>
      <c r="BL155" t="s">
        <v>57</v>
      </c>
      <c r="BM155" s="11">
        <f t="shared" si="308"/>
        <v>39.163705164212296</v>
      </c>
      <c r="BN155" s="11">
        <f t="shared" si="309"/>
        <v>164.5878508041896</v>
      </c>
      <c r="BO155" s="11">
        <f t="shared" si="310"/>
        <v>370.73358028801687</v>
      </c>
      <c r="BP155" s="11">
        <f t="shared" si="311"/>
        <v>634.41992841060801</v>
      </c>
      <c r="BQ155" s="11">
        <f t="shared" si="312"/>
        <v>928.93982065940395</v>
      </c>
      <c r="BR155" s="11" t="str">
        <f t="shared" si="313"/>
        <v/>
      </c>
      <c r="BS155" s="11" t="str">
        <f t="shared" si="314"/>
        <v/>
      </c>
      <c r="BT155" s="11" t="str">
        <f t="shared" si="315"/>
        <v/>
      </c>
      <c r="BU155" s="11" t="str">
        <f t="shared" si="316"/>
        <v/>
      </c>
      <c r="BV155" s="11" t="str">
        <f t="shared" si="317"/>
        <v/>
      </c>
      <c r="BW155" s="11" t="str">
        <f t="shared" si="318"/>
        <v/>
      </c>
      <c r="BX155" s="11" t="str">
        <f t="shared" si="319"/>
        <v/>
      </c>
      <c r="BY155" s="11" t="str">
        <f t="shared" si="320"/>
        <v/>
      </c>
      <c r="BZ155" s="11" t="str">
        <f t="shared" si="321"/>
        <v/>
      </c>
      <c r="CA155" s="11" t="str">
        <f t="shared" si="322"/>
        <v/>
      </c>
      <c r="CS155" t="str">
        <f t="shared" si="281"/>
        <v/>
      </c>
      <c r="CT155" t="str">
        <f t="shared" si="282"/>
        <v/>
      </c>
      <c r="CU155" t="str">
        <f t="shared" si="283"/>
        <v/>
      </c>
      <c r="CV155" t="str">
        <f t="shared" si="284"/>
        <v/>
      </c>
      <c r="CW155" t="str">
        <f t="shared" si="285"/>
        <v/>
      </c>
      <c r="CX155" t="str">
        <f t="shared" si="286"/>
        <v/>
      </c>
      <c r="CY155" t="str">
        <f t="shared" si="287"/>
        <v/>
      </c>
      <c r="CZ155" t="str">
        <f t="shared" si="288"/>
        <v/>
      </c>
      <c r="DA155" t="str">
        <f t="shared" si="289"/>
        <v/>
      </c>
      <c r="DB155" t="str">
        <f t="shared" si="290"/>
        <v/>
      </c>
      <c r="DC155" t="str">
        <f t="shared" si="291"/>
        <v/>
      </c>
      <c r="DD155" t="str">
        <f t="shared" si="292"/>
        <v/>
      </c>
      <c r="DE155" t="str">
        <f t="shared" si="293"/>
        <v/>
      </c>
      <c r="DF155" t="str">
        <f t="shared" si="294"/>
        <v/>
      </c>
      <c r="DG155" t="str">
        <f t="shared" si="295"/>
        <v/>
      </c>
    </row>
    <row r="156" spans="1:111" x14ac:dyDescent="0.25">
      <c r="A156" t="s">
        <v>149</v>
      </c>
      <c r="B156" t="s">
        <v>56</v>
      </c>
      <c r="D156" t="s">
        <v>57</v>
      </c>
      <c r="E156" t="s">
        <v>24</v>
      </c>
      <c r="F156" t="s">
        <v>39</v>
      </c>
      <c r="G156" t="s">
        <v>30</v>
      </c>
      <c r="H156">
        <v>1</v>
      </c>
      <c r="I156" t="s">
        <v>28</v>
      </c>
      <c r="J156">
        <v>4.0939800000000002</v>
      </c>
      <c r="K156">
        <v>0.26345000000000002</v>
      </c>
      <c r="O156">
        <v>4.76</v>
      </c>
      <c r="P156">
        <v>25.23</v>
      </c>
      <c r="Q156">
        <v>5.5319500000000001</v>
      </c>
      <c r="R156">
        <v>32</v>
      </c>
      <c r="S156">
        <v>0.86599999999999999</v>
      </c>
      <c r="T156">
        <v>2.2000000000000002</v>
      </c>
      <c r="U156">
        <v>34</v>
      </c>
      <c r="V156">
        <v>30</v>
      </c>
      <c r="W156" s="11">
        <f t="shared" ref="W156:AK156" si="324">IF(AN156="","",$J156+$K156*AN156)</f>
        <v>7.9091417130000004</v>
      </c>
      <c r="X156" s="11">
        <f t="shared" si="324"/>
        <v>11.058291287999999</v>
      </c>
      <c r="Y156" s="11">
        <f t="shared" si="324"/>
        <v>14.207440862999999</v>
      </c>
      <c r="Z156" s="11">
        <f t="shared" si="324"/>
        <v>17.356590437999998</v>
      </c>
      <c r="AA156" s="11">
        <f t="shared" si="324"/>
        <v>20.505740013</v>
      </c>
      <c r="AB156" s="11">
        <f t="shared" si="324"/>
        <v>23.654889588000003</v>
      </c>
      <c r="AC156" s="11" t="str">
        <f t="shared" si="324"/>
        <v/>
      </c>
      <c r="AD156" s="11" t="str">
        <f t="shared" si="324"/>
        <v/>
      </c>
      <c r="AE156" s="11" t="str">
        <f t="shared" si="324"/>
        <v/>
      </c>
      <c r="AF156" s="11" t="str">
        <f t="shared" si="324"/>
        <v/>
      </c>
      <c r="AG156" s="11" t="str">
        <f t="shared" si="324"/>
        <v/>
      </c>
      <c r="AH156" s="11" t="str">
        <f t="shared" si="324"/>
        <v/>
      </c>
      <c r="AI156" s="11" t="str">
        <f t="shared" si="324"/>
        <v/>
      </c>
      <c r="AJ156" s="11" t="str">
        <f t="shared" si="324"/>
        <v/>
      </c>
      <c r="AK156" s="11" t="str">
        <f t="shared" si="324"/>
        <v/>
      </c>
      <c r="AL156" s="5" t="s">
        <v>149</v>
      </c>
      <c r="AM156" s="5" t="s">
        <v>56</v>
      </c>
      <c r="AN156" s="10">
        <v>14.481539999999999</v>
      </c>
      <c r="AO156" s="10">
        <v>26.435039999999997</v>
      </c>
      <c r="AP156" s="10">
        <v>38.388539999999992</v>
      </c>
      <c r="AQ156" s="10">
        <v>50.34203999999999</v>
      </c>
      <c r="AR156" s="10">
        <v>62.295539999999995</v>
      </c>
      <c r="AS156" s="10">
        <v>74.249039999999994</v>
      </c>
      <c r="AT156" s="10"/>
      <c r="AU156" s="10"/>
      <c r="AV156" s="10"/>
      <c r="AW156" s="10"/>
      <c r="AX156" s="10"/>
      <c r="AY156" s="10"/>
      <c r="AZ156" s="10"/>
      <c r="BA156" s="10"/>
      <c r="BB156" s="10"/>
      <c r="BI156" t="s">
        <v>149</v>
      </c>
      <c r="BJ156" t="s">
        <v>56</v>
      </c>
      <c r="BL156" t="s">
        <v>57</v>
      </c>
      <c r="BM156" s="11">
        <f t="shared" si="308"/>
        <v>33.44926322173599</v>
      </c>
      <c r="BN156" s="11">
        <f t="shared" si="309"/>
        <v>154.94285801824776</v>
      </c>
      <c r="BO156" s="11">
        <f t="shared" si="310"/>
        <v>407.96724544094656</v>
      </c>
      <c r="BP156" s="11">
        <f t="shared" si="311"/>
        <v>830.63524035548903</v>
      </c>
      <c r="BQ156" s="11" t="str">
        <f t="shared" si="312"/>
        <v/>
      </c>
      <c r="BR156" s="11" t="str">
        <f t="shared" si="313"/>
        <v/>
      </c>
      <c r="BS156" s="11" t="str">
        <f t="shared" si="314"/>
        <v/>
      </c>
      <c r="BT156" s="11" t="str">
        <f t="shared" si="315"/>
        <v/>
      </c>
      <c r="BU156" s="11" t="str">
        <f t="shared" si="316"/>
        <v/>
      </c>
      <c r="BV156" s="11" t="str">
        <f t="shared" si="317"/>
        <v/>
      </c>
      <c r="BW156" s="11" t="str">
        <f t="shared" si="318"/>
        <v/>
      </c>
      <c r="BX156" s="11" t="str">
        <f t="shared" si="319"/>
        <v/>
      </c>
      <c r="BY156" s="11" t="str">
        <f t="shared" si="320"/>
        <v/>
      </c>
      <c r="BZ156" s="11" t="str">
        <f t="shared" si="321"/>
        <v/>
      </c>
      <c r="CA156" s="11" t="str">
        <f t="shared" si="322"/>
        <v/>
      </c>
      <c r="CB156" s="5" t="s">
        <v>149</v>
      </c>
      <c r="CC156" s="5" t="s">
        <v>56</v>
      </c>
      <c r="CD156" s="11" t="s">
        <v>686</v>
      </c>
      <c r="CE156" s="11" t="s">
        <v>686</v>
      </c>
      <c r="CF156" s="11" t="s">
        <v>686</v>
      </c>
      <c r="CG156" s="11" t="s">
        <v>686</v>
      </c>
      <c r="CH156" s="11" t="s">
        <v>686</v>
      </c>
      <c r="CI156" s="11" t="s">
        <v>686</v>
      </c>
      <c r="CJ156" s="11" t="s">
        <v>686</v>
      </c>
      <c r="CK156" s="11" t="s">
        <v>686</v>
      </c>
      <c r="CL156" s="11" t="s">
        <v>686</v>
      </c>
      <c r="CM156" s="11" t="s">
        <v>686</v>
      </c>
      <c r="CN156" s="11" t="s">
        <v>686</v>
      </c>
      <c r="CO156" s="11" t="s">
        <v>686</v>
      </c>
      <c r="CP156" s="11" t="s">
        <v>686</v>
      </c>
      <c r="CQ156" s="11" t="s">
        <v>686</v>
      </c>
      <c r="CR156" s="11" t="s">
        <v>686</v>
      </c>
      <c r="CS156" t="str">
        <f t="shared" si="281"/>
        <v/>
      </c>
      <c r="CT156" t="str">
        <f t="shared" si="282"/>
        <v/>
      </c>
      <c r="CU156" t="str">
        <f t="shared" si="283"/>
        <v/>
      </c>
      <c r="CV156" t="str">
        <f t="shared" si="284"/>
        <v/>
      </c>
      <c r="CW156" t="str">
        <f t="shared" si="285"/>
        <v/>
      </c>
      <c r="CX156" t="str">
        <f t="shared" si="286"/>
        <v/>
      </c>
      <c r="CY156" t="str">
        <f t="shared" si="287"/>
        <v/>
      </c>
      <c r="CZ156" t="str">
        <f t="shared" si="288"/>
        <v/>
      </c>
      <c r="DA156" t="str">
        <f t="shared" si="289"/>
        <v/>
      </c>
      <c r="DB156" t="str">
        <f t="shared" si="290"/>
        <v/>
      </c>
      <c r="DC156" t="str">
        <f t="shared" si="291"/>
        <v/>
      </c>
      <c r="DD156" t="str">
        <f t="shared" si="292"/>
        <v/>
      </c>
      <c r="DE156" t="str">
        <f t="shared" si="293"/>
        <v/>
      </c>
      <c r="DF156" t="str">
        <f t="shared" si="294"/>
        <v/>
      </c>
      <c r="DG156" t="str">
        <f t="shared" si="295"/>
        <v/>
      </c>
    </row>
    <row r="157" spans="1:111" x14ac:dyDescent="0.25">
      <c r="A157" t="s">
        <v>254</v>
      </c>
      <c r="B157" t="s">
        <v>56</v>
      </c>
      <c r="D157" t="s">
        <v>57</v>
      </c>
      <c r="E157" t="s">
        <v>24</v>
      </c>
      <c r="F157" t="s">
        <v>39</v>
      </c>
      <c r="G157" t="s">
        <v>30</v>
      </c>
      <c r="H157" t="s">
        <v>27</v>
      </c>
      <c r="I157" t="s">
        <v>43</v>
      </c>
      <c r="J157">
        <v>0.57477999999999996</v>
      </c>
      <c r="K157">
        <v>0.62687000000000004</v>
      </c>
      <c r="L157">
        <v>-8.3700000000000007E-3</v>
      </c>
      <c r="M157">
        <v>4.0000000000000003E-5</v>
      </c>
      <c r="O157">
        <v>2.27</v>
      </c>
      <c r="P157">
        <v>22.71</v>
      </c>
      <c r="Q157">
        <v>0.20583000000000001</v>
      </c>
      <c r="R157">
        <v>37</v>
      </c>
      <c r="S157">
        <v>0.89600000000000002</v>
      </c>
      <c r="T157">
        <v>1.2</v>
      </c>
      <c r="U157">
        <v>22.5</v>
      </c>
      <c r="V157">
        <v>33</v>
      </c>
      <c r="W157" s="11">
        <f t="shared" ref="W157:AK158" si="325">IF(AN157="","",$J157+$K157 * AN157+$L157 *AN157^2 + $M157 * AN157^3)</f>
        <v>8.397464260459385</v>
      </c>
      <c r="X157" s="11">
        <f t="shared" si="325"/>
        <v>12.299743102343296</v>
      </c>
      <c r="Y157" s="11">
        <f t="shared" si="325"/>
        <v>14.642380886421861</v>
      </c>
      <c r="Z157" s="11">
        <f t="shared" si="325"/>
        <v>15.964276687288882</v>
      </c>
      <c r="AA157" s="11">
        <f t="shared" si="325"/>
        <v>16.68974498449812</v>
      </c>
      <c r="AB157" s="11">
        <f t="shared" si="325"/>
        <v>17.142447757057568</v>
      </c>
      <c r="AC157" s="11">
        <f t="shared" si="325"/>
        <v>17.558556728032436</v>
      </c>
      <c r="AD157" s="11">
        <f t="shared" si="325"/>
        <v>18.099145759257048</v>
      </c>
      <c r="AE157" s="11">
        <f t="shared" si="325"/>
        <v>18.861813396155434</v>
      </c>
      <c r="AF157" s="11">
        <f t="shared" si="325"/>
        <v>19.891535562670825</v>
      </c>
      <c r="AG157" s="11" t="str">
        <f t="shared" si="325"/>
        <v/>
      </c>
      <c r="AH157" s="11" t="str">
        <f t="shared" si="325"/>
        <v/>
      </c>
      <c r="AI157" s="11" t="str">
        <f t="shared" si="325"/>
        <v/>
      </c>
      <c r="AJ157" s="11" t="str">
        <f t="shared" si="325"/>
        <v/>
      </c>
      <c r="AK157" s="11" t="str">
        <f t="shared" si="325"/>
        <v/>
      </c>
      <c r="AL157" t="s">
        <v>254</v>
      </c>
      <c r="AM157" t="s">
        <v>56</v>
      </c>
      <c r="AN157" s="11">
        <v>15.419689999999999</v>
      </c>
      <c r="AO157" s="11">
        <v>27.437789999999996</v>
      </c>
      <c r="AP157" s="11">
        <v>38.857889999999998</v>
      </c>
      <c r="AQ157" s="11">
        <v>49.679989999999997</v>
      </c>
      <c r="AR157" s="11">
        <v>59.904089999999989</v>
      </c>
      <c r="AS157" s="11">
        <v>69.530190000000005</v>
      </c>
      <c r="AT157" s="11">
        <v>78.55829</v>
      </c>
      <c r="AU157" s="11">
        <v>86.988389999999995</v>
      </c>
      <c r="AV157" s="11">
        <v>94.820490000000007</v>
      </c>
      <c r="AW157" s="11">
        <v>102.05458999999999</v>
      </c>
      <c r="AX157" s="11"/>
      <c r="AY157" s="11"/>
      <c r="AZ157" s="11"/>
      <c r="BA157" s="11"/>
      <c r="BB157" s="11"/>
      <c r="BI157" t="s">
        <v>254</v>
      </c>
      <c r="BJ157" t="s">
        <v>56</v>
      </c>
      <c r="BL157" t="s">
        <v>57</v>
      </c>
      <c r="BM157" s="11">
        <f t="shared" si="308"/>
        <v>39.658305967347687</v>
      </c>
      <c r="BN157" s="11">
        <f t="shared" si="309"/>
        <v>176.53285754043921</v>
      </c>
      <c r="BO157" s="11">
        <f t="shared" si="310"/>
        <v>424.90455349441851</v>
      </c>
      <c r="BP157" s="11">
        <f t="shared" si="311"/>
        <v>778.03548478260871</v>
      </c>
      <c r="BQ157" s="11" t="str">
        <f t="shared" si="312"/>
        <v/>
      </c>
      <c r="BR157" s="11" t="str">
        <f t="shared" si="313"/>
        <v/>
      </c>
      <c r="BS157" s="11" t="str">
        <f t="shared" si="314"/>
        <v/>
      </c>
      <c r="BT157" s="11" t="str">
        <f t="shared" si="315"/>
        <v/>
      </c>
      <c r="BU157" s="11" t="str">
        <f t="shared" si="316"/>
        <v/>
      </c>
      <c r="BV157" s="11" t="str">
        <f t="shared" si="317"/>
        <v/>
      </c>
      <c r="BW157" s="11" t="str">
        <f t="shared" si="318"/>
        <v/>
      </c>
      <c r="BX157" s="11" t="str">
        <f t="shared" si="319"/>
        <v/>
      </c>
      <c r="BY157" s="11" t="str">
        <f t="shared" si="320"/>
        <v/>
      </c>
      <c r="BZ157" s="11" t="str">
        <f t="shared" si="321"/>
        <v/>
      </c>
      <c r="CA157" s="11" t="str">
        <f t="shared" si="322"/>
        <v/>
      </c>
      <c r="CB157" t="s">
        <v>254</v>
      </c>
      <c r="CC157" t="s">
        <v>56</v>
      </c>
      <c r="CD157" s="11" t="s">
        <v>686</v>
      </c>
      <c r="CE157" s="11" t="s">
        <v>686</v>
      </c>
      <c r="CF157" s="11" t="s">
        <v>686</v>
      </c>
      <c r="CG157" s="11" t="s">
        <v>686</v>
      </c>
      <c r="CH157" s="11" t="s">
        <v>686</v>
      </c>
      <c r="CI157" s="11" t="s">
        <v>686</v>
      </c>
      <c r="CJ157" s="11" t="s">
        <v>686</v>
      </c>
      <c r="CK157" s="11" t="s">
        <v>686</v>
      </c>
      <c r="CL157" s="11" t="s">
        <v>686</v>
      </c>
      <c r="CM157" s="11" t="s">
        <v>686</v>
      </c>
      <c r="CN157" s="11" t="s">
        <v>686</v>
      </c>
      <c r="CO157" s="11" t="s">
        <v>686</v>
      </c>
      <c r="CP157" s="11" t="s">
        <v>686</v>
      </c>
      <c r="CQ157" s="11" t="s">
        <v>686</v>
      </c>
      <c r="CR157" s="11" t="s">
        <v>686</v>
      </c>
      <c r="CS157" t="str">
        <f t="shared" si="281"/>
        <v/>
      </c>
      <c r="CT157" t="str">
        <f t="shared" si="282"/>
        <v/>
      </c>
      <c r="CU157" t="str">
        <f t="shared" si="283"/>
        <v/>
      </c>
      <c r="CV157" t="str">
        <f t="shared" si="284"/>
        <v/>
      </c>
      <c r="CW157" t="str">
        <f t="shared" si="285"/>
        <v/>
      </c>
      <c r="CX157" t="str">
        <f t="shared" si="286"/>
        <v/>
      </c>
      <c r="CY157" t="str">
        <f t="shared" si="287"/>
        <v/>
      </c>
      <c r="CZ157" t="str">
        <f t="shared" si="288"/>
        <v/>
      </c>
      <c r="DA157" t="str">
        <f t="shared" si="289"/>
        <v/>
      </c>
      <c r="DB157" t="str">
        <f t="shared" si="290"/>
        <v/>
      </c>
      <c r="DC157" t="str">
        <f t="shared" si="291"/>
        <v/>
      </c>
      <c r="DD157" t="str">
        <f t="shared" si="292"/>
        <v/>
      </c>
      <c r="DE157" t="str">
        <f t="shared" si="293"/>
        <v/>
      </c>
      <c r="DF157" t="str">
        <f t="shared" si="294"/>
        <v/>
      </c>
      <c r="DG157" t="str">
        <f t="shared" si="295"/>
        <v/>
      </c>
    </row>
    <row r="158" spans="1:111" x14ac:dyDescent="0.25">
      <c r="A158" t="s">
        <v>271</v>
      </c>
      <c r="B158" t="s">
        <v>56</v>
      </c>
      <c r="D158" t="s">
        <v>57</v>
      </c>
      <c r="E158" t="s">
        <v>24</v>
      </c>
      <c r="F158" t="s">
        <v>39</v>
      </c>
      <c r="G158" t="s">
        <v>30</v>
      </c>
      <c r="H158" t="s">
        <v>52</v>
      </c>
      <c r="I158" t="s">
        <v>43</v>
      </c>
      <c r="J158">
        <v>1.2271300000000001</v>
      </c>
      <c r="K158">
        <v>0.43869999999999998</v>
      </c>
      <c r="L158">
        <v>-4.2500000000000003E-3</v>
      </c>
      <c r="M158">
        <v>2.0000000000000002E-5</v>
      </c>
      <c r="O158">
        <v>2.68</v>
      </c>
      <c r="P158">
        <v>20.52</v>
      </c>
      <c r="Q158">
        <v>3.8999999999999998E-3</v>
      </c>
      <c r="R158">
        <v>41</v>
      </c>
      <c r="S158">
        <v>0.92400000000000004</v>
      </c>
      <c r="T158">
        <v>2.2000000000000002</v>
      </c>
      <c r="U158">
        <v>27</v>
      </c>
      <c r="V158">
        <v>37</v>
      </c>
      <c r="W158" s="11">
        <f t="shared" si="325"/>
        <v>5.9381913343946993</v>
      </c>
      <c r="X158" s="11">
        <f t="shared" si="325"/>
        <v>8.5230571677375657</v>
      </c>
      <c r="Y158" s="11">
        <f t="shared" si="325"/>
        <v>10.580610750315449</v>
      </c>
      <c r="Z158" s="11">
        <f t="shared" si="325"/>
        <v>12.229538747380412</v>
      </c>
      <c r="AA158" s="11">
        <f t="shared" si="325"/>
        <v>13.564761532032637</v>
      </c>
      <c r="AB158" s="11">
        <f t="shared" si="325"/>
        <v>14.660695146925368</v>
      </c>
      <c r="AC158" s="11">
        <f t="shared" si="325"/>
        <v>15.574282822654705</v>
      </c>
      <c r="AD158" s="11">
        <f t="shared" si="325"/>
        <v>16.347796052834131</v>
      </c>
      <c r="AE158" s="11">
        <f t="shared" si="325"/>
        <v>17.011405225853871</v>
      </c>
      <c r="AF158" s="11">
        <f t="shared" si="325"/>
        <v>17.585519813325092</v>
      </c>
      <c r="AG158" s="11">
        <f t="shared" si="325"/>
        <v>18.08289811520882</v>
      </c>
      <c r="AH158" s="11">
        <f t="shared" si="325"/>
        <v>18.510526561629725</v>
      </c>
      <c r="AI158" s="11">
        <f t="shared" si="325"/>
        <v>18.871268571374664</v>
      </c>
      <c r="AJ158" s="11">
        <f t="shared" si="325"/>
        <v>19.165282967076042</v>
      </c>
      <c r="AK158" s="11">
        <f t="shared" si="325"/>
        <v>19.391211947079995</v>
      </c>
      <c r="AL158" s="5" t="s">
        <v>271</v>
      </c>
      <c r="AM158" s="5" t="s">
        <v>56</v>
      </c>
      <c r="AN158" s="11">
        <v>12.069840000000001</v>
      </c>
      <c r="AO158" s="11">
        <v>20.212040000000002</v>
      </c>
      <c r="AP158" s="11">
        <v>27.850239999999999</v>
      </c>
      <c r="AQ158" s="11">
        <v>34.984440000000006</v>
      </c>
      <c r="AR158" s="11">
        <v>41.614640000000001</v>
      </c>
      <c r="AS158" s="11">
        <v>47.740839999999999</v>
      </c>
      <c r="AT158" s="11">
        <v>53.363040000000012</v>
      </c>
      <c r="AU158" s="11">
        <v>58.481240000000014</v>
      </c>
      <c r="AV158" s="11">
        <v>63.095440000000011</v>
      </c>
      <c r="AW158" s="11">
        <v>67.205640000000002</v>
      </c>
      <c r="AX158" s="11">
        <v>70.811840000000004</v>
      </c>
      <c r="AY158" s="11">
        <v>73.91404</v>
      </c>
      <c r="AZ158" s="11">
        <v>76.51224000000002</v>
      </c>
      <c r="BA158" s="11">
        <v>78.606440000000021</v>
      </c>
      <c r="BB158" s="11">
        <v>80.196640000000016</v>
      </c>
      <c r="BI158" t="s">
        <v>271</v>
      </c>
      <c r="BJ158" t="s">
        <v>56</v>
      </c>
      <c r="BL158" t="s">
        <v>57</v>
      </c>
      <c r="BM158" s="11">
        <f t="shared" si="308"/>
        <v>19.472825447865183</v>
      </c>
      <c r="BN158" s="11">
        <f t="shared" si="309"/>
        <v>74.679792163283338</v>
      </c>
      <c r="BO158" s="11">
        <f t="shared" si="310"/>
        <v>171.65257003634503</v>
      </c>
      <c r="BP158" s="11">
        <f t="shared" si="311"/>
        <v>309.15115009143824</v>
      </c>
      <c r="BQ158" s="11">
        <f t="shared" si="312"/>
        <v>482.41949739428316</v>
      </c>
      <c r="BR158" s="11">
        <f t="shared" si="313"/>
        <v>684.82006132530569</v>
      </c>
      <c r="BS158" s="11">
        <f t="shared" si="314"/>
        <v>908.78548941959446</v>
      </c>
      <c r="BT158" s="11" t="str">
        <f t="shared" si="315"/>
        <v/>
      </c>
      <c r="BU158" s="11" t="str">
        <f t="shared" si="316"/>
        <v/>
      </c>
      <c r="BV158" s="11" t="str">
        <f t="shared" si="317"/>
        <v/>
      </c>
      <c r="BW158" s="11" t="str">
        <f t="shared" si="318"/>
        <v/>
      </c>
      <c r="BX158" s="11" t="str">
        <f t="shared" si="319"/>
        <v/>
      </c>
      <c r="BY158" s="11" t="str">
        <f t="shared" si="320"/>
        <v/>
      </c>
      <c r="BZ158" s="11" t="str">
        <f t="shared" si="321"/>
        <v/>
      </c>
      <c r="CA158" s="11" t="str">
        <f t="shared" si="322"/>
        <v/>
      </c>
      <c r="CS158" t="str">
        <f t="shared" si="281"/>
        <v/>
      </c>
      <c r="CT158" t="str">
        <f t="shared" si="282"/>
        <v/>
      </c>
      <c r="CU158" t="str">
        <f t="shared" si="283"/>
        <v/>
      </c>
      <c r="CV158" t="str">
        <f t="shared" si="284"/>
        <v/>
      </c>
      <c r="CW158" t="str">
        <f t="shared" si="285"/>
        <v/>
      </c>
      <c r="CX158" t="str">
        <f t="shared" si="286"/>
        <v/>
      </c>
      <c r="CY158" t="str">
        <f t="shared" si="287"/>
        <v/>
      </c>
      <c r="CZ158" t="str">
        <f t="shared" si="288"/>
        <v/>
      </c>
      <c r="DA158" t="str">
        <f t="shared" si="289"/>
        <v/>
      </c>
      <c r="DB158" t="str">
        <f t="shared" si="290"/>
        <v/>
      </c>
      <c r="DC158" t="str">
        <f t="shared" si="291"/>
        <v/>
      </c>
      <c r="DD158" t="str">
        <f t="shared" si="292"/>
        <v/>
      </c>
      <c r="DE158" t="str">
        <f t="shared" si="293"/>
        <v/>
      </c>
      <c r="DF158" t="str">
        <f t="shared" si="294"/>
        <v/>
      </c>
      <c r="DG158" t="str">
        <f t="shared" si="295"/>
        <v/>
      </c>
    </row>
    <row r="159" spans="1:111" x14ac:dyDescent="0.25">
      <c r="A159" t="s">
        <v>278</v>
      </c>
      <c r="B159" t="s">
        <v>56</v>
      </c>
      <c r="D159" t="s">
        <v>57</v>
      </c>
      <c r="E159" t="s">
        <v>24</v>
      </c>
      <c r="F159" t="s">
        <v>39</v>
      </c>
      <c r="G159" t="s">
        <v>30</v>
      </c>
      <c r="H159" t="s">
        <v>27</v>
      </c>
      <c r="I159" t="s">
        <v>33</v>
      </c>
      <c r="J159">
        <v>1.37134</v>
      </c>
      <c r="K159">
        <v>0.5091</v>
      </c>
      <c r="L159">
        <v>-3.7599999999999999E-3</v>
      </c>
      <c r="O159">
        <v>2.39</v>
      </c>
      <c r="P159">
        <v>18.61</v>
      </c>
      <c r="Q159">
        <v>0.11423</v>
      </c>
      <c r="R159">
        <v>73</v>
      </c>
      <c r="S159">
        <v>0.95499999999999996</v>
      </c>
      <c r="T159">
        <v>1.5</v>
      </c>
      <c r="U159">
        <v>24</v>
      </c>
      <c r="V159">
        <v>70</v>
      </c>
      <c r="W159" s="11">
        <f t="shared" ref="W159:AK159" si="326">IF(AN159="","",$J159+$K159 * AN159+$L159 *AN159^2)</f>
        <v>9.4783356651325441</v>
      </c>
      <c r="X159" s="11">
        <f t="shared" si="326"/>
        <v>14.545397979558784</v>
      </c>
      <c r="Y159" s="11">
        <f t="shared" si="326"/>
        <v>17.587364420404228</v>
      </c>
      <c r="Z159" s="11">
        <f t="shared" si="326"/>
        <v>18.604234987668868</v>
      </c>
      <c r="AA159" s="11" t="str">
        <f t="shared" si="326"/>
        <v/>
      </c>
      <c r="AB159" s="11" t="str">
        <f t="shared" si="326"/>
        <v/>
      </c>
      <c r="AC159" s="11" t="str">
        <f t="shared" si="326"/>
        <v/>
      </c>
      <c r="AD159" s="11" t="str">
        <f t="shared" si="326"/>
        <v/>
      </c>
      <c r="AE159" s="11" t="str">
        <f t="shared" si="326"/>
        <v/>
      </c>
      <c r="AF159" s="11" t="str">
        <f t="shared" si="326"/>
        <v/>
      </c>
      <c r="AG159" s="11" t="str">
        <f t="shared" si="326"/>
        <v/>
      </c>
      <c r="AH159" s="11" t="str">
        <f t="shared" si="326"/>
        <v/>
      </c>
      <c r="AI159" s="11" t="str">
        <f t="shared" si="326"/>
        <v/>
      </c>
      <c r="AJ159" s="11" t="str">
        <f t="shared" si="326"/>
        <v/>
      </c>
      <c r="AK159" s="11" t="str">
        <f t="shared" si="326"/>
        <v/>
      </c>
      <c r="AL159" t="s">
        <v>278</v>
      </c>
      <c r="AM159" t="s">
        <v>56</v>
      </c>
      <c r="AN159" s="10">
        <v>18.43384</v>
      </c>
      <c r="AO159" s="10">
        <v>34.84404</v>
      </c>
      <c r="AP159" s="10">
        <v>51.254239999999996</v>
      </c>
      <c r="AQ159" s="10">
        <v>67.664439999999999</v>
      </c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I159" t="s">
        <v>278</v>
      </c>
      <c r="BJ159" t="s">
        <v>56</v>
      </c>
      <c r="BL159" t="s">
        <v>57</v>
      </c>
      <c r="BM159" s="11">
        <f t="shared" si="308"/>
        <v>63.06129708932167</v>
      </c>
      <c r="BN159" s="11">
        <f t="shared" si="309"/>
        <v>329.18185249486578</v>
      </c>
      <c r="BO159" s="11">
        <f t="shared" si="310"/>
        <v>870.67497295744761</v>
      </c>
      <c r="BP159" s="11" t="str">
        <f t="shared" si="311"/>
        <v/>
      </c>
      <c r="BQ159" s="11" t="str">
        <f t="shared" si="312"/>
        <v/>
      </c>
      <c r="BR159" s="11" t="str">
        <f t="shared" si="313"/>
        <v/>
      </c>
      <c r="BS159" s="11" t="str">
        <f t="shared" si="314"/>
        <v/>
      </c>
      <c r="BT159" s="11" t="str">
        <f t="shared" si="315"/>
        <v/>
      </c>
      <c r="BU159" s="11" t="str">
        <f t="shared" si="316"/>
        <v/>
      </c>
      <c r="BV159" s="11" t="str">
        <f t="shared" si="317"/>
        <v/>
      </c>
      <c r="BW159" s="11" t="str">
        <f t="shared" si="318"/>
        <v/>
      </c>
      <c r="BX159" s="11" t="str">
        <f t="shared" si="319"/>
        <v/>
      </c>
      <c r="BY159" s="11" t="str">
        <f t="shared" si="320"/>
        <v/>
      </c>
      <c r="BZ159" s="11" t="str">
        <f t="shared" si="321"/>
        <v/>
      </c>
      <c r="CA159" s="11" t="str">
        <f t="shared" si="322"/>
        <v/>
      </c>
      <c r="CS159" t="str">
        <f t="shared" si="281"/>
        <v/>
      </c>
      <c r="CT159" t="str">
        <f t="shared" si="282"/>
        <v/>
      </c>
      <c r="CU159" t="str">
        <f t="shared" si="283"/>
        <v/>
      </c>
      <c r="CV159" t="str">
        <f t="shared" si="284"/>
        <v/>
      </c>
      <c r="CW159" t="str">
        <f t="shared" si="285"/>
        <v/>
      </c>
      <c r="CX159" t="str">
        <f t="shared" si="286"/>
        <v/>
      </c>
      <c r="CY159" t="str">
        <f t="shared" si="287"/>
        <v/>
      </c>
      <c r="CZ159" t="str">
        <f t="shared" si="288"/>
        <v/>
      </c>
      <c r="DA159" t="str">
        <f t="shared" si="289"/>
        <v/>
      </c>
      <c r="DB159" t="str">
        <f t="shared" si="290"/>
        <v/>
      </c>
      <c r="DC159" t="str">
        <f t="shared" si="291"/>
        <v/>
      </c>
      <c r="DD159" t="str">
        <f t="shared" si="292"/>
        <v/>
      </c>
      <c r="DE159" t="str">
        <f t="shared" si="293"/>
        <v/>
      </c>
      <c r="DF159" t="str">
        <f t="shared" si="294"/>
        <v/>
      </c>
      <c r="DG159" t="str">
        <f t="shared" si="295"/>
        <v/>
      </c>
    </row>
    <row r="160" spans="1:111" x14ac:dyDescent="0.25">
      <c r="A160" t="s">
        <v>302</v>
      </c>
      <c r="B160" t="s">
        <v>56</v>
      </c>
      <c r="D160" t="s">
        <v>57</v>
      </c>
      <c r="E160" t="s">
        <v>24</v>
      </c>
      <c r="F160" t="s">
        <v>39</v>
      </c>
      <c r="G160" t="s">
        <v>30</v>
      </c>
      <c r="H160">
        <v>1</v>
      </c>
      <c r="I160" t="s">
        <v>31</v>
      </c>
      <c r="J160">
        <v>0.19986999999999999</v>
      </c>
      <c r="K160">
        <v>2.1282999999999999</v>
      </c>
      <c r="L160">
        <v>3.236E-2</v>
      </c>
      <c r="O160">
        <v>1.83</v>
      </c>
      <c r="P160">
        <v>34.770000000000003</v>
      </c>
      <c r="Q160">
        <v>0.17988999999999999</v>
      </c>
      <c r="R160">
        <v>43</v>
      </c>
      <c r="S160">
        <v>0.89400000000000002</v>
      </c>
      <c r="T160">
        <v>4.5</v>
      </c>
      <c r="U160">
        <v>37</v>
      </c>
      <c r="V160">
        <v>41</v>
      </c>
      <c r="W160" s="11">
        <f t="shared" ref="W160:AK160" si="327">IF(AN160="","",EXP($J160+$K160*LN(LN(AN160)+($L160/2))))</f>
        <v>12.175681371872464</v>
      </c>
      <c r="X160" s="11">
        <f t="shared" si="327"/>
        <v>19.618591142482412</v>
      </c>
      <c r="Y160" s="11">
        <f t="shared" si="327"/>
        <v>24.691698045441594</v>
      </c>
      <c r="Z160" s="11">
        <f t="shared" si="327"/>
        <v>28.622604825435744</v>
      </c>
      <c r="AA160" s="11">
        <f t="shared" si="327"/>
        <v>31.864620530185427</v>
      </c>
      <c r="AB160" s="11">
        <f t="shared" si="327"/>
        <v>34.640297673431014</v>
      </c>
      <c r="AC160" s="11" t="str">
        <f t="shared" si="327"/>
        <v/>
      </c>
      <c r="AD160" s="11" t="str">
        <f t="shared" si="327"/>
        <v/>
      </c>
      <c r="AE160" s="11" t="str">
        <f t="shared" si="327"/>
        <v/>
      </c>
      <c r="AF160" s="11" t="str">
        <f t="shared" si="327"/>
        <v/>
      </c>
      <c r="AG160" s="11" t="str">
        <f t="shared" si="327"/>
        <v/>
      </c>
      <c r="AH160" s="11" t="str">
        <f t="shared" si="327"/>
        <v/>
      </c>
      <c r="AI160" s="11" t="str">
        <f t="shared" si="327"/>
        <v/>
      </c>
      <c r="AJ160" s="11" t="str">
        <f t="shared" si="327"/>
        <v/>
      </c>
      <c r="AK160" s="11" t="str">
        <f t="shared" si="327"/>
        <v/>
      </c>
      <c r="AL160" s="5" t="s">
        <v>302</v>
      </c>
      <c r="AM160" s="5" t="s">
        <v>56</v>
      </c>
      <c r="AN160" s="10">
        <v>18.725619999999999</v>
      </c>
      <c r="AO160" s="10">
        <v>39.255119999999998</v>
      </c>
      <c r="AP160" s="10">
        <v>59.784620000000004</v>
      </c>
      <c r="AQ160" s="10">
        <v>80.314119999999988</v>
      </c>
      <c r="AR160" s="10">
        <v>100.84362</v>
      </c>
      <c r="AS160" s="10">
        <v>121.37312</v>
      </c>
      <c r="AT160" s="10"/>
      <c r="AU160" s="10"/>
      <c r="AV160" s="10"/>
      <c r="AW160" s="10"/>
      <c r="AX160" s="10"/>
      <c r="AY160" s="10"/>
      <c r="AZ160" s="10"/>
      <c r="BA160" s="10"/>
      <c r="BB160" s="10"/>
      <c r="BI160" t="s">
        <v>302</v>
      </c>
      <c r="BJ160" t="s">
        <v>56</v>
      </c>
      <c r="BL160" t="s">
        <v>57</v>
      </c>
      <c r="BM160" s="11">
        <f t="shared" si="308"/>
        <v>72.572287863606576</v>
      </c>
      <c r="BN160" s="11">
        <f t="shared" si="309"/>
        <v>491.29130722368251</v>
      </c>
      <c r="BO160" s="11" t="str">
        <f t="shared" si="310"/>
        <v/>
      </c>
      <c r="BP160" s="11" t="str">
        <f t="shared" si="311"/>
        <v/>
      </c>
      <c r="BQ160" s="11" t="str">
        <f t="shared" si="312"/>
        <v/>
      </c>
      <c r="BR160" s="11" t="str">
        <f t="shared" si="313"/>
        <v/>
      </c>
      <c r="BS160" s="11" t="str">
        <f t="shared" si="314"/>
        <v/>
      </c>
      <c r="BT160" s="11" t="str">
        <f t="shared" si="315"/>
        <v/>
      </c>
      <c r="BU160" s="11" t="str">
        <f t="shared" si="316"/>
        <v/>
      </c>
      <c r="BV160" s="11" t="str">
        <f t="shared" si="317"/>
        <v/>
      </c>
      <c r="BW160" s="11" t="str">
        <f t="shared" si="318"/>
        <v/>
      </c>
      <c r="BX160" s="11" t="str">
        <f t="shared" si="319"/>
        <v/>
      </c>
      <c r="BY160" s="11" t="str">
        <f t="shared" si="320"/>
        <v/>
      </c>
      <c r="BZ160" s="11" t="str">
        <f t="shared" si="321"/>
        <v/>
      </c>
      <c r="CA160" s="11" t="str">
        <f t="shared" si="322"/>
        <v/>
      </c>
      <c r="CB160" s="5" t="s">
        <v>302</v>
      </c>
      <c r="CC160" s="5" t="s">
        <v>56</v>
      </c>
      <c r="CD160" s="11">
        <v>31.089613704473557</v>
      </c>
      <c r="CE160" s="11">
        <v>194.8123997355915</v>
      </c>
      <c r="CF160" s="11">
        <v>477.54050169457167</v>
      </c>
      <c r="CG160" s="11">
        <v>852.51891473583487</v>
      </c>
      <c r="CH160" s="11">
        <v>1300.8812577657354</v>
      </c>
      <c r="CI160" s="11">
        <v>1809.2600445660978</v>
      </c>
      <c r="CJ160" s="11" t="s">
        <v>686</v>
      </c>
      <c r="CK160" s="11" t="s">
        <v>686</v>
      </c>
      <c r="CL160" s="11" t="s">
        <v>686</v>
      </c>
      <c r="CM160" s="11" t="s">
        <v>686</v>
      </c>
      <c r="CN160" s="11" t="s">
        <v>686</v>
      </c>
      <c r="CO160" s="11" t="s">
        <v>686</v>
      </c>
      <c r="CP160" s="11" t="s">
        <v>686</v>
      </c>
      <c r="CQ160" s="11" t="s">
        <v>686</v>
      </c>
      <c r="CR160" s="11" t="s">
        <v>686</v>
      </c>
      <c r="CS160">
        <f t="shared" si="281"/>
        <v>0.29991359635685821</v>
      </c>
      <c r="CT160">
        <f t="shared" si="282"/>
        <v>0.28394016496278057</v>
      </c>
      <c r="CU160" t="str">
        <f t="shared" si="283"/>
        <v/>
      </c>
      <c r="CV160" t="str">
        <f t="shared" si="284"/>
        <v/>
      </c>
      <c r="CW160" t="str">
        <f t="shared" si="285"/>
        <v/>
      </c>
      <c r="CX160" t="str">
        <f t="shared" si="286"/>
        <v/>
      </c>
      <c r="CY160" t="str">
        <f t="shared" si="287"/>
        <v/>
      </c>
      <c r="CZ160" t="str">
        <f t="shared" si="288"/>
        <v/>
      </c>
      <c r="DA160" t="str">
        <f t="shared" si="289"/>
        <v/>
      </c>
      <c r="DB160" t="str">
        <f t="shared" si="290"/>
        <v/>
      </c>
      <c r="DC160" t="str">
        <f t="shared" si="291"/>
        <v/>
      </c>
      <c r="DD160" t="str">
        <f t="shared" si="292"/>
        <v/>
      </c>
      <c r="DE160" t="str">
        <f t="shared" si="293"/>
        <v/>
      </c>
      <c r="DF160" t="str">
        <f t="shared" si="294"/>
        <v/>
      </c>
      <c r="DG160" t="str">
        <f t="shared" si="295"/>
        <v/>
      </c>
    </row>
    <row r="161" spans="1:111" x14ac:dyDescent="0.25">
      <c r="A161" t="s">
        <v>315</v>
      </c>
      <c r="B161" t="s">
        <v>56</v>
      </c>
      <c r="D161" t="s">
        <v>57</v>
      </c>
      <c r="E161" t="s">
        <v>24</v>
      </c>
      <c r="F161" t="s">
        <v>39</v>
      </c>
      <c r="G161" t="s">
        <v>30</v>
      </c>
      <c r="H161" t="s">
        <v>27</v>
      </c>
      <c r="I161" t="s">
        <v>33</v>
      </c>
      <c r="J161">
        <v>1.9215199999999999</v>
      </c>
      <c r="K161">
        <v>0.42496</v>
      </c>
      <c r="L161">
        <v>-1.42E-3</v>
      </c>
      <c r="O161">
        <v>3.48</v>
      </c>
      <c r="P161">
        <v>28.38</v>
      </c>
      <c r="Q161">
        <v>0.19711999999999999</v>
      </c>
      <c r="R161">
        <v>44</v>
      </c>
      <c r="S161">
        <v>0.91600000000000004</v>
      </c>
      <c r="T161">
        <v>3.5</v>
      </c>
      <c r="U161">
        <v>34</v>
      </c>
      <c r="V161">
        <v>41</v>
      </c>
      <c r="W161" s="11">
        <f t="shared" ref="W161:AK162" si="328">IF(AN161="","",$J161+$K161 * AN161+$L161 *AN161^2)</f>
        <v>10.01616727345267</v>
      </c>
      <c r="X161" s="11">
        <f t="shared" si="328"/>
        <v>15.164464810905992</v>
      </c>
      <c r="Y161" s="11">
        <f t="shared" si="328"/>
        <v>19.158812916762912</v>
      </c>
      <c r="Z161" s="11">
        <f t="shared" si="328"/>
        <v>22.203795398703434</v>
      </c>
      <c r="AA161" s="11">
        <f t="shared" si="328"/>
        <v>24.475150752407551</v>
      </c>
      <c r="AB161" s="11">
        <f t="shared" si="328"/>
        <v>26.119772161555275</v>
      </c>
      <c r="AC161" s="11">
        <f t="shared" si="328"/>
        <v>27.255707497826592</v>
      </c>
      <c r="AD161" s="11">
        <f t="shared" si="328"/>
        <v>27.972159320901511</v>
      </c>
      <c r="AE161" s="11">
        <f t="shared" si="328"/>
        <v>28.329484878460036</v>
      </c>
      <c r="AF161" s="11" t="str">
        <f t="shared" si="328"/>
        <v/>
      </c>
      <c r="AG161" s="11" t="str">
        <f t="shared" si="328"/>
        <v/>
      </c>
      <c r="AH161" s="11" t="str">
        <f t="shared" si="328"/>
        <v/>
      </c>
      <c r="AI161" s="11" t="str">
        <f t="shared" si="328"/>
        <v/>
      </c>
      <c r="AJ161" s="11" t="str">
        <f t="shared" si="328"/>
        <v/>
      </c>
      <c r="AK161" s="11" t="str">
        <f t="shared" si="328"/>
        <v/>
      </c>
      <c r="AL161" t="s">
        <v>315</v>
      </c>
      <c r="AM161" t="s">
        <v>56</v>
      </c>
      <c r="AN161" s="11">
        <v>20.444719999999997</v>
      </c>
      <c r="AO161" s="11">
        <v>35.334820000000001</v>
      </c>
      <c r="AP161" s="11">
        <v>48.384919999999994</v>
      </c>
      <c r="AQ161" s="11">
        <v>59.595019999999991</v>
      </c>
      <c r="AR161" s="11">
        <v>68.965119999999999</v>
      </c>
      <c r="AS161" s="11">
        <v>76.495219999999989</v>
      </c>
      <c r="AT161" s="11">
        <v>82.18531999999999</v>
      </c>
      <c r="AU161" s="11">
        <v>86.035419999999988</v>
      </c>
      <c r="AV161" s="11">
        <v>88.045519999999996</v>
      </c>
      <c r="AW161" s="11"/>
      <c r="AX161" s="11"/>
      <c r="AY161" s="11"/>
      <c r="AZ161" s="11"/>
      <c r="BA161" s="11"/>
      <c r="BB161" s="11"/>
      <c r="BI161" t="s">
        <v>315</v>
      </c>
      <c r="BJ161" t="s">
        <v>56</v>
      </c>
      <c r="BL161" t="s">
        <v>57</v>
      </c>
      <c r="BM161" s="11">
        <f t="shared" si="308"/>
        <v>82.008509445541577</v>
      </c>
      <c r="BN161" s="11">
        <f t="shared" si="309"/>
        <v>345.96169861360647</v>
      </c>
      <c r="BO161" s="11">
        <f t="shared" si="310"/>
        <v>789.52487159658619</v>
      </c>
      <c r="BP161" s="11" t="str">
        <f t="shared" si="311"/>
        <v/>
      </c>
      <c r="BQ161" s="11" t="str">
        <f t="shared" si="312"/>
        <v/>
      </c>
      <c r="BR161" s="11" t="str">
        <f t="shared" si="313"/>
        <v/>
      </c>
      <c r="BS161" s="11" t="str">
        <f t="shared" si="314"/>
        <v/>
      </c>
      <c r="BT161" s="11" t="str">
        <f t="shared" si="315"/>
        <v/>
      </c>
      <c r="BU161" s="11" t="str">
        <f t="shared" si="316"/>
        <v/>
      </c>
      <c r="BV161" s="11" t="str">
        <f t="shared" si="317"/>
        <v/>
      </c>
      <c r="BW161" s="11" t="str">
        <f t="shared" si="318"/>
        <v/>
      </c>
      <c r="BX161" s="11" t="str">
        <f t="shared" si="319"/>
        <v/>
      </c>
      <c r="BY161" s="11" t="str">
        <f t="shared" si="320"/>
        <v/>
      </c>
      <c r="BZ161" s="11" t="str">
        <f t="shared" si="321"/>
        <v/>
      </c>
      <c r="CA161" s="11" t="str">
        <f t="shared" si="322"/>
        <v/>
      </c>
      <c r="CB161" t="s">
        <v>315</v>
      </c>
      <c r="CC161" t="s">
        <v>56</v>
      </c>
      <c r="CD161" s="11">
        <v>79.929107786711413</v>
      </c>
      <c r="CE161" s="11">
        <v>193.23676950886775</v>
      </c>
      <c r="CF161" s="11">
        <v>302.76362119765923</v>
      </c>
      <c r="CG161" s="11">
        <v>399.98699674104864</v>
      </c>
      <c r="CH161" s="11">
        <v>482.22739232164207</v>
      </c>
      <c r="CI161" s="11">
        <v>548.56754192975723</v>
      </c>
      <c r="CJ161" s="11">
        <v>598.72112607167594</v>
      </c>
      <c r="CK161" s="11">
        <v>632.63472197714964</v>
      </c>
      <c r="CL161" s="11">
        <v>650.32778922653006</v>
      </c>
      <c r="CM161" s="11" t="s">
        <v>686</v>
      </c>
      <c r="CN161" s="11" t="s">
        <v>686</v>
      </c>
      <c r="CO161" s="11" t="s">
        <v>686</v>
      </c>
      <c r="CP161" s="11" t="s">
        <v>686</v>
      </c>
      <c r="CQ161" s="11" t="s">
        <v>686</v>
      </c>
      <c r="CR161" s="11" t="s">
        <v>686</v>
      </c>
      <c r="CS161">
        <f t="shared" si="281"/>
        <v>0.49357962129377309</v>
      </c>
      <c r="CT161">
        <f t="shared" si="282"/>
        <v>0.3583778162088096</v>
      </c>
      <c r="CU161">
        <f t="shared" si="283"/>
        <v>0.27718283511633668</v>
      </c>
      <c r="CV161" t="str">
        <f t="shared" si="284"/>
        <v/>
      </c>
      <c r="CW161" t="str">
        <f t="shared" si="285"/>
        <v/>
      </c>
      <c r="CX161" t="str">
        <f t="shared" si="286"/>
        <v/>
      </c>
      <c r="CY161" t="str">
        <f t="shared" si="287"/>
        <v/>
      </c>
      <c r="CZ161" t="str">
        <f t="shared" si="288"/>
        <v/>
      </c>
      <c r="DA161" t="str">
        <f t="shared" si="289"/>
        <v/>
      </c>
      <c r="DB161" t="str">
        <f t="shared" si="290"/>
        <v/>
      </c>
      <c r="DC161" t="str">
        <f t="shared" si="291"/>
        <v/>
      </c>
      <c r="DD161" t="str">
        <f t="shared" si="292"/>
        <v/>
      </c>
      <c r="DE161" t="str">
        <f t="shared" si="293"/>
        <v/>
      </c>
      <c r="DF161" t="str">
        <f t="shared" si="294"/>
        <v/>
      </c>
      <c r="DG161" t="str">
        <f t="shared" si="295"/>
        <v/>
      </c>
    </row>
    <row r="162" spans="1:111" x14ac:dyDescent="0.25">
      <c r="A162" t="s">
        <v>322</v>
      </c>
      <c r="B162" t="s">
        <v>56</v>
      </c>
      <c r="D162" t="s">
        <v>57</v>
      </c>
      <c r="E162" t="s">
        <v>24</v>
      </c>
      <c r="F162" t="s">
        <v>39</v>
      </c>
      <c r="G162" t="s">
        <v>30</v>
      </c>
      <c r="H162" t="s">
        <v>27</v>
      </c>
      <c r="I162" t="s">
        <v>33</v>
      </c>
      <c r="J162">
        <v>1.9050100000000001</v>
      </c>
      <c r="K162">
        <v>0.39674999999999999</v>
      </c>
      <c r="L162">
        <v>-2.4399999999999999E-3</v>
      </c>
      <c r="O162">
        <v>2.62</v>
      </c>
      <c r="P162">
        <v>14.92</v>
      </c>
      <c r="Q162">
        <v>4.8300000000000003E-2</v>
      </c>
      <c r="R162">
        <v>32</v>
      </c>
      <c r="S162">
        <v>0.94699999999999995</v>
      </c>
      <c r="T162">
        <v>3</v>
      </c>
      <c r="U162">
        <v>17</v>
      </c>
      <c r="V162">
        <v>29</v>
      </c>
      <c r="W162" s="11">
        <f t="shared" si="328"/>
        <v>6.9401430380874949</v>
      </c>
      <c r="X162" s="11">
        <f t="shared" si="328"/>
        <v>9.375992589709508</v>
      </c>
      <c r="Y162" s="11">
        <f t="shared" si="328"/>
        <v>10.838639922827181</v>
      </c>
      <c r="Z162" s="11">
        <f t="shared" si="328"/>
        <v>11.864750482981719</v>
      </c>
      <c r="AA162" s="11">
        <f t="shared" si="328"/>
        <v>12.642982150545832</v>
      </c>
      <c r="AB162" s="11">
        <f t="shared" si="328"/>
        <v>13.261883555131782</v>
      </c>
      <c r="AC162" s="11">
        <f t="shared" si="328"/>
        <v>13.770106166109528</v>
      </c>
      <c r="AD162" s="11">
        <f t="shared" si="328"/>
        <v>14.197220226760546</v>
      </c>
      <c r="AE162" s="11">
        <f t="shared" si="328"/>
        <v>14.562516525449867</v>
      </c>
      <c r="AF162" s="11">
        <f t="shared" si="328"/>
        <v>14.879259154860396</v>
      </c>
      <c r="AG162" s="11" t="str">
        <f t="shared" si="328"/>
        <v/>
      </c>
      <c r="AH162" s="11" t="str">
        <f t="shared" si="328"/>
        <v/>
      </c>
      <c r="AI162" s="11" t="str">
        <f t="shared" si="328"/>
        <v/>
      </c>
      <c r="AJ162" s="11" t="str">
        <f t="shared" si="328"/>
        <v/>
      </c>
      <c r="AK162" s="11" t="str">
        <f t="shared" si="328"/>
        <v/>
      </c>
      <c r="AL162" s="5" t="s">
        <v>322</v>
      </c>
      <c r="AM162" s="5" t="s">
        <v>56</v>
      </c>
      <c r="AN162" s="11">
        <v>13.874893365898492</v>
      </c>
      <c r="AO162" s="11">
        <v>21.736039934018468</v>
      </c>
      <c r="AP162" s="11">
        <v>27.000528033161626</v>
      </c>
      <c r="AQ162" s="11">
        <v>31.021720104629104</v>
      </c>
      <c r="AR162" s="11">
        <v>34.300360780863031</v>
      </c>
      <c r="AS162" s="11">
        <v>37.080945197820917</v>
      </c>
      <c r="AT162" s="11">
        <v>39.502358839580332</v>
      </c>
      <c r="AU162" s="11">
        <v>41.651527832102488</v>
      </c>
      <c r="AV162" s="11">
        <v>43.586679992396078</v>
      </c>
      <c r="AW162" s="11">
        <v>45.348834704196868</v>
      </c>
      <c r="AX162" s="11"/>
      <c r="AY162" s="11"/>
      <c r="AZ162" s="11"/>
      <c r="BA162" s="11"/>
      <c r="BB162" s="11"/>
      <c r="BI162" t="s">
        <v>322</v>
      </c>
      <c r="BJ162" t="s">
        <v>56</v>
      </c>
      <c r="BL162" t="s">
        <v>57</v>
      </c>
      <c r="BM162" s="11">
        <f t="shared" si="308"/>
        <v>28.691333586653691</v>
      </c>
      <c r="BN162" s="11">
        <f t="shared" si="309"/>
        <v>91.946171818060847</v>
      </c>
      <c r="BO162" s="11">
        <f t="shared" si="310"/>
        <v>161.37529961222347</v>
      </c>
      <c r="BP162" s="11">
        <f t="shared" si="311"/>
        <v>231.0983816880574</v>
      </c>
      <c r="BQ162" s="11">
        <f t="shared" si="312"/>
        <v>299.44182758891822</v>
      </c>
      <c r="BR162" s="11">
        <f t="shared" si="313"/>
        <v>365.87791783738788</v>
      </c>
      <c r="BS162" s="11">
        <f t="shared" si="314"/>
        <v>430.27524056808829</v>
      </c>
      <c r="BT162" s="11">
        <f t="shared" si="315"/>
        <v>492.65551421311892</v>
      </c>
      <c r="BU162" s="11">
        <f t="shared" si="316"/>
        <v>553.10107380318721</v>
      </c>
      <c r="BV162" s="11">
        <f t="shared" si="317"/>
        <v>611.71614900904251</v>
      </c>
      <c r="BW162" s="11" t="str">
        <f t="shared" si="318"/>
        <v/>
      </c>
      <c r="BX162" s="11" t="str">
        <f t="shared" si="319"/>
        <v/>
      </c>
      <c r="BY162" s="11" t="str">
        <f t="shared" si="320"/>
        <v/>
      </c>
      <c r="BZ162" s="11" t="str">
        <f t="shared" si="321"/>
        <v/>
      </c>
      <c r="CA162" s="11" t="str">
        <f t="shared" si="322"/>
        <v/>
      </c>
      <c r="CS162" t="str">
        <f t="shared" si="281"/>
        <v/>
      </c>
      <c r="CT162" t="str">
        <f t="shared" si="282"/>
        <v/>
      </c>
      <c r="CU162" t="str">
        <f t="shared" si="283"/>
        <v/>
      </c>
      <c r="CV162" t="str">
        <f t="shared" si="284"/>
        <v/>
      </c>
      <c r="CW162" t="str">
        <f t="shared" si="285"/>
        <v/>
      </c>
      <c r="CX162" t="str">
        <f t="shared" si="286"/>
        <v/>
      </c>
      <c r="CY162" t="str">
        <f t="shared" si="287"/>
        <v/>
      </c>
      <c r="CZ162" t="str">
        <f t="shared" si="288"/>
        <v/>
      </c>
      <c r="DA162" t="str">
        <f t="shared" si="289"/>
        <v/>
      </c>
      <c r="DB162" t="str">
        <f t="shared" si="290"/>
        <v/>
      </c>
      <c r="DC162" t="str">
        <f t="shared" si="291"/>
        <v/>
      </c>
      <c r="DD162" t="str">
        <f t="shared" si="292"/>
        <v/>
      </c>
      <c r="DE162" t="str">
        <f t="shared" si="293"/>
        <v/>
      </c>
      <c r="DF162" t="str">
        <f t="shared" si="294"/>
        <v/>
      </c>
      <c r="DG162" t="str">
        <f t="shared" si="295"/>
        <v/>
      </c>
    </row>
    <row r="163" spans="1:111" x14ac:dyDescent="0.25">
      <c r="A163" t="s">
        <v>368</v>
      </c>
      <c r="B163" t="s">
        <v>56</v>
      </c>
      <c r="D163" t="s">
        <v>57</v>
      </c>
      <c r="E163" t="s">
        <v>24</v>
      </c>
      <c r="F163" t="s">
        <v>39</v>
      </c>
      <c r="G163" t="s">
        <v>30</v>
      </c>
      <c r="H163">
        <v>1</v>
      </c>
      <c r="I163" t="s">
        <v>31</v>
      </c>
      <c r="J163">
        <v>-0.23455000000000001</v>
      </c>
      <c r="K163">
        <v>2.3344999999999998</v>
      </c>
      <c r="L163">
        <v>2.2360000000000001E-2</v>
      </c>
      <c r="O163">
        <v>1.58</v>
      </c>
      <c r="P163">
        <v>23.28</v>
      </c>
      <c r="Q163">
        <v>0.14954999999999999</v>
      </c>
      <c r="R163">
        <v>33</v>
      </c>
      <c r="S163">
        <v>0.93899999999999995</v>
      </c>
      <c r="T163">
        <v>2.5</v>
      </c>
      <c r="U163">
        <v>28</v>
      </c>
      <c r="V163">
        <v>31</v>
      </c>
      <c r="W163" s="11">
        <f t="shared" ref="W163:AK163" si="329">IF(AN163="","",EXP($J163+$K163*LN(LN(AN163)+($L163/2))))</f>
        <v>7.5727237014726132</v>
      </c>
      <c r="X163" s="11">
        <f t="shared" si="329"/>
        <v>12.582328341129651</v>
      </c>
      <c r="Y163" s="11">
        <f t="shared" si="329"/>
        <v>15.914054959569812</v>
      </c>
      <c r="Z163" s="11">
        <f t="shared" si="329"/>
        <v>18.311963846750981</v>
      </c>
      <c r="AA163" s="11">
        <f t="shared" si="329"/>
        <v>20.083868143694094</v>
      </c>
      <c r="AB163" s="11">
        <f t="shared" si="329"/>
        <v>21.387022239462453</v>
      </c>
      <c r="AC163" s="11">
        <f t="shared" si="329"/>
        <v>22.310724692400566</v>
      </c>
      <c r="AD163" s="11">
        <f t="shared" si="329"/>
        <v>22.907766938128823</v>
      </c>
      <c r="AE163" s="11" t="str">
        <f t="shared" si="329"/>
        <v/>
      </c>
      <c r="AF163" s="11" t="str">
        <f t="shared" si="329"/>
        <v/>
      </c>
      <c r="AG163" s="11" t="str">
        <f t="shared" si="329"/>
        <v/>
      </c>
      <c r="AH163" s="11" t="str">
        <f t="shared" si="329"/>
        <v/>
      </c>
      <c r="AI163" s="11" t="str">
        <f t="shared" si="329"/>
        <v/>
      </c>
      <c r="AJ163" s="11" t="str">
        <f t="shared" si="329"/>
        <v/>
      </c>
      <c r="AK163" s="11" t="str">
        <f t="shared" si="329"/>
        <v/>
      </c>
      <c r="AL163" t="s">
        <v>368</v>
      </c>
      <c r="AM163" t="s">
        <v>56</v>
      </c>
      <c r="AN163" s="11">
        <v>13.745509999999999</v>
      </c>
      <c r="AO163" s="11">
        <v>26.053509999999999</v>
      </c>
      <c r="AP163" s="11">
        <v>36.835509999999999</v>
      </c>
      <c r="AQ163" s="11">
        <v>46.09151</v>
      </c>
      <c r="AR163" s="11">
        <v>53.821510000000004</v>
      </c>
      <c r="AS163" s="11">
        <v>60.025509999999997</v>
      </c>
      <c r="AT163" s="11">
        <v>64.703510000000009</v>
      </c>
      <c r="AU163" s="11">
        <v>67.85551000000001</v>
      </c>
      <c r="AV163" s="11"/>
      <c r="AW163" s="11"/>
      <c r="AX163" s="11"/>
      <c r="AY163" s="11"/>
      <c r="AZ163" s="11"/>
      <c r="BA163" s="11"/>
      <c r="BB163" s="11"/>
      <c r="BI163" t="s">
        <v>368</v>
      </c>
      <c r="BJ163" t="s">
        <v>56</v>
      </c>
      <c r="BL163" t="s">
        <v>57</v>
      </c>
      <c r="BM163" s="11">
        <f t="shared" si="308"/>
        <v>29.112316533471429</v>
      </c>
      <c r="BN163" s="11">
        <f t="shared" si="309"/>
        <v>158.0739115713408</v>
      </c>
      <c r="BO163" s="11">
        <f t="shared" si="310"/>
        <v>388.66123745478774</v>
      </c>
      <c r="BP163" s="11">
        <f t="shared" si="311"/>
        <v>692.41323738640381</v>
      </c>
      <c r="BQ163" s="11">
        <f t="shared" si="312"/>
        <v>1030.3294394123591</v>
      </c>
      <c r="BR163" s="11" t="str">
        <f t="shared" si="313"/>
        <v/>
      </c>
      <c r="BS163" s="11" t="str">
        <f t="shared" si="314"/>
        <v/>
      </c>
      <c r="BT163" s="11" t="str">
        <f t="shared" si="315"/>
        <v/>
      </c>
      <c r="BU163" s="11" t="str">
        <f t="shared" si="316"/>
        <v/>
      </c>
      <c r="BV163" s="11" t="str">
        <f t="shared" si="317"/>
        <v/>
      </c>
      <c r="BW163" s="11" t="str">
        <f t="shared" si="318"/>
        <v/>
      </c>
      <c r="BX163" s="11" t="str">
        <f t="shared" si="319"/>
        <v/>
      </c>
      <c r="BY163" s="11" t="str">
        <f t="shared" si="320"/>
        <v/>
      </c>
      <c r="BZ163" s="11" t="str">
        <f t="shared" si="321"/>
        <v/>
      </c>
      <c r="CA163" s="11" t="str">
        <f t="shared" si="322"/>
        <v/>
      </c>
      <c r="CB163" t="s">
        <v>368</v>
      </c>
      <c r="CC163" t="s">
        <v>56</v>
      </c>
      <c r="CD163" s="11">
        <v>17.064614925293135</v>
      </c>
      <c r="CE163" s="11">
        <v>82.564837987089447</v>
      </c>
      <c r="CF163" s="11">
        <v>171.7577135188553</v>
      </c>
      <c r="CG163" s="11">
        <v>266.28307692844379</v>
      </c>
      <c r="CH163" s="11">
        <v>355.46478795021613</v>
      </c>
      <c r="CI163" s="11">
        <v>432.76026522964628</v>
      </c>
      <c r="CJ163" s="11">
        <v>494.02189756979078</v>
      </c>
      <c r="CK163" s="11">
        <v>536.62202052466432</v>
      </c>
      <c r="CL163" s="11" t="s">
        <v>686</v>
      </c>
      <c r="CM163" s="11" t="s">
        <v>686</v>
      </c>
      <c r="CN163" s="11" t="s">
        <v>686</v>
      </c>
      <c r="CO163" s="11" t="s">
        <v>686</v>
      </c>
      <c r="CP163" s="11" t="s">
        <v>686</v>
      </c>
      <c r="CQ163" s="11" t="s">
        <v>686</v>
      </c>
      <c r="CR163" s="11" t="s">
        <v>686</v>
      </c>
      <c r="CS163">
        <f t="shared" si="281"/>
        <v>0.36954848202790669</v>
      </c>
      <c r="CT163">
        <f t="shared" si="282"/>
        <v>0.34310699394255961</v>
      </c>
      <c r="CU163">
        <f t="shared" si="283"/>
        <v>0.30648091614398887</v>
      </c>
      <c r="CV163">
        <f t="shared" si="284"/>
        <v>0.27775539860998483</v>
      </c>
      <c r="CW163">
        <f t="shared" si="285"/>
        <v>0.25650618319195334</v>
      </c>
      <c r="CX163" t="str">
        <f t="shared" si="286"/>
        <v/>
      </c>
      <c r="CY163" t="str">
        <f t="shared" si="287"/>
        <v/>
      </c>
      <c r="CZ163" t="str">
        <f t="shared" si="288"/>
        <v/>
      </c>
      <c r="DA163" t="str">
        <f t="shared" si="289"/>
        <v/>
      </c>
      <c r="DB163" t="str">
        <f t="shared" si="290"/>
        <v/>
      </c>
      <c r="DC163" t="str">
        <f t="shared" si="291"/>
        <v/>
      </c>
      <c r="DD163" t="str">
        <f t="shared" si="292"/>
        <v/>
      </c>
      <c r="DE163" t="str">
        <f t="shared" si="293"/>
        <v/>
      </c>
      <c r="DF163" t="str">
        <f t="shared" si="294"/>
        <v/>
      </c>
      <c r="DG163" t="str">
        <f t="shared" si="295"/>
        <v/>
      </c>
    </row>
    <row r="164" spans="1:111" x14ac:dyDescent="0.25">
      <c r="A164" t="s">
        <v>115</v>
      </c>
      <c r="B164" t="s">
        <v>128</v>
      </c>
      <c r="D164" t="s">
        <v>129</v>
      </c>
      <c r="E164" t="s">
        <v>24</v>
      </c>
      <c r="F164" t="s">
        <v>39</v>
      </c>
      <c r="G164" t="s">
        <v>30</v>
      </c>
      <c r="H164" t="s">
        <v>27</v>
      </c>
      <c r="I164" t="s">
        <v>33</v>
      </c>
      <c r="J164">
        <v>2.78857</v>
      </c>
      <c r="K164">
        <v>0.37335000000000002</v>
      </c>
      <c r="L164">
        <v>-1.8699999999999999E-3</v>
      </c>
      <c r="O164">
        <v>3.52</v>
      </c>
      <c r="P164">
        <v>20.9</v>
      </c>
      <c r="Q164">
        <v>0.1726</v>
      </c>
      <c r="R164">
        <v>37</v>
      </c>
      <c r="S164">
        <v>0.89</v>
      </c>
      <c r="T164">
        <v>3.2</v>
      </c>
      <c r="U164">
        <v>26</v>
      </c>
      <c r="V164">
        <v>34</v>
      </c>
      <c r="W164" s="11">
        <f t="shared" ref="W164:AK166" si="330">IF(AN164="","",$J164+$K164 * AN164+$L164 *AN164^2)</f>
        <v>9.5116120241699083</v>
      </c>
      <c r="X164" s="11">
        <f t="shared" si="330"/>
        <v>12.541662762480209</v>
      </c>
      <c r="Y164" s="11">
        <f t="shared" si="330"/>
        <v>14.294201134086709</v>
      </c>
      <c r="Z164" s="11">
        <f t="shared" si="330"/>
        <v>15.792526269457408</v>
      </c>
      <c r="AA164" s="11">
        <f t="shared" si="330"/>
        <v>17.655927045380309</v>
      </c>
      <c r="AB164" s="11">
        <f t="shared" si="330"/>
        <v>19.919587620963405</v>
      </c>
      <c r="AC164" s="11" t="str">
        <f t="shared" si="330"/>
        <v/>
      </c>
      <c r="AD164" s="11" t="str">
        <f t="shared" si="330"/>
        <v/>
      </c>
      <c r="AE164" s="11" t="str">
        <f t="shared" si="330"/>
        <v/>
      </c>
      <c r="AF164" s="11" t="str">
        <f t="shared" si="330"/>
        <v/>
      </c>
      <c r="AG164" s="11" t="str">
        <f t="shared" si="330"/>
        <v/>
      </c>
      <c r="AH164" s="11" t="str">
        <f t="shared" si="330"/>
        <v/>
      </c>
      <c r="AI164" s="11" t="str">
        <f t="shared" si="330"/>
        <v/>
      </c>
      <c r="AJ164" s="11" t="str">
        <f t="shared" si="330"/>
        <v/>
      </c>
      <c r="AK164" s="11" t="str">
        <f t="shared" si="330"/>
        <v/>
      </c>
      <c r="AL164" s="5" t="s">
        <v>115</v>
      </c>
      <c r="AM164" s="5" t="s">
        <v>128</v>
      </c>
      <c r="AN164" s="10">
        <v>20.013539999999999</v>
      </c>
      <c r="AO164" s="10">
        <v>30.908040000000003</v>
      </c>
      <c r="AP164" s="10">
        <v>38.080540000000006</v>
      </c>
      <c r="AQ164" s="10">
        <v>44.951039999999999</v>
      </c>
      <c r="AR164" s="10">
        <v>54.939539999999994</v>
      </c>
      <c r="AS164" s="10">
        <v>71.466039999999978</v>
      </c>
      <c r="AT164" s="10"/>
      <c r="AU164" s="10"/>
      <c r="AV164" s="10"/>
      <c r="AW164" s="10"/>
      <c r="AX164" s="10"/>
      <c r="AY164" s="10"/>
      <c r="AZ164" s="10"/>
      <c r="BA164" s="10"/>
      <c r="BB164" s="10"/>
      <c r="BI164" t="s">
        <v>115</v>
      </c>
      <c r="BJ164" t="s">
        <v>128</v>
      </c>
      <c r="BL164" t="s">
        <v>129</v>
      </c>
      <c r="CB164" s="5" t="s">
        <v>115</v>
      </c>
      <c r="CC164" s="5" t="s">
        <v>128</v>
      </c>
      <c r="CD164" s="11">
        <v>68.85156635339365</v>
      </c>
      <c r="CE164" s="11">
        <v>119.23420581981846</v>
      </c>
      <c r="CF164" s="11">
        <v>151.61085017679699</v>
      </c>
      <c r="CG164" s="11">
        <v>181.80574476418801</v>
      </c>
      <c r="CH164" s="11">
        <v>224.22979046176351</v>
      </c>
      <c r="CI164" s="11">
        <v>290.79750979923273</v>
      </c>
      <c r="CJ164" s="11" t="s">
        <v>686</v>
      </c>
      <c r="CK164" s="11" t="s">
        <v>686</v>
      </c>
      <c r="CL164" s="11" t="s">
        <v>686</v>
      </c>
      <c r="CM164" s="11" t="s">
        <v>686</v>
      </c>
      <c r="CN164" s="11" t="s">
        <v>686</v>
      </c>
      <c r="CO164" s="11" t="s">
        <v>686</v>
      </c>
      <c r="CP164" s="11" t="s">
        <v>686</v>
      </c>
      <c r="CQ164" s="11" t="s">
        <v>686</v>
      </c>
      <c r="CR164" s="11" t="s">
        <v>686</v>
      </c>
      <c r="CS164" t="str">
        <f t="shared" si="281"/>
        <v/>
      </c>
      <c r="CT164" t="str">
        <f t="shared" si="282"/>
        <v/>
      </c>
      <c r="CU164" t="str">
        <f t="shared" si="283"/>
        <v/>
      </c>
      <c r="CV164" t="str">
        <f t="shared" si="284"/>
        <v/>
      </c>
      <c r="CW164" t="str">
        <f t="shared" si="285"/>
        <v/>
      </c>
      <c r="CX164" t="str">
        <f t="shared" si="286"/>
        <v/>
      </c>
      <c r="CY164" t="str">
        <f t="shared" si="287"/>
        <v/>
      </c>
      <c r="CZ164" t="str">
        <f t="shared" si="288"/>
        <v/>
      </c>
      <c r="DA164" t="str">
        <f t="shared" si="289"/>
        <v/>
      </c>
      <c r="DB164" t="str">
        <f t="shared" si="290"/>
        <v/>
      </c>
      <c r="DC164" t="str">
        <f t="shared" si="291"/>
        <v/>
      </c>
      <c r="DD164" t="str">
        <f t="shared" si="292"/>
        <v/>
      </c>
      <c r="DE164" t="str">
        <f t="shared" si="293"/>
        <v/>
      </c>
      <c r="DF164" t="str">
        <f t="shared" si="294"/>
        <v/>
      </c>
      <c r="DG164" t="str">
        <f t="shared" si="295"/>
        <v/>
      </c>
    </row>
    <row r="165" spans="1:111" x14ac:dyDescent="0.25">
      <c r="A165" t="s">
        <v>254</v>
      </c>
      <c r="B165" t="s">
        <v>128</v>
      </c>
      <c r="D165" t="s">
        <v>129</v>
      </c>
      <c r="E165" t="s">
        <v>24</v>
      </c>
      <c r="F165" t="s">
        <v>39</v>
      </c>
      <c r="G165" t="s">
        <v>30</v>
      </c>
      <c r="H165" t="s">
        <v>27</v>
      </c>
      <c r="I165" t="s">
        <v>33</v>
      </c>
      <c r="J165">
        <v>2.9801099999999998</v>
      </c>
      <c r="K165">
        <v>0.35071000000000002</v>
      </c>
      <c r="L165">
        <v>-1.9400000000000001E-3</v>
      </c>
      <c r="O165">
        <v>3.96</v>
      </c>
      <c r="P165">
        <v>18.78</v>
      </c>
      <c r="Q165">
        <v>6.8720000000000003E-2</v>
      </c>
      <c r="R165">
        <v>33</v>
      </c>
      <c r="S165">
        <v>0.89200000000000002</v>
      </c>
      <c r="T165">
        <v>4.8</v>
      </c>
      <c r="U165">
        <v>18.899999999999999</v>
      </c>
      <c r="V165">
        <v>30</v>
      </c>
      <c r="W165" s="11">
        <f t="shared" si="330"/>
        <v>6.8415829363245741</v>
      </c>
      <c r="X165" s="11">
        <f t="shared" si="330"/>
        <v>9.4124485949810541</v>
      </c>
      <c r="Y165" s="11">
        <f t="shared" si="330"/>
        <v>11.673439578904334</v>
      </c>
      <c r="Z165" s="11">
        <f t="shared" si="330"/>
        <v>13.624555888094413</v>
      </c>
      <c r="AA165" s="11">
        <f t="shared" si="330"/>
        <v>15.265797522551292</v>
      </c>
      <c r="AB165" s="11">
        <f t="shared" si="330"/>
        <v>16.597164482274973</v>
      </c>
      <c r="AC165" s="11">
        <f t="shared" si="330"/>
        <v>17.618656767265456</v>
      </c>
      <c r="AD165" s="11">
        <f t="shared" si="330"/>
        <v>18.330274377522734</v>
      </c>
      <c r="AE165" s="11">
        <f t="shared" si="330"/>
        <v>18.732017313046811</v>
      </c>
      <c r="AF165" s="11" t="str">
        <f t="shared" si="330"/>
        <v/>
      </c>
      <c r="AG165" s="11" t="str">
        <f t="shared" si="330"/>
        <v/>
      </c>
      <c r="AH165" s="11" t="str">
        <f t="shared" si="330"/>
        <v/>
      </c>
      <c r="AI165" s="11" t="str">
        <f t="shared" si="330"/>
        <v/>
      </c>
      <c r="AJ165" s="11" t="str">
        <f t="shared" si="330"/>
        <v/>
      </c>
      <c r="AK165" s="11" t="str">
        <f t="shared" si="330"/>
        <v/>
      </c>
      <c r="AL165" t="s">
        <v>254</v>
      </c>
      <c r="AM165" t="s">
        <v>128</v>
      </c>
      <c r="AN165" s="10">
        <v>11.77777</v>
      </c>
      <c r="AO165" s="10">
        <v>20.714469999999999</v>
      </c>
      <c r="AP165" s="10">
        <v>29.65117</v>
      </c>
      <c r="AQ165" s="10">
        <v>38.587870000000002</v>
      </c>
      <c r="AR165" s="10">
        <v>47.524569999999997</v>
      </c>
      <c r="AS165" s="10">
        <v>56.461269999999999</v>
      </c>
      <c r="AT165" s="10">
        <v>65.397970000000001</v>
      </c>
      <c r="AU165" s="10">
        <v>74.334670000000003</v>
      </c>
      <c r="AV165" s="10">
        <v>83.271370000000005</v>
      </c>
      <c r="AW165" s="10"/>
      <c r="AX165" s="10"/>
      <c r="AY165" s="10"/>
      <c r="AZ165" s="10"/>
      <c r="BA165" s="10"/>
      <c r="BB165" s="10"/>
      <c r="BI165" t="s">
        <v>254</v>
      </c>
      <c r="BJ165" t="s">
        <v>128</v>
      </c>
      <c r="BL165" t="s">
        <v>129</v>
      </c>
      <c r="CB165" t="s">
        <v>254</v>
      </c>
      <c r="CC165" t="s">
        <v>128</v>
      </c>
      <c r="CD165" s="11">
        <v>16.438152419973331</v>
      </c>
      <c r="CE165" s="11">
        <v>37.962275801770723</v>
      </c>
      <c r="CF165" s="11">
        <v>59.922089789916157</v>
      </c>
      <c r="CG165" s="11">
        <v>81.396172687399556</v>
      </c>
      <c r="CH165" s="11">
        <v>102.17189665145803</v>
      </c>
      <c r="CI165" s="11">
        <v>122.22163943006575</v>
      </c>
      <c r="CJ165" s="11">
        <v>141.57442033546513</v>
      </c>
      <c r="CK165" s="11">
        <v>160.27603793329047</v>
      </c>
      <c r="CL165" s="11">
        <v>178.37515235494973</v>
      </c>
      <c r="CM165" s="11" t="s">
        <v>686</v>
      </c>
      <c r="CN165" s="11" t="s">
        <v>686</v>
      </c>
      <c r="CO165" s="11" t="s">
        <v>686</v>
      </c>
      <c r="CP165" s="11" t="s">
        <v>686</v>
      </c>
      <c r="CQ165" s="11" t="s">
        <v>686</v>
      </c>
      <c r="CR165" s="11" t="s">
        <v>686</v>
      </c>
      <c r="CS165" t="str">
        <f t="shared" si="281"/>
        <v/>
      </c>
      <c r="CT165" t="str">
        <f t="shared" si="282"/>
        <v/>
      </c>
      <c r="CU165" t="str">
        <f t="shared" si="283"/>
        <v/>
      </c>
      <c r="CV165" t="str">
        <f t="shared" si="284"/>
        <v/>
      </c>
      <c r="CW165" t="str">
        <f t="shared" si="285"/>
        <v/>
      </c>
      <c r="CX165" t="str">
        <f t="shared" si="286"/>
        <v/>
      </c>
      <c r="CY165" t="str">
        <f t="shared" si="287"/>
        <v/>
      </c>
      <c r="CZ165" t="str">
        <f t="shared" si="288"/>
        <v/>
      </c>
      <c r="DA165" t="str">
        <f t="shared" si="289"/>
        <v/>
      </c>
      <c r="DB165" t="str">
        <f t="shared" si="290"/>
        <v/>
      </c>
      <c r="DC165" t="str">
        <f t="shared" si="291"/>
        <v/>
      </c>
      <c r="DD165" t="str">
        <f t="shared" si="292"/>
        <v/>
      </c>
      <c r="DE165" t="str">
        <f t="shared" si="293"/>
        <v/>
      </c>
      <c r="DF165" t="str">
        <f t="shared" si="294"/>
        <v/>
      </c>
      <c r="DG165" t="str">
        <f t="shared" si="295"/>
        <v/>
      </c>
    </row>
    <row r="166" spans="1:111" x14ac:dyDescent="0.25">
      <c r="A166" t="s">
        <v>315</v>
      </c>
      <c r="B166" t="s">
        <v>128</v>
      </c>
      <c r="D166" t="s">
        <v>129</v>
      </c>
      <c r="E166" t="s">
        <v>24</v>
      </c>
      <c r="F166" t="s">
        <v>39</v>
      </c>
      <c r="G166" t="s">
        <v>30</v>
      </c>
      <c r="H166" t="s">
        <v>27</v>
      </c>
      <c r="I166" t="s">
        <v>33</v>
      </c>
      <c r="J166">
        <v>1.3734299999999999</v>
      </c>
      <c r="K166">
        <v>0.51365000000000005</v>
      </c>
      <c r="L166">
        <v>-2.4299999999999999E-3</v>
      </c>
      <c r="O166">
        <v>2.2799999999999998</v>
      </c>
      <c r="P166">
        <v>28.47</v>
      </c>
      <c r="Q166">
        <v>0.22439000000000001</v>
      </c>
      <c r="R166">
        <v>63</v>
      </c>
      <c r="S166">
        <v>0.91700000000000004</v>
      </c>
      <c r="T166">
        <v>3.1</v>
      </c>
      <c r="U166">
        <v>35.200000000000003</v>
      </c>
      <c r="V166">
        <v>60</v>
      </c>
      <c r="W166" s="11">
        <f t="shared" si="330"/>
        <v>11.551873268555333</v>
      </c>
      <c r="X166" s="11">
        <f t="shared" si="330"/>
        <v>17.19421756287085</v>
      </c>
      <c r="Y166" s="11">
        <f t="shared" si="330"/>
        <v>20.767334612947973</v>
      </c>
      <c r="Z166" s="11">
        <f t="shared" si="330"/>
        <v>23.233265776466695</v>
      </c>
      <c r="AA166" s="11">
        <f t="shared" si="330"/>
        <v>25.159019733267016</v>
      </c>
      <c r="AB166" s="11">
        <f t="shared" si="330"/>
        <v>26.804973941348933</v>
      </c>
      <c r="AC166" s="11">
        <f t="shared" si="330"/>
        <v>28.095003132872453</v>
      </c>
      <c r="AD166" s="11" t="str">
        <f t="shared" si="330"/>
        <v/>
      </c>
      <c r="AE166" s="11" t="str">
        <f t="shared" si="330"/>
        <v/>
      </c>
      <c r="AF166" s="11" t="str">
        <f t="shared" si="330"/>
        <v/>
      </c>
      <c r="AG166" s="11" t="str">
        <f t="shared" si="330"/>
        <v/>
      </c>
      <c r="AH166" s="11" t="str">
        <f t="shared" si="330"/>
        <v/>
      </c>
      <c r="AI166" s="11" t="str">
        <f t="shared" si="330"/>
        <v/>
      </c>
      <c r="AJ166" s="11" t="str">
        <f t="shared" si="330"/>
        <v/>
      </c>
      <c r="AK166" s="11" t="str">
        <f t="shared" si="330"/>
        <v/>
      </c>
      <c r="AL166" s="5" t="s">
        <v>315</v>
      </c>
      <c r="AM166" s="5" t="s">
        <v>128</v>
      </c>
      <c r="AN166" s="10">
        <v>22.133520000000004</v>
      </c>
      <c r="AO166" s="10">
        <v>37.42792</v>
      </c>
      <c r="AP166" s="10">
        <v>49.21632000000001</v>
      </c>
      <c r="AQ166" s="10">
        <v>59.058720000000008</v>
      </c>
      <c r="AR166" s="10">
        <v>68.51512000000001</v>
      </c>
      <c r="AS166" s="10">
        <v>79.145520000000005</v>
      </c>
      <c r="AT166" s="10">
        <v>92.509920000000037</v>
      </c>
      <c r="AU166" s="10"/>
      <c r="AV166" s="10"/>
      <c r="AW166" s="10"/>
      <c r="AX166" s="10"/>
      <c r="AY166" s="10"/>
      <c r="AZ166" s="10"/>
      <c r="BA166" s="10"/>
      <c r="BB166" s="10"/>
      <c r="BI166" t="s">
        <v>315</v>
      </c>
      <c r="BJ166" t="s">
        <v>128</v>
      </c>
      <c r="BL166" t="s">
        <v>129</v>
      </c>
      <c r="CS166" t="str">
        <f t="shared" si="281"/>
        <v/>
      </c>
      <c r="CT166" t="str">
        <f t="shared" si="282"/>
        <v/>
      </c>
      <c r="CU166" t="str">
        <f t="shared" si="283"/>
        <v/>
      </c>
      <c r="CV166" t="str">
        <f t="shared" si="284"/>
        <v/>
      </c>
      <c r="CW166" t="str">
        <f t="shared" si="285"/>
        <v/>
      </c>
      <c r="CX166" t="str">
        <f t="shared" si="286"/>
        <v/>
      </c>
      <c r="CY166" t="str">
        <f t="shared" si="287"/>
        <v/>
      </c>
      <c r="CZ166" t="str">
        <f t="shared" si="288"/>
        <v/>
      </c>
      <c r="DA166" t="str">
        <f t="shared" si="289"/>
        <v/>
      </c>
      <c r="DB166" t="str">
        <f t="shared" si="290"/>
        <v/>
      </c>
      <c r="DC166" t="str">
        <f t="shared" si="291"/>
        <v/>
      </c>
      <c r="DD166" t="str">
        <f t="shared" si="292"/>
        <v/>
      </c>
      <c r="DE166" t="str">
        <f t="shared" si="293"/>
        <v/>
      </c>
      <c r="DF166" t="str">
        <f t="shared" si="294"/>
        <v/>
      </c>
      <c r="DG166" t="str">
        <f t="shared" si="295"/>
        <v/>
      </c>
    </row>
    <row r="167" spans="1:111" x14ac:dyDescent="0.25">
      <c r="A167" t="s">
        <v>21</v>
      </c>
      <c r="B167" t="s">
        <v>58</v>
      </c>
      <c r="D167" t="s">
        <v>59</v>
      </c>
      <c r="E167" t="s">
        <v>24</v>
      </c>
      <c r="F167" t="s">
        <v>39</v>
      </c>
      <c r="G167" t="s">
        <v>30</v>
      </c>
      <c r="H167" t="s">
        <v>40</v>
      </c>
      <c r="I167" t="s">
        <v>60</v>
      </c>
      <c r="J167">
        <v>-0.70450000000000002</v>
      </c>
      <c r="K167">
        <v>2.2729499999999998</v>
      </c>
      <c r="L167">
        <v>9.7800000000000005E-3</v>
      </c>
      <c r="O167">
        <v>1.07</v>
      </c>
      <c r="P167">
        <v>16.510000000000002</v>
      </c>
      <c r="Q167">
        <v>9.8919999999999994E-2</v>
      </c>
      <c r="R167">
        <v>49</v>
      </c>
      <c r="S167">
        <v>0.873</v>
      </c>
      <c r="T167">
        <v>2</v>
      </c>
      <c r="U167">
        <v>20.399999999999999</v>
      </c>
      <c r="V167">
        <v>47</v>
      </c>
      <c r="W167" s="11">
        <f t="shared" ref="W167:AK167" si="331">IF(AN167="","",EXP($J167+$K167*LN(LN(AN167))+(SQRT(AN167)*($L167/2))))</f>
        <v>6.391007718256132</v>
      </c>
      <c r="X167" s="11">
        <f t="shared" si="331"/>
        <v>10.150325492712341</v>
      </c>
      <c r="Y167" s="11">
        <f t="shared" si="331"/>
        <v>12.575650278890114</v>
      </c>
      <c r="Z167" s="11">
        <f t="shared" si="331"/>
        <v>14.303873547943358</v>
      </c>
      <c r="AA167" s="11">
        <f t="shared" si="331"/>
        <v>15.575829367117896</v>
      </c>
      <c r="AB167" s="11">
        <f t="shared" si="331"/>
        <v>16.509508311758015</v>
      </c>
      <c r="AC167" s="11">
        <f t="shared" si="331"/>
        <v>17.170290096646784</v>
      </c>
      <c r="AD167" s="11" t="str">
        <f t="shared" si="331"/>
        <v/>
      </c>
      <c r="AE167" s="11" t="str">
        <f t="shared" si="331"/>
        <v/>
      </c>
      <c r="AF167" s="11" t="str">
        <f t="shared" si="331"/>
        <v/>
      </c>
      <c r="AG167" s="11" t="str">
        <f t="shared" si="331"/>
        <v/>
      </c>
      <c r="AH167" s="11" t="str">
        <f t="shared" si="331"/>
        <v/>
      </c>
      <c r="AI167" s="11" t="str">
        <f t="shared" si="331"/>
        <v/>
      </c>
      <c r="AJ167" s="11" t="str">
        <f t="shared" si="331"/>
        <v/>
      </c>
      <c r="AK167" s="11" t="str">
        <f t="shared" si="331"/>
        <v/>
      </c>
      <c r="AL167" t="s">
        <v>21</v>
      </c>
      <c r="AM167" t="s">
        <v>58</v>
      </c>
      <c r="AN167" s="11">
        <v>21.178570000000001</v>
      </c>
      <c r="AO167" s="11">
        <v>41.566370000000006</v>
      </c>
      <c r="AP167" s="11">
        <v>59.420170000000006</v>
      </c>
      <c r="AQ167" s="11">
        <v>74.73997</v>
      </c>
      <c r="AR167" s="11">
        <v>87.525770000000009</v>
      </c>
      <c r="AS167" s="11">
        <v>97.777569999999997</v>
      </c>
      <c r="AT167" s="11">
        <v>105.49537000000001</v>
      </c>
      <c r="AU167" s="11"/>
      <c r="AV167" s="11"/>
      <c r="AW167" s="11"/>
      <c r="AX167" s="11"/>
      <c r="AY167" s="11"/>
      <c r="AZ167" s="11"/>
      <c r="BA167" s="11"/>
      <c r="BB167" s="11"/>
      <c r="BC167" t="s">
        <v>58</v>
      </c>
      <c r="BD167">
        <v>15</v>
      </c>
      <c r="BE167">
        <v>74</v>
      </c>
      <c r="BF167" t="s">
        <v>644</v>
      </c>
      <c r="BG167" t="s">
        <v>613</v>
      </c>
      <c r="BH167">
        <v>460</v>
      </c>
      <c r="BI167" t="s">
        <v>21</v>
      </c>
      <c r="BJ167" t="s">
        <v>58</v>
      </c>
      <c r="BL167" t="s">
        <v>59</v>
      </c>
      <c r="BM167" s="11">
        <f>IF(OR(AN167&gt;$BE$167,W167=""),"",(0.0000504*AN167^2.07041*W167^0.84563)*$BH$167)</f>
        <v>61.880187105940401</v>
      </c>
      <c r="BN167" s="11">
        <f>IF(OR(AO167&gt;$BE$167,X167=""),"",(0.0000504*AO167^2.07041*X167^0.84563)*$BH$167)</f>
        <v>369.62203507404359</v>
      </c>
      <c r="BO167" s="11">
        <f>IF(OR(AP167&gt;$BE$167,Y167=""),"",(0.0000504*AP167^2.07041*Y167^0.84563)*$BH$167)</f>
        <v>928.44197959196072</v>
      </c>
      <c r="BP167" s="11" t="str">
        <f>IF(OR(AQ167&gt;$BE$167,Z167=""),"",(0.0000504*AQ167^2.07041*Z167^0.84563)*$BH$167)</f>
        <v/>
      </c>
      <c r="BQ167" s="11" t="str">
        <f>IF(OR(AR167&gt;$BE$167,AA167=""),"",(0.0000504*AR167^2.07041*AA167^0.84563)*$BH$167)</f>
        <v/>
      </c>
      <c r="BR167" s="11" t="str">
        <f>IF(OR(AS167&gt;$BE$167,AB167=""),"",(0.0000504*AS167^2.07041*AB167^0.84563)*$BH$167)</f>
        <v/>
      </c>
      <c r="BS167" s="11" t="str">
        <f>IF(OR(AT167&gt;$BE$167,AC167=""),"",(0.0000504*AT167^2.07041*AC167^0.84563)*$BH$167)</f>
        <v/>
      </c>
      <c r="BT167" s="11" t="str">
        <f>IF(OR(AU167&gt;$BE$167,AD167=""),"",(0.0000504*AU167^2.07041*AD167^0.84563)*$BH$167)</f>
        <v/>
      </c>
      <c r="BU167" s="11" t="str">
        <f>IF(OR(AV167&gt;$BE$167,AE167=""),"",(0.0000504*AV167^2.07041*AE167^0.84563)*$BH$167)</f>
        <v/>
      </c>
      <c r="BV167" s="11" t="str">
        <f>IF(OR(AW167&gt;$BE$167,AF167=""),"",(0.0000504*AW167^2.07041*AF167^0.84563)*$BH$167)</f>
        <v/>
      </c>
      <c r="BW167" s="11" t="str">
        <f>IF(OR(AX167&gt;$BE$167,AG167=""),"",(0.0000504*AX167^2.07041*AG167^0.84563)*$BH$167)</f>
        <v/>
      </c>
      <c r="BX167" s="11" t="str">
        <f>IF(OR(AY167&gt;$BE$167,AH167=""),"",(0.0000504*AY167^2.07041*AH167^0.84563)*$BH$167)</f>
        <v/>
      </c>
      <c r="BY167" s="11" t="str">
        <f>IF(OR(AZ167&gt;$BE$167,AI167=""),"",(0.0000504*AZ167^2.07041*AI167^0.84563)*$BH$167)</f>
        <v/>
      </c>
      <c r="BZ167" s="11" t="str">
        <f>IF(OR(BA167&gt;$BE$167,AJ167=""),"",(0.0000504*BA167^2.07041*AJ167^0.84563)*$BH$167)</f>
        <v/>
      </c>
      <c r="CA167" s="11" t="str">
        <f>IF(OR(BB167&gt;$BE$167,AK167=""),"",(0.0000504*BB167^2.07041*AK167^0.84563)*$BH$167)</f>
        <v/>
      </c>
      <c r="CB167" t="s">
        <v>21</v>
      </c>
      <c r="CC167" t="s">
        <v>58</v>
      </c>
      <c r="CD167" s="11">
        <v>44.378358977307244</v>
      </c>
      <c r="CE167" s="11">
        <v>180.8551348849893</v>
      </c>
      <c r="CF167" s="11">
        <v>345.8788809211195</v>
      </c>
      <c r="CG167" s="11">
        <v>509.83484696606536</v>
      </c>
      <c r="CH167" s="11">
        <v>658.38821456348046</v>
      </c>
      <c r="CI167" s="11">
        <v>783.67042630326625</v>
      </c>
      <c r="CJ167" s="11">
        <v>881.06281754028498</v>
      </c>
      <c r="CK167" s="11" t="s">
        <v>686</v>
      </c>
      <c r="CL167" s="11" t="s">
        <v>686</v>
      </c>
      <c r="CM167" s="11" t="s">
        <v>686</v>
      </c>
      <c r="CN167" s="11" t="s">
        <v>686</v>
      </c>
      <c r="CO167" s="11" t="s">
        <v>686</v>
      </c>
      <c r="CP167" s="11" t="s">
        <v>686</v>
      </c>
      <c r="CQ167" s="11" t="s">
        <v>686</v>
      </c>
      <c r="CR167" s="11" t="s">
        <v>686</v>
      </c>
      <c r="CS167">
        <f t="shared" si="281"/>
        <v>0.41764507997821915</v>
      </c>
      <c r="CT167">
        <f t="shared" si="282"/>
        <v>0.32854248051458473</v>
      </c>
      <c r="CU167">
        <f t="shared" si="283"/>
        <v>0.27142212894628293</v>
      </c>
      <c r="CV167" t="str">
        <f t="shared" si="284"/>
        <v/>
      </c>
      <c r="CW167" t="str">
        <f t="shared" si="285"/>
        <v/>
      </c>
      <c r="CX167" t="str">
        <f t="shared" si="286"/>
        <v/>
      </c>
      <c r="CY167" t="str">
        <f t="shared" si="287"/>
        <v/>
      </c>
      <c r="CZ167" t="str">
        <f t="shared" si="288"/>
        <v/>
      </c>
      <c r="DA167" t="str">
        <f t="shared" si="289"/>
        <v/>
      </c>
      <c r="DB167" t="str">
        <f t="shared" si="290"/>
        <v/>
      </c>
      <c r="DC167" t="str">
        <f t="shared" si="291"/>
        <v/>
      </c>
      <c r="DD167" t="str">
        <f t="shared" si="292"/>
        <v/>
      </c>
      <c r="DE167" t="str">
        <f t="shared" si="293"/>
        <v/>
      </c>
      <c r="DF167" t="str">
        <f t="shared" si="294"/>
        <v/>
      </c>
      <c r="DG167" t="str">
        <f t="shared" si="295"/>
        <v/>
      </c>
    </row>
    <row r="168" spans="1:111" x14ac:dyDescent="0.25">
      <c r="A168" t="s">
        <v>92</v>
      </c>
      <c r="B168" t="s">
        <v>58</v>
      </c>
      <c r="D168" t="s">
        <v>59</v>
      </c>
      <c r="E168" t="s">
        <v>24</v>
      </c>
      <c r="F168" t="s">
        <v>39</v>
      </c>
      <c r="G168" t="s">
        <v>30</v>
      </c>
      <c r="H168" t="s">
        <v>27</v>
      </c>
      <c r="I168" t="s">
        <v>33</v>
      </c>
      <c r="J168">
        <v>0.13915</v>
      </c>
      <c r="K168">
        <v>0.42083999999999999</v>
      </c>
      <c r="L168">
        <v>-3.14E-3</v>
      </c>
      <c r="O168">
        <v>1.19</v>
      </c>
      <c r="P168">
        <v>14.24</v>
      </c>
      <c r="Q168">
        <v>0.12330000000000001</v>
      </c>
      <c r="R168">
        <v>39</v>
      </c>
      <c r="S168">
        <v>0.86299999999999999</v>
      </c>
      <c r="T168">
        <v>1.2</v>
      </c>
      <c r="U168">
        <v>18</v>
      </c>
      <c r="V168">
        <v>36</v>
      </c>
      <c r="W168" s="11">
        <f t="shared" ref="W168:AK170" si="332">IF(AN168="","",$J168+$K168 * AN168+$L168 *AN168^2)</f>
        <v>5.6565327894165991</v>
      </c>
      <c r="X168" s="11">
        <f t="shared" si="332"/>
        <v>9.1904819431256008</v>
      </c>
      <c r="Y168" s="11">
        <f t="shared" si="332"/>
        <v>11.7924261357734</v>
      </c>
      <c r="Z168" s="11">
        <f t="shared" si="332"/>
        <v>13.462365367359999</v>
      </c>
      <c r="AA168" s="11">
        <f t="shared" si="332"/>
        <v>14.200299637885399</v>
      </c>
      <c r="AB168" s="11" t="str">
        <f t="shared" si="332"/>
        <v/>
      </c>
      <c r="AC168" s="11" t="str">
        <f t="shared" si="332"/>
        <v/>
      </c>
      <c r="AD168" s="11" t="str">
        <f t="shared" si="332"/>
        <v/>
      </c>
      <c r="AE168" s="11" t="str">
        <f t="shared" si="332"/>
        <v/>
      </c>
      <c r="AF168" s="11" t="str">
        <f t="shared" si="332"/>
        <v/>
      </c>
      <c r="AG168" s="11" t="str">
        <f t="shared" si="332"/>
        <v/>
      </c>
      <c r="AH168" s="11" t="str">
        <f t="shared" si="332"/>
        <v/>
      </c>
      <c r="AI168" s="11" t="str">
        <f t="shared" si="332"/>
        <v/>
      </c>
      <c r="AJ168" s="11" t="str">
        <f t="shared" si="332"/>
        <v/>
      </c>
      <c r="AK168" s="11" t="str">
        <f t="shared" si="332"/>
        <v/>
      </c>
      <c r="AL168" s="5" t="s">
        <v>92</v>
      </c>
      <c r="AM168" s="5" t="s">
        <v>58</v>
      </c>
      <c r="AN168" s="10">
        <v>14.729099999999999</v>
      </c>
      <c r="AO168" s="10">
        <v>26.9114</v>
      </c>
      <c r="AP168" s="10">
        <v>39.093699999999998</v>
      </c>
      <c r="AQ168" s="10">
        <v>51.275999999999996</v>
      </c>
      <c r="AR168" s="10">
        <v>63.458299999999994</v>
      </c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I168" t="s">
        <v>92</v>
      </c>
      <c r="BJ168" t="s">
        <v>58</v>
      </c>
      <c r="BL168" t="s">
        <v>59</v>
      </c>
      <c r="BM168" s="11">
        <f t="shared" ref="BM168:BM174" si="333">IF(OR(AN168&gt;$BE$167,W168=""),"",(0.0000504*AN168^2.07041*W168^0.84563)*$BH$167)</f>
        <v>26.313050204158124</v>
      </c>
      <c r="BN168" s="11">
        <f t="shared" ref="BN168:BN174" si="334">IF(OR(AO168&gt;$BE$167,X168=""),"",(0.0000504*AO168^2.07041*X168^0.84563)*$BH$167)</f>
        <v>138.15624479460757</v>
      </c>
      <c r="BO168" s="11">
        <f t="shared" ref="BO168:BO174" si="335">IF(OR(AP168&gt;$BE$167,Y168=""),"",(0.0000504*AP168^2.07041*Y168^0.84563)*$BH$167)</f>
        <v>369.55743333783522</v>
      </c>
      <c r="BP168" s="11">
        <f t="shared" ref="BP168:BP174" si="336">IF(OR(AQ168&gt;$BE$167,Z168=""),"",(0.0000504*AQ168^2.07041*Z168^0.84563)*$BH$167)</f>
        <v>724.82073226669854</v>
      </c>
      <c r="BQ168" s="11">
        <f t="shared" ref="BQ168:BQ174" si="337">IF(OR(AR168&gt;$BE$167,AA168=""),"",(0.0000504*AR168^2.07041*AA168^0.84563)*$BH$167)</f>
        <v>1178.951088588062</v>
      </c>
      <c r="BR168" s="11" t="str">
        <f t="shared" ref="BR168:BR174" si="338">IF(OR(AS168&gt;$BE$167,AB168=""),"",(0.0000504*AS168^2.07041*AB168^0.84563)*$BH$167)</f>
        <v/>
      </c>
      <c r="BS168" s="11" t="str">
        <f t="shared" ref="BS168:BS174" si="339">IF(OR(AT168&gt;$BE$167,AC168=""),"",(0.0000504*AT168^2.07041*AC168^0.84563)*$BH$167)</f>
        <v/>
      </c>
      <c r="BT168" s="11" t="str">
        <f t="shared" ref="BT168:BT174" si="340">IF(OR(AU168&gt;$BE$167,AD168=""),"",(0.0000504*AU168^2.07041*AD168^0.84563)*$BH$167)</f>
        <v/>
      </c>
      <c r="BU168" s="11" t="str">
        <f t="shared" ref="BU168:BU174" si="341">IF(OR(AV168&gt;$BE$167,AE168=""),"",(0.0000504*AV168^2.07041*AE168^0.84563)*$BH$167)</f>
        <v/>
      </c>
      <c r="BV168" s="11" t="str">
        <f t="shared" ref="BV168:BV174" si="342">IF(OR(AW168&gt;$BE$167,AF168=""),"",(0.0000504*AW168^2.07041*AF168^0.84563)*$BH$167)</f>
        <v/>
      </c>
      <c r="BW168" s="11" t="str">
        <f t="shared" ref="BW168:BW174" si="343">IF(OR(AX168&gt;$BE$167,AG168=""),"",(0.0000504*AX168^2.07041*AG168^0.84563)*$BH$167)</f>
        <v/>
      </c>
      <c r="BX168" s="11" t="str">
        <f t="shared" ref="BX168:BX174" si="344">IF(OR(AY168&gt;$BE$167,AH168=""),"",(0.0000504*AY168^2.07041*AH168^0.84563)*$BH$167)</f>
        <v/>
      </c>
      <c r="BY168" s="11" t="str">
        <f t="shared" ref="BY168:BY174" si="345">IF(OR(AZ168&gt;$BE$167,AI168=""),"",(0.0000504*AZ168^2.07041*AI168^0.84563)*$BH$167)</f>
        <v/>
      </c>
      <c r="BZ168" s="11" t="str">
        <f t="shared" ref="BZ168:BZ174" si="346">IF(OR(BA168&gt;$BE$167,AJ168=""),"",(0.0000504*BA168^2.07041*AJ168^0.84563)*$BH$167)</f>
        <v/>
      </c>
      <c r="CA168" s="11" t="str">
        <f t="shared" ref="CA168:CA174" si="347">IF(OR(BB168&gt;$BE$167,AK168=""),"",(0.0000504*BB168^2.07041*AK168^0.84563)*$BH$167)</f>
        <v/>
      </c>
      <c r="CB168" s="5" t="s">
        <v>92</v>
      </c>
      <c r="CC168" s="5" t="s">
        <v>58</v>
      </c>
      <c r="CD168" s="11">
        <v>13.020083972226811</v>
      </c>
      <c r="CE168" s="11">
        <v>64.421169106257935</v>
      </c>
      <c r="CF168" s="11">
        <v>152.18523764820114</v>
      </c>
      <c r="CG168" s="11">
        <v>270.37198179663631</v>
      </c>
      <c r="CH168" s="11">
        <v>414.02840849474603</v>
      </c>
      <c r="CI168" s="11" t="s">
        <v>686</v>
      </c>
      <c r="CJ168" s="11" t="s">
        <v>686</v>
      </c>
      <c r="CK168" s="11" t="s">
        <v>686</v>
      </c>
      <c r="CL168" s="11" t="s">
        <v>686</v>
      </c>
      <c r="CM168" s="11" t="s">
        <v>686</v>
      </c>
      <c r="CN168" s="11" t="s">
        <v>686</v>
      </c>
      <c r="CO168" s="11" t="s">
        <v>686</v>
      </c>
      <c r="CP168" s="11" t="s">
        <v>686</v>
      </c>
      <c r="CQ168" s="11" t="s">
        <v>686</v>
      </c>
      <c r="CR168" s="11" t="s">
        <v>686</v>
      </c>
      <c r="CS168">
        <f t="shared" si="281"/>
        <v>0.33102076010113346</v>
      </c>
      <c r="CT168">
        <f t="shared" si="282"/>
        <v>0.31800765873032349</v>
      </c>
      <c r="CU168">
        <f t="shared" si="283"/>
        <v>0.29168639275869029</v>
      </c>
      <c r="CV168">
        <f t="shared" si="284"/>
        <v>0.27167801570081596</v>
      </c>
      <c r="CW168">
        <f t="shared" si="285"/>
        <v>0.25990818416241274</v>
      </c>
      <c r="CX168" t="str">
        <f t="shared" si="286"/>
        <v/>
      </c>
      <c r="CY168" t="str">
        <f t="shared" si="287"/>
        <v/>
      </c>
      <c r="CZ168" t="str">
        <f t="shared" si="288"/>
        <v/>
      </c>
      <c r="DA168" t="str">
        <f t="shared" si="289"/>
        <v/>
      </c>
      <c r="DB168" t="str">
        <f t="shared" si="290"/>
        <v/>
      </c>
      <c r="DC168" t="str">
        <f t="shared" si="291"/>
        <v/>
      </c>
      <c r="DD168" t="str">
        <f t="shared" si="292"/>
        <v/>
      </c>
      <c r="DE168" t="str">
        <f t="shared" si="293"/>
        <v/>
      </c>
      <c r="DF168" t="str">
        <f t="shared" si="294"/>
        <v/>
      </c>
      <c r="DG168" t="str">
        <f t="shared" si="295"/>
        <v/>
      </c>
    </row>
    <row r="169" spans="1:111" x14ac:dyDescent="0.25">
      <c r="A169" t="s">
        <v>115</v>
      </c>
      <c r="B169" t="s">
        <v>58</v>
      </c>
      <c r="D169" t="s">
        <v>59</v>
      </c>
      <c r="E169" t="s">
        <v>24</v>
      </c>
      <c r="F169" t="s">
        <v>39</v>
      </c>
      <c r="G169" t="s">
        <v>30</v>
      </c>
      <c r="H169" t="s">
        <v>27</v>
      </c>
      <c r="I169" t="s">
        <v>33</v>
      </c>
      <c r="J169">
        <v>2.1814499999999999</v>
      </c>
      <c r="K169">
        <v>0.28431000000000001</v>
      </c>
      <c r="L169">
        <v>-1.82E-3</v>
      </c>
      <c r="O169">
        <v>2.81</v>
      </c>
      <c r="P169">
        <v>13.27</v>
      </c>
      <c r="Q169">
        <v>8.0820000000000003E-2</v>
      </c>
      <c r="R169">
        <v>37</v>
      </c>
      <c r="S169">
        <v>0.871</v>
      </c>
      <c r="T169">
        <v>2.7</v>
      </c>
      <c r="U169">
        <v>14</v>
      </c>
      <c r="V169">
        <v>34</v>
      </c>
      <c r="W169" s="11">
        <f t="shared" si="332"/>
        <v>5.6470313424781127</v>
      </c>
      <c r="X169" s="11">
        <f t="shared" si="332"/>
        <v>7.5389949572479118</v>
      </c>
      <c r="Y169" s="11">
        <f t="shared" si="332"/>
        <v>8.9573218227333129</v>
      </c>
      <c r="Z169" s="11">
        <f t="shared" si="332"/>
        <v>10.197774718870313</v>
      </c>
      <c r="AA169" s="11">
        <f t="shared" si="332"/>
        <v>11.405348965114912</v>
      </c>
      <c r="AB169" s="11">
        <f t="shared" si="332"/>
        <v>12.53525744444311</v>
      </c>
      <c r="AC169" s="11">
        <f t="shared" si="332"/>
        <v>13.250492267350914</v>
      </c>
      <c r="AD169" s="11" t="str">
        <f t="shared" si="332"/>
        <v/>
      </c>
      <c r="AE169" s="11" t="str">
        <f t="shared" si="332"/>
        <v/>
      </c>
      <c r="AF169" s="11" t="str">
        <f t="shared" si="332"/>
        <v/>
      </c>
      <c r="AG169" s="11" t="str">
        <f t="shared" si="332"/>
        <v/>
      </c>
      <c r="AH169" s="11" t="str">
        <f t="shared" si="332"/>
        <v/>
      </c>
      <c r="AI169" s="11" t="str">
        <f t="shared" si="332"/>
        <v/>
      </c>
      <c r="AJ169" s="11" t="str">
        <f t="shared" si="332"/>
        <v/>
      </c>
      <c r="AK169" s="11" t="str">
        <f t="shared" si="332"/>
        <v/>
      </c>
      <c r="AL169" t="s">
        <v>115</v>
      </c>
      <c r="AM169" t="s">
        <v>58</v>
      </c>
      <c r="AN169" s="10">
        <v>13.326280000000002</v>
      </c>
      <c r="AO169" s="10">
        <v>21.919780000000003</v>
      </c>
      <c r="AP169" s="10">
        <v>29.345279999999999</v>
      </c>
      <c r="AQ169" s="10">
        <v>36.922780000000003</v>
      </c>
      <c r="AR169" s="10">
        <v>45.972280000000005</v>
      </c>
      <c r="AS169" s="10">
        <v>57.813780000000001</v>
      </c>
      <c r="AT169" s="10">
        <v>73.767280000000014</v>
      </c>
      <c r="AU169" s="10"/>
      <c r="AV169" s="10"/>
      <c r="AW169" s="10"/>
      <c r="AX169" s="10"/>
      <c r="AY169" s="10"/>
      <c r="AZ169" s="10"/>
      <c r="BA169" s="10"/>
      <c r="BB169" s="10"/>
      <c r="BI169" t="s">
        <v>115</v>
      </c>
      <c r="BJ169" t="s">
        <v>58</v>
      </c>
      <c r="BL169" t="s">
        <v>59</v>
      </c>
      <c r="BM169" s="11">
        <f t="shared" si="333"/>
        <v>21.357907754458566</v>
      </c>
      <c r="BN169" s="11">
        <f t="shared" si="334"/>
        <v>76.410246624819152</v>
      </c>
      <c r="BO169" s="11">
        <f t="shared" si="335"/>
        <v>161.72780228654287</v>
      </c>
      <c r="BP169" s="11">
        <f t="shared" si="336"/>
        <v>290.37069526818192</v>
      </c>
      <c r="BQ169" s="11">
        <f t="shared" si="337"/>
        <v>502.52714669113857</v>
      </c>
      <c r="BR169" s="11">
        <f t="shared" si="338"/>
        <v>874.8430667264596</v>
      </c>
      <c r="BS169" s="11">
        <f t="shared" si="339"/>
        <v>1518.5365642965896</v>
      </c>
      <c r="BT169" s="11" t="str">
        <f t="shared" si="340"/>
        <v/>
      </c>
      <c r="BU169" s="11" t="str">
        <f t="shared" si="341"/>
        <v/>
      </c>
      <c r="BV169" s="11" t="str">
        <f t="shared" si="342"/>
        <v/>
      </c>
      <c r="BW169" s="11" t="str">
        <f t="shared" si="343"/>
        <v/>
      </c>
      <c r="BX169" s="11" t="str">
        <f t="shared" si="344"/>
        <v/>
      </c>
      <c r="BY169" s="11" t="str">
        <f t="shared" si="345"/>
        <v/>
      </c>
      <c r="BZ169" s="11" t="str">
        <f t="shared" si="346"/>
        <v/>
      </c>
      <c r="CA169" s="11" t="str">
        <f t="shared" si="347"/>
        <v/>
      </c>
      <c r="CS169" t="str">
        <f t="shared" si="281"/>
        <v/>
      </c>
      <c r="CT169" t="str">
        <f t="shared" si="282"/>
        <v/>
      </c>
      <c r="CU169" t="str">
        <f t="shared" si="283"/>
        <v/>
      </c>
      <c r="CV169" t="str">
        <f t="shared" si="284"/>
        <v/>
      </c>
      <c r="CW169" t="str">
        <f t="shared" si="285"/>
        <v/>
      </c>
      <c r="CX169" t="str">
        <f t="shared" si="286"/>
        <v/>
      </c>
      <c r="CY169" t="str">
        <f t="shared" si="287"/>
        <v/>
      </c>
      <c r="CZ169" t="str">
        <f t="shared" si="288"/>
        <v/>
      </c>
      <c r="DA169" t="str">
        <f t="shared" si="289"/>
        <v/>
      </c>
      <c r="DB169" t="str">
        <f t="shared" si="290"/>
        <v/>
      </c>
      <c r="DC169" t="str">
        <f t="shared" si="291"/>
        <v/>
      </c>
      <c r="DD169" t="str">
        <f t="shared" si="292"/>
        <v/>
      </c>
      <c r="DE169" t="str">
        <f t="shared" si="293"/>
        <v/>
      </c>
      <c r="DF169" t="str">
        <f t="shared" si="294"/>
        <v/>
      </c>
      <c r="DG169" t="str">
        <f t="shared" si="295"/>
        <v/>
      </c>
    </row>
    <row r="170" spans="1:111" x14ac:dyDescent="0.25">
      <c r="A170" t="s">
        <v>149</v>
      </c>
      <c r="B170" t="s">
        <v>58</v>
      </c>
      <c r="D170" t="s">
        <v>59</v>
      </c>
      <c r="E170" t="s">
        <v>24</v>
      </c>
      <c r="F170" t="s">
        <v>39</v>
      </c>
      <c r="G170" t="s">
        <v>30</v>
      </c>
      <c r="H170" t="s">
        <v>52</v>
      </c>
      <c r="I170" t="s">
        <v>33</v>
      </c>
      <c r="J170">
        <v>0.90103</v>
      </c>
      <c r="K170">
        <v>0.36682999999999999</v>
      </c>
      <c r="L170">
        <v>-2.2499999999999998E-3</v>
      </c>
      <c r="O170">
        <v>1.82</v>
      </c>
      <c r="P170">
        <v>14.28</v>
      </c>
      <c r="Q170">
        <v>3.6700000000000001E-3</v>
      </c>
      <c r="R170">
        <v>31</v>
      </c>
      <c r="S170">
        <v>0.92700000000000005</v>
      </c>
      <c r="T170">
        <v>1.8</v>
      </c>
      <c r="U170">
        <v>15</v>
      </c>
      <c r="V170">
        <v>28</v>
      </c>
      <c r="W170" s="11">
        <f t="shared" si="332"/>
        <v>4.4312075574238996</v>
      </c>
      <c r="X170" s="11">
        <f t="shared" si="332"/>
        <v>6.7774451190599008</v>
      </c>
      <c r="Y170" s="11">
        <f t="shared" si="332"/>
        <v>8.8542238541159008</v>
      </c>
      <c r="Z170" s="11">
        <f t="shared" si="332"/>
        <v>10.661543762591899</v>
      </c>
      <c r="AA170" s="11">
        <f t="shared" si="332"/>
        <v>12.1994048444879</v>
      </c>
      <c r="AB170" s="11">
        <f t="shared" si="332"/>
        <v>13.467807099803899</v>
      </c>
      <c r="AC170" s="11">
        <f t="shared" si="332"/>
        <v>14.466750528539899</v>
      </c>
      <c r="AD170" s="11" t="str">
        <f t="shared" si="332"/>
        <v/>
      </c>
      <c r="AE170" s="11" t="str">
        <f t="shared" si="332"/>
        <v/>
      </c>
      <c r="AF170" s="11" t="str">
        <f t="shared" si="332"/>
        <v/>
      </c>
      <c r="AG170" s="11" t="str">
        <f t="shared" si="332"/>
        <v/>
      </c>
      <c r="AH170" s="11" t="str">
        <f t="shared" si="332"/>
        <v/>
      </c>
      <c r="AI170" s="11" t="str">
        <f t="shared" si="332"/>
        <v/>
      </c>
      <c r="AJ170" s="11" t="str">
        <f t="shared" si="332"/>
        <v/>
      </c>
      <c r="AK170" s="11" t="str">
        <f t="shared" si="332"/>
        <v/>
      </c>
      <c r="AL170" s="5" t="s">
        <v>149</v>
      </c>
      <c r="AM170" s="5" t="s">
        <v>58</v>
      </c>
      <c r="AN170" s="10">
        <v>10.27046</v>
      </c>
      <c r="AO170" s="10">
        <v>18.008659999999999</v>
      </c>
      <c r="AP170" s="10">
        <v>25.746859999999998</v>
      </c>
      <c r="AQ170" s="10">
        <v>33.485059999999997</v>
      </c>
      <c r="AR170" s="10">
        <v>41.223259999999996</v>
      </c>
      <c r="AS170" s="10">
        <v>48.961459999999995</v>
      </c>
      <c r="AT170" s="10">
        <v>56.699659999999994</v>
      </c>
      <c r="AU170" s="10"/>
      <c r="AV170" s="10"/>
      <c r="AW170" s="10"/>
      <c r="AX170" s="10"/>
      <c r="AY170" s="10"/>
      <c r="AZ170" s="10"/>
      <c r="BA170" s="10"/>
      <c r="BB170" s="10"/>
      <c r="BI170" t="s">
        <v>149</v>
      </c>
      <c r="BJ170" t="s">
        <v>58</v>
      </c>
      <c r="BL170" t="s">
        <v>59</v>
      </c>
      <c r="BM170" s="11">
        <f t="shared" si="333"/>
        <v>10.146416390808556</v>
      </c>
      <c r="BN170" s="11">
        <f t="shared" si="334"/>
        <v>46.486190816249469</v>
      </c>
      <c r="BO170" s="11">
        <f t="shared" si="335"/>
        <v>122.15320955962562</v>
      </c>
      <c r="BP170" s="11">
        <f t="shared" si="336"/>
        <v>246.26959813691289</v>
      </c>
      <c r="BQ170" s="11">
        <f t="shared" si="337"/>
        <v>424.45900748469353</v>
      </c>
      <c r="BR170" s="11">
        <f t="shared" si="338"/>
        <v>658.94180297589753</v>
      </c>
      <c r="BS170" s="11">
        <f t="shared" si="339"/>
        <v>948.5569261347996</v>
      </c>
      <c r="BT170" s="11" t="str">
        <f t="shared" si="340"/>
        <v/>
      </c>
      <c r="BU170" s="11" t="str">
        <f t="shared" si="341"/>
        <v/>
      </c>
      <c r="BV170" s="11" t="str">
        <f t="shared" si="342"/>
        <v/>
      </c>
      <c r="BW170" s="11" t="str">
        <f t="shared" si="343"/>
        <v/>
      </c>
      <c r="BX170" s="11" t="str">
        <f t="shared" si="344"/>
        <v/>
      </c>
      <c r="BY170" s="11" t="str">
        <f t="shared" si="345"/>
        <v/>
      </c>
      <c r="BZ170" s="11" t="str">
        <f t="shared" si="346"/>
        <v/>
      </c>
      <c r="CA170" s="11" t="str">
        <f t="shared" si="347"/>
        <v/>
      </c>
      <c r="CS170" t="str">
        <f t="shared" si="281"/>
        <v/>
      </c>
      <c r="CT170" t="str">
        <f t="shared" si="282"/>
        <v/>
      </c>
      <c r="CU170" t="str">
        <f t="shared" si="283"/>
        <v/>
      </c>
      <c r="CV170" t="str">
        <f t="shared" si="284"/>
        <v/>
      </c>
      <c r="CW170" t="str">
        <f t="shared" si="285"/>
        <v/>
      </c>
      <c r="CX170" t="str">
        <f t="shared" si="286"/>
        <v/>
      </c>
      <c r="CY170" t="str">
        <f t="shared" si="287"/>
        <v/>
      </c>
      <c r="CZ170" t="str">
        <f t="shared" si="288"/>
        <v/>
      </c>
      <c r="DA170" t="str">
        <f t="shared" si="289"/>
        <v/>
      </c>
      <c r="DB170" t="str">
        <f t="shared" si="290"/>
        <v/>
      </c>
      <c r="DC170" t="str">
        <f t="shared" si="291"/>
        <v/>
      </c>
      <c r="DD170" t="str">
        <f t="shared" si="292"/>
        <v/>
      </c>
      <c r="DE170" t="str">
        <f t="shared" si="293"/>
        <v/>
      </c>
      <c r="DF170" t="str">
        <f t="shared" si="294"/>
        <v/>
      </c>
      <c r="DG170" t="str">
        <f t="shared" si="295"/>
        <v/>
      </c>
    </row>
    <row r="171" spans="1:111" x14ac:dyDescent="0.25">
      <c r="A171" t="s">
        <v>254</v>
      </c>
      <c r="B171" t="s">
        <v>58</v>
      </c>
      <c r="D171" t="s">
        <v>59</v>
      </c>
      <c r="E171" t="s">
        <v>24</v>
      </c>
      <c r="F171" t="s">
        <v>39</v>
      </c>
      <c r="G171" t="s">
        <v>30</v>
      </c>
      <c r="H171">
        <v>1</v>
      </c>
      <c r="I171" t="s">
        <v>31</v>
      </c>
      <c r="J171">
        <v>4.8590000000000001E-2</v>
      </c>
      <c r="K171">
        <v>1.73726</v>
      </c>
      <c r="L171">
        <v>3.1719999999999998E-2</v>
      </c>
      <c r="O171">
        <v>1.9</v>
      </c>
      <c r="P171">
        <v>14.9</v>
      </c>
      <c r="Q171">
        <v>0.17810000000000001</v>
      </c>
      <c r="R171">
        <v>37</v>
      </c>
      <c r="S171">
        <v>0.88600000000000001</v>
      </c>
      <c r="T171">
        <v>1.9</v>
      </c>
      <c r="U171">
        <v>17.600000000000001</v>
      </c>
      <c r="V171">
        <v>35</v>
      </c>
      <c r="W171" s="11">
        <f t="shared" ref="W171:AK171" si="348">IF(AN171="","",EXP($J171+$K171*LN(LN(AN171)+($L171/2))))</f>
        <v>3.666127362937047</v>
      </c>
      <c r="X171" s="11">
        <f t="shared" si="348"/>
        <v>5.7544238607122731</v>
      </c>
      <c r="Y171" s="11">
        <f t="shared" si="348"/>
        <v>7.5840830984547303</v>
      </c>
      <c r="Z171" s="11">
        <f t="shared" si="348"/>
        <v>9.2127474023358058</v>
      </c>
      <c r="AA171" s="11">
        <f t="shared" si="348"/>
        <v>10.682811017679434</v>
      </c>
      <c r="AB171" s="11">
        <f t="shared" si="348"/>
        <v>12.024718814778582</v>
      </c>
      <c r="AC171" s="11">
        <f t="shared" si="348"/>
        <v>13.260830529619392</v>
      </c>
      <c r="AD171" s="11">
        <f t="shared" si="348"/>
        <v>14.408011311178949</v>
      </c>
      <c r="AE171" s="11" t="str">
        <f t="shared" si="348"/>
        <v/>
      </c>
      <c r="AF171" s="11" t="str">
        <f t="shared" si="348"/>
        <v/>
      </c>
      <c r="AG171" s="11" t="str">
        <f t="shared" si="348"/>
        <v/>
      </c>
      <c r="AH171" s="11" t="str">
        <f t="shared" si="348"/>
        <v/>
      </c>
      <c r="AI171" s="11" t="str">
        <f t="shared" si="348"/>
        <v/>
      </c>
      <c r="AJ171" s="11" t="str">
        <f t="shared" si="348"/>
        <v/>
      </c>
      <c r="AK171" s="11" t="str">
        <f t="shared" si="348"/>
        <v/>
      </c>
      <c r="AL171" t="s">
        <v>254</v>
      </c>
      <c r="AM171" t="s">
        <v>58</v>
      </c>
      <c r="AN171" s="11">
        <v>7.6770900000000006</v>
      </c>
      <c r="AO171" s="11">
        <v>14.109590000000001</v>
      </c>
      <c r="AP171" s="11">
        <v>22.32009</v>
      </c>
      <c r="AQ171" s="11">
        <v>32.308589999999995</v>
      </c>
      <c r="AR171" s="11">
        <v>44.075090000000003</v>
      </c>
      <c r="AS171" s="11">
        <v>57.619590000000002</v>
      </c>
      <c r="AT171" s="11">
        <v>72.942090000000007</v>
      </c>
      <c r="AU171" s="11">
        <v>90.04258999999999</v>
      </c>
      <c r="AV171" s="11"/>
      <c r="AW171" s="11"/>
      <c r="AX171" s="11"/>
      <c r="AY171" s="11"/>
      <c r="AZ171" s="11"/>
      <c r="BA171" s="11"/>
      <c r="BB171" s="11"/>
      <c r="BI171" t="s">
        <v>254</v>
      </c>
      <c r="BJ171" t="s">
        <v>58</v>
      </c>
      <c r="BL171" t="s">
        <v>59</v>
      </c>
      <c r="BM171" s="11">
        <f t="shared" si="333"/>
        <v>4.7317212944867428</v>
      </c>
      <c r="BN171" s="11">
        <f t="shared" si="334"/>
        <v>24.425014354402641</v>
      </c>
      <c r="BO171" s="11">
        <f t="shared" si="335"/>
        <v>79.728643714794885</v>
      </c>
      <c r="BP171" s="11">
        <f t="shared" si="336"/>
        <v>202.12119981394267</v>
      </c>
      <c r="BQ171" s="11">
        <f t="shared" si="337"/>
        <v>435.74236421537285</v>
      </c>
      <c r="BR171" s="11">
        <f t="shared" si="338"/>
        <v>838.75322581406692</v>
      </c>
      <c r="BS171" s="11">
        <f t="shared" si="339"/>
        <v>1484.555886519563</v>
      </c>
      <c r="BT171" s="11" t="str">
        <f t="shared" si="340"/>
        <v/>
      </c>
      <c r="BU171" s="11" t="str">
        <f t="shared" si="341"/>
        <v/>
      </c>
      <c r="BV171" s="11" t="str">
        <f t="shared" si="342"/>
        <v/>
      </c>
      <c r="BW171" s="11" t="str">
        <f t="shared" si="343"/>
        <v/>
      </c>
      <c r="BX171" s="11" t="str">
        <f t="shared" si="344"/>
        <v/>
      </c>
      <c r="BY171" s="11" t="str">
        <f t="shared" si="345"/>
        <v/>
      </c>
      <c r="BZ171" s="11" t="str">
        <f t="shared" si="346"/>
        <v/>
      </c>
      <c r="CA171" s="11" t="str">
        <f t="shared" si="347"/>
        <v/>
      </c>
      <c r="CB171" t="s">
        <v>254</v>
      </c>
      <c r="CC171" t="s">
        <v>58</v>
      </c>
      <c r="CD171" s="11">
        <v>11.915535044550815</v>
      </c>
      <c r="CE171" s="11">
        <v>45.407088977462692</v>
      </c>
      <c r="CF171" s="11">
        <v>103.87142660848636</v>
      </c>
      <c r="CG171" s="11">
        <v>186.68322964196309</v>
      </c>
      <c r="CH171" s="11">
        <v>292.11728783853692</v>
      </c>
      <c r="CI171" s="11">
        <v>418.18411290074778</v>
      </c>
      <c r="CJ171" s="11">
        <v>562.93709682330768</v>
      </c>
      <c r="CK171" s="11">
        <v>724.58056768490781</v>
      </c>
      <c r="CL171" s="11" t="s">
        <v>686</v>
      </c>
      <c r="CM171" s="11" t="s">
        <v>686</v>
      </c>
      <c r="CN171" s="11" t="s">
        <v>686</v>
      </c>
      <c r="CO171" s="11" t="s">
        <v>686</v>
      </c>
      <c r="CP171" s="11" t="s">
        <v>686</v>
      </c>
      <c r="CQ171" s="11" t="s">
        <v>686</v>
      </c>
      <c r="CR171" s="11" t="s">
        <v>686</v>
      </c>
      <c r="CS171">
        <f t="shared" si="281"/>
        <v>0.71576569747466856</v>
      </c>
      <c r="CT171">
        <f t="shared" si="282"/>
        <v>0.65023229733856258</v>
      </c>
      <c r="CU171">
        <f t="shared" si="283"/>
        <v>0.56574829424406292</v>
      </c>
      <c r="CV171">
        <f t="shared" si="284"/>
        <v>0.48014686947679136</v>
      </c>
      <c r="CW171">
        <f t="shared" si="285"/>
        <v>0.40133738285152387</v>
      </c>
      <c r="CX171">
        <f t="shared" si="286"/>
        <v>0.33270084356657748</v>
      </c>
      <c r="CY171">
        <f t="shared" si="287"/>
        <v>0.27493969522875716</v>
      </c>
      <c r="CZ171" t="str">
        <f t="shared" si="288"/>
        <v/>
      </c>
      <c r="DA171" t="str">
        <f t="shared" si="289"/>
        <v/>
      </c>
      <c r="DB171" t="str">
        <f t="shared" si="290"/>
        <v/>
      </c>
      <c r="DC171" t="str">
        <f t="shared" si="291"/>
        <v/>
      </c>
      <c r="DD171" t="str">
        <f t="shared" si="292"/>
        <v/>
      </c>
      <c r="DE171" t="str">
        <f t="shared" si="293"/>
        <v/>
      </c>
      <c r="DF171" t="str">
        <f t="shared" si="294"/>
        <v/>
      </c>
      <c r="DG171" t="str">
        <f t="shared" si="295"/>
        <v/>
      </c>
    </row>
    <row r="172" spans="1:111" x14ac:dyDescent="0.25">
      <c r="A172" t="s">
        <v>302</v>
      </c>
      <c r="B172" t="s">
        <v>58</v>
      </c>
      <c r="D172" t="s">
        <v>59</v>
      </c>
      <c r="E172" t="s">
        <v>24</v>
      </c>
      <c r="F172" t="s">
        <v>39</v>
      </c>
      <c r="G172" t="s">
        <v>30</v>
      </c>
      <c r="H172" t="s">
        <v>27</v>
      </c>
      <c r="I172" t="s">
        <v>33</v>
      </c>
      <c r="J172">
        <v>0.28105999999999998</v>
      </c>
      <c r="K172">
        <v>0.44067000000000001</v>
      </c>
      <c r="L172">
        <v>-2.6199999999999999E-3</v>
      </c>
      <c r="O172">
        <v>1.61</v>
      </c>
      <c r="P172">
        <v>18.79</v>
      </c>
      <c r="Q172">
        <v>0.13952999999999999</v>
      </c>
      <c r="R172">
        <v>40</v>
      </c>
      <c r="S172">
        <v>0.91500000000000004</v>
      </c>
      <c r="T172">
        <v>1.6</v>
      </c>
      <c r="U172">
        <v>23</v>
      </c>
      <c r="V172">
        <v>37</v>
      </c>
      <c r="W172" s="11">
        <f t="shared" ref="W172:AK172" si="349">IF(AN172="","",$J172+$K172 * AN172+$L172 *AN172^2)</f>
        <v>6.1365444160768003</v>
      </c>
      <c r="X172" s="11">
        <f t="shared" si="349"/>
        <v>10.5487997874688</v>
      </c>
      <c r="Y172" s="11">
        <f t="shared" si="349"/>
        <v>14.439420594227201</v>
      </c>
      <c r="Z172" s="11">
        <f t="shared" si="349"/>
        <v>17.348275745919999</v>
      </c>
      <c r="AA172" s="11">
        <f t="shared" si="349"/>
        <v>18.757765856435199</v>
      </c>
      <c r="AB172" s="11" t="str">
        <f t="shared" si="349"/>
        <v/>
      </c>
      <c r="AC172" s="11" t="str">
        <f t="shared" si="349"/>
        <v/>
      </c>
      <c r="AD172" s="11" t="str">
        <f t="shared" si="349"/>
        <v/>
      </c>
      <c r="AE172" s="11" t="str">
        <f t="shared" si="349"/>
        <v/>
      </c>
      <c r="AF172" s="11" t="str">
        <f t="shared" si="349"/>
        <v/>
      </c>
      <c r="AG172" s="11" t="str">
        <f t="shared" si="349"/>
        <v/>
      </c>
      <c r="AH172" s="11" t="str">
        <f t="shared" si="349"/>
        <v/>
      </c>
      <c r="AI172" s="11" t="str">
        <f t="shared" si="349"/>
        <v/>
      </c>
      <c r="AJ172" s="11" t="str">
        <f t="shared" si="349"/>
        <v/>
      </c>
      <c r="AK172" s="11" t="str">
        <f t="shared" si="349"/>
        <v/>
      </c>
      <c r="AL172" s="5" t="s">
        <v>302</v>
      </c>
      <c r="AM172" s="5" t="s">
        <v>58</v>
      </c>
      <c r="AN172" s="11">
        <v>14.5456</v>
      </c>
      <c r="AO172" s="11">
        <v>27.942400000000003</v>
      </c>
      <c r="AP172" s="11">
        <v>43.251199999999997</v>
      </c>
      <c r="AQ172" s="11">
        <v>60.472000000000001</v>
      </c>
      <c r="AR172" s="11">
        <v>79.604800000000012</v>
      </c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  <c r="BI172" t="s">
        <v>302</v>
      </c>
      <c r="BJ172" t="s">
        <v>58</v>
      </c>
      <c r="BL172" t="s">
        <v>59</v>
      </c>
      <c r="BM172" s="11">
        <f t="shared" si="333"/>
        <v>27.467027105193328</v>
      </c>
      <c r="BN172" s="11">
        <f t="shared" si="334"/>
        <v>167.80249008848446</v>
      </c>
      <c r="BO172" s="11">
        <f t="shared" si="335"/>
        <v>540.66143257566978</v>
      </c>
      <c r="BP172" s="11">
        <f t="shared" si="336"/>
        <v>1263.829802442445</v>
      </c>
      <c r="BQ172" s="11" t="str">
        <f t="shared" si="337"/>
        <v/>
      </c>
      <c r="BR172" s="11" t="str">
        <f t="shared" si="338"/>
        <v/>
      </c>
      <c r="BS172" s="11" t="str">
        <f t="shared" si="339"/>
        <v/>
      </c>
      <c r="BT172" s="11" t="str">
        <f t="shared" si="340"/>
        <v/>
      </c>
      <c r="BU172" s="11" t="str">
        <f t="shared" si="341"/>
        <v/>
      </c>
      <c r="BV172" s="11" t="str">
        <f t="shared" si="342"/>
        <v/>
      </c>
      <c r="BW172" s="11" t="str">
        <f t="shared" si="343"/>
        <v/>
      </c>
      <c r="BX172" s="11" t="str">
        <f t="shared" si="344"/>
        <v/>
      </c>
      <c r="BY172" s="11" t="str">
        <f t="shared" si="345"/>
        <v/>
      </c>
      <c r="BZ172" s="11" t="str">
        <f t="shared" si="346"/>
        <v/>
      </c>
      <c r="CA172" s="11" t="str">
        <f t="shared" si="347"/>
        <v/>
      </c>
      <c r="CB172" s="5" t="s">
        <v>302</v>
      </c>
      <c r="CC172" s="5" t="s">
        <v>58</v>
      </c>
      <c r="CD172" s="11">
        <v>48.901178188669469</v>
      </c>
      <c r="CE172" s="11">
        <v>183.29764175523928</v>
      </c>
      <c r="CF172" s="11">
        <v>394.80123865426094</v>
      </c>
      <c r="CG172" s="11">
        <v>676.45982499455783</v>
      </c>
      <c r="CH172" s="11">
        <v>1023.260002659862</v>
      </c>
      <c r="CI172" s="11" t="s">
        <v>686</v>
      </c>
      <c r="CJ172" s="11" t="s">
        <v>686</v>
      </c>
      <c r="CK172" s="11" t="s">
        <v>686</v>
      </c>
      <c r="CL172" s="11" t="s">
        <v>686</v>
      </c>
      <c r="CM172" s="11" t="s">
        <v>686</v>
      </c>
      <c r="CN172" s="11" t="s">
        <v>686</v>
      </c>
      <c r="CO172" s="11" t="s">
        <v>686</v>
      </c>
      <c r="CP172" s="11" t="s">
        <v>686</v>
      </c>
      <c r="CQ172" s="11" t="s">
        <v>686</v>
      </c>
      <c r="CR172" s="11" t="s">
        <v>686</v>
      </c>
      <c r="CS172">
        <f t="shared" si="281"/>
        <v>0.64033425953247236</v>
      </c>
      <c r="CT172">
        <f t="shared" si="282"/>
        <v>0.52206657056120365</v>
      </c>
      <c r="CU172">
        <f t="shared" si="283"/>
        <v>0.4220384744323179</v>
      </c>
      <c r="CV172">
        <f t="shared" si="284"/>
        <v>0.34863858231727884</v>
      </c>
      <c r="CW172" t="str">
        <f t="shared" si="285"/>
        <v/>
      </c>
      <c r="CX172" t="str">
        <f t="shared" si="286"/>
        <v/>
      </c>
      <c r="CY172" t="str">
        <f t="shared" si="287"/>
        <v/>
      </c>
      <c r="CZ172" t="str">
        <f t="shared" si="288"/>
        <v/>
      </c>
      <c r="DA172" t="str">
        <f t="shared" si="289"/>
        <v/>
      </c>
      <c r="DB172" t="str">
        <f t="shared" si="290"/>
        <v/>
      </c>
      <c r="DC172" t="str">
        <f t="shared" si="291"/>
        <v/>
      </c>
      <c r="DD172" t="str">
        <f t="shared" si="292"/>
        <v/>
      </c>
      <c r="DE172" t="str">
        <f t="shared" si="293"/>
        <v/>
      </c>
      <c r="DF172" t="str">
        <f t="shared" si="294"/>
        <v/>
      </c>
      <c r="DG172" t="str">
        <f t="shared" si="295"/>
        <v/>
      </c>
    </row>
    <row r="173" spans="1:111" x14ac:dyDescent="0.25">
      <c r="A173" t="s">
        <v>315</v>
      </c>
      <c r="B173" t="s">
        <v>58</v>
      </c>
      <c r="D173" t="s">
        <v>59</v>
      </c>
      <c r="E173" t="s">
        <v>24</v>
      </c>
      <c r="F173" t="s">
        <v>39</v>
      </c>
      <c r="G173" t="s">
        <v>30</v>
      </c>
      <c r="H173">
        <v>1</v>
      </c>
      <c r="I173" t="s">
        <v>31</v>
      </c>
      <c r="J173">
        <v>3.5540000000000002E-2</v>
      </c>
      <c r="K173">
        <v>1.86114</v>
      </c>
      <c r="L173">
        <v>3.1870000000000002E-2</v>
      </c>
      <c r="O173">
        <v>0.68</v>
      </c>
      <c r="P173">
        <v>17.16</v>
      </c>
      <c r="Q173">
        <v>0.17852999999999999</v>
      </c>
      <c r="R173">
        <v>66</v>
      </c>
      <c r="S173">
        <v>0.82199999999999995</v>
      </c>
      <c r="T173">
        <v>2.6</v>
      </c>
      <c r="U173">
        <v>22.6</v>
      </c>
      <c r="V173">
        <v>64</v>
      </c>
      <c r="W173" s="11">
        <f t="shared" ref="W173:AK173" si="350">IF(AN173="","",EXP($J173+$K173*LN(LN(AN173)+($L173/2))))</f>
        <v>7.3257982846004044</v>
      </c>
      <c r="X173" s="11">
        <f t="shared" si="350"/>
        <v>10.421483183733526</v>
      </c>
      <c r="Y173" s="11">
        <f t="shared" si="350"/>
        <v>12.097695497090854</v>
      </c>
      <c r="Z173" s="11">
        <f t="shared" si="350"/>
        <v>13.231587440371591</v>
      </c>
      <c r="AA173" s="11">
        <f t="shared" si="350"/>
        <v>14.081606654711841</v>
      </c>
      <c r="AB173" s="11">
        <f t="shared" si="350"/>
        <v>14.758043923206982</v>
      </c>
      <c r="AC173" s="11">
        <f t="shared" si="350"/>
        <v>15.317851810804626</v>
      </c>
      <c r="AD173" s="11">
        <f t="shared" si="350"/>
        <v>15.794151567938727</v>
      </c>
      <c r="AE173" s="11">
        <f t="shared" si="350"/>
        <v>16.207848474854913</v>
      </c>
      <c r="AF173" s="11">
        <f t="shared" si="350"/>
        <v>16.572954128811858</v>
      </c>
      <c r="AG173" s="11">
        <f t="shared" si="350"/>
        <v>16.899302084118009</v>
      </c>
      <c r="AH173" s="11">
        <f t="shared" si="350"/>
        <v>17.194049868432941</v>
      </c>
      <c r="AI173" s="11" t="str">
        <f t="shared" si="350"/>
        <v/>
      </c>
      <c r="AJ173" s="11" t="str">
        <f t="shared" si="350"/>
        <v/>
      </c>
      <c r="AK173" s="11" t="str">
        <f t="shared" si="350"/>
        <v/>
      </c>
      <c r="AL173" t="s">
        <v>315</v>
      </c>
      <c r="AM173" t="s">
        <v>58</v>
      </c>
      <c r="AN173" s="11">
        <v>17.18907406494462</v>
      </c>
      <c r="AO173" s="11">
        <v>31.206806571960811</v>
      </c>
      <c r="AP173" s="11">
        <v>41.638940783358393</v>
      </c>
      <c r="AQ173" s="11">
        <v>50.085002924470963</v>
      </c>
      <c r="AR173" s="11">
        <v>57.248868411429569</v>
      </c>
      <c r="AS173" s="11">
        <v>63.506721430949156</v>
      </c>
      <c r="AT173" s="11">
        <v>69.085460229334984</v>
      </c>
      <c r="AU173" s="11">
        <v>74.133527320643154</v>
      </c>
      <c r="AV173" s="11">
        <v>78.753877730952539</v>
      </c>
      <c r="AW173" s="11">
        <v>83.021133284846073</v>
      </c>
      <c r="AX173" s="11">
        <v>86.991275175821073</v>
      </c>
      <c r="AY173" s="11">
        <v>90.707479641449865</v>
      </c>
      <c r="AZ173" s="11"/>
      <c r="BA173" s="11"/>
      <c r="BB173" s="11"/>
      <c r="BI173" t="s">
        <v>315</v>
      </c>
      <c r="BJ173" t="s">
        <v>58</v>
      </c>
      <c r="BL173" t="s">
        <v>59</v>
      </c>
      <c r="BM173" s="11">
        <f t="shared" si="333"/>
        <v>45.083202411109077</v>
      </c>
      <c r="BN173" s="11">
        <f t="shared" si="334"/>
        <v>208.77998967974372</v>
      </c>
      <c r="BO173" s="11">
        <f t="shared" si="335"/>
        <v>430.31107907712942</v>
      </c>
      <c r="BP173" s="11">
        <f t="shared" si="336"/>
        <v>680.37587950042632</v>
      </c>
      <c r="BQ173" s="11">
        <f t="shared" si="337"/>
        <v>945.84792839624208</v>
      </c>
      <c r="BR173" s="11">
        <f t="shared" si="338"/>
        <v>1219.916515368742</v>
      </c>
      <c r="BS173" s="11">
        <f t="shared" si="339"/>
        <v>1498.6898367979604</v>
      </c>
      <c r="BT173" s="11" t="str">
        <f t="shared" si="340"/>
        <v/>
      </c>
      <c r="BU173" s="11" t="str">
        <f t="shared" si="341"/>
        <v/>
      </c>
      <c r="BV173" s="11" t="str">
        <f t="shared" si="342"/>
        <v/>
      </c>
      <c r="BW173" s="11" t="str">
        <f t="shared" si="343"/>
        <v/>
      </c>
      <c r="BX173" s="11" t="str">
        <f t="shared" si="344"/>
        <v/>
      </c>
      <c r="BY173" s="11" t="str">
        <f t="shared" si="345"/>
        <v/>
      </c>
      <c r="BZ173" s="11" t="str">
        <f t="shared" si="346"/>
        <v/>
      </c>
      <c r="CA173" s="11" t="str">
        <f t="shared" si="347"/>
        <v/>
      </c>
      <c r="CS173" t="str">
        <f t="shared" si="281"/>
        <v/>
      </c>
      <c r="CT173" t="str">
        <f t="shared" si="282"/>
        <v/>
      </c>
      <c r="CU173" t="str">
        <f t="shared" si="283"/>
        <v/>
      </c>
      <c r="CV173" t="str">
        <f t="shared" si="284"/>
        <v/>
      </c>
      <c r="CW173" t="str">
        <f t="shared" si="285"/>
        <v/>
      </c>
      <c r="CX173" t="str">
        <f t="shared" si="286"/>
        <v/>
      </c>
      <c r="CY173" t="str">
        <f t="shared" si="287"/>
        <v/>
      </c>
      <c r="CZ173" t="str">
        <f t="shared" si="288"/>
        <v/>
      </c>
      <c r="DA173" t="str">
        <f t="shared" si="289"/>
        <v/>
      </c>
      <c r="DB173" t="str">
        <f t="shared" si="290"/>
        <v/>
      </c>
      <c r="DC173" t="str">
        <f t="shared" si="291"/>
        <v/>
      </c>
      <c r="DD173" t="str">
        <f t="shared" si="292"/>
        <v/>
      </c>
      <c r="DE173" t="str">
        <f t="shared" si="293"/>
        <v/>
      </c>
      <c r="DF173" t="str">
        <f t="shared" si="294"/>
        <v/>
      </c>
      <c r="DG173" t="str">
        <f t="shared" si="295"/>
        <v/>
      </c>
    </row>
    <row r="174" spans="1:111" x14ac:dyDescent="0.25">
      <c r="A174" t="s">
        <v>322</v>
      </c>
      <c r="B174" t="s">
        <v>58</v>
      </c>
      <c r="D174" t="s">
        <v>59</v>
      </c>
      <c r="E174" t="s">
        <v>24</v>
      </c>
      <c r="F174" t="s">
        <v>39</v>
      </c>
      <c r="G174" t="s">
        <v>30</v>
      </c>
      <c r="H174" t="s">
        <v>27</v>
      </c>
      <c r="I174" t="s">
        <v>33</v>
      </c>
      <c r="J174">
        <v>1.66249</v>
      </c>
      <c r="K174">
        <v>0.29620999999999997</v>
      </c>
      <c r="L174">
        <v>-2.0400000000000001E-3</v>
      </c>
      <c r="O174">
        <v>2.4</v>
      </c>
      <c r="P174">
        <v>11.85</v>
      </c>
      <c r="Q174">
        <v>3.49E-2</v>
      </c>
      <c r="R174">
        <v>32</v>
      </c>
      <c r="S174">
        <v>0.93200000000000005</v>
      </c>
      <c r="T174">
        <v>1.8</v>
      </c>
      <c r="U174">
        <v>13</v>
      </c>
      <c r="V174">
        <v>29</v>
      </c>
      <c r="W174" s="11">
        <f t="shared" ref="W174:AK174" si="351">IF(AN174="","",$J174+$K174 * AN174+$L174 *AN174^2)</f>
        <v>4.0802437664409759</v>
      </c>
      <c r="X174" s="11">
        <f t="shared" si="351"/>
        <v>6.7042757114818565</v>
      </c>
      <c r="Y174" s="11">
        <f t="shared" si="351"/>
        <v>9.1651766700467352</v>
      </c>
      <c r="Z174" s="11">
        <f t="shared" si="351"/>
        <v>10.837161087687615</v>
      </c>
      <c r="AA174" s="11">
        <f t="shared" si="351"/>
        <v>11.640647387876495</v>
      </c>
      <c r="AB174" s="11">
        <f t="shared" si="351"/>
        <v>11.768003636005375</v>
      </c>
      <c r="AC174" s="11" t="str">
        <f t="shared" si="351"/>
        <v/>
      </c>
      <c r="AD174" s="11" t="str">
        <f t="shared" si="351"/>
        <v/>
      </c>
      <c r="AE174" s="11" t="str">
        <f t="shared" si="351"/>
        <v/>
      </c>
      <c r="AF174" s="11" t="str">
        <f t="shared" si="351"/>
        <v/>
      </c>
      <c r="AG174" s="11" t="str">
        <f t="shared" si="351"/>
        <v/>
      </c>
      <c r="AH174" s="11" t="str">
        <f t="shared" si="351"/>
        <v/>
      </c>
      <c r="AI174" s="11" t="str">
        <f t="shared" si="351"/>
        <v/>
      </c>
      <c r="AJ174" s="11" t="str">
        <f t="shared" si="351"/>
        <v/>
      </c>
      <c r="AK174" s="11" t="str">
        <f t="shared" si="351"/>
        <v/>
      </c>
      <c r="AL174" s="5" t="s">
        <v>322</v>
      </c>
      <c r="AM174" s="5" t="s">
        <v>58</v>
      </c>
      <c r="AN174" s="10">
        <v>8.6813399999999987</v>
      </c>
      <c r="AO174" s="10">
        <v>19.691440000000004</v>
      </c>
      <c r="AP174" s="10">
        <v>32.687539999999998</v>
      </c>
      <c r="AQ174" s="10">
        <v>44.789640000000006</v>
      </c>
      <c r="AR174" s="10">
        <v>53.117739999999998</v>
      </c>
      <c r="AS174" s="10">
        <v>54.791839999999979</v>
      </c>
      <c r="AT174" s="10"/>
      <c r="AU174" s="10"/>
      <c r="AV174" s="10"/>
      <c r="AW174" s="10"/>
      <c r="AX174" s="10"/>
      <c r="AY174" s="10"/>
      <c r="AZ174" s="10"/>
      <c r="BA174" s="10"/>
      <c r="BB174" s="10"/>
      <c r="BI174" t="s">
        <v>322</v>
      </c>
      <c r="BJ174" t="s">
        <v>58</v>
      </c>
      <c r="BL174" t="s">
        <v>59</v>
      </c>
      <c r="BM174" s="11">
        <f t="shared" si="333"/>
        <v>6.6813202417432489</v>
      </c>
      <c r="BN174" s="11">
        <f t="shared" si="334"/>
        <v>55.419337125575971</v>
      </c>
      <c r="BO174" s="11">
        <f t="shared" si="335"/>
        <v>206.15584668565313</v>
      </c>
      <c r="BP174" s="11">
        <f t="shared" si="336"/>
        <v>455.99338580620127</v>
      </c>
      <c r="BQ174" s="11">
        <f t="shared" si="337"/>
        <v>689.54705675590674</v>
      </c>
      <c r="BR174" s="11">
        <f t="shared" si="338"/>
        <v>742.09845463464342</v>
      </c>
      <c r="BS174" s="11" t="str">
        <f t="shared" si="339"/>
        <v/>
      </c>
      <c r="BT174" s="11" t="str">
        <f t="shared" si="340"/>
        <v/>
      </c>
      <c r="BU174" s="11" t="str">
        <f t="shared" si="341"/>
        <v/>
      </c>
      <c r="BV174" s="11" t="str">
        <f t="shared" si="342"/>
        <v/>
      </c>
      <c r="BW174" s="11" t="str">
        <f t="shared" si="343"/>
        <v/>
      </c>
      <c r="BX174" s="11" t="str">
        <f t="shared" si="344"/>
        <v/>
      </c>
      <c r="BY174" s="11" t="str">
        <f t="shared" si="345"/>
        <v/>
      </c>
      <c r="BZ174" s="11" t="str">
        <f t="shared" si="346"/>
        <v/>
      </c>
      <c r="CA174" s="11" t="str">
        <f t="shared" si="347"/>
        <v/>
      </c>
      <c r="CB174" s="5" t="s">
        <v>322</v>
      </c>
      <c r="CC174" s="5" t="s">
        <v>58</v>
      </c>
      <c r="CD174" s="11">
        <v>17.80662161177181</v>
      </c>
      <c r="CE174" s="11">
        <v>79.926447955577544</v>
      </c>
      <c r="CF174" s="11">
        <v>168.61462140596157</v>
      </c>
      <c r="CG174" s="11">
        <v>255.10393297640692</v>
      </c>
      <c r="CH174" s="11">
        <v>314.97517835615963</v>
      </c>
      <c r="CI174" s="11">
        <v>326.99019728208447</v>
      </c>
      <c r="CJ174" s="11" t="s">
        <v>686</v>
      </c>
      <c r="CK174" s="11" t="s">
        <v>686</v>
      </c>
      <c r="CL174" s="11" t="s">
        <v>686</v>
      </c>
      <c r="CM174" s="11" t="s">
        <v>686</v>
      </c>
      <c r="CN174" s="11" t="s">
        <v>686</v>
      </c>
      <c r="CO174" s="11" t="s">
        <v>686</v>
      </c>
      <c r="CP174" s="11" t="s">
        <v>686</v>
      </c>
      <c r="CQ174" s="11" t="s">
        <v>686</v>
      </c>
      <c r="CR174" s="11" t="s">
        <v>686</v>
      </c>
      <c r="CS174">
        <f t="shared" si="281"/>
        <v>0.72715876729410822</v>
      </c>
      <c r="CT174">
        <f t="shared" si="282"/>
        <v>0.59053518295862362</v>
      </c>
      <c r="CU174">
        <f t="shared" si="283"/>
        <v>0.44991437629696801</v>
      </c>
      <c r="CV174">
        <f t="shared" si="284"/>
        <v>0.35874686380922149</v>
      </c>
      <c r="CW174">
        <f t="shared" si="285"/>
        <v>0.31355719898128526</v>
      </c>
      <c r="CX174">
        <f t="shared" si="286"/>
        <v>0.30585882349030297</v>
      </c>
      <c r="CY174" t="str">
        <f t="shared" si="287"/>
        <v/>
      </c>
      <c r="CZ174" t="str">
        <f t="shared" si="288"/>
        <v/>
      </c>
      <c r="DA174" t="str">
        <f t="shared" si="289"/>
        <v/>
      </c>
      <c r="DB174" t="str">
        <f t="shared" si="290"/>
        <v/>
      </c>
      <c r="DC174" t="str">
        <f t="shared" si="291"/>
        <v/>
      </c>
      <c r="DD174" t="str">
        <f t="shared" si="292"/>
        <v/>
      </c>
      <c r="DE174" t="str">
        <f t="shared" si="293"/>
        <v/>
      </c>
      <c r="DF174" t="str">
        <f t="shared" si="294"/>
        <v/>
      </c>
      <c r="DG174" t="str">
        <f t="shared" si="295"/>
        <v/>
      </c>
    </row>
    <row r="175" spans="1:111" x14ac:dyDescent="0.25">
      <c r="A175" t="s">
        <v>278</v>
      </c>
      <c r="B175" t="s">
        <v>300</v>
      </c>
      <c r="D175" t="s">
        <v>301</v>
      </c>
      <c r="E175" t="s">
        <v>24</v>
      </c>
      <c r="F175" t="s">
        <v>39</v>
      </c>
      <c r="G175" t="s">
        <v>30</v>
      </c>
      <c r="H175" t="s">
        <v>27</v>
      </c>
      <c r="I175" t="s">
        <v>43</v>
      </c>
      <c r="J175">
        <v>1.6707700000000001</v>
      </c>
      <c r="K175">
        <v>7.4310000000000001E-2</v>
      </c>
      <c r="L175">
        <v>3.3739999999999999E-2</v>
      </c>
      <c r="M175">
        <v>-1.1900000000000001E-3</v>
      </c>
      <c r="O175">
        <v>1.75</v>
      </c>
      <c r="P175">
        <v>7.16</v>
      </c>
      <c r="Q175">
        <v>4.9299999999999997E-2</v>
      </c>
      <c r="R175">
        <v>39</v>
      </c>
      <c r="S175">
        <v>0.92100000000000004</v>
      </c>
      <c r="T175">
        <v>1.5</v>
      </c>
      <c r="U175">
        <v>8.5</v>
      </c>
      <c r="V175">
        <v>35</v>
      </c>
      <c r="W175" s="11">
        <f t="shared" ref="W175:AK175" si="352">IF(AN175="","",$J175+$K175 * AN175+$L175 *AN175^2 + $M175 * AN175^3)</f>
        <v>4.0848128581826559</v>
      </c>
      <c r="X175" s="11">
        <f t="shared" si="352"/>
        <v>6.2755412365986576</v>
      </c>
      <c r="Y175" s="11">
        <f t="shared" si="352"/>
        <v>7.0873129400481512</v>
      </c>
      <c r="Z175" s="11">
        <f t="shared" si="352"/>
        <v>7.0869032866140991</v>
      </c>
      <c r="AA175" s="11">
        <f t="shared" si="352"/>
        <v>7.0551590261948771</v>
      </c>
      <c r="AB175" s="11" t="str">
        <f t="shared" si="352"/>
        <v/>
      </c>
      <c r="AC175" s="11" t="str">
        <f t="shared" si="352"/>
        <v/>
      </c>
      <c r="AD175" s="11" t="str">
        <f t="shared" si="352"/>
        <v/>
      </c>
      <c r="AE175" s="11" t="str">
        <f t="shared" si="352"/>
        <v/>
      </c>
      <c r="AF175" s="11" t="str">
        <f t="shared" si="352"/>
        <v/>
      </c>
      <c r="AG175" s="11" t="str">
        <f t="shared" si="352"/>
        <v/>
      </c>
      <c r="AH175" s="11" t="str">
        <f t="shared" si="352"/>
        <v/>
      </c>
      <c r="AI175" s="11" t="str">
        <f t="shared" si="352"/>
        <v/>
      </c>
      <c r="AJ175" s="11" t="str">
        <f t="shared" si="352"/>
        <v/>
      </c>
      <c r="AK175" s="11" t="str">
        <f t="shared" si="352"/>
        <v/>
      </c>
      <c r="AL175" t="s">
        <v>278</v>
      </c>
      <c r="AM175" t="s">
        <v>300</v>
      </c>
      <c r="AN175" s="11">
        <v>8.6933116699999999</v>
      </c>
      <c r="AO175" s="11">
        <v>14.705428850000001</v>
      </c>
      <c r="AP175" s="11">
        <v>18.819991430000002</v>
      </c>
      <c r="AQ175" s="11">
        <v>21.036999410000004</v>
      </c>
      <c r="AR175" s="11">
        <v>21.356452790000002</v>
      </c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I175" t="s">
        <v>278</v>
      </c>
      <c r="BJ175" t="s">
        <v>300</v>
      </c>
      <c r="BL175" t="s">
        <v>301</v>
      </c>
      <c r="CB175" t="s">
        <v>278</v>
      </c>
      <c r="CC175" t="s">
        <v>300</v>
      </c>
      <c r="CD175" s="11" t="s">
        <v>686</v>
      </c>
      <c r="CE175" s="11" t="s">
        <v>686</v>
      </c>
      <c r="CF175" s="11" t="s">
        <v>686</v>
      </c>
      <c r="CG175" s="11" t="s">
        <v>686</v>
      </c>
      <c r="CH175" s="11" t="s">
        <v>686</v>
      </c>
      <c r="CI175" s="11" t="s">
        <v>686</v>
      </c>
      <c r="CJ175" s="11" t="s">
        <v>686</v>
      </c>
      <c r="CK175" s="11" t="s">
        <v>686</v>
      </c>
      <c r="CL175" s="11" t="s">
        <v>686</v>
      </c>
      <c r="CM175" s="11" t="s">
        <v>686</v>
      </c>
      <c r="CN175" s="11" t="s">
        <v>686</v>
      </c>
      <c r="CO175" s="11" t="s">
        <v>686</v>
      </c>
      <c r="CP175" s="11" t="s">
        <v>686</v>
      </c>
      <c r="CQ175" s="11" t="s">
        <v>686</v>
      </c>
      <c r="CR175" s="11" t="s">
        <v>686</v>
      </c>
      <c r="CS175" t="str">
        <f t="shared" si="281"/>
        <v/>
      </c>
      <c r="CT175" t="str">
        <f t="shared" si="282"/>
        <v/>
      </c>
      <c r="CU175" t="str">
        <f t="shared" si="283"/>
        <v/>
      </c>
      <c r="CV175" t="str">
        <f t="shared" si="284"/>
        <v/>
      </c>
      <c r="CW175" t="str">
        <f t="shared" si="285"/>
        <v/>
      </c>
      <c r="CX175" t="str">
        <f t="shared" si="286"/>
        <v/>
      </c>
      <c r="CY175" t="str">
        <f t="shared" si="287"/>
        <v/>
      </c>
      <c r="CZ175" t="str">
        <f t="shared" si="288"/>
        <v/>
      </c>
      <c r="DA175" t="str">
        <f t="shared" si="289"/>
        <v/>
      </c>
      <c r="DB175" t="str">
        <f t="shared" si="290"/>
        <v/>
      </c>
      <c r="DC175" t="str">
        <f t="shared" si="291"/>
        <v/>
      </c>
      <c r="DD175" t="str">
        <f t="shared" si="292"/>
        <v/>
      </c>
      <c r="DE175" t="str">
        <f t="shared" si="293"/>
        <v/>
      </c>
      <c r="DF175" t="str">
        <f t="shared" si="294"/>
        <v/>
      </c>
      <c r="DG175" t="str">
        <f t="shared" si="295"/>
        <v/>
      </c>
    </row>
    <row r="176" spans="1:111" x14ac:dyDescent="0.25">
      <c r="A176" t="s">
        <v>178</v>
      </c>
      <c r="B176" t="s">
        <v>191</v>
      </c>
      <c r="D176" t="s">
        <v>192</v>
      </c>
      <c r="E176" t="s">
        <v>24</v>
      </c>
      <c r="F176" t="s">
        <v>39</v>
      </c>
      <c r="G176" t="s">
        <v>30</v>
      </c>
      <c r="H176" t="s">
        <v>27</v>
      </c>
      <c r="I176" t="s">
        <v>28</v>
      </c>
      <c r="J176">
        <v>2.1913399999999998</v>
      </c>
      <c r="K176">
        <v>0.12475</v>
      </c>
      <c r="O176">
        <v>2.72</v>
      </c>
      <c r="P176">
        <v>7.83</v>
      </c>
      <c r="Q176">
        <v>2.351E-2</v>
      </c>
      <c r="R176">
        <v>30</v>
      </c>
      <c r="S176">
        <v>0.77</v>
      </c>
      <c r="T176">
        <v>2.8</v>
      </c>
      <c r="U176">
        <v>8</v>
      </c>
      <c r="V176">
        <v>28</v>
      </c>
      <c r="W176" s="11">
        <f t="shared" ref="W176:AK177" si="353">IF(AN176="","",$J176+$K176*AN176)</f>
        <v>3.618961535</v>
      </c>
      <c r="X176" s="11">
        <f t="shared" si="353"/>
        <v>4.5150158349999998</v>
      </c>
      <c r="Y176" s="11">
        <f t="shared" si="353"/>
        <v>5.4110701350000001</v>
      </c>
      <c r="Z176" s="11">
        <f t="shared" si="353"/>
        <v>6.3071244350000004</v>
      </c>
      <c r="AA176" s="11">
        <f t="shared" si="353"/>
        <v>7.2031787349999998</v>
      </c>
      <c r="AB176" s="11" t="str">
        <f t="shared" si="353"/>
        <v/>
      </c>
      <c r="AC176" s="11" t="str">
        <f t="shared" si="353"/>
        <v/>
      </c>
      <c r="AD176" s="11" t="str">
        <f t="shared" si="353"/>
        <v/>
      </c>
      <c r="AE176" s="11" t="str">
        <f t="shared" si="353"/>
        <v/>
      </c>
      <c r="AF176" s="11" t="str">
        <f t="shared" si="353"/>
        <v/>
      </c>
      <c r="AG176" s="11" t="str">
        <f t="shared" si="353"/>
        <v/>
      </c>
      <c r="AH176" s="11" t="str">
        <f t="shared" si="353"/>
        <v/>
      </c>
      <c r="AI176" s="11" t="str">
        <f t="shared" si="353"/>
        <v/>
      </c>
      <c r="AJ176" s="11" t="str">
        <f t="shared" si="353"/>
        <v/>
      </c>
      <c r="AK176" s="11" t="str">
        <f t="shared" si="353"/>
        <v/>
      </c>
      <c r="AL176" s="5" t="s">
        <v>178</v>
      </c>
      <c r="AM176" s="5" t="s">
        <v>191</v>
      </c>
      <c r="AN176" s="10">
        <v>11.443860000000001</v>
      </c>
      <c r="AO176" s="10">
        <v>18.626660000000001</v>
      </c>
      <c r="AP176" s="10">
        <v>25.809460000000001</v>
      </c>
      <c r="AQ176" s="10">
        <v>32.992260000000002</v>
      </c>
      <c r="AR176" s="10">
        <v>40.175060000000002</v>
      </c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I176" t="s">
        <v>178</v>
      </c>
      <c r="BJ176" t="s">
        <v>191</v>
      </c>
      <c r="BL176" t="s">
        <v>192</v>
      </c>
      <c r="CB176" s="5" t="s">
        <v>178</v>
      </c>
      <c r="CC176" s="5" t="s">
        <v>191</v>
      </c>
      <c r="CD176" s="11" t="s">
        <v>686</v>
      </c>
      <c r="CE176" s="11" t="s">
        <v>686</v>
      </c>
      <c r="CF176" s="11" t="s">
        <v>686</v>
      </c>
      <c r="CG176" s="11" t="s">
        <v>686</v>
      </c>
      <c r="CH176" s="11" t="s">
        <v>686</v>
      </c>
      <c r="CI176" s="11" t="s">
        <v>686</v>
      </c>
      <c r="CJ176" s="11" t="s">
        <v>686</v>
      </c>
      <c r="CK176" s="11" t="s">
        <v>686</v>
      </c>
      <c r="CL176" s="11" t="s">
        <v>686</v>
      </c>
      <c r="CM176" s="11" t="s">
        <v>686</v>
      </c>
      <c r="CN176" s="11" t="s">
        <v>686</v>
      </c>
      <c r="CO176" s="11" t="s">
        <v>686</v>
      </c>
      <c r="CP176" s="11" t="s">
        <v>686</v>
      </c>
      <c r="CQ176" s="11" t="s">
        <v>686</v>
      </c>
      <c r="CR176" s="11" t="s">
        <v>686</v>
      </c>
      <c r="CS176" t="str">
        <f t="shared" si="281"/>
        <v/>
      </c>
      <c r="CT176" t="str">
        <f t="shared" si="282"/>
        <v/>
      </c>
      <c r="CU176" t="str">
        <f t="shared" si="283"/>
        <v/>
      </c>
      <c r="CV176" t="str">
        <f t="shared" si="284"/>
        <v/>
      </c>
      <c r="CW176" t="str">
        <f t="shared" si="285"/>
        <v/>
      </c>
      <c r="CX176" t="str">
        <f t="shared" si="286"/>
        <v/>
      </c>
      <c r="CY176" t="str">
        <f t="shared" si="287"/>
        <v/>
      </c>
      <c r="CZ176" t="str">
        <f t="shared" si="288"/>
        <v/>
      </c>
      <c r="DA176" t="str">
        <f t="shared" si="289"/>
        <v/>
      </c>
      <c r="DB176" t="str">
        <f t="shared" si="290"/>
        <v/>
      </c>
      <c r="DC176" t="str">
        <f t="shared" si="291"/>
        <v/>
      </c>
      <c r="DD176" t="str">
        <f t="shared" si="292"/>
        <v/>
      </c>
      <c r="DE176" t="str">
        <f t="shared" si="293"/>
        <v/>
      </c>
      <c r="DF176" t="str">
        <f t="shared" si="294"/>
        <v/>
      </c>
      <c r="DG176" t="str">
        <f t="shared" si="295"/>
        <v/>
      </c>
    </row>
    <row r="177" spans="1:111" x14ac:dyDescent="0.25">
      <c r="A177" t="s">
        <v>209</v>
      </c>
      <c r="B177" t="s">
        <v>191</v>
      </c>
      <c r="D177" t="s">
        <v>192</v>
      </c>
      <c r="E177" t="s">
        <v>24</v>
      </c>
      <c r="F177" t="s">
        <v>39</v>
      </c>
      <c r="G177" t="s">
        <v>30</v>
      </c>
      <c r="H177" t="s">
        <v>27</v>
      </c>
      <c r="I177" t="s">
        <v>28</v>
      </c>
      <c r="J177">
        <v>2.23942</v>
      </c>
      <c r="K177">
        <v>0.17699999999999999</v>
      </c>
      <c r="O177">
        <v>2.68</v>
      </c>
      <c r="P177">
        <v>12.91</v>
      </c>
      <c r="Q177">
        <v>4.5580000000000002E-2</v>
      </c>
      <c r="R177">
        <v>30</v>
      </c>
      <c r="S177">
        <v>0.88</v>
      </c>
      <c r="T177">
        <v>2.5</v>
      </c>
      <c r="U177">
        <v>13</v>
      </c>
      <c r="V177">
        <v>28</v>
      </c>
      <c r="W177" s="11">
        <f t="shared" si="353"/>
        <v>4.72586467</v>
      </c>
      <c r="X177" s="11">
        <f t="shared" si="353"/>
        <v>6.7718607699999991</v>
      </c>
      <c r="Y177" s="11">
        <f t="shared" si="353"/>
        <v>8.81785687</v>
      </c>
      <c r="Z177" s="11">
        <f t="shared" si="353"/>
        <v>10.86385297</v>
      </c>
      <c r="AA177" s="11">
        <f t="shared" si="353"/>
        <v>12.90984907</v>
      </c>
      <c r="AB177" s="11" t="str">
        <f t="shared" si="353"/>
        <v/>
      </c>
      <c r="AC177" s="11" t="str">
        <f t="shared" si="353"/>
        <v/>
      </c>
      <c r="AD177" s="11" t="str">
        <f t="shared" si="353"/>
        <v/>
      </c>
      <c r="AE177" s="11" t="str">
        <f t="shared" si="353"/>
        <v/>
      </c>
      <c r="AF177" s="11" t="str">
        <f t="shared" si="353"/>
        <v/>
      </c>
      <c r="AG177" s="11" t="str">
        <f t="shared" si="353"/>
        <v/>
      </c>
      <c r="AH177" s="11" t="str">
        <f t="shared" si="353"/>
        <v/>
      </c>
      <c r="AI177" s="11" t="str">
        <f t="shared" si="353"/>
        <v/>
      </c>
      <c r="AJ177" s="11" t="str">
        <f t="shared" si="353"/>
        <v/>
      </c>
      <c r="AK177" s="11" t="str">
        <f t="shared" si="353"/>
        <v/>
      </c>
      <c r="AL177" t="s">
        <v>209</v>
      </c>
      <c r="AM177" t="s">
        <v>191</v>
      </c>
      <c r="AN177" s="10">
        <v>14.047709999999999</v>
      </c>
      <c r="AO177" s="10">
        <v>25.607009999999995</v>
      </c>
      <c r="AP177" s="10">
        <v>37.166309999999996</v>
      </c>
      <c r="AQ177" s="10">
        <v>48.725609999999996</v>
      </c>
      <c r="AR177" s="10">
        <v>60.284909999999996</v>
      </c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I177" t="s">
        <v>209</v>
      </c>
      <c r="BJ177" t="s">
        <v>191</v>
      </c>
      <c r="BL177" t="s">
        <v>192</v>
      </c>
      <c r="CS177" t="str">
        <f t="shared" si="281"/>
        <v/>
      </c>
      <c r="CT177" t="str">
        <f t="shared" si="282"/>
        <v/>
      </c>
      <c r="CU177" t="str">
        <f t="shared" si="283"/>
        <v/>
      </c>
      <c r="CV177" t="str">
        <f t="shared" si="284"/>
        <v/>
      </c>
      <c r="CW177" t="str">
        <f t="shared" si="285"/>
        <v/>
      </c>
      <c r="CX177" t="str">
        <f t="shared" si="286"/>
        <v/>
      </c>
      <c r="CY177" t="str">
        <f t="shared" si="287"/>
        <v/>
      </c>
      <c r="CZ177" t="str">
        <f t="shared" si="288"/>
        <v/>
      </c>
      <c r="DA177" t="str">
        <f t="shared" si="289"/>
        <v/>
      </c>
      <c r="DB177" t="str">
        <f t="shared" si="290"/>
        <v/>
      </c>
      <c r="DC177" t="str">
        <f t="shared" si="291"/>
        <v/>
      </c>
      <c r="DD177" t="str">
        <f t="shared" si="292"/>
        <v/>
      </c>
      <c r="DE177" t="str">
        <f t="shared" si="293"/>
        <v/>
      </c>
      <c r="DF177" t="str">
        <f t="shared" si="294"/>
        <v/>
      </c>
      <c r="DG177" t="str">
        <f t="shared" si="295"/>
        <v/>
      </c>
    </row>
    <row r="178" spans="1:111" x14ac:dyDescent="0.25">
      <c r="A178" t="s">
        <v>234</v>
      </c>
      <c r="B178" t="s">
        <v>191</v>
      </c>
      <c r="D178" t="s">
        <v>192</v>
      </c>
      <c r="E178" t="s">
        <v>24</v>
      </c>
      <c r="F178" t="s">
        <v>39</v>
      </c>
      <c r="G178" t="s">
        <v>30</v>
      </c>
      <c r="H178" t="s">
        <v>27</v>
      </c>
      <c r="I178" t="s">
        <v>33</v>
      </c>
      <c r="J178">
        <v>1.5854600000000001</v>
      </c>
      <c r="K178">
        <v>0.22434999999999999</v>
      </c>
      <c r="L178">
        <v>-1.07E-3</v>
      </c>
      <c r="O178">
        <v>2.2999999999999998</v>
      </c>
      <c r="P178">
        <v>12.03</v>
      </c>
      <c r="Q178">
        <v>3.6269999999999997E-2</v>
      </c>
      <c r="R178">
        <v>50</v>
      </c>
      <c r="S178">
        <v>0.91600000000000004</v>
      </c>
      <c r="T178">
        <v>2</v>
      </c>
      <c r="U178">
        <v>12</v>
      </c>
      <c r="V178">
        <v>47</v>
      </c>
      <c r="W178" s="11">
        <f t="shared" ref="W178:AK178" si="354">IF(AN178="","",$J178+$K178 * AN178+$L178 *AN178^2)</f>
        <v>4.4905608464705482</v>
      </c>
      <c r="X178" s="11">
        <f t="shared" si="354"/>
        <v>5.8495599867651089</v>
      </c>
      <c r="Y178" s="11">
        <f t="shared" si="354"/>
        <v>8.297227217161268</v>
      </c>
      <c r="Z178" s="11">
        <f t="shared" si="354"/>
        <v>12.046970436979027</v>
      </c>
      <c r="AA178" s="11" t="str">
        <f t="shared" si="354"/>
        <v/>
      </c>
      <c r="AB178" s="11" t="str">
        <f t="shared" si="354"/>
        <v/>
      </c>
      <c r="AC178" s="11" t="str">
        <f t="shared" si="354"/>
        <v/>
      </c>
      <c r="AD178" s="11" t="str">
        <f t="shared" si="354"/>
        <v/>
      </c>
      <c r="AE178" s="11" t="str">
        <f t="shared" si="354"/>
        <v/>
      </c>
      <c r="AF178" s="11" t="str">
        <f t="shared" si="354"/>
        <v/>
      </c>
      <c r="AG178" s="11" t="str">
        <f t="shared" si="354"/>
        <v/>
      </c>
      <c r="AH178" s="11" t="str">
        <f t="shared" si="354"/>
        <v/>
      </c>
      <c r="AI178" s="11" t="str">
        <f t="shared" si="354"/>
        <v/>
      </c>
      <c r="AJ178" s="11" t="str">
        <f t="shared" si="354"/>
        <v/>
      </c>
      <c r="AK178" s="11" t="str">
        <f t="shared" si="354"/>
        <v/>
      </c>
      <c r="AL178" s="5" t="s">
        <v>234</v>
      </c>
      <c r="AM178" s="5" t="s">
        <v>191</v>
      </c>
      <c r="AN178" s="10">
        <v>13.86594</v>
      </c>
      <c r="AO178" s="10">
        <v>21.137340000000005</v>
      </c>
      <c r="AP178" s="10">
        <v>36.148739999999997</v>
      </c>
      <c r="AQ178" s="10">
        <v>70.000140000000002</v>
      </c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I178" t="s">
        <v>234</v>
      </c>
      <c r="BJ178" t="s">
        <v>191</v>
      </c>
      <c r="BL178" t="s">
        <v>192</v>
      </c>
      <c r="CB178" s="5" t="s">
        <v>234</v>
      </c>
      <c r="CC178" s="5" t="s">
        <v>191</v>
      </c>
      <c r="CD178" s="11">
        <v>3.9576358087362236</v>
      </c>
      <c r="CE178" s="11">
        <v>9.7766337363913358</v>
      </c>
      <c r="CF178" s="11">
        <v>26.617105589179832</v>
      </c>
      <c r="CG178" s="11">
        <v>76.91707748481177</v>
      </c>
      <c r="CH178" s="11" t="s">
        <v>686</v>
      </c>
      <c r="CI178" s="11" t="s">
        <v>686</v>
      </c>
      <c r="CJ178" s="11" t="s">
        <v>686</v>
      </c>
      <c r="CK178" s="11" t="s">
        <v>686</v>
      </c>
      <c r="CL178" s="11" t="s">
        <v>686</v>
      </c>
      <c r="CM178" s="11" t="s">
        <v>686</v>
      </c>
      <c r="CN178" s="11" t="s">
        <v>686</v>
      </c>
      <c r="CO178" s="11" t="s">
        <v>686</v>
      </c>
      <c r="CP178" s="11" t="s">
        <v>686</v>
      </c>
      <c r="CQ178" s="11" t="s">
        <v>686</v>
      </c>
      <c r="CR178" s="11" t="s">
        <v>686</v>
      </c>
      <c r="CS178" t="str">
        <f t="shared" si="281"/>
        <v/>
      </c>
      <c r="CT178" t="str">
        <f t="shared" si="282"/>
        <v/>
      </c>
      <c r="CU178" t="str">
        <f t="shared" si="283"/>
        <v/>
      </c>
      <c r="CV178" t="str">
        <f t="shared" si="284"/>
        <v/>
      </c>
      <c r="CW178" t="str">
        <f t="shared" si="285"/>
        <v/>
      </c>
      <c r="CX178" t="str">
        <f t="shared" si="286"/>
        <v/>
      </c>
      <c r="CY178" t="str">
        <f t="shared" si="287"/>
        <v/>
      </c>
      <c r="CZ178" t="str">
        <f t="shared" si="288"/>
        <v/>
      </c>
      <c r="DA178" t="str">
        <f t="shared" si="289"/>
        <v/>
      </c>
      <c r="DB178" t="str">
        <f t="shared" si="290"/>
        <v/>
      </c>
      <c r="DC178" t="str">
        <f t="shared" si="291"/>
        <v/>
      </c>
      <c r="DD178" t="str">
        <f t="shared" si="292"/>
        <v/>
      </c>
      <c r="DE178" t="str">
        <f t="shared" si="293"/>
        <v/>
      </c>
      <c r="DF178" t="str">
        <f t="shared" si="294"/>
        <v/>
      </c>
      <c r="DG178" t="str">
        <f t="shared" si="295"/>
        <v/>
      </c>
    </row>
    <row r="179" spans="1:111" x14ac:dyDescent="0.25">
      <c r="A179" t="s">
        <v>243</v>
      </c>
      <c r="B179" t="s">
        <v>191</v>
      </c>
      <c r="D179" t="s">
        <v>192</v>
      </c>
      <c r="E179" t="s">
        <v>24</v>
      </c>
      <c r="F179" t="s">
        <v>39</v>
      </c>
      <c r="G179" t="s">
        <v>30</v>
      </c>
      <c r="H179" t="s">
        <v>27</v>
      </c>
      <c r="I179" t="s">
        <v>28</v>
      </c>
      <c r="J179">
        <v>2.23942</v>
      </c>
      <c r="K179">
        <v>0.17699999999999999</v>
      </c>
      <c r="O179">
        <v>2.68</v>
      </c>
      <c r="P179">
        <v>12.91</v>
      </c>
      <c r="Q179">
        <v>4.5580000000000002E-2</v>
      </c>
      <c r="R179">
        <v>30</v>
      </c>
      <c r="S179">
        <v>0.88</v>
      </c>
      <c r="T179">
        <v>2.5</v>
      </c>
      <c r="U179">
        <v>13</v>
      </c>
      <c r="V179">
        <v>28</v>
      </c>
      <c r="W179" s="11">
        <f t="shared" ref="W179:AK179" si="355">IF(AN179="","",$J179+$K179*AN179)</f>
        <v>4.72586467</v>
      </c>
      <c r="X179" s="11">
        <f t="shared" si="355"/>
        <v>6.7718607699999991</v>
      </c>
      <c r="Y179" s="11">
        <f t="shared" si="355"/>
        <v>8.81785687</v>
      </c>
      <c r="Z179" s="11">
        <f t="shared" si="355"/>
        <v>10.86385297</v>
      </c>
      <c r="AA179" s="11">
        <f t="shared" si="355"/>
        <v>12.90984907</v>
      </c>
      <c r="AB179" s="11" t="str">
        <f t="shared" si="355"/>
        <v/>
      </c>
      <c r="AC179" s="11" t="str">
        <f t="shared" si="355"/>
        <v/>
      </c>
      <c r="AD179" s="11" t="str">
        <f t="shared" si="355"/>
        <v/>
      </c>
      <c r="AE179" s="11" t="str">
        <f t="shared" si="355"/>
        <v/>
      </c>
      <c r="AF179" s="11" t="str">
        <f t="shared" si="355"/>
        <v/>
      </c>
      <c r="AG179" s="11" t="str">
        <f t="shared" si="355"/>
        <v/>
      </c>
      <c r="AH179" s="11" t="str">
        <f t="shared" si="355"/>
        <v/>
      </c>
      <c r="AI179" s="11" t="str">
        <f t="shared" si="355"/>
        <v/>
      </c>
      <c r="AJ179" s="11" t="str">
        <f t="shared" si="355"/>
        <v/>
      </c>
      <c r="AK179" s="11" t="str">
        <f t="shared" si="355"/>
        <v/>
      </c>
      <c r="AL179" t="s">
        <v>243</v>
      </c>
      <c r="AM179" t="s">
        <v>191</v>
      </c>
      <c r="AN179" s="10">
        <v>14.047709999999999</v>
      </c>
      <c r="AO179" s="10">
        <v>25.607009999999995</v>
      </c>
      <c r="AP179" s="10">
        <v>37.166309999999996</v>
      </c>
      <c r="AQ179" s="10">
        <v>48.725609999999996</v>
      </c>
      <c r="AR179" s="10">
        <v>60.284909999999996</v>
      </c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I179" t="s">
        <v>243</v>
      </c>
      <c r="BJ179" t="s">
        <v>191</v>
      </c>
      <c r="BL179" t="s">
        <v>192</v>
      </c>
      <c r="CS179" t="str">
        <f t="shared" si="281"/>
        <v/>
      </c>
      <c r="CT179" t="str">
        <f t="shared" si="282"/>
        <v/>
      </c>
      <c r="CU179" t="str">
        <f t="shared" si="283"/>
        <v/>
      </c>
      <c r="CV179" t="str">
        <f t="shared" si="284"/>
        <v/>
      </c>
      <c r="CW179" t="str">
        <f t="shared" si="285"/>
        <v/>
      </c>
      <c r="CX179" t="str">
        <f t="shared" si="286"/>
        <v/>
      </c>
      <c r="CY179" t="str">
        <f t="shared" si="287"/>
        <v/>
      </c>
      <c r="CZ179" t="str">
        <f t="shared" si="288"/>
        <v/>
      </c>
      <c r="DA179" t="str">
        <f t="shared" si="289"/>
        <v/>
      </c>
      <c r="DB179" t="str">
        <f t="shared" si="290"/>
        <v/>
      </c>
      <c r="DC179" t="str">
        <f t="shared" si="291"/>
        <v/>
      </c>
      <c r="DD179" t="str">
        <f t="shared" si="292"/>
        <v/>
      </c>
      <c r="DE179" t="str">
        <f t="shared" si="293"/>
        <v/>
      </c>
      <c r="DF179" t="str">
        <f t="shared" si="294"/>
        <v/>
      </c>
      <c r="DG179" t="str">
        <f t="shared" si="295"/>
        <v/>
      </c>
    </row>
    <row r="180" spans="1:111" x14ac:dyDescent="0.25">
      <c r="A180" t="s">
        <v>271</v>
      </c>
      <c r="B180" t="s">
        <v>191</v>
      </c>
      <c r="D180" t="s">
        <v>192</v>
      </c>
      <c r="E180" t="s">
        <v>24</v>
      </c>
      <c r="F180" t="s">
        <v>39</v>
      </c>
      <c r="G180" t="s">
        <v>30</v>
      </c>
      <c r="H180">
        <v>1</v>
      </c>
      <c r="I180" t="s">
        <v>63</v>
      </c>
      <c r="J180">
        <v>1.0323</v>
      </c>
      <c r="K180">
        <v>2.5590000000000002E-2</v>
      </c>
      <c r="L180">
        <v>7.6700000000000004E-2</v>
      </c>
      <c r="O180">
        <v>3.14</v>
      </c>
      <c r="P180">
        <v>9.48</v>
      </c>
      <c r="Q180">
        <v>0.27694000000000002</v>
      </c>
      <c r="R180">
        <v>31</v>
      </c>
      <c r="S180">
        <v>0.57599999999999996</v>
      </c>
      <c r="T180">
        <v>2</v>
      </c>
      <c r="U180">
        <v>15</v>
      </c>
      <c r="V180">
        <v>29</v>
      </c>
      <c r="W180" s="11">
        <f t="shared" ref="W180:AK180" si="356">IF(AN180="","",EXP($J180+ $K180 * (AN180) + ($L180/2)))</f>
        <v>3.7971131266567189</v>
      </c>
      <c r="X180" s="11">
        <f t="shared" si="356"/>
        <v>4.5950339281916044</v>
      </c>
      <c r="Y180" s="11">
        <f t="shared" si="356"/>
        <v>5.5606288506402004</v>
      </c>
      <c r="Z180" s="11">
        <f t="shared" si="356"/>
        <v>6.7291327328112018</v>
      </c>
      <c r="AA180" s="11">
        <f t="shared" si="356"/>
        <v>8.1431846203110378</v>
      </c>
      <c r="AB180" s="11">
        <f t="shared" si="356"/>
        <v>9.8543836766863127</v>
      </c>
      <c r="AC180" s="11" t="str">
        <f t="shared" si="356"/>
        <v/>
      </c>
      <c r="AD180" s="11" t="str">
        <f t="shared" si="356"/>
        <v/>
      </c>
      <c r="AE180" s="11" t="str">
        <f t="shared" si="356"/>
        <v/>
      </c>
      <c r="AF180" s="11" t="str">
        <f t="shared" si="356"/>
        <v/>
      </c>
      <c r="AG180" s="11" t="str">
        <f t="shared" si="356"/>
        <v/>
      </c>
      <c r="AH180" s="11" t="str">
        <f t="shared" si="356"/>
        <v/>
      </c>
      <c r="AI180" s="11" t="str">
        <f t="shared" si="356"/>
        <v/>
      </c>
      <c r="AJ180" s="11" t="str">
        <f t="shared" si="356"/>
        <v/>
      </c>
      <c r="AK180" s="11" t="str">
        <f t="shared" si="356"/>
        <v/>
      </c>
      <c r="AL180" s="5" t="s">
        <v>271</v>
      </c>
      <c r="AM180" s="5" t="s">
        <v>191</v>
      </c>
      <c r="AN180" s="10">
        <v>10.300549999999999</v>
      </c>
      <c r="AO180" s="10">
        <v>17.754049999999999</v>
      </c>
      <c r="AP180" s="10">
        <v>25.207549999999998</v>
      </c>
      <c r="AQ180" s="10">
        <v>32.661050000000003</v>
      </c>
      <c r="AR180" s="10">
        <v>40.114550000000001</v>
      </c>
      <c r="AS180" s="10">
        <v>47.568049999999999</v>
      </c>
      <c r="AT180" s="10"/>
      <c r="AU180" s="10"/>
      <c r="AV180" s="10"/>
      <c r="AW180" s="10"/>
      <c r="AX180" s="10"/>
      <c r="AY180" s="10"/>
      <c r="AZ180" s="10"/>
      <c r="BA180" s="10"/>
      <c r="BB180" s="10"/>
      <c r="BI180" t="s">
        <v>271</v>
      </c>
      <c r="BJ180" t="s">
        <v>191</v>
      </c>
      <c r="BL180" t="s">
        <v>192</v>
      </c>
      <c r="CS180" t="str">
        <f t="shared" si="281"/>
        <v/>
      </c>
      <c r="CT180" t="str">
        <f t="shared" si="282"/>
        <v/>
      </c>
      <c r="CU180" t="str">
        <f t="shared" si="283"/>
        <v/>
      </c>
      <c r="CV180" t="str">
        <f t="shared" si="284"/>
        <v/>
      </c>
      <c r="CW180" t="str">
        <f t="shared" si="285"/>
        <v/>
      </c>
      <c r="CX180" t="str">
        <f t="shared" si="286"/>
        <v/>
      </c>
      <c r="CY180" t="str">
        <f t="shared" si="287"/>
        <v/>
      </c>
      <c r="CZ180" t="str">
        <f t="shared" si="288"/>
        <v/>
      </c>
      <c r="DA180" t="str">
        <f t="shared" si="289"/>
        <v/>
      </c>
      <c r="DB180" t="str">
        <f t="shared" si="290"/>
        <v/>
      </c>
      <c r="DC180" t="str">
        <f t="shared" si="291"/>
        <v/>
      </c>
      <c r="DD180" t="str">
        <f t="shared" si="292"/>
        <v/>
      </c>
      <c r="DE180" t="str">
        <f t="shared" si="293"/>
        <v/>
      </c>
      <c r="DF180" t="str">
        <f t="shared" si="294"/>
        <v/>
      </c>
      <c r="DG180" t="str">
        <f t="shared" si="295"/>
        <v/>
      </c>
    </row>
    <row r="181" spans="1:111" x14ac:dyDescent="0.25">
      <c r="A181" t="s">
        <v>302</v>
      </c>
      <c r="B181" t="s">
        <v>191</v>
      </c>
      <c r="D181" t="s">
        <v>192</v>
      </c>
      <c r="E181" t="s">
        <v>24</v>
      </c>
      <c r="F181" t="s">
        <v>39</v>
      </c>
      <c r="G181" t="s">
        <v>30</v>
      </c>
      <c r="H181">
        <v>1</v>
      </c>
      <c r="I181" t="s">
        <v>31</v>
      </c>
      <c r="J181">
        <v>0.20133000000000001</v>
      </c>
      <c r="K181">
        <v>1.36917</v>
      </c>
      <c r="L181">
        <v>5.4449999999999998E-2</v>
      </c>
      <c r="O181">
        <v>1.97</v>
      </c>
      <c r="P181">
        <v>9.67</v>
      </c>
      <c r="Q181">
        <v>0.23333999999999999</v>
      </c>
      <c r="R181">
        <v>28</v>
      </c>
      <c r="S181">
        <v>0.68600000000000005</v>
      </c>
      <c r="T181">
        <v>2.5</v>
      </c>
      <c r="U181">
        <v>11.5</v>
      </c>
      <c r="V181">
        <v>26</v>
      </c>
      <c r="W181" s="11">
        <f t="shared" ref="W181:AK181" si="357">IF(AN181="","",EXP($J181+$K181*LN(LN(AN181)+($L181/2))))</f>
        <v>5.7305055602533104</v>
      </c>
      <c r="X181" s="11">
        <f t="shared" si="357"/>
        <v>7.5775735957725834</v>
      </c>
      <c r="Y181" s="11">
        <f t="shared" si="357"/>
        <v>8.5210078366204449</v>
      </c>
      <c r="Z181" s="11">
        <f t="shared" si="357"/>
        <v>9.1424595757716247</v>
      </c>
      <c r="AA181" s="11">
        <f t="shared" si="357"/>
        <v>9.6009963915148049</v>
      </c>
      <c r="AB181" s="11" t="str">
        <f t="shared" si="357"/>
        <v/>
      </c>
      <c r="AC181" s="11" t="str">
        <f t="shared" si="357"/>
        <v/>
      </c>
      <c r="AD181" s="11" t="str">
        <f t="shared" si="357"/>
        <v/>
      </c>
      <c r="AE181" s="11" t="str">
        <f t="shared" si="357"/>
        <v/>
      </c>
      <c r="AF181" s="11" t="str">
        <f t="shared" si="357"/>
        <v/>
      </c>
      <c r="AG181" s="11" t="str">
        <f t="shared" si="357"/>
        <v/>
      </c>
      <c r="AH181" s="11" t="str">
        <f t="shared" si="357"/>
        <v/>
      </c>
      <c r="AI181" s="11" t="str">
        <f t="shared" si="357"/>
        <v/>
      </c>
      <c r="AJ181" s="11" t="str">
        <f t="shared" si="357"/>
        <v/>
      </c>
      <c r="AK181" s="11" t="str">
        <f t="shared" si="357"/>
        <v/>
      </c>
      <c r="AL181" s="7" t="s">
        <v>302</v>
      </c>
      <c r="AM181" s="7" t="s">
        <v>191</v>
      </c>
      <c r="AN181" s="11">
        <v>21.377932383339491</v>
      </c>
      <c r="AO181" s="11">
        <v>43.023389601040193</v>
      </c>
      <c r="AP181" s="11">
        <v>60.387969607990435</v>
      </c>
      <c r="AQ181" s="11">
        <v>75.08189049652843</v>
      </c>
      <c r="AR181" s="11">
        <v>87.945579293322538</v>
      </c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  <c r="BI181" t="s">
        <v>302</v>
      </c>
      <c r="BJ181" t="s">
        <v>191</v>
      </c>
      <c r="BL181" t="s">
        <v>192</v>
      </c>
      <c r="CB181" s="7" t="s">
        <v>302</v>
      </c>
      <c r="CC181" s="7" t="s">
        <v>191</v>
      </c>
      <c r="CD181" s="11">
        <v>6.7223634365508778</v>
      </c>
      <c r="CE181" s="11">
        <v>32.709274993012805</v>
      </c>
      <c r="CF181" s="11">
        <v>63.975499771553658</v>
      </c>
      <c r="CG181" s="11">
        <v>95.829432755408106</v>
      </c>
      <c r="CH181" s="11">
        <v>126.99584020131348</v>
      </c>
      <c r="CI181" s="11" t="s">
        <v>686</v>
      </c>
      <c r="CJ181" s="11" t="s">
        <v>686</v>
      </c>
      <c r="CK181" s="11" t="s">
        <v>686</v>
      </c>
      <c r="CL181" s="11" t="s">
        <v>686</v>
      </c>
      <c r="CM181" s="11" t="s">
        <v>686</v>
      </c>
      <c r="CN181" s="11" t="s">
        <v>686</v>
      </c>
      <c r="CO181" s="11" t="s">
        <v>686</v>
      </c>
      <c r="CP181" s="11" t="s">
        <v>686</v>
      </c>
      <c r="CQ181" s="11" t="s">
        <v>686</v>
      </c>
      <c r="CR181" s="11" t="s">
        <v>686</v>
      </c>
      <c r="CS181" t="str">
        <f t="shared" si="281"/>
        <v/>
      </c>
      <c r="CT181" t="str">
        <f t="shared" si="282"/>
        <v/>
      </c>
      <c r="CU181" t="str">
        <f t="shared" si="283"/>
        <v/>
      </c>
      <c r="CV181" t="str">
        <f t="shared" si="284"/>
        <v/>
      </c>
      <c r="CW181" t="str">
        <f t="shared" si="285"/>
        <v/>
      </c>
      <c r="CX181" t="str">
        <f t="shared" si="286"/>
        <v/>
      </c>
      <c r="CY181" t="str">
        <f t="shared" si="287"/>
        <v/>
      </c>
      <c r="CZ181" t="str">
        <f t="shared" si="288"/>
        <v/>
      </c>
      <c r="DA181" t="str">
        <f t="shared" si="289"/>
        <v/>
      </c>
      <c r="DB181" t="str">
        <f t="shared" si="290"/>
        <v/>
      </c>
      <c r="DC181" t="str">
        <f t="shared" si="291"/>
        <v/>
      </c>
      <c r="DD181" t="str">
        <f t="shared" si="292"/>
        <v/>
      </c>
      <c r="DE181" t="str">
        <f t="shared" si="293"/>
        <v/>
      </c>
      <c r="DF181" t="str">
        <f t="shared" si="294"/>
        <v/>
      </c>
      <c r="DG181" t="str">
        <f t="shared" si="295"/>
        <v/>
      </c>
    </row>
    <row r="182" spans="1:111" x14ac:dyDescent="0.25">
      <c r="A182" t="s">
        <v>368</v>
      </c>
      <c r="B182" t="s">
        <v>191</v>
      </c>
      <c r="D182" t="s">
        <v>192</v>
      </c>
      <c r="E182" t="s">
        <v>24</v>
      </c>
      <c r="F182" t="s">
        <v>39</v>
      </c>
      <c r="G182" t="s">
        <v>30</v>
      </c>
      <c r="H182" t="s">
        <v>40</v>
      </c>
      <c r="I182" t="s">
        <v>60</v>
      </c>
      <c r="J182">
        <v>-5.8000000000000003E-2</v>
      </c>
      <c r="K182">
        <v>1.6017999999999999</v>
      </c>
      <c r="L182">
        <v>3.5000000000000001E-3</v>
      </c>
      <c r="O182">
        <v>0.89</v>
      </c>
      <c r="P182">
        <v>9.44</v>
      </c>
      <c r="Q182">
        <v>5.917E-2</v>
      </c>
      <c r="R182">
        <v>30</v>
      </c>
      <c r="S182">
        <v>0.92200000000000004</v>
      </c>
      <c r="T182">
        <v>2</v>
      </c>
      <c r="U182">
        <v>10</v>
      </c>
      <c r="V182">
        <v>28</v>
      </c>
      <c r="W182" s="11">
        <f t="shared" ref="W182:AK185" si="358">IF(AN182="","",EXP($J182+$K182*LN(LN(AN182))+(SQRT(AN182)*($L182/2))))</f>
        <v>3.4295084228890675</v>
      </c>
      <c r="X182" s="11">
        <f t="shared" si="358"/>
        <v>5.9465229888862421</v>
      </c>
      <c r="Y182" s="11">
        <f t="shared" si="358"/>
        <v>7.3474389213146294</v>
      </c>
      <c r="Z182" s="11">
        <f t="shared" si="358"/>
        <v>8.3052599956633024</v>
      </c>
      <c r="AA182" s="11">
        <f t="shared" si="358"/>
        <v>9.0279409467752725</v>
      </c>
      <c r="AB182" s="11" t="str">
        <f t="shared" si="358"/>
        <v/>
      </c>
      <c r="AC182" s="11" t="str">
        <f t="shared" si="358"/>
        <v/>
      </c>
      <c r="AD182" s="11" t="str">
        <f t="shared" si="358"/>
        <v/>
      </c>
      <c r="AE182" s="11" t="str">
        <f t="shared" si="358"/>
        <v/>
      </c>
      <c r="AF182" s="11" t="str">
        <f t="shared" si="358"/>
        <v/>
      </c>
      <c r="AG182" s="11" t="str">
        <f t="shared" si="358"/>
        <v/>
      </c>
      <c r="AH182" s="11" t="str">
        <f t="shared" si="358"/>
        <v/>
      </c>
      <c r="AI182" s="11" t="str">
        <f t="shared" si="358"/>
        <v/>
      </c>
      <c r="AJ182" s="11" t="str">
        <f t="shared" si="358"/>
        <v/>
      </c>
      <c r="AK182" s="11" t="str">
        <f t="shared" si="358"/>
        <v/>
      </c>
      <c r="AL182" s="5" t="s">
        <v>368</v>
      </c>
      <c r="AM182" s="5" t="s">
        <v>191</v>
      </c>
      <c r="AN182" s="11">
        <v>9.3054674156435002</v>
      </c>
      <c r="AO182" s="11">
        <v>23.084963961026922</v>
      </c>
      <c r="AP182" s="11">
        <v>35.793939505541132</v>
      </c>
      <c r="AQ182" s="11">
        <v>47.390305660832567</v>
      </c>
      <c r="AR182" s="11">
        <v>58.058890286876206</v>
      </c>
      <c r="AS182" s="11"/>
      <c r="AT182" s="11"/>
      <c r="AU182" s="11"/>
      <c r="AV182" s="11"/>
      <c r="AW182" s="11"/>
      <c r="AX182" s="11"/>
      <c r="AY182" s="11"/>
      <c r="AZ182" s="11"/>
      <c r="BA182" s="11"/>
      <c r="BB182" s="11"/>
      <c r="BI182" t="s">
        <v>368</v>
      </c>
      <c r="BJ182" t="s">
        <v>191</v>
      </c>
      <c r="BL182" t="s">
        <v>192</v>
      </c>
      <c r="CB182" s="5" t="s">
        <v>368</v>
      </c>
      <c r="CC182" s="5" t="s">
        <v>191</v>
      </c>
      <c r="CD182" s="11">
        <v>8.7676604799905107</v>
      </c>
      <c r="CE182" s="11">
        <v>35.718679164661268</v>
      </c>
      <c r="CF182" s="11">
        <v>61.508087757821826</v>
      </c>
      <c r="CG182" s="11">
        <v>84.288601537288002</v>
      </c>
      <c r="CH182" s="11">
        <v>104.45009738103109</v>
      </c>
      <c r="CI182" s="11" t="s">
        <v>686</v>
      </c>
      <c r="CJ182" s="11" t="s">
        <v>686</v>
      </c>
      <c r="CK182" s="11" t="s">
        <v>686</v>
      </c>
      <c r="CL182" s="11" t="s">
        <v>686</v>
      </c>
      <c r="CM182" s="11" t="s">
        <v>686</v>
      </c>
      <c r="CN182" s="11" t="s">
        <v>686</v>
      </c>
      <c r="CO182" s="11" t="s">
        <v>686</v>
      </c>
      <c r="CP182" s="11" t="s">
        <v>686</v>
      </c>
      <c r="CQ182" s="11" t="s">
        <v>686</v>
      </c>
      <c r="CR182" s="11" t="s">
        <v>686</v>
      </c>
      <c r="CS182" t="str">
        <f t="shared" si="281"/>
        <v/>
      </c>
      <c r="CT182" t="str">
        <f t="shared" si="282"/>
        <v/>
      </c>
      <c r="CU182" t="str">
        <f t="shared" si="283"/>
        <v/>
      </c>
      <c r="CV182" t="str">
        <f t="shared" si="284"/>
        <v/>
      </c>
      <c r="CW182" t="str">
        <f t="shared" si="285"/>
        <v/>
      </c>
      <c r="CX182" t="str">
        <f t="shared" si="286"/>
        <v/>
      </c>
      <c r="CY182" t="str">
        <f t="shared" si="287"/>
        <v/>
      </c>
      <c r="CZ182" t="str">
        <f t="shared" si="288"/>
        <v/>
      </c>
      <c r="DA182" t="str">
        <f t="shared" si="289"/>
        <v/>
      </c>
      <c r="DB182" t="str">
        <f t="shared" si="290"/>
        <v/>
      </c>
      <c r="DC182" t="str">
        <f t="shared" si="291"/>
        <v/>
      </c>
      <c r="DD182" t="str">
        <f t="shared" si="292"/>
        <v/>
      </c>
      <c r="DE182" t="str">
        <f t="shared" si="293"/>
        <v/>
      </c>
      <c r="DF182" t="str">
        <f t="shared" si="294"/>
        <v/>
      </c>
      <c r="DG182" t="str">
        <f t="shared" si="295"/>
        <v/>
      </c>
    </row>
    <row r="183" spans="1:111" x14ac:dyDescent="0.25">
      <c r="A183" t="s">
        <v>322</v>
      </c>
      <c r="B183" t="s">
        <v>335</v>
      </c>
      <c r="D183" t="s">
        <v>336</v>
      </c>
      <c r="E183" t="s">
        <v>24</v>
      </c>
      <c r="F183" t="s">
        <v>39</v>
      </c>
      <c r="G183" t="s">
        <v>30</v>
      </c>
      <c r="H183" t="s">
        <v>40</v>
      </c>
      <c r="I183" t="s">
        <v>60</v>
      </c>
      <c r="J183">
        <v>-3.0899999999999999E-3</v>
      </c>
      <c r="K183">
        <v>1.7373700000000001</v>
      </c>
      <c r="L183">
        <v>2.0400000000000001E-3</v>
      </c>
      <c r="O183">
        <v>1.49</v>
      </c>
      <c r="P183">
        <v>13.29</v>
      </c>
      <c r="Q183">
        <v>4.5220000000000003E-2</v>
      </c>
      <c r="R183">
        <v>29</v>
      </c>
      <c r="S183">
        <v>0.96899999999999997</v>
      </c>
      <c r="T183">
        <v>1.5</v>
      </c>
      <c r="U183">
        <v>13</v>
      </c>
      <c r="V183">
        <v>27</v>
      </c>
      <c r="W183" s="11">
        <f t="shared" si="358"/>
        <v>5.4703143792136864</v>
      </c>
      <c r="X183" s="11">
        <f t="shared" si="358"/>
        <v>8.3167161383945345</v>
      </c>
      <c r="Y183" s="11">
        <f t="shared" si="358"/>
        <v>10.526361989650175</v>
      </c>
      <c r="Z183" s="11">
        <f t="shared" si="358"/>
        <v>12.384044520870098</v>
      </c>
      <c r="AA183" s="11" t="str">
        <f t="shared" si="358"/>
        <v/>
      </c>
      <c r="AB183" s="11" t="str">
        <f t="shared" si="358"/>
        <v/>
      </c>
      <c r="AC183" s="11" t="str">
        <f t="shared" si="358"/>
        <v/>
      </c>
      <c r="AD183" s="11" t="str">
        <f t="shared" si="358"/>
        <v/>
      </c>
      <c r="AE183" s="11" t="str">
        <f t="shared" si="358"/>
        <v/>
      </c>
      <c r="AF183" s="11" t="str">
        <f t="shared" si="358"/>
        <v/>
      </c>
      <c r="AG183" s="11" t="str">
        <f t="shared" si="358"/>
        <v/>
      </c>
      <c r="AH183" s="11" t="str">
        <f t="shared" si="358"/>
        <v/>
      </c>
      <c r="AI183" s="11" t="str">
        <f t="shared" si="358"/>
        <v/>
      </c>
      <c r="AJ183" s="11" t="str">
        <f t="shared" si="358"/>
        <v/>
      </c>
      <c r="AK183" s="11" t="str">
        <f t="shared" si="358"/>
        <v/>
      </c>
      <c r="AL183" t="s">
        <v>322</v>
      </c>
      <c r="AM183" t="s">
        <v>335</v>
      </c>
      <c r="AN183" s="11">
        <v>14.271329999999999</v>
      </c>
      <c r="AO183" s="11">
        <v>29.366729999999997</v>
      </c>
      <c r="AP183" s="11">
        <v>47.816130000000001</v>
      </c>
      <c r="AQ183" s="11">
        <v>69.619529999999997</v>
      </c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I183" t="s">
        <v>322</v>
      </c>
      <c r="BJ183" t="s">
        <v>335</v>
      </c>
      <c r="BL183" t="s">
        <v>336</v>
      </c>
      <c r="CS183" t="str">
        <f t="shared" si="281"/>
        <v/>
      </c>
      <c r="CT183" t="str">
        <f t="shared" si="282"/>
        <v/>
      </c>
      <c r="CU183" t="str">
        <f t="shared" si="283"/>
        <v/>
      </c>
      <c r="CV183" t="str">
        <f t="shared" si="284"/>
        <v/>
      </c>
      <c r="CW183" t="str">
        <f t="shared" si="285"/>
        <v/>
      </c>
      <c r="CX183" t="str">
        <f t="shared" si="286"/>
        <v/>
      </c>
      <c r="CY183" t="str">
        <f t="shared" si="287"/>
        <v/>
      </c>
      <c r="CZ183" t="str">
        <f t="shared" si="288"/>
        <v/>
      </c>
      <c r="DA183" t="str">
        <f t="shared" si="289"/>
        <v/>
      </c>
      <c r="DB183" t="str">
        <f t="shared" si="290"/>
        <v/>
      </c>
      <c r="DC183" t="str">
        <f t="shared" si="291"/>
        <v/>
      </c>
      <c r="DD183" t="str">
        <f t="shared" si="292"/>
        <v/>
      </c>
      <c r="DE183" t="str">
        <f t="shared" si="293"/>
        <v/>
      </c>
      <c r="DF183" t="str">
        <f t="shared" si="294"/>
        <v/>
      </c>
      <c r="DG183" t="str">
        <f t="shared" si="295"/>
        <v/>
      </c>
    </row>
    <row r="184" spans="1:111" x14ac:dyDescent="0.25">
      <c r="A184" t="s">
        <v>371</v>
      </c>
      <c r="B184" t="s">
        <v>335</v>
      </c>
      <c r="D184" t="s">
        <v>336</v>
      </c>
      <c r="E184" t="s">
        <v>24</v>
      </c>
      <c r="F184" t="s">
        <v>39</v>
      </c>
      <c r="G184" t="s">
        <v>30</v>
      </c>
      <c r="H184" t="s">
        <v>40</v>
      </c>
      <c r="I184" t="s">
        <v>60</v>
      </c>
      <c r="J184">
        <v>0.43468000000000001</v>
      </c>
      <c r="K184">
        <v>1.2827599999999999</v>
      </c>
      <c r="L184">
        <v>8.8000000000000005E-3</v>
      </c>
      <c r="O184">
        <v>1.99</v>
      </c>
      <c r="P184">
        <v>10.78</v>
      </c>
      <c r="Q184">
        <v>9.3820000000000001E-2</v>
      </c>
      <c r="R184">
        <v>52</v>
      </c>
      <c r="S184">
        <v>0.79500000000000004</v>
      </c>
      <c r="T184">
        <v>2</v>
      </c>
      <c r="U184">
        <v>15</v>
      </c>
      <c r="V184">
        <v>50</v>
      </c>
      <c r="W184" s="11">
        <f t="shared" si="358"/>
        <v>5.9304501800077638</v>
      </c>
      <c r="X184" s="11">
        <f t="shared" si="358"/>
        <v>7.7057986172875106</v>
      </c>
      <c r="Y184" s="11">
        <f t="shared" si="358"/>
        <v>8.8608652339035672</v>
      </c>
      <c r="Z184" s="11">
        <f t="shared" si="358"/>
        <v>9.7296841350414454</v>
      </c>
      <c r="AA184" s="11">
        <f t="shared" si="358"/>
        <v>10.431622049159275</v>
      </c>
      <c r="AB184" s="11" t="str">
        <f t="shared" si="358"/>
        <v/>
      </c>
      <c r="AC184" s="11" t="str">
        <f t="shared" si="358"/>
        <v/>
      </c>
      <c r="AD184" s="11" t="str">
        <f t="shared" si="358"/>
        <v/>
      </c>
      <c r="AE184" s="11" t="str">
        <f t="shared" si="358"/>
        <v/>
      </c>
      <c r="AF184" s="11" t="str">
        <f t="shared" si="358"/>
        <v/>
      </c>
      <c r="AG184" s="11" t="str">
        <f t="shared" si="358"/>
        <v/>
      </c>
      <c r="AH184" s="11" t="str">
        <f t="shared" si="358"/>
        <v/>
      </c>
      <c r="AI184" s="11" t="str">
        <f t="shared" si="358"/>
        <v/>
      </c>
      <c r="AJ184" s="11" t="str">
        <f t="shared" si="358"/>
        <v/>
      </c>
      <c r="AK184" s="11" t="str">
        <f t="shared" si="358"/>
        <v/>
      </c>
      <c r="AL184" s="5" t="s">
        <v>371</v>
      </c>
      <c r="AM184" s="5" t="s">
        <v>335</v>
      </c>
      <c r="AN184" s="10">
        <v>16.687239999999999</v>
      </c>
      <c r="AO184" s="10">
        <v>31.018139999999999</v>
      </c>
      <c r="AP184" s="10">
        <v>45.349040000000002</v>
      </c>
      <c r="AQ184" s="10">
        <v>59.679940000000002</v>
      </c>
      <c r="AR184" s="10">
        <v>74.010840000000002</v>
      </c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I184" t="s">
        <v>371</v>
      </c>
      <c r="BJ184" t="s">
        <v>335</v>
      </c>
      <c r="BL184" t="s">
        <v>336</v>
      </c>
      <c r="CB184" s="5" t="s">
        <v>371</v>
      </c>
      <c r="CC184" s="5" t="s">
        <v>335</v>
      </c>
      <c r="CD184" s="11">
        <v>20.011651630146719</v>
      </c>
      <c r="CE184" s="11">
        <v>45.746038374317308</v>
      </c>
      <c r="CF184" s="11">
        <v>71.232301345400359</v>
      </c>
      <c r="CG184" s="11">
        <v>95.768185879760068</v>
      </c>
      <c r="CH184" s="11">
        <v>119.28444376276082</v>
      </c>
      <c r="CI184" s="11" t="s">
        <v>686</v>
      </c>
      <c r="CJ184" s="11" t="s">
        <v>686</v>
      </c>
      <c r="CK184" s="11" t="s">
        <v>686</v>
      </c>
      <c r="CL184" s="11" t="s">
        <v>686</v>
      </c>
      <c r="CM184" s="11" t="s">
        <v>686</v>
      </c>
      <c r="CN184" s="11" t="s">
        <v>686</v>
      </c>
      <c r="CO184" s="11" t="s">
        <v>686</v>
      </c>
      <c r="CP184" s="11" t="s">
        <v>686</v>
      </c>
      <c r="CQ184" s="11" t="s">
        <v>686</v>
      </c>
      <c r="CR184" s="11" t="s">
        <v>686</v>
      </c>
      <c r="CS184" t="str">
        <f t="shared" si="281"/>
        <v/>
      </c>
      <c r="CT184" t="str">
        <f t="shared" si="282"/>
        <v/>
      </c>
      <c r="CU184" t="str">
        <f t="shared" si="283"/>
        <v/>
      </c>
      <c r="CV184" t="str">
        <f t="shared" si="284"/>
        <v/>
      </c>
      <c r="CW184" t="str">
        <f t="shared" si="285"/>
        <v/>
      </c>
      <c r="CX184" t="str">
        <f t="shared" si="286"/>
        <v/>
      </c>
      <c r="CY184" t="str">
        <f t="shared" si="287"/>
        <v/>
      </c>
      <c r="CZ184" t="str">
        <f t="shared" si="288"/>
        <v/>
      </c>
      <c r="DA184" t="str">
        <f t="shared" si="289"/>
        <v/>
      </c>
      <c r="DB184" t="str">
        <f t="shared" si="290"/>
        <v/>
      </c>
      <c r="DC184" t="str">
        <f t="shared" si="291"/>
        <v/>
      </c>
      <c r="DD184" t="str">
        <f t="shared" si="292"/>
        <v/>
      </c>
      <c r="DE184" t="str">
        <f t="shared" si="293"/>
        <v/>
      </c>
      <c r="DF184" t="str">
        <f t="shared" si="294"/>
        <v/>
      </c>
      <c r="DG184" t="str">
        <f t="shared" si="295"/>
        <v/>
      </c>
    </row>
    <row r="185" spans="1:111" x14ac:dyDescent="0.25">
      <c r="A185" t="s">
        <v>322</v>
      </c>
      <c r="B185" t="s">
        <v>333</v>
      </c>
      <c r="D185" t="s">
        <v>334</v>
      </c>
      <c r="E185" t="s">
        <v>24</v>
      </c>
      <c r="F185" t="s">
        <v>39</v>
      </c>
      <c r="G185" t="s">
        <v>30</v>
      </c>
      <c r="H185" t="s">
        <v>40</v>
      </c>
      <c r="I185" t="s">
        <v>60</v>
      </c>
      <c r="J185">
        <v>-0.21955</v>
      </c>
      <c r="K185">
        <v>1.88185</v>
      </c>
      <c r="L185">
        <v>4.0099999999999997E-3</v>
      </c>
      <c r="O185">
        <v>1.24</v>
      </c>
      <c r="P185">
        <v>13.61</v>
      </c>
      <c r="Q185">
        <v>6.3310000000000005E-2</v>
      </c>
      <c r="R185">
        <v>26</v>
      </c>
      <c r="S185">
        <v>0.95099999999999996</v>
      </c>
      <c r="T185">
        <v>1.3</v>
      </c>
      <c r="U185">
        <v>16</v>
      </c>
      <c r="V185">
        <v>24</v>
      </c>
      <c r="W185" s="11">
        <f t="shared" si="358"/>
        <v>5.5418534025585631</v>
      </c>
      <c r="X185" s="11">
        <f t="shared" si="358"/>
        <v>7.3606564178946199</v>
      </c>
      <c r="Y185" s="11">
        <f t="shared" si="358"/>
        <v>8.7450015686690161</v>
      </c>
      <c r="Z185" s="11">
        <f t="shared" si="358"/>
        <v>10.360289336975168</v>
      </c>
      <c r="AA185" s="11">
        <f t="shared" si="358"/>
        <v>12.396986100656093</v>
      </c>
      <c r="AB185" s="11" t="str">
        <f t="shared" si="358"/>
        <v/>
      </c>
      <c r="AC185" s="11" t="str">
        <f t="shared" si="358"/>
        <v/>
      </c>
      <c r="AD185" s="11" t="str">
        <f t="shared" si="358"/>
        <v/>
      </c>
      <c r="AE185" s="11" t="str">
        <f t="shared" si="358"/>
        <v/>
      </c>
      <c r="AF185" s="11" t="str">
        <f t="shared" si="358"/>
        <v/>
      </c>
      <c r="AG185" s="11" t="str">
        <f t="shared" si="358"/>
        <v/>
      </c>
      <c r="AH185" s="11" t="str">
        <f t="shared" si="358"/>
        <v/>
      </c>
      <c r="AI185" s="11" t="str">
        <f t="shared" si="358"/>
        <v/>
      </c>
      <c r="AJ185" s="11" t="str">
        <f t="shared" si="358"/>
        <v/>
      </c>
      <c r="AK185" s="11" t="str">
        <f t="shared" si="358"/>
        <v/>
      </c>
      <c r="AL185" t="s">
        <v>322</v>
      </c>
      <c r="AM185" t="s">
        <v>333</v>
      </c>
      <c r="AN185" s="10">
        <v>16.112629999999999</v>
      </c>
      <c r="AO185" s="10">
        <v>25.244530000000005</v>
      </c>
      <c r="AP185" s="10">
        <v>34.298429999999996</v>
      </c>
      <c r="AQ185" s="10">
        <v>47.654330000000002</v>
      </c>
      <c r="AR185" s="10">
        <v>69.692229999999995</v>
      </c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I185" t="s">
        <v>322</v>
      </c>
      <c r="BJ185" t="s">
        <v>333</v>
      </c>
      <c r="BL185" t="s">
        <v>334</v>
      </c>
      <c r="CS185" t="str">
        <f t="shared" si="281"/>
        <v/>
      </c>
      <c r="CT185" t="str">
        <f t="shared" si="282"/>
        <v/>
      </c>
      <c r="CU185" t="str">
        <f t="shared" si="283"/>
        <v/>
      </c>
      <c r="CV185" t="str">
        <f t="shared" si="284"/>
        <v/>
      </c>
      <c r="CW185" t="str">
        <f t="shared" si="285"/>
        <v/>
      </c>
      <c r="CX185" t="str">
        <f t="shared" si="286"/>
        <v/>
      </c>
      <c r="CY185" t="str">
        <f t="shared" si="287"/>
        <v/>
      </c>
      <c r="CZ185" t="str">
        <f t="shared" si="288"/>
        <v/>
      </c>
      <c r="DA185" t="str">
        <f t="shared" si="289"/>
        <v/>
      </c>
      <c r="DB185" t="str">
        <f t="shared" si="290"/>
        <v/>
      </c>
      <c r="DC185" t="str">
        <f t="shared" si="291"/>
        <v/>
      </c>
      <c r="DD185" t="str">
        <f t="shared" si="292"/>
        <v/>
      </c>
      <c r="DE185" t="str">
        <f t="shared" si="293"/>
        <v/>
      </c>
      <c r="DF185" t="str">
        <f t="shared" si="294"/>
        <v/>
      </c>
      <c r="DG185" t="str">
        <f t="shared" si="295"/>
        <v/>
      </c>
    </row>
    <row r="186" spans="1:111" x14ac:dyDescent="0.25">
      <c r="A186" t="s">
        <v>278</v>
      </c>
      <c r="B186" t="s">
        <v>291</v>
      </c>
      <c r="D186" t="s">
        <v>292</v>
      </c>
      <c r="E186" t="s">
        <v>24</v>
      </c>
      <c r="F186" t="s">
        <v>39</v>
      </c>
      <c r="G186" t="s">
        <v>30</v>
      </c>
      <c r="H186" t="s">
        <v>27</v>
      </c>
      <c r="I186" t="s">
        <v>33</v>
      </c>
      <c r="J186">
        <v>1.5055099999999999</v>
      </c>
      <c r="K186">
        <v>0.42181999999999997</v>
      </c>
      <c r="L186">
        <v>-3.0400000000000002E-3</v>
      </c>
      <c r="O186">
        <v>3.11</v>
      </c>
      <c r="P186">
        <v>16.11</v>
      </c>
      <c r="Q186">
        <v>3.0769999999999999E-2</v>
      </c>
      <c r="R186">
        <v>38</v>
      </c>
      <c r="S186">
        <v>0.98599999999999999</v>
      </c>
      <c r="T186">
        <v>2</v>
      </c>
      <c r="U186">
        <v>17</v>
      </c>
      <c r="V186">
        <v>35</v>
      </c>
      <c r="W186" s="11">
        <f t="shared" ref="W186:AK186" si="359">IF(AN186="","",$J186+$K186 * AN186+$L186 *AN186^2)</f>
        <v>10.892814733332415</v>
      </c>
      <c r="X186" s="11">
        <f t="shared" si="359"/>
        <v>13.947549862770177</v>
      </c>
      <c r="Y186" s="11">
        <f t="shared" si="359"/>
        <v>15.095760199238338</v>
      </c>
      <c r="Z186" s="11">
        <f t="shared" si="359"/>
        <v>16.053397301904894</v>
      </c>
      <c r="AA186" s="11" t="str">
        <f t="shared" si="359"/>
        <v/>
      </c>
      <c r="AB186" s="11" t="str">
        <f t="shared" si="359"/>
        <v/>
      </c>
      <c r="AC186" s="11" t="str">
        <f t="shared" si="359"/>
        <v/>
      </c>
      <c r="AD186" s="11" t="str">
        <f t="shared" si="359"/>
        <v/>
      </c>
      <c r="AE186" s="11" t="str">
        <f t="shared" si="359"/>
        <v/>
      </c>
      <c r="AF186" s="11" t="str">
        <f t="shared" si="359"/>
        <v/>
      </c>
      <c r="AG186" s="11" t="str">
        <f t="shared" si="359"/>
        <v/>
      </c>
      <c r="AH186" s="11" t="str">
        <f t="shared" si="359"/>
        <v/>
      </c>
      <c r="AI186" s="11" t="str">
        <f t="shared" si="359"/>
        <v/>
      </c>
      <c r="AJ186" s="11" t="str">
        <f t="shared" si="359"/>
        <v/>
      </c>
      <c r="AK186" s="11" t="str">
        <f t="shared" si="359"/>
        <v/>
      </c>
      <c r="AL186" s="5" t="s">
        <v>278</v>
      </c>
      <c r="AM186" s="5" t="s">
        <v>291</v>
      </c>
      <c r="AN186" s="10">
        <v>27.840140000000002</v>
      </c>
      <c r="AO186" s="10">
        <v>42.53484000000001</v>
      </c>
      <c r="AP186" s="10">
        <v>50.861540000000026</v>
      </c>
      <c r="AQ186" s="10">
        <v>64.100240000000042</v>
      </c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I186" t="s">
        <v>278</v>
      </c>
      <c r="BJ186" t="s">
        <v>291</v>
      </c>
      <c r="BL186" t="s">
        <v>292</v>
      </c>
      <c r="CB186" s="5" t="s">
        <v>278</v>
      </c>
      <c r="CC186" s="5" t="s">
        <v>291</v>
      </c>
      <c r="CD186" s="11" t="s">
        <v>686</v>
      </c>
      <c r="CE186" s="11" t="s">
        <v>686</v>
      </c>
      <c r="CF186" s="11" t="s">
        <v>686</v>
      </c>
      <c r="CG186" s="11" t="s">
        <v>686</v>
      </c>
      <c r="CH186" s="11" t="s">
        <v>686</v>
      </c>
      <c r="CI186" s="11" t="s">
        <v>686</v>
      </c>
      <c r="CJ186" s="11" t="s">
        <v>686</v>
      </c>
      <c r="CK186" s="11" t="s">
        <v>686</v>
      </c>
      <c r="CL186" s="11" t="s">
        <v>686</v>
      </c>
      <c r="CM186" s="11" t="s">
        <v>686</v>
      </c>
      <c r="CN186" s="11" t="s">
        <v>686</v>
      </c>
      <c r="CO186" s="11" t="s">
        <v>686</v>
      </c>
      <c r="CP186" s="11" t="s">
        <v>686</v>
      </c>
      <c r="CQ186" s="11" t="s">
        <v>686</v>
      </c>
      <c r="CR186" s="11" t="s">
        <v>686</v>
      </c>
      <c r="CS186" t="str">
        <f t="shared" si="281"/>
        <v/>
      </c>
      <c r="CT186" t="str">
        <f t="shared" si="282"/>
        <v/>
      </c>
      <c r="CU186" t="str">
        <f t="shared" si="283"/>
        <v/>
      </c>
      <c r="CV186" t="str">
        <f t="shared" si="284"/>
        <v/>
      </c>
      <c r="CW186" t="str">
        <f t="shared" si="285"/>
        <v/>
      </c>
      <c r="CX186" t="str">
        <f t="shared" si="286"/>
        <v/>
      </c>
      <c r="CY186" t="str">
        <f t="shared" si="287"/>
        <v/>
      </c>
      <c r="CZ186" t="str">
        <f t="shared" si="288"/>
        <v/>
      </c>
      <c r="DA186" t="str">
        <f t="shared" si="289"/>
        <v/>
      </c>
      <c r="DB186" t="str">
        <f t="shared" si="290"/>
        <v/>
      </c>
      <c r="DC186" t="str">
        <f t="shared" si="291"/>
        <v/>
      </c>
      <c r="DD186" t="str">
        <f t="shared" si="292"/>
        <v/>
      </c>
      <c r="DE186" t="str">
        <f t="shared" si="293"/>
        <v/>
      </c>
      <c r="DF186" t="str">
        <f t="shared" si="294"/>
        <v/>
      </c>
      <c r="DG186" t="str">
        <f t="shared" si="295"/>
        <v/>
      </c>
    </row>
    <row r="187" spans="1:111" x14ac:dyDescent="0.25">
      <c r="A187" t="s">
        <v>343</v>
      </c>
      <c r="B187" t="s">
        <v>291</v>
      </c>
      <c r="D187" t="s">
        <v>292</v>
      </c>
      <c r="E187" t="s">
        <v>24</v>
      </c>
      <c r="F187" t="s">
        <v>39</v>
      </c>
      <c r="G187" t="s">
        <v>30</v>
      </c>
      <c r="H187" t="s">
        <v>27</v>
      </c>
      <c r="I187" t="s">
        <v>43</v>
      </c>
      <c r="J187">
        <v>3.2198899999999999</v>
      </c>
      <c r="K187">
        <v>0.23089999999999999</v>
      </c>
      <c r="L187">
        <v>-2.31E-3</v>
      </c>
      <c r="M187">
        <v>1.0000000000000001E-5</v>
      </c>
      <c r="O187">
        <v>3.65</v>
      </c>
      <c r="P187">
        <v>14.97</v>
      </c>
      <c r="Q187">
        <v>3.5470000000000002E-2</v>
      </c>
      <c r="R187">
        <v>39</v>
      </c>
      <c r="S187">
        <v>0.91800000000000004</v>
      </c>
      <c r="T187">
        <v>3.7</v>
      </c>
      <c r="U187">
        <v>17.600000000000001</v>
      </c>
      <c r="V187">
        <v>35</v>
      </c>
      <c r="W187" s="11">
        <f t="shared" ref="W187:AK187" si="360">IF(AN187="","",$J187+$K187 * AN187+$L187 *AN187^2 + $M187 * AN187^3)</f>
        <v>6.1230689463664829</v>
      </c>
      <c r="X187" s="11">
        <f t="shared" si="360"/>
        <v>8.2990487720094883</v>
      </c>
      <c r="Y187" s="11">
        <f t="shared" si="360"/>
        <v>9.851642876238504</v>
      </c>
      <c r="Z187" s="11">
        <f t="shared" si="360"/>
        <v>10.916141629452287</v>
      </c>
      <c r="AA187" s="11">
        <f t="shared" si="360"/>
        <v>11.681036817693329</v>
      </c>
      <c r="AB187" s="11">
        <f t="shared" si="360"/>
        <v>12.28447824795769</v>
      </c>
      <c r="AC187" s="11">
        <f t="shared" si="360"/>
        <v>12.756796654979249</v>
      </c>
      <c r="AD187" s="11">
        <f t="shared" si="360"/>
        <v>13.02919486784031</v>
      </c>
      <c r="AE187" s="11" t="str">
        <f t="shared" si="360"/>
        <v/>
      </c>
      <c r="AF187" s="11" t="str">
        <f t="shared" si="360"/>
        <v/>
      </c>
      <c r="AG187" s="11" t="str">
        <f t="shared" si="360"/>
        <v/>
      </c>
      <c r="AH187" s="11" t="str">
        <f t="shared" si="360"/>
        <v/>
      </c>
      <c r="AI187" s="11" t="str">
        <f t="shared" si="360"/>
        <v/>
      </c>
      <c r="AJ187" s="11" t="str">
        <f t="shared" si="360"/>
        <v/>
      </c>
      <c r="AK187" s="11" t="str">
        <f t="shared" si="360"/>
        <v/>
      </c>
      <c r="AL187" t="s">
        <v>343</v>
      </c>
      <c r="AM187" t="s">
        <v>291</v>
      </c>
      <c r="AN187" s="10">
        <v>14.560669999999998</v>
      </c>
      <c r="AO187" s="10">
        <v>29.675669999999997</v>
      </c>
      <c r="AP187" s="10">
        <v>45.092669999999998</v>
      </c>
      <c r="AQ187" s="10">
        <v>59.971669999999996</v>
      </c>
      <c r="AR187" s="10">
        <v>73.472670000000008</v>
      </c>
      <c r="AS187" s="10">
        <v>84.755670000000009</v>
      </c>
      <c r="AT187" s="10">
        <v>92.980670000000018</v>
      </c>
      <c r="AU187" s="10">
        <v>97.307670000000016</v>
      </c>
      <c r="AV187" s="10"/>
      <c r="AW187" s="10"/>
      <c r="AX187" s="10"/>
      <c r="AY187" s="10"/>
      <c r="AZ187" s="10"/>
      <c r="BA187" s="10"/>
      <c r="BB187" s="10"/>
      <c r="BI187" t="s">
        <v>343</v>
      </c>
      <c r="BJ187" t="s">
        <v>291</v>
      </c>
      <c r="BL187" t="s">
        <v>292</v>
      </c>
      <c r="CB187" t="s">
        <v>343</v>
      </c>
      <c r="CC187" t="s">
        <v>352</v>
      </c>
      <c r="CD187" s="11">
        <v>42.474667651231982</v>
      </c>
      <c r="CE187" s="11">
        <v>89.928611298237769</v>
      </c>
      <c r="CF187" s="11">
        <v>130.59976676050351</v>
      </c>
      <c r="CG187" s="11">
        <v>163.97904154489089</v>
      </c>
      <c r="CH187" s="11">
        <v>190.49160391030563</v>
      </c>
      <c r="CI187" s="11">
        <v>210.59432980814955</v>
      </c>
      <c r="CJ187" s="11">
        <v>224.64454894587243</v>
      </c>
      <c r="CK187" s="11">
        <v>232.88779807272385</v>
      </c>
      <c r="CL187" s="11">
        <v>235.46512778896005</v>
      </c>
      <c r="CM187" s="11" t="s">
        <v>686</v>
      </c>
      <c r="CN187" s="11" t="s">
        <v>686</v>
      </c>
      <c r="CO187" s="11" t="s">
        <v>686</v>
      </c>
      <c r="CP187" s="11" t="s">
        <v>686</v>
      </c>
      <c r="CQ187" s="11" t="s">
        <v>686</v>
      </c>
      <c r="CR187" s="11" t="s">
        <v>686</v>
      </c>
      <c r="CS187" t="str">
        <f t="shared" si="281"/>
        <v/>
      </c>
      <c r="CT187" t="str">
        <f t="shared" si="282"/>
        <v/>
      </c>
      <c r="CU187" t="str">
        <f t="shared" si="283"/>
        <v/>
      </c>
      <c r="CV187" t="str">
        <f t="shared" si="284"/>
        <v/>
      </c>
      <c r="CW187" t="str">
        <f t="shared" si="285"/>
        <v/>
      </c>
      <c r="CX187" t="str">
        <f t="shared" si="286"/>
        <v/>
      </c>
      <c r="CY187" t="str">
        <f t="shared" si="287"/>
        <v/>
      </c>
      <c r="CZ187" t="str">
        <f t="shared" si="288"/>
        <v/>
      </c>
      <c r="DA187" t="str">
        <f t="shared" si="289"/>
        <v/>
      </c>
      <c r="DB187" t="str">
        <f t="shared" si="290"/>
        <v/>
      </c>
      <c r="DC187" t="str">
        <f t="shared" si="291"/>
        <v/>
      </c>
      <c r="DD187" t="str">
        <f t="shared" si="292"/>
        <v/>
      </c>
      <c r="DE187" t="str">
        <f t="shared" si="293"/>
        <v/>
      </c>
      <c r="DF187" t="str">
        <f t="shared" si="294"/>
        <v/>
      </c>
      <c r="DG187" t="str">
        <f t="shared" si="295"/>
        <v/>
      </c>
    </row>
    <row r="188" spans="1:111" x14ac:dyDescent="0.25">
      <c r="A188" t="s">
        <v>209</v>
      </c>
      <c r="B188" t="s">
        <v>222</v>
      </c>
      <c r="D188" t="s">
        <v>223</v>
      </c>
      <c r="E188" t="s">
        <v>24</v>
      </c>
      <c r="F188" t="s">
        <v>39</v>
      </c>
      <c r="G188" t="s">
        <v>30</v>
      </c>
      <c r="H188">
        <v>1</v>
      </c>
      <c r="I188" t="s">
        <v>31</v>
      </c>
      <c r="J188">
        <v>0.16248000000000001</v>
      </c>
      <c r="K188">
        <v>1.7149099999999999</v>
      </c>
      <c r="L188">
        <v>6.2579999999999997E-2</v>
      </c>
      <c r="O188">
        <v>0.98</v>
      </c>
      <c r="P188">
        <v>16.149999999999999</v>
      </c>
      <c r="Q188">
        <v>0.25015999999999999</v>
      </c>
      <c r="R188">
        <v>48</v>
      </c>
      <c r="S188">
        <v>0.77400000000000002</v>
      </c>
      <c r="T188">
        <v>2</v>
      </c>
      <c r="U188">
        <v>21</v>
      </c>
      <c r="V188">
        <v>46</v>
      </c>
      <c r="W188" s="11">
        <f t="shared" ref="W188:AK190" si="361">IF(AN188="","",EXP($J188+$K188*LN(LN(AN188)+($L188/2))))</f>
        <v>5.5454724319375552</v>
      </c>
      <c r="X188" s="11">
        <f t="shared" si="361"/>
        <v>8.7855802791999231</v>
      </c>
      <c r="Y188" s="11">
        <f t="shared" si="361"/>
        <v>10.569878383251687</v>
      </c>
      <c r="Z188" s="11">
        <f t="shared" si="361"/>
        <v>11.784072200786774</v>
      </c>
      <c r="AA188" s="11">
        <f t="shared" si="361"/>
        <v>12.697149179399245</v>
      </c>
      <c r="AB188" s="11">
        <f t="shared" si="361"/>
        <v>13.425198248174247</v>
      </c>
      <c r="AC188" s="11">
        <f t="shared" si="361"/>
        <v>14.02853885944605</v>
      </c>
      <c r="AD188" s="11">
        <f t="shared" si="361"/>
        <v>14.542391111224681</v>
      </c>
      <c r="AE188" s="11">
        <f t="shared" si="361"/>
        <v>14.989048072867975</v>
      </c>
      <c r="AF188" s="11">
        <f t="shared" si="361"/>
        <v>15.383483248059699</v>
      </c>
      <c r="AG188" s="11">
        <f t="shared" si="361"/>
        <v>15.736222707379119</v>
      </c>
      <c r="AH188" s="11">
        <f t="shared" si="361"/>
        <v>16.054938273080012</v>
      </c>
      <c r="AI188" s="11" t="str">
        <f t="shared" si="361"/>
        <v/>
      </c>
      <c r="AJ188" s="11" t="str">
        <f t="shared" si="361"/>
        <v/>
      </c>
      <c r="AK188" s="11" t="str">
        <f t="shared" si="361"/>
        <v/>
      </c>
      <c r="AL188" s="5" t="s">
        <v>209</v>
      </c>
      <c r="AM188" s="5" t="s">
        <v>222</v>
      </c>
      <c r="AN188" s="11">
        <v>11.455759550047825</v>
      </c>
      <c r="AO188" s="11">
        <v>24.497693508275514</v>
      </c>
      <c r="AP188" s="11">
        <v>35.384715987928416</v>
      </c>
      <c r="AQ188" s="11">
        <v>44.781069945943884</v>
      </c>
      <c r="AR188" s="11">
        <v>53.105170490274297</v>
      </c>
      <c r="AS188" s="11">
        <v>60.617223724396368</v>
      </c>
      <c r="AT188" s="11">
        <v>67.489315548324342</v>
      </c>
      <c r="AU188" s="11">
        <v>73.841548201358989</v>
      </c>
      <c r="AV188" s="11">
        <v>79.761413456510397</v>
      </c>
      <c r="AW188" s="11">
        <v>85.31486108752182</v>
      </c>
      <c r="AX188" s="11">
        <v>90.552996032725758</v>
      </c>
      <c r="AY188" s="11">
        <v>95.516331412097486</v>
      </c>
      <c r="AZ188" s="11"/>
      <c r="BA188" s="11"/>
      <c r="BB188" s="11"/>
      <c r="BI188" t="s">
        <v>209</v>
      </c>
      <c r="BJ188" t="s">
        <v>222</v>
      </c>
      <c r="BL188" t="s">
        <v>223</v>
      </c>
      <c r="CS188" t="str">
        <f t="shared" si="281"/>
        <v/>
      </c>
      <c r="CT188" t="str">
        <f t="shared" si="282"/>
        <v/>
      </c>
      <c r="CU188" t="str">
        <f t="shared" si="283"/>
        <v/>
      </c>
      <c r="CV188" t="str">
        <f t="shared" si="284"/>
        <v/>
      </c>
      <c r="CW188" t="str">
        <f t="shared" si="285"/>
        <v/>
      </c>
      <c r="CX188" t="str">
        <f t="shared" si="286"/>
        <v/>
      </c>
      <c r="CY188" t="str">
        <f t="shared" si="287"/>
        <v/>
      </c>
      <c r="CZ188" t="str">
        <f t="shared" si="288"/>
        <v/>
      </c>
      <c r="DA188" t="str">
        <f t="shared" si="289"/>
        <v/>
      </c>
      <c r="DB188" t="str">
        <f t="shared" si="290"/>
        <v/>
      </c>
      <c r="DC188" t="str">
        <f t="shared" si="291"/>
        <v/>
      </c>
      <c r="DD188" t="str">
        <f t="shared" si="292"/>
        <v/>
      </c>
      <c r="DE188" t="str">
        <f t="shared" si="293"/>
        <v/>
      </c>
      <c r="DF188" t="str">
        <f t="shared" si="294"/>
        <v/>
      </c>
      <c r="DG188" t="str">
        <f t="shared" si="295"/>
        <v/>
      </c>
    </row>
    <row r="189" spans="1:111" x14ac:dyDescent="0.25">
      <c r="A189" t="s">
        <v>343</v>
      </c>
      <c r="B189" t="s">
        <v>352</v>
      </c>
      <c r="D189" t="s">
        <v>353</v>
      </c>
      <c r="E189" t="s">
        <v>24</v>
      </c>
      <c r="F189" t="s">
        <v>39</v>
      </c>
      <c r="G189" t="s">
        <v>30</v>
      </c>
      <c r="H189">
        <v>1</v>
      </c>
      <c r="I189" t="s">
        <v>31</v>
      </c>
      <c r="J189">
        <v>-0.38735999999999998</v>
      </c>
      <c r="K189">
        <v>1.87646</v>
      </c>
      <c r="L189">
        <v>3.2050000000000002E-2</v>
      </c>
      <c r="O189">
        <v>1.07</v>
      </c>
      <c r="P189">
        <v>10.28</v>
      </c>
      <c r="Q189">
        <v>0.17904</v>
      </c>
      <c r="R189">
        <v>36</v>
      </c>
      <c r="S189">
        <v>0.86299999999999999</v>
      </c>
      <c r="T189">
        <v>1.2</v>
      </c>
      <c r="U189">
        <v>12.1</v>
      </c>
      <c r="V189">
        <v>34</v>
      </c>
      <c r="W189" s="11">
        <f t="shared" si="361"/>
        <v>4.7310552085653619</v>
      </c>
      <c r="X189" s="11">
        <f t="shared" si="361"/>
        <v>6.6408671716486642</v>
      </c>
      <c r="Y189" s="11">
        <f t="shared" si="361"/>
        <v>7.8518717805691969</v>
      </c>
      <c r="Z189" s="11">
        <f t="shared" si="361"/>
        <v>8.6936491086444665</v>
      </c>
      <c r="AA189" s="11">
        <f t="shared" si="361"/>
        <v>9.2954098356895383</v>
      </c>
      <c r="AB189" s="11">
        <f t="shared" si="361"/>
        <v>9.7207954673047503</v>
      </c>
      <c r="AC189" s="11">
        <f t="shared" si="361"/>
        <v>10.004654792335955</v>
      </c>
      <c r="AD189" s="11">
        <f t="shared" si="361"/>
        <v>10.166550699791735</v>
      </c>
      <c r="AE189" s="11">
        <f t="shared" si="361"/>
        <v>10.216503732305135</v>
      </c>
      <c r="AF189" s="11" t="str">
        <f t="shared" si="361"/>
        <v/>
      </c>
      <c r="AG189" s="11" t="str">
        <f t="shared" si="361"/>
        <v/>
      </c>
      <c r="AH189" s="11" t="str">
        <f t="shared" si="361"/>
        <v/>
      </c>
      <c r="AI189" s="11" t="str">
        <f t="shared" si="361"/>
        <v/>
      </c>
      <c r="AJ189" s="11" t="str">
        <f t="shared" si="361"/>
        <v/>
      </c>
      <c r="AK189" s="11" t="str">
        <f t="shared" si="361"/>
        <v/>
      </c>
      <c r="AL189" t="s">
        <v>343</v>
      </c>
      <c r="AM189" t="s">
        <v>352</v>
      </c>
      <c r="AN189" s="11">
        <v>16.414079999999998</v>
      </c>
      <c r="AO189" s="11">
        <v>28.660879999999999</v>
      </c>
      <c r="AP189" s="11">
        <v>39.265679999999996</v>
      </c>
      <c r="AQ189" s="11">
        <v>48.228479999999998</v>
      </c>
      <c r="AR189" s="11">
        <v>55.549279999999982</v>
      </c>
      <c r="AS189" s="11">
        <v>61.228079999999991</v>
      </c>
      <c r="AT189" s="11">
        <v>65.264879999999991</v>
      </c>
      <c r="AU189" s="11">
        <v>67.65967999999998</v>
      </c>
      <c r="AV189" s="11">
        <v>68.412479999999988</v>
      </c>
      <c r="AW189" s="11"/>
      <c r="AX189" s="11"/>
      <c r="AY189" s="11"/>
      <c r="AZ189" s="11"/>
      <c r="BA189" s="11"/>
      <c r="BB189" s="11"/>
      <c r="BI189" t="s">
        <v>343</v>
      </c>
      <c r="BJ189" t="s">
        <v>352</v>
      </c>
      <c r="BL189" t="s">
        <v>353</v>
      </c>
      <c r="CS189" t="str">
        <f t="shared" si="281"/>
        <v/>
      </c>
      <c r="CT189" t="str">
        <f t="shared" si="282"/>
        <v/>
      </c>
      <c r="CU189" t="str">
        <f t="shared" si="283"/>
        <v/>
      </c>
      <c r="CV189" t="str">
        <f t="shared" si="284"/>
        <v/>
      </c>
      <c r="CW189" t="str">
        <f t="shared" si="285"/>
        <v/>
      </c>
      <c r="CX189" t="str">
        <f t="shared" si="286"/>
        <v/>
      </c>
      <c r="CY189" t="str">
        <f t="shared" si="287"/>
        <v/>
      </c>
      <c r="CZ189" t="str">
        <f t="shared" si="288"/>
        <v/>
      </c>
      <c r="DA189" t="str">
        <f t="shared" si="289"/>
        <v/>
      </c>
      <c r="DB189" t="str">
        <f t="shared" si="290"/>
        <v/>
      </c>
      <c r="DC189" t="str">
        <f t="shared" si="291"/>
        <v/>
      </c>
      <c r="DD189" t="str">
        <f t="shared" si="292"/>
        <v/>
      </c>
      <c r="DE189" t="str">
        <f t="shared" si="293"/>
        <v/>
      </c>
      <c r="DF189" t="str">
        <f t="shared" si="294"/>
        <v/>
      </c>
      <c r="DG189" t="str">
        <f t="shared" si="295"/>
        <v/>
      </c>
    </row>
    <row r="190" spans="1:111" x14ac:dyDescent="0.25">
      <c r="A190" t="s">
        <v>343</v>
      </c>
      <c r="B190" t="s">
        <v>354</v>
      </c>
      <c r="D190" t="s">
        <v>355</v>
      </c>
      <c r="E190" t="s">
        <v>24</v>
      </c>
      <c r="F190" t="s">
        <v>39</v>
      </c>
      <c r="G190" t="s">
        <v>30</v>
      </c>
      <c r="H190">
        <v>1</v>
      </c>
      <c r="I190" t="s">
        <v>31</v>
      </c>
      <c r="J190">
        <v>0.34288999999999997</v>
      </c>
      <c r="K190">
        <v>1.39639</v>
      </c>
      <c r="L190">
        <v>3.372E-2</v>
      </c>
      <c r="O190">
        <v>1.99</v>
      </c>
      <c r="P190">
        <v>10.76</v>
      </c>
      <c r="Q190">
        <v>0.18362999999999999</v>
      </c>
      <c r="R190">
        <v>34</v>
      </c>
      <c r="S190">
        <v>0.82199999999999995</v>
      </c>
      <c r="T190">
        <v>2</v>
      </c>
      <c r="U190">
        <v>11.3</v>
      </c>
      <c r="V190">
        <v>32</v>
      </c>
      <c r="W190" s="11">
        <f t="shared" si="361"/>
        <v>4.8433137900419378</v>
      </c>
      <c r="X190" s="11">
        <f t="shared" si="361"/>
        <v>7.0520993318603491</v>
      </c>
      <c r="Y190" s="11">
        <f t="shared" si="361"/>
        <v>8.7302799185927853</v>
      </c>
      <c r="Z190" s="11">
        <f t="shared" si="361"/>
        <v>10.104627574509266</v>
      </c>
      <c r="AA190" s="11">
        <f t="shared" si="361"/>
        <v>11.27685728590091</v>
      </c>
      <c r="AB190" s="11">
        <f t="shared" si="361"/>
        <v>12.30302849480417</v>
      </c>
      <c r="AC190" s="11">
        <f t="shared" si="361"/>
        <v>13.217894372542224</v>
      </c>
      <c r="AD190" s="11">
        <f t="shared" si="361"/>
        <v>14.044716414820952</v>
      </c>
      <c r="AE190" s="11">
        <f t="shared" si="361"/>
        <v>14.799932492387457</v>
      </c>
      <c r="AF190" s="11">
        <f t="shared" si="361"/>
        <v>15.495639992479024</v>
      </c>
      <c r="AG190" s="11">
        <f t="shared" si="361"/>
        <v>16.141028279108017</v>
      </c>
      <c r="AH190" s="11">
        <f t="shared" si="361"/>
        <v>16.743257587916631</v>
      </c>
      <c r="AI190" s="11">
        <f t="shared" si="361"/>
        <v>17.308025116598746</v>
      </c>
      <c r="AJ190" s="11">
        <f t="shared" si="361"/>
        <v>17.839944269465505</v>
      </c>
      <c r="AK190" s="11">
        <f t="shared" si="361"/>
        <v>18.342807137451036</v>
      </c>
      <c r="AL190" s="5" t="s">
        <v>343</v>
      </c>
      <c r="AM190" s="5" t="s">
        <v>354</v>
      </c>
      <c r="AN190" s="11">
        <v>11.06983</v>
      </c>
      <c r="AO190" s="11">
        <v>23.376329999999999</v>
      </c>
      <c r="AP190" s="11">
        <v>39.452829999999999</v>
      </c>
      <c r="AQ190" s="11">
        <v>59.299329999999998</v>
      </c>
      <c r="AR190" s="11">
        <v>82.91583</v>
      </c>
      <c r="AS190" s="11">
        <v>110.30233</v>
      </c>
      <c r="AT190" s="11">
        <v>141.45883000000001</v>
      </c>
      <c r="AU190" s="11">
        <v>176.38532999999998</v>
      </c>
      <c r="AV190" s="11">
        <v>215.08183</v>
      </c>
      <c r="AW190" s="11">
        <v>257.54833000000002</v>
      </c>
      <c r="AX190" s="11">
        <v>303.78483</v>
      </c>
      <c r="AY190" s="11">
        <v>353.79133000000002</v>
      </c>
      <c r="AZ190" s="11">
        <v>407.56783000000001</v>
      </c>
      <c r="BA190" s="11">
        <v>465.11433</v>
      </c>
      <c r="BB190" s="11">
        <v>526.43083000000001</v>
      </c>
      <c r="BI190" t="s">
        <v>343</v>
      </c>
      <c r="BJ190" t="s">
        <v>354</v>
      </c>
      <c r="BL190" t="s">
        <v>355</v>
      </c>
      <c r="CB190" s="5" t="s">
        <v>343</v>
      </c>
      <c r="CC190" s="5" t="s">
        <v>354</v>
      </c>
      <c r="CD190" s="11">
        <v>98.509470889157996</v>
      </c>
      <c r="CE190" s="11">
        <v>352.74786741677087</v>
      </c>
      <c r="CF190" s="11">
        <v>734.31778505634429</v>
      </c>
      <c r="CG190" s="11">
        <v>1216.9159200095853</v>
      </c>
      <c r="CH190" s="11">
        <v>1780.7026018346291</v>
      </c>
      <c r="CI190" s="11">
        <v>2410.6632684702213</v>
      </c>
      <c r="CJ190" s="11">
        <v>3095.2450328457335</v>
      </c>
      <c r="CK190" s="11">
        <v>3825.402068006736</v>
      </c>
      <c r="CL190" s="11">
        <v>4593.9367058151138</v>
      </c>
      <c r="CM190" s="11">
        <v>5395.039132889242</v>
      </c>
      <c r="CN190" s="11">
        <v>6223.9599949681315</v>
      </c>
      <c r="CO190" s="11">
        <v>7076.773144791724</v>
      </c>
      <c r="CP190" s="11">
        <v>7950.2006287255626</v>
      </c>
      <c r="CQ190" s="11">
        <v>8841.4814462424765</v>
      </c>
      <c r="CR190" s="11">
        <v>9748.2716465481863</v>
      </c>
      <c r="CS190" t="str">
        <f t="shared" si="281"/>
        <v/>
      </c>
      <c r="CT190" t="str">
        <f t="shared" si="282"/>
        <v/>
      </c>
      <c r="CU190" t="str">
        <f t="shared" si="283"/>
        <v/>
      </c>
      <c r="CV190" t="str">
        <f t="shared" si="284"/>
        <v/>
      </c>
      <c r="CW190" t="str">
        <f t="shared" si="285"/>
        <v/>
      </c>
      <c r="CX190" t="str">
        <f t="shared" si="286"/>
        <v/>
      </c>
      <c r="CY190" t="str">
        <f t="shared" si="287"/>
        <v/>
      </c>
      <c r="CZ190" t="str">
        <f t="shared" si="288"/>
        <v/>
      </c>
      <c r="DA190" t="str">
        <f t="shared" si="289"/>
        <v/>
      </c>
      <c r="DB190" t="str">
        <f t="shared" si="290"/>
        <v/>
      </c>
      <c r="DC190" t="str">
        <f t="shared" si="291"/>
        <v/>
      </c>
      <c r="DD190" t="str">
        <f t="shared" si="292"/>
        <v/>
      </c>
      <c r="DE190" t="str">
        <f t="shared" si="293"/>
        <v/>
      </c>
      <c r="DF190" t="str">
        <f t="shared" si="294"/>
        <v/>
      </c>
      <c r="DG190" t="str">
        <f t="shared" si="295"/>
        <v/>
      </c>
    </row>
    <row r="191" spans="1:111" x14ac:dyDescent="0.25">
      <c r="A191" t="s">
        <v>343</v>
      </c>
      <c r="B191" t="s">
        <v>348</v>
      </c>
      <c r="D191" t="s">
        <v>349</v>
      </c>
      <c r="E191" t="s">
        <v>24</v>
      </c>
      <c r="F191" t="s">
        <v>39</v>
      </c>
      <c r="G191" t="s">
        <v>30</v>
      </c>
      <c r="H191" t="s">
        <v>27</v>
      </c>
      <c r="I191" t="s">
        <v>43</v>
      </c>
      <c r="J191">
        <v>0.58591000000000004</v>
      </c>
      <c r="K191">
        <v>0.32691999999999999</v>
      </c>
      <c r="L191">
        <v>3.6099999999999999E-3</v>
      </c>
      <c r="M191">
        <v>-1.3999999999999999E-4</v>
      </c>
      <c r="O191">
        <v>1.43</v>
      </c>
      <c r="P191">
        <v>10.38</v>
      </c>
      <c r="Q191">
        <v>1.7250000000000001E-2</v>
      </c>
      <c r="R191">
        <v>32</v>
      </c>
      <c r="S191">
        <v>0.97299999999999998</v>
      </c>
      <c r="T191">
        <v>1.5</v>
      </c>
      <c r="U191">
        <v>11.2</v>
      </c>
      <c r="V191">
        <v>28</v>
      </c>
      <c r="W191" s="11">
        <f t="shared" ref="W191:AK191" si="362">IF(AN191="","",$J191+$K191 * AN191+$L191 *AN191^2 + $M191 * AN191^3)</f>
        <v>5.3902862550340949</v>
      </c>
      <c r="X191" s="11">
        <f t="shared" si="362"/>
        <v>8.8073728358565297</v>
      </c>
      <c r="Y191" s="11">
        <f t="shared" si="362"/>
        <v>10.506354082126975</v>
      </c>
      <c r="Z191" s="11">
        <f t="shared" si="362"/>
        <v>9.3088913771632349</v>
      </c>
      <c r="AA191" s="11">
        <f t="shared" si="362"/>
        <v>4.0366461042831006</v>
      </c>
      <c r="AB191" s="11">
        <f t="shared" si="362"/>
        <v>-6.4887203531956033</v>
      </c>
      <c r="AC191" s="11" t="str">
        <f t="shared" si="362"/>
        <v/>
      </c>
      <c r="AD191" s="11" t="str">
        <f t="shared" si="362"/>
        <v/>
      </c>
      <c r="AE191" s="11" t="str">
        <f t="shared" si="362"/>
        <v/>
      </c>
      <c r="AF191" s="11" t="str">
        <f t="shared" si="362"/>
        <v/>
      </c>
      <c r="AG191" s="11" t="str">
        <f t="shared" si="362"/>
        <v/>
      </c>
      <c r="AH191" s="11" t="str">
        <f t="shared" si="362"/>
        <v/>
      </c>
      <c r="AI191" s="11" t="str">
        <f t="shared" si="362"/>
        <v/>
      </c>
      <c r="AJ191" s="11" t="str">
        <f t="shared" si="362"/>
        <v/>
      </c>
      <c r="AK191" s="11" t="str">
        <f t="shared" si="362"/>
        <v/>
      </c>
      <c r="AL191" t="s">
        <v>343</v>
      </c>
      <c r="AM191" t="s">
        <v>348</v>
      </c>
      <c r="AN191" s="10">
        <v>13.723059999999998</v>
      </c>
      <c r="AO191" s="10">
        <v>24.917359999999995</v>
      </c>
      <c r="AP191" s="10">
        <v>36.111659999999993</v>
      </c>
      <c r="AQ191" s="10">
        <v>47.305959999999992</v>
      </c>
      <c r="AR191" s="10">
        <v>58.500259999999997</v>
      </c>
      <c r="AS191" s="10">
        <v>69.694559999999996</v>
      </c>
      <c r="AT191" s="10"/>
      <c r="AU191" s="10"/>
      <c r="AV191" s="10"/>
      <c r="AW191" s="10"/>
      <c r="AX191" s="10"/>
      <c r="AY191" s="10"/>
      <c r="AZ191" s="10"/>
      <c r="BA191" s="10"/>
      <c r="BB191" s="10"/>
      <c r="BI191" t="s">
        <v>343</v>
      </c>
      <c r="BJ191" t="s">
        <v>348</v>
      </c>
      <c r="BL191" t="s">
        <v>349</v>
      </c>
      <c r="CS191" t="str">
        <f t="shared" si="281"/>
        <v/>
      </c>
      <c r="CT191" t="str">
        <f t="shared" si="282"/>
        <v/>
      </c>
      <c r="CU191" t="str">
        <f t="shared" si="283"/>
        <v/>
      </c>
      <c r="CV191" t="str">
        <f t="shared" si="284"/>
        <v/>
      </c>
      <c r="CW191" t="str">
        <f t="shared" si="285"/>
        <v/>
      </c>
      <c r="CX191" t="str">
        <f t="shared" si="286"/>
        <v/>
      </c>
      <c r="CY191" t="str">
        <f t="shared" si="287"/>
        <v/>
      </c>
      <c r="CZ191" t="str">
        <f t="shared" si="288"/>
        <v/>
      </c>
      <c r="DA191" t="str">
        <f t="shared" si="289"/>
        <v/>
      </c>
      <c r="DB191" t="str">
        <f t="shared" si="290"/>
        <v/>
      </c>
      <c r="DC191" t="str">
        <f t="shared" si="291"/>
        <v/>
      </c>
      <c r="DD191" t="str">
        <f t="shared" si="292"/>
        <v/>
      </c>
      <c r="DE191" t="str">
        <f t="shared" si="293"/>
        <v/>
      </c>
      <c r="DF191" t="str">
        <f t="shared" si="294"/>
        <v/>
      </c>
      <c r="DG191" t="str">
        <f t="shared" si="295"/>
        <v/>
      </c>
    </row>
    <row r="192" spans="1:111" x14ac:dyDescent="0.25">
      <c r="A192" t="s">
        <v>322</v>
      </c>
      <c r="B192" t="s">
        <v>337</v>
      </c>
      <c r="D192" t="s">
        <v>338</v>
      </c>
      <c r="E192" t="s">
        <v>24</v>
      </c>
      <c r="F192" t="s">
        <v>39</v>
      </c>
      <c r="G192" t="s">
        <v>30</v>
      </c>
      <c r="H192" t="s">
        <v>44</v>
      </c>
      <c r="I192" t="s">
        <v>33</v>
      </c>
      <c r="J192">
        <v>-0.36499999999999999</v>
      </c>
      <c r="K192">
        <v>0.45300000000000001</v>
      </c>
      <c r="L192">
        <v>-2.3500000000000001E-3</v>
      </c>
      <c r="O192">
        <v>0.09</v>
      </c>
      <c r="P192">
        <v>21.47</v>
      </c>
      <c r="T192">
        <v>7.5</v>
      </c>
      <c r="U192">
        <v>22</v>
      </c>
      <c r="W192" s="11" t="str">
        <f t="shared" ref="W192:AK193" si="363">IF(AN192="","",$J192+$K192 * AN192+$L192 *AN192^2)</f>
        <v/>
      </c>
      <c r="X192" s="11" t="str">
        <f t="shared" si="363"/>
        <v/>
      </c>
      <c r="Y192" s="11" t="str">
        <f t="shared" si="363"/>
        <v/>
      </c>
      <c r="Z192" s="11" t="str">
        <f t="shared" si="363"/>
        <v/>
      </c>
      <c r="AA192" s="11" t="str">
        <f t="shared" si="363"/>
        <v/>
      </c>
      <c r="AB192" s="11" t="str">
        <f t="shared" si="363"/>
        <v/>
      </c>
      <c r="AC192" s="11" t="str">
        <f t="shared" si="363"/>
        <v/>
      </c>
      <c r="AD192" s="11" t="str">
        <f t="shared" si="363"/>
        <v/>
      </c>
      <c r="AE192" s="11" t="str">
        <f t="shared" si="363"/>
        <v/>
      </c>
      <c r="AF192" s="11" t="str">
        <f t="shared" si="363"/>
        <v/>
      </c>
      <c r="AG192" s="11" t="str">
        <f t="shared" si="363"/>
        <v/>
      </c>
      <c r="AH192" s="11" t="str">
        <f t="shared" si="363"/>
        <v/>
      </c>
      <c r="AI192" s="11" t="str">
        <f t="shared" si="363"/>
        <v/>
      </c>
      <c r="AJ192" s="11" t="str">
        <f t="shared" si="363"/>
        <v/>
      </c>
      <c r="AK192" s="11" t="str">
        <f t="shared" si="363"/>
        <v/>
      </c>
      <c r="BI192" t="s">
        <v>322</v>
      </c>
      <c r="BJ192" t="s">
        <v>337</v>
      </c>
      <c r="BL192" t="s">
        <v>338</v>
      </c>
      <c r="CS192" t="str">
        <f t="shared" si="281"/>
        <v/>
      </c>
      <c r="CT192" t="str">
        <f t="shared" si="282"/>
        <v/>
      </c>
      <c r="CU192" t="str">
        <f t="shared" si="283"/>
        <v/>
      </c>
      <c r="CV192" t="str">
        <f t="shared" si="284"/>
        <v/>
      </c>
      <c r="CW192" t="str">
        <f t="shared" si="285"/>
        <v/>
      </c>
      <c r="CX192" t="str">
        <f t="shared" si="286"/>
        <v/>
      </c>
      <c r="CY192" t="str">
        <f t="shared" si="287"/>
        <v/>
      </c>
      <c r="CZ192" t="str">
        <f t="shared" si="288"/>
        <v/>
      </c>
      <c r="DA192" t="str">
        <f t="shared" si="289"/>
        <v/>
      </c>
      <c r="DB192" t="str">
        <f t="shared" si="290"/>
        <v/>
      </c>
      <c r="DC192" t="str">
        <f t="shared" si="291"/>
        <v/>
      </c>
      <c r="DD192" t="str">
        <f t="shared" si="292"/>
        <v/>
      </c>
      <c r="DE192" t="str">
        <f t="shared" si="293"/>
        <v/>
      </c>
      <c r="DF192" t="str">
        <f t="shared" si="294"/>
        <v/>
      </c>
      <c r="DG192" t="str">
        <f t="shared" si="295"/>
        <v/>
      </c>
    </row>
    <row r="193" spans="1:111" x14ac:dyDescent="0.25">
      <c r="A193" t="s">
        <v>343</v>
      </c>
      <c r="B193" t="s">
        <v>337</v>
      </c>
      <c r="D193" t="s">
        <v>338</v>
      </c>
      <c r="E193" t="s">
        <v>24</v>
      </c>
      <c r="F193" t="s">
        <v>39</v>
      </c>
      <c r="G193" t="s">
        <v>30</v>
      </c>
      <c r="H193" t="s">
        <v>44</v>
      </c>
      <c r="I193" t="s">
        <v>33</v>
      </c>
      <c r="J193">
        <v>-0.36499999999999999</v>
      </c>
      <c r="K193">
        <v>0.45300000000000001</v>
      </c>
      <c r="L193">
        <v>-2.3500000000000001E-3</v>
      </c>
      <c r="O193">
        <v>0.09</v>
      </c>
      <c r="P193">
        <v>21.47</v>
      </c>
      <c r="T193">
        <v>7.5</v>
      </c>
      <c r="U193">
        <v>22</v>
      </c>
      <c r="W193" s="11" t="str">
        <f t="shared" si="363"/>
        <v/>
      </c>
      <c r="X193" s="11" t="str">
        <f t="shared" si="363"/>
        <v/>
      </c>
      <c r="Y193" s="11" t="str">
        <f t="shared" si="363"/>
        <v/>
      </c>
      <c r="Z193" s="11" t="str">
        <f t="shared" si="363"/>
        <v/>
      </c>
      <c r="AA193" s="11" t="str">
        <f t="shared" si="363"/>
        <v/>
      </c>
      <c r="AB193" s="11" t="str">
        <f t="shared" si="363"/>
        <v/>
      </c>
      <c r="AC193" s="11" t="str">
        <f t="shared" si="363"/>
        <v/>
      </c>
      <c r="AD193" s="11" t="str">
        <f t="shared" si="363"/>
        <v/>
      </c>
      <c r="AE193" s="11" t="str">
        <f t="shared" si="363"/>
        <v/>
      </c>
      <c r="AF193" s="11" t="str">
        <f t="shared" si="363"/>
        <v/>
      </c>
      <c r="AG193" s="11" t="str">
        <f t="shared" si="363"/>
        <v/>
      </c>
      <c r="AH193" s="11" t="str">
        <f t="shared" si="363"/>
        <v/>
      </c>
      <c r="AI193" s="11" t="str">
        <f t="shared" si="363"/>
        <v/>
      </c>
      <c r="AJ193" s="11" t="str">
        <f t="shared" si="363"/>
        <v/>
      </c>
      <c r="AK193" s="11" t="str">
        <f t="shared" si="363"/>
        <v/>
      </c>
      <c r="BI193" t="s">
        <v>343</v>
      </c>
      <c r="BJ193" t="s">
        <v>337</v>
      </c>
      <c r="BL193" t="s">
        <v>338</v>
      </c>
      <c r="CS193" t="str">
        <f t="shared" si="281"/>
        <v/>
      </c>
      <c r="CT193" t="str">
        <f t="shared" si="282"/>
        <v/>
      </c>
      <c r="CU193" t="str">
        <f t="shared" si="283"/>
        <v/>
      </c>
      <c r="CV193" t="str">
        <f t="shared" si="284"/>
        <v/>
      </c>
      <c r="CW193" t="str">
        <f t="shared" si="285"/>
        <v/>
      </c>
      <c r="CX193" t="str">
        <f t="shared" si="286"/>
        <v/>
      </c>
      <c r="CY193" t="str">
        <f t="shared" si="287"/>
        <v/>
      </c>
      <c r="CZ193" t="str">
        <f t="shared" si="288"/>
        <v/>
      </c>
      <c r="DA193" t="str">
        <f t="shared" si="289"/>
        <v/>
      </c>
      <c r="DB193" t="str">
        <f t="shared" si="290"/>
        <v/>
      </c>
      <c r="DC193" t="str">
        <f t="shared" si="291"/>
        <v/>
      </c>
      <c r="DD193" t="str">
        <f t="shared" si="292"/>
        <v/>
      </c>
      <c r="DE193" t="str">
        <f t="shared" si="293"/>
        <v/>
      </c>
      <c r="DF193" t="str">
        <f t="shared" si="294"/>
        <v/>
      </c>
      <c r="DG193" t="str">
        <f t="shared" si="295"/>
        <v/>
      </c>
    </row>
    <row r="194" spans="1:111" x14ac:dyDescent="0.25">
      <c r="A194" t="s">
        <v>343</v>
      </c>
      <c r="B194" t="s">
        <v>356</v>
      </c>
      <c r="D194" t="s">
        <v>357</v>
      </c>
      <c r="E194" t="s">
        <v>24</v>
      </c>
      <c r="F194" t="s">
        <v>39</v>
      </c>
      <c r="G194" t="s">
        <v>30</v>
      </c>
      <c r="H194" t="s">
        <v>36</v>
      </c>
      <c r="I194" t="s">
        <v>43</v>
      </c>
      <c r="J194">
        <v>0</v>
      </c>
      <c r="K194">
        <v>0.25900000000000001</v>
      </c>
      <c r="L194">
        <v>6.62E-3</v>
      </c>
      <c r="M194">
        <v>-9.0000000000000006E-5</v>
      </c>
      <c r="O194">
        <v>0.27</v>
      </c>
      <c r="P194">
        <v>20.55</v>
      </c>
      <c r="T194">
        <v>1</v>
      </c>
      <c r="U194">
        <v>26.3</v>
      </c>
      <c r="W194" s="11" t="str">
        <f t="shared" ref="W194:AK194" si="364">IF(AN194="","",$J194+$K194 * AN194+$L194 *AN194^2 + $M194 * AN194^3)</f>
        <v/>
      </c>
      <c r="X194" s="11" t="str">
        <f t="shared" si="364"/>
        <v/>
      </c>
      <c r="Y194" s="11" t="str">
        <f t="shared" si="364"/>
        <v/>
      </c>
      <c r="Z194" s="11" t="str">
        <f t="shared" si="364"/>
        <v/>
      </c>
      <c r="AA194" s="11" t="str">
        <f t="shared" si="364"/>
        <v/>
      </c>
      <c r="AB194" s="11" t="str">
        <f t="shared" si="364"/>
        <v/>
      </c>
      <c r="AC194" s="11" t="str">
        <f t="shared" si="364"/>
        <v/>
      </c>
      <c r="AD194" s="11" t="str">
        <f t="shared" si="364"/>
        <v/>
      </c>
      <c r="AE194" s="11" t="str">
        <f t="shared" si="364"/>
        <v/>
      </c>
      <c r="AF194" s="11" t="str">
        <f t="shared" si="364"/>
        <v/>
      </c>
      <c r="AG194" s="11" t="str">
        <f t="shared" si="364"/>
        <v/>
      </c>
      <c r="AH194" s="11" t="str">
        <f t="shared" si="364"/>
        <v/>
      </c>
      <c r="AI194" s="11" t="str">
        <f t="shared" si="364"/>
        <v/>
      </c>
      <c r="AJ194" s="11" t="str">
        <f t="shared" si="364"/>
        <v/>
      </c>
      <c r="AK194" s="11" t="str">
        <f t="shared" si="364"/>
        <v/>
      </c>
      <c r="BI194" t="s">
        <v>343</v>
      </c>
      <c r="BJ194" t="s">
        <v>356</v>
      </c>
      <c r="BL194" t="s">
        <v>357</v>
      </c>
      <c r="CS194" t="str">
        <f t="shared" si="281"/>
        <v/>
      </c>
      <c r="CT194" t="str">
        <f t="shared" si="282"/>
        <v/>
      </c>
      <c r="CU194" t="str">
        <f t="shared" si="283"/>
        <v/>
      </c>
      <c r="CV194" t="str">
        <f t="shared" si="284"/>
        <v/>
      </c>
      <c r="CW194" t="str">
        <f t="shared" si="285"/>
        <v/>
      </c>
      <c r="CX194" t="str">
        <f t="shared" si="286"/>
        <v/>
      </c>
      <c r="CY194" t="str">
        <f t="shared" si="287"/>
        <v/>
      </c>
      <c r="CZ194" t="str">
        <f t="shared" si="288"/>
        <v/>
      </c>
      <c r="DA194" t="str">
        <f t="shared" si="289"/>
        <v/>
      </c>
      <c r="DB194" t="str">
        <f t="shared" si="290"/>
        <v/>
      </c>
      <c r="DC194" t="str">
        <f t="shared" si="291"/>
        <v/>
      </c>
      <c r="DD194" t="str">
        <f t="shared" si="292"/>
        <v/>
      </c>
      <c r="DE194" t="str">
        <f t="shared" si="293"/>
        <v/>
      </c>
      <c r="DF194" t="str">
        <f t="shared" si="294"/>
        <v/>
      </c>
      <c r="DG194" t="str">
        <f t="shared" si="295"/>
        <v/>
      </c>
    </row>
    <row r="195" spans="1:111" x14ac:dyDescent="0.25">
      <c r="A195" t="s">
        <v>209</v>
      </c>
      <c r="B195" t="s">
        <v>224</v>
      </c>
      <c r="D195" t="s">
        <v>225</v>
      </c>
      <c r="E195" t="s">
        <v>24</v>
      </c>
      <c r="F195" t="s">
        <v>39</v>
      </c>
      <c r="G195" t="s">
        <v>30</v>
      </c>
      <c r="H195" t="s">
        <v>52</v>
      </c>
      <c r="I195" t="s">
        <v>28</v>
      </c>
      <c r="J195">
        <v>1.17767</v>
      </c>
      <c r="K195">
        <v>0.27639000000000002</v>
      </c>
      <c r="O195">
        <v>1.76</v>
      </c>
      <c r="P195">
        <v>15.9</v>
      </c>
      <c r="Q195">
        <v>4.7000000000000002E-3</v>
      </c>
      <c r="R195">
        <v>35</v>
      </c>
      <c r="S195">
        <v>0.89700000000000002</v>
      </c>
      <c r="T195">
        <v>2</v>
      </c>
      <c r="U195">
        <v>15</v>
      </c>
      <c r="V195">
        <v>33</v>
      </c>
      <c r="W195" s="11">
        <f t="shared" ref="W195:AK195" si="365">IF(AN195="","",$J195+$K195*AN195)</f>
        <v>5.9453339302999995</v>
      </c>
      <c r="X195" s="11">
        <f t="shared" si="365"/>
        <v>9.6158207693000008</v>
      </c>
      <c r="Y195" s="11">
        <f t="shared" si="365"/>
        <v>12.775538888300002</v>
      </c>
      <c r="Z195" s="11">
        <f t="shared" si="365"/>
        <v>15.424488287300001</v>
      </c>
      <c r="AA195" s="11" t="str">
        <f t="shared" si="365"/>
        <v/>
      </c>
      <c r="AB195" s="11" t="str">
        <f t="shared" si="365"/>
        <v/>
      </c>
      <c r="AC195" s="11" t="str">
        <f t="shared" si="365"/>
        <v/>
      </c>
      <c r="AD195" s="11" t="str">
        <f t="shared" si="365"/>
        <v/>
      </c>
      <c r="AE195" s="11" t="str">
        <f t="shared" si="365"/>
        <v/>
      </c>
      <c r="AF195" s="11" t="str">
        <f t="shared" si="365"/>
        <v/>
      </c>
      <c r="AG195" s="11" t="str">
        <f t="shared" si="365"/>
        <v/>
      </c>
      <c r="AH195" s="11" t="str">
        <f t="shared" si="365"/>
        <v/>
      </c>
      <c r="AI195" s="11" t="str">
        <f t="shared" si="365"/>
        <v/>
      </c>
      <c r="AJ195" s="11" t="str">
        <f t="shared" si="365"/>
        <v/>
      </c>
      <c r="AK195" s="11" t="str">
        <f t="shared" si="365"/>
        <v/>
      </c>
      <c r="AL195" s="5" t="s">
        <v>209</v>
      </c>
      <c r="AM195" s="5" t="s">
        <v>224</v>
      </c>
      <c r="AN195" s="11">
        <v>17.249769999999998</v>
      </c>
      <c r="AO195" s="11">
        <v>30.529869999999999</v>
      </c>
      <c r="AP195" s="11">
        <v>41.961970000000001</v>
      </c>
      <c r="AQ195" s="11">
        <v>51.546069999999993</v>
      </c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  <c r="BI195" t="s">
        <v>209</v>
      </c>
      <c r="BJ195" t="s">
        <v>224</v>
      </c>
      <c r="BL195" t="s">
        <v>225</v>
      </c>
      <c r="CB195" s="5" t="s">
        <v>209</v>
      </c>
      <c r="CC195" s="5" t="s">
        <v>224</v>
      </c>
      <c r="CD195" s="11">
        <v>104.37956870714542</v>
      </c>
      <c r="CE195" s="11">
        <v>227.46510051770173</v>
      </c>
      <c r="CF195" s="11">
        <v>332.95411908465866</v>
      </c>
      <c r="CG195" s="11">
        <v>419.06608441632886</v>
      </c>
      <c r="CH195" s="11" t="s">
        <v>686</v>
      </c>
      <c r="CI195" s="11" t="s">
        <v>686</v>
      </c>
      <c r="CJ195" s="11" t="s">
        <v>686</v>
      </c>
      <c r="CK195" s="11" t="s">
        <v>686</v>
      </c>
      <c r="CL195" s="11" t="s">
        <v>686</v>
      </c>
      <c r="CM195" s="11" t="s">
        <v>686</v>
      </c>
      <c r="CN195" s="11" t="s">
        <v>686</v>
      </c>
      <c r="CO195" s="11" t="s">
        <v>686</v>
      </c>
      <c r="CP195" s="11" t="s">
        <v>686</v>
      </c>
      <c r="CQ195" s="11" t="s">
        <v>686</v>
      </c>
      <c r="CR195" s="11" t="s">
        <v>686</v>
      </c>
      <c r="CS195" t="str">
        <f t="shared" si="281"/>
        <v/>
      </c>
      <c r="CT195" t="str">
        <f t="shared" si="282"/>
        <v/>
      </c>
      <c r="CU195" t="str">
        <f t="shared" si="283"/>
        <v/>
      </c>
      <c r="CV195" t="str">
        <f t="shared" si="284"/>
        <v/>
      </c>
      <c r="CW195" t="str">
        <f t="shared" si="285"/>
        <v/>
      </c>
      <c r="CX195" t="str">
        <f t="shared" si="286"/>
        <v/>
      </c>
      <c r="CY195" t="str">
        <f t="shared" si="287"/>
        <v/>
      </c>
      <c r="CZ195" t="str">
        <f t="shared" si="288"/>
        <v/>
      </c>
      <c r="DA195" t="str">
        <f t="shared" si="289"/>
        <v/>
      </c>
      <c r="DB195" t="str">
        <f t="shared" si="290"/>
        <v/>
      </c>
      <c r="DC195" t="str">
        <f t="shared" si="291"/>
        <v/>
      </c>
      <c r="DD195" t="str">
        <f t="shared" si="292"/>
        <v/>
      </c>
      <c r="DE195" t="str">
        <f t="shared" si="293"/>
        <v/>
      </c>
      <c r="DF195" t="str">
        <f t="shared" si="294"/>
        <v/>
      </c>
      <c r="DG195" t="str">
        <f t="shared" si="295"/>
        <v/>
      </c>
    </row>
    <row r="196" spans="1:111" x14ac:dyDescent="0.25">
      <c r="A196" t="s">
        <v>243</v>
      </c>
      <c r="B196" t="s">
        <v>224</v>
      </c>
      <c r="D196" t="s">
        <v>225</v>
      </c>
      <c r="E196" t="s">
        <v>24</v>
      </c>
      <c r="F196" t="s">
        <v>39</v>
      </c>
      <c r="G196" t="s">
        <v>30</v>
      </c>
      <c r="H196" t="s">
        <v>52</v>
      </c>
      <c r="I196" t="s">
        <v>43</v>
      </c>
      <c r="J196">
        <v>-3.0790000000000001E-2</v>
      </c>
      <c r="K196">
        <v>0.55449999999999999</v>
      </c>
      <c r="L196">
        <v>-1.1469999999999999E-2</v>
      </c>
      <c r="M196">
        <v>1.1E-4</v>
      </c>
      <c r="O196">
        <v>3.27</v>
      </c>
      <c r="P196">
        <v>22.98</v>
      </c>
      <c r="Q196">
        <v>4.5900000000000003E-3</v>
      </c>
      <c r="R196">
        <v>33</v>
      </c>
      <c r="S196">
        <v>0.90800000000000003</v>
      </c>
      <c r="T196">
        <v>1.7</v>
      </c>
      <c r="U196">
        <v>26</v>
      </c>
      <c r="V196">
        <v>29</v>
      </c>
      <c r="W196" s="11">
        <f t="shared" ref="W196:AK196" si="366">IF(AN196="","",$J196+$K196 * AN196+$L196 *AN196^2 + $M196 * AN196^3)</f>
        <v>6.685858862900619</v>
      </c>
      <c r="X196" s="11">
        <f t="shared" si="366"/>
        <v>9.3373133387418115</v>
      </c>
      <c r="Y196" s="11">
        <f t="shared" si="366"/>
        <v>11.168228936361126</v>
      </c>
      <c r="Z196" s="11">
        <f t="shared" si="366"/>
        <v>13.141101165538988</v>
      </c>
      <c r="AA196" s="11">
        <f t="shared" si="366"/>
        <v>15.448664031469669</v>
      </c>
      <c r="AB196" s="11">
        <f t="shared" si="366"/>
        <v>17.837923947400622</v>
      </c>
      <c r="AC196" s="11">
        <f t="shared" si="366"/>
        <v>19.87171363657108</v>
      </c>
      <c r="AD196" s="11">
        <f t="shared" si="366"/>
        <v>21.127766023449745</v>
      </c>
      <c r="AE196" s="11" t="str">
        <f t="shared" si="366"/>
        <v/>
      </c>
      <c r="AF196" s="11" t="str">
        <f t="shared" si="366"/>
        <v/>
      </c>
      <c r="AG196" s="11" t="str">
        <f t="shared" si="366"/>
        <v/>
      </c>
      <c r="AH196" s="11" t="str">
        <f t="shared" si="366"/>
        <v/>
      </c>
      <c r="AI196" s="11" t="str">
        <f t="shared" si="366"/>
        <v/>
      </c>
      <c r="AJ196" s="11" t="str">
        <f t="shared" si="366"/>
        <v/>
      </c>
      <c r="AK196" s="11" t="str">
        <f t="shared" si="366"/>
        <v/>
      </c>
      <c r="AL196" t="s">
        <v>243</v>
      </c>
      <c r="AM196" t="s">
        <v>224</v>
      </c>
      <c r="AN196" s="11">
        <v>17.249769999999998</v>
      </c>
      <c r="AO196" s="11">
        <v>30.529869999999999</v>
      </c>
      <c r="AP196" s="11">
        <v>41.961970000000001</v>
      </c>
      <c r="AQ196" s="11">
        <v>51.546069999999993</v>
      </c>
      <c r="AR196" s="11">
        <v>59.282170000000001</v>
      </c>
      <c r="AS196" s="11">
        <v>65.170269999999988</v>
      </c>
      <c r="AT196" s="11">
        <v>69.210369999999998</v>
      </c>
      <c r="AU196" s="11">
        <v>71.402469999999994</v>
      </c>
      <c r="AV196" s="11"/>
      <c r="AW196" s="11"/>
      <c r="AX196" s="11"/>
      <c r="AY196" s="11"/>
      <c r="AZ196" s="11"/>
      <c r="BA196" s="11"/>
      <c r="BB196" s="11"/>
      <c r="BI196" t="s">
        <v>243</v>
      </c>
      <c r="BJ196" t="s">
        <v>224</v>
      </c>
      <c r="BL196" t="s">
        <v>225</v>
      </c>
      <c r="CB196" t="s">
        <v>243</v>
      </c>
      <c r="CC196" t="s">
        <v>224</v>
      </c>
      <c r="CD196" s="11">
        <v>156.47501740932523</v>
      </c>
      <c r="CE196" s="11">
        <v>405.18758437645886</v>
      </c>
      <c r="CF196" s="11">
        <v>644.88727249768112</v>
      </c>
      <c r="CG196" s="11">
        <v>853.5941216034953</v>
      </c>
      <c r="CH196" s="11">
        <v>1024.5147679906731</v>
      </c>
      <c r="CI196" s="11">
        <v>1155.3132983256737</v>
      </c>
      <c r="CJ196" s="11">
        <v>1245.2157577022222</v>
      </c>
      <c r="CK196" s="11">
        <v>1294.0128643718235</v>
      </c>
      <c r="CL196" s="11" t="s">
        <v>686</v>
      </c>
      <c r="CM196" s="11" t="s">
        <v>686</v>
      </c>
      <c r="CN196" s="11" t="s">
        <v>686</v>
      </c>
      <c r="CO196" s="11" t="s">
        <v>686</v>
      </c>
      <c r="CP196" s="11" t="s">
        <v>686</v>
      </c>
      <c r="CQ196" s="11" t="s">
        <v>686</v>
      </c>
      <c r="CR196" s="11" t="s">
        <v>686</v>
      </c>
      <c r="CS196" t="str">
        <f t="shared" si="281"/>
        <v/>
      </c>
      <c r="CT196" t="str">
        <f t="shared" si="282"/>
        <v/>
      </c>
      <c r="CU196" t="str">
        <f t="shared" si="283"/>
        <v/>
      </c>
      <c r="CV196" t="str">
        <f t="shared" si="284"/>
        <v/>
      </c>
      <c r="CW196" t="str">
        <f t="shared" si="285"/>
        <v/>
      </c>
      <c r="CX196" t="str">
        <f t="shared" si="286"/>
        <v/>
      </c>
      <c r="CY196" t="str">
        <f t="shared" si="287"/>
        <v/>
      </c>
      <c r="CZ196" t="str">
        <f t="shared" si="288"/>
        <v/>
      </c>
      <c r="DA196" t="str">
        <f t="shared" si="289"/>
        <v/>
      </c>
      <c r="DB196" t="str">
        <f t="shared" si="290"/>
        <v/>
      </c>
      <c r="DC196" t="str">
        <f t="shared" si="291"/>
        <v/>
      </c>
      <c r="DD196" t="str">
        <f t="shared" si="292"/>
        <v/>
      </c>
      <c r="DE196" t="str">
        <f t="shared" si="293"/>
        <v/>
      </c>
      <c r="DF196" t="str">
        <f t="shared" si="294"/>
        <v/>
      </c>
      <c r="DG196" t="str">
        <f t="shared" si="295"/>
        <v/>
      </c>
    </row>
    <row r="197" spans="1:111" x14ac:dyDescent="0.25">
      <c r="A197" t="s">
        <v>368</v>
      </c>
      <c r="B197" t="s">
        <v>224</v>
      </c>
      <c r="D197" t="s">
        <v>225</v>
      </c>
      <c r="E197" t="s">
        <v>24</v>
      </c>
      <c r="F197" t="s">
        <v>39</v>
      </c>
      <c r="G197" t="s">
        <v>30</v>
      </c>
      <c r="H197" t="s">
        <v>27</v>
      </c>
      <c r="I197" t="s">
        <v>28</v>
      </c>
      <c r="J197">
        <v>1.7073</v>
      </c>
      <c r="K197">
        <v>0.22767000000000001</v>
      </c>
      <c r="O197">
        <v>1.98</v>
      </c>
      <c r="P197">
        <v>21.49</v>
      </c>
      <c r="Q197">
        <v>0.12263</v>
      </c>
      <c r="R197">
        <v>29</v>
      </c>
      <c r="S197">
        <v>0.878</v>
      </c>
      <c r="T197">
        <v>2</v>
      </c>
      <c r="U197">
        <v>22</v>
      </c>
      <c r="V197">
        <v>27</v>
      </c>
      <c r="W197" s="11">
        <f t="shared" ref="W197:AK197" si="367">IF(AN197="","",$J197+$K197*AN197)</f>
        <v>4.891888765800001</v>
      </c>
      <c r="X197" s="11">
        <f t="shared" si="367"/>
        <v>7.5709954908000006</v>
      </c>
      <c r="Y197" s="11">
        <f t="shared" si="367"/>
        <v>10.0187894958</v>
      </c>
      <c r="Z197" s="11">
        <f t="shared" si="367"/>
        <v>12.235270780800001</v>
      </c>
      <c r="AA197" s="11">
        <f t="shared" si="367"/>
        <v>14.220439345799999</v>
      </c>
      <c r="AB197" s="11">
        <f t="shared" si="367"/>
        <v>15.974295190800003</v>
      </c>
      <c r="AC197" s="11">
        <f t="shared" si="367"/>
        <v>17.496838315800005</v>
      </c>
      <c r="AD197" s="11">
        <f t="shared" si="367"/>
        <v>18.788068720800002</v>
      </c>
      <c r="AE197" s="11">
        <f t="shared" si="367"/>
        <v>19.847986405800004</v>
      </c>
      <c r="AF197" s="11">
        <f t="shared" si="367"/>
        <v>20.676591370799997</v>
      </c>
      <c r="AG197" s="11">
        <f t="shared" si="367"/>
        <v>21.273883615800003</v>
      </c>
      <c r="AH197" s="11" t="str">
        <f t="shared" si="367"/>
        <v/>
      </c>
      <c r="AI197" s="11" t="str">
        <f t="shared" si="367"/>
        <v/>
      </c>
      <c r="AJ197" s="11" t="str">
        <f t="shared" si="367"/>
        <v/>
      </c>
      <c r="AK197" s="11" t="str">
        <f t="shared" si="367"/>
        <v/>
      </c>
      <c r="AL197" s="5" t="s">
        <v>368</v>
      </c>
      <c r="AM197" s="5" t="s">
        <v>224</v>
      </c>
      <c r="AN197" s="11">
        <v>13.987740000000002</v>
      </c>
      <c r="AO197" s="11">
        <v>25.755240000000001</v>
      </c>
      <c r="AP197" s="11">
        <v>36.506740000000001</v>
      </c>
      <c r="AQ197" s="11">
        <v>46.242240000000002</v>
      </c>
      <c r="AR197" s="11">
        <v>54.961739999999992</v>
      </c>
      <c r="AS197" s="11">
        <v>62.665240000000011</v>
      </c>
      <c r="AT197" s="11">
        <v>69.352740000000011</v>
      </c>
      <c r="AU197" s="11">
        <v>75.024240000000006</v>
      </c>
      <c r="AV197" s="11">
        <v>79.67974000000001</v>
      </c>
      <c r="AW197" s="11">
        <v>83.319239999999979</v>
      </c>
      <c r="AX197" s="11">
        <v>85.942740000000001</v>
      </c>
      <c r="AY197" s="11"/>
      <c r="AZ197" s="11"/>
      <c r="BA197" s="11"/>
      <c r="BB197" s="11"/>
      <c r="BI197" t="s">
        <v>368</v>
      </c>
      <c r="BJ197" t="s">
        <v>224</v>
      </c>
      <c r="BL197" t="s">
        <v>225</v>
      </c>
      <c r="CB197" s="5" t="s">
        <v>368</v>
      </c>
      <c r="CC197" s="5" t="s">
        <v>224</v>
      </c>
      <c r="CD197" s="11">
        <v>134.91382825801497</v>
      </c>
      <c r="CE197" s="11">
        <v>356.13739018773401</v>
      </c>
      <c r="CF197" s="11">
        <v>574.28599982713649</v>
      </c>
      <c r="CG197" s="11">
        <v>774.23729440687237</v>
      </c>
      <c r="CH197" s="11">
        <v>952.43631154972013</v>
      </c>
      <c r="CI197" s="11">
        <v>1108.2806652590004</v>
      </c>
      <c r="CJ197" s="11">
        <v>1242.0598311527331</v>
      </c>
      <c r="CK197" s="11">
        <v>1354.3135477190983</v>
      </c>
      <c r="CL197" s="11">
        <v>1445.6032087665062</v>
      </c>
      <c r="CM197" s="11">
        <v>1516.4253159340567</v>
      </c>
      <c r="CN197" s="11">
        <v>1567.1787860643913</v>
      </c>
      <c r="CO197" s="11" t="s">
        <v>686</v>
      </c>
      <c r="CP197" s="11" t="s">
        <v>686</v>
      </c>
      <c r="CQ197" s="11" t="s">
        <v>686</v>
      </c>
      <c r="CR197" s="11" t="s">
        <v>686</v>
      </c>
      <c r="CS197" t="str">
        <f t="shared" si="281"/>
        <v/>
      </c>
      <c r="CT197" t="str">
        <f t="shared" si="282"/>
        <v/>
      </c>
      <c r="CU197" t="str">
        <f t="shared" si="283"/>
        <v/>
      </c>
      <c r="CV197" t="str">
        <f t="shared" si="284"/>
        <v/>
      </c>
      <c r="CW197" t="str">
        <f t="shared" si="285"/>
        <v/>
      </c>
      <c r="CX197" t="str">
        <f t="shared" si="286"/>
        <v/>
      </c>
      <c r="CY197" t="str">
        <f t="shared" si="287"/>
        <v/>
      </c>
      <c r="CZ197" t="str">
        <f t="shared" si="288"/>
        <v/>
      </c>
      <c r="DA197" t="str">
        <f t="shared" si="289"/>
        <v/>
      </c>
      <c r="DB197" t="str">
        <f t="shared" si="290"/>
        <v/>
      </c>
      <c r="DC197" t="str">
        <f t="shared" si="291"/>
        <v/>
      </c>
      <c r="DD197" t="str">
        <f t="shared" si="292"/>
        <v/>
      </c>
      <c r="DE197" t="str">
        <f t="shared" si="293"/>
        <v/>
      </c>
      <c r="DF197" t="str">
        <f t="shared" si="294"/>
        <v/>
      </c>
      <c r="DG197" t="str">
        <f t="shared" si="295"/>
        <v/>
      </c>
    </row>
    <row r="198" spans="1:111" x14ac:dyDescent="0.25">
      <c r="A198" t="s">
        <v>115</v>
      </c>
      <c r="B198" t="s">
        <v>130</v>
      </c>
      <c r="D198" t="s">
        <v>131</v>
      </c>
      <c r="E198" t="s">
        <v>24</v>
      </c>
      <c r="F198" t="s">
        <v>39</v>
      </c>
      <c r="G198" t="s">
        <v>30</v>
      </c>
      <c r="H198" t="s">
        <v>27</v>
      </c>
      <c r="I198" t="s">
        <v>33</v>
      </c>
      <c r="J198">
        <v>1.8040400000000001</v>
      </c>
      <c r="K198">
        <v>0.32833000000000001</v>
      </c>
      <c r="L198">
        <v>-2.6199999999999999E-3</v>
      </c>
      <c r="O198">
        <v>3.11</v>
      </c>
      <c r="P198">
        <v>11.96</v>
      </c>
      <c r="Q198">
        <v>4.326E-2</v>
      </c>
      <c r="R198">
        <v>37</v>
      </c>
      <c r="S198">
        <v>0.93200000000000005</v>
      </c>
      <c r="T198">
        <v>3</v>
      </c>
      <c r="U198">
        <v>14</v>
      </c>
      <c r="V198">
        <v>34</v>
      </c>
      <c r="W198" s="11">
        <f t="shared" ref="W198:AK198" si="368">IF(AN198="","",$J198+$K198 * AN198+$L198 *AN198^2)</f>
        <v>7.7510371491646985</v>
      </c>
      <c r="X198" s="11">
        <f t="shared" si="368"/>
        <v>11.874470475835338</v>
      </c>
      <c r="Y198" s="11" t="str">
        <f t="shared" si="368"/>
        <v/>
      </c>
      <c r="Z198" s="11" t="str">
        <f t="shared" si="368"/>
        <v/>
      </c>
      <c r="AA198" s="11" t="str">
        <f t="shared" si="368"/>
        <v/>
      </c>
      <c r="AB198" s="11" t="str">
        <f t="shared" si="368"/>
        <v/>
      </c>
      <c r="AC198" s="11" t="str">
        <f t="shared" si="368"/>
        <v/>
      </c>
      <c r="AD198" s="11" t="str">
        <f t="shared" si="368"/>
        <v/>
      </c>
      <c r="AE198" s="11" t="str">
        <f t="shared" si="368"/>
        <v/>
      </c>
      <c r="AF198" s="11" t="str">
        <f t="shared" si="368"/>
        <v/>
      </c>
      <c r="AG198" s="11" t="str">
        <f t="shared" si="368"/>
        <v/>
      </c>
      <c r="AH198" s="11" t="str">
        <f t="shared" si="368"/>
        <v/>
      </c>
      <c r="AI198" s="11" t="str">
        <f t="shared" si="368"/>
        <v/>
      </c>
      <c r="AJ198" s="11" t="str">
        <f t="shared" si="368"/>
        <v/>
      </c>
      <c r="AK198" s="11" t="str">
        <f t="shared" si="368"/>
        <v/>
      </c>
      <c r="AL198" t="s">
        <v>115</v>
      </c>
      <c r="AM198" t="s">
        <v>130</v>
      </c>
      <c r="AN198" s="10">
        <v>21.96161</v>
      </c>
      <c r="AO198" s="10">
        <v>53.58101000000002</v>
      </c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I198" t="s">
        <v>115</v>
      </c>
      <c r="BJ198" t="s">
        <v>130</v>
      </c>
      <c r="BL198" t="s">
        <v>131</v>
      </c>
      <c r="CS198" t="str">
        <f t="shared" si="281"/>
        <v/>
      </c>
      <c r="CT198" t="str">
        <f t="shared" si="282"/>
        <v/>
      </c>
      <c r="CU198" t="str">
        <f t="shared" si="283"/>
        <v/>
      </c>
      <c r="CV198" t="str">
        <f t="shared" si="284"/>
        <v/>
      </c>
      <c r="CW198" t="str">
        <f t="shared" si="285"/>
        <v/>
      </c>
      <c r="CX198" t="str">
        <f t="shared" si="286"/>
        <v/>
      </c>
      <c r="CY198" t="str">
        <f t="shared" si="287"/>
        <v/>
      </c>
      <c r="CZ198" t="str">
        <f t="shared" si="288"/>
        <v/>
      </c>
      <c r="DA198" t="str">
        <f t="shared" si="289"/>
        <v/>
      </c>
      <c r="DB198" t="str">
        <f t="shared" si="290"/>
        <v/>
      </c>
      <c r="DC198" t="str">
        <f t="shared" si="291"/>
        <v/>
      </c>
      <c r="DD198" t="str">
        <f t="shared" si="292"/>
        <v/>
      </c>
      <c r="DE198" t="str">
        <f t="shared" si="293"/>
        <v/>
      </c>
      <c r="DF198" t="str">
        <f t="shared" si="294"/>
        <v/>
      </c>
      <c r="DG198" t="str">
        <f t="shared" si="295"/>
        <v/>
      </c>
    </row>
    <row r="199" spans="1:111" x14ac:dyDescent="0.25">
      <c r="A199" t="s">
        <v>115</v>
      </c>
      <c r="B199" t="s">
        <v>132</v>
      </c>
      <c r="D199" t="s">
        <v>133</v>
      </c>
      <c r="E199" t="s">
        <v>24</v>
      </c>
      <c r="F199" t="s">
        <v>39</v>
      </c>
      <c r="G199" t="s">
        <v>30</v>
      </c>
      <c r="H199" t="s">
        <v>52</v>
      </c>
      <c r="I199" t="s">
        <v>43</v>
      </c>
      <c r="J199">
        <v>1.4987200000000001</v>
      </c>
      <c r="K199">
        <v>0.34622999999999998</v>
      </c>
      <c r="L199">
        <v>3.0999999999999999E-3</v>
      </c>
      <c r="M199">
        <v>-5.0000000000000002E-5</v>
      </c>
      <c r="O199">
        <v>1.84</v>
      </c>
      <c r="P199">
        <v>22.7</v>
      </c>
      <c r="Q199">
        <v>2.1900000000000001E-3</v>
      </c>
      <c r="R199">
        <v>39</v>
      </c>
      <c r="S199">
        <v>0.97899999999999998</v>
      </c>
      <c r="T199">
        <v>1.8</v>
      </c>
      <c r="U199">
        <v>28.5</v>
      </c>
      <c r="V199">
        <v>35</v>
      </c>
      <c r="W199" s="11">
        <f t="shared" ref="W199:AK199" si="369">IF(AN199="","",$J199+$K199 * AN199+$L199 *AN199^2 + $M199 * AN199^3)</f>
        <v>10.34402282536306</v>
      </c>
      <c r="X199" s="11">
        <f t="shared" si="369"/>
        <v>16.858633957494721</v>
      </c>
      <c r="Y199" s="11">
        <f t="shared" si="369"/>
        <v>22.177542221709352</v>
      </c>
      <c r="Z199" s="11">
        <f t="shared" si="369"/>
        <v>22.76555572755387</v>
      </c>
      <c r="AA199" s="11" t="str">
        <f t="shared" si="369"/>
        <v/>
      </c>
      <c r="AB199" s="11" t="str">
        <f t="shared" si="369"/>
        <v/>
      </c>
      <c r="AC199" s="11" t="str">
        <f t="shared" si="369"/>
        <v/>
      </c>
      <c r="AD199" s="11" t="str">
        <f t="shared" si="369"/>
        <v/>
      </c>
      <c r="AE199" s="11" t="str">
        <f t="shared" si="369"/>
        <v/>
      </c>
      <c r="AF199" s="11" t="str">
        <f t="shared" si="369"/>
        <v/>
      </c>
      <c r="AG199" s="11" t="str">
        <f t="shared" si="369"/>
        <v/>
      </c>
      <c r="AH199" s="11" t="str">
        <f t="shared" si="369"/>
        <v/>
      </c>
      <c r="AI199" s="11" t="str">
        <f t="shared" si="369"/>
        <v/>
      </c>
      <c r="AJ199" s="11" t="str">
        <f t="shared" si="369"/>
        <v/>
      </c>
      <c r="AK199" s="11" t="str">
        <f t="shared" si="369"/>
        <v/>
      </c>
      <c r="AL199" s="5" t="s">
        <v>115</v>
      </c>
      <c r="AM199" s="5" t="s">
        <v>132</v>
      </c>
      <c r="AN199" s="10">
        <v>22.634920000000001</v>
      </c>
      <c r="AO199" s="10">
        <v>39.300220000000003</v>
      </c>
      <c r="AP199" s="10">
        <v>57.629519999999999</v>
      </c>
      <c r="AQ199" s="10">
        <v>84.282820000000015</v>
      </c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I199" t="s">
        <v>115</v>
      </c>
      <c r="BJ199" t="s">
        <v>132</v>
      </c>
      <c r="BL199" t="s">
        <v>133</v>
      </c>
      <c r="CB199" s="5" t="s">
        <v>115</v>
      </c>
      <c r="CC199" s="5" t="s">
        <v>132</v>
      </c>
      <c r="CD199" s="11">
        <v>144.60116072662896</v>
      </c>
      <c r="CE199" s="11">
        <v>393.76618434078546</v>
      </c>
      <c r="CF199" s="11">
        <v>725.60106428547806</v>
      </c>
      <c r="CG199" s="11">
        <v>1261.4309924215283</v>
      </c>
      <c r="CH199" s="11" t="s">
        <v>686</v>
      </c>
      <c r="CI199" s="11" t="s">
        <v>686</v>
      </c>
      <c r="CJ199" s="11" t="s">
        <v>686</v>
      </c>
      <c r="CK199" s="11" t="s">
        <v>686</v>
      </c>
      <c r="CL199" s="11" t="s">
        <v>686</v>
      </c>
      <c r="CM199" s="11" t="s">
        <v>686</v>
      </c>
      <c r="CN199" s="11" t="s">
        <v>686</v>
      </c>
      <c r="CO199" s="11" t="s">
        <v>686</v>
      </c>
      <c r="CP199" s="11" t="s">
        <v>686</v>
      </c>
      <c r="CQ199" s="11" t="s">
        <v>686</v>
      </c>
      <c r="CR199" s="11" t="s">
        <v>686</v>
      </c>
      <c r="CS199" t="str">
        <f t="shared" si="281"/>
        <v/>
      </c>
      <c r="CT199" t="str">
        <f t="shared" si="282"/>
        <v/>
      </c>
      <c r="CU199" t="str">
        <f t="shared" si="283"/>
        <v/>
      </c>
      <c r="CV199" t="str">
        <f t="shared" si="284"/>
        <v/>
      </c>
      <c r="CW199" t="str">
        <f t="shared" si="285"/>
        <v/>
      </c>
      <c r="CX199" t="str">
        <f t="shared" si="286"/>
        <v/>
      </c>
      <c r="CY199" t="str">
        <f t="shared" si="287"/>
        <v/>
      </c>
      <c r="CZ199" t="str">
        <f t="shared" si="288"/>
        <v/>
      </c>
      <c r="DA199" t="str">
        <f t="shared" si="289"/>
        <v/>
      </c>
      <c r="DB199" t="str">
        <f t="shared" si="290"/>
        <v/>
      </c>
      <c r="DC199" t="str">
        <f t="shared" si="291"/>
        <v/>
      </c>
      <c r="DD199" t="str">
        <f t="shared" si="292"/>
        <v/>
      </c>
      <c r="DE199" t="str">
        <f t="shared" si="293"/>
        <v/>
      </c>
      <c r="DF199" t="str">
        <f t="shared" si="294"/>
        <v/>
      </c>
      <c r="DG199" t="str">
        <f t="shared" si="295"/>
        <v/>
      </c>
    </row>
    <row r="200" spans="1:111" x14ac:dyDescent="0.25">
      <c r="A200" t="s">
        <v>322</v>
      </c>
      <c r="B200" t="s">
        <v>132</v>
      </c>
      <c r="D200" t="s">
        <v>133</v>
      </c>
      <c r="E200" t="s">
        <v>24</v>
      </c>
      <c r="F200" t="s">
        <v>39</v>
      </c>
      <c r="G200" t="s">
        <v>30</v>
      </c>
      <c r="H200" t="s">
        <v>27</v>
      </c>
      <c r="I200" t="s">
        <v>64</v>
      </c>
      <c r="J200">
        <v>0.59694999999999998</v>
      </c>
      <c r="K200">
        <v>1.6787000000000001</v>
      </c>
      <c r="L200">
        <v>6.8999999999999997E-4</v>
      </c>
      <c r="O200">
        <v>3</v>
      </c>
      <c r="P200">
        <v>23.54</v>
      </c>
      <c r="Q200">
        <v>2.6190000000000001E-2</v>
      </c>
      <c r="R200">
        <v>27</v>
      </c>
      <c r="S200">
        <v>0.98</v>
      </c>
      <c r="T200">
        <v>3</v>
      </c>
      <c r="U200">
        <v>27</v>
      </c>
      <c r="V200">
        <v>25</v>
      </c>
      <c r="W200" s="11">
        <f t="shared" ref="W200:AK200" si="370">IF(AN200="","",EXP($J200+$K200*LN(LN(AN200))+(AN200)*($L200/2)))</f>
        <v>13.20933629368076</v>
      </c>
      <c r="X200" s="11">
        <f t="shared" si="370"/>
        <v>16.802695427972818</v>
      </c>
      <c r="Y200" s="11">
        <f t="shared" si="370"/>
        <v>18.722801436968197</v>
      </c>
      <c r="Z200" s="11">
        <f t="shared" si="370"/>
        <v>20.034290050116034</v>
      </c>
      <c r="AA200" s="11">
        <f t="shared" si="370"/>
        <v>21.033989225575635</v>
      </c>
      <c r="AB200" s="11">
        <f t="shared" si="370"/>
        <v>21.845508969825204</v>
      </c>
      <c r="AC200" s="11">
        <f t="shared" si="370"/>
        <v>22.531758009692048</v>
      </c>
      <c r="AD200" s="11">
        <f t="shared" si="370"/>
        <v>23.128963778839918</v>
      </c>
      <c r="AE200" s="11" t="str">
        <f t="shared" si="370"/>
        <v/>
      </c>
      <c r="AF200" s="11" t="str">
        <f t="shared" si="370"/>
        <v/>
      </c>
      <c r="AG200" s="11" t="str">
        <f t="shared" si="370"/>
        <v/>
      </c>
      <c r="AH200" s="11" t="str">
        <f t="shared" si="370"/>
        <v/>
      </c>
      <c r="AI200" s="11" t="str">
        <f t="shared" si="370"/>
        <v/>
      </c>
      <c r="AJ200" s="11" t="str">
        <f t="shared" si="370"/>
        <v/>
      </c>
      <c r="AK200" s="11" t="str">
        <f t="shared" si="370"/>
        <v/>
      </c>
      <c r="AL200" t="s">
        <v>322</v>
      </c>
      <c r="AM200" t="s">
        <v>132</v>
      </c>
      <c r="AN200" s="11">
        <v>25.617721067329903</v>
      </c>
      <c r="AO200" s="11">
        <v>41.71102836506801</v>
      </c>
      <c r="AP200" s="11">
        <v>52.98186478825356</v>
      </c>
      <c r="AQ200" s="11">
        <v>61.914369433653292</v>
      </c>
      <c r="AR200" s="11">
        <v>69.450119150515832</v>
      </c>
      <c r="AS200" s="11">
        <v>76.053800800604463</v>
      </c>
      <c r="AT200" s="11">
        <v>81.990913158509699</v>
      </c>
      <c r="AU200" s="11">
        <v>87.428177953983251</v>
      </c>
      <c r="AV200" s="11"/>
      <c r="AW200" s="11"/>
      <c r="AX200" s="11"/>
      <c r="AY200" s="11"/>
      <c r="AZ200" s="11"/>
      <c r="BA200" s="11"/>
      <c r="BB200" s="11"/>
      <c r="BI200" t="s">
        <v>322</v>
      </c>
      <c r="BJ200" t="s">
        <v>132</v>
      </c>
      <c r="BL200" t="s">
        <v>133</v>
      </c>
      <c r="CS200" t="str">
        <f t="shared" si="281"/>
        <v/>
      </c>
      <c r="CT200" t="str">
        <f t="shared" si="282"/>
        <v/>
      </c>
      <c r="CU200" t="str">
        <f t="shared" si="283"/>
        <v/>
      </c>
      <c r="CV200" t="str">
        <f t="shared" si="284"/>
        <v/>
      </c>
      <c r="CW200" t="str">
        <f t="shared" si="285"/>
        <v/>
      </c>
      <c r="CX200" t="str">
        <f t="shared" si="286"/>
        <v/>
      </c>
      <c r="CY200" t="str">
        <f t="shared" si="287"/>
        <v/>
      </c>
      <c r="CZ200" t="str">
        <f t="shared" si="288"/>
        <v/>
      </c>
      <c r="DA200" t="str">
        <f t="shared" si="289"/>
        <v/>
      </c>
      <c r="DB200" t="str">
        <f t="shared" si="290"/>
        <v/>
      </c>
      <c r="DC200" t="str">
        <f t="shared" si="291"/>
        <v/>
      </c>
      <c r="DD200" t="str">
        <f t="shared" si="292"/>
        <v/>
      </c>
      <c r="DE200" t="str">
        <f t="shared" si="293"/>
        <v/>
      </c>
      <c r="DF200" t="str">
        <f t="shared" si="294"/>
        <v/>
      </c>
      <c r="DG200" t="str">
        <f t="shared" si="295"/>
        <v/>
      </c>
    </row>
    <row r="201" spans="1:111" x14ac:dyDescent="0.25">
      <c r="A201" t="s">
        <v>278</v>
      </c>
      <c r="B201" t="s">
        <v>293</v>
      </c>
      <c r="D201" t="s">
        <v>294</v>
      </c>
      <c r="E201" t="s">
        <v>24</v>
      </c>
      <c r="F201" t="s">
        <v>39</v>
      </c>
      <c r="G201" t="s">
        <v>30</v>
      </c>
      <c r="H201" t="s">
        <v>27</v>
      </c>
      <c r="I201" t="s">
        <v>28</v>
      </c>
      <c r="J201">
        <v>1.5568599999999999</v>
      </c>
      <c r="K201">
        <v>0.23113</v>
      </c>
      <c r="O201">
        <v>2.16</v>
      </c>
      <c r="P201">
        <v>11.6</v>
      </c>
      <c r="Q201">
        <v>0.10506</v>
      </c>
      <c r="R201">
        <v>38</v>
      </c>
      <c r="S201">
        <v>0.83899999999999997</v>
      </c>
      <c r="T201">
        <v>2</v>
      </c>
      <c r="U201">
        <v>12.5</v>
      </c>
      <c r="V201">
        <v>36</v>
      </c>
      <c r="W201" s="11">
        <f t="shared" ref="W201:AK201" si="371">IF(AN201="","",$J201+$K201*AN201)</f>
        <v>6.1664749236466339</v>
      </c>
      <c r="X201" s="11">
        <f t="shared" si="371"/>
        <v>8.7673965307711068</v>
      </c>
      <c r="Y201" s="11">
        <f t="shared" si="371"/>
        <v>10.511325983708169</v>
      </c>
      <c r="Z201" s="11">
        <f t="shared" si="371"/>
        <v>11.846532684697783</v>
      </c>
      <c r="AA201" s="11" t="str">
        <f t="shared" si="371"/>
        <v/>
      </c>
      <c r="AB201" s="11" t="str">
        <f t="shared" si="371"/>
        <v/>
      </c>
      <c r="AC201" s="11" t="str">
        <f t="shared" si="371"/>
        <v/>
      </c>
      <c r="AD201" s="11" t="str">
        <f t="shared" si="371"/>
        <v/>
      </c>
      <c r="AE201" s="11" t="str">
        <f t="shared" si="371"/>
        <v/>
      </c>
      <c r="AF201" s="11" t="str">
        <f t="shared" si="371"/>
        <v/>
      </c>
      <c r="AG201" s="11" t="str">
        <f t="shared" si="371"/>
        <v/>
      </c>
      <c r="AH201" s="11" t="str">
        <f t="shared" si="371"/>
        <v/>
      </c>
      <c r="AI201" s="11" t="str">
        <f t="shared" si="371"/>
        <v/>
      </c>
      <c r="AJ201" s="11" t="str">
        <f t="shared" si="371"/>
        <v/>
      </c>
      <c r="AK201" s="11" t="str">
        <f t="shared" si="371"/>
        <v/>
      </c>
      <c r="AL201" s="5" t="s">
        <v>278</v>
      </c>
      <c r="AM201" s="5" t="s">
        <v>293</v>
      </c>
      <c r="AN201" s="11">
        <v>19.94381916517386</v>
      </c>
      <c r="AO201" s="11">
        <v>31.196887166404647</v>
      </c>
      <c r="AP201" s="11">
        <v>38.742119083235274</v>
      </c>
      <c r="AQ201" s="11">
        <v>44.518983622627019</v>
      </c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  <c r="BI201" t="s">
        <v>278</v>
      </c>
      <c r="BJ201" t="s">
        <v>293</v>
      </c>
      <c r="BL201" t="s">
        <v>294</v>
      </c>
      <c r="CB201" s="5" t="s">
        <v>278</v>
      </c>
      <c r="CC201" s="5" t="s">
        <v>293</v>
      </c>
      <c r="CD201" s="11" t="s">
        <v>686</v>
      </c>
      <c r="CE201" s="11" t="s">
        <v>686</v>
      </c>
      <c r="CF201" s="11" t="s">
        <v>686</v>
      </c>
      <c r="CG201" s="11" t="s">
        <v>686</v>
      </c>
      <c r="CH201" s="11" t="s">
        <v>686</v>
      </c>
      <c r="CI201" s="11" t="s">
        <v>686</v>
      </c>
      <c r="CJ201" s="11" t="s">
        <v>686</v>
      </c>
      <c r="CK201" s="11" t="s">
        <v>686</v>
      </c>
      <c r="CL201" s="11" t="s">
        <v>686</v>
      </c>
      <c r="CM201" s="11" t="s">
        <v>686</v>
      </c>
      <c r="CN201" s="11" t="s">
        <v>686</v>
      </c>
      <c r="CO201" s="11" t="s">
        <v>686</v>
      </c>
      <c r="CP201" s="11" t="s">
        <v>686</v>
      </c>
      <c r="CQ201" s="11" t="s">
        <v>686</v>
      </c>
      <c r="CR201" s="11" t="s">
        <v>686</v>
      </c>
      <c r="CS201" t="str">
        <f t="shared" si="281"/>
        <v/>
      </c>
      <c r="CT201" t="str">
        <f t="shared" si="282"/>
        <v/>
      </c>
      <c r="CU201" t="str">
        <f t="shared" si="283"/>
        <v/>
      </c>
      <c r="CV201" t="str">
        <f t="shared" si="284"/>
        <v/>
      </c>
      <c r="CW201" t="str">
        <f t="shared" si="285"/>
        <v/>
      </c>
      <c r="CX201" t="str">
        <f t="shared" si="286"/>
        <v/>
      </c>
      <c r="CY201" t="str">
        <f t="shared" si="287"/>
        <v/>
      </c>
      <c r="CZ201" t="str">
        <f t="shared" si="288"/>
        <v/>
      </c>
      <c r="DA201" t="str">
        <f t="shared" si="289"/>
        <v/>
      </c>
      <c r="DB201" t="str">
        <f t="shared" si="290"/>
        <v/>
      </c>
      <c r="DC201" t="str">
        <f t="shared" si="291"/>
        <v/>
      </c>
      <c r="DD201" t="str">
        <f t="shared" si="292"/>
        <v/>
      </c>
      <c r="DE201" t="str">
        <f t="shared" si="293"/>
        <v/>
      </c>
      <c r="DF201" t="str">
        <f t="shared" si="294"/>
        <v/>
      </c>
      <c r="DG201" t="str">
        <f t="shared" si="295"/>
        <v/>
      </c>
    </row>
    <row r="202" spans="1:111" x14ac:dyDescent="0.25">
      <c r="A202" t="s">
        <v>302</v>
      </c>
      <c r="B202" t="s">
        <v>307</v>
      </c>
      <c r="D202" t="s">
        <v>308</v>
      </c>
      <c r="E202" t="s">
        <v>24</v>
      </c>
      <c r="F202" t="s">
        <v>39</v>
      </c>
      <c r="G202" t="s">
        <v>30</v>
      </c>
      <c r="H202" t="s">
        <v>27</v>
      </c>
      <c r="I202" t="s">
        <v>33</v>
      </c>
      <c r="J202">
        <v>0.23535</v>
      </c>
      <c r="K202">
        <v>0.81450999999999996</v>
      </c>
      <c r="L202">
        <v>-6.1799999999999997E-3</v>
      </c>
      <c r="O202">
        <v>2.4500000000000002</v>
      </c>
      <c r="P202">
        <v>27.08</v>
      </c>
      <c r="Q202">
        <v>0.24024000000000001</v>
      </c>
      <c r="R202">
        <v>34</v>
      </c>
      <c r="S202">
        <v>0.93500000000000005</v>
      </c>
      <c r="T202">
        <v>2</v>
      </c>
      <c r="U202">
        <v>33</v>
      </c>
      <c r="V202">
        <v>31</v>
      </c>
      <c r="W202" s="11">
        <f t="shared" ref="W202:AK202" si="372">IF(AN202="","",$J202+$K202 * AN202+$L202 *AN202^2)</f>
        <v>11.814189776167062</v>
      </c>
      <c r="X202" s="11">
        <f t="shared" si="372"/>
        <v>21.064128374058185</v>
      </c>
      <c r="Y202" s="11">
        <f t="shared" si="372"/>
        <v>25.949680134939697</v>
      </c>
      <c r="Z202" s="11">
        <f t="shared" si="372"/>
        <v>27.001142394683622</v>
      </c>
      <c r="AA202" s="11" t="str">
        <f t="shared" si="372"/>
        <v/>
      </c>
      <c r="AB202" s="11" t="str">
        <f t="shared" si="372"/>
        <v/>
      </c>
      <c r="AC202" s="11" t="str">
        <f t="shared" si="372"/>
        <v/>
      </c>
      <c r="AD202" s="11" t="str">
        <f t="shared" si="372"/>
        <v/>
      </c>
      <c r="AE202" s="11" t="str">
        <f t="shared" si="372"/>
        <v/>
      </c>
      <c r="AF202" s="11" t="str">
        <f t="shared" si="372"/>
        <v/>
      </c>
      <c r="AG202" s="11" t="str">
        <f t="shared" si="372"/>
        <v/>
      </c>
      <c r="AH202" s="11" t="str">
        <f t="shared" si="372"/>
        <v/>
      </c>
      <c r="AI202" s="11" t="str">
        <f t="shared" si="372"/>
        <v/>
      </c>
      <c r="AJ202" s="11" t="str">
        <f t="shared" si="372"/>
        <v/>
      </c>
      <c r="AK202" s="11" t="str">
        <f t="shared" si="372"/>
        <v/>
      </c>
      <c r="AL202" t="s">
        <v>302</v>
      </c>
      <c r="AM202" t="s">
        <v>307</v>
      </c>
      <c r="AN202" s="11">
        <v>16.209209999999999</v>
      </c>
      <c r="AO202" s="11">
        <v>34.717010000000002</v>
      </c>
      <c r="AP202" s="11">
        <v>52.416810000000005</v>
      </c>
      <c r="AQ202" s="11">
        <v>69.308610000000002</v>
      </c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  <c r="BI202" t="s">
        <v>302</v>
      </c>
      <c r="BJ202" t="s">
        <v>307</v>
      </c>
      <c r="BL202" t="s">
        <v>308</v>
      </c>
      <c r="CB202" t="s">
        <v>302</v>
      </c>
      <c r="CC202" t="s">
        <v>307</v>
      </c>
      <c r="CD202" s="11">
        <v>136.52900846665568</v>
      </c>
      <c r="CE202" s="11">
        <v>765.75084622815803</v>
      </c>
      <c r="CF202" s="11">
        <v>1708.3978781496962</v>
      </c>
      <c r="CG202" s="11">
        <v>2825.5327989213411</v>
      </c>
      <c r="CH202" s="11" t="s">
        <v>686</v>
      </c>
      <c r="CI202" s="11" t="s">
        <v>686</v>
      </c>
      <c r="CJ202" s="11" t="s">
        <v>686</v>
      </c>
      <c r="CK202" s="11" t="s">
        <v>686</v>
      </c>
      <c r="CL202" s="11" t="s">
        <v>686</v>
      </c>
      <c r="CM202" s="11" t="s">
        <v>686</v>
      </c>
      <c r="CN202" s="11" t="s">
        <v>686</v>
      </c>
      <c r="CO202" s="11" t="s">
        <v>686</v>
      </c>
      <c r="CP202" s="11" t="s">
        <v>686</v>
      </c>
      <c r="CQ202" s="11" t="s">
        <v>686</v>
      </c>
      <c r="CR202" s="11" t="s">
        <v>686</v>
      </c>
      <c r="CS202" t="str">
        <f t="shared" si="281"/>
        <v/>
      </c>
      <c r="CT202" t="str">
        <f t="shared" si="282"/>
        <v/>
      </c>
      <c r="CU202" t="str">
        <f t="shared" si="283"/>
        <v/>
      </c>
      <c r="CV202" t="str">
        <f t="shared" si="284"/>
        <v/>
      </c>
      <c r="CW202" t="str">
        <f t="shared" si="285"/>
        <v/>
      </c>
      <c r="CX202" t="str">
        <f t="shared" si="286"/>
        <v/>
      </c>
      <c r="CY202" t="str">
        <f t="shared" si="287"/>
        <v/>
      </c>
      <c r="CZ202" t="str">
        <f t="shared" si="288"/>
        <v/>
      </c>
      <c r="DA202" t="str">
        <f t="shared" si="289"/>
        <v/>
      </c>
      <c r="DB202" t="str">
        <f t="shared" si="290"/>
        <v/>
      </c>
      <c r="DC202" t="str">
        <f t="shared" si="291"/>
        <v/>
      </c>
      <c r="DD202" t="str">
        <f t="shared" si="292"/>
        <v/>
      </c>
      <c r="DE202" t="str">
        <f t="shared" si="293"/>
        <v/>
      </c>
      <c r="DF202" t="str">
        <f t="shared" si="294"/>
        <v/>
      </c>
      <c r="DG202" t="str">
        <f t="shared" si="295"/>
        <v/>
      </c>
    </row>
    <row r="203" spans="1:111" x14ac:dyDescent="0.25">
      <c r="A203" t="s">
        <v>178</v>
      </c>
      <c r="B203" t="s">
        <v>193</v>
      </c>
      <c r="D203" t="s">
        <v>194</v>
      </c>
      <c r="E203" t="s">
        <v>24</v>
      </c>
      <c r="F203" t="s">
        <v>39</v>
      </c>
      <c r="G203" t="s">
        <v>30</v>
      </c>
      <c r="H203">
        <v>1</v>
      </c>
      <c r="I203" t="s">
        <v>31</v>
      </c>
      <c r="J203">
        <v>-0.49939</v>
      </c>
      <c r="K203">
        <v>1.87286</v>
      </c>
      <c r="L203">
        <v>6.5339999999999995E-2</v>
      </c>
      <c r="O203">
        <v>1.88</v>
      </c>
      <c r="P203">
        <v>6.91</v>
      </c>
      <c r="Q203">
        <v>0.25561</v>
      </c>
      <c r="R203">
        <v>29</v>
      </c>
      <c r="S203">
        <v>0.65300000000000002</v>
      </c>
      <c r="T203">
        <v>1.9</v>
      </c>
      <c r="U203">
        <v>11</v>
      </c>
      <c r="V203">
        <v>27</v>
      </c>
      <c r="W203" s="11">
        <f t="shared" ref="W203:AK203" si="373">IF(AN203="","",EXP($J203+$K203*LN(LN(AN203)+($L203/2))))</f>
        <v>3.108713978352255</v>
      </c>
      <c r="X203" s="11">
        <f t="shared" si="373"/>
        <v>4.21684347059779</v>
      </c>
      <c r="Y203" s="11">
        <f t="shared" si="373"/>
        <v>5.0860697488711875</v>
      </c>
      <c r="Z203" s="11">
        <f t="shared" si="373"/>
        <v>5.8072226029965321</v>
      </c>
      <c r="AA203" s="11">
        <f t="shared" si="373"/>
        <v>6.4267034087191268</v>
      </c>
      <c r="AB203" s="11" t="str">
        <f t="shared" si="373"/>
        <v/>
      </c>
      <c r="AC203" s="11" t="str">
        <f t="shared" si="373"/>
        <v/>
      </c>
      <c r="AD203" s="11" t="str">
        <f t="shared" si="373"/>
        <v/>
      </c>
      <c r="AE203" s="11" t="str">
        <f t="shared" si="373"/>
        <v/>
      </c>
      <c r="AF203" s="11" t="str">
        <f t="shared" si="373"/>
        <v/>
      </c>
      <c r="AG203" s="11" t="str">
        <f t="shared" si="373"/>
        <v/>
      </c>
      <c r="AH203" s="11" t="str">
        <f t="shared" si="373"/>
        <v/>
      </c>
      <c r="AI203" s="11" t="str">
        <f t="shared" si="373"/>
        <v/>
      </c>
      <c r="AJ203" s="11" t="str">
        <f t="shared" si="373"/>
        <v/>
      </c>
      <c r="AK203" s="11" t="str">
        <f t="shared" si="373"/>
        <v/>
      </c>
      <c r="AL203" s="5" t="s">
        <v>178</v>
      </c>
      <c r="AM203" s="5" t="s">
        <v>193</v>
      </c>
      <c r="AN203" s="10">
        <v>10.586860000000001</v>
      </c>
      <c r="AO203" s="10">
        <v>16.159960000000002</v>
      </c>
      <c r="AP203" s="10">
        <v>21.733060000000002</v>
      </c>
      <c r="AQ203" s="10">
        <v>27.306160000000002</v>
      </c>
      <c r="AR203" s="10">
        <v>32.879259999999995</v>
      </c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I203" t="s">
        <v>178</v>
      </c>
      <c r="BJ203" t="s">
        <v>193</v>
      </c>
      <c r="BL203" t="s">
        <v>194</v>
      </c>
      <c r="CS203" t="str">
        <f t="shared" ref="CS203:CS266" si="374">IF(OR(BM203="",CD203=""),"",CD203/(CD203+BM203))</f>
        <v/>
      </c>
      <c r="CT203" t="str">
        <f t="shared" ref="CT203:CT266" si="375">IF(OR(BN203="",CE203=""),"",CE203/(CE203+BN203))</f>
        <v/>
      </c>
      <c r="CU203" t="str">
        <f t="shared" ref="CU203:CU266" si="376">IF(OR(BO203="",CF203=""),"",CF203/(CF203+BO203))</f>
        <v/>
      </c>
      <c r="CV203" t="str">
        <f t="shared" ref="CV203:CV266" si="377">IF(OR(BP203="",CG203=""),"",CG203/(CG203+BP203))</f>
        <v/>
      </c>
      <c r="CW203" t="str">
        <f t="shared" ref="CW203:CW266" si="378">IF(OR(BQ203="",CH203=""),"",CH203/(CH203+BQ203))</f>
        <v/>
      </c>
      <c r="CX203" t="str">
        <f t="shared" ref="CX203:CX266" si="379">IF(OR(BR203="",CI203=""),"",CI203/(CI203+BR203))</f>
        <v/>
      </c>
      <c r="CY203" t="str">
        <f t="shared" ref="CY203:CY266" si="380">IF(OR(BS203="",CJ203=""),"",CJ203/(CJ203+BS203))</f>
        <v/>
      </c>
      <c r="CZ203" t="str">
        <f t="shared" ref="CZ203:CZ266" si="381">IF(OR(BT203="",CK203=""),"",CK203/(CK203+BT203))</f>
        <v/>
      </c>
      <c r="DA203" t="str">
        <f t="shared" ref="DA203:DA266" si="382">IF(OR(BU203="",CL203=""),"",CL203/(CL203+BU203))</f>
        <v/>
      </c>
      <c r="DB203" t="str">
        <f t="shared" ref="DB203:DB266" si="383">IF(OR(BV203="",CM203=""),"",CM203/(CM203+BV203))</f>
        <v/>
      </c>
      <c r="DC203" t="str">
        <f t="shared" ref="DC203:DC266" si="384">IF(OR(BW203="",CN203=""),"",CN203/(CN203+BW203))</f>
        <v/>
      </c>
      <c r="DD203" t="str">
        <f t="shared" ref="DD203:DD266" si="385">IF(OR(BX203="",CO203=""),"",CO203/(CO203+BX203))</f>
        <v/>
      </c>
      <c r="DE203" t="str">
        <f t="shared" ref="DE203:DE266" si="386">IF(OR(BY203="",CP203=""),"",CP203/(CP203+BY203))</f>
        <v/>
      </c>
      <c r="DF203" t="str">
        <f t="shared" ref="DF203:DF266" si="387">IF(OR(BZ203="",CQ203=""),"",CQ203/(CQ203+BZ203))</f>
        <v/>
      </c>
      <c r="DG203" t="str">
        <f t="shared" ref="DG203:DG266" si="388">IF(OR(CA203="",CR203=""),"",CR203/(CR203+CA203))</f>
        <v/>
      </c>
    </row>
    <row r="204" spans="1:111" x14ac:dyDescent="0.25">
      <c r="A204" t="s">
        <v>343</v>
      </c>
      <c r="B204" t="s">
        <v>358</v>
      </c>
      <c r="D204" t="s">
        <v>359</v>
      </c>
      <c r="E204" t="s">
        <v>24</v>
      </c>
      <c r="F204" t="s">
        <v>39</v>
      </c>
      <c r="G204" t="s">
        <v>30</v>
      </c>
      <c r="H204" t="s">
        <v>52</v>
      </c>
      <c r="I204" t="s">
        <v>43</v>
      </c>
      <c r="J204">
        <v>1.6970400000000001</v>
      </c>
      <c r="K204">
        <v>0.46446999999999999</v>
      </c>
      <c r="L204">
        <v>-1.257E-2</v>
      </c>
      <c r="M204">
        <v>1.7000000000000001E-4</v>
      </c>
      <c r="O204">
        <v>2.79</v>
      </c>
      <c r="P204">
        <v>14.29</v>
      </c>
      <c r="Q204">
        <v>2.5200000000000001E-3</v>
      </c>
      <c r="R204">
        <v>30</v>
      </c>
      <c r="S204">
        <v>0.91600000000000004</v>
      </c>
      <c r="T204">
        <v>2.8</v>
      </c>
      <c r="U204">
        <v>13</v>
      </c>
      <c r="V204">
        <v>26</v>
      </c>
      <c r="W204" s="11">
        <f t="shared" ref="W204:AK204" si="389">IF(AN204="","",$J204+$K204 * AN204+$L204 *AN204^2 + $M204 * AN204^3)</f>
        <v>5.7694193883302454</v>
      </c>
      <c r="X204" s="11">
        <f t="shared" si="389"/>
        <v>7.5777043753456912</v>
      </c>
      <c r="Y204" s="11">
        <f t="shared" si="389"/>
        <v>9.103262551002814</v>
      </c>
      <c r="Z204" s="11">
        <f t="shared" si="389"/>
        <v>11.22987279363571</v>
      </c>
      <c r="AA204" s="11">
        <f t="shared" si="389"/>
        <v>14.84131398157847</v>
      </c>
      <c r="AB204" s="11" t="str">
        <f t="shared" si="389"/>
        <v/>
      </c>
      <c r="AC204" s="11" t="str">
        <f t="shared" si="389"/>
        <v/>
      </c>
      <c r="AD204" s="11" t="str">
        <f t="shared" si="389"/>
        <v/>
      </c>
      <c r="AE204" s="11" t="str">
        <f t="shared" si="389"/>
        <v/>
      </c>
      <c r="AF204" s="11" t="str">
        <f t="shared" si="389"/>
        <v/>
      </c>
      <c r="AG204" s="11" t="str">
        <f t="shared" si="389"/>
        <v/>
      </c>
      <c r="AH204" s="11" t="str">
        <f t="shared" si="389"/>
        <v/>
      </c>
      <c r="AI204" s="11" t="str">
        <f t="shared" si="389"/>
        <v/>
      </c>
      <c r="AJ204" s="11" t="str">
        <f t="shared" si="389"/>
        <v/>
      </c>
      <c r="AK204" s="11" t="str">
        <f t="shared" si="389"/>
        <v/>
      </c>
      <c r="AL204" t="s">
        <v>343</v>
      </c>
      <c r="AM204" t="s">
        <v>358</v>
      </c>
      <c r="AN204" s="10">
        <v>12.06386</v>
      </c>
      <c r="AO204" s="10">
        <v>21.597260000000002</v>
      </c>
      <c r="AP204" s="10">
        <v>31.130659999999999</v>
      </c>
      <c r="AQ204" s="10">
        <v>40.664059999999999</v>
      </c>
      <c r="AR204" s="10">
        <v>50.19746</v>
      </c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I204" t="s">
        <v>343</v>
      </c>
      <c r="BJ204" t="s">
        <v>358</v>
      </c>
      <c r="BL204" t="s">
        <v>359</v>
      </c>
      <c r="CS204" t="str">
        <f t="shared" si="374"/>
        <v/>
      </c>
      <c r="CT204" t="str">
        <f t="shared" si="375"/>
        <v/>
      </c>
      <c r="CU204" t="str">
        <f t="shared" si="376"/>
        <v/>
      </c>
      <c r="CV204" t="str">
        <f t="shared" si="377"/>
        <v/>
      </c>
      <c r="CW204" t="str">
        <f t="shared" si="378"/>
        <v/>
      </c>
      <c r="CX204" t="str">
        <f t="shared" si="379"/>
        <v/>
      </c>
      <c r="CY204" t="str">
        <f t="shared" si="380"/>
        <v/>
      </c>
      <c r="CZ204" t="str">
        <f t="shared" si="381"/>
        <v/>
      </c>
      <c r="DA204" t="str">
        <f t="shared" si="382"/>
        <v/>
      </c>
      <c r="DB204" t="str">
        <f t="shared" si="383"/>
        <v/>
      </c>
      <c r="DC204" t="str">
        <f t="shared" si="384"/>
        <v/>
      </c>
      <c r="DD204" t="str">
        <f t="shared" si="385"/>
        <v/>
      </c>
      <c r="DE204" t="str">
        <f t="shared" si="386"/>
        <v/>
      </c>
      <c r="DF204" t="str">
        <f t="shared" si="387"/>
        <v/>
      </c>
      <c r="DG204" t="str">
        <f t="shared" si="388"/>
        <v/>
      </c>
    </row>
    <row r="205" spans="1:111" x14ac:dyDescent="0.25">
      <c r="A205" t="s">
        <v>21</v>
      </c>
      <c r="B205" t="s">
        <v>61</v>
      </c>
      <c r="D205" t="s">
        <v>62</v>
      </c>
      <c r="E205" t="s">
        <v>24</v>
      </c>
      <c r="F205" t="s">
        <v>39</v>
      </c>
      <c r="G205" t="s">
        <v>30</v>
      </c>
      <c r="H205" t="s">
        <v>40</v>
      </c>
      <c r="I205" t="s">
        <v>60</v>
      </c>
      <c r="J205">
        <v>1.055E-2</v>
      </c>
      <c r="K205">
        <v>1.98831</v>
      </c>
      <c r="L205">
        <v>1.017E-2</v>
      </c>
      <c r="O205">
        <v>1.22</v>
      </c>
      <c r="P205">
        <v>20.25</v>
      </c>
      <c r="Q205">
        <v>0.10083</v>
      </c>
      <c r="R205">
        <v>37</v>
      </c>
      <c r="S205">
        <v>0.82599999999999996</v>
      </c>
      <c r="T205">
        <v>3.5</v>
      </c>
      <c r="U205">
        <v>27.5</v>
      </c>
      <c r="V205">
        <v>35</v>
      </c>
      <c r="W205" s="11">
        <f t="shared" ref="W205:AK205" si="390">IF(AN205="","",EXP($J205+$K205*LN(LN(AN205))+(SQRT(AN205)*($L205/2))))</f>
        <v>8.4180220965536865</v>
      </c>
      <c r="X205" s="11">
        <f t="shared" si="390"/>
        <v>13.774277877271812</v>
      </c>
      <c r="Y205" s="11">
        <f t="shared" si="390"/>
        <v>16.890143816756275</v>
      </c>
      <c r="Z205" s="11">
        <f t="shared" si="390"/>
        <v>19.078677669197052</v>
      </c>
      <c r="AA205" s="11">
        <f t="shared" si="390"/>
        <v>20.761873920867835</v>
      </c>
      <c r="AB205" s="11" t="str">
        <f t="shared" si="390"/>
        <v/>
      </c>
      <c r="AC205" s="11" t="str">
        <f t="shared" si="390"/>
        <v/>
      </c>
      <c r="AD205" s="11" t="str">
        <f t="shared" si="390"/>
        <v/>
      </c>
      <c r="AE205" s="11" t="str">
        <f t="shared" si="390"/>
        <v/>
      </c>
      <c r="AF205" s="11" t="str">
        <f t="shared" si="390"/>
        <v/>
      </c>
      <c r="AG205" s="11" t="str">
        <f t="shared" si="390"/>
        <v/>
      </c>
      <c r="AH205" s="11" t="str">
        <f t="shared" si="390"/>
        <v/>
      </c>
      <c r="AI205" s="11" t="str">
        <f t="shared" si="390"/>
        <v/>
      </c>
      <c r="AJ205" s="11" t="str">
        <f t="shared" si="390"/>
        <v/>
      </c>
      <c r="AK205" s="11" t="str">
        <f t="shared" si="390"/>
        <v/>
      </c>
      <c r="AL205" s="5" t="s">
        <v>21</v>
      </c>
      <c r="AM205" s="5" t="s">
        <v>61</v>
      </c>
      <c r="AN205" s="11">
        <v>17.691549434499091</v>
      </c>
      <c r="AO205" s="11">
        <v>38.9166265178023</v>
      </c>
      <c r="AP205" s="11">
        <v>57.013490761172527</v>
      </c>
      <c r="AQ205" s="11">
        <v>72.821609638738963</v>
      </c>
      <c r="AR205" s="11">
        <v>86.941990647859598</v>
      </c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  <c r="BI205" t="s">
        <v>21</v>
      </c>
      <c r="BJ205" t="s">
        <v>61</v>
      </c>
      <c r="BL205" t="s">
        <v>62</v>
      </c>
      <c r="CS205" t="str">
        <f t="shared" si="374"/>
        <v/>
      </c>
      <c r="CT205" t="str">
        <f t="shared" si="375"/>
        <v/>
      </c>
      <c r="CU205" t="str">
        <f t="shared" si="376"/>
        <v/>
      </c>
      <c r="CV205" t="str">
        <f t="shared" si="377"/>
        <v/>
      </c>
      <c r="CW205" t="str">
        <f t="shared" si="378"/>
        <v/>
      </c>
      <c r="CX205" t="str">
        <f t="shared" si="379"/>
        <v/>
      </c>
      <c r="CY205" t="str">
        <f t="shared" si="380"/>
        <v/>
      </c>
      <c r="CZ205" t="str">
        <f t="shared" si="381"/>
        <v/>
      </c>
      <c r="DA205" t="str">
        <f t="shared" si="382"/>
        <v/>
      </c>
      <c r="DB205" t="str">
        <f t="shared" si="383"/>
        <v/>
      </c>
      <c r="DC205" t="str">
        <f t="shared" si="384"/>
        <v/>
      </c>
      <c r="DD205" t="str">
        <f t="shared" si="385"/>
        <v/>
      </c>
      <c r="DE205" t="str">
        <f t="shared" si="386"/>
        <v/>
      </c>
      <c r="DF205" t="str">
        <f t="shared" si="387"/>
        <v/>
      </c>
      <c r="DG205" t="str">
        <f t="shared" si="388"/>
        <v/>
      </c>
    </row>
    <row r="206" spans="1:111" x14ac:dyDescent="0.25">
      <c r="A206" t="s">
        <v>343</v>
      </c>
      <c r="B206" t="s">
        <v>360</v>
      </c>
      <c r="D206" t="s">
        <v>361</v>
      </c>
      <c r="E206" t="s">
        <v>24</v>
      </c>
      <c r="F206" t="s">
        <v>39</v>
      </c>
      <c r="G206" t="s">
        <v>30</v>
      </c>
      <c r="H206" t="s">
        <v>52</v>
      </c>
      <c r="I206" t="s">
        <v>28</v>
      </c>
      <c r="J206">
        <v>0.92110000000000003</v>
      </c>
      <c r="K206">
        <v>0.24385000000000001</v>
      </c>
      <c r="O206">
        <v>1.54</v>
      </c>
      <c r="P206">
        <v>25.12</v>
      </c>
      <c r="Q206">
        <v>3.47E-3</v>
      </c>
      <c r="R206">
        <v>34</v>
      </c>
      <c r="S206">
        <v>0.92500000000000004</v>
      </c>
      <c r="T206">
        <v>1.5</v>
      </c>
      <c r="U206">
        <v>24.1</v>
      </c>
      <c r="V206">
        <v>32</v>
      </c>
      <c r="W206" s="11">
        <f t="shared" ref="W206:AK209" si="391">IF(AN206="","",$J206+$K206*AN206)</f>
        <v>5.4019754290000002</v>
      </c>
      <c r="X206" s="11">
        <f t="shared" si="391"/>
        <v>9.2673393190000013</v>
      </c>
      <c r="Y206" s="11">
        <f t="shared" si="391"/>
        <v>13.132703209000002</v>
      </c>
      <c r="Z206" s="11">
        <f t="shared" si="391"/>
        <v>16.998067099</v>
      </c>
      <c r="AA206" s="11">
        <f t="shared" si="391"/>
        <v>20.863430989000001</v>
      </c>
      <c r="AB206" s="11">
        <f t="shared" si="391"/>
        <v>24.728794879000002</v>
      </c>
      <c r="AC206" s="11" t="str">
        <f t="shared" si="391"/>
        <v/>
      </c>
      <c r="AD206" s="11" t="str">
        <f t="shared" si="391"/>
        <v/>
      </c>
      <c r="AE206" s="11" t="str">
        <f t="shared" si="391"/>
        <v/>
      </c>
      <c r="AF206" s="11" t="str">
        <f t="shared" si="391"/>
        <v/>
      </c>
      <c r="AG206" s="11" t="str">
        <f t="shared" si="391"/>
        <v/>
      </c>
      <c r="AH206" s="11" t="str">
        <f t="shared" si="391"/>
        <v/>
      </c>
      <c r="AI206" s="11" t="str">
        <f t="shared" si="391"/>
        <v/>
      </c>
      <c r="AJ206" s="11" t="str">
        <f t="shared" si="391"/>
        <v/>
      </c>
      <c r="AK206" s="11" t="str">
        <f t="shared" si="391"/>
        <v/>
      </c>
      <c r="AL206" t="s">
        <v>343</v>
      </c>
      <c r="AM206" t="s">
        <v>360</v>
      </c>
      <c r="AN206" s="10">
        <v>18.375540000000001</v>
      </c>
      <c r="AO206" s="10">
        <v>34.226939999999999</v>
      </c>
      <c r="AP206" s="10">
        <v>50.078340000000004</v>
      </c>
      <c r="AQ206" s="10">
        <v>65.929739999999995</v>
      </c>
      <c r="AR206" s="10">
        <v>81.781140000000008</v>
      </c>
      <c r="AS206" s="10">
        <v>97.632540000000006</v>
      </c>
      <c r="AT206" s="10"/>
      <c r="AU206" s="10"/>
      <c r="AV206" s="10"/>
      <c r="AW206" s="10"/>
      <c r="AX206" s="10"/>
      <c r="AY206" s="10"/>
      <c r="AZ206" s="10"/>
      <c r="BA206" s="10"/>
      <c r="BB206" s="10"/>
      <c r="BI206" t="s">
        <v>343</v>
      </c>
      <c r="BJ206" t="s">
        <v>360</v>
      </c>
      <c r="BL206" t="s">
        <v>361</v>
      </c>
      <c r="CS206" t="str">
        <f t="shared" si="374"/>
        <v/>
      </c>
      <c r="CT206" t="str">
        <f t="shared" si="375"/>
        <v/>
      </c>
      <c r="CU206" t="str">
        <f t="shared" si="376"/>
        <v/>
      </c>
      <c r="CV206" t="str">
        <f t="shared" si="377"/>
        <v/>
      </c>
      <c r="CW206" t="str">
        <f t="shared" si="378"/>
        <v/>
      </c>
      <c r="CX206" t="str">
        <f t="shared" si="379"/>
        <v/>
      </c>
      <c r="CY206" t="str">
        <f t="shared" si="380"/>
        <v/>
      </c>
      <c r="CZ206" t="str">
        <f t="shared" si="381"/>
        <v/>
      </c>
      <c r="DA206" t="str">
        <f t="shared" si="382"/>
        <v/>
      </c>
      <c r="DB206" t="str">
        <f t="shared" si="383"/>
        <v/>
      </c>
      <c r="DC206" t="str">
        <f t="shared" si="384"/>
        <v/>
      </c>
      <c r="DD206" t="str">
        <f t="shared" si="385"/>
        <v/>
      </c>
      <c r="DE206" t="str">
        <f t="shared" si="386"/>
        <v/>
      </c>
      <c r="DF206" t="str">
        <f t="shared" si="387"/>
        <v/>
      </c>
      <c r="DG206" t="str">
        <f t="shared" si="388"/>
        <v/>
      </c>
    </row>
    <row r="207" spans="1:111" x14ac:dyDescent="0.25">
      <c r="A207" t="s">
        <v>178</v>
      </c>
      <c r="B207" t="s">
        <v>197</v>
      </c>
      <c r="D207" t="s">
        <v>198</v>
      </c>
      <c r="E207" t="s">
        <v>24</v>
      </c>
      <c r="F207" t="s">
        <v>39</v>
      </c>
      <c r="G207" t="s">
        <v>30</v>
      </c>
      <c r="H207" t="s">
        <v>27</v>
      </c>
      <c r="I207" t="s">
        <v>28</v>
      </c>
      <c r="J207">
        <v>1.98994</v>
      </c>
      <c r="K207">
        <v>0.17510999999999999</v>
      </c>
      <c r="O207">
        <v>2.13</v>
      </c>
      <c r="P207">
        <v>15.64</v>
      </c>
      <c r="Q207">
        <v>6.4460000000000003E-2</v>
      </c>
      <c r="R207">
        <v>28</v>
      </c>
      <c r="S207">
        <v>0.84299999999999997</v>
      </c>
      <c r="T207">
        <v>2.5</v>
      </c>
      <c r="U207">
        <v>15.5</v>
      </c>
      <c r="V207">
        <v>26</v>
      </c>
      <c r="W207" s="11">
        <f t="shared" si="391"/>
        <v>5.2459982113146486</v>
      </c>
      <c r="X207" s="11">
        <f t="shared" si="391"/>
        <v>8.5695627484130927</v>
      </c>
      <c r="Y207" s="11">
        <f t="shared" si="391"/>
        <v>11.236820379704913</v>
      </c>
      <c r="Z207" s="11">
        <f t="shared" si="391"/>
        <v>13.488801454476567</v>
      </c>
      <c r="AA207" s="11">
        <f t="shared" si="391"/>
        <v>15.454171134911439</v>
      </c>
      <c r="AB207" s="11" t="str">
        <f t="shared" si="391"/>
        <v/>
      </c>
      <c r="AC207" s="11" t="str">
        <f t="shared" si="391"/>
        <v/>
      </c>
      <c r="AD207" s="11" t="str">
        <f t="shared" si="391"/>
        <v/>
      </c>
      <c r="AE207" s="11" t="str">
        <f t="shared" si="391"/>
        <v/>
      </c>
      <c r="AF207" s="11" t="str">
        <f t="shared" si="391"/>
        <v/>
      </c>
      <c r="AG207" s="11" t="str">
        <f t="shared" si="391"/>
        <v/>
      </c>
      <c r="AH207" s="11" t="str">
        <f t="shared" si="391"/>
        <v/>
      </c>
      <c r="AI207" s="11" t="str">
        <f t="shared" si="391"/>
        <v/>
      </c>
      <c r="AJ207" s="11" t="str">
        <f t="shared" si="391"/>
        <v/>
      </c>
      <c r="AK207" s="11" t="str">
        <f t="shared" si="391"/>
        <v/>
      </c>
      <c r="AL207" s="5" t="s">
        <v>178</v>
      </c>
      <c r="AM207" s="5" t="s">
        <v>197</v>
      </c>
      <c r="AN207" s="11">
        <v>18.594359038973497</v>
      </c>
      <c r="AO207" s="11">
        <v>37.574226191611515</v>
      </c>
      <c r="AP207" s="11">
        <v>52.806124034634877</v>
      </c>
      <c r="AQ207" s="11">
        <v>65.66650365185636</v>
      </c>
      <c r="AR207" s="11">
        <v>76.890132687518928</v>
      </c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  <c r="BI207" t="s">
        <v>178</v>
      </c>
      <c r="BJ207" t="s">
        <v>197</v>
      </c>
      <c r="BL207" t="s">
        <v>198</v>
      </c>
      <c r="CB207" s="5" t="s">
        <v>178</v>
      </c>
      <c r="CC207" s="5" t="s">
        <v>197</v>
      </c>
      <c r="CD207" s="11" t="s">
        <v>686</v>
      </c>
      <c r="CE207" s="11" t="s">
        <v>686</v>
      </c>
      <c r="CF207" s="11" t="s">
        <v>686</v>
      </c>
      <c r="CG207" s="11" t="s">
        <v>686</v>
      </c>
      <c r="CH207" s="11" t="s">
        <v>686</v>
      </c>
      <c r="CI207" s="11" t="s">
        <v>686</v>
      </c>
      <c r="CJ207" s="11" t="s">
        <v>686</v>
      </c>
      <c r="CK207" s="11" t="s">
        <v>686</v>
      </c>
      <c r="CL207" s="11" t="s">
        <v>686</v>
      </c>
      <c r="CM207" s="11" t="s">
        <v>686</v>
      </c>
      <c r="CN207" s="11" t="s">
        <v>686</v>
      </c>
      <c r="CO207" s="11" t="s">
        <v>686</v>
      </c>
      <c r="CP207" s="11" t="s">
        <v>686</v>
      </c>
      <c r="CQ207" s="11" t="s">
        <v>686</v>
      </c>
      <c r="CR207" s="11" t="s">
        <v>686</v>
      </c>
      <c r="CS207" t="str">
        <f t="shared" si="374"/>
        <v/>
      </c>
      <c r="CT207" t="str">
        <f t="shared" si="375"/>
        <v/>
      </c>
      <c r="CU207" t="str">
        <f t="shared" si="376"/>
        <v/>
      </c>
      <c r="CV207" t="str">
        <f t="shared" si="377"/>
        <v/>
      </c>
      <c r="CW207" t="str">
        <f t="shared" si="378"/>
        <v/>
      </c>
      <c r="CX207" t="str">
        <f t="shared" si="379"/>
        <v/>
      </c>
      <c r="CY207" t="str">
        <f t="shared" si="380"/>
        <v/>
      </c>
      <c r="CZ207" t="str">
        <f t="shared" si="381"/>
        <v/>
      </c>
      <c r="DA207" t="str">
        <f t="shared" si="382"/>
        <v/>
      </c>
      <c r="DB207" t="str">
        <f t="shared" si="383"/>
        <v/>
      </c>
      <c r="DC207" t="str">
        <f t="shared" si="384"/>
        <v/>
      </c>
      <c r="DD207" t="str">
        <f t="shared" si="385"/>
        <v/>
      </c>
      <c r="DE207" t="str">
        <f t="shared" si="386"/>
        <v/>
      </c>
      <c r="DF207" t="str">
        <f t="shared" si="387"/>
        <v/>
      </c>
      <c r="DG207" t="str">
        <f t="shared" si="388"/>
        <v/>
      </c>
    </row>
    <row r="208" spans="1:111" x14ac:dyDescent="0.25">
      <c r="A208" t="s">
        <v>243</v>
      </c>
      <c r="B208" t="s">
        <v>197</v>
      </c>
      <c r="D208" t="s">
        <v>198</v>
      </c>
      <c r="E208" t="s">
        <v>24</v>
      </c>
      <c r="F208" t="s">
        <v>39</v>
      </c>
      <c r="G208" t="s">
        <v>30</v>
      </c>
      <c r="H208" t="s">
        <v>27</v>
      </c>
      <c r="I208" t="s">
        <v>28</v>
      </c>
      <c r="J208">
        <v>1.6803600000000001</v>
      </c>
      <c r="K208">
        <v>0.22392000000000001</v>
      </c>
      <c r="O208">
        <v>2.39</v>
      </c>
      <c r="P208">
        <v>12.7</v>
      </c>
      <c r="Q208">
        <v>0.27733999999999998</v>
      </c>
      <c r="R208">
        <v>33</v>
      </c>
      <c r="S208">
        <v>0.90300000000000002</v>
      </c>
      <c r="T208">
        <v>2</v>
      </c>
      <c r="U208">
        <v>15.5</v>
      </c>
      <c r="V208">
        <v>31</v>
      </c>
      <c r="W208" s="11">
        <f t="shared" si="391"/>
        <v>4.9694828136</v>
      </c>
      <c r="X208" s="11">
        <f t="shared" si="391"/>
        <v>8.6135568936000002</v>
      </c>
      <c r="Y208" s="11">
        <f t="shared" si="391"/>
        <v>11.696039613600004</v>
      </c>
      <c r="Z208" s="11">
        <f t="shared" si="391"/>
        <v>12.591271773600003</v>
      </c>
      <c r="AA208" s="11" t="str">
        <f t="shared" si="391"/>
        <v/>
      </c>
      <c r="AB208" s="11" t="str">
        <f t="shared" si="391"/>
        <v/>
      </c>
      <c r="AC208" s="11" t="str">
        <f t="shared" si="391"/>
        <v/>
      </c>
      <c r="AD208" s="11" t="str">
        <f t="shared" si="391"/>
        <v/>
      </c>
      <c r="AE208" s="11" t="str">
        <f t="shared" si="391"/>
        <v/>
      </c>
      <c r="AF208" s="11" t="str">
        <f t="shared" si="391"/>
        <v/>
      </c>
      <c r="AG208" s="11" t="str">
        <f t="shared" si="391"/>
        <v/>
      </c>
      <c r="AH208" s="11" t="str">
        <f t="shared" si="391"/>
        <v/>
      </c>
      <c r="AI208" s="11" t="str">
        <f t="shared" si="391"/>
        <v/>
      </c>
      <c r="AJ208" s="11" t="str">
        <f t="shared" si="391"/>
        <v/>
      </c>
      <c r="AK208" s="11" t="str">
        <f t="shared" si="391"/>
        <v/>
      </c>
      <c r="AL208" t="s">
        <v>243</v>
      </c>
      <c r="AM208" t="s">
        <v>197</v>
      </c>
      <c r="AN208" s="10">
        <v>14.688829999999999</v>
      </c>
      <c r="AO208" s="10">
        <v>30.962830000000004</v>
      </c>
      <c r="AP208" s="10">
        <v>44.728830000000009</v>
      </c>
      <c r="AQ208" s="10">
        <v>48.726830000000007</v>
      </c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I208" t="s">
        <v>243</v>
      </c>
      <c r="BJ208" t="s">
        <v>197</v>
      </c>
      <c r="BL208" t="s">
        <v>198</v>
      </c>
      <c r="CS208" t="str">
        <f t="shared" si="374"/>
        <v/>
      </c>
      <c r="CT208" t="str">
        <f t="shared" si="375"/>
        <v/>
      </c>
      <c r="CU208" t="str">
        <f t="shared" si="376"/>
        <v/>
      </c>
      <c r="CV208" t="str">
        <f t="shared" si="377"/>
        <v/>
      </c>
      <c r="CW208" t="str">
        <f t="shared" si="378"/>
        <v/>
      </c>
      <c r="CX208" t="str">
        <f t="shared" si="379"/>
        <v/>
      </c>
      <c r="CY208" t="str">
        <f t="shared" si="380"/>
        <v/>
      </c>
      <c r="CZ208" t="str">
        <f t="shared" si="381"/>
        <v/>
      </c>
      <c r="DA208" t="str">
        <f t="shared" si="382"/>
        <v/>
      </c>
      <c r="DB208" t="str">
        <f t="shared" si="383"/>
        <v/>
      </c>
      <c r="DC208" t="str">
        <f t="shared" si="384"/>
        <v/>
      </c>
      <c r="DD208" t="str">
        <f t="shared" si="385"/>
        <v/>
      </c>
      <c r="DE208" t="str">
        <f t="shared" si="386"/>
        <v/>
      </c>
      <c r="DF208" t="str">
        <f t="shared" si="387"/>
        <v/>
      </c>
      <c r="DG208" t="str">
        <f t="shared" si="388"/>
        <v/>
      </c>
    </row>
    <row r="209" spans="1:111" x14ac:dyDescent="0.25">
      <c r="A209" t="s">
        <v>178</v>
      </c>
      <c r="B209" t="s">
        <v>199</v>
      </c>
      <c r="D209" t="s">
        <v>200</v>
      </c>
      <c r="E209" t="s">
        <v>24</v>
      </c>
      <c r="F209" t="s">
        <v>39</v>
      </c>
      <c r="G209" t="s">
        <v>30</v>
      </c>
      <c r="H209" t="s">
        <v>52</v>
      </c>
      <c r="I209" t="s">
        <v>28</v>
      </c>
      <c r="J209">
        <v>0.84099000000000002</v>
      </c>
      <c r="K209">
        <v>0.21217</v>
      </c>
      <c r="O209">
        <v>1.18</v>
      </c>
      <c r="P209">
        <v>13.82</v>
      </c>
      <c r="Q209">
        <v>1.75E-3</v>
      </c>
      <c r="R209">
        <v>30</v>
      </c>
      <c r="S209">
        <v>0.90100000000000002</v>
      </c>
      <c r="T209">
        <v>2.5</v>
      </c>
      <c r="U209">
        <v>17</v>
      </c>
      <c r="V209">
        <v>28</v>
      </c>
      <c r="W209" s="11">
        <f t="shared" si="391"/>
        <v>3.9527728182000001</v>
      </c>
      <c r="X209" s="11">
        <f t="shared" si="391"/>
        <v>7.0367486362000005</v>
      </c>
      <c r="Y209" s="11">
        <f t="shared" si="391"/>
        <v>10.120724454199999</v>
      </c>
      <c r="Z209" s="11">
        <f t="shared" si="391"/>
        <v>13.2047002722</v>
      </c>
      <c r="AA209" s="11" t="str">
        <f t="shared" si="391"/>
        <v/>
      </c>
      <c r="AB209" s="11" t="str">
        <f t="shared" si="391"/>
        <v/>
      </c>
      <c r="AC209" s="11" t="str">
        <f t="shared" si="391"/>
        <v/>
      </c>
      <c r="AD209" s="11" t="str">
        <f t="shared" si="391"/>
        <v/>
      </c>
      <c r="AE209" s="11" t="str">
        <f t="shared" si="391"/>
        <v/>
      </c>
      <c r="AF209" s="11" t="str">
        <f t="shared" si="391"/>
        <v/>
      </c>
      <c r="AG209" s="11" t="str">
        <f t="shared" si="391"/>
        <v/>
      </c>
      <c r="AH209" s="11" t="str">
        <f t="shared" si="391"/>
        <v/>
      </c>
      <c r="AI209" s="11" t="str">
        <f t="shared" si="391"/>
        <v/>
      </c>
      <c r="AJ209" s="11" t="str">
        <f t="shared" si="391"/>
        <v/>
      </c>
      <c r="AK209" s="11" t="str">
        <f t="shared" si="391"/>
        <v/>
      </c>
      <c r="AL209" s="5" t="s">
        <v>178</v>
      </c>
      <c r="AM209" s="5" t="s">
        <v>199</v>
      </c>
      <c r="AN209" s="10">
        <v>14.666460000000001</v>
      </c>
      <c r="AO209" s="10">
        <v>29.201860000000003</v>
      </c>
      <c r="AP209" s="10">
        <v>43.737259999999999</v>
      </c>
      <c r="AQ209" s="10">
        <v>58.272660000000002</v>
      </c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I209" t="s">
        <v>178</v>
      </c>
      <c r="BJ209" t="s">
        <v>199</v>
      </c>
      <c r="BL209" t="s">
        <v>200</v>
      </c>
      <c r="CB209" s="5" t="s">
        <v>178</v>
      </c>
      <c r="CC209" s="5" t="s">
        <v>199</v>
      </c>
      <c r="CD209" s="11" t="s">
        <v>686</v>
      </c>
      <c r="CE209" s="11" t="s">
        <v>686</v>
      </c>
      <c r="CF209" s="11" t="s">
        <v>686</v>
      </c>
      <c r="CG209" s="11" t="s">
        <v>686</v>
      </c>
      <c r="CH209" s="11" t="s">
        <v>686</v>
      </c>
      <c r="CI209" s="11" t="s">
        <v>686</v>
      </c>
      <c r="CJ209" s="11" t="s">
        <v>686</v>
      </c>
      <c r="CK209" s="11" t="s">
        <v>686</v>
      </c>
      <c r="CL209" s="11" t="s">
        <v>686</v>
      </c>
      <c r="CM209" s="11" t="s">
        <v>686</v>
      </c>
      <c r="CN209" s="11" t="s">
        <v>686</v>
      </c>
      <c r="CO209" s="11" t="s">
        <v>686</v>
      </c>
      <c r="CP209" s="11" t="s">
        <v>686</v>
      </c>
      <c r="CQ209" s="11" t="s">
        <v>686</v>
      </c>
      <c r="CR209" s="11" t="s">
        <v>686</v>
      </c>
      <c r="CS209" t="str">
        <f t="shared" si="374"/>
        <v/>
      </c>
      <c r="CT209" t="str">
        <f t="shared" si="375"/>
        <v/>
      </c>
      <c r="CU209" t="str">
        <f t="shared" si="376"/>
        <v/>
      </c>
      <c r="CV209" t="str">
        <f t="shared" si="377"/>
        <v/>
      </c>
      <c r="CW209" t="str">
        <f t="shared" si="378"/>
        <v/>
      </c>
      <c r="CX209" t="str">
        <f t="shared" si="379"/>
        <v/>
      </c>
      <c r="CY209" t="str">
        <f t="shared" si="380"/>
        <v/>
      </c>
      <c r="CZ209" t="str">
        <f t="shared" si="381"/>
        <v/>
      </c>
      <c r="DA209" t="str">
        <f t="shared" si="382"/>
        <v/>
      </c>
      <c r="DB209" t="str">
        <f t="shared" si="383"/>
        <v/>
      </c>
      <c r="DC209" t="str">
        <f t="shared" si="384"/>
        <v/>
      </c>
      <c r="DD209" t="str">
        <f t="shared" si="385"/>
        <v/>
      </c>
      <c r="DE209" t="str">
        <f t="shared" si="386"/>
        <v/>
      </c>
      <c r="DF209" t="str">
        <f t="shared" si="387"/>
        <v/>
      </c>
      <c r="DG209" t="str">
        <f t="shared" si="388"/>
        <v/>
      </c>
    </row>
    <row r="210" spans="1:111" x14ac:dyDescent="0.25">
      <c r="A210" t="s">
        <v>243</v>
      </c>
      <c r="B210" t="s">
        <v>199</v>
      </c>
      <c r="D210" t="s">
        <v>200</v>
      </c>
      <c r="E210" t="s">
        <v>24</v>
      </c>
      <c r="F210" t="s">
        <v>39</v>
      </c>
      <c r="G210" t="s">
        <v>30</v>
      </c>
      <c r="H210" t="s">
        <v>52</v>
      </c>
      <c r="I210" t="s">
        <v>43</v>
      </c>
      <c r="J210">
        <v>0.28603000000000001</v>
      </c>
      <c r="K210">
        <v>0.45280999999999999</v>
      </c>
      <c r="L210">
        <v>-1.1299999999999999E-2</v>
      </c>
      <c r="M210">
        <v>1.6000000000000001E-4</v>
      </c>
      <c r="O210">
        <v>1.49</v>
      </c>
      <c r="P210">
        <v>30.3</v>
      </c>
      <c r="Q210">
        <v>3.31E-3</v>
      </c>
      <c r="R210">
        <v>30</v>
      </c>
      <c r="S210">
        <v>0.91200000000000003</v>
      </c>
      <c r="T210">
        <v>1.5</v>
      </c>
      <c r="U210">
        <v>24</v>
      </c>
      <c r="V210">
        <v>26</v>
      </c>
      <c r="W210" s="11">
        <f t="shared" ref="W210:AK210" si="392">IF(AN210="","",$J210+$K210 * AN210+$L210 *AN210^2 + $M210 * AN210^3)</f>
        <v>5.3209926034377322</v>
      </c>
      <c r="X210" s="11">
        <f t="shared" si="392"/>
        <v>7.6048148392166564</v>
      </c>
      <c r="Y210" s="11">
        <f t="shared" si="392"/>
        <v>10.029342804092435</v>
      </c>
      <c r="Z210" s="11">
        <f t="shared" si="392"/>
        <v>13.262406620165621</v>
      </c>
      <c r="AA210" s="11">
        <f t="shared" si="392"/>
        <v>17.273311618183183</v>
      </c>
      <c r="AB210" s="11">
        <f t="shared" si="392"/>
        <v>21.612459549921148</v>
      </c>
      <c r="AC210" s="11">
        <f t="shared" si="392"/>
        <v>25.644098489348185</v>
      </c>
      <c r="AD210" s="11">
        <f t="shared" si="392"/>
        <v>28.732201422569865</v>
      </c>
      <c r="AE210" s="11" t="str">
        <f t="shared" si="392"/>
        <v/>
      </c>
      <c r="AF210" s="11" t="str">
        <f t="shared" si="392"/>
        <v/>
      </c>
      <c r="AG210" s="11" t="str">
        <f t="shared" si="392"/>
        <v/>
      </c>
      <c r="AH210" s="11" t="str">
        <f t="shared" si="392"/>
        <v/>
      </c>
      <c r="AI210" s="11" t="str">
        <f t="shared" si="392"/>
        <v/>
      </c>
      <c r="AJ210" s="11" t="str">
        <f t="shared" si="392"/>
        <v/>
      </c>
      <c r="AK210" s="11" t="str">
        <f t="shared" si="392"/>
        <v/>
      </c>
      <c r="AL210" t="s">
        <v>243</v>
      </c>
      <c r="AM210" t="s">
        <v>199</v>
      </c>
      <c r="AN210" s="11">
        <v>16.12846</v>
      </c>
      <c r="AO210" s="11">
        <v>27.933660000000003</v>
      </c>
      <c r="AP210" s="11">
        <v>38.256860000000003</v>
      </c>
      <c r="AQ210" s="11">
        <v>47.098059999999997</v>
      </c>
      <c r="AR210" s="11">
        <v>54.457259999999998</v>
      </c>
      <c r="AS210" s="11">
        <v>60.334460000000007</v>
      </c>
      <c r="AT210" s="11">
        <v>64.72966000000001</v>
      </c>
      <c r="AU210" s="11">
        <v>67.642860000000013</v>
      </c>
      <c r="AV210" s="11"/>
      <c r="AW210" s="11"/>
      <c r="AX210" s="11"/>
      <c r="AY210" s="11"/>
      <c r="AZ210" s="11"/>
      <c r="BA210" s="11"/>
      <c r="BB210" s="11"/>
      <c r="BI210" t="s">
        <v>243</v>
      </c>
      <c r="BJ210" t="s">
        <v>199</v>
      </c>
      <c r="BL210" t="s">
        <v>200</v>
      </c>
      <c r="CS210" t="str">
        <f t="shared" si="374"/>
        <v/>
      </c>
      <c r="CT210" t="str">
        <f t="shared" si="375"/>
        <v/>
      </c>
      <c r="CU210" t="str">
        <f t="shared" si="376"/>
        <v/>
      </c>
      <c r="CV210" t="str">
        <f t="shared" si="377"/>
        <v/>
      </c>
      <c r="CW210" t="str">
        <f t="shared" si="378"/>
        <v/>
      </c>
      <c r="CX210" t="str">
        <f t="shared" si="379"/>
        <v/>
      </c>
      <c r="CY210" t="str">
        <f t="shared" si="380"/>
        <v/>
      </c>
      <c r="CZ210" t="str">
        <f t="shared" si="381"/>
        <v/>
      </c>
      <c r="DA210" t="str">
        <f t="shared" si="382"/>
        <v/>
      </c>
      <c r="DB210" t="str">
        <f t="shared" si="383"/>
        <v/>
      </c>
      <c r="DC210" t="str">
        <f t="shared" si="384"/>
        <v/>
      </c>
      <c r="DD210" t="str">
        <f t="shared" si="385"/>
        <v/>
      </c>
      <c r="DE210" t="str">
        <f t="shared" si="386"/>
        <v/>
      </c>
      <c r="DF210" t="str">
        <f t="shared" si="387"/>
        <v/>
      </c>
      <c r="DG210" t="str">
        <f t="shared" si="388"/>
        <v/>
      </c>
    </row>
    <row r="211" spans="1:111" x14ac:dyDescent="0.25">
      <c r="A211" t="s">
        <v>254</v>
      </c>
      <c r="B211" t="s">
        <v>261</v>
      </c>
      <c r="D211" t="s">
        <v>262</v>
      </c>
      <c r="E211" t="s">
        <v>24</v>
      </c>
      <c r="F211" t="s">
        <v>39</v>
      </c>
      <c r="G211" t="s">
        <v>30</v>
      </c>
      <c r="H211" t="s">
        <v>27</v>
      </c>
      <c r="I211" t="s">
        <v>33</v>
      </c>
      <c r="J211">
        <v>0.34860999999999998</v>
      </c>
      <c r="K211">
        <v>0.39871000000000001</v>
      </c>
      <c r="L211">
        <v>-1.7700000000000001E-3</v>
      </c>
      <c r="O211">
        <v>1.45</v>
      </c>
      <c r="P211">
        <v>22.75</v>
      </c>
      <c r="Q211">
        <v>0.40148</v>
      </c>
      <c r="R211">
        <v>34</v>
      </c>
      <c r="S211">
        <v>0.81499999999999995</v>
      </c>
      <c r="T211">
        <v>1.8</v>
      </c>
      <c r="U211">
        <v>31.6</v>
      </c>
      <c r="V211">
        <v>31</v>
      </c>
      <c r="W211" s="11">
        <f t="shared" ref="W211:AK211" si="393">IF(AN211="","",$J211+$K211 * AN211+$L211 *AN211^2)</f>
        <v>7.2311595510761038</v>
      </c>
      <c r="X211" s="11">
        <f t="shared" si="393"/>
        <v>12.099209795119984</v>
      </c>
      <c r="Y211" s="11">
        <f t="shared" si="393"/>
        <v>16.057414155374264</v>
      </c>
      <c r="Z211" s="11">
        <f t="shared" si="393"/>
        <v>19.105772631838946</v>
      </c>
      <c r="AA211" s="11">
        <f t="shared" si="393"/>
        <v>21.244285224514023</v>
      </c>
      <c r="AB211" s="11">
        <f t="shared" si="393"/>
        <v>22.472951933399507</v>
      </c>
      <c r="AC211" s="11">
        <f t="shared" si="393"/>
        <v>22.79177275849538</v>
      </c>
      <c r="AD211" s="11" t="str">
        <f t="shared" si="393"/>
        <v/>
      </c>
      <c r="AE211" s="11" t="str">
        <f t="shared" si="393"/>
        <v/>
      </c>
      <c r="AF211" s="11" t="str">
        <f t="shared" si="393"/>
        <v/>
      </c>
      <c r="AG211" s="11" t="str">
        <f t="shared" si="393"/>
        <v/>
      </c>
      <c r="AH211" s="11" t="str">
        <f t="shared" si="393"/>
        <v/>
      </c>
      <c r="AI211" s="11" t="str">
        <f t="shared" si="393"/>
        <v/>
      </c>
      <c r="AJ211" s="11" t="str">
        <f t="shared" si="393"/>
        <v/>
      </c>
      <c r="AK211" s="11" t="str">
        <f t="shared" si="393"/>
        <v/>
      </c>
      <c r="AL211" s="5" t="s">
        <v>254</v>
      </c>
      <c r="AM211" s="5" t="s">
        <v>261</v>
      </c>
      <c r="AN211" s="10">
        <v>18.837310000000002</v>
      </c>
      <c r="AO211" s="10">
        <v>34.869109999999999</v>
      </c>
      <c r="AP211" s="10">
        <v>50.900909999999996</v>
      </c>
      <c r="AQ211" s="10">
        <v>66.93271</v>
      </c>
      <c r="AR211" s="10">
        <v>82.964510000000004</v>
      </c>
      <c r="AS211" s="10">
        <v>98.996309999999994</v>
      </c>
      <c r="AT211" s="10">
        <v>115.02811</v>
      </c>
      <c r="AU211" s="10"/>
      <c r="AV211" s="10"/>
      <c r="AW211" s="10"/>
      <c r="AX211" s="10"/>
      <c r="AY211" s="10"/>
      <c r="AZ211" s="10"/>
      <c r="BA211" s="10"/>
      <c r="BB211" s="10"/>
      <c r="BC211" t="s">
        <v>261</v>
      </c>
      <c r="BD211">
        <v>17</v>
      </c>
      <c r="BE211">
        <v>105</v>
      </c>
      <c r="BF211" t="s">
        <v>646</v>
      </c>
      <c r="BG211" t="s">
        <v>613</v>
      </c>
      <c r="BH211">
        <v>400</v>
      </c>
      <c r="BI211" t="s">
        <v>254</v>
      </c>
      <c r="BJ211" t="s">
        <v>261</v>
      </c>
      <c r="BL211" t="s">
        <v>262</v>
      </c>
      <c r="BM211" s="11">
        <f>IF(OR(AN211&gt;$BE$211,W211=""),"",(0.0000419*AN211^2.226808*W211^0.668993)*$BH$211)</f>
        <v>43.48108447853479</v>
      </c>
      <c r="BN211" s="11">
        <f>IF(OR(AO211&gt;$BE$211,X211=""),"",(0.0000419*AO211^2.226808*X211^0.668993)*$BH$211)</f>
        <v>241.74111737379911</v>
      </c>
      <c r="BO211" s="11">
        <f>IF(OR(AP211&gt;$BE$211,Y211=""),"",(0.0000419*AP211^2.226808*Y211^0.668993)*$BH$211)</f>
        <v>678.28569520105634</v>
      </c>
      <c r="BP211" s="11">
        <f>IF(OR(AQ211&gt;$BE$211,Z211=""),"",(0.0000419*AQ211^2.226808*Z211^0.668993)*$BH$211)</f>
        <v>1401.8785213153967</v>
      </c>
      <c r="BQ211" s="11">
        <f>IF(OR(AR211&gt;$BE$211,AA211=""),"",(0.0000419*AR211^2.226808*AA211^0.668993)*$BH$211)</f>
        <v>2427.6973599401695</v>
      </c>
      <c r="BR211" s="11">
        <f>IF(OR(AS211&gt;$BE$211,AB211=""),"",(0.0000419*AS211^2.226808*AB211^0.668993)*$BH$211)</f>
        <v>3735.8165740667387</v>
      </c>
      <c r="BS211" s="11" t="str">
        <f>IF(OR(AT211&gt;$BE$211,AC211=""),"",(0.0000419*AT211^2.226808*AC211^0.668993)*$BH$211)</f>
        <v/>
      </c>
      <c r="BT211" s="11" t="str">
        <f>IF(OR(AU211&gt;$BE$211,AD211=""),"",(0.0000419*AU211^2.226808*AD211^0.668993)*$BH$211)</f>
        <v/>
      </c>
      <c r="BU211" s="11" t="str">
        <f>IF(OR(AV211&gt;$BE$211,AE211=""),"",(0.0000419*AV211^2.226808*AE211^0.668993)*$BH$211)</f>
        <v/>
      </c>
      <c r="BV211" s="11" t="str">
        <f>IF(OR(AW211&gt;$BE$211,AF211=""),"",(0.0000419*AW211^2.226808*AF211^0.668993)*$BH$211)</f>
        <v/>
      </c>
      <c r="BW211" s="11" t="str">
        <f>IF(OR(AX211&gt;$BE$211,AG211=""),"",(0.0000419*AX211^2.226808*AG211^0.668993)*$BH$211)</f>
        <v/>
      </c>
      <c r="BX211" s="11" t="str">
        <f>IF(OR(AY211&gt;$BE$211,AH211=""),"",(0.0000419*AY211^2.226808*AH211^0.668993)*$BH$211)</f>
        <v/>
      </c>
      <c r="BY211" s="11" t="str">
        <f>IF(OR(AZ211&gt;$BE$211,AI211=""),"",(0.0000419*AZ211^2.226808*AI211^0.668993)*$BH$211)</f>
        <v/>
      </c>
      <c r="BZ211" s="11" t="str">
        <f>IF(OR(BA211&gt;$BE$211,AJ211=""),"",(0.0000419*BA211^2.226808*AJ211^0.668993)*$BH$211)</f>
        <v/>
      </c>
      <c r="CA211" s="11" t="str">
        <f>IF(OR(BB211&gt;$BE$211,AK211=""),"",(0.0000419*BB211^2.226808*AK211^0.668993)*$BH$211)</f>
        <v/>
      </c>
      <c r="CB211" s="5" t="s">
        <v>254</v>
      </c>
      <c r="CC211" s="5" t="s">
        <v>261</v>
      </c>
      <c r="CD211" s="11">
        <v>346.43490298648493</v>
      </c>
      <c r="CE211" s="11">
        <v>801.25317070827646</v>
      </c>
      <c r="CF211" s="11">
        <v>1255.2961970159135</v>
      </c>
      <c r="CG211" s="11">
        <v>1694.2802103773352</v>
      </c>
      <c r="CH211" s="11">
        <v>2116.1773176968454</v>
      </c>
      <c r="CI211" s="11">
        <v>2521.6329879238283</v>
      </c>
      <c r="CJ211" s="11">
        <v>2911.9167565556854</v>
      </c>
      <c r="CK211" s="11" t="s">
        <v>686</v>
      </c>
      <c r="CL211" s="11" t="s">
        <v>686</v>
      </c>
      <c r="CM211" s="11" t="s">
        <v>686</v>
      </c>
      <c r="CN211" s="11" t="s">
        <v>686</v>
      </c>
      <c r="CO211" s="11" t="s">
        <v>686</v>
      </c>
      <c r="CP211" s="11" t="s">
        <v>686</v>
      </c>
      <c r="CQ211" s="11" t="s">
        <v>686</v>
      </c>
      <c r="CR211" s="11" t="s">
        <v>686</v>
      </c>
      <c r="CS211">
        <f t="shared" si="374"/>
        <v>0.88848601781829839</v>
      </c>
      <c r="CT211">
        <f t="shared" si="375"/>
        <v>0.76822392976060483</v>
      </c>
      <c r="CU211">
        <f t="shared" si="376"/>
        <v>0.64920767104238841</v>
      </c>
      <c r="CV211">
        <f t="shared" si="377"/>
        <v>0.54722007403381367</v>
      </c>
      <c r="CW211">
        <f t="shared" si="378"/>
        <v>0.46572088092828667</v>
      </c>
      <c r="CX211">
        <f t="shared" si="379"/>
        <v>0.40298095301333409</v>
      </c>
      <c r="CY211" t="str">
        <f t="shared" si="380"/>
        <v/>
      </c>
      <c r="CZ211" t="str">
        <f t="shared" si="381"/>
        <v/>
      </c>
      <c r="DA211" t="str">
        <f t="shared" si="382"/>
        <v/>
      </c>
      <c r="DB211" t="str">
        <f t="shared" si="383"/>
        <v/>
      </c>
      <c r="DC211" t="str">
        <f t="shared" si="384"/>
        <v/>
      </c>
      <c r="DD211" t="str">
        <f t="shared" si="385"/>
        <v/>
      </c>
      <c r="DE211" t="str">
        <f t="shared" si="386"/>
        <v/>
      </c>
      <c r="DF211" t="str">
        <f t="shared" si="387"/>
        <v/>
      </c>
      <c r="DG211" t="str">
        <f t="shared" si="388"/>
        <v/>
      </c>
    </row>
    <row r="212" spans="1:111" x14ac:dyDescent="0.25">
      <c r="A212" t="s">
        <v>209</v>
      </c>
      <c r="B212" t="s">
        <v>226</v>
      </c>
      <c r="D212" t="s">
        <v>227</v>
      </c>
      <c r="E212" t="s">
        <v>24</v>
      </c>
      <c r="F212" t="s">
        <v>39</v>
      </c>
      <c r="G212" t="s">
        <v>30</v>
      </c>
      <c r="H212">
        <v>1</v>
      </c>
      <c r="I212" t="s">
        <v>31</v>
      </c>
      <c r="J212">
        <v>-0.12576999999999999</v>
      </c>
      <c r="K212">
        <v>2.1959499999999998</v>
      </c>
      <c r="L212">
        <v>4.3639999999999998E-2</v>
      </c>
      <c r="O212">
        <v>1.04</v>
      </c>
      <c r="P212">
        <v>21.11</v>
      </c>
      <c r="Q212">
        <v>0.2089</v>
      </c>
      <c r="R212">
        <v>39</v>
      </c>
      <c r="S212">
        <v>0.88500000000000001</v>
      </c>
      <c r="T212">
        <v>2.5</v>
      </c>
      <c r="U212">
        <v>26</v>
      </c>
      <c r="V212">
        <v>37</v>
      </c>
      <c r="W212" s="11">
        <f t="shared" ref="W212:AK216" si="394">IF(AN212="","",EXP($J212+$K212*LN(LN(AN212)+($L212/2))))</f>
        <v>6.6279116338543789</v>
      </c>
      <c r="X212" s="11">
        <f t="shared" si="394"/>
        <v>10.029727521427835</v>
      </c>
      <c r="Y212" s="11">
        <f t="shared" si="394"/>
        <v>12.208896380436425</v>
      </c>
      <c r="Z212" s="11">
        <f t="shared" si="394"/>
        <v>13.74578073161064</v>
      </c>
      <c r="AA212" s="11">
        <f t="shared" si="394"/>
        <v>14.913389518102909</v>
      </c>
      <c r="AB212" s="11">
        <f t="shared" si="394"/>
        <v>15.875481357732376</v>
      </c>
      <c r="AC212" s="11">
        <f t="shared" si="394"/>
        <v>16.746252328471147</v>
      </c>
      <c r="AD212" s="11">
        <f t="shared" si="394"/>
        <v>17.612284475621461</v>
      </c>
      <c r="AE212" s="11">
        <f t="shared" si="394"/>
        <v>18.540755207619554</v>
      </c>
      <c r="AF212" s="11">
        <f t="shared" si="394"/>
        <v>19.581957721856668</v>
      </c>
      <c r="AG212" s="11">
        <f t="shared" si="394"/>
        <v>20.769812780136935</v>
      </c>
      <c r="AH212" s="11" t="str">
        <f t="shared" si="394"/>
        <v/>
      </c>
      <c r="AI212" s="11" t="str">
        <f t="shared" si="394"/>
        <v/>
      </c>
      <c r="AJ212" s="11" t="str">
        <f t="shared" si="394"/>
        <v/>
      </c>
      <c r="AK212" s="11" t="str">
        <f t="shared" si="394"/>
        <v/>
      </c>
      <c r="AL212" t="s">
        <v>209</v>
      </c>
      <c r="AM212" t="s">
        <v>226</v>
      </c>
      <c r="AN212" s="10">
        <v>11.98673</v>
      </c>
      <c r="AO212" s="10">
        <v>20.166229999999999</v>
      </c>
      <c r="AP212" s="10">
        <v>26.773730000000004</v>
      </c>
      <c r="AQ212" s="10">
        <v>32.169230000000006</v>
      </c>
      <c r="AR212" s="10">
        <v>36.712730000000008</v>
      </c>
      <c r="AS212" s="10">
        <v>40.764230000000005</v>
      </c>
      <c r="AT212" s="10">
        <v>44.683730000000011</v>
      </c>
      <c r="AU212" s="10">
        <v>48.831230000000005</v>
      </c>
      <c r="AV212" s="10">
        <v>53.566730000000014</v>
      </c>
      <c r="AW212" s="10">
        <v>59.250230000000016</v>
      </c>
      <c r="AX212" s="10">
        <v>66.241730000000004</v>
      </c>
      <c r="AY212" s="10"/>
      <c r="AZ212" s="10"/>
      <c r="BA212" s="10"/>
      <c r="BB212" s="10"/>
      <c r="BI212" t="s">
        <v>209</v>
      </c>
      <c r="BJ212" t="s">
        <v>226</v>
      </c>
      <c r="BL212" t="s">
        <v>227</v>
      </c>
      <c r="CB212" t="s">
        <v>209</v>
      </c>
      <c r="CC212" t="s">
        <v>226</v>
      </c>
      <c r="CD212" s="11">
        <v>94.260346316093234</v>
      </c>
      <c r="CE212" s="11">
        <v>208.77760229579025</v>
      </c>
      <c r="CF212" s="11">
        <v>305.63094484278201</v>
      </c>
      <c r="CG212" s="11">
        <v>385.00319414703762</v>
      </c>
      <c r="CH212" s="11">
        <v>451.43630052421281</v>
      </c>
      <c r="CI212" s="11">
        <v>510.1619614118498</v>
      </c>
      <c r="CJ212" s="11">
        <v>566.42254121850556</v>
      </c>
      <c r="CK212" s="11">
        <v>625.31083290236108</v>
      </c>
      <c r="CL212" s="11">
        <v>691.6988166158003</v>
      </c>
      <c r="CM212" s="11">
        <v>770.15802722893432</v>
      </c>
      <c r="CN212" s="11">
        <v>864.85378084596641</v>
      </c>
      <c r="CO212" s="11" t="s">
        <v>686</v>
      </c>
      <c r="CP212" s="11" t="s">
        <v>686</v>
      </c>
      <c r="CQ212" s="11" t="s">
        <v>686</v>
      </c>
      <c r="CR212" s="11" t="s">
        <v>686</v>
      </c>
      <c r="CS212" t="str">
        <f t="shared" si="374"/>
        <v/>
      </c>
      <c r="CT212" t="str">
        <f t="shared" si="375"/>
        <v/>
      </c>
      <c r="CU212" t="str">
        <f t="shared" si="376"/>
        <v/>
      </c>
      <c r="CV212" t="str">
        <f t="shared" si="377"/>
        <v/>
      </c>
      <c r="CW212" t="str">
        <f t="shared" si="378"/>
        <v/>
      </c>
      <c r="CX212" t="str">
        <f t="shared" si="379"/>
        <v/>
      </c>
      <c r="CY212" t="str">
        <f t="shared" si="380"/>
        <v/>
      </c>
      <c r="CZ212" t="str">
        <f t="shared" si="381"/>
        <v/>
      </c>
      <c r="DA212" t="str">
        <f t="shared" si="382"/>
        <v/>
      </c>
      <c r="DB212" t="str">
        <f t="shared" si="383"/>
        <v/>
      </c>
      <c r="DC212" t="str">
        <f t="shared" si="384"/>
        <v/>
      </c>
      <c r="DD212" t="str">
        <f t="shared" si="385"/>
        <v/>
      </c>
      <c r="DE212" t="str">
        <f t="shared" si="386"/>
        <v/>
      </c>
      <c r="DF212" t="str">
        <f t="shared" si="387"/>
        <v/>
      </c>
      <c r="DG212" t="str">
        <f t="shared" si="388"/>
        <v/>
      </c>
    </row>
    <row r="213" spans="1:111" x14ac:dyDescent="0.25">
      <c r="A213" t="s">
        <v>271</v>
      </c>
      <c r="B213" t="s">
        <v>226</v>
      </c>
      <c r="D213" t="s">
        <v>227</v>
      </c>
      <c r="E213" t="s">
        <v>24</v>
      </c>
      <c r="F213" t="s">
        <v>39</v>
      </c>
      <c r="G213" t="s">
        <v>30</v>
      </c>
      <c r="H213">
        <v>1</v>
      </c>
      <c r="I213" t="s">
        <v>31</v>
      </c>
      <c r="J213">
        <v>-0.28182000000000001</v>
      </c>
      <c r="K213">
        <v>2.25935</v>
      </c>
      <c r="L213">
        <v>4.9930000000000002E-2</v>
      </c>
      <c r="O213">
        <v>1.63</v>
      </c>
      <c r="P213">
        <v>23.72</v>
      </c>
      <c r="Q213">
        <v>0.22345000000000001</v>
      </c>
      <c r="R213">
        <v>32</v>
      </c>
      <c r="S213">
        <v>0.88400000000000001</v>
      </c>
      <c r="T213">
        <v>2.5</v>
      </c>
      <c r="U213">
        <v>27</v>
      </c>
      <c r="V213">
        <v>30</v>
      </c>
      <c r="W213" s="11">
        <f t="shared" si="394"/>
        <v>6.0273598362404117</v>
      </c>
      <c r="X213" s="11">
        <f t="shared" si="394"/>
        <v>9.2261892105593493</v>
      </c>
      <c r="Y213" s="11">
        <f t="shared" si="394"/>
        <v>11.292435456994982</v>
      </c>
      <c r="Z213" s="11">
        <f t="shared" si="394"/>
        <v>12.756111975491464</v>
      </c>
      <c r="AA213" s="11">
        <f t="shared" si="394"/>
        <v>13.871241931370507</v>
      </c>
      <c r="AB213" s="11">
        <f t="shared" si="394"/>
        <v>14.791965529175835</v>
      </c>
      <c r="AC213" s="11">
        <f t="shared" si="394"/>
        <v>15.626664957481207</v>
      </c>
      <c r="AD213" s="11">
        <f t="shared" si="394"/>
        <v>16.458045997118479</v>
      </c>
      <c r="AE213" s="11">
        <f t="shared" si="394"/>
        <v>17.350657406166938</v>
      </c>
      <c r="AF213" s="11">
        <f t="shared" si="394"/>
        <v>18.353156640400915</v>
      </c>
      <c r="AG213" s="11">
        <f t="shared" si="394"/>
        <v>19.498705798205265</v>
      </c>
      <c r="AH213" s="11">
        <f t="shared" si="394"/>
        <v>20.805406078673911</v>
      </c>
      <c r="AI213" s="11">
        <f t="shared" si="394"/>
        <v>22.277724325529562</v>
      </c>
      <c r="AJ213" s="11" t="str">
        <f t="shared" si="394"/>
        <v/>
      </c>
      <c r="AK213" s="11" t="str">
        <f t="shared" si="394"/>
        <v/>
      </c>
      <c r="AL213" s="5" t="s">
        <v>271</v>
      </c>
      <c r="AM213" s="5" t="s">
        <v>226</v>
      </c>
      <c r="AN213" s="10">
        <v>11.98673</v>
      </c>
      <c r="AO213" s="10">
        <v>20.166229999999999</v>
      </c>
      <c r="AP213" s="10">
        <v>26.773730000000004</v>
      </c>
      <c r="AQ213" s="10">
        <v>32.169230000000006</v>
      </c>
      <c r="AR213" s="10">
        <v>36.712730000000008</v>
      </c>
      <c r="AS213" s="10">
        <v>40.764230000000005</v>
      </c>
      <c r="AT213" s="10">
        <v>44.683730000000011</v>
      </c>
      <c r="AU213" s="10">
        <v>48.831230000000005</v>
      </c>
      <c r="AV213" s="10">
        <v>53.566730000000014</v>
      </c>
      <c r="AW213" s="10">
        <v>59.250230000000016</v>
      </c>
      <c r="AX213" s="10">
        <v>66.241730000000004</v>
      </c>
      <c r="AY213" s="10">
        <v>74.901229999999998</v>
      </c>
      <c r="AZ213" s="10">
        <v>85.58872999999997</v>
      </c>
      <c r="BA213" s="10"/>
      <c r="BB213" s="10"/>
      <c r="BI213" t="s">
        <v>271</v>
      </c>
      <c r="BJ213" t="s">
        <v>226</v>
      </c>
      <c r="BL213" t="s">
        <v>227</v>
      </c>
      <c r="CS213" t="str">
        <f t="shared" si="374"/>
        <v/>
      </c>
      <c r="CT213" t="str">
        <f t="shared" si="375"/>
        <v/>
      </c>
      <c r="CU213" t="str">
        <f t="shared" si="376"/>
        <v/>
      </c>
      <c r="CV213" t="str">
        <f t="shared" si="377"/>
        <v/>
      </c>
      <c r="CW213" t="str">
        <f t="shared" si="378"/>
        <v/>
      </c>
      <c r="CX213" t="str">
        <f t="shared" si="379"/>
        <v/>
      </c>
      <c r="CY213" t="str">
        <f t="shared" si="380"/>
        <v/>
      </c>
      <c r="CZ213" t="str">
        <f t="shared" si="381"/>
        <v/>
      </c>
      <c r="DA213" t="str">
        <f t="shared" si="382"/>
        <v/>
      </c>
      <c r="DB213" t="str">
        <f t="shared" si="383"/>
        <v/>
      </c>
      <c r="DC213" t="str">
        <f t="shared" si="384"/>
        <v/>
      </c>
      <c r="DD213" t="str">
        <f t="shared" si="385"/>
        <v/>
      </c>
      <c r="DE213" t="str">
        <f t="shared" si="386"/>
        <v/>
      </c>
      <c r="DF213" t="str">
        <f t="shared" si="387"/>
        <v/>
      </c>
      <c r="DG213" t="str">
        <f t="shared" si="388"/>
        <v/>
      </c>
    </row>
    <row r="214" spans="1:111" x14ac:dyDescent="0.25">
      <c r="A214" t="s">
        <v>178</v>
      </c>
      <c r="B214" t="s">
        <v>201</v>
      </c>
      <c r="D214" t="s">
        <v>202</v>
      </c>
      <c r="E214" t="s">
        <v>24</v>
      </c>
      <c r="F214" t="s">
        <v>39</v>
      </c>
      <c r="G214" t="s">
        <v>30</v>
      </c>
      <c r="H214">
        <v>1</v>
      </c>
      <c r="I214" t="s">
        <v>31</v>
      </c>
      <c r="J214">
        <v>0.21342</v>
      </c>
      <c r="K214">
        <v>1.38995</v>
      </c>
      <c r="L214">
        <v>3.4720000000000001E-2</v>
      </c>
      <c r="O214">
        <v>3.4</v>
      </c>
      <c r="P214">
        <v>8.7100000000000009</v>
      </c>
      <c r="Q214">
        <v>0.18634000000000001</v>
      </c>
      <c r="R214">
        <v>30</v>
      </c>
      <c r="S214">
        <v>0.65700000000000003</v>
      </c>
      <c r="T214">
        <v>2.5</v>
      </c>
      <c r="U214">
        <v>10</v>
      </c>
      <c r="V214">
        <v>28</v>
      </c>
      <c r="W214" s="11">
        <f t="shared" si="394"/>
        <v>5.1005292781341645</v>
      </c>
      <c r="X214" s="11">
        <f t="shared" si="394"/>
        <v>6.2851151500577904</v>
      </c>
      <c r="Y214" s="11">
        <f t="shared" si="394"/>
        <v>7.1385609435843138</v>
      </c>
      <c r="Z214" s="11">
        <f t="shared" si="394"/>
        <v>7.8097618402843221</v>
      </c>
      <c r="AA214" s="11">
        <f t="shared" si="394"/>
        <v>8.3647683573489253</v>
      </c>
      <c r="AB214" s="11" t="str">
        <f t="shared" si="394"/>
        <v/>
      </c>
      <c r="AC214" s="11" t="str">
        <f t="shared" si="394"/>
        <v/>
      </c>
      <c r="AD214" s="11" t="str">
        <f t="shared" si="394"/>
        <v/>
      </c>
      <c r="AE214" s="11" t="str">
        <f t="shared" si="394"/>
        <v/>
      </c>
      <c r="AF214" s="11" t="str">
        <f t="shared" si="394"/>
        <v/>
      </c>
      <c r="AG214" s="11" t="str">
        <f t="shared" si="394"/>
        <v/>
      </c>
      <c r="AH214" s="11" t="str">
        <f t="shared" si="394"/>
        <v/>
      </c>
      <c r="AI214" s="11" t="str">
        <f t="shared" si="394"/>
        <v/>
      </c>
      <c r="AJ214" s="11" t="str">
        <f t="shared" si="394"/>
        <v/>
      </c>
      <c r="AK214" s="11" t="str">
        <f t="shared" si="394"/>
        <v/>
      </c>
      <c r="AL214" t="s">
        <v>178</v>
      </c>
      <c r="AM214" t="s">
        <v>201</v>
      </c>
      <c r="AN214" s="10">
        <v>15.677029999999998</v>
      </c>
      <c r="AO214" s="10">
        <v>24.56223</v>
      </c>
      <c r="AP214" s="10">
        <v>33.447429999999997</v>
      </c>
      <c r="AQ214" s="10">
        <v>42.332629999999995</v>
      </c>
      <c r="AR214" s="10">
        <v>51.217829999999999</v>
      </c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I214" t="s">
        <v>178</v>
      </c>
      <c r="BJ214" t="s">
        <v>201</v>
      </c>
      <c r="BL214" t="s">
        <v>202</v>
      </c>
      <c r="CB214" t="s">
        <v>178</v>
      </c>
      <c r="CC214" t="s">
        <v>201</v>
      </c>
      <c r="CD214" s="11" t="s">
        <v>686</v>
      </c>
      <c r="CE214" s="11" t="s">
        <v>686</v>
      </c>
      <c r="CF214" s="11" t="s">
        <v>686</v>
      </c>
      <c r="CG214" s="11" t="s">
        <v>686</v>
      </c>
      <c r="CH214" s="11" t="s">
        <v>686</v>
      </c>
      <c r="CI214" s="11" t="s">
        <v>686</v>
      </c>
      <c r="CJ214" s="11" t="s">
        <v>686</v>
      </c>
      <c r="CK214" s="11" t="s">
        <v>686</v>
      </c>
      <c r="CL214" s="11" t="s">
        <v>686</v>
      </c>
      <c r="CM214" s="11" t="s">
        <v>686</v>
      </c>
      <c r="CN214" s="11" t="s">
        <v>686</v>
      </c>
      <c r="CO214" s="11" t="s">
        <v>686</v>
      </c>
      <c r="CP214" s="11" t="s">
        <v>686</v>
      </c>
      <c r="CQ214" s="11" t="s">
        <v>686</v>
      </c>
      <c r="CR214" s="11" t="s">
        <v>686</v>
      </c>
      <c r="CS214" t="str">
        <f t="shared" si="374"/>
        <v/>
      </c>
      <c r="CT214" t="str">
        <f t="shared" si="375"/>
        <v/>
      </c>
      <c r="CU214" t="str">
        <f t="shared" si="376"/>
        <v/>
      </c>
      <c r="CV214" t="str">
        <f t="shared" si="377"/>
        <v/>
      </c>
      <c r="CW214" t="str">
        <f t="shared" si="378"/>
        <v/>
      </c>
      <c r="CX214" t="str">
        <f t="shared" si="379"/>
        <v/>
      </c>
      <c r="CY214" t="str">
        <f t="shared" si="380"/>
        <v/>
      </c>
      <c r="CZ214" t="str">
        <f t="shared" si="381"/>
        <v/>
      </c>
      <c r="DA214" t="str">
        <f t="shared" si="382"/>
        <v/>
      </c>
      <c r="DB214" t="str">
        <f t="shared" si="383"/>
        <v/>
      </c>
      <c r="DC214" t="str">
        <f t="shared" si="384"/>
        <v/>
      </c>
      <c r="DD214" t="str">
        <f t="shared" si="385"/>
        <v/>
      </c>
      <c r="DE214" t="str">
        <f t="shared" si="386"/>
        <v/>
      </c>
      <c r="DF214" t="str">
        <f t="shared" si="387"/>
        <v/>
      </c>
      <c r="DG214" t="str">
        <f t="shared" si="388"/>
        <v/>
      </c>
    </row>
    <row r="215" spans="1:111" x14ac:dyDescent="0.25">
      <c r="A215" t="s">
        <v>368</v>
      </c>
      <c r="B215" t="s">
        <v>201</v>
      </c>
      <c r="D215" t="s">
        <v>202</v>
      </c>
      <c r="E215" t="s">
        <v>24</v>
      </c>
      <c r="F215" t="s">
        <v>39</v>
      </c>
      <c r="G215" t="s">
        <v>30</v>
      </c>
      <c r="H215">
        <v>1</v>
      </c>
      <c r="I215" t="s">
        <v>31</v>
      </c>
      <c r="J215">
        <v>-0.67718999999999996</v>
      </c>
      <c r="K215">
        <v>2.3286799999999999</v>
      </c>
      <c r="L215">
        <v>4.3299999999999998E-2</v>
      </c>
      <c r="O215">
        <v>0.39</v>
      </c>
      <c r="P215">
        <v>16.18</v>
      </c>
      <c r="Q215">
        <v>0.20807999999999999</v>
      </c>
      <c r="R215">
        <v>29</v>
      </c>
      <c r="S215">
        <v>0.874</v>
      </c>
      <c r="T215">
        <v>2</v>
      </c>
      <c r="U215">
        <v>19</v>
      </c>
      <c r="V215">
        <v>27</v>
      </c>
      <c r="W215" s="11">
        <f t="shared" si="394"/>
        <v>2.3067371137467654</v>
      </c>
      <c r="X215" s="11">
        <f t="shared" si="394"/>
        <v>6.9234303130363193</v>
      </c>
      <c r="Y215" s="11">
        <f t="shared" si="394"/>
        <v>10.21418370769894</v>
      </c>
      <c r="Z215" s="11">
        <f t="shared" si="394"/>
        <v>12.71026499173275</v>
      </c>
      <c r="AA215" s="11">
        <f t="shared" si="394"/>
        <v>14.712907785703202</v>
      </c>
      <c r="AB215" s="11" t="str">
        <f t="shared" si="394"/>
        <v/>
      </c>
      <c r="AC215" s="11" t="str">
        <f t="shared" si="394"/>
        <v/>
      </c>
      <c r="AD215" s="11" t="str">
        <f t="shared" si="394"/>
        <v/>
      </c>
      <c r="AE215" s="11" t="str">
        <f t="shared" si="394"/>
        <v/>
      </c>
      <c r="AF215" s="11" t="str">
        <f t="shared" si="394"/>
        <v/>
      </c>
      <c r="AG215" s="11" t="str">
        <f t="shared" si="394"/>
        <v/>
      </c>
      <c r="AH215" s="11" t="str">
        <f t="shared" si="394"/>
        <v/>
      </c>
      <c r="AI215" s="11" t="str">
        <f t="shared" si="394"/>
        <v/>
      </c>
      <c r="AJ215" s="11" t="str">
        <f t="shared" si="394"/>
        <v/>
      </c>
      <c r="AK215" s="11" t="str">
        <f t="shared" si="394"/>
        <v/>
      </c>
      <c r="AL215" s="5" t="s">
        <v>368</v>
      </c>
      <c r="AM215" s="5" t="s">
        <v>201</v>
      </c>
      <c r="AN215" s="11">
        <v>6.6417969731585735</v>
      </c>
      <c r="AO215" s="11">
        <v>21.082568754078956</v>
      </c>
      <c r="AP215" s="11">
        <v>36.83369118270349</v>
      </c>
      <c r="AQ215" s="11">
        <v>52.643526913648373</v>
      </c>
      <c r="AR215" s="11">
        <v>68.167925351053356</v>
      </c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  <c r="BI215" t="s">
        <v>368</v>
      </c>
      <c r="BJ215" t="s">
        <v>201</v>
      </c>
      <c r="BL215" t="s">
        <v>202</v>
      </c>
      <c r="CB215" s="5" t="s">
        <v>368</v>
      </c>
      <c r="CC215" s="5" t="s">
        <v>201</v>
      </c>
      <c r="CD215" s="11">
        <v>15.53571464446007</v>
      </c>
      <c r="CE215" s="11">
        <v>196.25286184242739</v>
      </c>
      <c r="CF215" s="11">
        <v>486.33907276632044</v>
      </c>
      <c r="CG215" s="11">
        <v>811.57159542280465</v>
      </c>
      <c r="CH215" s="11">
        <v>1144.0498918711496</v>
      </c>
      <c r="CI215" s="11" t="s">
        <v>686</v>
      </c>
      <c r="CJ215" s="11" t="s">
        <v>686</v>
      </c>
      <c r="CK215" s="11" t="s">
        <v>686</v>
      </c>
      <c r="CL215" s="11" t="s">
        <v>686</v>
      </c>
      <c r="CM215" s="11" t="s">
        <v>686</v>
      </c>
      <c r="CN215" s="11" t="s">
        <v>686</v>
      </c>
      <c r="CO215" s="11" t="s">
        <v>686</v>
      </c>
      <c r="CP215" s="11" t="s">
        <v>686</v>
      </c>
      <c r="CQ215" s="11" t="s">
        <v>686</v>
      </c>
      <c r="CR215" s="11" t="s">
        <v>686</v>
      </c>
      <c r="CS215" t="str">
        <f t="shared" si="374"/>
        <v/>
      </c>
      <c r="CT215" t="str">
        <f t="shared" si="375"/>
        <v/>
      </c>
      <c r="CU215" t="str">
        <f t="shared" si="376"/>
        <v/>
      </c>
      <c r="CV215" t="str">
        <f t="shared" si="377"/>
        <v/>
      </c>
      <c r="CW215" t="str">
        <f t="shared" si="378"/>
        <v/>
      </c>
      <c r="CX215" t="str">
        <f t="shared" si="379"/>
        <v/>
      </c>
      <c r="CY215" t="str">
        <f t="shared" si="380"/>
        <v/>
      </c>
      <c r="CZ215" t="str">
        <f t="shared" si="381"/>
        <v/>
      </c>
      <c r="DA215" t="str">
        <f t="shared" si="382"/>
        <v/>
      </c>
      <c r="DB215" t="str">
        <f t="shared" si="383"/>
        <v/>
      </c>
      <c r="DC215" t="str">
        <f t="shared" si="384"/>
        <v/>
      </c>
      <c r="DD215" t="str">
        <f t="shared" si="385"/>
        <v/>
      </c>
      <c r="DE215" t="str">
        <f t="shared" si="386"/>
        <v/>
      </c>
      <c r="DF215" t="str">
        <f t="shared" si="387"/>
        <v/>
      </c>
      <c r="DG215" t="str">
        <f t="shared" si="388"/>
        <v/>
      </c>
    </row>
    <row r="216" spans="1:111" x14ac:dyDescent="0.25">
      <c r="A216" t="s">
        <v>92</v>
      </c>
      <c r="B216" t="s">
        <v>107</v>
      </c>
      <c r="D216" t="s">
        <v>108</v>
      </c>
      <c r="E216" t="s">
        <v>24</v>
      </c>
      <c r="F216" t="s">
        <v>39</v>
      </c>
      <c r="G216" t="s">
        <v>30</v>
      </c>
      <c r="H216">
        <v>1</v>
      </c>
      <c r="I216" t="s">
        <v>31</v>
      </c>
      <c r="J216">
        <v>-9.7780000000000006E-2</v>
      </c>
      <c r="K216">
        <v>2.24377</v>
      </c>
      <c r="L216">
        <v>4.2700000000000002E-2</v>
      </c>
      <c r="O216">
        <v>1.57</v>
      </c>
      <c r="P216">
        <v>30.19</v>
      </c>
      <c r="Q216">
        <v>0.20663000000000001</v>
      </c>
      <c r="R216">
        <v>47</v>
      </c>
      <c r="S216">
        <v>0.88</v>
      </c>
      <c r="T216">
        <v>1.6</v>
      </c>
      <c r="U216">
        <v>31</v>
      </c>
      <c r="V216">
        <v>45</v>
      </c>
      <c r="W216" s="11">
        <f t="shared" si="394"/>
        <v>10.617649316570068</v>
      </c>
      <c r="X216" s="11">
        <f t="shared" si="394"/>
        <v>15.875902878688617</v>
      </c>
      <c r="Y216" s="11">
        <f t="shared" si="394"/>
        <v>19.45745392495423</v>
      </c>
      <c r="Z216" s="11">
        <f t="shared" si="394"/>
        <v>22.124225670875479</v>
      </c>
      <c r="AA216" s="11">
        <f t="shared" si="394"/>
        <v>24.193086477501296</v>
      </c>
      <c r="AB216" s="11">
        <f t="shared" si="394"/>
        <v>25.828500233481563</v>
      </c>
      <c r="AC216" s="11">
        <f t="shared" si="394"/>
        <v>27.12696131561102</v>
      </c>
      <c r="AD216" s="11">
        <f t="shared" si="394"/>
        <v>28.149448497293825</v>
      </c>
      <c r="AE216" s="11">
        <f t="shared" si="394"/>
        <v>28.936211473766868</v>
      </c>
      <c r="AF216" s="11">
        <f t="shared" si="394"/>
        <v>29.514298514915929</v>
      </c>
      <c r="AG216" s="11">
        <f t="shared" si="394"/>
        <v>29.901673906809151</v>
      </c>
      <c r="AH216" s="11">
        <f t="shared" si="394"/>
        <v>30.109551139056414</v>
      </c>
      <c r="AI216" s="11" t="str">
        <f t="shared" si="394"/>
        <v/>
      </c>
      <c r="AJ216" s="11" t="str">
        <f t="shared" si="394"/>
        <v/>
      </c>
      <c r="AK216" s="11" t="str">
        <f t="shared" si="394"/>
        <v/>
      </c>
      <c r="AL216" t="s">
        <v>92</v>
      </c>
      <c r="AM216" t="s">
        <v>107</v>
      </c>
      <c r="AN216" s="11">
        <v>19.537289999999999</v>
      </c>
      <c r="AO216" s="11">
        <v>35.169689999999996</v>
      </c>
      <c r="AP216" s="11">
        <v>49.406090000000006</v>
      </c>
      <c r="AQ216" s="11">
        <v>62.246489999999987</v>
      </c>
      <c r="AR216" s="11">
        <v>73.690889999999996</v>
      </c>
      <c r="AS216" s="11">
        <v>83.739289999999997</v>
      </c>
      <c r="AT216" s="11">
        <v>92.391689999999997</v>
      </c>
      <c r="AU216" s="11">
        <v>99.648089999999996</v>
      </c>
      <c r="AV216" s="11">
        <v>105.50848999999999</v>
      </c>
      <c r="AW216" s="11">
        <v>109.97289000000002</v>
      </c>
      <c r="AX216" s="11">
        <v>113.04129</v>
      </c>
      <c r="AY216" s="11">
        <v>114.71369000000001</v>
      </c>
      <c r="AZ216" s="11"/>
      <c r="BA216" s="11"/>
      <c r="BB216" s="11"/>
      <c r="BI216" t="s">
        <v>92</v>
      </c>
      <c r="BJ216" t="s">
        <v>107</v>
      </c>
      <c r="BL216" t="s">
        <v>108</v>
      </c>
      <c r="CS216" t="str">
        <f t="shared" si="374"/>
        <v/>
      </c>
      <c r="CT216" t="str">
        <f t="shared" si="375"/>
        <v/>
      </c>
      <c r="CU216" t="str">
        <f t="shared" si="376"/>
        <v/>
      </c>
      <c r="CV216" t="str">
        <f t="shared" si="377"/>
        <v/>
      </c>
      <c r="CW216" t="str">
        <f t="shared" si="378"/>
        <v/>
      </c>
      <c r="CX216" t="str">
        <f t="shared" si="379"/>
        <v/>
      </c>
      <c r="CY216" t="str">
        <f t="shared" si="380"/>
        <v/>
      </c>
      <c r="CZ216" t="str">
        <f t="shared" si="381"/>
        <v/>
      </c>
      <c r="DA216" t="str">
        <f t="shared" si="382"/>
        <v/>
      </c>
      <c r="DB216" t="str">
        <f t="shared" si="383"/>
        <v/>
      </c>
      <c r="DC216" t="str">
        <f t="shared" si="384"/>
        <v/>
      </c>
      <c r="DD216" t="str">
        <f t="shared" si="385"/>
        <v/>
      </c>
      <c r="DE216" t="str">
        <f t="shared" si="386"/>
        <v/>
      </c>
      <c r="DF216" t="str">
        <f t="shared" si="387"/>
        <v/>
      </c>
      <c r="DG216" t="str">
        <f t="shared" si="388"/>
        <v/>
      </c>
    </row>
    <row r="217" spans="1:111" x14ac:dyDescent="0.25">
      <c r="A217" t="s">
        <v>302</v>
      </c>
      <c r="B217" t="s">
        <v>107</v>
      </c>
      <c r="D217" t="s">
        <v>108</v>
      </c>
      <c r="E217" t="s">
        <v>24</v>
      </c>
      <c r="F217" t="s">
        <v>39</v>
      </c>
      <c r="G217" t="s">
        <v>30</v>
      </c>
      <c r="H217" t="s">
        <v>27</v>
      </c>
      <c r="I217" t="s">
        <v>43</v>
      </c>
      <c r="J217">
        <v>4.1101900000000002</v>
      </c>
      <c r="K217">
        <v>0.14837</v>
      </c>
      <c r="L217">
        <v>8.5800000000000008E-3</v>
      </c>
      <c r="M217">
        <v>-9.0000000000000006E-5</v>
      </c>
      <c r="O217">
        <v>4.32</v>
      </c>
      <c r="P217">
        <v>24.93</v>
      </c>
      <c r="Q217">
        <v>0.24016999999999999</v>
      </c>
      <c r="R217">
        <v>37</v>
      </c>
      <c r="S217">
        <v>0.88800000000000001</v>
      </c>
      <c r="T217">
        <v>4.5</v>
      </c>
      <c r="U217">
        <v>33</v>
      </c>
      <c r="V217">
        <v>33</v>
      </c>
      <c r="W217" s="11">
        <f t="shared" ref="W217:AK217" si="395">IF(AN217="","",$J217+$K217 * AN217+$L217 *AN217^2 + $M217 * AN217^3)</f>
        <v>7.9270626146003913</v>
      </c>
      <c r="X217" s="11">
        <f t="shared" si="395"/>
        <v>15.999159382312323</v>
      </c>
      <c r="Y217" s="11">
        <f t="shared" si="395"/>
        <v>22.702328421091078</v>
      </c>
      <c r="Z217" s="11">
        <f t="shared" si="395"/>
        <v>25.638820825343476</v>
      </c>
      <c r="AA217" s="11" t="str">
        <f t="shared" si="395"/>
        <v/>
      </c>
      <c r="AB217" s="11" t="str">
        <f t="shared" si="395"/>
        <v/>
      </c>
      <c r="AC217" s="11" t="str">
        <f t="shared" si="395"/>
        <v/>
      </c>
      <c r="AD217" s="11" t="str">
        <f t="shared" si="395"/>
        <v/>
      </c>
      <c r="AE217" s="11" t="str">
        <f t="shared" si="395"/>
        <v/>
      </c>
      <c r="AF217" s="11" t="str">
        <f t="shared" si="395"/>
        <v/>
      </c>
      <c r="AG217" s="11" t="str">
        <f t="shared" si="395"/>
        <v/>
      </c>
      <c r="AH217" s="11" t="str">
        <f t="shared" si="395"/>
        <v/>
      </c>
      <c r="AI217" s="11" t="str">
        <f t="shared" si="395"/>
        <v/>
      </c>
      <c r="AJ217" s="11" t="str">
        <f t="shared" si="395"/>
        <v/>
      </c>
      <c r="AK217" s="11" t="str">
        <f t="shared" si="395"/>
        <v/>
      </c>
      <c r="AL217" s="5" t="s">
        <v>302</v>
      </c>
      <c r="AM217" s="5" t="s">
        <v>107</v>
      </c>
      <c r="AN217" s="11">
        <v>14.897178785840714</v>
      </c>
      <c r="AO217" s="11">
        <v>35.105875475808617</v>
      </c>
      <c r="AP217" s="11">
        <v>53.08777847826628</v>
      </c>
      <c r="AQ217" s="11">
        <v>69.166370130927845</v>
      </c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I217" t="s">
        <v>302</v>
      </c>
      <c r="BJ217" t="s">
        <v>107</v>
      </c>
      <c r="BL217" t="s">
        <v>108</v>
      </c>
      <c r="CB217" s="5" t="s">
        <v>302</v>
      </c>
      <c r="CC217" s="5" t="s">
        <v>107</v>
      </c>
      <c r="CD217" s="11">
        <v>39.16335169241875</v>
      </c>
      <c r="CE217" s="11">
        <v>438.83408675823932</v>
      </c>
      <c r="CF217" s="11">
        <v>1161.9544005065384</v>
      </c>
      <c r="CG217" s="11">
        <v>2061.479525371381</v>
      </c>
      <c r="CH217" s="11" t="s">
        <v>686</v>
      </c>
      <c r="CI217" s="11" t="s">
        <v>686</v>
      </c>
      <c r="CJ217" s="11" t="s">
        <v>686</v>
      </c>
      <c r="CK217" s="11" t="s">
        <v>686</v>
      </c>
      <c r="CL217" s="11" t="s">
        <v>686</v>
      </c>
      <c r="CM217" s="11" t="s">
        <v>686</v>
      </c>
      <c r="CN217" s="11" t="s">
        <v>686</v>
      </c>
      <c r="CO217" s="11" t="s">
        <v>686</v>
      </c>
      <c r="CP217" s="11" t="s">
        <v>686</v>
      </c>
      <c r="CQ217" s="11" t="s">
        <v>686</v>
      </c>
      <c r="CR217" s="11" t="s">
        <v>686</v>
      </c>
      <c r="CS217" t="str">
        <f t="shared" si="374"/>
        <v/>
      </c>
      <c r="CT217" t="str">
        <f t="shared" si="375"/>
        <v/>
      </c>
      <c r="CU217" t="str">
        <f t="shared" si="376"/>
        <v/>
      </c>
      <c r="CV217" t="str">
        <f t="shared" si="377"/>
        <v/>
      </c>
      <c r="CW217" t="str">
        <f t="shared" si="378"/>
        <v/>
      </c>
      <c r="CX217" t="str">
        <f t="shared" si="379"/>
        <v/>
      </c>
      <c r="CY217" t="str">
        <f t="shared" si="380"/>
        <v/>
      </c>
      <c r="CZ217" t="str">
        <f t="shared" si="381"/>
        <v/>
      </c>
      <c r="DA217" t="str">
        <f t="shared" si="382"/>
        <v/>
      </c>
      <c r="DB217" t="str">
        <f t="shared" si="383"/>
        <v/>
      </c>
      <c r="DC217" t="str">
        <f t="shared" si="384"/>
        <v/>
      </c>
      <c r="DD217" t="str">
        <f t="shared" si="385"/>
        <v/>
      </c>
      <c r="DE217" t="str">
        <f t="shared" si="386"/>
        <v/>
      </c>
      <c r="DF217" t="str">
        <f t="shared" si="387"/>
        <v/>
      </c>
      <c r="DG217" t="str">
        <f t="shared" si="388"/>
        <v/>
      </c>
    </row>
    <row r="218" spans="1:111" x14ac:dyDescent="0.25">
      <c r="A218" t="s">
        <v>149</v>
      </c>
      <c r="B218" t="s">
        <v>169</v>
      </c>
      <c r="D218" t="s">
        <v>170</v>
      </c>
      <c r="E218" t="s">
        <v>24</v>
      </c>
      <c r="F218" t="s">
        <v>39</v>
      </c>
      <c r="G218" t="s">
        <v>30</v>
      </c>
      <c r="H218" t="s">
        <v>52</v>
      </c>
      <c r="I218" t="s">
        <v>171</v>
      </c>
      <c r="J218">
        <v>0.26305000000000001</v>
      </c>
      <c r="K218">
        <v>5.7540000000000001E-2</v>
      </c>
      <c r="L218">
        <v>6.9999999999999994E-5</v>
      </c>
      <c r="O218">
        <v>1.5</v>
      </c>
      <c r="P218">
        <v>14</v>
      </c>
      <c r="Q218">
        <v>8.5800000000000008E-3</v>
      </c>
      <c r="R218">
        <v>28</v>
      </c>
      <c r="S218">
        <v>0.96899999999999997</v>
      </c>
      <c r="T218">
        <v>1.5</v>
      </c>
      <c r="U218">
        <v>19</v>
      </c>
      <c r="V218">
        <v>26</v>
      </c>
      <c r="W218" s="11">
        <f t="shared" ref="W218:AK218" si="396">IF(AN218="","",EXP($J218+$K218*(AN218)+(AN218)*($L218/2)))</f>
        <v>5.0967373909358509</v>
      </c>
      <c r="X218" s="11">
        <f t="shared" si="396"/>
        <v>9.0134149290960295</v>
      </c>
      <c r="Y218" s="11">
        <f t="shared" si="396"/>
        <v>10.736322541346912</v>
      </c>
      <c r="Z218" s="11">
        <f t="shared" si="396"/>
        <v>11.122715184105484</v>
      </c>
      <c r="AA218" s="11">
        <f t="shared" si="396"/>
        <v>12.941218341235293</v>
      </c>
      <c r="AB218" s="11" t="str">
        <f t="shared" si="396"/>
        <v/>
      </c>
      <c r="AC218" s="11" t="str">
        <f t="shared" si="396"/>
        <v/>
      </c>
      <c r="AD218" s="11" t="str">
        <f t="shared" si="396"/>
        <v/>
      </c>
      <c r="AE218" s="11" t="str">
        <f t="shared" si="396"/>
        <v/>
      </c>
      <c r="AF218" s="11" t="str">
        <f t="shared" si="396"/>
        <v/>
      </c>
      <c r="AG218" s="11" t="str">
        <f t="shared" si="396"/>
        <v/>
      </c>
      <c r="AH218" s="11" t="str">
        <f t="shared" si="396"/>
        <v/>
      </c>
      <c r="AI218" s="11" t="str">
        <f t="shared" si="396"/>
        <v/>
      </c>
      <c r="AJ218" s="11" t="str">
        <f t="shared" si="396"/>
        <v/>
      </c>
      <c r="AK218" s="11" t="str">
        <f t="shared" si="396"/>
        <v/>
      </c>
      <c r="AL218" t="s">
        <v>149</v>
      </c>
      <c r="AM218" t="s">
        <v>169</v>
      </c>
      <c r="AN218" s="10">
        <v>23.717769999999998</v>
      </c>
      <c r="AO218" s="10">
        <v>33.619870000000006</v>
      </c>
      <c r="AP218" s="10">
        <v>36.657970000000006</v>
      </c>
      <c r="AQ218" s="10">
        <v>37.272069999999999</v>
      </c>
      <c r="AR218" s="10">
        <v>39.902170000000041</v>
      </c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I218" t="s">
        <v>149</v>
      </c>
      <c r="BJ218" t="s">
        <v>169</v>
      </c>
      <c r="BL218" t="s">
        <v>170</v>
      </c>
      <c r="CS218" t="str">
        <f t="shared" si="374"/>
        <v/>
      </c>
      <c r="CT218" t="str">
        <f t="shared" si="375"/>
        <v/>
      </c>
      <c r="CU218" t="str">
        <f t="shared" si="376"/>
        <v/>
      </c>
      <c r="CV218" t="str">
        <f t="shared" si="377"/>
        <v/>
      </c>
      <c r="CW218" t="str">
        <f t="shared" si="378"/>
        <v/>
      </c>
      <c r="CX218" t="str">
        <f t="shared" si="379"/>
        <v/>
      </c>
      <c r="CY218" t="str">
        <f t="shared" si="380"/>
        <v/>
      </c>
      <c r="CZ218" t="str">
        <f t="shared" si="381"/>
        <v/>
      </c>
      <c r="DA218" t="str">
        <f t="shared" si="382"/>
        <v/>
      </c>
      <c r="DB218" t="str">
        <f t="shared" si="383"/>
        <v/>
      </c>
      <c r="DC218" t="str">
        <f t="shared" si="384"/>
        <v/>
      </c>
      <c r="DD218" t="str">
        <f t="shared" si="385"/>
        <v/>
      </c>
      <c r="DE218" t="str">
        <f t="shared" si="386"/>
        <v/>
      </c>
      <c r="DF218" t="str">
        <f t="shared" si="387"/>
        <v/>
      </c>
      <c r="DG218" t="str">
        <f t="shared" si="388"/>
        <v/>
      </c>
    </row>
    <row r="219" spans="1:111" x14ac:dyDescent="0.25">
      <c r="A219" t="s">
        <v>115</v>
      </c>
      <c r="B219" t="s">
        <v>134</v>
      </c>
      <c r="D219" t="s">
        <v>135</v>
      </c>
      <c r="E219" t="s">
        <v>24</v>
      </c>
      <c r="F219" t="s">
        <v>39</v>
      </c>
      <c r="G219" t="s">
        <v>30</v>
      </c>
      <c r="H219" t="s">
        <v>27</v>
      </c>
      <c r="I219" t="s">
        <v>33</v>
      </c>
      <c r="J219">
        <v>2.2020300000000002</v>
      </c>
      <c r="K219">
        <v>0.34960000000000002</v>
      </c>
      <c r="L219">
        <v>-4.2100000000000002E-3</v>
      </c>
      <c r="O219">
        <v>3.09</v>
      </c>
      <c r="P219">
        <v>9.43</v>
      </c>
      <c r="Q219">
        <v>4.3560000000000001E-2</v>
      </c>
      <c r="R219">
        <v>40</v>
      </c>
      <c r="S219">
        <v>0.88500000000000001</v>
      </c>
      <c r="T219">
        <v>3</v>
      </c>
      <c r="U219">
        <v>10.5</v>
      </c>
      <c r="V219">
        <v>37</v>
      </c>
      <c r="W219" s="11">
        <f t="shared" ref="W219:AK219" si="397">IF(AN219="","",$J219+$K219 * AN219+$L219 *AN219^2)</f>
        <v>6.7120845305364982</v>
      </c>
      <c r="X219" s="11">
        <f t="shared" si="397"/>
        <v>7.9888236749736201</v>
      </c>
      <c r="Y219" s="11">
        <f t="shared" si="397"/>
        <v>9.2743152756465399</v>
      </c>
      <c r="Z219" s="11" t="str">
        <f t="shared" si="397"/>
        <v/>
      </c>
      <c r="AA219" s="11" t="str">
        <f t="shared" si="397"/>
        <v/>
      </c>
      <c r="AB219" s="11" t="str">
        <f t="shared" si="397"/>
        <v/>
      </c>
      <c r="AC219" s="11" t="str">
        <f t="shared" si="397"/>
        <v/>
      </c>
      <c r="AD219" s="11" t="str">
        <f t="shared" si="397"/>
        <v/>
      </c>
      <c r="AE219" s="11" t="str">
        <f t="shared" si="397"/>
        <v/>
      </c>
      <c r="AF219" s="11" t="str">
        <f t="shared" si="397"/>
        <v/>
      </c>
      <c r="AG219" s="11" t="str">
        <f t="shared" si="397"/>
        <v/>
      </c>
      <c r="AH219" s="11" t="str">
        <f t="shared" si="397"/>
        <v/>
      </c>
      <c r="AI219" s="11" t="str">
        <f t="shared" si="397"/>
        <v/>
      </c>
      <c r="AJ219" s="11" t="str">
        <f t="shared" si="397"/>
        <v/>
      </c>
      <c r="AK219" s="11" t="str">
        <f t="shared" si="397"/>
        <v/>
      </c>
      <c r="AL219" s="5" t="s">
        <v>115</v>
      </c>
      <c r="AM219" s="5" t="s">
        <v>134</v>
      </c>
      <c r="AN219" s="10">
        <v>15.973089999999997</v>
      </c>
      <c r="AO219" s="10">
        <v>22.828189999999999</v>
      </c>
      <c r="AP219" s="10">
        <v>34.883290000000009</v>
      </c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t="s">
        <v>134</v>
      </c>
      <c r="BD219">
        <v>13</v>
      </c>
      <c r="BE219">
        <v>51</v>
      </c>
      <c r="BF219" t="s">
        <v>648</v>
      </c>
      <c r="BG219" t="s">
        <v>613</v>
      </c>
      <c r="BH219">
        <v>685</v>
      </c>
      <c r="BI219" t="s">
        <v>115</v>
      </c>
      <c r="BJ219" t="s">
        <v>134</v>
      </c>
      <c r="BL219" t="s">
        <v>135</v>
      </c>
      <c r="BM219" s="11">
        <f>IF(OR(AN219&gt;$BE$219,W219=""),"",(0.0000329*AN219^2.19157*W219^0.94367)*$BH$219)</f>
        <v>58.949225667500684</v>
      </c>
      <c r="BN219" s="11">
        <f>IF(OR(AO219&gt;$BE$219,X219=""),"",(0.0000329*AO219^2.19157*X219^0.94367)*$BH$219)</f>
        <v>151.95597633481398</v>
      </c>
      <c r="BO219" s="11">
        <f>IF(OR(AP219&gt;$BE$219,Y219=""),"",(0.0000329*AP219^2.19157*Y219^0.94367)*$BH$219)</f>
        <v>443.0323481777242</v>
      </c>
      <c r="BP219" s="11" t="str">
        <f>IF(OR(AQ219&gt;$BE$219,Z219=""),"",(0.0000329*AQ219^2.19157*Z219^0.94367)*$BH$219)</f>
        <v/>
      </c>
      <c r="BQ219" s="11" t="str">
        <f>IF(OR(AR219&gt;$BE$219,AA219=""),"",(0.0000329*AR219^2.19157*AA219^0.94367)*$BH$219)</f>
        <v/>
      </c>
      <c r="BR219" s="11" t="str">
        <f>IF(OR(AS219&gt;$BE$219,AB219=""),"",(0.0000329*AS219^2.19157*AB219^0.94367)*$BH$219)</f>
        <v/>
      </c>
      <c r="BS219" s="11" t="str">
        <f>IF(OR(AT219&gt;$BE$219,AC219=""),"",(0.0000329*AT219^2.19157*AC219^0.94367)*$BH$219)</f>
        <v/>
      </c>
      <c r="BT219" s="11" t="str">
        <f>IF(OR(AU219&gt;$BE$219,AD219=""),"",(0.0000329*AU219^2.19157*AD219^0.94367)*$BH$219)</f>
        <v/>
      </c>
      <c r="BU219" s="11" t="str">
        <f>IF(OR(AV219&gt;$BE$219,AE219=""),"",(0.0000329*AV219^2.19157*AE219^0.94367)*$BH$219)</f>
        <v/>
      </c>
      <c r="BV219" s="11" t="str">
        <f>IF(OR(AW219&gt;$BE$219,AF219=""),"",(0.0000329*AW219^2.19157*AF219^0.94367)*$BH$219)</f>
        <v/>
      </c>
      <c r="BW219" s="11" t="str">
        <f>IF(OR(AX219&gt;$BE$219,AG219=""),"",(0.0000329*AX219^2.19157*AG219^0.94367)*$BH$219)</f>
        <v/>
      </c>
      <c r="BX219" s="11" t="str">
        <f>IF(OR(AY219&gt;$BE$219,AH219=""),"",(0.0000329*AY219^2.19157*AH219^0.94367)*$BH$219)</f>
        <v/>
      </c>
      <c r="BY219" s="11" t="str">
        <f>IF(OR(AZ219&gt;$BE$219,AI219=""),"",(0.0000329*AZ219^2.19157*AI219^0.94367)*$BH$219)</f>
        <v/>
      </c>
      <c r="BZ219" s="11" t="str">
        <f>IF(OR(BA219&gt;$BE$219,AJ219=""),"",(0.0000329*BA219^2.19157*AJ219^0.94367)*$BH$219)</f>
        <v/>
      </c>
      <c r="CA219" s="11" t="str">
        <f>IF(OR(BB219&gt;$BE$219,AK219=""),"",(0.0000329*BB219^2.19157*AK219^0.94367)*$BH$219)</f>
        <v/>
      </c>
      <c r="CB219" s="5" t="s">
        <v>115</v>
      </c>
      <c r="CC219" s="5" t="s">
        <v>134</v>
      </c>
      <c r="CD219" s="11">
        <v>57.691022080530622</v>
      </c>
      <c r="CE219" s="11">
        <v>92.866732822791136</v>
      </c>
      <c r="CF219" s="11">
        <v>153.49934812549319</v>
      </c>
      <c r="CG219" s="11" t="s">
        <v>686</v>
      </c>
      <c r="CH219" s="11" t="s">
        <v>686</v>
      </c>
      <c r="CI219" s="11" t="s">
        <v>686</v>
      </c>
      <c r="CJ219" s="11" t="s">
        <v>686</v>
      </c>
      <c r="CK219" s="11" t="s">
        <v>686</v>
      </c>
      <c r="CL219" s="11" t="s">
        <v>686</v>
      </c>
      <c r="CM219" s="11" t="s">
        <v>686</v>
      </c>
      <c r="CN219" s="11" t="s">
        <v>686</v>
      </c>
      <c r="CO219" s="11" t="s">
        <v>686</v>
      </c>
      <c r="CP219" s="11" t="s">
        <v>686</v>
      </c>
      <c r="CQ219" s="11" t="s">
        <v>686</v>
      </c>
      <c r="CR219" s="11" t="s">
        <v>686</v>
      </c>
      <c r="CS219">
        <f t="shared" si="374"/>
        <v>0.49460647756129578</v>
      </c>
      <c r="CT219">
        <f t="shared" si="375"/>
        <v>0.37932238043738004</v>
      </c>
      <c r="CU219">
        <f t="shared" si="376"/>
        <v>0.25731968489981022</v>
      </c>
      <c r="CV219" t="str">
        <f t="shared" si="377"/>
        <v/>
      </c>
      <c r="CW219" t="str">
        <f t="shared" si="378"/>
        <v/>
      </c>
      <c r="CX219" t="str">
        <f t="shared" si="379"/>
        <v/>
      </c>
      <c r="CY219" t="str">
        <f t="shared" si="380"/>
        <v/>
      </c>
      <c r="CZ219" t="str">
        <f t="shared" si="381"/>
        <v/>
      </c>
      <c r="DA219" t="str">
        <f t="shared" si="382"/>
        <v/>
      </c>
      <c r="DB219" t="str">
        <f t="shared" si="383"/>
        <v/>
      </c>
      <c r="DC219" t="str">
        <f t="shared" si="384"/>
        <v/>
      </c>
      <c r="DD219" t="str">
        <f t="shared" si="385"/>
        <v/>
      </c>
      <c r="DE219" t="str">
        <f t="shared" si="386"/>
        <v/>
      </c>
      <c r="DF219" t="str">
        <f t="shared" si="387"/>
        <v/>
      </c>
      <c r="DG219" t="str">
        <f t="shared" si="388"/>
        <v/>
      </c>
    </row>
    <row r="220" spans="1:111" x14ac:dyDescent="0.25">
      <c r="A220" t="s">
        <v>149</v>
      </c>
      <c r="B220" t="s">
        <v>134</v>
      </c>
      <c r="D220" t="s">
        <v>135</v>
      </c>
      <c r="E220" t="s">
        <v>24</v>
      </c>
      <c r="F220" t="s">
        <v>39</v>
      </c>
      <c r="G220" t="s">
        <v>30</v>
      </c>
      <c r="H220" t="s">
        <v>27</v>
      </c>
      <c r="I220" t="s">
        <v>64</v>
      </c>
      <c r="J220">
        <v>0.18697</v>
      </c>
      <c r="K220">
        <v>1.74546</v>
      </c>
      <c r="L220">
        <v>1.4499999999999999E-3</v>
      </c>
      <c r="O220">
        <v>1.81</v>
      </c>
      <c r="P220">
        <v>14.06</v>
      </c>
      <c r="Q220">
        <v>3.8089999999999999E-2</v>
      </c>
      <c r="R220">
        <v>32</v>
      </c>
      <c r="S220">
        <v>0.94599999999999995</v>
      </c>
      <c r="T220">
        <v>1.8</v>
      </c>
      <c r="U220">
        <v>16.5</v>
      </c>
      <c r="V220">
        <v>30</v>
      </c>
      <c r="W220" s="11">
        <f t="shared" ref="W220:AK220" si="398">IF(AN220="","",EXP($J220+$K220*LN(LN(AN220))+(AN220)*($L220/2)))</f>
        <v>6.9334572523319604</v>
      </c>
      <c r="X220" s="11">
        <f t="shared" si="398"/>
        <v>9.5941776191798205</v>
      </c>
      <c r="Y220" s="11">
        <f t="shared" si="398"/>
        <v>11.262825931668083</v>
      </c>
      <c r="Z220" s="11">
        <f t="shared" si="398"/>
        <v>12.396309650388256</v>
      </c>
      <c r="AA220" s="11">
        <f t="shared" si="398"/>
        <v>13.167489172456564</v>
      </c>
      <c r="AB220" s="11">
        <f t="shared" si="398"/>
        <v>13.657505274042483</v>
      </c>
      <c r="AC220" s="11">
        <f t="shared" si="398"/>
        <v>13.906967432036167</v>
      </c>
      <c r="AD220" s="11">
        <f t="shared" si="398"/>
        <v>13.933881715541448</v>
      </c>
      <c r="AE220" s="11" t="str">
        <f t="shared" si="398"/>
        <v/>
      </c>
      <c r="AF220" s="11" t="str">
        <f t="shared" si="398"/>
        <v/>
      </c>
      <c r="AG220" s="11" t="str">
        <f t="shared" si="398"/>
        <v/>
      </c>
      <c r="AH220" s="11" t="str">
        <f t="shared" si="398"/>
        <v/>
      </c>
      <c r="AI220" s="11" t="str">
        <f t="shared" si="398"/>
        <v/>
      </c>
      <c r="AJ220" s="11" t="str">
        <f t="shared" si="398"/>
        <v/>
      </c>
      <c r="AK220" s="11" t="str">
        <f t="shared" si="398"/>
        <v/>
      </c>
      <c r="AL220" t="s">
        <v>149</v>
      </c>
      <c r="AM220" t="s">
        <v>134</v>
      </c>
      <c r="AN220" s="11">
        <v>14.991669999999999</v>
      </c>
      <c r="AO220" s="11">
        <v>25.706669999999999</v>
      </c>
      <c r="AP220" s="11">
        <v>34.671670000000006</v>
      </c>
      <c r="AQ220" s="11">
        <v>41.886670000000002</v>
      </c>
      <c r="AR220" s="11">
        <v>47.351669999999999</v>
      </c>
      <c r="AS220" s="11">
        <v>51.066670000000002</v>
      </c>
      <c r="AT220" s="11">
        <v>53.031669999999998</v>
      </c>
      <c r="AU220" s="11">
        <v>53.246669999999988</v>
      </c>
      <c r="AV220" s="11"/>
      <c r="AW220" s="11"/>
      <c r="AX220" s="11"/>
      <c r="AY220" s="11"/>
      <c r="AZ220" s="11"/>
      <c r="BA220" s="11"/>
      <c r="BB220" s="11"/>
      <c r="BI220" t="s">
        <v>149</v>
      </c>
      <c r="BJ220" t="s">
        <v>134</v>
      </c>
      <c r="BL220" t="s">
        <v>135</v>
      </c>
      <c r="CS220" t="str">
        <f t="shared" si="374"/>
        <v/>
      </c>
      <c r="CT220" t="str">
        <f t="shared" si="375"/>
        <v/>
      </c>
      <c r="CU220" t="str">
        <f t="shared" si="376"/>
        <v/>
      </c>
      <c r="CV220" t="str">
        <f t="shared" si="377"/>
        <v/>
      </c>
      <c r="CW220" t="str">
        <f t="shared" si="378"/>
        <v/>
      </c>
      <c r="CX220" t="str">
        <f t="shared" si="379"/>
        <v/>
      </c>
      <c r="CY220" t="str">
        <f t="shared" si="380"/>
        <v/>
      </c>
      <c r="CZ220" t="str">
        <f t="shared" si="381"/>
        <v/>
      </c>
      <c r="DA220" t="str">
        <f t="shared" si="382"/>
        <v/>
      </c>
      <c r="DB220" t="str">
        <f t="shared" si="383"/>
        <v/>
      </c>
      <c r="DC220" t="str">
        <f t="shared" si="384"/>
        <v/>
      </c>
      <c r="DD220" t="str">
        <f t="shared" si="385"/>
        <v/>
      </c>
      <c r="DE220" t="str">
        <f t="shared" si="386"/>
        <v/>
      </c>
      <c r="DF220" t="str">
        <f t="shared" si="387"/>
        <v/>
      </c>
      <c r="DG220" t="str">
        <f t="shared" si="388"/>
        <v/>
      </c>
    </row>
    <row r="221" spans="1:111" x14ac:dyDescent="0.25">
      <c r="A221" t="s">
        <v>178</v>
      </c>
      <c r="B221" t="s">
        <v>134</v>
      </c>
      <c r="D221" t="s">
        <v>135</v>
      </c>
      <c r="E221" t="s">
        <v>24</v>
      </c>
      <c r="F221" t="s">
        <v>39</v>
      </c>
      <c r="G221" t="s">
        <v>30</v>
      </c>
      <c r="H221" t="s">
        <v>27</v>
      </c>
      <c r="I221" t="s">
        <v>43</v>
      </c>
      <c r="J221">
        <v>5.1225800000000001</v>
      </c>
      <c r="K221">
        <v>-0.30206</v>
      </c>
      <c r="L221">
        <v>2.8969999999999999E-2</v>
      </c>
      <c r="M221">
        <v>-4.8000000000000001E-4</v>
      </c>
      <c r="O221">
        <v>4.25</v>
      </c>
      <c r="P221">
        <v>9.44</v>
      </c>
      <c r="Q221">
        <v>2.8299999999999999E-2</v>
      </c>
      <c r="R221">
        <v>30</v>
      </c>
      <c r="S221">
        <v>0.752</v>
      </c>
      <c r="T221">
        <v>3.6</v>
      </c>
      <c r="U221">
        <v>10</v>
      </c>
      <c r="V221">
        <v>26</v>
      </c>
      <c r="W221" s="11">
        <f t="shared" ref="W221:AK221" si="399">IF(AN221="","",$J221+$K221 * AN221+$L221 *AN221^2 + $M221 * AN221^3)</f>
        <v>4.821429535959779</v>
      </c>
      <c r="X221" s="11">
        <f t="shared" si="399"/>
        <v>6.2400958568553619</v>
      </c>
      <c r="Y221" s="11">
        <f t="shared" si="399"/>
        <v>7.8892922574816451</v>
      </c>
      <c r="Z221" s="11">
        <f t="shared" si="399"/>
        <v>9.1521805217174386</v>
      </c>
      <c r="AA221" s="11" t="str">
        <f t="shared" si="399"/>
        <v/>
      </c>
      <c r="AB221" s="11" t="str">
        <f t="shared" si="399"/>
        <v/>
      </c>
      <c r="AC221" s="11" t="str">
        <f t="shared" si="399"/>
        <v/>
      </c>
      <c r="AD221" s="11" t="str">
        <f t="shared" si="399"/>
        <v/>
      </c>
      <c r="AE221" s="11" t="str">
        <f t="shared" si="399"/>
        <v/>
      </c>
      <c r="AF221" s="11" t="str">
        <f t="shared" si="399"/>
        <v/>
      </c>
      <c r="AG221" s="11" t="str">
        <f t="shared" si="399"/>
        <v/>
      </c>
      <c r="AH221" s="11" t="str">
        <f t="shared" si="399"/>
        <v/>
      </c>
      <c r="AI221" s="11" t="str">
        <f t="shared" si="399"/>
        <v/>
      </c>
      <c r="AJ221" s="11" t="str">
        <f t="shared" si="399"/>
        <v/>
      </c>
      <c r="AK221" s="11" t="str">
        <f t="shared" si="399"/>
        <v/>
      </c>
      <c r="AL221" s="5" t="s">
        <v>178</v>
      </c>
      <c r="AM221" s="5" t="s">
        <v>134</v>
      </c>
      <c r="AN221" s="10">
        <v>11.898900000000001</v>
      </c>
      <c r="AO221" s="10">
        <v>17.882000000000001</v>
      </c>
      <c r="AP221" s="10">
        <v>23.865100000000002</v>
      </c>
      <c r="AQ221" s="10">
        <v>29.848200000000002</v>
      </c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I221" t="s">
        <v>178</v>
      </c>
      <c r="BJ221" t="s">
        <v>134</v>
      </c>
      <c r="BL221" t="s">
        <v>135</v>
      </c>
      <c r="CS221" t="str">
        <f t="shared" si="374"/>
        <v/>
      </c>
      <c r="CT221" t="str">
        <f t="shared" si="375"/>
        <v/>
      </c>
      <c r="CU221" t="str">
        <f t="shared" si="376"/>
        <v/>
      </c>
      <c r="CV221" t="str">
        <f t="shared" si="377"/>
        <v/>
      </c>
      <c r="CW221" t="str">
        <f t="shared" si="378"/>
        <v/>
      </c>
      <c r="CX221" t="str">
        <f t="shared" si="379"/>
        <v/>
      </c>
      <c r="CY221" t="str">
        <f t="shared" si="380"/>
        <v/>
      </c>
      <c r="CZ221" t="str">
        <f t="shared" si="381"/>
        <v/>
      </c>
      <c r="DA221" t="str">
        <f t="shared" si="382"/>
        <v/>
      </c>
      <c r="DB221" t="str">
        <f t="shared" si="383"/>
        <v/>
      </c>
      <c r="DC221" t="str">
        <f t="shared" si="384"/>
        <v/>
      </c>
      <c r="DD221" t="str">
        <f t="shared" si="385"/>
        <v/>
      </c>
      <c r="DE221" t="str">
        <f t="shared" si="386"/>
        <v/>
      </c>
      <c r="DF221" t="str">
        <f t="shared" si="387"/>
        <v/>
      </c>
      <c r="DG221" t="str">
        <f t="shared" si="388"/>
        <v/>
      </c>
    </row>
    <row r="222" spans="1:111" x14ac:dyDescent="0.25">
      <c r="A222" t="s">
        <v>254</v>
      </c>
      <c r="B222" t="s">
        <v>134</v>
      </c>
      <c r="D222" t="s">
        <v>135</v>
      </c>
      <c r="E222" t="s">
        <v>24</v>
      </c>
      <c r="F222" t="s">
        <v>39</v>
      </c>
      <c r="G222" t="s">
        <v>30</v>
      </c>
      <c r="H222" t="s">
        <v>40</v>
      </c>
      <c r="I222" t="s">
        <v>28</v>
      </c>
      <c r="J222">
        <v>2.7341700000000002</v>
      </c>
      <c r="K222">
        <v>0.22614000000000001</v>
      </c>
      <c r="O222">
        <v>3.37</v>
      </c>
      <c r="P222">
        <v>11.09</v>
      </c>
      <c r="Q222">
        <v>0.14047999999999999</v>
      </c>
      <c r="R222">
        <v>36</v>
      </c>
      <c r="S222">
        <v>0.83499999999999996</v>
      </c>
      <c r="T222">
        <v>2.5</v>
      </c>
      <c r="U222">
        <v>10.6</v>
      </c>
      <c r="V222">
        <v>34</v>
      </c>
      <c r="W222" s="11">
        <f t="shared" ref="W222:AK222" si="400">IF(AN222="","",$J222+$K222*AN222)</f>
        <v>5.0861277630000004</v>
      </c>
      <c r="X222" s="11">
        <f t="shared" si="400"/>
        <v>6.8014222770000003</v>
      </c>
      <c r="Y222" s="11">
        <f t="shared" si="400"/>
        <v>8.5167167910000003</v>
      </c>
      <c r="Z222" s="11">
        <f t="shared" si="400"/>
        <v>10.232011305000002</v>
      </c>
      <c r="AA222" s="11" t="str">
        <f t="shared" si="400"/>
        <v/>
      </c>
      <c r="AB222" s="11" t="str">
        <f t="shared" si="400"/>
        <v/>
      </c>
      <c r="AC222" s="11" t="str">
        <f t="shared" si="400"/>
        <v/>
      </c>
      <c r="AD222" s="11" t="str">
        <f t="shared" si="400"/>
        <v/>
      </c>
      <c r="AE222" s="11" t="str">
        <f t="shared" si="400"/>
        <v/>
      </c>
      <c r="AF222" s="11" t="str">
        <f t="shared" si="400"/>
        <v/>
      </c>
      <c r="AG222" s="11" t="str">
        <f t="shared" si="400"/>
        <v/>
      </c>
      <c r="AH222" s="11" t="str">
        <f t="shared" si="400"/>
        <v/>
      </c>
      <c r="AI222" s="11" t="str">
        <f t="shared" si="400"/>
        <v/>
      </c>
      <c r="AJ222" s="11" t="str">
        <f t="shared" si="400"/>
        <v/>
      </c>
      <c r="AK222" s="11" t="str">
        <f t="shared" si="400"/>
        <v/>
      </c>
      <c r="AL222" t="s">
        <v>254</v>
      </c>
      <c r="AM222" t="s">
        <v>134</v>
      </c>
      <c r="AN222" s="10">
        <v>10.400450000000001</v>
      </c>
      <c r="AO222" s="10">
        <v>17.98555</v>
      </c>
      <c r="AP222" s="10">
        <v>25.570650000000001</v>
      </c>
      <c r="AQ222" s="10">
        <v>33.155750000000005</v>
      </c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I222" t="s">
        <v>254</v>
      </c>
      <c r="BJ222" t="s">
        <v>134</v>
      </c>
      <c r="BL222" t="s">
        <v>135</v>
      </c>
      <c r="CB222" t="s">
        <v>254</v>
      </c>
      <c r="CC222" t="s">
        <v>134</v>
      </c>
      <c r="CD222" s="11">
        <v>31.708115630301318</v>
      </c>
      <c r="CE222" s="11">
        <v>69.773353439173121</v>
      </c>
      <c r="CF222" s="11">
        <v>107.71674757244514</v>
      </c>
      <c r="CG222" s="11">
        <v>144.29970341737436</v>
      </c>
      <c r="CH222" s="11" t="s">
        <v>686</v>
      </c>
      <c r="CI222" s="11" t="s">
        <v>686</v>
      </c>
      <c r="CJ222" s="11" t="s">
        <v>686</v>
      </c>
      <c r="CK222" s="11" t="s">
        <v>686</v>
      </c>
      <c r="CL222" s="11" t="s">
        <v>686</v>
      </c>
      <c r="CM222" s="11" t="s">
        <v>686</v>
      </c>
      <c r="CN222" s="11" t="s">
        <v>686</v>
      </c>
      <c r="CO222" s="11" t="s">
        <v>686</v>
      </c>
      <c r="CP222" s="11" t="s">
        <v>686</v>
      </c>
      <c r="CQ222" s="11" t="s">
        <v>686</v>
      </c>
      <c r="CR222" s="11" t="s">
        <v>686</v>
      </c>
      <c r="CS222" t="str">
        <f t="shared" si="374"/>
        <v/>
      </c>
      <c r="CT222" t="str">
        <f t="shared" si="375"/>
        <v/>
      </c>
      <c r="CU222" t="str">
        <f t="shared" si="376"/>
        <v/>
      </c>
      <c r="CV222" t="str">
        <f t="shared" si="377"/>
        <v/>
      </c>
      <c r="CW222" t="str">
        <f t="shared" si="378"/>
        <v/>
      </c>
      <c r="CX222" t="str">
        <f t="shared" si="379"/>
        <v/>
      </c>
      <c r="CY222" t="str">
        <f t="shared" si="380"/>
        <v/>
      </c>
      <c r="CZ222" t="str">
        <f t="shared" si="381"/>
        <v/>
      </c>
      <c r="DA222" t="str">
        <f t="shared" si="382"/>
        <v/>
      </c>
      <c r="DB222" t="str">
        <f t="shared" si="383"/>
        <v/>
      </c>
      <c r="DC222" t="str">
        <f t="shared" si="384"/>
        <v/>
      </c>
      <c r="DD222" t="str">
        <f t="shared" si="385"/>
        <v/>
      </c>
      <c r="DE222" t="str">
        <f t="shared" si="386"/>
        <v/>
      </c>
      <c r="DF222" t="str">
        <f t="shared" si="387"/>
        <v/>
      </c>
      <c r="DG222" t="str">
        <f t="shared" si="388"/>
        <v/>
      </c>
    </row>
    <row r="223" spans="1:111" x14ac:dyDescent="0.25">
      <c r="A223" t="s">
        <v>315</v>
      </c>
      <c r="B223" t="s">
        <v>134</v>
      </c>
      <c r="D223" t="s">
        <v>135</v>
      </c>
      <c r="E223" t="s">
        <v>24</v>
      </c>
      <c r="F223" t="s">
        <v>39</v>
      </c>
      <c r="G223" t="s">
        <v>30</v>
      </c>
      <c r="H223" t="s">
        <v>40</v>
      </c>
      <c r="I223" t="s">
        <v>33</v>
      </c>
      <c r="J223">
        <v>2.6286200000000002</v>
      </c>
      <c r="K223">
        <v>0.32163000000000003</v>
      </c>
      <c r="L223">
        <v>-1.7700000000000001E-3</v>
      </c>
      <c r="O223">
        <v>3.1</v>
      </c>
      <c r="P223">
        <v>16.87</v>
      </c>
      <c r="Q223">
        <v>0.36620999999999998</v>
      </c>
      <c r="R223">
        <v>37</v>
      </c>
      <c r="S223">
        <v>0.90100000000000002</v>
      </c>
      <c r="T223">
        <v>3.5</v>
      </c>
      <c r="U223">
        <v>19</v>
      </c>
      <c r="V223">
        <v>34</v>
      </c>
      <c r="W223" s="11">
        <f t="shared" ref="W223:AK225" si="401">IF(AN223="","",$J223+$K223 * AN223+$L223 *AN223^2)</f>
        <v>7.7607281513466138</v>
      </c>
      <c r="X223" s="11">
        <f t="shared" si="401"/>
        <v>10.830194953427895</v>
      </c>
      <c r="Y223" s="11">
        <f t="shared" si="401"/>
        <v>12.669926918918311</v>
      </c>
      <c r="Z223" s="11">
        <f t="shared" si="401"/>
        <v>13.910966984772147</v>
      </c>
      <c r="AA223" s="11">
        <f t="shared" si="401"/>
        <v>14.799581643155705</v>
      </c>
      <c r="AB223" s="11">
        <f t="shared" si="401"/>
        <v>15.457470562899605</v>
      </c>
      <c r="AC223" s="11">
        <f t="shared" si="401"/>
        <v>15.953631674083685</v>
      </c>
      <c r="AD223" s="11">
        <f t="shared" si="401"/>
        <v>16.330884354024292</v>
      </c>
      <c r="AE223" s="11">
        <f t="shared" si="401"/>
        <v>16.617566923641142</v>
      </c>
      <c r="AF223" s="11">
        <f t="shared" si="401"/>
        <v>16.833360767244073</v>
      </c>
      <c r="AG223" s="11" t="str">
        <f t="shared" si="401"/>
        <v/>
      </c>
      <c r="AH223" s="11" t="str">
        <f t="shared" si="401"/>
        <v/>
      </c>
      <c r="AI223" s="11" t="str">
        <f t="shared" si="401"/>
        <v/>
      </c>
      <c r="AJ223" s="11" t="str">
        <f t="shared" si="401"/>
        <v/>
      </c>
      <c r="AK223" s="11" t="str">
        <f t="shared" si="401"/>
        <v/>
      </c>
      <c r="AL223" s="5" t="s">
        <v>315</v>
      </c>
      <c r="AM223" s="5" t="s">
        <v>134</v>
      </c>
      <c r="AN223" s="11">
        <v>17.675987643130235</v>
      </c>
      <c r="AO223" s="11">
        <v>30.680004701036385</v>
      </c>
      <c r="AP223" s="11">
        <v>40.045050887514719</v>
      </c>
      <c r="AQ223" s="11">
        <v>47.490126774255813</v>
      </c>
      <c r="AR223" s="11">
        <v>53.727090306021239</v>
      </c>
      <c r="AS223" s="11">
        <v>59.124839480049047</v>
      </c>
      <c r="AT223" s="11">
        <v>63.901429176087632</v>
      </c>
      <c r="AU223" s="11">
        <v>68.197421084215051</v>
      </c>
      <c r="AV223" s="11">
        <v>72.10918388049609</v>
      </c>
      <c r="AW223" s="11">
        <v>75.705910852990726</v>
      </c>
      <c r="AX223" s="11"/>
      <c r="AY223" s="11"/>
      <c r="AZ223" s="11"/>
      <c r="BA223" s="11"/>
      <c r="BB223" s="11"/>
      <c r="BI223" t="s">
        <v>315</v>
      </c>
      <c r="BJ223" t="s">
        <v>134</v>
      </c>
      <c r="BL223" t="s">
        <v>135</v>
      </c>
      <c r="CB223" s="5" t="s">
        <v>315</v>
      </c>
      <c r="CC223" s="5" t="s">
        <v>134</v>
      </c>
      <c r="CD223" s="11" t="s">
        <v>686</v>
      </c>
      <c r="CE223" s="11" t="s">
        <v>686</v>
      </c>
      <c r="CF223" s="11" t="s">
        <v>686</v>
      </c>
      <c r="CG223" s="11" t="s">
        <v>686</v>
      </c>
      <c r="CH223" s="11" t="s">
        <v>686</v>
      </c>
      <c r="CI223" s="11" t="s">
        <v>686</v>
      </c>
      <c r="CJ223" s="11" t="s">
        <v>686</v>
      </c>
      <c r="CK223" s="11" t="s">
        <v>686</v>
      </c>
      <c r="CL223" s="11" t="s">
        <v>686</v>
      </c>
      <c r="CM223" s="11" t="s">
        <v>686</v>
      </c>
      <c r="CN223" s="11" t="s">
        <v>686</v>
      </c>
      <c r="CO223" s="11" t="s">
        <v>686</v>
      </c>
      <c r="CP223" s="11" t="s">
        <v>686</v>
      </c>
      <c r="CQ223" s="11" t="s">
        <v>686</v>
      </c>
      <c r="CR223" s="11" t="s">
        <v>686</v>
      </c>
      <c r="CS223" t="str">
        <f t="shared" si="374"/>
        <v/>
      </c>
      <c r="CT223" t="str">
        <f t="shared" si="375"/>
        <v/>
      </c>
      <c r="CU223" t="str">
        <f t="shared" si="376"/>
        <v/>
      </c>
      <c r="CV223" t="str">
        <f t="shared" si="377"/>
        <v/>
      </c>
      <c r="CW223" t="str">
        <f t="shared" si="378"/>
        <v/>
      </c>
      <c r="CX223" t="str">
        <f t="shared" si="379"/>
        <v/>
      </c>
      <c r="CY223" t="str">
        <f t="shared" si="380"/>
        <v/>
      </c>
      <c r="CZ223" t="str">
        <f t="shared" si="381"/>
        <v/>
      </c>
      <c r="DA223" t="str">
        <f t="shared" si="382"/>
        <v/>
      </c>
      <c r="DB223" t="str">
        <f t="shared" si="383"/>
        <v/>
      </c>
      <c r="DC223" t="str">
        <f t="shared" si="384"/>
        <v/>
      </c>
      <c r="DD223" t="str">
        <f t="shared" si="385"/>
        <v/>
      </c>
      <c r="DE223" t="str">
        <f t="shared" si="386"/>
        <v/>
      </c>
      <c r="DF223" t="str">
        <f t="shared" si="387"/>
        <v/>
      </c>
      <c r="DG223" t="str">
        <f t="shared" si="388"/>
        <v/>
      </c>
    </row>
    <row r="224" spans="1:111" x14ac:dyDescent="0.25">
      <c r="A224" t="s">
        <v>343</v>
      </c>
      <c r="B224" t="s">
        <v>134</v>
      </c>
      <c r="D224" t="s">
        <v>135</v>
      </c>
      <c r="E224" t="s">
        <v>24</v>
      </c>
      <c r="F224" t="s">
        <v>39</v>
      </c>
      <c r="G224" t="s">
        <v>30</v>
      </c>
      <c r="H224" t="s">
        <v>27</v>
      </c>
      <c r="I224" t="s">
        <v>33</v>
      </c>
      <c r="J224">
        <v>1.99834</v>
      </c>
      <c r="K224">
        <v>0.26935999999999999</v>
      </c>
      <c r="L224">
        <v>-1.4300000000000001E-3</v>
      </c>
      <c r="O224">
        <v>2.68</v>
      </c>
      <c r="P224">
        <v>13.35</v>
      </c>
      <c r="Q224">
        <v>2.785E-2</v>
      </c>
      <c r="R224">
        <v>33</v>
      </c>
      <c r="S224">
        <v>0.92800000000000005</v>
      </c>
      <c r="T224">
        <v>2.2000000000000002</v>
      </c>
      <c r="U224">
        <v>13.2</v>
      </c>
      <c r="V224">
        <v>30</v>
      </c>
      <c r="W224" s="11">
        <f t="shared" si="401"/>
        <v>5.1988391656028163</v>
      </c>
      <c r="X224" s="11">
        <f t="shared" si="401"/>
        <v>7.425091014871537</v>
      </c>
      <c r="Y224" s="11">
        <f t="shared" si="401"/>
        <v>9.3539809681948576</v>
      </c>
      <c r="Z224" s="11">
        <f t="shared" si="401"/>
        <v>10.985509025572776</v>
      </c>
      <c r="AA224" s="11">
        <f t="shared" si="401"/>
        <v>12.319675187005297</v>
      </c>
      <c r="AB224" s="11">
        <f t="shared" si="401"/>
        <v>13.356479452492417</v>
      </c>
      <c r="AC224" s="11" t="str">
        <f t="shared" si="401"/>
        <v/>
      </c>
      <c r="AD224" s="11" t="str">
        <f t="shared" si="401"/>
        <v/>
      </c>
      <c r="AE224" s="11" t="str">
        <f t="shared" si="401"/>
        <v/>
      </c>
      <c r="AF224" s="11" t="str">
        <f t="shared" si="401"/>
        <v/>
      </c>
      <c r="AG224" s="11" t="str">
        <f t="shared" si="401"/>
        <v/>
      </c>
      <c r="AH224" s="11" t="str">
        <f t="shared" si="401"/>
        <v/>
      </c>
      <c r="AI224" s="11" t="str">
        <f t="shared" si="401"/>
        <v/>
      </c>
      <c r="AJ224" s="11" t="str">
        <f t="shared" si="401"/>
        <v/>
      </c>
      <c r="AK224" s="11" t="str">
        <f t="shared" si="401"/>
        <v/>
      </c>
      <c r="AL224" t="s">
        <v>343</v>
      </c>
      <c r="AM224" t="s">
        <v>134</v>
      </c>
      <c r="AN224" s="10">
        <v>12.74409</v>
      </c>
      <c r="AO224" s="10">
        <v>22.94079</v>
      </c>
      <c r="AP224" s="10">
        <v>33.13749</v>
      </c>
      <c r="AQ224" s="10">
        <v>43.33419</v>
      </c>
      <c r="AR224" s="10">
        <v>53.530890000000007</v>
      </c>
      <c r="AS224" s="10">
        <v>63.727590000000006</v>
      </c>
      <c r="AT224" s="10"/>
      <c r="AU224" s="10"/>
      <c r="AV224" s="10"/>
      <c r="AW224" s="10"/>
      <c r="AX224" s="10"/>
      <c r="AY224" s="10"/>
      <c r="AZ224" s="10"/>
      <c r="BA224" s="10"/>
      <c r="BB224" s="10"/>
      <c r="BI224" t="s">
        <v>343</v>
      </c>
      <c r="BJ224" t="s">
        <v>134</v>
      </c>
      <c r="BL224" t="s">
        <v>135</v>
      </c>
      <c r="CB224" t="s">
        <v>343</v>
      </c>
      <c r="CC224" t="s">
        <v>134</v>
      </c>
      <c r="CD224" s="11">
        <v>29.92550720265212</v>
      </c>
      <c r="CE224" s="11">
        <v>73.079468174113742</v>
      </c>
      <c r="CF224" s="11">
        <v>117.98314038372308</v>
      </c>
      <c r="CG224" s="11">
        <v>162.38103541718169</v>
      </c>
      <c r="CH224" s="11">
        <v>205.66750497890797</v>
      </c>
      <c r="CI224" s="11">
        <v>247.69024144334693</v>
      </c>
      <c r="CJ224" s="11" t="s">
        <v>686</v>
      </c>
      <c r="CK224" s="11" t="s">
        <v>686</v>
      </c>
      <c r="CL224" s="11" t="s">
        <v>686</v>
      </c>
      <c r="CM224" s="11" t="s">
        <v>686</v>
      </c>
      <c r="CN224" s="11" t="s">
        <v>686</v>
      </c>
      <c r="CO224" s="11" t="s">
        <v>686</v>
      </c>
      <c r="CP224" s="11" t="s">
        <v>686</v>
      </c>
      <c r="CQ224" s="11" t="s">
        <v>686</v>
      </c>
      <c r="CR224" s="11" t="s">
        <v>686</v>
      </c>
      <c r="CS224" t="str">
        <f t="shared" si="374"/>
        <v/>
      </c>
      <c r="CT224" t="str">
        <f t="shared" si="375"/>
        <v/>
      </c>
      <c r="CU224" t="str">
        <f t="shared" si="376"/>
        <v/>
      </c>
      <c r="CV224" t="str">
        <f t="shared" si="377"/>
        <v/>
      </c>
      <c r="CW224" t="str">
        <f t="shared" si="378"/>
        <v/>
      </c>
      <c r="CX224" t="str">
        <f t="shared" si="379"/>
        <v/>
      </c>
      <c r="CY224" t="str">
        <f t="shared" si="380"/>
        <v/>
      </c>
      <c r="CZ224" t="str">
        <f t="shared" si="381"/>
        <v/>
      </c>
      <c r="DA224" t="str">
        <f t="shared" si="382"/>
        <v/>
      </c>
      <c r="DB224" t="str">
        <f t="shared" si="383"/>
        <v/>
      </c>
      <c r="DC224" t="str">
        <f t="shared" si="384"/>
        <v/>
      </c>
      <c r="DD224" t="str">
        <f t="shared" si="385"/>
        <v/>
      </c>
      <c r="DE224" t="str">
        <f t="shared" si="386"/>
        <v/>
      </c>
      <c r="DF224" t="str">
        <f t="shared" si="387"/>
        <v/>
      </c>
      <c r="DG224" t="str">
        <f t="shared" si="388"/>
        <v/>
      </c>
    </row>
    <row r="225" spans="1:111" x14ac:dyDescent="0.25">
      <c r="A225" t="s">
        <v>254</v>
      </c>
      <c r="B225" t="s">
        <v>263</v>
      </c>
      <c r="D225" t="s">
        <v>264</v>
      </c>
      <c r="E225" t="s">
        <v>24</v>
      </c>
      <c r="F225" t="s">
        <v>39</v>
      </c>
      <c r="G225" t="s">
        <v>30</v>
      </c>
      <c r="H225">
        <v>1</v>
      </c>
      <c r="I225" t="s">
        <v>33</v>
      </c>
      <c r="J225">
        <v>2.2889400000000002</v>
      </c>
      <c r="K225">
        <v>0.29577999999999999</v>
      </c>
      <c r="L225">
        <v>-2.3500000000000001E-3</v>
      </c>
      <c r="O225">
        <v>2.78</v>
      </c>
      <c r="P225">
        <v>11.32</v>
      </c>
      <c r="Q225">
        <v>1.2861</v>
      </c>
      <c r="R225">
        <v>31</v>
      </c>
      <c r="S225">
        <v>0.81499999999999995</v>
      </c>
      <c r="T225">
        <v>2</v>
      </c>
      <c r="U225">
        <v>12</v>
      </c>
      <c r="V225">
        <v>28</v>
      </c>
      <c r="W225" s="11">
        <f t="shared" si="401"/>
        <v>6.1970207093882506</v>
      </c>
      <c r="X225" s="11">
        <f t="shared" si="401"/>
        <v>8.1266706418027166</v>
      </c>
      <c r="Y225" s="11">
        <f t="shared" si="401"/>
        <v>9.2123624264644093</v>
      </c>
      <c r="Z225" s="11">
        <f t="shared" si="401"/>
        <v>9.9160542354084296</v>
      </c>
      <c r="AA225" s="11">
        <f t="shared" si="401"/>
        <v>10.404261603475849</v>
      </c>
      <c r="AB225" s="11">
        <f t="shared" si="401"/>
        <v>10.755655787160025</v>
      </c>
      <c r="AC225" s="11">
        <f t="shared" si="401"/>
        <v>11.013450834341057</v>
      </c>
      <c r="AD225" s="11">
        <f t="shared" si="401"/>
        <v>11.203814759552142</v>
      </c>
      <c r="AE225" s="11">
        <f t="shared" si="401"/>
        <v>11.343720327897362</v>
      </c>
      <c r="AF225" s="11" t="str">
        <f t="shared" si="401"/>
        <v/>
      </c>
      <c r="AG225" s="11" t="str">
        <f t="shared" si="401"/>
        <v/>
      </c>
      <c r="AH225" s="11" t="str">
        <f t="shared" si="401"/>
        <v/>
      </c>
      <c r="AI225" s="11" t="str">
        <f t="shared" si="401"/>
        <v/>
      </c>
      <c r="AJ225" s="11" t="str">
        <f t="shared" si="401"/>
        <v/>
      </c>
      <c r="AK225" s="11" t="str">
        <f t="shared" si="401"/>
        <v/>
      </c>
      <c r="AL225" s="5" t="s">
        <v>254</v>
      </c>
      <c r="AM225" s="5" t="s">
        <v>263</v>
      </c>
      <c r="AN225" s="11">
        <v>15.000580212088817</v>
      </c>
      <c r="AO225" s="11">
        <v>24.509457742388371</v>
      </c>
      <c r="AP225" s="11">
        <v>31.084015285846281</v>
      </c>
      <c r="AQ225" s="11">
        <v>36.19532224474456</v>
      </c>
      <c r="AR225" s="11">
        <v>40.413087875478645</v>
      </c>
      <c r="AS225" s="11">
        <v>44.022442917720085</v>
      </c>
      <c r="AT225" s="11">
        <v>47.18808720368731</v>
      </c>
      <c r="AU225" s="11">
        <v>50.014400244565529</v>
      </c>
      <c r="AV225" s="11">
        <v>52.571996925494048</v>
      </c>
      <c r="AW225" s="11"/>
      <c r="AX225" s="11"/>
      <c r="AY225" s="11"/>
      <c r="AZ225" s="11"/>
      <c r="BA225" s="11"/>
      <c r="BB225" s="11"/>
      <c r="BI225" t="s">
        <v>254</v>
      </c>
      <c r="BJ225" t="s">
        <v>263</v>
      </c>
      <c r="BL225" t="s">
        <v>264</v>
      </c>
      <c r="CS225" t="str">
        <f t="shared" si="374"/>
        <v/>
      </c>
      <c r="CT225" t="str">
        <f t="shared" si="375"/>
        <v/>
      </c>
      <c r="CU225" t="str">
        <f t="shared" si="376"/>
        <v/>
      </c>
      <c r="CV225" t="str">
        <f t="shared" si="377"/>
        <v/>
      </c>
      <c r="CW225" t="str">
        <f t="shared" si="378"/>
        <v/>
      </c>
      <c r="CX225" t="str">
        <f t="shared" si="379"/>
        <v/>
      </c>
      <c r="CY225" t="str">
        <f t="shared" si="380"/>
        <v/>
      </c>
      <c r="CZ225" t="str">
        <f t="shared" si="381"/>
        <v/>
      </c>
      <c r="DA225" t="str">
        <f t="shared" si="382"/>
        <v/>
      </c>
      <c r="DB225" t="str">
        <f t="shared" si="383"/>
        <v/>
      </c>
      <c r="DC225" t="str">
        <f t="shared" si="384"/>
        <v/>
      </c>
      <c r="DD225" t="str">
        <f t="shared" si="385"/>
        <v/>
      </c>
      <c r="DE225" t="str">
        <f t="shared" si="386"/>
        <v/>
      </c>
      <c r="DF225" t="str">
        <f t="shared" si="387"/>
        <v/>
      </c>
      <c r="DG225" t="str">
        <f t="shared" si="388"/>
        <v/>
      </c>
    </row>
    <row r="226" spans="1:111" x14ac:dyDescent="0.25">
      <c r="A226" t="s">
        <v>322</v>
      </c>
      <c r="B226" t="s">
        <v>263</v>
      </c>
      <c r="D226" t="s">
        <v>264</v>
      </c>
      <c r="E226" t="s">
        <v>24</v>
      </c>
      <c r="F226" t="s">
        <v>39</v>
      </c>
      <c r="G226" t="s">
        <v>30</v>
      </c>
      <c r="H226" t="s">
        <v>40</v>
      </c>
      <c r="I226" t="s">
        <v>60</v>
      </c>
      <c r="J226">
        <v>3.4380000000000001E-2</v>
      </c>
      <c r="K226">
        <v>1.65428</v>
      </c>
      <c r="L226">
        <v>3.65E-3</v>
      </c>
      <c r="O226">
        <v>1.53</v>
      </c>
      <c r="P226">
        <v>12.29</v>
      </c>
      <c r="Q226">
        <v>6.0440000000000001E-2</v>
      </c>
      <c r="R226">
        <v>34</v>
      </c>
      <c r="S226">
        <v>0.93799999999999994</v>
      </c>
      <c r="T226">
        <v>1.5</v>
      </c>
      <c r="U226">
        <v>15</v>
      </c>
      <c r="V226">
        <v>32</v>
      </c>
      <c r="W226" s="11">
        <f t="shared" ref="W226:AK226" si="402">IF(AN226="","",EXP($J226+$K226*LN(LN(AN226))+(SQRT(AN226)*($L226/2))))</f>
        <v>3.2055583586858645</v>
      </c>
      <c r="X226" s="11">
        <f t="shared" si="402"/>
        <v>5.9342424427067355</v>
      </c>
      <c r="Y226" s="11">
        <f t="shared" si="402"/>
        <v>8.3359467823724955</v>
      </c>
      <c r="Z226" s="11">
        <f t="shared" si="402"/>
        <v>10.410916697464064</v>
      </c>
      <c r="AA226" s="11">
        <f t="shared" si="402"/>
        <v>12.230155766826977</v>
      </c>
      <c r="AB226" s="11" t="str">
        <f t="shared" si="402"/>
        <v/>
      </c>
      <c r="AC226" s="11" t="str">
        <f t="shared" si="402"/>
        <v/>
      </c>
      <c r="AD226" s="11" t="str">
        <f t="shared" si="402"/>
        <v/>
      </c>
      <c r="AE226" s="11" t="str">
        <f t="shared" si="402"/>
        <v/>
      </c>
      <c r="AF226" s="11" t="str">
        <f t="shared" si="402"/>
        <v/>
      </c>
      <c r="AG226" s="11" t="str">
        <f t="shared" si="402"/>
        <v/>
      </c>
      <c r="AH226" s="11" t="str">
        <f t="shared" si="402"/>
        <v/>
      </c>
      <c r="AI226" s="11" t="str">
        <f t="shared" si="402"/>
        <v/>
      </c>
      <c r="AJ226" s="11" t="str">
        <f t="shared" si="402"/>
        <v/>
      </c>
      <c r="AK226" s="11" t="str">
        <f t="shared" si="402"/>
        <v/>
      </c>
      <c r="AL226" t="s">
        <v>322</v>
      </c>
      <c r="AM226" t="s">
        <v>263</v>
      </c>
      <c r="AN226" s="11">
        <v>7.2045300000000001</v>
      </c>
      <c r="AO226" s="11">
        <v>17.472930000000002</v>
      </c>
      <c r="AP226" s="11">
        <v>33.343330000000002</v>
      </c>
      <c r="AQ226" s="11">
        <v>54.815730000000002</v>
      </c>
      <c r="AR226" s="11">
        <v>81.890129999999999</v>
      </c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  <c r="BI226" t="s">
        <v>322</v>
      </c>
      <c r="BJ226" t="s">
        <v>263</v>
      </c>
      <c r="BL226" t="s">
        <v>264</v>
      </c>
      <c r="CS226" t="str">
        <f t="shared" si="374"/>
        <v/>
      </c>
      <c r="CT226" t="str">
        <f t="shared" si="375"/>
        <v/>
      </c>
      <c r="CU226" t="str">
        <f t="shared" si="376"/>
        <v/>
      </c>
      <c r="CV226" t="str">
        <f t="shared" si="377"/>
        <v/>
      </c>
      <c r="CW226" t="str">
        <f t="shared" si="378"/>
        <v/>
      </c>
      <c r="CX226" t="str">
        <f t="shared" si="379"/>
        <v/>
      </c>
      <c r="CY226" t="str">
        <f t="shared" si="380"/>
        <v/>
      </c>
      <c r="CZ226" t="str">
        <f t="shared" si="381"/>
        <v/>
      </c>
      <c r="DA226" t="str">
        <f t="shared" si="382"/>
        <v/>
      </c>
      <c r="DB226" t="str">
        <f t="shared" si="383"/>
        <v/>
      </c>
      <c r="DC226" t="str">
        <f t="shared" si="384"/>
        <v/>
      </c>
      <c r="DD226" t="str">
        <f t="shared" si="385"/>
        <v/>
      </c>
      <c r="DE226" t="str">
        <f t="shared" si="386"/>
        <v/>
      </c>
      <c r="DF226" t="str">
        <f t="shared" si="387"/>
        <v/>
      </c>
      <c r="DG226" t="str">
        <f t="shared" si="388"/>
        <v/>
      </c>
    </row>
    <row r="227" spans="1:111" x14ac:dyDescent="0.25">
      <c r="A227" t="s">
        <v>21</v>
      </c>
      <c r="B227" t="s">
        <v>65</v>
      </c>
      <c r="D227" t="s">
        <v>66</v>
      </c>
      <c r="E227" t="s">
        <v>24</v>
      </c>
      <c r="F227" t="s">
        <v>39</v>
      </c>
      <c r="G227" t="s">
        <v>30</v>
      </c>
      <c r="H227" t="s">
        <v>27</v>
      </c>
      <c r="I227" t="s">
        <v>33</v>
      </c>
      <c r="J227">
        <v>2.6842899999999998</v>
      </c>
      <c r="K227">
        <v>0.39024999999999999</v>
      </c>
      <c r="L227">
        <v>-2E-3</v>
      </c>
      <c r="O227">
        <v>3.73</v>
      </c>
      <c r="P227">
        <v>21.69</v>
      </c>
      <c r="Q227">
        <v>0.12038</v>
      </c>
      <c r="R227">
        <v>44</v>
      </c>
      <c r="S227">
        <v>0.86799999999999999</v>
      </c>
      <c r="T227">
        <v>5.5</v>
      </c>
      <c r="U227">
        <v>24.2</v>
      </c>
      <c r="V227">
        <v>41</v>
      </c>
      <c r="W227" s="11">
        <f t="shared" ref="W227:AK227" si="403">IF(AN227="","",$J227+$K227 * AN227+$L227 *AN227^2)</f>
        <v>9.0757274288950018</v>
      </c>
      <c r="X227" s="11">
        <f t="shared" si="403"/>
        <v>14.432859654654999</v>
      </c>
      <c r="Y227" s="11">
        <f t="shared" si="403"/>
        <v>18.323301033655</v>
      </c>
      <c r="Z227" s="11">
        <f t="shared" si="403"/>
        <v>20.747051565894996</v>
      </c>
      <c r="AA227" s="11">
        <f t="shared" si="403"/>
        <v>21.704111251374997</v>
      </c>
      <c r="AB227" s="11" t="str">
        <f t="shared" si="403"/>
        <v/>
      </c>
      <c r="AC227" s="11" t="str">
        <f t="shared" si="403"/>
        <v/>
      </c>
      <c r="AD227" s="11" t="str">
        <f t="shared" si="403"/>
        <v/>
      </c>
      <c r="AE227" s="11" t="str">
        <f t="shared" si="403"/>
        <v/>
      </c>
      <c r="AF227" s="11" t="str">
        <f t="shared" si="403"/>
        <v/>
      </c>
      <c r="AG227" s="11" t="str">
        <f t="shared" si="403"/>
        <v/>
      </c>
      <c r="AH227" s="11" t="str">
        <f t="shared" si="403"/>
        <v/>
      </c>
      <c r="AI227" s="11" t="str">
        <f t="shared" si="403"/>
        <v/>
      </c>
      <c r="AJ227" s="11" t="str">
        <f t="shared" si="403"/>
        <v/>
      </c>
      <c r="AK227" s="11" t="str">
        <f t="shared" si="403"/>
        <v/>
      </c>
      <c r="AL227" s="5" t="s">
        <v>21</v>
      </c>
      <c r="AM227" s="5" t="s">
        <v>65</v>
      </c>
      <c r="AN227" s="10">
        <v>18.046950000000002</v>
      </c>
      <c r="AO227" s="10">
        <v>37.195650000000001</v>
      </c>
      <c r="AP227" s="10">
        <v>56.344349999999999</v>
      </c>
      <c r="AQ227" s="10">
        <v>75.493050000000011</v>
      </c>
      <c r="AR227" s="10">
        <v>94.641750000000002</v>
      </c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I227" t="s">
        <v>21</v>
      </c>
      <c r="BJ227" t="s">
        <v>65</v>
      </c>
      <c r="BL227" t="s">
        <v>66</v>
      </c>
      <c r="CB227" s="5" t="s">
        <v>21</v>
      </c>
      <c r="CC227" s="5" t="s">
        <v>65</v>
      </c>
      <c r="CD227" s="11">
        <v>34.89163412118868</v>
      </c>
      <c r="CE227" s="11">
        <v>151.45145774361762</v>
      </c>
      <c r="CF227" s="11">
        <v>311.12368081860427</v>
      </c>
      <c r="CG227" s="11">
        <v>495.49757853469742</v>
      </c>
      <c r="CH227" s="11">
        <v>695.57022761803182</v>
      </c>
      <c r="CI227" s="11" t="s">
        <v>686</v>
      </c>
      <c r="CJ227" s="11" t="s">
        <v>686</v>
      </c>
      <c r="CK227" s="11" t="s">
        <v>686</v>
      </c>
      <c r="CL227" s="11" t="s">
        <v>686</v>
      </c>
      <c r="CM227" s="11" t="s">
        <v>686</v>
      </c>
      <c r="CN227" s="11" t="s">
        <v>686</v>
      </c>
      <c r="CO227" s="11" t="s">
        <v>686</v>
      </c>
      <c r="CP227" s="11" t="s">
        <v>686</v>
      </c>
      <c r="CQ227" s="11" t="s">
        <v>686</v>
      </c>
      <c r="CR227" s="11" t="s">
        <v>686</v>
      </c>
      <c r="CS227" t="str">
        <f t="shared" si="374"/>
        <v/>
      </c>
      <c r="CT227" t="str">
        <f t="shared" si="375"/>
        <v/>
      </c>
      <c r="CU227" t="str">
        <f t="shared" si="376"/>
        <v/>
      </c>
      <c r="CV227" t="str">
        <f t="shared" si="377"/>
        <v/>
      </c>
      <c r="CW227" t="str">
        <f t="shared" si="378"/>
        <v/>
      </c>
      <c r="CX227" t="str">
        <f t="shared" si="379"/>
        <v/>
      </c>
      <c r="CY227" t="str">
        <f t="shared" si="380"/>
        <v/>
      </c>
      <c r="CZ227" t="str">
        <f t="shared" si="381"/>
        <v/>
      </c>
      <c r="DA227" t="str">
        <f t="shared" si="382"/>
        <v/>
      </c>
      <c r="DB227" t="str">
        <f t="shared" si="383"/>
        <v/>
      </c>
      <c r="DC227" t="str">
        <f t="shared" si="384"/>
        <v/>
      </c>
      <c r="DD227" t="str">
        <f t="shared" si="385"/>
        <v/>
      </c>
      <c r="DE227" t="str">
        <f t="shared" si="386"/>
        <v/>
      </c>
      <c r="DF227" t="str">
        <f t="shared" si="387"/>
        <v/>
      </c>
      <c r="DG227" t="str">
        <f t="shared" si="388"/>
        <v/>
      </c>
    </row>
    <row r="228" spans="1:111" x14ac:dyDescent="0.25">
      <c r="A228" t="s">
        <v>92</v>
      </c>
      <c r="B228" t="s">
        <v>65</v>
      </c>
      <c r="D228" t="s">
        <v>66</v>
      </c>
      <c r="E228" t="s">
        <v>24</v>
      </c>
      <c r="F228" t="s">
        <v>39</v>
      </c>
      <c r="G228" t="s">
        <v>30</v>
      </c>
      <c r="H228">
        <v>1</v>
      </c>
      <c r="I228" t="s">
        <v>31</v>
      </c>
      <c r="J228">
        <v>0.22073000000000001</v>
      </c>
      <c r="K228">
        <v>1.95818</v>
      </c>
      <c r="L228">
        <v>1.6539999999999999E-2</v>
      </c>
      <c r="O228">
        <v>1.99</v>
      </c>
      <c r="P228">
        <v>26.52</v>
      </c>
      <c r="Q228">
        <v>0.12859000000000001</v>
      </c>
      <c r="R228">
        <v>55</v>
      </c>
      <c r="S228">
        <v>0.94599999999999995</v>
      </c>
      <c r="T228">
        <v>1.8</v>
      </c>
      <c r="U228">
        <v>26.5</v>
      </c>
      <c r="V228">
        <v>53</v>
      </c>
      <c r="W228" s="11">
        <f t="shared" ref="W228:AK229" si="404">IF(AN228="","",EXP($J228+$K228*LN(LN(AN228)+($L228/2))))</f>
        <v>9.7806944342133022</v>
      </c>
      <c r="X228" s="11">
        <f t="shared" si="404"/>
        <v>14.338736501585634</v>
      </c>
      <c r="Y228" s="11">
        <f t="shared" si="404"/>
        <v>17.555275069580194</v>
      </c>
      <c r="Z228" s="11">
        <f t="shared" si="404"/>
        <v>20.080332049524241</v>
      </c>
      <c r="AA228" s="11">
        <f t="shared" si="404"/>
        <v>22.175888674046803</v>
      </c>
      <c r="AB228" s="11">
        <f t="shared" si="404"/>
        <v>23.975948290122652</v>
      </c>
      <c r="AC228" s="11">
        <f t="shared" si="404"/>
        <v>25.558985587596716</v>
      </c>
      <c r="AD228" s="11" t="str">
        <f t="shared" si="404"/>
        <v/>
      </c>
      <c r="AE228" s="11" t="str">
        <f t="shared" si="404"/>
        <v/>
      </c>
      <c r="AF228" s="11" t="str">
        <f t="shared" si="404"/>
        <v/>
      </c>
      <c r="AG228" s="11" t="str">
        <f t="shared" si="404"/>
        <v/>
      </c>
      <c r="AH228" s="11" t="str">
        <f t="shared" si="404"/>
        <v/>
      </c>
      <c r="AI228" s="11" t="str">
        <f t="shared" si="404"/>
        <v/>
      </c>
      <c r="AJ228" s="11" t="str">
        <f t="shared" si="404"/>
        <v/>
      </c>
      <c r="AK228" s="11" t="str">
        <f t="shared" si="404"/>
        <v/>
      </c>
      <c r="AL228" t="s">
        <v>92</v>
      </c>
      <c r="AM228" t="s">
        <v>65</v>
      </c>
      <c r="AN228" s="10">
        <v>17.36796</v>
      </c>
      <c r="AO228" s="10">
        <v>32.210760000000001</v>
      </c>
      <c r="AP228" s="10">
        <v>47.053560000000004</v>
      </c>
      <c r="AQ228" s="10">
        <v>61.896360000000001</v>
      </c>
      <c r="AR228" s="10">
        <v>76.739159999999998</v>
      </c>
      <c r="AS228" s="10">
        <v>91.581960000000009</v>
      </c>
      <c r="AT228" s="10">
        <v>106.42476000000001</v>
      </c>
      <c r="AU228" s="10"/>
      <c r="AV228" s="10"/>
      <c r="AW228" s="10"/>
      <c r="AX228" s="10"/>
      <c r="AY228" s="10"/>
      <c r="AZ228" s="10"/>
      <c r="BA228" s="10"/>
      <c r="BB228" s="10"/>
      <c r="BI228" t="s">
        <v>92</v>
      </c>
      <c r="BJ228" t="s">
        <v>65</v>
      </c>
      <c r="BL228" t="s">
        <v>66</v>
      </c>
      <c r="CB228" t="s">
        <v>92</v>
      </c>
      <c r="CC228" t="s">
        <v>65</v>
      </c>
      <c r="CD228" s="11">
        <v>17.364741174654984</v>
      </c>
      <c r="CE228" s="11">
        <v>81.38427071771217</v>
      </c>
      <c r="CF228" s="11">
        <v>185.48192607988182</v>
      </c>
      <c r="CG228" s="11">
        <v>321.23647234592875</v>
      </c>
      <c r="CH228" s="11">
        <v>482.47570757482714</v>
      </c>
      <c r="CI228" s="11">
        <v>664.70476918269742</v>
      </c>
      <c r="CJ228" s="11">
        <v>864.56009195338879</v>
      </c>
      <c r="CK228" s="11" t="s">
        <v>686</v>
      </c>
      <c r="CL228" s="11" t="s">
        <v>686</v>
      </c>
      <c r="CM228" s="11" t="s">
        <v>686</v>
      </c>
      <c r="CN228" s="11" t="s">
        <v>686</v>
      </c>
      <c r="CO228" s="11" t="s">
        <v>686</v>
      </c>
      <c r="CP228" s="11" t="s">
        <v>686</v>
      </c>
      <c r="CQ228" s="11" t="s">
        <v>686</v>
      </c>
      <c r="CR228" s="11" t="s">
        <v>686</v>
      </c>
      <c r="CS228" t="str">
        <f t="shared" si="374"/>
        <v/>
      </c>
      <c r="CT228" t="str">
        <f t="shared" si="375"/>
        <v/>
      </c>
      <c r="CU228" t="str">
        <f t="shared" si="376"/>
        <v/>
      </c>
      <c r="CV228" t="str">
        <f t="shared" si="377"/>
        <v/>
      </c>
      <c r="CW228" t="str">
        <f t="shared" si="378"/>
        <v/>
      </c>
      <c r="CX228" t="str">
        <f t="shared" si="379"/>
        <v/>
      </c>
      <c r="CY228" t="str">
        <f t="shared" si="380"/>
        <v/>
      </c>
      <c r="CZ228" t="str">
        <f t="shared" si="381"/>
        <v/>
      </c>
      <c r="DA228" t="str">
        <f t="shared" si="382"/>
        <v/>
      </c>
      <c r="DB228" t="str">
        <f t="shared" si="383"/>
        <v/>
      </c>
      <c r="DC228" t="str">
        <f t="shared" si="384"/>
        <v/>
      </c>
      <c r="DD228" t="str">
        <f t="shared" si="385"/>
        <v/>
      </c>
      <c r="DE228" t="str">
        <f t="shared" si="386"/>
        <v/>
      </c>
      <c r="DF228" t="str">
        <f t="shared" si="387"/>
        <v/>
      </c>
      <c r="DG228" t="str">
        <f t="shared" si="388"/>
        <v/>
      </c>
    </row>
    <row r="229" spans="1:111" x14ac:dyDescent="0.25">
      <c r="A229" t="s">
        <v>368</v>
      </c>
      <c r="B229" t="s">
        <v>65</v>
      </c>
      <c r="D229" t="s">
        <v>66</v>
      </c>
      <c r="E229" t="s">
        <v>24</v>
      </c>
      <c r="F229" t="s">
        <v>39</v>
      </c>
      <c r="G229" t="s">
        <v>30</v>
      </c>
      <c r="H229">
        <v>1</v>
      </c>
      <c r="I229" t="s">
        <v>31</v>
      </c>
      <c r="J229">
        <v>0.12526000000000001</v>
      </c>
      <c r="K229">
        <v>2.0745800000000001</v>
      </c>
      <c r="L229">
        <v>1.6029999999999999E-2</v>
      </c>
      <c r="O229">
        <v>1.76</v>
      </c>
      <c r="P229">
        <v>28.69</v>
      </c>
      <c r="Q229">
        <v>0.12662999999999999</v>
      </c>
      <c r="R229">
        <v>47</v>
      </c>
      <c r="S229">
        <v>0.92400000000000004</v>
      </c>
      <c r="T229">
        <v>3</v>
      </c>
      <c r="U229">
        <v>33</v>
      </c>
      <c r="V229">
        <v>45</v>
      </c>
      <c r="W229" s="11">
        <f t="shared" si="404"/>
        <v>9.5391770757074585</v>
      </c>
      <c r="X229" s="11">
        <f t="shared" si="404"/>
        <v>15.00731662171826</v>
      </c>
      <c r="Y229" s="11">
        <f t="shared" si="404"/>
        <v>18.11010495583669</v>
      </c>
      <c r="Z229" s="11">
        <f t="shared" si="404"/>
        <v>20.25525347192951</v>
      </c>
      <c r="AA229" s="11">
        <f t="shared" si="404"/>
        <v>21.885401427905428</v>
      </c>
      <c r="AB229" s="11">
        <f t="shared" si="404"/>
        <v>23.195254083777165</v>
      </c>
      <c r="AC229" s="11">
        <f t="shared" si="404"/>
        <v>24.28729010641446</v>
      </c>
      <c r="AD229" s="11">
        <f t="shared" si="404"/>
        <v>25.221923090184088</v>
      </c>
      <c r="AE229" s="11">
        <f t="shared" si="404"/>
        <v>26.037683735186143</v>
      </c>
      <c r="AF229" s="11">
        <f t="shared" si="404"/>
        <v>26.760613397120459</v>
      </c>
      <c r="AG229" s="11">
        <f t="shared" si="404"/>
        <v>27.409115009674316</v>
      </c>
      <c r="AH229" s="11">
        <f t="shared" si="404"/>
        <v>27.996662171792966</v>
      </c>
      <c r="AI229" s="11">
        <f t="shared" si="404"/>
        <v>28.533407735512714</v>
      </c>
      <c r="AJ229" s="11" t="str">
        <f t="shared" si="404"/>
        <v/>
      </c>
      <c r="AK229" s="11" t="str">
        <f t="shared" si="404"/>
        <v/>
      </c>
      <c r="AL229" s="5" t="s">
        <v>368</v>
      </c>
      <c r="AM229" s="5" t="s">
        <v>65</v>
      </c>
      <c r="AN229" s="11">
        <v>16.18458627951512</v>
      </c>
      <c r="AO229" s="11">
        <v>31.996694726358925</v>
      </c>
      <c r="AP229" s="11">
        <v>44.47808895089733</v>
      </c>
      <c r="AQ229" s="11">
        <v>54.918172484350947</v>
      </c>
      <c r="AR229" s="11">
        <v>63.971411950815884</v>
      </c>
      <c r="AS229" s="11">
        <v>72.011613295546837</v>
      </c>
      <c r="AT229" s="11">
        <v>79.273875100487302</v>
      </c>
      <c r="AU229" s="11">
        <v>85.916680347821313</v>
      </c>
      <c r="AV229" s="11">
        <v>92.052507986446017</v>
      </c>
      <c r="AW229" s="11">
        <v>97.764408327165128</v>
      </c>
      <c r="AX229" s="11">
        <v>103.11565373229782</v>
      </c>
      <c r="AY229" s="11">
        <v>108.15568904175119</v>
      </c>
      <c r="AZ229" s="11">
        <v>112.92397438153296</v>
      </c>
      <c r="BA229" s="11"/>
      <c r="BB229" s="11"/>
      <c r="BI229" t="s">
        <v>368</v>
      </c>
      <c r="BJ229" t="s">
        <v>65</v>
      </c>
      <c r="BL229" t="s">
        <v>66</v>
      </c>
      <c r="CS229" t="str">
        <f t="shared" si="374"/>
        <v/>
      </c>
      <c r="CT229" t="str">
        <f t="shared" si="375"/>
        <v/>
      </c>
      <c r="CU229" t="str">
        <f t="shared" si="376"/>
        <v/>
      </c>
      <c r="CV229" t="str">
        <f t="shared" si="377"/>
        <v/>
      </c>
      <c r="CW229" t="str">
        <f t="shared" si="378"/>
        <v/>
      </c>
      <c r="CX229" t="str">
        <f t="shared" si="379"/>
        <v/>
      </c>
      <c r="CY229" t="str">
        <f t="shared" si="380"/>
        <v/>
      </c>
      <c r="CZ229" t="str">
        <f t="shared" si="381"/>
        <v/>
      </c>
      <c r="DA229" t="str">
        <f t="shared" si="382"/>
        <v/>
      </c>
      <c r="DB229" t="str">
        <f t="shared" si="383"/>
        <v/>
      </c>
      <c r="DC229" t="str">
        <f t="shared" si="384"/>
        <v/>
      </c>
      <c r="DD229" t="str">
        <f t="shared" si="385"/>
        <v/>
      </c>
      <c r="DE229" t="str">
        <f t="shared" si="386"/>
        <v/>
      </c>
      <c r="DF229" t="str">
        <f t="shared" si="387"/>
        <v/>
      </c>
      <c r="DG229" t="str">
        <f t="shared" si="388"/>
        <v/>
      </c>
    </row>
    <row r="230" spans="1:111" x14ac:dyDescent="0.25">
      <c r="A230" t="s">
        <v>115</v>
      </c>
      <c r="B230" t="s">
        <v>138</v>
      </c>
      <c r="D230" t="s">
        <v>139</v>
      </c>
      <c r="E230" t="s">
        <v>24</v>
      </c>
      <c r="F230" t="s">
        <v>39</v>
      </c>
      <c r="G230" t="s">
        <v>30</v>
      </c>
      <c r="H230" t="s">
        <v>27</v>
      </c>
      <c r="I230" t="s">
        <v>33</v>
      </c>
      <c r="J230">
        <v>1.7083999999999999</v>
      </c>
      <c r="K230">
        <v>0.47756999999999999</v>
      </c>
      <c r="L230">
        <v>-2.64E-3</v>
      </c>
      <c r="O230">
        <v>3.05</v>
      </c>
      <c r="P230">
        <v>23.29</v>
      </c>
      <c r="Q230">
        <v>0.19508</v>
      </c>
      <c r="R230">
        <v>37</v>
      </c>
      <c r="S230">
        <v>0.91</v>
      </c>
      <c r="T230">
        <v>3</v>
      </c>
      <c r="U230">
        <v>29</v>
      </c>
      <c r="V230">
        <v>34</v>
      </c>
      <c r="W230" s="11">
        <f t="shared" ref="W230:AK232" si="405">IF(AN230="","",$J230+$K230 * AN230+$L230 *AN230^2)</f>
        <v>10.767745722245024</v>
      </c>
      <c r="X230" s="11">
        <f t="shared" si="405"/>
        <v>16.172672512162308</v>
      </c>
      <c r="Y230" s="11">
        <f t="shared" si="405"/>
        <v>19.731138634225182</v>
      </c>
      <c r="Z230" s="11">
        <f t="shared" si="405"/>
        <v>21.864478419697658</v>
      </c>
      <c r="AA230" s="11">
        <f t="shared" si="405"/>
        <v>22.945405256483742</v>
      </c>
      <c r="AB230" s="11">
        <f t="shared" si="405"/>
        <v>23.298011589127416</v>
      </c>
      <c r="AC230" s="11" t="str">
        <f t="shared" si="405"/>
        <v/>
      </c>
      <c r="AD230" s="11" t="str">
        <f t="shared" si="405"/>
        <v/>
      </c>
      <c r="AE230" s="11" t="str">
        <f t="shared" si="405"/>
        <v/>
      </c>
      <c r="AF230" s="11" t="str">
        <f t="shared" si="405"/>
        <v/>
      </c>
      <c r="AG230" s="11" t="str">
        <f t="shared" si="405"/>
        <v/>
      </c>
      <c r="AH230" s="11" t="str">
        <f t="shared" si="405"/>
        <v/>
      </c>
      <c r="AI230" s="11" t="str">
        <f t="shared" si="405"/>
        <v/>
      </c>
      <c r="AJ230" s="11" t="str">
        <f t="shared" si="405"/>
        <v/>
      </c>
      <c r="AK230" s="11" t="str">
        <f t="shared" si="405"/>
        <v/>
      </c>
      <c r="AL230" t="s">
        <v>115</v>
      </c>
      <c r="AM230" t="s">
        <v>138</v>
      </c>
      <c r="AN230" s="11">
        <v>21.532779999999999</v>
      </c>
      <c r="AO230" s="11">
        <v>38.467080000000003</v>
      </c>
      <c r="AP230" s="11">
        <v>53.649379999999994</v>
      </c>
      <c r="AQ230" s="11">
        <v>67.079679999999996</v>
      </c>
      <c r="AR230" s="11">
        <v>78.757979999999989</v>
      </c>
      <c r="AS230" s="11">
        <v>88.684279999999987</v>
      </c>
      <c r="AT230" s="11"/>
      <c r="AU230" s="11"/>
      <c r="AV230" s="11"/>
      <c r="AW230" s="11"/>
      <c r="AX230" s="11"/>
      <c r="AY230" s="11"/>
      <c r="AZ230" s="11"/>
      <c r="BA230" s="11"/>
      <c r="BB230" s="11"/>
      <c r="BI230" t="s">
        <v>115</v>
      </c>
      <c r="BJ230" t="s">
        <v>138</v>
      </c>
      <c r="BL230" t="s">
        <v>139</v>
      </c>
      <c r="CB230" t="s">
        <v>115</v>
      </c>
      <c r="CC230" t="s">
        <v>138</v>
      </c>
      <c r="CD230" s="11">
        <v>123.85748623687692</v>
      </c>
      <c r="CE230" s="11">
        <v>350.39868056210094</v>
      </c>
      <c r="CF230" s="11">
        <v>592.66148379562605</v>
      </c>
      <c r="CG230" s="11">
        <v>823.83436410099466</v>
      </c>
      <c r="CH230" s="11">
        <v>1032.9284193688079</v>
      </c>
      <c r="CI230" s="11">
        <v>1214.6976929041421</v>
      </c>
      <c r="CJ230" s="11" t="s">
        <v>686</v>
      </c>
      <c r="CK230" s="11" t="s">
        <v>686</v>
      </c>
      <c r="CL230" s="11" t="s">
        <v>686</v>
      </c>
      <c r="CM230" s="11" t="s">
        <v>686</v>
      </c>
      <c r="CN230" s="11" t="s">
        <v>686</v>
      </c>
      <c r="CO230" s="11" t="s">
        <v>686</v>
      </c>
      <c r="CP230" s="11" t="s">
        <v>686</v>
      </c>
      <c r="CQ230" s="11" t="s">
        <v>686</v>
      </c>
      <c r="CR230" s="11" t="s">
        <v>686</v>
      </c>
      <c r="CS230" t="str">
        <f t="shared" si="374"/>
        <v/>
      </c>
      <c r="CT230" t="str">
        <f t="shared" si="375"/>
        <v/>
      </c>
      <c r="CU230" t="str">
        <f t="shared" si="376"/>
        <v/>
      </c>
      <c r="CV230" t="str">
        <f t="shared" si="377"/>
        <v/>
      </c>
      <c r="CW230" t="str">
        <f t="shared" si="378"/>
        <v/>
      </c>
      <c r="CX230" t="str">
        <f t="shared" si="379"/>
        <v/>
      </c>
      <c r="CY230" t="str">
        <f t="shared" si="380"/>
        <v/>
      </c>
      <c r="CZ230" t="str">
        <f t="shared" si="381"/>
        <v/>
      </c>
      <c r="DA230" t="str">
        <f t="shared" si="382"/>
        <v/>
      </c>
      <c r="DB230" t="str">
        <f t="shared" si="383"/>
        <v/>
      </c>
      <c r="DC230" t="str">
        <f t="shared" si="384"/>
        <v/>
      </c>
      <c r="DD230" t="str">
        <f t="shared" si="385"/>
        <v/>
      </c>
      <c r="DE230" t="str">
        <f t="shared" si="386"/>
        <v/>
      </c>
      <c r="DF230" t="str">
        <f t="shared" si="387"/>
        <v/>
      </c>
      <c r="DG230" t="str">
        <f t="shared" si="388"/>
        <v/>
      </c>
    </row>
    <row r="231" spans="1:111" x14ac:dyDescent="0.25">
      <c r="A231" t="s">
        <v>115</v>
      </c>
      <c r="B231" t="s">
        <v>136</v>
      </c>
      <c r="D231" t="s">
        <v>137</v>
      </c>
      <c r="E231" t="s">
        <v>24</v>
      </c>
      <c r="F231" t="s">
        <v>39</v>
      </c>
      <c r="G231" t="s">
        <v>30</v>
      </c>
      <c r="H231" t="s">
        <v>27</v>
      </c>
      <c r="I231" t="s">
        <v>33</v>
      </c>
      <c r="J231">
        <v>2.7162000000000002</v>
      </c>
      <c r="K231">
        <v>0.40272000000000002</v>
      </c>
      <c r="L231">
        <v>-2.9499999999999999E-3</v>
      </c>
      <c r="O231">
        <v>3.9</v>
      </c>
      <c r="P231">
        <v>16.09</v>
      </c>
      <c r="Q231">
        <v>0.12242</v>
      </c>
      <c r="R231">
        <v>38</v>
      </c>
      <c r="S231">
        <v>0.879</v>
      </c>
      <c r="T231">
        <v>3.5</v>
      </c>
      <c r="U231">
        <v>20</v>
      </c>
      <c r="V231">
        <v>35</v>
      </c>
      <c r="W231" s="11">
        <f t="shared" si="405"/>
        <v>9.8708642859780014</v>
      </c>
      <c r="X231" s="11">
        <f t="shared" si="405"/>
        <v>13.2694788640505</v>
      </c>
      <c r="Y231" s="11">
        <f t="shared" si="405"/>
        <v>15.016350622247998</v>
      </c>
      <c r="Z231" s="11">
        <f t="shared" si="405"/>
        <v>15.799234920070504</v>
      </c>
      <c r="AA231" s="11">
        <f t="shared" si="405"/>
        <v>16.075218947018001</v>
      </c>
      <c r="AB231" s="11" t="str">
        <f t="shared" si="405"/>
        <v/>
      </c>
      <c r="AC231" s="11" t="str">
        <f t="shared" si="405"/>
        <v/>
      </c>
      <c r="AD231" s="11" t="str">
        <f t="shared" si="405"/>
        <v/>
      </c>
      <c r="AE231" s="11" t="str">
        <f t="shared" si="405"/>
        <v/>
      </c>
      <c r="AF231" s="11" t="str">
        <f t="shared" si="405"/>
        <v/>
      </c>
      <c r="AG231" s="11" t="str">
        <f t="shared" si="405"/>
        <v/>
      </c>
      <c r="AH231" s="11" t="str">
        <f t="shared" si="405"/>
        <v/>
      </c>
      <c r="AI231" s="11" t="str">
        <f t="shared" si="405"/>
        <v/>
      </c>
      <c r="AJ231" s="11" t="str">
        <f t="shared" si="405"/>
        <v/>
      </c>
      <c r="AK231" s="11" t="str">
        <f t="shared" si="405"/>
        <v/>
      </c>
      <c r="AL231" s="5" t="s">
        <v>115</v>
      </c>
      <c r="AM231" s="5" t="s">
        <v>136</v>
      </c>
      <c r="AN231" s="11">
        <v>20.994599999999998</v>
      </c>
      <c r="AO231" s="11">
        <v>35.368099999999998</v>
      </c>
      <c r="AP231" s="11">
        <v>46.131599999999992</v>
      </c>
      <c r="AQ231" s="11">
        <v>53.2851</v>
      </c>
      <c r="AR231" s="11">
        <v>56.828599999999994</v>
      </c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  <c r="BI231" t="s">
        <v>115</v>
      </c>
      <c r="BJ231" t="s">
        <v>136</v>
      </c>
      <c r="BL231" t="s">
        <v>137</v>
      </c>
      <c r="CB231" s="5" t="s">
        <v>115</v>
      </c>
      <c r="CC231" s="5" t="s">
        <v>136</v>
      </c>
      <c r="CD231" s="11">
        <v>122.35474925594215</v>
      </c>
      <c r="CE231" s="11">
        <v>281.75294131135286</v>
      </c>
      <c r="CF231" s="11">
        <v>412.03293288087445</v>
      </c>
      <c r="CG231" s="11">
        <v>501.02794093178125</v>
      </c>
      <c r="CH231" s="11">
        <v>545.53461404012967</v>
      </c>
      <c r="CI231" s="11" t="s">
        <v>686</v>
      </c>
      <c r="CJ231" s="11" t="s">
        <v>686</v>
      </c>
      <c r="CK231" s="11" t="s">
        <v>686</v>
      </c>
      <c r="CL231" s="11" t="s">
        <v>686</v>
      </c>
      <c r="CM231" s="11" t="s">
        <v>686</v>
      </c>
      <c r="CN231" s="11" t="s">
        <v>686</v>
      </c>
      <c r="CO231" s="11" t="s">
        <v>686</v>
      </c>
      <c r="CP231" s="11" t="s">
        <v>686</v>
      </c>
      <c r="CQ231" s="11" t="s">
        <v>686</v>
      </c>
      <c r="CR231" s="11" t="s">
        <v>686</v>
      </c>
      <c r="CS231" t="str">
        <f t="shared" si="374"/>
        <v/>
      </c>
      <c r="CT231" t="str">
        <f t="shared" si="375"/>
        <v/>
      </c>
      <c r="CU231" t="str">
        <f t="shared" si="376"/>
        <v/>
      </c>
      <c r="CV231" t="str">
        <f t="shared" si="377"/>
        <v/>
      </c>
      <c r="CW231" t="str">
        <f t="shared" si="378"/>
        <v/>
      </c>
      <c r="CX231" t="str">
        <f t="shared" si="379"/>
        <v/>
      </c>
      <c r="CY231" t="str">
        <f t="shared" si="380"/>
        <v/>
      </c>
      <c r="CZ231" t="str">
        <f t="shared" si="381"/>
        <v/>
      </c>
      <c r="DA231" t="str">
        <f t="shared" si="382"/>
        <v/>
      </c>
      <c r="DB231" t="str">
        <f t="shared" si="383"/>
        <v/>
      </c>
      <c r="DC231" t="str">
        <f t="shared" si="384"/>
        <v/>
      </c>
      <c r="DD231" t="str">
        <f t="shared" si="385"/>
        <v/>
      </c>
      <c r="DE231" t="str">
        <f t="shared" si="386"/>
        <v/>
      </c>
      <c r="DF231" t="str">
        <f t="shared" si="387"/>
        <v/>
      </c>
      <c r="DG231" t="str">
        <f t="shared" si="388"/>
        <v/>
      </c>
    </row>
    <row r="232" spans="1:111" x14ac:dyDescent="0.25">
      <c r="A232" t="s">
        <v>149</v>
      </c>
      <c r="B232" t="s">
        <v>136</v>
      </c>
      <c r="D232" t="s">
        <v>137</v>
      </c>
      <c r="E232" t="s">
        <v>24</v>
      </c>
      <c r="F232" t="s">
        <v>39</v>
      </c>
      <c r="G232" t="s">
        <v>30</v>
      </c>
      <c r="H232" t="s">
        <v>52</v>
      </c>
      <c r="I232" t="s">
        <v>33</v>
      </c>
      <c r="J232">
        <v>0.90076999999999996</v>
      </c>
      <c r="K232">
        <v>0.47286</v>
      </c>
      <c r="L232">
        <v>-3.0699999999999998E-3</v>
      </c>
      <c r="O232">
        <v>2.17</v>
      </c>
      <c r="P232">
        <v>17.7</v>
      </c>
      <c r="Q232">
        <v>6.1700000000000001E-3</v>
      </c>
      <c r="R232">
        <v>29</v>
      </c>
      <c r="S232">
        <v>0.92100000000000004</v>
      </c>
      <c r="T232">
        <v>2.1</v>
      </c>
      <c r="U232">
        <v>25.5</v>
      </c>
      <c r="V232">
        <v>26</v>
      </c>
      <c r="W232" s="11">
        <f t="shared" si="405"/>
        <v>11.033996560700366</v>
      </c>
      <c r="X232" s="11">
        <f t="shared" si="405"/>
        <v>15.041563671671351</v>
      </c>
      <c r="Y232" s="11">
        <f t="shared" si="405"/>
        <v>16.73503244972013</v>
      </c>
      <c r="Z232" s="11">
        <f t="shared" si="405"/>
        <v>17.382771793342709</v>
      </c>
      <c r="AA232" s="11">
        <f t="shared" si="405"/>
        <v>17.580490219915092</v>
      </c>
      <c r="AB232" s="11">
        <f t="shared" si="405"/>
        <v>17.648665785693268</v>
      </c>
      <c r="AC232" s="11" t="str">
        <f t="shared" si="405"/>
        <v/>
      </c>
      <c r="AD232" s="11" t="str">
        <f t="shared" si="405"/>
        <v/>
      </c>
      <c r="AE232" s="11" t="str">
        <f t="shared" si="405"/>
        <v/>
      </c>
      <c r="AF232" s="11" t="str">
        <f t="shared" si="405"/>
        <v/>
      </c>
      <c r="AG232" s="11" t="str">
        <f t="shared" si="405"/>
        <v/>
      </c>
      <c r="AH232" s="11" t="str">
        <f t="shared" si="405"/>
        <v/>
      </c>
      <c r="AI232" s="11" t="str">
        <f t="shared" si="405"/>
        <v/>
      </c>
      <c r="AJ232" s="11" t="str">
        <f t="shared" si="405"/>
        <v/>
      </c>
      <c r="AK232" s="11" t="str">
        <f t="shared" si="405"/>
        <v/>
      </c>
      <c r="AL232" t="s">
        <v>149</v>
      </c>
      <c r="AM232" t="s">
        <v>136</v>
      </c>
      <c r="AN232" s="10">
        <v>25.726759999999999</v>
      </c>
      <c r="AO232" s="10">
        <v>40.614059999999995</v>
      </c>
      <c r="AP232" s="10">
        <v>49.205359999999999</v>
      </c>
      <c r="AQ232" s="10">
        <v>53.300659999999993</v>
      </c>
      <c r="AR232" s="10">
        <v>54.69995999999999</v>
      </c>
      <c r="AS232" s="10">
        <v>55.203259999999986</v>
      </c>
      <c r="AT232" s="10"/>
      <c r="AU232" s="10"/>
      <c r="AV232" s="10"/>
      <c r="AW232" s="10"/>
      <c r="AX232" s="10"/>
      <c r="AY232" s="10"/>
      <c r="AZ232" s="10"/>
      <c r="BA232" s="10"/>
      <c r="BB232" s="10"/>
      <c r="BI232" t="s">
        <v>149</v>
      </c>
      <c r="BJ232" t="s">
        <v>136</v>
      </c>
      <c r="BL232" t="s">
        <v>137</v>
      </c>
      <c r="CB232" t="s">
        <v>149</v>
      </c>
      <c r="CC232" t="s">
        <v>136</v>
      </c>
      <c r="CD232" s="11" t="s">
        <v>686</v>
      </c>
      <c r="CE232" s="11" t="s">
        <v>686</v>
      </c>
      <c r="CF232" s="11" t="s">
        <v>686</v>
      </c>
      <c r="CG232" s="11" t="s">
        <v>686</v>
      </c>
      <c r="CH232" s="11" t="s">
        <v>686</v>
      </c>
      <c r="CI232" s="11" t="s">
        <v>686</v>
      </c>
      <c r="CJ232" s="11" t="s">
        <v>686</v>
      </c>
      <c r="CK232" s="11" t="s">
        <v>686</v>
      </c>
      <c r="CL232" s="11" t="s">
        <v>686</v>
      </c>
      <c r="CM232" s="11" t="s">
        <v>686</v>
      </c>
      <c r="CN232" s="11" t="s">
        <v>686</v>
      </c>
      <c r="CO232" s="11" t="s">
        <v>686</v>
      </c>
      <c r="CP232" s="11" t="s">
        <v>686</v>
      </c>
      <c r="CQ232" s="11" t="s">
        <v>686</v>
      </c>
      <c r="CR232" s="11" t="s">
        <v>686</v>
      </c>
      <c r="CS232" t="str">
        <f t="shared" si="374"/>
        <v/>
      </c>
      <c r="CT232" t="str">
        <f t="shared" si="375"/>
        <v/>
      </c>
      <c r="CU232" t="str">
        <f t="shared" si="376"/>
        <v/>
      </c>
      <c r="CV232" t="str">
        <f t="shared" si="377"/>
        <v/>
      </c>
      <c r="CW232" t="str">
        <f t="shared" si="378"/>
        <v/>
      </c>
      <c r="CX232" t="str">
        <f t="shared" si="379"/>
        <v/>
      </c>
      <c r="CY232" t="str">
        <f t="shared" si="380"/>
        <v/>
      </c>
      <c r="CZ232" t="str">
        <f t="shared" si="381"/>
        <v/>
      </c>
      <c r="DA232" t="str">
        <f t="shared" si="382"/>
        <v/>
      </c>
      <c r="DB232" t="str">
        <f t="shared" si="383"/>
        <v/>
      </c>
      <c r="DC232" t="str">
        <f t="shared" si="384"/>
        <v/>
      </c>
      <c r="DD232" t="str">
        <f t="shared" si="385"/>
        <v/>
      </c>
      <c r="DE232" t="str">
        <f t="shared" si="386"/>
        <v/>
      </c>
      <c r="DF232" t="str">
        <f t="shared" si="387"/>
        <v/>
      </c>
      <c r="DG232" t="str">
        <f t="shared" si="388"/>
        <v/>
      </c>
    </row>
    <row r="233" spans="1:111" x14ac:dyDescent="0.25">
      <c r="A233" t="s">
        <v>178</v>
      </c>
      <c r="B233" t="s">
        <v>136</v>
      </c>
      <c r="D233" t="s">
        <v>137</v>
      </c>
      <c r="E233" t="s">
        <v>24</v>
      </c>
      <c r="F233" t="s">
        <v>39</v>
      </c>
      <c r="G233" t="s">
        <v>30</v>
      </c>
      <c r="H233" t="s">
        <v>27</v>
      </c>
      <c r="I233" t="s">
        <v>43</v>
      </c>
      <c r="J233">
        <v>3.66425</v>
      </c>
      <c r="K233">
        <v>0.14989</v>
      </c>
      <c r="L233">
        <v>5.2300000000000003E-3</v>
      </c>
      <c r="M233">
        <v>-6.0000000000000002E-5</v>
      </c>
      <c r="O233">
        <v>4.0999999999999996</v>
      </c>
      <c r="P233">
        <v>18.8</v>
      </c>
      <c r="Q233">
        <v>0.10222000000000001</v>
      </c>
      <c r="R233">
        <v>70</v>
      </c>
      <c r="S233">
        <v>0.90200000000000002</v>
      </c>
      <c r="T233">
        <v>3.5</v>
      </c>
      <c r="U233">
        <v>23</v>
      </c>
      <c r="V233">
        <v>66</v>
      </c>
      <c r="W233" s="11">
        <f t="shared" ref="W233:AK233" si="406">IF(AN233="","",$J233+$K233 * AN233+$L233 *AN233^2 + $M233 * AN233^3)</f>
        <v>7.4671978306677573</v>
      </c>
      <c r="X233" s="11">
        <f t="shared" si="406"/>
        <v>11.668419146301336</v>
      </c>
      <c r="Y233" s="11">
        <f t="shared" si="406"/>
        <v>15.207688980501567</v>
      </c>
      <c r="Z233" s="11">
        <f t="shared" si="406"/>
        <v>17.598516791787809</v>
      </c>
      <c r="AA233" s="11">
        <f t="shared" si="406"/>
        <v>18.837688930137865</v>
      </c>
      <c r="AB233" s="11">
        <f t="shared" si="406"/>
        <v>19.200713359041121</v>
      </c>
      <c r="AC233" s="11" t="str">
        <f t="shared" si="406"/>
        <v/>
      </c>
      <c r="AD233" s="11" t="str">
        <f t="shared" si="406"/>
        <v/>
      </c>
      <c r="AE233" s="11" t="str">
        <f t="shared" si="406"/>
        <v/>
      </c>
      <c r="AF233" s="11" t="str">
        <f t="shared" si="406"/>
        <v/>
      </c>
      <c r="AG233" s="11" t="str">
        <f t="shared" si="406"/>
        <v/>
      </c>
      <c r="AH233" s="11" t="str">
        <f t="shared" si="406"/>
        <v/>
      </c>
      <c r="AI233" s="11" t="str">
        <f t="shared" si="406"/>
        <v/>
      </c>
      <c r="AJ233" s="11" t="str">
        <f t="shared" si="406"/>
        <v/>
      </c>
      <c r="AK233" s="11" t="str">
        <f t="shared" si="406"/>
        <v/>
      </c>
      <c r="AL233" s="5" t="s">
        <v>178</v>
      </c>
      <c r="AM233" s="5" t="s">
        <v>136</v>
      </c>
      <c r="AN233" s="11">
        <v>17.138149999999996</v>
      </c>
      <c r="AO233" s="11">
        <v>31.395350000000001</v>
      </c>
      <c r="AP233" s="11">
        <v>43.748549999999994</v>
      </c>
      <c r="AQ233" s="11">
        <v>54.197749999999999</v>
      </c>
      <c r="AR233" s="11">
        <v>62.742950000000008</v>
      </c>
      <c r="AS233" s="11">
        <v>69.384149999999991</v>
      </c>
      <c r="AT233" s="11"/>
      <c r="AU233" s="11"/>
      <c r="AV233" s="11"/>
      <c r="AW233" s="11"/>
      <c r="AX233" s="11"/>
      <c r="AY233" s="11"/>
      <c r="AZ233" s="11"/>
      <c r="BA233" s="11"/>
      <c r="BB233" s="11"/>
      <c r="BI233" t="s">
        <v>178</v>
      </c>
      <c r="BJ233" t="s">
        <v>136</v>
      </c>
      <c r="BL233" t="s">
        <v>137</v>
      </c>
      <c r="CB233" s="5" t="s">
        <v>178</v>
      </c>
      <c r="CC233" s="5" t="s">
        <v>136</v>
      </c>
      <c r="CD233" s="11" t="s">
        <v>686</v>
      </c>
      <c r="CE233" s="11" t="s">
        <v>686</v>
      </c>
      <c r="CF233" s="11" t="s">
        <v>686</v>
      </c>
      <c r="CG233" s="11" t="s">
        <v>686</v>
      </c>
      <c r="CH233" s="11" t="s">
        <v>686</v>
      </c>
      <c r="CI233" s="11" t="s">
        <v>686</v>
      </c>
      <c r="CJ233" s="11" t="s">
        <v>686</v>
      </c>
      <c r="CK233" s="11" t="s">
        <v>686</v>
      </c>
      <c r="CL233" s="11" t="s">
        <v>686</v>
      </c>
      <c r="CM233" s="11" t="s">
        <v>686</v>
      </c>
      <c r="CN233" s="11" t="s">
        <v>686</v>
      </c>
      <c r="CO233" s="11" t="s">
        <v>686</v>
      </c>
      <c r="CP233" s="11" t="s">
        <v>686</v>
      </c>
      <c r="CQ233" s="11" t="s">
        <v>686</v>
      </c>
      <c r="CR233" s="11" t="s">
        <v>686</v>
      </c>
      <c r="CS233" t="str">
        <f t="shared" si="374"/>
        <v/>
      </c>
      <c r="CT233" t="str">
        <f t="shared" si="375"/>
        <v/>
      </c>
      <c r="CU233" t="str">
        <f t="shared" si="376"/>
        <v/>
      </c>
      <c r="CV233" t="str">
        <f t="shared" si="377"/>
        <v/>
      </c>
      <c r="CW233" t="str">
        <f t="shared" si="378"/>
        <v/>
      </c>
      <c r="CX233" t="str">
        <f t="shared" si="379"/>
        <v/>
      </c>
      <c r="CY233" t="str">
        <f t="shared" si="380"/>
        <v/>
      </c>
      <c r="CZ233" t="str">
        <f t="shared" si="381"/>
        <v/>
      </c>
      <c r="DA233" t="str">
        <f t="shared" si="382"/>
        <v/>
      </c>
      <c r="DB233" t="str">
        <f t="shared" si="383"/>
        <v/>
      </c>
      <c r="DC233" t="str">
        <f t="shared" si="384"/>
        <v/>
      </c>
      <c r="DD233" t="str">
        <f t="shared" si="385"/>
        <v/>
      </c>
      <c r="DE233" t="str">
        <f t="shared" si="386"/>
        <v/>
      </c>
      <c r="DF233" t="str">
        <f t="shared" si="387"/>
        <v/>
      </c>
      <c r="DG233" t="str">
        <f t="shared" si="388"/>
        <v/>
      </c>
    </row>
    <row r="234" spans="1:111" x14ac:dyDescent="0.25">
      <c r="A234" t="s">
        <v>254</v>
      </c>
      <c r="B234" t="s">
        <v>136</v>
      </c>
      <c r="D234" t="s">
        <v>137</v>
      </c>
      <c r="E234" t="s">
        <v>24</v>
      </c>
      <c r="F234" t="s">
        <v>39</v>
      </c>
      <c r="G234" t="s">
        <v>30</v>
      </c>
      <c r="H234" t="s">
        <v>27</v>
      </c>
      <c r="I234" t="s">
        <v>64</v>
      </c>
      <c r="J234">
        <v>0.66566999999999998</v>
      </c>
      <c r="K234">
        <v>1.5120199999999999</v>
      </c>
      <c r="L234">
        <v>8.8000000000000003E-4</v>
      </c>
      <c r="O234">
        <v>3.05</v>
      </c>
      <c r="P234">
        <v>20.7</v>
      </c>
      <c r="Q234">
        <v>2.971E-2</v>
      </c>
      <c r="R234">
        <v>69</v>
      </c>
      <c r="S234">
        <v>0.83599999999999997</v>
      </c>
      <c r="T234">
        <v>4.9000000000000004</v>
      </c>
      <c r="U234">
        <v>28.7</v>
      </c>
      <c r="V234">
        <v>67</v>
      </c>
      <c r="W234" s="11">
        <f t="shared" ref="W234:AK234" si="407">IF(AN234="","",EXP($J234+$K234*LN(LN(AN234))+(AN234)*($L234/2)))</f>
        <v>8.6093608096503917</v>
      </c>
      <c r="X234" s="11">
        <f t="shared" si="407"/>
        <v>11.807802136910755</v>
      </c>
      <c r="Y234" s="11">
        <f t="shared" si="407"/>
        <v>14.063176040162913</v>
      </c>
      <c r="Z234" s="11">
        <f t="shared" si="407"/>
        <v>15.859693816814332</v>
      </c>
      <c r="AA234" s="11">
        <f t="shared" si="407"/>
        <v>17.384055633751757</v>
      </c>
      <c r="AB234" s="11">
        <f t="shared" si="407"/>
        <v>18.728987574119223</v>
      </c>
      <c r="AC234" s="11">
        <f t="shared" si="407"/>
        <v>19.947633806734203</v>
      </c>
      <c r="AD234" s="11" t="str">
        <f t="shared" si="407"/>
        <v/>
      </c>
      <c r="AE234" s="11" t="str">
        <f t="shared" si="407"/>
        <v/>
      </c>
      <c r="AF234" s="11" t="str">
        <f t="shared" si="407"/>
        <v/>
      </c>
      <c r="AG234" s="11" t="str">
        <f t="shared" si="407"/>
        <v/>
      </c>
      <c r="AH234" s="11" t="str">
        <f t="shared" si="407"/>
        <v/>
      </c>
      <c r="AI234" s="11" t="str">
        <f t="shared" si="407"/>
        <v/>
      </c>
      <c r="AJ234" s="11" t="str">
        <f t="shared" si="407"/>
        <v/>
      </c>
      <c r="AK234" s="11" t="str">
        <f t="shared" si="407"/>
        <v/>
      </c>
      <c r="AL234" t="s">
        <v>254</v>
      </c>
      <c r="AM234" t="s">
        <v>136</v>
      </c>
      <c r="AN234" s="11">
        <v>14.33719</v>
      </c>
      <c r="AO234" s="11">
        <v>26.316190000000002</v>
      </c>
      <c r="AP234" s="11">
        <v>38.771190000000004</v>
      </c>
      <c r="AQ234" s="11">
        <v>51.702190000000002</v>
      </c>
      <c r="AR234" s="11">
        <v>65.109189999999998</v>
      </c>
      <c r="AS234" s="11">
        <v>78.992190000000008</v>
      </c>
      <c r="AT234" s="11">
        <v>93.351190000000017</v>
      </c>
      <c r="AU234" s="11"/>
      <c r="AV234" s="11"/>
      <c r="AW234" s="11"/>
      <c r="AX234" s="11"/>
      <c r="AY234" s="11"/>
      <c r="AZ234" s="11"/>
      <c r="BA234" s="11"/>
      <c r="BB234" s="11"/>
      <c r="BI234" t="s">
        <v>254</v>
      </c>
      <c r="BJ234" t="s">
        <v>136</v>
      </c>
      <c r="BL234" t="s">
        <v>137</v>
      </c>
      <c r="CS234" t="str">
        <f t="shared" si="374"/>
        <v/>
      </c>
      <c r="CT234" t="str">
        <f t="shared" si="375"/>
        <v/>
      </c>
      <c r="CU234" t="str">
        <f t="shared" si="376"/>
        <v/>
      </c>
      <c r="CV234" t="str">
        <f t="shared" si="377"/>
        <v/>
      </c>
      <c r="CW234" t="str">
        <f t="shared" si="378"/>
        <v/>
      </c>
      <c r="CX234" t="str">
        <f t="shared" si="379"/>
        <v/>
      </c>
      <c r="CY234" t="str">
        <f t="shared" si="380"/>
        <v/>
      </c>
      <c r="CZ234" t="str">
        <f t="shared" si="381"/>
        <v/>
      </c>
      <c r="DA234" t="str">
        <f t="shared" si="382"/>
        <v/>
      </c>
      <c r="DB234" t="str">
        <f t="shared" si="383"/>
        <v/>
      </c>
      <c r="DC234" t="str">
        <f t="shared" si="384"/>
        <v/>
      </c>
      <c r="DD234" t="str">
        <f t="shared" si="385"/>
        <v/>
      </c>
      <c r="DE234" t="str">
        <f t="shared" si="386"/>
        <v/>
      </c>
      <c r="DF234" t="str">
        <f t="shared" si="387"/>
        <v/>
      </c>
      <c r="DG234" t="str">
        <f t="shared" si="388"/>
        <v/>
      </c>
    </row>
    <row r="235" spans="1:111" x14ac:dyDescent="0.25">
      <c r="A235" t="s">
        <v>271</v>
      </c>
      <c r="B235" t="s">
        <v>136</v>
      </c>
      <c r="D235" t="s">
        <v>137</v>
      </c>
      <c r="E235" t="s">
        <v>24</v>
      </c>
      <c r="F235" t="s">
        <v>39</v>
      </c>
      <c r="G235" t="s">
        <v>30</v>
      </c>
      <c r="H235" t="s">
        <v>27</v>
      </c>
      <c r="I235" t="s">
        <v>33</v>
      </c>
      <c r="J235">
        <v>3.29515</v>
      </c>
      <c r="K235">
        <v>0.30020999999999998</v>
      </c>
      <c r="L235">
        <v>-1.09E-3</v>
      </c>
      <c r="O235">
        <v>4.01</v>
      </c>
      <c r="P235">
        <v>17.690000000000001</v>
      </c>
      <c r="Q235">
        <v>0.12837000000000001</v>
      </c>
      <c r="R235">
        <v>53</v>
      </c>
      <c r="S235">
        <v>0.89200000000000002</v>
      </c>
      <c r="T235">
        <v>5.5</v>
      </c>
      <c r="U235">
        <v>33</v>
      </c>
      <c r="V235">
        <v>50</v>
      </c>
      <c r="W235" s="11">
        <f t="shared" ref="W235:AK235" si="408">IF(AN235="","",$J235+$K235 * AN235+$L235 *AN235^2)</f>
        <v>7.4566641608032445</v>
      </c>
      <c r="X235" s="11">
        <f t="shared" si="408"/>
        <v>10.233712685164043</v>
      </c>
      <c r="Y235" s="11">
        <f t="shared" si="408"/>
        <v>12.441311088740843</v>
      </c>
      <c r="Z235" s="11">
        <f t="shared" si="408"/>
        <v>14.166297295333644</v>
      </c>
      <c r="AA235" s="11">
        <f t="shared" si="408"/>
        <v>15.482507054742445</v>
      </c>
      <c r="AB235" s="11">
        <f t="shared" si="408"/>
        <v>16.450773942767245</v>
      </c>
      <c r="AC235" s="11">
        <f t="shared" si="408"/>
        <v>17.118929361208043</v>
      </c>
      <c r="AD235" s="11">
        <f t="shared" si="408"/>
        <v>17.521802537864843</v>
      </c>
      <c r="AE235" s="11">
        <f t="shared" si="408"/>
        <v>17.681220526537647</v>
      </c>
      <c r="AF235" s="11" t="str">
        <f t="shared" si="408"/>
        <v/>
      </c>
      <c r="AG235" s="11" t="str">
        <f t="shared" si="408"/>
        <v/>
      </c>
      <c r="AH235" s="11" t="str">
        <f t="shared" si="408"/>
        <v/>
      </c>
      <c r="AI235" s="11" t="str">
        <f t="shared" si="408"/>
        <v/>
      </c>
      <c r="AJ235" s="11" t="str">
        <f t="shared" si="408"/>
        <v/>
      </c>
      <c r="AK235" s="11" t="str">
        <f t="shared" si="408"/>
        <v/>
      </c>
      <c r="AL235" s="5" t="s">
        <v>271</v>
      </c>
      <c r="AM235" s="5" t="s">
        <v>136</v>
      </c>
      <c r="AN235" s="11">
        <v>14.640220000000001</v>
      </c>
      <c r="AO235" s="11">
        <v>25.467220000000001</v>
      </c>
      <c r="AP235" s="11">
        <v>34.884219999999999</v>
      </c>
      <c r="AQ235" s="11">
        <v>42.891219999999997</v>
      </c>
      <c r="AR235" s="11">
        <v>49.488220000000013</v>
      </c>
      <c r="AS235" s="11">
        <v>54.67522000000001</v>
      </c>
      <c r="AT235" s="11">
        <v>58.452219999999997</v>
      </c>
      <c r="AU235" s="11">
        <v>60.819220000000008</v>
      </c>
      <c r="AV235" s="11">
        <v>61.776220000000016</v>
      </c>
      <c r="AW235" s="11"/>
      <c r="AX235" s="11"/>
      <c r="AY235" s="11"/>
      <c r="AZ235" s="11"/>
      <c r="BA235" s="11"/>
      <c r="BB235" s="11"/>
      <c r="BI235" t="s">
        <v>271</v>
      </c>
      <c r="BJ235" t="s">
        <v>136</v>
      </c>
      <c r="BL235" t="s">
        <v>137</v>
      </c>
      <c r="CB235" s="5" t="s">
        <v>271</v>
      </c>
      <c r="CC235" s="5" t="s">
        <v>136</v>
      </c>
      <c r="CD235" s="11" t="s">
        <v>686</v>
      </c>
      <c r="CE235" s="11" t="s">
        <v>686</v>
      </c>
      <c r="CF235" s="11" t="s">
        <v>686</v>
      </c>
      <c r="CG235" s="11" t="s">
        <v>686</v>
      </c>
      <c r="CH235" s="11" t="s">
        <v>686</v>
      </c>
      <c r="CI235" s="11" t="s">
        <v>686</v>
      </c>
      <c r="CJ235" s="11" t="s">
        <v>686</v>
      </c>
      <c r="CK235" s="11" t="s">
        <v>686</v>
      </c>
      <c r="CL235" s="11" t="s">
        <v>686</v>
      </c>
      <c r="CM235" s="11" t="s">
        <v>686</v>
      </c>
      <c r="CN235" s="11" t="s">
        <v>686</v>
      </c>
      <c r="CO235" s="11" t="s">
        <v>686</v>
      </c>
      <c r="CP235" s="11" t="s">
        <v>686</v>
      </c>
      <c r="CQ235" s="11" t="s">
        <v>686</v>
      </c>
      <c r="CR235" s="11" t="s">
        <v>686</v>
      </c>
      <c r="CS235" t="str">
        <f t="shared" si="374"/>
        <v/>
      </c>
      <c r="CT235" t="str">
        <f t="shared" si="375"/>
        <v/>
      </c>
      <c r="CU235" t="str">
        <f t="shared" si="376"/>
        <v/>
      </c>
      <c r="CV235" t="str">
        <f t="shared" si="377"/>
        <v/>
      </c>
      <c r="CW235" t="str">
        <f t="shared" si="378"/>
        <v/>
      </c>
      <c r="CX235" t="str">
        <f t="shared" si="379"/>
        <v/>
      </c>
      <c r="CY235" t="str">
        <f t="shared" si="380"/>
        <v/>
      </c>
      <c r="CZ235" t="str">
        <f t="shared" si="381"/>
        <v/>
      </c>
      <c r="DA235" t="str">
        <f t="shared" si="382"/>
        <v/>
      </c>
      <c r="DB235" t="str">
        <f t="shared" si="383"/>
        <v/>
      </c>
      <c r="DC235" t="str">
        <f t="shared" si="384"/>
        <v/>
      </c>
      <c r="DD235" t="str">
        <f t="shared" si="385"/>
        <v/>
      </c>
      <c r="DE235" t="str">
        <f t="shared" si="386"/>
        <v/>
      </c>
      <c r="DF235" t="str">
        <f t="shared" si="387"/>
        <v/>
      </c>
      <c r="DG235" t="str">
        <f t="shared" si="388"/>
        <v/>
      </c>
    </row>
    <row r="236" spans="1:111" x14ac:dyDescent="0.25">
      <c r="A236" t="s">
        <v>315</v>
      </c>
      <c r="B236" t="s">
        <v>136</v>
      </c>
      <c r="D236" t="s">
        <v>137</v>
      </c>
      <c r="E236" t="s">
        <v>24</v>
      </c>
      <c r="F236" t="s">
        <v>39</v>
      </c>
      <c r="G236" t="s">
        <v>30</v>
      </c>
      <c r="H236" t="s">
        <v>52</v>
      </c>
      <c r="I236" t="s">
        <v>43</v>
      </c>
      <c r="J236">
        <v>2.5263100000000001</v>
      </c>
      <c r="K236">
        <v>0.43966</v>
      </c>
      <c r="L236">
        <v>-4.4400000000000004E-3</v>
      </c>
      <c r="M236">
        <v>2.0000000000000002E-5</v>
      </c>
      <c r="O236">
        <v>4.0199999999999996</v>
      </c>
      <c r="P236">
        <v>35.56</v>
      </c>
      <c r="Q236">
        <v>4.6699999999999997E-3</v>
      </c>
      <c r="R236">
        <v>52</v>
      </c>
      <c r="S236">
        <v>0.90100000000000002</v>
      </c>
      <c r="T236">
        <v>4.0999999999999996</v>
      </c>
      <c r="U236">
        <v>36.5</v>
      </c>
      <c r="V236">
        <v>48</v>
      </c>
      <c r="W236" s="11">
        <f t="shared" ref="W236:AK237" si="409">IF(AN236="","",$J236+$K236 * AN236+$L236 *AN236^2 + $M236 * AN236^3)</f>
        <v>8.9885392925500938</v>
      </c>
      <c r="X236" s="11">
        <f t="shared" si="409"/>
        <v>12.467969040448143</v>
      </c>
      <c r="Y236" s="11">
        <f t="shared" si="409"/>
        <v>14.911926319335356</v>
      </c>
      <c r="Z236" s="11">
        <f t="shared" si="409"/>
        <v>16.680506410197545</v>
      </c>
      <c r="AA236" s="11">
        <f t="shared" si="409"/>
        <v>18.053504231497772</v>
      </c>
      <c r="AB236" s="11">
        <f t="shared" si="409"/>
        <v>19.240565574904316</v>
      </c>
      <c r="AC236" s="11">
        <f t="shared" si="409"/>
        <v>20.390757249077723</v>
      </c>
      <c r="AD236" s="11">
        <f t="shared" si="409"/>
        <v>21.601556131517203</v>
      </c>
      <c r="AE236" s="11">
        <f t="shared" si="409"/>
        <v>22.927257128466088</v>
      </c>
      <c r="AF236" s="11">
        <f t="shared" si="409"/>
        <v>24.386800042876597</v>
      </c>
      <c r="AG236" s="11">
        <f t="shared" si="409"/>
        <v>25.971015350433724</v>
      </c>
      <c r="AH236" s="11">
        <f t="shared" si="409"/>
        <v>27.649288883638363</v>
      </c>
      <c r="AI236" s="11" t="str">
        <f t="shared" si="409"/>
        <v/>
      </c>
      <c r="AJ236" s="11" t="str">
        <f t="shared" si="409"/>
        <v/>
      </c>
      <c r="AK236" s="11" t="str">
        <f t="shared" si="409"/>
        <v/>
      </c>
      <c r="AL236" t="s">
        <v>315</v>
      </c>
      <c r="AM236" t="s">
        <v>136</v>
      </c>
      <c r="AN236" s="11">
        <v>17.56859</v>
      </c>
      <c r="AO236" s="11">
        <v>30.924489999999999</v>
      </c>
      <c r="AP236" s="11">
        <v>43.594390000000004</v>
      </c>
      <c r="AQ236" s="11">
        <v>55.578290000000003</v>
      </c>
      <c r="AR236" s="11">
        <v>66.876190000000008</v>
      </c>
      <c r="AS236" s="11">
        <v>77.48809</v>
      </c>
      <c r="AT236" s="11">
        <v>87.413989999999998</v>
      </c>
      <c r="AU236" s="11">
        <v>96.653890000000004</v>
      </c>
      <c r="AV236" s="11">
        <v>105.20779</v>
      </c>
      <c r="AW236" s="11">
        <v>113.07569000000002</v>
      </c>
      <c r="AX236" s="11">
        <v>120.25759000000001</v>
      </c>
      <c r="AY236" s="11">
        <v>126.75349</v>
      </c>
      <c r="AZ236" s="11"/>
      <c r="BA236" s="11"/>
      <c r="BB236" s="11"/>
      <c r="BI236" t="s">
        <v>315</v>
      </c>
      <c r="BJ236" t="s">
        <v>136</v>
      </c>
      <c r="BL236" t="s">
        <v>137</v>
      </c>
      <c r="CB236" t="s">
        <v>315</v>
      </c>
      <c r="CC236" t="s">
        <v>136</v>
      </c>
      <c r="CD236" s="11" t="s">
        <v>686</v>
      </c>
      <c r="CE236" s="11" t="s">
        <v>686</v>
      </c>
      <c r="CF236" s="11" t="s">
        <v>686</v>
      </c>
      <c r="CG236" s="11" t="s">
        <v>686</v>
      </c>
      <c r="CH236" s="11" t="s">
        <v>686</v>
      </c>
      <c r="CI236" s="11" t="s">
        <v>686</v>
      </c>
      <c r="CJ236" s="11" t="s">
        <v>686</v>
      </c>
      <c r="CK236" s="11" t="s">
        <v>686</v>
      </c>
      <c r="CL236" s="11" t="s">
        <v>686</v>
      </c>
      <c r="CM236" s="11" t="s">
        <v>686</v>
      </c>
      <c r="CN236" s="11" t="s">
        <v>686</v>
      </c>
      <c r="CO236" s="11" t="s">
        <v>686</v>
      </c>
      <c r="CP236" s="11" t="s">
        <v>686</v>
      </c>
      <c r="CQ236" s="11" t="s">
        <v>686</v>
      </c>
      <c r="CR236" s="11" t="s">
        <v>686</v>
      </c>
      <c r="CS236" t="str">
        <f t="shared" si="374"/>
        <v/>
      </c>
      <c r="CT236" t="str">
        <f t="shared" si="375"/>
        <v/>
      </c>
      <c r="CU236" t="str">
        <f t="shared" si="376"/>
        <v/>
      </c>
      <c r="CV236" t="str">
        <f t="shared" si="377"/>
        <v/>
      </c>
      <c r="CW236" t="str">
        <f t="shared" si="378"/>
        <v/>
      </c>
      <c r="CX236" t="str">
        <f t="shared" si="379"/>
        <v/>
      </c>
      <c r="CY236" t="str">
        <f t="shared" si="380"/>
        <v/>
      </c>
      <c r="CZ236" t="str">
        <f t="shared" si="381"/>
        <v/>
      </c>
      <c r="DA236" t="str">
        <f t="shared" si="382"/>
        <v/>
      </c>
      <c r="DB236" t="str">
        <f t="shared" si="383"/>
        <v/>
      </c>
      <c r="DC236" t="str">
        <f t="shared" si="384"/>
        <v/>
      </c>
      <c r="DD236" t="str">
        <f t="shared" si="385"/>
        <v/>
      </c>
      <c r="DE236" t="str">
        <f t="shared" si="386"/>
        <v/>
      </c>
      <c r="DF236" t="str">
        <f t="shared" si="387"/>
        <v/>
      </c>
      <c r="DG236" t="str">
        <f t="shared" si="388"/>
        <v/>
      </c>
    </row>
    <row r="237" spans="1:111" x14ac:dyDescent="0.25">
      <c r="A237" t="s">
        <v>368</v>
      </c>
      <c r="B237" t="s">
        <v>136</v>
      </c>
      <c r="D237" t="s">
        <v>137</v>
      </c>
      <c r="E237" t="s">
        <v>24</v>
      </c>
      <c r="F237" t="s">
        <v>39</v>
      </c>
      <c r="G237" t="s">
        <v>30</v>
      </c>
      <c r="H237" t="s">
        <v>27</v>
      </c>
      <c r="I237" t="s">
        <v>43</v>
      </c>
      <c r="J237">
        <v>2.4342100000000002</v>
      </c>
      <c r="K237">
        <v>0.52649000000000001</v>
      </c>
      <c r="L237">
        <v>-5.8300000000000001E-3</v>
      </c>
      <c r="M237">
        <v>3.0000000000000001E-5</v>
      </c>
      <c r="O237">
        <v>4.04</v>
      </c>
      <c r="P237">
        <v>30.17</v>
      </c>
      <c r="Q237">
        <v>7.5520000000000004E-2</v>
      </c>
      <c r="R237">
        <v>64</v>
      </c>
      <c r="S237">
        <v>0.93700000000000006</v>
      </c>
      <c r="T237">
        <v>4.5</v>
      </c>
      <c r="U237">
        <v>31.5</v>
      </c>
      <c r="V237">
        <v>60</v>
      </c>
      <c r="W237" s="11">
        <f t="shared" si="409"/>
        <v>11.125950142198228</v>
      </c>
      <c r="X237" s="11">
        <f t="shared" si="409"/>
        <v>14.957164182525361</v>
      </c>
      <c r="Y237" s="11">
        <f t="shared" si="409"/>
        <v>17.231953398388253</v>
      </c>
      <c r="Z237" s="11">
        <f t="shared" si="409"/>
        <v>18.765469426120788</v>
      </c>
      <c r="AA237" s="11">
        <f t="shared" si="409"/>
        <v>19.965600254960101</v>
      </c>
      <c r="AB237" s="11">
        <f t="shared" si="409"/>
        <v>21.07264159179821</v>
      </c>
      <c r="AC237" s="11">
        <f t="shared" si="409"/>
        <v>22.284159200491999</v>
      </c>
      <c r="AD237" s="11">
        <f t="shared" si="409"/>
        <v>23.843408387979608</v>
      </c>
      <c r="AE237" s="11">
        <f t="shared" si="409"/>
        <v>26.154897069931277</v>
      </c>
      <c r="AF237" s="11">
        <f t="shared" si="409"/>
        <v>29.999816529942464</v>
      </c>
      <c r="AG237" s="11" t="str">
        <f t="shared" si="409"/>
        <v/>
      </c>
      <c r="AH237" s="11" t="str">
        <f t="shared" si="409"/>
        <v/>
      </c>
      <c r="AI237" s="11" t="str">
        <f t="shared" si="409"/>
        <v/>
      </c>
      <c r="AJ237" s="11" t="str">
        <f t="shared" si="409"/>
        <v/>
      </c>
      <c r="AK237" s="11" t="str">
        <f t="shared" si="409"/>
        <v/>
      </c>
      <c r="AL237" s="5" t="s">
        <v>368</v>
      </c>
      <c r="AM237" s="5" t="s">
        <v>136</v>
      </c>
      <c r="AN237" s="10">
        <v>20.778549999999999</v>
      </c>
      <c r="AO237" s="10">
        <v>34.787550000000003</v>
      </c>
      <c r="AP237" s="10">
        <v>45.974550000000001</v>
      </c>
      <c r="AQ237" s="10">
        <v>55.119550000000011</v>
      </c>
      <c r="AR237" s="10">
        <v>63.002550000000006</v>
      </c>
      <c r="AS237" s="10">
        <v>70.403550000000024</v>
      </c>
      <c r="AT237" s="10">
        <v>78.102550000000008</v>
      </c>
      <c r="AU237" s="10">
        <v>86.879550000000009</v>
      </c>
      <c r="AV237" s="10">
        <v>97.51455</v>
      </c>
      <c r="AW237" s="10">
        <v>110.78755000000001</v>
      </c>
      <c r="AX237" s="10"/>
      <c r="AY237" s="10"/>
      <c r="AZ237" s="10"/>
      <c r="BA237" s="10"/>
      <c r="BB237" s="10"/>
      <c r="BI237" t="s">
        <v>368</v>
      </c>
      <c r="BJ237" t="s">
        <v>136</v>
      </c>
      <c r="BL237" t="s">
        <v>137</v>
      </c>
      <c r="CB237" s="5" t="s">
        <v>368</v>
      </c>
      <c r="CC237" s="5" t="s">
        <v>136</v>
      </c>
      <c r="CD237" s="11" t="s">
        <v>686</v>
      </c>
      <c r="CE237" s="11" t="s">
        <v>686</v>
      </c>
      <c r="CF237" s="11" t="s">
        <v>686</v>
      </c>
      <c r="CG237" s="11" t="s">
        <v>686</v>
      </c>
      <c r="CH237" s="11" t="s">
        <v>686</v>
      </c>
      <c r="CI237" s="11" t="s">
        <v>686</v>
      </c>
      <c r="CJ237" s="11" t="s">
        <v>686</v>
      </c>
      <c r="CK237" s="11" t="s">
        <v>686</v>
      </c>
      <c r="CL237" s="11" t="s">
        <v>686</v>
      </c>
      <c r="CM237" s="11" t="s">
        <v>686</v>
      </c>
      <c r="CN237" s="11" t="s">
        <v>686</v>
      </c>
      <c r="CO237" s="11" t="s">
        <v>686</v>
      </c>
      <c r="CP237" s="11" t="s">
        <v>686</v>
      </c>
      <c r="CQ237" s="11" t="s">
        <v>686</v>
      </c>
      <c r="CR237" s="11" t="s">
        <v>686</v>
      </c>
      <c r="CS237" t="str">
        <f t="shared" si="374"/>
        <v/>
      </c>
      <c r="CT237" t="str">
        <f t="shared" si="375"/>
        <v/>
      </c>
      <c r="CU237" t="str">
        <f t="shared" si="376"/>
        <v/>
      </c>
      <c r="CV237" t="str">
        <f t="shared" si="377"/>
        <v/>
      </c>
      <c r="CW237" t="str">
        <f t="shared" si="378"/>
        <v/>
      </c>
      <c r="CX237" t="str">
        <f t="shared" si="379"/>
        <v/>
      </c>
      <c r="CY237" t="str">
        <f t="shared" si="380"/>
        <v/>
      </c>
      <c r="CZ237" t="str">
        <f t="shared" si="381"/>
        <v/>
      </c>
      <c r="DA237" t="str">
        <f t="shared" si="382"/>
        <v/>
      </c>
      <c r="DB237" t="str">
        <f t="shared" si="383"/>
        <v/>
      </c>
      <c r="DC237" t="str">
        <f t="shared" si="384"/>
        <v/>
      </c>
      <c r="DD237" t="str">
        <f t="shared" si="385"/>
        <v/>
      </c>
      <c r="DE237" t="str">
        <f t="shared" si="386"/>
        <v/>
      </c>
      <c r="DF237" t="str">
        <f t="shared" si="387"/>
        <v/>
      </c>
      <c r="DG237" t="str">
        <f t="shared" si="388"/>
        <v/>
      </c>
    </row>
    <row r="238" spans="1:111" x14ac:dyDescent="0.25">
      <c r="A238" t="s">
        <v>21</v>
      </c>
      <c r="B238" t="s">
        <v>83</v>
      </c>
      <c r="D238" t="s">
        <v>84</v>
      </c>
      <c r="E238" t="s">
        <v>24</v>
      </c>
      <c r="F238" t="s">
        <v>39</v>
      </c>
      <c r="G238" t="s">
        <v>30</v>
      </c>
      <c r="H238">
        <v>1</v>
      </c>
      <c r="I238" t="s">
        <v>31</v>
      </c>
      <c r="J238">
        <v>-0.60296000000000005</v>
      </c>
      <c r="K238">
        <v>1.67832</v>
      </c>
      <c r="L238">
        <v>6.9169999999999995E-2</v>
      </c>
      <c r="O238">
        <v>1.18</v>
      </c>
      <c r="P238">
        <v>5.72</v>
      </c>
      <c r="Q238">
        <v>0.26301000000000002</v>
      </c>
      <c r="R238">
        <v>36</v>
      </c>
      <c r="S238">
        <v>0.65400000000000003</v>
      </c>
      <c r="T238">
        <v>1.5</v>
      </c>
      <c r="U238">
        <v>8.4</v>
      </c>
      <c r="V238">
        <v>34</v>
      </c>
      <c r="W238" s="11">
        <f t="shared" ref="W238:AK239" si="410">IF(AN238="","",EXP($J238+$K238*LN(LN(AN238)+($L238/2))))</f>
        <v>4.4875723674962273</v>
      </c>
      <c r="X238" s="11">
        <f t="shared" si="410"/>
        <v>4.8646702010367582</v>
      </c>
      <c r="Y238" s="11">
        <f t="shared" si="410"/>
        <v>5.678957068149554</v>
      </c>
      <c r="Z238" s="11" t="str">
        <f t="shared" si="410"/>
        <v/>
      </c>
      <c r="AA238" s="11" t="str">
        <f t="shared" si="410"/>
        <v/>
      </c>
      <c r="AB238" s="11" t="str">
        <f t="shared" si="410"/>
        <v/>
      </c>
      <c r="AC238" s="11" t="str">
        <f t="shared" si="410"/>
        <v/>
      </c>
      <c r="AD238" s="11" t="str">
        <f t="shared" si="410"/>
        <v/>
      </c>
      <c r="AE238" s="11" t="str">
        <f t="shared" si="410"/>
        <v/>
      </c>
      <c r="AF238" s="11" t="str">
        <f t="shared" si="410"/>
        <v/>
      </c>
      <c r="AG238" s="11" t="str">
        <f t="shared" si="410"/>
        <v/>
      </c>
      <c r="AH238" s="11" t="str">
        <f t="shared" si="410"/>
        <v/>
      </c>
      <c r="AI238" s="11" t="str">
        <f t="shared" si="410"/>
        <v/>
      </c>
      <c r="AJ238" s="11" t="str">
        <f t="shared" si="410"/>
        <v/>
      </c>
      <c r="AK238" s="11" t="str">
        <f t="shared" si="410"/>
        <v/>
      </c>
      <c r="AL238" t="s">
        <v>21</v>
      </c>
      <c r="AM238" t="s">
        <v>83</v>
      </c>
      <c r="AN238" s="10">
        <v>32.105730000000001</v>
      </c>
      <c r="AO238" s="10">
        <v>38.152429999999995</v>
      </c>
      <c r="AP238" s="10">
        <v>54.419130000000024</v>
      </c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I238" t="s">
        <v>21</v>
      </c>
      <c r="BJ238" t="s">
        <v>83</v>
      </c>
      <c r="BL238" t="s">
        <v>84</v>
      </c>
      <c r="CB238" t="s">
        <v>21</v>
      </c>
      <c r="CC238" t="s">
        <v>83</v>
      </c>
      <c r="CD238" s="11">
        <v>54.278690128741346</v>
      </c>
      <c r="CE238" s="11">
        <v>77.380648965154123</v>
      </c>
      <c r="CF238" s="11">
        <v>152.98141129895524</v>
      </c>
      <c r="CG238" s="11" t="s">
        <v>686</v>
      </c>
      <c r="CH238" s="11" t="s">
        <v>686</v>
      </c>
      <c r="CI238" s="11" t="s">
        <v>686</v>
      </c>
      <c r="CJ238" s="11" t="s">
        <v>686</v>
      </c>
      <c r="CK238" s="11" t="s">
        <v>686</v>
      </c>
      <c r="CL238" s="11" t="s">
        <v>686</v>
      </c>
      <c r="CM238" s="11" t="s">
        <v>686</v>
      </c>
      <c r="CN238" s="11" t="s">
        <v>686</v>
      </c>
      <c r="CO238" s="11" t="s">
        <v>686</v>
      </c>
      <c r="CP238" s="11" t="s">
        <v>686</v>
      </c>
      <c r="CQ238" s="11" t="s">
        <v>686</v>
      </c>
      <c r="CR238" s="11" t="s">
        <v>686</v>
      </c>
      <c r="CS238" t="str">
        <f t="shared" si="374"/>
        <v/>
      </c>
      <c r="CT238" t="str">
        <f t="shared" si="375"/>
        <v/>
      </c>
      <c r="CU238" t="str">
        <f t="shared" si="376"/>
        <v/>
      </c>
      <c r="CV238" t="str">
        <f t="shared" si="377"/>
        <v/>
      </c>
      <c r="CW238" t="str">
        <f t="shared" si="378"/>
        <v/>
      </c>
      <c r="CX238" t="str">
        <f t="shared" si="379"/>
        <v/>
      </c>
      <c r="CY238" t="str">
        <f t="shared" si="380"/>
        <v/>
      </c>
      <c r="CZ238" t="str">
        <f t="shared" si="381"/>
        <v/>
      </c>
      <c r="DA238" t="str">
        <f t="shared" si="382"/>
        <v/>
      </c>
      <c r="DB238" t="str">
        <f t="shared" si="383"/>
        <v/>
      </c>
      <c r="DC238" t="str">
        <f t="shared" si="384"/>
        <v/>
      </c>
      <c r="DD238" t="str">
        <f t="shared" si="385"/>
        <v/>
      </c>
      <c r="DE238" t="str">
        <f t="shared" si="386"/>
        <v/>
      </c>
      <c r="DF238" t="str">
        <f t="shared" si="387"/>
        <v/>
      </c>
      <c r="DG238" t="str">
        <f t="shared" si="388"/>
        <v/>
      </c>
    </row>
    <row r="239" spans="1:111" x14ac:dyDescent="0.25">
      <c r="A239" t="s">
        <v>322</v>
      </c>
      <c r="B239" t="s">
        <v>339</v>
      </c>
      <c r="D239" t="s">
        <v>340</v>
      </c>
      <c r="E239" t="s">
        <v>24</v>
      </c>
      <c r="F239" t="s">
        <v>39</v>
      </c>
      <c r="G239" t="s">
        <v>30</v>
      </c>
      <c r="H239">
        <v>1</v>
      </c>
      <c r="I239" t="s">
        <v>31</v>
      </c>
      <c r="J239">
        <v>0.11955</v>
      </c>
      <c r="K239">
        <v>1.57212</v>
      </c>
      <c r="L239">
        <v>2.2020000000000001E-2</v>
      </c>
      <c r="O239">
        <v>1.65</v>
      </c>
      <c r="P239">
        <v>8.61</v>
      </c>
      <c r="Q239">
        <v>0.14838000000000001</v>
      </c>
      <c r="R239">
        <v>30</v>
      </c>
      <c r="S239">
        <v>0.85799999999999998</v>
      </c>
      <c r="T239">
        <v>1.8</v>
      </c>
      <c r="U239">
        <v>9.5</v>
      </c>
      <c r="V239">
        <v>28</v>
      </c>
      <c r="W239" s="11">
        <f t="shared" si="410"/>
        <v>3.6778023808078597</v>
      </c>
      <c r="X239" s="11">
        <f t="shared" si="410"/>
        <v>5.2097531808028759</v>
      </c>
      <c r="Y239" s="11">
        <f t="shared" si="410"/>
        <v>6.3091026840177813</v>
      </c>
      <c r="Z239" s="11">
        <f t="shared" si="410"/>
        <v>7.174744085446056</v>
      </c>
      <c r="AA239" s="11">
        <f t="shared" si="410"/>
        <v>7.8924775016467361</v>
      </c>
      <c r="AB239" s="11">
        <f t="shared" si="410"/>
        <v>8.5075633782770606</v>
      </c>
      <c r="AC239" s="11" t="str">
        <f t="shared" si="410"/>
        <v/>
      </c>
      <c r="AD239" s="11" t="str">
        <f t="shared" si="410"/>
        <v/>
      </c>
      <c r="AE239" s="11" t="str">
        <f t="shared" si="410"/>
        <v/>
      </c>
      <c r="AF239" s="11" t="str">
        <f t="shared" si="410"/>
        <v/>
      </c>
      <c r="AG239" s="11" t="str">
        <f t="shared" si="410"/>
        <v/>
      </c>
      <c r="AH239" s="11" t="str">
        <f t="shared" si="410"/>
        <v/>
      </c>
      <c r="AI239" s="11" t="str">
        <f t="shared" si="410"/>
        <v/>
      </c>
      <c r="AJ239" s="11" t="str">
        <f t="shared" si="410"/>
        <v/>
      </c>
      <c r="AK239" s="11" t="str">
        <f t="shared" si="410"/>
        <v/>
      </c>
      <c r="AL239" s="5" t="s">
        <v>322</v>
      </c>
      <c r="AM239" s="5" t="s">
        <v>339</v>
      </c>
      <c r="AN239" s="10">
        <v>8.2560399999999987</v>
      </c>
      <c r="AO239" s="10">
        <v>13.972139999999998</v>
      </c>
      <c r="AP239" s="10">
        <v>19.68824</v>
      </c>
      <c r="AQ239" s="10">
        <v>25.404339999999998</v>
      </c>
      <c r="AR239" s="10">
        <v>31.120439999999999</v>
      </c>
      <c r="AS239" s="10">
        <v>36.836539999999999</v>
      </c>
      <c r="AT239" s="10"/>
      <c r="AU239" s="10"/>
      <c r="AV239" s="10"/>
      <c r="AW239" s="10"/>
      <c r="AX239" s="10"/>
      <c r="AY239" s="10"/>
      <c r="AZ239" s="10"/>
      <c r="BA239" s="10"/>
      <c r="BB239" s="10"/>
      <c r="BI239" t="s">
        <v>322</v>
      </c>
      <c r="BJ239" t="s">
        <v>339</v>
      </c>
      <c r="BL239" t="s">
        <v>340</v>
      </c>
      <c r="CS239" t="str">
        <f t="shared" si="374"/>
        <v/>
      </c>
      <c r="CT239" t="str">
        <f t="shared" si="375"/>
        <v/>
      </c>
      <c r="CU239" t="str">
        <f t="shared" si="376"/>
        <v/>
      </c>
      <c r="CV239" t="str">
        <f t="shared" si="377"/>
        <v/>
      </c>
      <c r="CW239" t="str">
        <f t="shared" si="378"/>
        <v/>
      </c>
      <c r="CX239" t="str">
        <f t="shared" si="379"/>
        <v/>
      </c>
      <c r="CY239" t="str">
        <f t="shared" si="380"/>
        <v/>
      </c>
      <c r="CZ239" t="str">
        <f t="shared" si="381"/>
        <v/>
      </c>
      <c r="DA239" t="str">
        <f t="shared" si="382"/>
        <v/>
      </c>
      <c r="DB239" t="str">
        <f t="shared" si="383"/>
        <v/>
      </c>
      <c r="DC239" t="str">
        <f t="shared" si="384"/>
        <v/>
      </c>
      <c r="DD239" t="str">
        <f t="shared" si="385"/>
        <v/>
      </c>
      <c r="DE239" t="str">
        <f t="shared" si="386"/>
        <v/>
      </c>
      <c r="DF239" t="str">
        <f t="shared" si="387"/>
        <v/>
      </c>
      <c r="DG239" t="str">
        <f t="shared" si="388"/>
        <v/>
      </c>
    </row>
    <row r="240" spans="1:111" x14ac:dyDescent="0.25">
      <c r="A240" t="s">
        <v>178</v>
      </c>
      <c r="B240" t="s">
        <v>203</v>
      </c>
      <c r="D240" t="s">
        <v>204</v>
      </c>
      <c r="E240" t="s">
        <v>24</v>
      </c>
      <c r="F240" t="s">
        <v>39</v>
      </c>
      <c r="G240" t="s">
        <v>30</v>
      </c>
      <c r="H240" t="s">
        <v>40</v>
      </c>
      <c r="I240" t="s">
        <v>33</v>
      </c>
      <c r="J240">
        <v>2.4273099999999999</v>
      </c>
      <c r="K240">
        <v>0.29776999999999998</v>
      </c>
      <c r="L240">
        <v>-1.33E-3</v>
      </c>
      <c r="O240">
        <v>3.3</v>
      </c>
      <c r="P240">
        <v>18.71</v>
      </c>
      <c r="Q240">
        <v>0.60085</v>
      </c>
      <c r="R240">
        <v>66</v>
      </c>
      <c r="S240">
        <v>0.88200000000000001</v>
      </c>
      <c r="T240">
        <v>2.5</v>
      </c>
      <c r="U240">
        <v>24</v>
      </c>
      <c r="V240">
        <v>63</v>
      </c>
      <c r="W240" s="11">
        <f t="shared" ref="W240:AK241" si="411">IF(AN240="","",$J240+$K240 * AN240+$L240 *AN240^2)</f>
        <v>9.1253431797137701</v>
      </c>
      <c r="X240" s="11">
        <f t="shared" si="411"/>
        <v>13.469656744167469</v>
      </c>
      <c r="Y240" s="11">
        <f t="shared" si="411"/>
        <v>16.155545495628168</v>
      </c>
      <c r="Z240" s="11">
        <f t="shared" si="411"/>
        <v>17.689338518895866</v>
      </c>
      <c r="AA240" s="11">
        <f t="shared" si="411"/>
        <v>18.478489506770565</v>
      </c>
      <c r="AB240" s="11" t="str">
        <f t="shared" si="411"/>
        <v/>
      </c>
      <c r="AC240" s="11" t="str">
        <f t="shared" si="411"/>
        <v/>
      </c>
      <c r="AD240" s="11" t="str">
        <f t="shared" si="411"/>
        <v/>
      </c>
      <c r="AE240" s="11" t="str">
        <f t="shared" si="411"/>
        <v/>
      </c>
      <c r="AF240" s="11" t="str">
        <f t="shared" si="411"/>
        <v/>
      </c>
      <c r="AG240" s="11" t="str">
        <f t="shared" si="411"/>
        <v/>
      </c>
      <c r="AH240" s="11" t="str">
        <f t="shared" si="411"/>
        <v/>
      </c>
      <c r="AI240" s="11" t="str">
        <f t="shared" si="411"/>
        <v/>
      </c>
      <c r="AJ240" s="11" t="str">
        <f t="shared" si="411"/>
        <v/>
      </c>
      <c r="AK240" s="11" t="str">
        <f t="shared" si="411"/>
        <v/>
      </c>
      <c r="AL240" t="s">
        <v>178</v>
      </c>
      <c r="AM240" t="s">
        <v>203</v>
      </c>
      <c r="AN240" s="11">
        <v>25.368459999999995</v>
      </c>
      <c r="AO240" s="11">
        <v>46.913959999999996</v>
      </c>
      <c r="AP240" s="11">
        <v>64.939459999999997</v>
      </c>
      <c r="AQ240" s="11">
        <v>79.444959999999995</v>
      </c>
      <c r="AR240" s="11">
        <v>90.430460000000011</v>
      </c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  <c r="BI240" t="s">
        <v>178</v>
      </c>
      <c r="BJ240" t="s">
        <v>203</v>
      </c>
      <c r="BL240" t="s">
        <v>204</v>
      </c>
      <c r="CB240" t="s">
        <v>178</v>
      </c>
      <c r="CC240" t="s">
        <v>203</v>
      </c>
      <c r="CD240" s="11" t="s">
        <v>686</v>
      </c>
      <c r="CE240" s="11" t="s">
        <v>686</v>
      </c>
      <c r="CF240" s="11" t="s">
        <v>686</v>
      </c>
      <c r="CG240" s="11" t="s">
        <v>686</v>
      </c>
      <c r="CH240" s="11" t="s">
        <v>686</v>
      </c>
      <c r="CI240" s="11" t="s">
        <v>686</v>
      </c>
      <c r="CJ240" s="11" t="s">
        <v>686</v>
      </c>
      <c r="CK240" s="11" t="s">
        <v>686</v>
      </c>
      <c r="CL240" s="11" t="s">
        <v>686</v>
      </c>
      <c r="CM240" s="11" t="s">
        <v>686</v>
      </c>
      <c r="CN240" s="11" t="s">
        <v>686</v>
      </c>
      <c r="CO240" s="11" t="s">
        <v>686</v>
      </c>
      <c r="CP240" s="11" t="s">
        <v>686</v>
      </c>
      <c r="CQ240" s="11" t="s">
        <v>686</v>
      </c>
      <c r="CR240" s="11" t="s">
        <v>686</v>
      </c>
      <c r="CS240" t="str">
        <f t="shared" si="374"/>
        <v/>
      </c>
      <c r="CT240" t="str">
        <f t="shared" si="375"/>
        <v/>
      </c>
      <c r="CU240" t="str">
        <f t="shared" si="376"/>
        <v/>
      </c>
      <c r="CV240" t="str">
        <f t="shared" si="377"/>
        <v/>
      </c>
      <c r="CW240" t="str">
        <f t="shared" si="378"/>
        <v/>
      </c>
      <c r="CX240" t="str">
        <f t="shared" si="379"/>
        <v/>
      </c>
      <c r="CY240" t="str">
        <f t="shared" si="380"/>
        <v/>
      </c>
      <c r="CZ240" t="str">
        <f t="shared" si="381"/>
        <v/>
      </c>
      <c r="DA240" t="str">
        <f t="shared" si="382"/>
        <v/>
      </c>
      <c r="DB240" t="str">
        <f t="shared" si="383"/>
        <v/>
      </c>
      <c r="DC240" t="str">
        <f t="shared" si="384"/>
        <v/>
      </c>
      <c r="DD240" t="str">
        <f t="shared" si="385"/>
        <v/>
      </c>
      <c r="DE240" t="str">
        <f t="shared" si="386"/>
        <v/>
      </c>
      <c r="DF240" t="str">
        <f t="shared" si="387"/>
        <v/>
      </c>
      <c r="DG240" t="str">
        <f t="shared" si="388"/>
        <v/>
      </c>
    </row>
    <row r="241" spans="1:111" x14ac:dyDescent="0.25">
      <c r="A241" t="s">
        <v>278</v>
      </c>
      <c r="B241" t="s">
        <v>295</v>
      </c>
      <c r="D241" t="s">
        <v>296</v>
      </c>
      <c r="E241" t="s">
        <v>24</v>
      </c>
      <c r="F241" t="s">
        <v>39</v>
      </c>
      <c r="G241" t="s">
        <v>30</v>
      </c>
      <c r="H241" t="s">
        <v>27</v>
      </c>
      <c r="I241" t="s">
        <v>33</v>
      </c>
      <c r="J241">
        <v>1.60968</v>
      </c>
      <c r="K241">
        <v>0.53395000000000004</v>
      </c>
      <c r="L241">
        <v>-1.8699999999999999E-3</v>
      </c>
      <c r="O241">
        <v>2.64</v>
      </c>
      <c r="P241">
        <v>39.61</v>
      </c>
      <c r="Q241">
        <v>0.29552</v>
      </c>
      <c r="R241">
        <v>36</v>
      </c>
      <c r="S241">
        <v>0.95799999999999996</v>
      </c>
      <c r="T241">
        <v>2</v>
      </c>
      <c r="U241">
        <v>49.5</v>
      </c>
      <c r="V241">
        <v>33</v>
      </c>
      <c r="W241" s="11">
        <f t="shared" si="411"/>
        <v>8.2824182898887884</v>
      </c>
      <c r="X241" s="11">
        <f t="shared" si="411"/>
        <v>15.782884547446528</v>
      </c>
      <c r="Y241" s="11">
        <f t="shared" si="411"/>
        <v>23.062367999590066</v>
      </c>
      <c r="Z241" s="11">
        <f t="shared" si="411"/>
        <v>29.467897784259407</v>
      </c>
      <c r="AA241" s="11">
        <f t="shared" si="411"/>
        <v>34.509915652274543</v>
      </c>
      <c r="AB241" s="11">
        <f t="shared" si="411"/>
        <v>37.893081599335488</v>
      </c>
      <c r="AC241" s="11">
        <f t="shared" si="411"/>
        <v>39.530788058022239</v>
      </c>
      <c r="AD241" s="11" t="str">
        <f t="shared" si="411"/>
        <v/>
      </c>
      <c r="AE241" s="11" t="str">
        <f t="shared" si="411"/>
        <v/>
      </c>
      <c r="AF241" s="11" t="str">
        <f t="shared" si="411"/>
        <v/>
      </c>
      <c r="AG241" s="11" t="str">
        <f t="shared" si="411"/>
        <v/>
      </c>
      <c r="AH241" s="11" t="str">
        <f t="shared" si="411"/>
        <v/>
      </c>
      <c r="AI241" s="11" t="str">
        <f t="shared" si="411"/>
        <v/>
      </c>
      <c r="AJ241" s="11" t="str">
        <f t="shared" si="411"/>
        <v/>
      </c>
      <c r="AK241" s="11" t="str">
        <f t="shared" si="411"/>
        <v/>
      </c>
      <c r="AL241" s="5" t="s">
        <v>278</v>
      </c>
      <c r="AM241" s="5" t="s">
        <v>295</v>
      </c>
      <c r="AN241" s="10">
        <v>13.097739999999998</v>
      </c>
      <c r="AO241" s="10">
        <v>29.615839999999999</v>
      </c>
      <c r="AP241" s="10">
        <v>48.371939999999995</v>
      </c>
      <c r="AQ241" s="10">
        <v>68.706039999999987</v>
      </c>
      <c r="AR241" s="10">
        <v>89.95814</v>
      </c>
      <c r="AS241" s="10">
        <v>111.46823999999997</v>
      </c>
      <c r="AT241" s="10">
        <v>132.57633999999996</v>
      </c>
      <c r="AU241" s="10"/>
      <c r="AV241" s="10"/>
      <c r="AW241" s="10"/>
      <c r="AX241" s="10"/>
      <c r="AY241" s="10"/>
      <c r="AZ241" s="10"/>
      <c r="BA241" s="10"/>
      <c r="BB241" s="10"/>
      <c r="BI241" t="s">
        <v>278</v>
      </c>
      <c r="BJ241" t="s">
        <v>295</v>
      </c>
      <c r="BL241" t="s">
        <v>296</v>
      </c>
      <c r="CB241" s="5" t="s">
        <v>278</v>
      </c>
      <c r="CC241" s="5" t="s">
        <v>295</v>
      </c>
      <c r="CD241" s="11" t="s">
        <v>686</v>
      </c>
      <c r="CE241" s="11" t="s">
        <v>686</v>
      </c>
      <c r="CF241" s="11" t="s">
        <v>686</v>
      </c>
      <c r="CG241" s="11" t="s">
        <v>686</v>
      </c>
      <c r="CH241" s="11" t="s">
        <v>686</v>
      </c>
      <c r="CI241" s="11" t="s">
        <v>686</v>
      </c>
      <c r="CJ241" s="11" t="s">
        <v>686</v>
      </c>
      <c r="CK241" s="11" t="s">
        <v>686</v>
      </c>
      <c r="CL241" s="11" t="s">
        <v>686</v>
      </c>
      <c r="CM241" s="11" t="s">
        <v>686</v>
      </c>
      <c r="CN241" s="11" t="s">
        <v>686</v>
      </c>
      <c r="CO241" s="11" t="s">
        <v>686</v>
      </c>
      <c r="CP241" s="11" t="s">
        <v>686</v>
      </c>
      <c r="CQ241" s="11" t="s">
        <v>686</v>
      </c>
      <c r="CR241" s="11" t="s">
        <v>686</v>
      </c>
      <c r="CS241" t="str">
        <f t="shared" si="374"/>
        <v/>
      </c>
      <c r="CT241" t="str">
        <f t="shared" si="375"/>
        <v/>
      </c>
      <c r="CU241" t="str">
        <f t="shared" si="376"/>
        <v/>
      </c>
      <c r="CV241" t="str">
        <f t="shared" si="377"/>
        <v/>
      </c>
      <c r="CW241" t="str">
        <f t="shared" si="378"/>
        <v/>
      </c>
      <c r="CX241" t="str">
        <f t="shared" si="379"/>
        <v/>
      </c>
      <c r="CY241" t="str">
        <f t="shared" si="380"/>
        <v/>
      </c>
      <c r="CZ241" t="str">
        <f t="shared" si="381"/>
        <v/>
      </c>
      <c r="DA241" t="str">
        <f t="shared" si="382"/>
        <v/>
      </c>
      <c r="DB241" t="str">
        <f t="shared" si="383"/>
        <v/>
      </c>
      <c r="DC241" t="str">
        <f t="shared" si="384"/>
        <v/>
      </c>
      <c r="DD241" t="str">
        <f t="shared" si="385"/>
        <v/>
      </c>
      <c r="DE241" t="str">
        <f t="shared" si="386"/>
        <v/>
      </c>
      <c r="DF241" t="str">
        <f t="shared" si="387"/>
        <v/>
      </c>
      <c r="DG241" t="str">
        <f t="shared" si="388"/>
        <v/>
      </c>
    </row>
    <row r="242" spans="1:111" x14ac:dyDescent="0.25">
      <c r="A242" t="s">
        <v>209</v>
      </c>
      <c r="B242" t="s">
        <v>228</v>
      </c>
      <c r="D242" t="s">
        <v>229</v>
      </c>
      <c r="E242" t="s">
        <v>24</v>
      </c>
      <c r="F242" t="s">
        <v>39</v>
      </c>
      <c r="G242" t="s">
        <v>30</v>
      </c>
      <c r="H242" t="s">
        <v>40</v>
      </c>
      <c r="I242" t="s">
        <v>43</v>
      </c>
      <c r="J242">
        <v>3.0542400000000001</v>
      </c>
      <c r="K242">
        <v>0.60607</v>
      </c>
      <c r="L242">
        <v>-5.1799999999999997E-3</v>
      </c>
      <c r="M242">
        <v>2.0000000000000002E-5</v>
      </c>
      <c r="O242">
        <v>5.24</v>
      </c>
      <c r="P242">
        <v>32.729999999999997</v>
      </c>
      <c r="Q242">
        <v>2.1729799999999999</v>
      </c>
      <c r="R242">
        <v>59</v>
      </c>
      <c r="S242">
        <v>0.77100000000000002</v>
      </c>
      <c r="T242">
        <v>5.5</v>
      </c>
      <c r="U242">
        <v>36</v>
      </c>
      <c r="V242">
        <v>55</v>
      </c>
      <c r="W242" s="11">
        <f t="shared" ref="W242:AK242" si="412">IF(AN242="","",$J242+$K242 * AN242+$L242 *AN242^2 + $M242 * AN242^3)</f>
        <v>15.245848068439829</v>
      </c>
      <c r="X242" s="11">
        <f t="shared" si="412"/>
        <v>23.352524380757774</v>
      </c>
      <c r="Y242" s="11">
        <f t="shared" si="412"/>
        <v>25.766911721781437</v>
      </c>
      <c r="Z242" s="11">
        <f t="shared" si="412"/>
        <v>26.189360669627227</v>
      </c>
      <c r="AA242" s="11">
        <f t="shared" si="412"/>
        <v>26.016469626511601</v>
      </c>
      <c r="AB242" s="11">
        <f t="shared" si="412"/>
        <v>26.384902334152741</v>
      </c>
      <c r="AC242" s="11">
        <f t="shared" si="412"/>
        <v>28.277734466215634</v>
      </c>
      <c r="AD242" s="11">
        <f t="shared" si="412"/>
        <v>32.567538925384135</v>
      </c>
      <c r="AE242" s="11">
        <f t="shared" si="412"/>
        <v>45.560247179524453</v>
      </c>
      <c r="AF242" s="11" t="str">
        <f t="shared" si="412"/>
        <v/>
      </c>
      <c r="AG242" s="11" t="str">
        <f t="shared" si="412"/>
        <v/>
      </c>
      <c r="AH242" s="11" t="str">
        <f t="shared" si="412"/>
        <v/>
      </c>
      <c r="AI242" s="11" t="str">
        <f t="shared" si="412"/>
        <v/>
      </c>
      <c r="AJ242" s="11" t="str">
        <f t="shared" si="412"/>
        <v/>
      </c>
      <c r="AK242" s="11" t="str">
        <f t="shared" si="412"/>
        <v/>
      </c>
      <c r="AL242" s="7" t="s">
        <v>209</v>
      </c>
      <c r="AM242" s="7" t="s">
        <v>228</v>
      </c>
      <c r="AN242" s="10">
        <v>24.908700000000003</v>
      </c>
      <c r="AO242" s="10">
        <v>51.900800000000004</v>
      </c>
      <c r="AP242" s="10">
        <v>63.464900000000029</v>
      </c>
      <c r="AQ242" s="10">
        <v>65.721000000000032</v>
      </c>
      <c r="AR242" s="10">
        <v>64.78910000000009</v>
      </c>
      <c r="AS242" s="10">
        <v>66.789200000000079</v>
      </c>
      <c r="AT242" s="10">
        <v>77.841300000000047</v>
      </c>
      <c r="AU242" s="10">
        <v>104.06540000000007</v>
      </c>
      <c r="AV242" s="10">
        <v>151.58150000000023</v>
      </c>
      <c r="AW242" s="10"/>
      <c r="AX242" s="10"/>
      <c r="AY242" s="10"/>
      <c r="AZ242" s="10"/>
      <c r="BA242" s="10"/>
      <c r="BB242" s="10"/>
      <c r="BI242" t="s">
        <v>209</v>
      </c>
      <c r="BJ242" t="s">
        <v>228</v>
      </c>
      <c r="BL242" t="s">
        <v>229</v>
      </c>
      <c r="CB242" s="7" t="s">
        <v>209</v>
      </c>
      <c r="CC242" s="7" t="s">
        <v>228</v>
      </c>
      <c r="CD242" s="11">
        <v>129.17621871952599</v>
      </c>
      <c r="CE242" s="11">
        <v>400.12779220135769</v>
      </c>
      <c r="CF242" s="11">
        <v>526.66371337193425</v>
      </c>
      <c r="CG242" s="11">
        <v>551.68509256843799</v>
      </c>
      <c r="CH242" s="11">
        <v>541.33935144354552</v>
      </c>
      <c r="CI242" s="11">
        <v>563.56107080392621</v>
      </c>
      <c r="CJ242" s="11">
        <v>687.28321717599738</v>
      </c>
      <c r="CK242" s="11">
        <v>983.7159892551432</v>
      </c>
      <c r="CL242" s="11">
        <v>1517.8818266176909</v>
      </c>
      <c r="CM242" s="11" t="s">
        <v>686</v>
      </c>
      <c r="CN242" s="11" t="s">
        <v>686</v>
      </c>
      <c r="CO242" s="11" t="s">
        <v>686</v>
      </c>
      <c r="CP242" s="11" t="s">
        <v>686</v>
      </c>
      <c r="CQ242" s="11" t="s">
        <v>686</v>
      </c>
      <c r="CR242" s="11" t="s">
        <v>686</v>
      </c>
      <c r="CS242" t="str">
        <f t="shared" si="374"/>
        <v/>
      </c>
      <c r="CT242" t="str">
        <f t="shared" si="375"/>
        <v/>
      </c>
      <c r="CU242" t="str">
        <f t="shared" si="376"/>
        <v/>
      </c>
      <c r="CV242" t="str">
        <f t="shared" si="377"/>
        <v/>
      </c>
      <c r="CW242" t="str">
        <f t="shared" si="378"/>
        <v/>
      </c>
      <c r="CX242" t="str">
        <f t="shared" si="379"/>
        <v/>
      </c>
      <c r="CY242" t="str">
        <f t="shared" si="380"/>
        <v/>
      </c>
      <c r="CZ242" t="str">
        <f t="shared" si="381"/>
        <v/>
      </c>
      <c r="DA242" t="str">
        <f t="shared" si="382"/>
        <v/>
      </c>
      <c r="DB242" t="str">
        <f t="shared" si="383"/>
        <v/>
      </c>
      <c r="DC242" t="str">
        <f t="shared" si="384"/>
        <v/>
      </c>
      <c r="DD242" t="str">
        <f t="shared" si="385"/>
        <v/>
      </c>
      <c r="DE242" t="str">
        <f t="shared" si="386"/>
        <v/>
      </c>
      <c r="DF242" t="str">
        <f t="shared" si="387"/>
        <v/>
      </c>
      <c r="DG242" t="str">
        <f t="shared" si="388"/>
        <v/>
      </c>
    </row>
    <row r="243" spans="1:111" x14ac:dyDescent="0.25">
      <c r="A243" t="s">
        <v>178</v>
      </c>
      <c r="B243" t="s">
        <v>205</v>
      </c>
      <c r="D243" t="s">
        <v>206</v>
      </c>
      <c r="E243" t="s">
        <v>24</v>
      </c>
      <c r="F243" t="s">
        <v>39</v>
      </c>
      <c r="G243" t="s">
        <v>30</v>
      </c>
      <c r="H243">
        <v>1</v>
      </c>
      <c r="I243" t="s">
        <v>31</v>
      </c>
      <c r="J243">
        <v>0.13464000000000001</v>
      </c>
      <c r="K243">
        <v>1.8340000000000001</v>
      </c>
      <c r="L243">
        <v>3.048E-2</v>
      </c>
      <c r="O243">
        <v>0.97</v>
      </c>
      <c r="P243">
        <v>20.46</v>
      </c>
      <c r="Q243">
        <v>0.17459</v>
      </c>
      <c r="R243">
        <v>68</v>
      </c>
      <c r="S243">
        <v>0.84299999999999997</v>
      </c>
      <c r="T243">
        <v>3</v>
      </c>
      <c r="U243">
        <v>23</v>
      </c>
      <c r="V243">
        <v>66</v>
      </c>
      <c r="W243" s="11">
        <f t="shared" ref="W243:AK243" si="413">IF(AN243="","",EXP($J243+$K243*LN(LN(AN243)+($L243/2))))</f>
        <v>10.430586514401481</v>
      </c>
      <c r="X243" s="11">
        <f t="shared" si="413"/>
        <v>14.123087047746303</v>
      </c>
      <c r="Y243" s="11">
        <f t="shared" si="413"/>
        <v>15.829800223526858</v>
      </c>
      <c r="Z243" s="11">
        <f t="shared" si="413"/>
        <v>16.776121832171448</v>
      </c>
      <c r="AA243" s="11">
        <f t="shared" si="413"/>
        <v>17.45378080220155</v>
      </c>
      <c r="AB243" s="11">
        <f t="shared" si="413"/>
        <v>18.174577666298468</v>
      </c>
      <c r="AC243" s="11">
        <f t="shared" si="413"/>
        <v>19.158048148947863</v>
      </c>
      <c r="AD243" s="11">
        <f t="shared" si="413"/>
        <v>20.524625420064936</v>
      </c>
      <c r="AE243" s="11" t="str">
        <f t="shared" si="413"/>
        <v/>
      </c>
      <c r="AF243" s="11" t="str">
        <f t="shared" si="413"/>
        <v/>
      </c>
      <c r="AG243" s="11" t="str">
        <f t="shared" si="413"/>
        <v/>
      </c>
      <c r="AH243" s="11" t="str">
        <f t="shared" si="413"/>
        <v/>
      </c>
      <c r="AI243" s="11" t="str">
        <f t="shared" si="413"/>
        <v/>
      </c>
      <c r="AJ243" s="11" t="str">
        <f t="shared" si="413"/>
        <v/>
      </c>
      <c r="AK243" s="11" t="str">
        <f t="shared" si="413"/>
        <v/>
      </c>
      <c r="AL243" s="5" t="s">
        <v>178</v>
      </c>
      <c r="AM243" s="5" t="s">
        <v>205</v>
      </c>
      <c r="AN243" s="10">
        <v>27.709080000000004</v>
      </c>
      <c r="AO243" s="10">
        <v>50.469980000000007</v>
      </c>
      <c r="AP243" s="10">
        <v>64.976879999999994</v>
      </c>
      <c r="AQ243" s="10">
        <v>74.34978000000001</v>
      </c>
      <c r="AR243" s="10">
        <v>81.708680000000015</v>
      </c>
      <c r="AS243" s="10">
        <v>90.173580000000015</v>
      </c>
      <c r="AT243" s="10">
        <v>102.86447999999999</v>
      </c>
      <c r="AU243" s="10">
        <v>122.90137999999996</v>
      </c>
      <c r="AV243" s="10"/>
      <c r="AW243" s="10"/>
      <c r="AX243" s="10"/>
      <c r="AY243" s="10"/>
      <c r="AZ243" s="10"/>
      <c r="BA243" s="10"/>
      <c r="BB243" s="10"/>
      <c r="BI243" t="s">
        <v>178</v>
      </c>
      <c r="BJ243" t="s">
        <v>205</v>
      </c>
      <c r="BL243" t="s">
        <v>206</v>
      </c>
      <c r="CS243" t="str">
        <f t="shared" si="374"/>
        <v/>
      </c>
      <c r="CT243" t="str">
        <f t="shared" si="375"/>
        <v/>
      </c>
      <c r="CU243" t="str">
        <f t="shared" si="376"/>
        <v/>
      </c>
      <c r="CV243" t="str">
        <f t="shared" si="377"/>
        <v/>
      </c>
      <c r="CW243" t="str">
        <f t="shared" si="378"/>
        <v/>
      </c>
      <c r="CX243" t="str">
        <f t="shared" si="379"/>
        <v/>
      </c>
      <c r="CY243" t="str">
        <f t="shared" si="380"/>
        <v/>
      </c>
      <c r="CZ243" t="str">
        <f t="shared" si="381"/>
        <v/>
      </c>
      <c r="DA243" t="str">
        <f t="shared" si="382"/>
        <v/>
      </c>
      <c r="DB243" t="str">
        <f t="shared" si="383"/>
        <v/>
      </c>
      <c r="DC243" t="str">
        <f t="shared" si="384"/>
        <v/>
      </c>
      <c r="DD243" t="str">
        <f t="shared" si="385"/>
        <v/>
      </c>
      <c r="DE243" t="str">
        <f t="shared" si="386"/>
        <v/>
      </c>
      <c r="DF243" t="str">
        <f t="shared" si="387"/>
        <v/>
      </c>
      <c r="DG243" t="str">
        <f t="shared" si="388"/>
        <v/>
      </c>
    </row>
    <row r="244" spans="1:111" x14ac:dyDescent="0.25">
      <c r="A244" t="s">
        <v>243</v>
      </c>
      <c r="B244" t="s">
        <v>246</v>
      </c>
      <c r="D244" t="s">
        <v>247</v>
      </c>
      <c r="E244" t="s">
        <v>24</v>
      </c>
      <c r="F244" t="s">
        <v>39</v>
      </c>
      <c r="G244" t="s">
        <v>30</v>
      </c>
      <c r="H244" t="s">
        <v>40</v>
      </c>
      <c r="I244" t="s">
        <v>33</v>
      </c>
      <c r="J244">
        <v>2.5792600000000001</v>
      </c>
      <c r="K244">
        <v>0.31059999999999999</v>
      </c>
      <c r="L244">
        <v>-1.06E-3</v>
      </c>
      <c r="O244">
        <v>3.45</v>
      </c>
      <c r="P244">
        <v>25.28</v>
      </c>
      <c r="Q244">
        <v>1.67462</v>
      </c>
      <c r="R244">
        <v>53</v>
      </c>
      <c r="S244">
        <v>0.70499999999999996</v>
      </c>
      <c r="T244">
        <v>4.5</v>
      </c>
      <c r="U244">
        <v>31</v>
      </c>
      <c r="V244">
        <v>50</v>
      </c>
      <c r="W244" s="11">
        <f t="shared" ref="W244:AK245" si="414">IF(AN244="","",$J244+$K244 * AN244+$L244 *AN244^2)</f>
        <v>8.1845826046005996</v>
      </c>
      <c r="X244" s="11">
        <f t="shared" si="414"/>
        <v>12.0993217070464</v>
      </c>
      <c r="Y244" s="11">
        <f t="shared" si="414"/>
        <v>15.296159966157401</v>
      </c>
      <c r="Z244" s="11">
        <f t="shared" si="414"/>
        <v>17.869610359093599</v>
      </c>
      <c r="AA244" s="11">
        <f t="shared" si="414"/>
        <v>19.907438539014997</v>
      </c>
      <c r="AB244" s="11">
        <f t="shared" si="414"/>
        <v>21.490662835081601</v>
      </c>
      <c r="AC244" s="11">
        <f t="shared" si="414"/>
        <v>22.693554252453403</v>
      </c>
      <c r="AD244" s="11">
        <f t="shared" si="414"/>
        <v>23.583636472290397</v>
      </c>
      <c r="AE244" s="11">
        <f t="shared" si="414"/>
        <v>24.221685851752596</v>
      </c>
      <c r="AF244" s="11">
        <f t="shared" si="414"/>
        <v>24.661731423999999</v>
      </c>
      <c r="AG244" s="11">
        <f t="shared" si="414"/>
        <v>24.951054898192595</v>
      </c>
      <c r="AH244" s="11">
        <f t="shared" si="414"/>
        <v>25.130190659490399</v>
      </c>
      <c r="AI244" s="11">
        <f t="shared" si="414"/>
        <v>25.232925769053399</v>
      </c>
      <c r="AJ244" s="11" t="str">
        <f t="shared" si="414"/>
        <v/>
      </c>
      <c r="AK244" s="11" t="str">
        <f t="shared" si="414"/>
        <v/>
      </c>
      <c r="AL244" t="s">
        <v>243</v>
      </c>
      <c r="AM244" t="s">
        <v>246</v>
      </c>
      <c r="AN244" s="11">
        <v>19.320700000000002</v>
      </c>
      <c r="AO244" s="11">
        <v>34.778399999999998</v>
      </c>
      <c r="AP244" s="11">
        <v>49.206099999999999</v>
      </c>
      <c r="AQ244" s="11">
        <v>62.6038</v>
      </c>
      <c r="AR244" s="11">
        <v>74.971499999999992</v>
      </c>
      <c r="AS244" s="11">
        <v>86.309200000000004</v>
      </c>
      <c r="AT244" s="11">
        <v>96.616900000000001</v>
      </c>
      <c r="AU244" s="11">
        <v>105.8946</v>
      </c>
      <c r="AV244" s="11">
        <v>114.14229999999998</v>
      </c>
      <c r="AW244" s="11">
        <v>121.35999999999999</v>
      </c>
      <c r="AX244" s="11">
        <v>127.54769999999999</v>
      </c>
      <c r="AY244" s="11">
        <v>132.7054</v>
      </c>
      <c r="AZ244" s="11">
        <v>136.8331</v>
      </c>
      <c r="BA244" s="11"/>
      <c r="BB244" s="11"/>
      <c r="BC244" t="s">
        <v>246</v>
      </c>
      <c r="BD244">
        <v>6</v>
      </c>
      <c r="BE244">
        <v>137</v>
      </c>
      <c r="BF244" t="s">
        <v>652</v>
      </c>
      <c r="BG244" t="s">
        <v>613</v>
      </c>
      <c r="BH244">
        <v>370</v>
      </c>
      <c r="BI244" t="s">
        <v>243</v>
      </c>
      <c r="BJ244" t="s">
        <v>246</v>
      </c>
      <c r="BL244" t="s">
        <v>247</v>
      </c>
      <c r="BM244" s="11">
        <f>IF(OR(AN244&gt;$BE$244,W244=""),"",(0.0019055*AN244^1.806*W244^0.134)*$BH$244)</f>
        <v>196.38553354653047</v>
      </c>
      <c r="BN244" s="11">
        <f>IF(OR(AO244&gt;$BE$244,X244=""),"",(0.0019055*AO244^1.806*X244^0.134)*$BH$244)</f>
        <v>598.28179600294493</v>
      </c>
      <c r="BO244" s="11">
        <f>IF(OR(AP244&gt;$BE$244,Y244=""),"",(0.0019055*AP244^1.806*Y244^0.134)*$BH$244)</f>
        <v>1155.3962016845057</v>
      </c>
      <c r="BP244" s="11">
        <f>IF(OR(AQ244&gt;$BE$244,Z244=""),"",(0.0019055*AQ244^1.806*Z244^0.134)*$BH$244)</f>
        <v>1822.4471970090494</v>
      </c>
      <c r="BQ244" s="11">
        <f>IF(OR(AR244&gt;$BE$244,AA244=""),"",(0.0019055*AR244^1.806*AA244^0.134)*$BH$244)</f>
        <v>2560.5972574544103</v>
      </c>
      <c r="BR244" s="11">
        <f>IF(OR(AS244&gt;$BE$244,AB244=""),"",(0.0019055*AS244^1.806*AB244^0.134)*$BH$244)</f>
        <v>3336.1937038949959</v>
      </c>
      <c r="BS244" s="11">
        <f>IF(OR(AT244&gt;$BE$244,AC244=""),"",(0.0019055*AT244^1.806*AC244^0.134)*$BH$244)</f>
        <v>4120.0976693118209</v>
      </c>
      <c r="BT244" s="11">
        <f>IF(OR(AU244&gt;$BE$244,AD244=""),"",(0.0019055*AU244^1.806*AD244^0.134)*$BH$244)</f>
        <v>4887.2283238122845</v>
      </c>
      <c r="BU244" s="11">
        <f>IF(OR(AV244&gt;$BE$244,AE244=""),"",(0.0019055*AV244^1.806*AE244^0.134)*$BH$244)</f>
        <v>5616.2011889917876</v>
      </c>
      <c r="BV244" s="11">
        <f>IF(OR(AW244&gt;$BE$244,AF244=""),"",(0.0019055*AW244^1.806*AF244^0.134)*$BH$244)</f>
        <v>6289.0103597538418</v>
      </c>
      <c r="BW244" s="11">
        <f>IF(OR(AX244&gt;$BE$244,AG244=""),"",(0.0019055*AX244^1.806*AG244^0.134)*$BH$244)</f>
        <v>6890.7320752063342</v>
      </c>
      <c r="BX244" s="11">
        <f>IF(OR(AY244&gt;$BE$244,AH244=""),"",(0.0019055*AY244^1.806*AH244^0.134)*$BH$244)</f>
        <v>7409.2408999421659</v>
      </c>
      <c r="BY244" s="11">
        <f>IF(OR(AZ244&gt;$BE$244,AI244=""),"",(0.0019055*AZ244^1.806*AI244^0.134)*$BH$244)</f>
        <v>7834.9383406561146</v>
      </c>
      <c r="BZ244" s="11" t="str">
        <f>IF(OR(BA244&gt;$BE$244,AJ244=""),"",(0.0019055*BA244^1.806*AJ244^0.134)*$BH$244)</f>
        <v/>
      </c>
      <c r="CA244" s="11" t="str">
        <f>IF(OR(BB244&gt;$BE$244,AK244=""),"",(0.0019055*BB244^1.806*AK244^0.134)*$BH$244)</f>
        <v/>
      </c>
      <c r="CB244" t="s">
        <v>243</v>
      </c>
      <c r="CC244" t="s">
        <v>246</v>
      </c>
      <c r="CD244" s="11">
        <v>24.47852509556742</v>
      </c>
      <c r="CE244" s="11">
        <v>78.419523865958183</v>
      </c>
      <c r="CF244" s="11">
        <v>143.66656766815194</v>
      </c>
      <c r="CG244" s="11">
        <v>212.41222363306048</v>
      </c>
      <c r="CH244" s="11">
        <v>280.75260026011858</v>
      </c>
      <c r="CI244" s="11">
        <v>346.47718687301096</v>
      </c>
      <c r="CJ244" s="11">
        <v>408.23073068058699</v>
      </c>
      <c r="CK244" s="11">
        <v>465.13629780506926</v>
      </c>
      <c r="CL244" s="11">
        <v>516.6044976032631</v>
      </c>
      <c r="CM244" s="11">
        <v>562.22838824578832</v>
      </c>
      <c r="CN244" s="11">
        <v>601.72182251541096</v>
      </c>
      <c r="CO244" s="11">
        <v>634.88152767647546</v>
      </c>
      <c r="CP244" s="11">
        <v>661.56296473232362</v>
      </c>
      <c r="CQ244" s="11" t="s">
        <v>686</v>
      </c>
      <c r="CR244" s="11" t="s">
        <v>686</v>
      </c>
      <c r="CS244">
        <f t="shared" si="374"/>
        <v>0.11083073111154755</v>
      </c>
      <c r="CT244">
        <f t="shared" si="375"/>
        <v>0.11588498731042871</v>
      </c>
      <c r="CU244">
        <f t="shared" si="376"/>
        <v>0.11059247563514051</v>
      </c>
      <c r="CV244">
        <f t="shared" si="377"/>
        <v>0.10438668218467533</v>
      </c>
      <c r="CW244">
        <f t="shared" si="378"/>
        <v>9.8809584992798127E-2</v>
      </c>
      <c r="CX244">
        <f t="shared" si="379"/>
        <v>9.4083125304948029E-2</v>
      </c>
      <c r="CY244">
        <f t="shared" si="380"/>
        <v>9.0150425194707923E-2</v>
      </c>
      <c r="CZ244">
        <f t="shared" si="381"/>
        <v>8.6902954243150282E-2</v>
      </c>
      <c r="DA244">
        <f t="shared" si="382"/>
        <v>8.4236240964302128E-2</v>
      </c>
      <c r="DB244">
        <f t="shared" si="383"/>
        <v>8.2062296896301165E-2</v>
      </c>
      <c r="DC244">
        <f t="shared" si="384"/>
        <v>8.031038038130317E-2</v>
      </c>
      <c r="DD244">
        <f t="shared" si="385"/>
        <v>7.8924896207033982E-2</v>
      </c>
      <c r="DE244">
        <f t="shared" si="386"/>
        <v>7.7862986299168074E-2</v>
      </c>
      <c r="DF244" t="str">
        <f t="shared" si="387"/>
        <v/>
      </c>
      <c r="DG244" t="str">
        <f t="shared" si="388"/>
        <v/>
      </c>
    </row>
    <row r="245" spans="1:111" x14ac:dyDescent="0.25">
      <c r="A245" t="s">
        <v>343</v>
      </c>
      <c r="B245" t="s">
        <v>362</v>
      </c>
      <c r="D245" t="s">
        <v>363</v>
      </c>
      <c r="E245" t="s">
        <v>24</v>
      </c>
      <c r="F245" t="s">
        <v>39</v>
      </c>
      <c r="G245" t="s">
        <v>30</v>
      </c>
      <c r="H245" t="s">
        <v>52</v>
      </c>
      <c r="I245" t="s">
        <v>33</v>
      </c>
      <c r="J245">
        <v>0.70262999999999998</v>
      </c>
      <c r="K245">
        <v>0.33434000000000003</v>
      </c>
      <c r="L245">
        <v>-2.0799999999999998E-3</v>
      </c>
      <c r="O245">
        <v>1.53</v>
      </c>
      <c r="P245">
        <v>13.94</v>
      </c>
      <c r="Q245">
        <v>2.2499999999999998E-3</v>
      </c>
      <c r="R245">
        <v>31</v>
      </c>
      <c r="S245">
        <v>0.94099999999999995</v>
      </c>
      <c r="T245">
        <v>1.5</v>
      </c>
      <c r="U245">
        <v>17</v>
      </c>
      <c r="V245">
        <v>28</v>
      </c>
      <c r="W245" s="11">
        <f t="shared" si="414"/>
        <v>6.4604125726586883</v>
      </c>
      <c r="X245" s="11">
        <f t="shared" si="414"/>
        <v>10.172633842956287</v>
      </c>
      <c r="Y245" s="11">
        <f t="shared" si="414"/>
        <v>12.669567423013888</v>
      </c>
      <c r="Z245" s="11">
        <f t="shared" si="414"/>
        <v>13.951213312831488</v>
      </c>
      <c r="AA245" s="11" t="str">
        <f t="shared" si="414"/>
        <v/>
      </c>
      <c r="AB245" s="11" t="str">
        <f t="shared" si="414"/>
        <v/>
      </c>
      <c r="AC245" s="11" t="str">
        <f t="shared" si="414"/>
        <v/>
      </c>
      <c r="AD245" s="11" t="str">
        <f t="shared" si="414"/>
        <v/>
      </c>
      <c r="AE245" s="11" t="str">
        <f t="shared" si="414"/>
        <v/>
      </c>
      <c r="AF245" s="11" t="str">
        <f t="shared" si="414"/>
        <v/>
      </c>
      <c r="AG245" s="11" t="str">
        <f t="shared" si="414"/>
        <v/>
      </c>
      <c r="AH245" s="11" t="str">
        <f t="shared" si="414"/>
        <v/>
      </c>
      <c r="AI245" s="11" t="str">
        <f t="shared" si="414"/>
        <v/>
      </c>
      <c r="AJ245" s="11" t="str">
        <f t="shared" si="414"/>
        <v/>
      </c>
      <c r="AK245" s="11" t="str">
        <f t="shared" si="414"/>
        <v/>
      </c>
      <c r="AL245" s="5" t="s">
        <v>343</v>
      </c>
      <c r="AM245" s="5" t="s">
        <v>362</v>
      </c>
      <c r="AN245" s="10">
        <v>19.614919999999998</v>
      </c>
      <c r="AO245" s="10">
        <v>36.706919999999997</v>
      </c>
      <c r="AP245" s="10">
        <v>53.798920000000003</v>
      </c>
      <c r="AQ245" s="10">
        <v>70.890919999999994</v>
      </c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I245" t="s">
        <v>343</v>
      </c>
      <c r="BJ245" t="s">
        <v>362</v>
      </c>
      <c r="BL245" t="s">
        <v>363</v>
      </c>
      <c r="CB245" s="5" t="s">
        <v>343</v>
      </c>
      <c r="CC245" s="5" t="s">
        <v>362</v>
      </c>
      <c r="CD245" s="11">
        <v>90.926191824968384</v>
      </c>
      <c r="CE245" s="11">
        <v>227.91288301844003</v>
      </c>
      <c r="CF245" s="11">
        <v>371.53192313565762</v>
      </c>
      <c r="CG245" s="11">
        <v>514.53596180857789</v>
      </c>
      <c r="CH245" s="11" t="s">
        <v>686</v>
      </c>
      <c r="CI245" s="11" t="s">
        <v>686</v>
      </c>
      <c r="CJ245" s="11" t="s">
        <v>686</v>
      </c>
      <c r="CK245" s="11" t="s">
        <v>686</v>
      </c>
      <c r="CL245" s="11" t="s">
        <v>686</v>
      </c>
      <c r="CM245" s="11" t="s">
        <v>686</v>
      </c>
      <c r="CN245" s="11" t="s">
        <v>686</v>
      </c>
      <c r="CO245" s="11" t="s">
        <v>686</v>
      </c>
      <c r="CP245" s="11" t="s">
        <v>686</v>
      </c>
      <c r="CQ245" s="11" t="s">
        <v>686</v>
      </c>
      <c r="CR245" s="11" t="s">
        <v>686</v>
      </c>
      <c r="CS245" t="str">
        <f t="shared" si="374"/>
        <v/>
      </c>
      <c r="CT245" t="str">
        <f t="shared" si="375"/>
        <v/>
      </c>
      <c r="CU245" t="str">
        <f t="shared" si="376"/>
        <v/>
      </c>
      <c r="CV245" t="str">
        <f t="shared" si="377"/>
        <v/>
      </c>
      <c r="CW245" t="str">
        <f t="shared" si="378"/>
        <v/>
      </c>
      <c r="CX245" t="str">
        <f t="shared" si="379"/>
        <v/>
      </c>
      <c r="CY245" t="str">
        <f t="shared" si="380"/>
        <v/>
      </c>
      <c r="CZ245" t="str">
        <f t="shared" si="381"/>
        <v/>
      </c>
      <c r="DA245" t="str">
        <f t="shared" si="382"/>
        <v/>
      </c>
      <c r="DB245" t="str">
        <f t="shared" si="383"/>
        <v/>
      </c>
      <c r="DC245" t="str">
        <f t="shared" si="384"/>
        <v/>
      </c>
      <c r="DD245" t="str">
        <f t="shared" si="385"/>
        <v/>
      </c>
      <c r="DE245" t="str">
        <f t="shared" si="386"/>
        <v/>
      </c>
      <c r="DF245" t="str">
        <f t="shared" si="387"/>
        <v/>
      </c>
      <c r="DG245" t="str">
        <f t="shared" si="388"/>
        <v/>
      </c>
    </row>
    <row r="246" spans="1:111" x14ac:dyDescent="0.25">
      <c r="A246" t="s">
        <v>21</v>
      </c>
      <c r="B246" t="s">
        <v>67</v>
      </c>
      <c r="D246" t="s">
        <v>68</v>
      </c>
      <c r="E246" t="s">
        <v>24</v>
      </c>
      <c r="F246" t="s">
        <v>39</v>
      </c>
      <c r="G246" t="s">
        <v>30</v>
      </c>
      <c r="H246">
        <v>1</v>
      </c>
      <c r="I246" t="s">
        <v>31</v>
      </c>
      <c r="J246">
        <v>0.67059000000000002</v>
      </c>
      <c r="K246">
        <v>1.2379899999999999</v>
      </c>
      <c r="L246">
        <v>4.7219999999999998E-2</v>
      </c>
      <c r="O246">
        <v>1.18</v>
      </c>
      <c r="P246">
        <v>11.95</v>
      </c>
      <c r="Q246">
        <v>0.21729000000000001</v>
      </c>
      <c r="R246">
        <v>38</v>
      </c>
      <c r="S246">
        <v>0.65</v>
      </c>
      <c r="T246">
        <v>2.5</v>
      </c>
      <c r="U246">
        <v>17</v>
      </c>
      <c r="V246">
        <v>36</v>
      </c>
      <c r="W246" s="11">
        <f t="shared" ref="W246:AK246" si="415">IF(AN246="","",EXP($J246+$K246*LN(LN(AN246)+($L246/2))))</f>
        <v>8.9469680944471577</v>
      </c>
      <c r="X246" s="11">
        <f t="shared" si="415"/>
        <v>10.859986959174407</v>
      </c>
      <c r="Y246" s="11">
        <f t="shared" si="415"/>
        <v>11.659393374024942</v>
      </c>
      <c r="Z246" s="11">
        <f t="shared" si="415"/>
        <v>11.900824412171557</v>
      </c>
      <c r="AA246" s="11">
        <f t="shared" si="415"/>
        <v>11.691302216968154</v>
      </c>
      <c r="AB246" s="11" t="str">
        <f t="shared" si="415"/>
        <v/>
      </c>
      <c r="AC246" s="11" t="str">
        <f t="shared" si="415"/>
        <v/>
      </c>
      <c r="AD246" s="11" t="str">
        <f t="shared" si="415"/>
        <v/>
      </c>
      <c r="AE246" s="11" t="str">
        <f t="shared" si="415"/>
        <v/>
      </c>
      <c r="AF246" s="11" t="str">
        <f t="shared" si="415"/>
        <v/>
      </c>
      <c r="AG246" s="11" t="str">
        <f t="shared" si="415"/>
        <v/>
      </c>
      <c r="AH246" s="11" t="str">
        <f t="shared" si="415"/>
        <v/>
      </c>
      <c r="AI246" s="11" t="str">
        <f t="shared" si="415"/>
        <v/>
      </c>
      <c r="AJ246" s="11" t="str">
        <f t="shared" si="415"/>
        <v/>
      </c>
      <c r="AK246" s="11" t="str">
        <f t="shared" si="415"/>
        <v/>
      </c>
      <c r="AL246" t="s">
        <v>21</v>
      </c>
      <c r="AM246" t="s">
        <v>67</v>
      </c>
      <c r="AN246" s="11">
        <v>29.727980000000002</v>
      </c>
      <c r="AO246" s="11">
        <v>53.028280000000017</v>
      </c>
      <c r="AP246" s="11">
        <v>67.13458</v>
      </c>
      <c r="AQ246" s="11">
        <v>72.046880000000016</v>
      </c>
      <c r="AR246" s="11">
        <v>67.765180000000001</v>
      </c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  <c r="BI246" t="s">
        <v>21</v>
      </c>
      <c r="BJ246" t="s">
        <v>67</v>
      </c>
      <c r="BL246" t="s">
        <v>68</v>
      </c>
      <c r="CS246" t="str">
        <f t="shared" si="374"/>
        <v/>
      </c>
      <c r="CT246" t="str">
        <f t="shared" si="375"/>
        <v/>
      </c>
      <c r="CU246" t="str">
        <f t="shared" si="376"/>
        <v/>
      </c>
      <c r="CV246" t="str">
        <f t="shared" si="377"/>
        <v/>
      </c>
      <c r="CW246" t="str">
        <f t="shared" si="378"/>
        <v/>
      </c>
      <c r="CX246" t="str">
        <f t="shared" si="379"/>
        <v/>
      </c>
      <c r="CY246" t="str">
        <f t="shared" si="380"/>
        <v/>
      </c>
      <c r="CZ246" t="str">
        <f t="shared" si="381"/>
        <v/>
      </c>
      <c r="DA246" t="str">
        <f t="shared" si="382"/>
        <v/>
      </c>
      <c r="DB246" t="str">
        <f t="shared" si="383"/>
        <v/>
      </c>
      <c r="DC246" t="str">
        <f t="shared" si="384"/>
        <v/>
      </c>
      <c r="DD246" t="str">
        <f t="shared" si="385"/>
        <v/>
      </c>
      <c r="DE246" t="str">
        <f t="shared" si="386"/>
        <v/>
      </c>
      <c r="DF246" t="str">
        <f t="shared" si="387"/>
        <v/>
      </c>
      <c r="DG246" t="str">
        <f t="shared" si="388"/>
        <v/>
      </c>
    </row>
    <row r="247" spans="1:111" x14ac:dyDescent="0.25">
      <c r="A247" t="s">
        <v>322</v>
      </c>
      <c r="B247" t="s">
        <v>67</v>
      </c>
      <c r="D247" t="s">
        <v>68</v>
      </c>
      <c r="E247" t="s">
        <v>24</v>
      </c>
      <c r="F247" t="s">
        <v>39</v>
      </c>
      <c r="G247" t="s">
        <v>30</v>
      </c>
      <c r="H247" t="s">
        <v>52</v>
      </c>
      <c r="I247" t="s">
        <v>157</v>
      </c>
      <c r="J247">
        <v>0.42175000000000001</v>
      </c>
      <c r="K247">
        <v>1.1565700000000001</v>
      </c>
      <c r="L247">
        <v>3.0000000000000001E-5</v>
      </c>
      <c r="O247">
        <v>1.99</v>
      </c>
      <c r="P247">
        <v>6.44</v>
      </c>
      <c r="Q247">
        <v>5.0600000000000003E-3</v>
      </c>
      <c r="R247">
        <v>31</v>
      </c>
      <c r="S247">
        <v>0.98</v>
      </c>
      <c r="T247">
        <v>2</v>
      </c>
      <c r="U247">
        <v>9.5</v>
      </c>
      <c r="V247">
        <v>29</v>
      </c>
      <c r="W247" s="11">
        <f t="shared" ref="W247:AK247" si="416">IF(AN247="","",EXP($J247+$K247*LN(LN(AN247))+(AN247)*($L247/2)))</f>
        <v>4.7209449109939046</v>
      </c>
      <c r="X247" s="11">
        <f t="shared" si="416"/>
        <v>5.6982604321137513</v>
      </c>
      <c r="Y247" s="11">
        <f t="shared" si="416"/>
        <v>6.1444284098519582</v>
      </c>
      <c r="Z247" s="11">
        <f t="shared" si="416"/>
        <v>6.300792149940369</v>
      </c>
      <c r="AA247" s="11" t="str">
        <f t="shared" si="416"/>
        <v/>
      </c>
      <c r="AB247" s="11" t="str">
        <f t="shared" si="416"/>
        <v/>
      </c>
      <c r="AC247" s="11" t="str">
        <f t="shared" si="416"/>
        <v/>
      </c>
      <c r="AD247" s="11" t="str">
        <f t="shared" si="416"/>
        <v/>
      </c>
      <c r="AE247" s="11" t="str">
        <f t="shared" si="416"/>
        <v/>
      </c>
      <c r="AF247" s="11" t="str">
        <f t="shared" si="416"/>
        <v/>
      </c>
      <c r="AG247" s="11" t="str">
        <f t="shared" si="416"/>
        <v/>
      </c>
      <c r="AH247" s="11" t="str">
        <f t="shared" si="416"/>
        <v/>
      </c>
      <c r="AI247" s="11" t="str">
        <f t="shared" si="416"/>
        <v/>
      </c>
      <c r="AJ247" s="11" t="str">
        <f t="shared" si="416"/>
        <v/>
      </c>
      <c r="AK247" s="11" t="str">
        <f t="shared" si="416"/>
        <v/>
      </c>
      <c r="AL247" s="5" t="s">
        <v>322</v>
      </c>
      <c r="AM247" s="5" t="s">
        <v>67</v>
      </c>
      <c r="AN247" s="11">
        <v>14.248479999999999</v>
      </c>
      <c r="AO247" s="11">
        <v>22.774279999999997</v>
      </c>
      <c r="AP247" s="11">
        <v>28.104079999999993</v>
      </c>
      <c r="AQ247" s="11">
        <v>30.237879999999993</v>
      </c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  <c r="BI247" t="s">
        <v>322</v>
      </c>
      <c r="BJ247" t="s">
        <v>67</v>
      </c>
      <c r="BL247" t="s">
        <v>68</v>
      </c>
      <c r="CS247" t="str">
        <f t="shared" si="374"/>
        <v/>
      </c>
      <c r="CT247" t="str">
        <f t="shared" si="375"/>
        <v/>
      </c>
      <c r="CU247" t="str">
        <f t="shared" si="376"/>
        <v/>
      </c>
      <c r="CV247" t="str">
        <f t="shared" si="377"/>
        <v/>
      </c>
      <c r="CW247" t="str">
        <f t="shared" si="378"/>
        <v/>
      </c>
      <c r="CX247" t="str">
        <f t="shared" si="379"/>
        <v/>
      </c>
      <c r="CY247" t="str">
        <f t="shared" si="380"/>
        <v/>
      </c>
      <c r="CZ247" t="str">
        <f t="shared" si="381"/>
        <v/>
      </c>
      <c r="DA247" t="str">
        <f t="shared" si="382"/>
        <v/>
      </c>
      <c r="DB247" t="str">
        <f t="shared" si="383"/>
        <v/>
      </c>
      <c r="DC247" t="str">
        <f t="shared" si="384"/>
        <v/>
      </c>
      <c r="DD247" t="str">
        <f t="shared" si="385"/>
        <v/>
      </c>
      <c r="DE247" t="str">
        <f t="shared" si="386"/>
        <v/>
      </c>
      <c r="DF247" t="str">
        <f t="shared" si="387"/>
        <v/>
      </c>
      <c r="DG247" t="str">
        <f t="shared" si="388"/>
        <v/>
      </c>
    </row>
    <row r="248" spans="1:111" x14ac:dyDescent="0.25">
      <c r="A248" t="s">
        <v>149</v>
      </c>
      <c r="B248" t="s">
        <v>172</v>
      </c>
      <c r="D248" t="s">
        <v>173</v>
      </c>
      <c r="E248" t="s">
        <v>24</v>
      </c>
      <c r="F248" t="s">
        <v>39</v>
      </c>
      <c r="G248" t="s">
        <v>30</v>
      </c>
      <c r="H248">
        <v>1</v>
      </c>
      <c r="I248" t="s">
        <v>31</v>
      </c>
      <c r="J248">
        <v>0.33284999999999998</v>
      </c>
      <c r="K248">
        <v>1.21438</v>
      </c>
      <c r="L248">
        <v>7.5109999999999996E-2</v>
      </c>
      <c r="O248">
        <v>4.54</v>
      </c>
      <c r="P248">
        <v>7.18</v>
      </c>
      <c r="Q248">
        <v>0.27406000000000003</v>
      </c>
      <c r="R248">
        <v>29</v>
      </c>
      <c r="S248">
        <v>0.38800000000000001</v>
      </c>
      <c r="T248">
        <v>1.8</v>
      </c>
      <c r="U248">
        <v>8.5</v>
      </c>
      <c r="V248">
        <v>27</v>
      </c>
      <c r="W248" s="11">
        <f t="shared" ref="W248:AK248" si="417">IF(AN248="","",EXP($J248+$K248*LN(LN(AN248)+($L248/2))))</f>
        <v>5.3654105132530532</v>
      </c>
      <c r="X248" s="11">
        <f t="shared" si="417"/>
        <v>5.6111874063188436</v>
      </c>
      <c r="Y248" s="11">
        <f t="shared" si="417"/>
        <v>5.7472583180392887</v>
      </c>
      <c r="Z248" s="11">
        <f t="shared" si="417"/>
        <v>5.8463457493590409</v>
      </c>
      <c r="AA248" s="11" t="str">
        <f t="shared" si="417"/>
        <v/>
      </c>
      <c r="AB248" s="11" t="str">
        <f t="shared" si="417"/>
        <v/>
      </c>
      <c r="AC248" s="11" t="str">
        <f t="shared" si="417"/>
        <v/>
      </c>
      <c r="AD248" s="11" t="str">
        <f t="shared" si="417"/>
        <v/>
      </c>
      <c r="AE248" s="11" t="str">
        <f t="shared" si="417"/>
        <v/>
      </c>
      <c r="AF248" s="11" t="str">
        <f t="shared" si="417"/>
        <v/>
      </c>
      <c r="AG248" s="11" t="str">
        <f t="shared" si="417"/>
        <v/>
      </c>
      <c r="AH248" s="11" t="str">
        <f t="shared" si="417"/>
        <v/>
      </c>
      <c r="AI248" s="11" t="str">
        <f t="shared" si="417"/>
        <v/>
      </c>
      <c r="AJ248" s="11" t="str">
        <f t="shared" si="417"/>
        <v/>
      </c>
      <c r="AK248" s="11" t="str">
        <f t="shared" si="417"/>
        <v/>
      </c>
      <c r="AL248" t="s">
        <v>149</v>
      </c>
      <c r="AM248" t="s">
        <v>172</v>
      </c>
      <c r="AN248" s="11">
        <v>19.979523877513859</v>
      </c>
      <c r="AO248" s="11">
        <v>22.390430149249639</v>
      </c>
      <c r="AP248" s="11">
        <v>23.83908854594867</v>
      </c>
      <c r="AQ248" s="11">
        <v>24.948530835215685</v>
      </c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  <c r="BI248" t="s">
        <v>149</v>
      </c>
      <c r="BJ248" t="s">
        <v>172</v>
      </c>
      <c r="BL248" t="s">
        <v>173</v>
      </c>
      <c r="CS248" t="str">
        <f t="shared" si="374"/>
        <v/>
      </c>
      <c r="CT248" t="str">
        <f t="shared" si="375"/>
        <v/>
      </c>
      <c r="CU248" t="str">
        <f t="shared" si="376"/>
        <v/>
      </c>
      <c r="CV248" t="str">
        <f t="shared" si="377"/>
        <v/>
      </c>
      <c r="CW248" t="str">
        <f t="shared" si="378"/>
        <v/>
      </c>
      <c r="CX248" t="str">
        <f t="shared" si="379"/>
        <v/>
      </c>
      <c r="CY248" t="str">
        <f t="shared" si="380"/>
        <v/>
      </c>
      <c r="CZ248" t="str">
        <f t="shared" si="381"/>
        <v/>
      </c>
      <c r="DA248" t="str">
        <f t="shared" si="382"/>
        <v/>
      </c>
      <c r="DB248" t="str">
        <f t="shared" si="383"/>
        <v/>
      </c>
      <c r="DC248" t="str">
        <f t="shared" si="384"/>
        <v/>
      </c>
      <c r="DD248" t="str">
        <f t="shared" si="385"/>
        <v/>
      </c>
      <c r="DE248" t="str">
        <f t="shared" si="386"/>
        <v/>
      </c>
      <c r="DF248" t="str">
        <f t="shared" si="387"/>
        <v/>
      </c>
      <c r="DG248" t="str">
        <f t="shared" si="388"/>
        <v/>
      </c>
    </row>
    <row r="249" spans="1:111" x14ac:dyDescent="0.25">
      <c r="A249" t="s">
        <v>178</v>
      </c>
      <c r="B249" t="s">
        <v>172</v>
      </c>
      <c r="D249" t="s">
        <v>173</v>
      </c>
      <c r="E249" t="s">
        <v>24</v>
      </c>
      <c r="F249" t="s">
        <v>39</v>
      </c>
      <c r="G249" t="s">
        <v>30</v>
      </c>
      <c r="H249" t="s">
        <v>27</v>
      </c>
      <c r="I249" t="s">
        <v>28</v>
      </c>
      <c r="J249">
        <v>2.18343</v>
      </c>
      <c r="K249">
        <v>0.12379999999999999</v>
      </c>
      <c r="O249">
        <v>2.6</v>
      </c>
      <c r="P249">
        <v>7.91</v>
      </c>
      <c r="Q249">
        <v>3.499E-2</v>
      </c>
      <c r="R249">
        <v>30</v>
      </c>
      <c r="S249">
        <v>0.76200000000000001</v>
      </c>
      <c r="T249">
        <v>2.4</v>
      </c>
      <c r="U249">
        <v>8.5</v>
      </c>
      <c r="V249">
        <v>28</v>
      </c>
      <c r="W249" s="11">
        <f t="shared" ref="W249:AK249" si="418">IF(AN249="","",$J249+$K249*AN249)</f>
        <v>3.6665564760000002</v>
      </c>
      <c r="X249" s="11">
        <f t="shared" si="418"/>
        <v>4.7286242959999996</v>
      </c>
      <c r="Y249" s="11">
        <f t="shared" si="418"/>
        <v>5.7906921159999998</v>
      </c>
      <c r="Z249" s="11">
        <f t="shared" si="418"/>
        <v>6.852759936</v>
      </c>
      <c r="AA249" s="11">
        <f t="shared" si="418"/>
        <v>7.9148277559999993</v>
      </c>
      <c r="AB249" s="11" t="str">
        <f t="shared" si="418"/>
        <v/>
      </c>
      <c r="AC249" s="11" t="str">
        <f t="shared" si="418"/>
        <v/>
      </c>
      <c r="AD249" s="11" t="str">
        <f t="shared" si="418"/>
        <v/>
      </c>
      <c r="AE249" s="11" t="str">
        <f t="shared" si="418"/>
        <v/>
      </c>
      <c r="AF249" s="11" t="str">
        <f t="shared" si="418"/>
        <v/>
      </c>
      <c r="AG249" s="11" t="str">
        <f t="shared" si="418"/>
        <v/>
      </c>
      <c r="AH249" s="11" t="str">
        <f t="shared" si="418"/>
        <v/>
      </c>
      <c r="AI249" s="11" t="str">
        <f t="shared" si="418"/>
        <v/>
      </c>
      <c r="AJ249" s="11" t="str">
        <f t="shared" si="418"/>
        <v/>
      </c>
      <c r="AK249" s="11" t="str">
        <f t="shared" si="418"/>
        <v/>
      </c>
      <c r="AL249" s="5" t="s">
        <v>178</v>
      </c>
      <c r="AM249" s="5" t="s">
        <v>172</v>
      </c>
      <c r="AN249" s="10">
        <v>11.980020000000001</v>
      </c>
      <c r="AO249" s="10">
        <v>20.558920000000001</v>
      </c>
      <c r="AP249" s="10">
        <v>29.137820000000001</v>
      </c>
      <c r="AQ249" s="10">
        <v>37.716720000000002</v>
      </c>
      <c r="AR249" s="10">
        <v>46.29562</v>
      </c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I249" t="s">
        <v>178</v>
      </c>
      <c r="BJ249" t="s">
        <v>172</v>
      </c>
      <c r="BL249" t="s">
        <v>173</v>
      </c>
      <c r="CS249" t="str">
        <f t="shared" si="374"/>
        <v/>
      </c>
      <c r="CT249" t="str">
        <f t="shared" si="375"/>
        <v/>
      </c>
      <c r="CU249" t="str">
        <f t="shared" si="376"/>
        <v/>
      </c>
      <c r="CV249" t="str">
        <f t="shared" si="377"/>
        <v/>
      </c>
      <c r="CW249" t="str">
        <f t="shared" si="378"/>
        <v/>
      </c>
      <c r="CX249" t="str">
        <f t="shared" si="379"/>
        <v/>
      </c>
      <c r="CY249" t="str">
        <f t="shared" si="380"/>
        <v/>
      </c>
      <c r="CZ249" t="str">
        <f t="shared" si="381"/>
        <v/>
      </c>
      <c r="DA249" t="str">
        <f t="shared" si="382"/>
        <v/>
      </c>
      <c r="DB249" t="str">
        <f t="shared" si="383"/>
        <v/>
      </c>
      <c r="DC249" t="str">
        <f t="shared" si="384"/>
        <v/>
      </c>
      <c r="DD249" t="str">
        <f t="shared" si="385"/>
        <v/>
      </c>
      <c r="DE249" t="str">
        <f t="shared" si="386"/>
        <v/>
      </c>
      <c r="DF249" t="str">
        <f t="shared" si="387"/>
        <v/>
      </c>
      <c r="DG249" t="str">
        <f t="shared" si="388"/>
        <v/>
      </c>
    </row>
    <row r="250" spans="1:111" x14ac:dyDescent="0.25">
      <c r="A250" t="s">
        <v>254</v>
      </c>
      <c r="B250" t="s">
        <v>172</v>
      </c>
      <c r="D250" t="s">
        <v>173</v>
      </c>
      <c r="E250" t="s">
        <v>24</v>
      </c>
      <c r="F250" t="s">
        <v>39</v>
      </c>
      <c r="G250" t="s">
        <v>30</v>
      </c>
      <c r="H250">
        <v>1</v>
      </c>
      <c r="I250" t="s">
        <v>31</v>
      </c>
      <c r="J250">
        <v>0.40011000000000002</v>
      </c>
      <c r="K250">
        <v>1.39656</v>
      </c>
      <c r="L250">
        <v>1.6119999999999999E-2</v>
      </c>
      <c r="O250">
        <v>2.2799999999999998</v>
      </c>
      <c r="P250">
        <v>10.42</v>
      </c>
      <c r="Q250">
        <v>0.12698000000000001</v>
      </c>
      <c r="R250">
        <v>30</v>
      </c>
      <c r="S250">
        <v>0.84599999999999997</v>
      </c>
      <c r="T250">
        <v>2.5</v>
      </c>
      <c r="U250">
        <v>10.4</v>
      </c>
      <c r="V250">
        <v>28</v>
      </c>
      <c r="W250" s="11">
        <f t="shared" ref="W250:AK250" si="419">IF(AN250="","",EXP($J250+$K250*LN(LN(AN250)+($L250/2))))</f>
        <v>4.6292627393744095</v>
      </c>
      <c r="X250" s="11">
        <f t="shared" si="419"/>
        <v>6.5664750606216522</v>
      </c>
      <c r="Y250" s="11">
        <f t="shared" si="419"/>
        <v>8.0567589021104524</v>
      </c>
      <c r="Z250" s="11">
        <f t="shared" si="419"/>
        <v>9.2906647690411965</v>
      </c>
      <c r="AA250" s="11">
        <f t="shared" si="419"/>
        <v>10.353593911780825</v>
      </c>
      <c r="AB250" s="11" t="str">
        <f t="shared" si="419"/>
        <v/>
      </c>
      <c r="AC250" s="11" t="str">
        <f t="shared" si="419"/>
        <v/>
      </c>
      <c r="AD250" s="11" t="str">
        <f t="shared" si="419"/>
        <v/>
      </c>
      <c r="AE250" s="11" t="str">
        <f t="shared" si="419"/>
        <v/>
      </c>
      <c r="AF250" s="11" t="str">
        <f t="shared" si="419"/>
        <v/>
      </c>
      <c r="AG250" s="11" t="str">
        <f t="shared" si="419"/>
        <v/>
      </c>
      <c r="AH250" s="11" t="str">
        <f t="shared" si="419"/>
        <v/>
      </c>
      <c r="AI250" s="11" t="str">
        <f t="shared" si="419"/>
        <v/>
      </c>
      <c r="AJ250" s="11" t="str">
        <f t="shared" si="419"/>
        <v/>
      </c>
      <c r="AK250" s="11" t="str">
        <f t="shared" si="419"/>
        <v/>
      </c>
      <c r="AL250" t="s">
        <v>254</v>
      </c>
      <c r="AM250" t="s">
        <v>172</v>
      </c>
      <c r="AN250" s="11">
        <v>9.4081600000000005</v>
      </c>
      <c r="AO250" s="11">
        <v>17.839960000000001</v>
      </c>
      <c r="AP250" s="11">
        <v>28.139760000000003</v>
      </c>
      <c r="AQ250" s="11">
        <v>40.307559999999995</v>
      </c>
      <c r="AR250" s="11">
        <v>54.343360000000004</v>
      </c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I250" t="s">
        <v>254</v>
      </c>
      <c r="BJ250" t="s">
        <v>172</v>
      </c>
      <c r="BL250" t="s">
        <v>173</v>
      </c>
      <c r="CS250" t="str">
        <f t="shared" si="374"/>
        <v/>
      </c>
      <c r="CT250" t="str">
        <f t="shared" si="375"/>
        <v/>
      </c>
      <c r="CU250" t="str">
        <f t="shared" si="376"/>
        <v/>
      </c>
      <c r="CV250" t="str">
        <f t="shared" si="377"/>
        <v/>
      </c>
      <c r="CW250" t="str">
        <f t="shared" si="378"/>
        <v/>
      </c>
      <c r="CX250" t="str">
        <f t="shared" si="379"/>
        <v/>
      </c>
      <c r="CY250" t="str">
        <f t="shared" si="380"/>
        <v/>
      </c>
      <c r="CZ250" t="str">
        <f t="shared" si="381"/>
        <v/>
      </c>
      <c r="DA250" t="str">
        <f t="shared" si="382"/>
        <v/>
      </c>
      <c r="DB250" t="str">
        <f t="shared" si="383"/>
        <v/>
      </c>
      <c r="DC250" t="str">
        <f t="shared" si="384"/>
        <v/>
      </c>
      <c r="DD250" t="str">
        <f t="shared" si="385"/>
        <v/>
      </c>
      <c r="DE250" t="str">
        <f t="shared" si="386"/>
        <v/>
      </c>
      <c r="DF250" t="str">
        <f t="shared" si="387"/>
        <v/>
      </c>
      <c r="DG250" t="str">
        <f t="shared" si="388"/>
        <v/>
      </c>
    </row>
    <row r="251" spans="1:111" x14ac:dyDescent="0.25">
      <c r="A251" t="s">
        <v>278</v>
      </c>
      <c r="B251" t="s">
        <v>297</v>
      </c>
      <c r="D251" t="s">
        <v>173</v>
      </c>
      <c r="E251" t="s">
        <v>24</v>
      </c>
      <c r="F251" t="s">
        <v>39</v>
      </c>
      <c r="G251" t="s">
        <v>30</v>
      </c>
      <c r="H251" t="s">
        <v>27</v>
      </c>
      <c r="I251" t="s">
        <v>33</v>
      </c>
      <c r="J251">
        <v>1.75135</v>
      </c>
      <c r="K251">
        <v>0.35285</v>
      </c>
      <c r="L251">
        <v>-3.6900000000000001E-3</v>
      </c>
      <c r="O251">
        <v>2.33</v>
      </c>
      <c r="P251">
        <v>7.54</v>
      </c>
      <c r="Q251">
        <v>4.045E-2</v>
      </c>
      <c r="R251">
        <v>73</v>
      </c>
      <c r="S251">
        <v>0.94399999999999995</v>
      </c>
      <c r="T251">
        <v>2</v>
      </c>
      <c r="U251">
        <v>13</v>
      </c>
      <c r="V251">
        <v>70</v>
      </c>
      <c r="W251" s="11">
        <f t="shared" ref="W251:AK251" si="420">IF(AN251="","",$J251+$K251 * AN251+$L251 *AN251^2)</f>
        <v>4.539839759010496</v>
      </c>
      <c r="X251" s="11">
        <f t="shared" si="420"/>
        <v>6.1419578034168154</v>
      </c>
      <c r="Y251" s="11">
        <f t="shared" si="420"/>
        <v>7.0845548766399347</v>
      </c>
      <c r="Z251" s="11">
        <f t="shared" si="420"/>
        <v>7.5404831217278563</v>
      </c>
      <c r="AA251" s="11" t="str">
        <f t="shared" si="420"/>
        <v/>
      </c>
      <c r="AB251" s="11" t="str">
        <f t="shared" si="420"/>
        <v/>
      </c>
      <c r="AC251" s="11" t="str">
        <f t="shared" si="420"/>
        <v/>
      </c>
      <c r="AD251" s="11" t="str">
        <f t="shared" si="420"/>
        <v/>
      </c>
      <c r="AE251" s="11" t="str">
        <f t="shared" si="420"/>
        <v/>
      </c>
      <c r="AF251" s="11" t="str">
        <f t="shared" si="420"/>
        <v/>
      </c>
      <c r="AG251" s="11" t="str">
        <f t="shared" si="420"/>
        <v/>
      </c>
      <c r="AH251" s="11" t="str">
        <f t="shared" si="420"/>
        <v/>
      </c>
      <c r="AI251" s="11" t="str">
        <f t="shared" si="420"/>
        <v/>
      </c>
      <c r="AJ251" s="11" t="str">
        <f t="shared" si="420"/>
        <v/>
      </c>
      <c r="AK251" s="11" t="str">
        <f t="shared" si="420"/>
        <v/>
      </c>
      <c r="AL251" s="5" t="s">
        <v>278</v>
      </c>
      <c r="AM251" s="5" t="s">
        <v>297</v>
      </c>
      <c r="AN251" s="11">
        <v>8.6930399999999999</v>
      </c>
      <c r="AO251" s="11">
        <v>14.704439999999998</v>
      </c>
      <c r="AP251" s="11">
        <v>18.817839999999997</v>
      </c>
      <c r="AQ251" s="11">
        <v>21.033239999999996</v>
      </c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  <c r="BI251" t="s">
        <v>278</v>
      </c>
      <c r="BJ251" t="s">
        <v>297</v>
      </c>
      <c r="BL251" t="s">
        <v>173</v>
      </c>
      <c r="CB251" s="5" t="s">
        <v>278</v>
      </c>
      <c r="CC251" s="5" t="s">
        <v>297</v>
      </c>
      <c r="CD251" s="11" t="s">
        <v>686</v>
      </c>
      <c r="CE251" s="11" t="s">
        <v>686</v>
      </c>
      <c r="CF251" s="11" t="s">
        <v>686</v>
      </c>
      <c r="CG251" s="11" t="s">
        <v>686</v>
      </c>
      <c r="CH251" s="11" t="s">
        <v>686</v>
      </c>
      <c r="CI251" s="11" t="s">
        <v>686</v>
      </c>
      <c r="CJ251" s="11" t="s">
        <v>686</v>
      </c>
      <c r="CK251" s="11" t="s">
        <v>686</v>
      </c>
      <c r="CL251" s="11" t="s">
        <v>686</v>
      </c>
      <c r="CM251" s="11" t="s">
        <v>686</v>
      </c>
      <c r="CN251" s="11" t="s">
        <v>686</v>
      </c>
      <c r="CO251" s="11" t="s">
        <v>686</v>
      </c>
      <c r="CP251" s="11" t="s">
        <v>686</v>
      </c>
      <c r="CQ251" s="11" t="s">
        <v>686</v>
      </c>
      <c r="CR251" s="11" t="s">
        <v>686</v>
      </c>
      <c r="CS251" t="str">
        <f t="shared" si="374"/>
        <v/>
      </c>
      <c r="CT251" t="str">
        <f t="shared" si="375"/>
        <v/>
      </c>
      <c r="CU251" t="str">
        <f t="shared" si="376"/>
        <v/>
      </c>
      <c r="CV251" t="str">
        <f t="shared" si="377"/>
        <v/>
      </c>
      <c r="CW251" t="str">
        <f t="shared" si="378"/>
        <v/>
      </c>
      <c r="CX251" t="str">
        <f t="shared" si="379"/>
        <v/>
      </c>
      <c r="CY251" t="str">
        <f t="shared" si="380"/>
        <v/>
      </c>
      <c r="CZ251" t="str">
        <f t="shared" si="381"/>
        <v/>
      </c>
      <c r="DA251" t="str">
        <f t="shared" si="382"/>
        <v/>
      </c>
      <c r="DB251" t="str">
        <f t="shared" si="383"/>
        <v/>
      </c>
      <c r="DC251" t="str">
        <f t="shared" si="384"/>
        <v/>
      </c>
      <c r="DD251" t="str">
        <f t="shared" si="385"/>
        <v/>
      </c>
      <c r="DE251" t="str">
        <f t="shared" si="386"/>
        <v/>
      </c>
      <c r="DF251" t="str">
        <f t="shared" si="387"/>
        <v/>
      </c>
      <c r="DG251" t="str">
        <f t="shared" si="388"/>
        <v/>
      </c>
    </row>
    <row r="252" spans="1:111" x14ac:dyDescent="0.25">
      <c r="A252" t="s">
        <v>315</v>
      </c>
      <c r="B252" t="s">
        <v>318</v>
      </c>
      <c r="D252" t="s">
        <v>173</v>
      </c>
      <c r="E252" t="s">
        <v>24</v>
      </c>
      <c r="F252" t="s">
        <v>39</v>
      </c>
      <c r="G252" t="s">
        <v>30</v>
      </c>
      <c r="H252" t="s">
        <v>27</v>
      </c>
      <c r="I252" t="s">
        <v>28</v>
      </c>
      <c r="J252">
        <v>2.6609500000000001</v>
      </c>
      <c r="K252">
        <v>0.14391000000000001</v>
      </c>
      <c r="O252">
        <v>2.66</v>
      </c>
      <c r="P252">
        <v>8.6300000000000008</v>
      </c>
      <c r="Q252">
        <v>8.4620000000000001E-2</v>
      </c>
      <c r="R252">
        <v>34</v>
      </c>
      <c r="S252">
        <v>0.70099999999999996</v>
      </c>
      <c r="T252">
        <v>2.6</v>
      </c>
      <c r="U252">
        <v>13.4</v>
      </c>
      <c r="V252">
        <v>32</v>
      </c>
      <c r="W252" s="11">
        <f t="shared" ref="W252:AK252" si="421">IF(AN252="","",$J252+$K252*AN252)</f>
        <v>5.0076442594178587</v>
      </c>
      <c r="X252" s="11">
        <f t="shared" si="421"/>
        <v>6.2454062412029074</v>
      </c>
      <c r="Y252" s="11">
        <f t="shared" si="421"/>
        <v>7.059786492893549</v>
      </c>
      <c r="Z252" s="11">
        <f t="shared" si="421"/>
        <v>7.675847193304655</v>
      </c>
      <c r="AA252" s="11">
        <f t="shared" si="421"/>
        <v>8.1748688466819921</v>
      </c>
      <c r="AB252" s="11">
        <f t="shared" si="421"/>
        <v>8.5960195687453567</v>
      </c>
      <c r="AC252" s="11" t="str">
        <f t="shared" si="421"/>
        <v/>
      </c>
      <c r="AD252" s="11" t="str">
        <f t="shared" si="421"/>
        <v/>
      </c>
      <c r="AE252" s="11" t="str">
        <f t="shared" si="421"/>
        <v/>
      </c>
      <c r="AF252" s="11" t="str">
        <f t="shared" si="421"/>
        <v/>
      </c>
      <c r="AG252" s="11" t="str">
        <f t="shared" si="421"/>
        <v/>
      </c>
      <c r="AH252" s="11" t="str">
        <f t="shared" si="421"/>
        <v/>
      </c>
      <c r="AI252" s="11" t="str">
        <f t="shared" si="421"/>
        <v/>
      </c>
      <c r="AJ252" s="11" t="str">
        <f t="shared" si="421"/>
        <v/>
      </c>
      <c r="AK252" s="11" t="str">
        <f t="shared" si="421"/>
        <v/>
      </c>
      <c r="AL252" t="s">
        <v>315</v>
      </c>
      <c r="AM252" t="s">
        <v>318</v>
      </c>
      <c r="AN252" s="11">
        <v>16.306679587366123</v>
      </c>
      <c r="AO252" s="11">
        <v>24.907624495885674</v>
      </c>
      <c r="AP252" s="11">
        <v>30.566579757442483</v>
      </c>
      <c r="AQ252" s="11">
        <v>34.847454612637449</v>
      </c>
      <c r="AR252" s="11">
        <v>38.315050008213404</v>
      </c>
      <c r="AS252" s="11">
        <v>41.241536854599097</v>
      </c>
      <c r="AT252" s="11"/>
      <c r="AU252" s="11"/>
      <c r="AV252" s="11"/>
      <c r="AW252" s="11"/>
      <c r="AX252" s="11"/>
      <c r="AY252" s="11"/>
      <c r="AZ252" s="11"/>
      <c r="BA252" s="11"/>
      <c r="BB252" s="11"/>
      <c r="BI252" t="s">
        <v>315</v>
      </c>
      <c r="BJ252" t="s">
        <v>318</v>
      </c>
      <c r="BL252" t="s">
        <v>173</v>
      </c>
      <c r="CB252" t="s">
        <v>315</v>
      </c>
      <c r="CC252" t="s">
        <v>318</v>
      </c>
      <c r="CD252" s="11" t="s">
        <v>686</v>
      </c>
      <c r="CE252" s="11" t="s">
        <v>686</v>
      </c>
      <c r="CF252" s="11" t="s">
        <v>686</v>
      </c>
      <c r="CG252" s="11" t="s">
        <v>686</v>
      </c>
      <c r="CH252" s="11" t="s">
        <v>686</v>
      </c>
      <c r="CI252" s="11" t="s">
        <v>686</v>
      </c>
      <c r="CJ252" s="11" t="s">
        <v>686</v>
      </c>
      <c r="CK252" s="11" t="s">
        <v>686</v>
      </c>
      <c r="CL252" s="11" t="s">
        <v>686</v>
      </c>
      <c r="CM252" s="11" t="s">
        <v>686</v>
      </c>
      <c r="CN252" s="11" t="s">
        <v>686</v>
      </c>
      <c r="CO252" s="11" t="s">
        <v>686</v>
      </c>
      <c r="CP252" s="11" t="s">
        <v>686</v>
      </c>
      <c r="CQ252" s="11" t="s">
        <v>686</v>
      </c>
      <c r="CR252" s="11" t="s">
        <v>686</v>
      </c>
      <c r="CS252" t="str">
        <f t="shared" si="374"/>
        <v/>
      </c>
      <c r="CT252" t="str">
        <f t="shared" si="375"/>
        <v/>
      </c>
      <c r="CU252" t="str">
        <f t="shared" si="376"/>
        <v/>
      </c>
      <c r="CV252" t="str">
        <f t="shared" si="377"/>
        <v/>
      </c>
      <c r="CW252" t="str">
        <f t="shared" si="378"/>
        <v/>
      </c>
      <c r="CX252" t="str">
        <f t="shared" si="379"/>
        <v/>
      </c>
      <c r="CY252" t="str">
        <f t="shared" si="380"/>
        <v/>
      </c>
      <c r="CZ252" t="str">
        <f t="shared" si="381"/>
        <v/>
      </c>
      <c r="DA252" t="str">
        <f t="shared" si="382"/>
        <v/>
      </c>
      <c r="DB252" t="str">
        <f t="shared" si="383"/>
        <v/>
      </c>
      <c r="DC252" t="str">
        <f t="shared" si="384"/>
        <v/>
      </c>
      <c r="DD252" t="str">
        <f t="shared" si="385"/>
        <v/>
      </c>
      <c r="DE252" t="str">
        <f t="shared" si="386"/>
        <v/>
      </c>
      <c r="DF252" t="str">
        <f t="shared" si="387"/>
        <v/>
      </c>
      <c r="DG252" t="str">
        <f t="shared" si="388"/>
        <v/>
      </c>
    </row>
    <row r="253" spans="1:111" x14ac:dyDescent="0.25">
      <c r="A253" t="s">
        <v>271</v>
      </c>
      <c r="B253" t="s">
        <v>274</v>
      </c>
      <c r="D253" t="s">
        <v>275</v>
      </c>
      <c r="E253" t="s">
        <v>24</v>
      </c>
      <c r="F253" t="s">
        <v>39</v>
      </c>
      <c r="G253" t="s">
        <v>30</v>
      </c>
      <c r="H253" t="s">
        <v>40</v>
      </c>
      <c r="I253" t="s">
        <v>60</v>
      </c>
      <c r="J253">
        <v>0.20838999999999999</v>
      </c>
      <c r="K253">
        <v>1.34422</v>
      </c>
      <c r="L253">
        <v>8.8500000000000002E-3</v>
      </c>
      <c r="O253">
        <v>2.19</v>
      </c>
      <c r="P253">
        <v>9.82</v>
      </c>
      <c r="Q253">
        <v>9.4049999999999995E-2</v>
      </c>
      <c r="R253">
        <v>34</v>
      </c>
      <c r="S253">
        <v>0.65900000000000003</v>
      </c>
      <c r="T253">
        <v>3</v>
      </c>
      <c r="U253">
        <v>15</v>
      </c>
      <c r="V253">
        <v>32</v>
      </c>
      <c r="W253" s="11">
        <f t="shared" ref="W253:AK253" si="422">IF(AN253="","",EXP($J253+$K253*LN(LN(AN253))+(SQRT(AN253)*($L253/2))))</f>
        <v>5.3532841568578835</v>
      </c>
      <c r="X253" s="11">
        <f t="shared" si="422"/>
        <v>6.8984465814422107</v>
      </c>
      <c r="Y253" s="11">
        <f t="shared" si="422"/>
        <v>7.9273178873452386</v>
      </c>
      <c r="Z253" s="11">
        <f t="shared" si="422"/>
        <v>8.7101544106214916</v>
      </c>
      <c r="AA253" s="11">
        <f t="shared" si="422"/>
        <v>9.3472022785411966</v>
      </c>
      <c r="AB253" s="11">
        <f t="shared" si="422"/>
        <v>9.8872080313422099</v>
      </c>
      <c r="AC253" s="11" t="str">
        <f t="shared" si="422"/>
        <v/>
      </c>
      <c r="AD253" s="11" t="str">
        <f t="shared" si="422"/>
        <v/>
      </c>
      <c r="AE253" s="11" t="str">
        <f t="shared" si="422"/>
        <v/>
      </c>
      <c r="AF253" s="11" t="str">
        <f t="shared" si="422"/>
        <v/>
      </c>
      <c r="AG253" s="11" t="str">
        <f t="shared" si="422"/>
        <v/>
      </c>
      <c r="AH253" s="11" t="str">
        <f t="shared" si="422"/>
        <v/>
      </c>
      <c r="AI253" s="11" t="str">
        <f t="shared" si="422"/>
        <v/>
      </c>
      <c r="AJ253" s="11" t="str">
        <f t="shared" si="422"/>
        <v/>
      </c>
      <c r="AK253" s="11" t="str">
        <f t="shared" si="422"/>
        <v/>
      </c>
      <c r="AL253" s="5" t="s">
        <v>271</v>
      </c>
      <c r="AM253" s="5" t="s">
        <v>274</v>
      </c>
      <c r="AN253" s="10">
        <v>18.9343</v>
      </c>
      <c r="AO253" s="10">
        <v>34.262599999999999</v>
      </c>
      <c r="AP253" s="10">
        <v>49.590899999999998</v>
      </c>
      <c r="AQ253" s="10">
        <v>64.919199999999989</v>
      </c>
      <c r="AR253" s="10">
        <v>80.247499999999988</v>
      </c>
      <c r="AS253" s="10">
        <v>95.575799999999987</v>
      </c>
      <c r="AT253" s="10"/>
      <c r="AU253" s="10"/>
      <c r="AV253" s="10"/>
      <c r="AW253" s="10"/>
      <c r="AX253" s="10"/>
      <c r="AY253" s="10"/>
      <c r="AZ253" s="10"/>
      <c r="BA253" s="10"/>
      <c r="BB253" s="10"/>
      <c r="BI253" t="s">
        <v>271</v>
      </c>
      <c r="BJ253" t="s">
        <v>274</v>
      </c>
      <c r="BL253" t="s">
        <v>275</v>
      </c>
      <c r="CS253" t="str">
        <f t="shared" si="374"/>
        <v/>
      </c>
      <c r="CT253" t="str">
        <f t="shared" si="375"/>
        <v/>
      </c>
      <c r="CU253" t="str">
        <f t="shared" si="376"/>
        <v/>
      </c>
      <c r="CV253" t="str">
        <f t="shared" si="377"/>
        <v/>
      </c>
      <c r="CW253" t="str">
        <f t="shared" si="378"/>
        <v/>
      </c>
      <c r="CX253" t="str">
        <f t="shared" si="379"/>
        <v/>
      </c>
      <c r="CY253" t="str">
        <f t="shared" si="380"/>
        <v/>
      </c>
      <c r="CZ253" t="str">
        <f t="shared" si="381"/>
        <v/>
      </c>
      <c r="DA253" t="str">
        <f t="shared" si="382"/>
        <v/>
      </c>
      <c r="DB253" t="str">
        <f t="shared" si="383"/>
        <v/>
      </c>
      <c r="DC253" t="str">
        <f t="shared" si="384"/>
        <v/>
      </c>
      <c r="DD253" t="str">
        <f t="shared" si="385"/>
        <v/>
      </c>
      <c r="DE253" t="str">
        <f t="shared" si="386"/>
        <v/>
      </c>
      <c r="DF253" t="str">
        <f t="shared" si="387"/>
        <v/>
      </c>
      <c r="DG253" t="str">
        <f t="shared" si="388"/>
        <v/>
      </c>
    </row>
    <row r="254" spans="1:111" x14ac:dyDescent="0.25">
      <c r="A254" t="s">
        <v>278</v>
      </c>
      <c r="B254" t="s">
        <v>274</v>
      </c>
      <c r="D254" t="s">
        <v>275</v>
      </c>
      <c r="E254" t="s">
        <v>24</v>
      </c>
      <c r="F254" t="s">
        <v>39</v>
      </c>
      <c r="G254" t="s">
        <v>30</v>
      </c>
      <c r="H254" t="s">
        <v>52</v>
      </c>
      <c r="I254" t="s">
        <v>43</v>
      </c>
      <c r="J254">
        <v>1.5441800000000001</v>
      </c>
      <c r="K254">
        <v>0.31364999999999998</v>
      </c>
      <c r="L254">
        <v>-5.6100000000000004E-3</v>
      </c>
      <c r="M254">
        <v>4.0000000000000003E-5</v>
      </c>
      <c r="O254">
        <v>1.9</v>
      </c>
      <c r="P254">
        <v>12.47</v>
      </c>
      <c r="Q254">
        <v>1.66E-3</v>
      </c>
      <c r="R254">
        <v>38</v>
      </c>
      <c r="S254">
        <v>0.90900000000000003</v>
      </c>
      <c r="T254">
        <v>2</v>
      </c>
      <c r="U254">
        <v>14</v>
      </c>
      <c r="V254">
        <v>34</v>
      </c>
      <c r="W254" s="11">
        <f t="shared" ref="W254:AK254" si="423">IF(AN254="","",$J254+$K254 * AN254+$L254 *AN254^2 + $M254 * AN254^3)</f>
        <v>5.52502512524919</v>
      </c>
      <c r="X254" s="11">
        <f t="shared" si="423"/>
        <v>7.4046612782010115</v>
      </c>
      <c r="Y254" s="11">
        <f t="shared" si="423"/>
        <v>8.404961519233181</v>
      </c>
      <c r="Z254" s="11">
        <f t="shared" si="423"/>
        <v>9.9546849983872807</v>
      </c>
      <c r="AA254" s="11" t="str">
        <f t="shared" si="423"/>
        <v/>
      </c>
      <c r="AB254" s="11" t="str">
        <f t="shared" si="423"/>
        <v/>
      </c>
      <c r="AC254" s="11" t="str">
        <f t="shared" si="423"/>
        <v/>
      </c>
      <c r="AD254" s="11" t="str">
        <f t="shared" si="423"/>
        <v/>
      </c>
      <c r="AE254" s="11" t="str">
        <f t="shared" si="423"/>
        <v/>
      </c>
      <c r="AF254" s="11" t="str">
        <f t="shared" si="423"/>
        <v/>
      </c>
      <c r="AG254" s="11" t="str">
        <f t="shared" si="423"/>
        <v/>
      </c>
      <c r="AH254" s="11" t="str">
        <f t="shared" si="423"/>
        <v/>
      </c>
      <c r="AI254" s="11" t="str">
        <f t="shared" si="423"/>
        <v/>
      </c>
      <c r="AJ254" s="11" t="str">
        <f t="shared" si="423"/>
        <v/>
      </c>
      <c r="AK254" s="11" t="str">
        <f t="shared" si="423"/>
        <v/>
      </c>
      <c r="AL254" t="s">
        <v>278</v>
      </c>
      <c r="AM254" t="s">
        <v>274</v>
      </c>
      <c r="AN254" s="10">
        <v>17.471830000000004</v>
      </c>
      <c r="AO254" s="10">
        <v>35.595630000000007</v>
      </c>
      <c r="AP254" s="10">
        <v>53.719430000000003</v>
      </c>
      <c r="AQ254" s="10">
        <v>71.843230000000005</v>
      </c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I254" t="s">
        <v>278</v>
      </c>
      <c r="BJ254" t="s">
        <v>274</v>
      </c>
      <c r="BL254" t="s">
        <v>275</v>
      </c>
      <c r="CB254" t="s">
        <v>278</v>
      </c>
      <c r="CC254" t="s">
        <v>274</v>
      </c>
      <c r="CD254" s="11" t="s">
        <v>686</v>
      </c>
      <c r="CE254" s="11" t="s">
        <v>686</v>
      </c>
      <c r="CF254" s="11" t="s">
        <v>686</v>
      </c>
      <c r="CG254" s="11" t="s">
        <v>686</v>
      </c>
      <c r="CH254" s="11" t="s">
        <v>686</v>
      </c>
      <c r="CI254" s="11" t="s">
        <v>686</v>
      </c>
      <c r="CJ254" s="11" t="s">
        <v>686</v>
      </c>
      <c r="CK254" s="11" t="s">
        <v>686</v>
      </c>
      <c r="CL254" s="11" t="s">
        <v>686</v>
      </c>
      <c r="CM254" s="11" t="s">
        <v>686</v>
      </c>
      <c r="CN254" s="11" t="s">
        <v>686</v>
      </c>
      <c r="CO254" s="11" t="s">
        <v>686</v>
      </c>
      <c r="CP254" s="11" t="s">
        <v>686</v>
      </c>
      <c r="CQ254" s="11" t="s">
        <v>686</v>
      </c>
      <c r="CR254" s="11" t="s">
        <v>686</v>
      </c>
      <c r="CS254" t="str">
        <f t="shared" si="374"/>
        <v/>
      </c>
      <c r="CT254" t="str">
        <f t="shared" si="375"/>
        <v/>
      </c>
      <c r="CU254" t="str">
        <f t="shared" si="376"/>
        <v/>
      </c>
      <c r="CV254" t="str">
        <f t="shared" si="377"/>
        <v/>
      </c>
      <c r="CW254" t="str">
        <f t="shared" si="378"/>
        <v/>
      </c>
      <c r="CX254" t="str">
        <f t="shared" si="379"/>
        <v/>
      </c>
      <c r="CY254" t="str">
        <f t="shared" si="380"/>
        <v/>
      </c>
      <c r="CZ254" t="str">
        <f t="shared" si="381"/>
        <v/>
      </c>
      <c r="DA254" t="str">
        <f t="shared" si="382"/>
        <v/>
      </c>
      <c r="DB254" t="str">
        <f t="shared" si="383"/>
        <v/>
      </c>
      <c r="DC254" t="str">
        <f t="shared" si="384"/>
        <v/>
      </c>
      <c r="DD254" t="str">
        <f t="shared" si="385"/>
        <v/>
      </c>
      <c r="DE254" t="str">
        <f t="shared" si="386"/>
        <v/>
      </c>
      <c r="DF254" t="str">
        <f t="shared" si="387"/>
        <v/>
      </c>
      <c r="DG254" t="str">
        <f t="shared" si="388"/>
        <v/>
      </c>
    </row>
    <row r="255" spans="1:111" x14ac:dyDescent="0.25">
      <c r="A255" t="s">
        <v>243</v>
      </c>
      <c r="B255" t="s">
        <v>248</v>
      </c>
      <c r="D255" t="s">
        <v>249</v>
      </c>
      <c r="E255" t="s">
        <v>24</v>
      </c>
      <c r="F255" t="s">
        <v>39</v>
      </c>
      <c r="G255" t="s">
        <v>30</v>
      </c>
      <c r="H255">
        <v>1</v>
      </c>
      <c r="I255" t="s">
        <v>31</v>
      </c>
      <c r="J255">
        <v>0.82696000000000003</v>
      </c>
      <c r="K255">
        <v>0.81066000000000005</v>
      </c>
      <c r="L255">
        <v>2.6970000000000001E-2</v>
      </c>
      <c r="O255">
        <v>2.2200000000000002</v>
      </c>
      <c r="P255">
        <v>6.29</v>
      </c>
      <c r="Q255">
        <v>0.16422999999999999</v>
      </c>
      <c r="R255">
        <v>25</v>
      </c>
      <c r="S255">
        <v>0.72099999999999997</v>
      </c>
      <c r="T255">
        <v>2</v>
      </c>
      <c r="U255">
        <v>7.5</v>
      </c>
      <c r="V255">
        <v>23</v>
      </c>
      <c r="W255" s="11">
        <f t="shared" ref="W255:AK255" si="424">IF(AN255="","",EXP($J255+$K255*LN(LN(AN255)+($L255/2))))</f>
        <v>4.9788441875581997</v>
      </c>
      <c r="X255" s="11">
        <f t="shared" si="424"/>
        <v>5.9353123253764366</v>
      </c>
      <c r="Y255" s="11" t="str">
        <f t="shared" si="424"/>
        <v/>
      </c>
      <c r="Z255" s="11" t="str">
        <f t="shared" si="424"/>
        <v/>
      </c>
      <c r="AA255" s="11" t="str">
        <f t="shared" si="424"/>
        <v/>
      </c>
      <c r="AB255" s="11" t="str">
        <f t="shared" si="424"/>
        <v/>
      </c>
      <c r="AC255" s="11" t="str">
        <f t="shared" si="424"/>
        <v/>
      </c>
      <c r="AD255" s="11" t="str">
        <f t="shared" si="424"/>
        <v/>
      </c>
      <c r="AE255" s="11" t="str">
        <f t="shared" si="424"/>
        <v/>
      </c>
      <c r="AF255" s="11" t="str">
        <f t="shared" si="424"/>
        <v/>
      </c>
      <c r="AG255" s="11" t="str">
        <f t="shared" si="424"/>
        <v/>
      </c>
      <c r="AH255" s="11" t="str">
        <f t="shared" si="424"/>
        <v/>
      </c>
      <c r="AI255" s="11" t="str">
        <f t="shared" si="424"/>
        <v/>
      </c>
      <c r="AJ255" s="11" t="str">
        <f t="shared" si="424"/>
        <v/>
      </c>
      <c r="AK255" s="11" t="str">
        <f t="shared" si="424"/>
        <v/>
      </c>
      <c r="AL255" s="5" t="s">
        <v>243</v>
      </c>
      <c r="AM255" s="5" t="s">
        <v>248</v>
      </c>
      <c r="AN255" s="10">
        <v>13.439859999999999</v>
      </c>
      <c r="AO255" s="10">
        <v>25.289560000000002</v>
      </c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I255" t="s">
        <v>243</v>
      </c>
      <c r="BJ255" t="s">
        <v>248</v>
      </c>
      <c r="BL255" t="s">
        <v>249</v>
      </c>
      <c r="CB255" s="5" t="s">
        <v>243</v>
      </c>
      <c r="CC255" s="5" t="s">
        <v>248</v>
      </c>
      <c r="CD255" s="11">
        <v>16.395693307246169</v>
      </c>
      <c r="CE255" s="11">
        <v>26.205346974386295</v>
      </c>
      <c r="CF255" s="11" t="s">
        <v>686</v>
      </c>
      <c r="CG255" s="11" t="s">
        <v>686</v>
      </c>
      <c r="CH255" s="11" t="s">
        <v>686</v>
      </c>
      <c r="CI255" s="11" t="s">
        <v>686</v>
      </c>
      <c r="CJ255" s="11" t="s">
        <v>686</v>
      </c>
      <c r="CK255" s="11" t="s">
        <v>686</v>
      </c>
      <c r="CL255" s="11" t="s">
        <v>686</v>
      </c>
      <c r="CM255" s="11" t="s">
        <v>686</v>
      </c>
      <c r="CN255" s="11" t="s">
        <v>686</v>
      </c>
      <c r="CO255" s="11" t="s">
        <v>686</v>
      </c>
      <c r="CP255" s="11" t="s">
        <v>686</v>
      </c>
      <c r="CQ255" s="11" t="s">
        <v>686</v>
      </c>
      <c r="CR255" s="11" t="s">
        <v>686</v>
      </c>
      <c r="CS255" t="str">
        <f t="shared" si="374"/>
        <v/>
      </c>
      <c r="CT255" t="str">
        <f t="shared" si="375"/>
        <v/>
      </c>
      <c r="CU255" t="str">
        <f t="shared" si="376"/>
        <v/>
      </c>
      <c r="CV255" t="str">
        <f t="shared" si="377"/>
        <v/>
      </c>
      <c r="CW255" t="str">
        <f t="shared" si="378"/>
        <v/>
      </c>
      <c r="CX255" t="str">
        <f t="shared" si="379"/>
        <v/>
      </c>
      <c r="CY255" t="str">
        <f t="shared" si="380"/>
        <v/>
      </c>
      <c r="CZ255" t="str">
        <f t="shared" si="381"/>
        <v/>
      </c>
      <c r="DA255" t="str">
        <f t="shared" si="382"/>
        <v/>
      </c>
      <c r="DB255" t="str">
        <f t="shared" si="383"/>
        <v/>
      </c>
      <c r="DC255" t="str">
        <f t="shared" si="384"/>
        <v/>
      </c>
      <c r="DD255" t="str">
        <f t="shared" si="385"/>
        <v/>
      </c>
      <c r="DE255" t="str">
        <f t="shared" si="386"/>
        <v/>
      </c>
      <c r="DF255" t="str">
        <f t="shared" si="387"/>
        <v/>
      </c>
      <c r="DG255" t="str">
        <f t="shared" si="388"/>
        <v/>
      </c>
    </row>
    <row r="256" spans="1:111" x14ac:dyDescent="0.25">
      <c r="A256" t="s">
        <v>302</v>
      </c>
      <c r="B256" t="s">
        <v>248</v>
      </c>
      <c r="D256" t="s">
        <v>249</v>
      </c>
      <c r="E256" t="s">
        <v>24</v>
      </c>
      <c r="F256" t="s">
        <v>39</v>
      </c>
      <c r="G256" t="s">
        <v>30</v>
      </c>
      <c r="H256">
        <v>1</v>
      </c>
      <c r="I256" t="s">
        <v>33</v>
      </c>
      <c r="J256">
        <v>2.6850399999999999</v>
      </c>
      <c r="K256">
        <v>0.21687000000000001</v>
      </c>
      <c r="L256">
        <v>-1.4599999999999999E-3</v>
      </c>
      <c r="O256">
        <v>3.04</v>
      </c>
      <c r="P256">
        <v>10.71</v>
      </c>
      <c r="Q256">
        <v>2.6965599999999998</v>
      </c>
      <c r="R256">
        <v>35</v>
      </c>
      <c r="S256">
        <v>0.67500000000000004</v>
      </c>
      <c r="T256">
        <v>2</v>
      </c>
      <c r="U256">
        <v>13</v>
      </c>
      <c r="V256">
        <v>32</v>
      </c>
      <c r="W256" s="11">
        <f t="shared" ref="W256:AK256" si="425">IF(AN256="","",$J256+$K256 * AN256+$L256 *AN256^2)</f>
        <v>6.7055075029165998</v>
      </c>
      <c r="X256" s="11">
        <f t="shared" si="425"/>
        <v>9.7779290159264001</v>
      </c>
      <c r="Y256" s="11">
        <f t="shared" si="425"/>
        <v>10.642389117249401</v>
      </c>
      <c r="Z256" s="11" t="str">
        <f t="shared" si="425"/>
        <v/>
      </c>
      <c r="AA256" s="11" t="str">
        <f t="shared" si="425"/>
        <v/>
      </c>
      <c r="AB256" s="11" t="str">
        <f t="shared" si="425"/>
        <v/>
      </c>
      <c r="AC256" s="11" t="str">
        <f t="shared" si="425"/>
        <v/>
      </c>
      <c r="AD256" s="11" t="str">
        <f t="shared" si="425"/>
        <v/>
      </c>
      <c r="AE256" s="11" t="str">
        <f t="shared" si="425"/>
        <v/>
      </c>
      <c r="AF256" s="11" t="str">
        <f t="shared" si="425"/>
        <v/>
      </c>
      <c r="AG256" s="11" t="str">
        <f t="shared" si="425"/>
        <v/>
      </c>
      <c r="AH256" s="11" t="str">
        <f t="shared" si="425"/>
        <v/>
      </c>
      <c r="AI256" s="11" t="str">
        <f t="shared" si="425"/>
        <v/>
      </c>
      <c r="AJ256" s="11" t="str">
        <f t="shared" si="425"/>
        <v/>
      </c>
      <c r="AK256" s="11" t="str">
        <f t="shared" si="425"/>
        <v/>
      </c>
      <c r="AL256" t="s">
        <v>302</v>
      </c>
      <c r="AM256" t="s">
        <v>248</v>
      </c>
      <c r="AN256" s="11">
        <v>21.712299999999999</v>
      </c>
      <c r="AO256" s="11">
        <v>48.619599999999998</v>
      </c>
      <c r="AP256" s="11">
        <v>82.386899999999997</v>
      </c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  <c r="BI256" t="s">
        <v>302</v>
      </c>
      <c r="BJ256" t="s">
        <v>248</v>
      </c>
      <c r="BL256" t="s">
        <v>249</v>
      </c>
      <c r="CB256" t="s">
        <v>302</v>
      </c>
      <c r="CC256" t="s">
        <v>248</v>
      </c>
      <c r="CD256" s="11">
        <v>10.588540881773456</v>
      </c>
      <c r="CE256" s="11">
        <v>68.016183988791795</v>
      </c>
      <c r="CF256" s="11">
        <v>191.09108482644686</v>
      </c>
      <c r="CG256" s="11" t="s">
        <v>686</v>
      </c>
      <c r="CH256" s="11" t="s">
        <v>686</v>
      </c>
      <c r="CI256" s="11" t="s">
        <v>686</v>
      </c>
      <c r="CJ256" s="11" t="s">
        <v>686</v>
      </c>
      <c r="CK256" s="11" t="s">
        <v>686</v>
      </c>
      <c r="CL256" s="11" t="s">
        <v>686</v>
      </c>
      <c r="CM256" s="11" t="s">
        <v>686</v>
      </c>
      <c r="CN256" s="11" t="s">
        <v>686</v>
      </c>
      <c r="CO256" s="11" t="s">
        <v>686</v>
      </c>
      <c r="CP256" s="11" t="s">
        <v>686</v>
      </c>
      <c r="CQ256" s="11" t="s">
        <v>686</v>
      </c>
      <c r="CR256" s="11" t="s">
        <v>686</v>
      </c>
      <c r="CS256" t="str">
        <f t="shared" si="374"/>
        <v/>
      </c>
      <c r="CT256" t="str">
        <f t="shared" si="375"/>
        <v/>
      </c>
      <c r="CU256" t="str">
        <f t="shared" si="376"/>
        <v/>
      </c>
      <c r="CV256" t="str">
        <f t="shared" si="377"/>
        <v/>
      </c>
      <c r="CW256" t="str">
        <f t="shared" si="378"/>
        <v/>
      </c>
      <c r="CX256" t="str">
        <f t="shared" si="379"/>
        <v/>
      </c>
      <c r="CY256" t="str">
        <f t="shared" si="380"/>
        <v/>
      </c>
      <c r="CZ256" t="str">
        <f t="shared" si="381"/>
        <v/>
      </c>
      <c r="DA256" t="str">
        <f t="shared" si="382"/>
        <v/>
      </c>
      <c r="DB256" t="str">
        <f t="shared" si="383"/>
        <v/>
      </c>
      <c r="DC256" t="str">
        <f t="shared" si="384"/>
        <v/>
      </c>
      <c r="DD256" t="str">
        <f t="shared" si="385"/>
        <v/>
      </c>
      <c r="DE256" t="str">
        <f t="shared" si="386"/>
        <v/>
      </c>
      <c r="DF256" t="str">
        <f t="shared" si="387"/>
        <v/>
      </c>
      <c r="DG256" t="str">
        <f t="shared" si="388"/>
        <v/>
      </c>
    </row>
    <row r="257" spans="1:111" x14ac:dyDescent="0.25">
      <c r="A257" t="s">
        <v>302</v>
      </c>
      <c r="B257" t="s">
        <v>309</v>
      </c>
      <c r="D257" t="s">
        <v>310</v>
      </c>
      <c r="E257" t="s">
        <v>24</v>
      </c>
      <c r="F257" t="s">
        <v>39</v>
      </c>
      <c r="G257" t="s">
        <v>30</v>
      </c>
      <c r="H257" t="s">
        <v>27</v>
      </c>
      <c r="I257" t="s">
        <v>64</v>
      </c>
      <c r="J257">
        <v>0.49589</v>
      </c>
      <c r="K257">
        <v>1.18113</v>
      </c>
      <c r="L257">
        <v>8.8999999999999995E-4</v>
      </c>
      <c r="O257">
        <v>1.1100000000000001</v>
      </c>
      <c r="P257">
        <v>9.5299999999999994</v>
      </c>
      <c r="Q257">
        <v>2.9899999999999999E-2</v>
      </c>
      <c r="R257">
        <v>38</v>
      </c>
      <c r="S257">
        <v>0.82199999999999995</v>
      </c>
      <c r="T257">
        <v>3.5</v>
      </c>
      <c r="U257">
        <v>14.5</v>
      </c>
      <c r="V257">
        <v>36</v>
      </c>
      <c r="W257" s="11">
        <f t="shared" ref="W257:AK257" si="426">IF(AN257="","",EXP($J257+$K257*LN(LN(AN257))+(AN257)*($L257/2)))</f>
        <v>6.6942491996406224</v>
      </c>
      <c r="X257" s="11">
        <f t="shared" si="426"/>
        <v>8.5822779971980765</v>
      </c>
      <c r="Y257" s="11">
        <f t="shared" si="426"/>
        <v>9.5733525935035644</v>
      </c>
      <c r="Z257" s="11" t="str">
        <f t="shared" si="426"/>
        <v/>
      </c>
      <c r="AA257" s="11" t="str">
        <f t="shared" si="426"/>
        <v/>
      </c>
      <c r="AB257" s="11" t="str">
        <f t="shared" si="426"/>
        <v/>
      </c>
      <c r="AC257" s="11" t="str">
        <f t="shared" si="426"/>
        <v/>
      </c>
      <c r="AD257" s="11" t="str">
        <f t="shared" si="426"/>
        <v/>
      </c>
      <c r="AE257" s="11" t="str">
        <f t="shared" si="426"/>
        <v/>
      </c>
      <c r="AF257" s="11" t="str">
        <f t="shared" si="426"/>
        <v/>
      </c>
      <c r="AG257" s="11" t="str">
        <f t="shared" si="426"/>
        <v/>
      </c>
      <c r="AH257" s="11" t="str">
        <f t="shared" si="426"/>
        <v/>
      </c>
      <c r="AI257" s="11" t="str">
        <f t="shared" si="426"/>
        <v/>
      </c>
      <c r="AJ257" s="11" t="str">
        <f t="shared" si="426"/>
        <v/>
      </c>
      <c r="AK257" s="11" t="str">
        <f t="shared" si="426"/>
        <v/>
      </c>
      <c r="AL257" s="5" t="s">
        <v>302</v>
      </c>
      <c r="AM257" s="5" t="s">
        <v>309</v>
      </c>
      <c r="AN257" s="11">
        <v>25.910208278824815</v>
      </c>
      <c r="AO257" s="11">
        <v>53.270776289254634</v>
      </c>
      <c r="AP257" s="11">
        <v>75.517661207346066</v>
      </c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I257" t="s">
        <v>302</v>
      </c>
      <c r="BJ257" t="s">
        <v>309</v>
      </c>
      <c r="BL257" t="s">
        <v>310</v>
      </c>
      <c r="CS257" t="str">
        <f t="shared" si="374"/>
        <v/>
      </c>
      <c r="CT257" t="str">
        <f t="shared" si="375"/>
        <v/>
      </c>
      <c r="CU257" t="str">
        <f t="shared" si="376"/>
        <v/>
      </c>
      <c r="CV257" t="str">
        <f t="shared" si="377"/>
        <v/>
      </c>
      <c r="CW257" t="str">
        <f t="shared" si="378"/>
        <v/>
      </c>
      <c r="CX257" t="str">
        <f t="shared" si="379"/>
        <v/>
      </c>
      <c r="CY257" t="str">
        <f t="shared" si="380"/>
        <v/>
      </c>
      <c r="CZ257" t="str">
        <f t="shared" si="381"/>
        <v/>
      </c>
      <c r="DA257" t="str">
        <f t="shared" si="382"/>
        <v/>
      </c>
      <c r="DB257" t="str">
        <f t="shared" si="383"/>
        <v/>
      </c>
      <c r="DC257" t="str">
        <f t="shared" si="384"/>
        <v/>
      </c>
      <c r="DD257" t="str">
        <f t="shared" si="385"/>
        <v/>
      </c>
      <c r="DE257" t="str">
        <f t="shared" si="386"/>
        <v/>
      </c>
      <c r="DF257" t="str">
        <f t="shared" si="387"/>
        <v/>
      </c>
      <c r="DG257" t="str">
        <f t="shared" si="388"/>
        <v/>
      </c>
    </row>
    <row r="258" spans="1:111" x14ac:dyDescent="0.25">
      <c r="A258" t="s">
        <v>278</v>
      </c>
      <c r="B258" t="s">
        <v>298</v>
      </c>
      <c r="D258" t="s">
        <v>299</v>
      </c>
      <c r="E258" t="s">
        <v>24</v>
      </c>
      <c r="F258" t="s">
        <v>39</v>
      </c>
      <c r="G258" t="s">
        <v>30</v>
      </c>
      <c r="H258" t="s">
        <v>27</v>
      </c>
      <c r="I258" t="s">
        <v>33</v>
      </c>
      <c r="J258">
        <v>4.1790000000000001E-2</v>
      </c>
      <c r="K258">
        <v>0.5776</v>
      </c>
      <c r="L258">
        <v>-2.7399999999999998E-3</v>
      </c>
      <c r="O258">
        <v>0.7</v>
      </c>
      <c r="P258">
        <v>30.48</v>
      </c>
      <c r="Q258">
        <v>0.14419000000000001</v>
      </c>
      <c r="R258">
        <v>39</v>
      </c>
      <c r="S258">
        <v>0.96599999999999997</v>
      </c>
      <c r="T258">
        <v>0.5</v>
      </c>
      <c r="U258">
        <v>36.6</v>
      </c>
      <c r="V258">
        <v>36</v>
      </c>
      <c r="W258" s="11">
        <f t="shared" ref="W258:AK259" si="427">IF(AN258="","",$J258+$K258 * AN258+$L258 *AN258^2)</f>
        <v>11.034499336276346</v>
      </c>
      <c r="X258" s="11">
        <f t="shared" si="427"/>
        <v>19.107608460613342</v>
      </c>
      <c r="Y258" s="11">
        <f t="shared" si="427"/>
        <v>24.39145081525875</v>
      </c>
      <c r="Z258" s="11">
        <f t="shared" si="427"/>
        <v>27.606039035372547</v>
      </c>
      <c r="AA258" s="11">
        <f t="shared" si="427"/>
        <v>29.365821951474746</v>
      </c>
      <c r="AB258" s="11">
        <f t="shared" si="427"/>
        <v>30.179684589445344</v>
      </c>
      <c r="AC258" s="11">
        <f t="shared" si="427"/>
        <v>30.450948170524342</v>
      </c>
      <c r="AD258" s="11">
        <f t="shared" si="427"/>
        <v>30.477370111311746</v>
      </c>
      <c r="AE258" s="11">
        <f t="shared" si="427"/>
        <v>30.451144023767547</v>
      </c>
      <c r="AF258" s="11" t="str">
        <f t="shared" si="427"/>
        <v/>
      </c>
      <c r="AG258" s="11" t="str">
        <f t="shared" si="427"/>
        <v/>
      </c>
      <c r="AH258" s="11" t="str">
        <f t="shared" si="427"/>
        <v/>
      </c>
      <c r="AI258" s="11" t="str">
        <f t="shared" si="427"/>
        <v/>
      </c>
      <c r="AJ258" s="11" t="str">
        <f t="shared" si="427"/>
        <v/>
      </c>
      <c r="AK258" s="11" t="str">
        <f t="shared" si="427"/>
        <v/>
      </c>
      <c r="AL258" t="s">
        <v>278</v>
      </c>
      <c r="AM258" t="s">
        <v>298</v>
      </c>
      <c r="AN258" s="11">
        <v>21.154620000000001</v>
      </c>
      <c r="AO258" s="11">
        <v>40.972120000000004</v>
      </c>
      <c r="AP258" s="11">
        <v>58.255620000000015</v>
      </c>
      <c r="AQ258" s="11">
        <v>73.005120000000005</v>
      </c>
      <c r="AR258" s="11">
        <v>85.220620000000011</v>
      </c>
      <c r="AS258" s="11">
        <v>94.902120000000025</v>
      </c>
      <c r="AT258" s="11">
        <v>102.04962</v>
      </c>
      <c r="AU258" s="11">
        <v>106.66312000000001</v>
      </c>
      <c r="AV258" s="11">
        <v>108.74261999999999</v>
      </c>
      <c r="AW258" s="11"/>
      <c r="AX258" s="11"/>
      <c r="AY258" s="11"/>
      <c r="AZ258" s="11"/>
      <c r="BA258" s="11"/>
      <c r="BB258" s="11"/>
      <c r="BI258" t="s">
        <v>278</v>
      </c>
      <c r="BJ258" t="s">
        <v>298</v>
      </c>
      <c r="BL258" t="s">
        <v>299</v>
      </c>
      <c r="CB258" t="s">
        <v>278</v>
      </c>
      <c r="CC258" t="s">
        <v>298</v>
      </c>
      <c r="CD258" s="11" t="s">
        <v>686</v>
      </c>
      <c r="CE258" s="11" t="s">
        <v>686</v>
      </c>
      <c r="CF258" s="11" t="s">
        <v>686</v>
      </c>
      <c r="CG258" s="11" t="s">
        <v>686</v>
      </c>
      <c r="CH258" s="11" t="s">
        <v>686</v>
      </c>
      <c r="CI258" s="11" t="s">
        <v>686</v>
      </c>
      <c r="CJ258" s="11" t="s">
        <v>686</v>
      </c>
      <c r="CK258" s="11" t="s">
        <v>686</v>
      </c>
      <c r="CL258" s="11" t="s">
        <v>686</v>
      </c>
      <c r="CM258" s="11" t="s">
        <v>686</v>
      </c>
      <c r="CN258" s="11" t="s">
        <v>686</v>
      </c>
      <c r="CO258" s="11" t="s">
        <v>686</v>
      </c>
      <c r="CP258" s="11" t="s">
        <v>686</v>
      </c>
      <c r="CQ258" s="11" t="s">
        <v>686</v>
      </c>
      <c r="CR258" s="11" t="s">
        <v>686</v>
      </c>
      <c r="CS258" t="str">
        <f t="shared" si="374"/>
        <v/>
      </c>
      <c r="CT258" t="str">
        <f t="shared" si="375"/>
        <v/>
      </c>
      <c r="CU258" t="str">
        <f t="shared" si="376"/>
        <v/>
      </c>
      <c r="CV258" t="str">
        <f t="shared" si="377"/>
        <v/>
      </c>
      <c r="CW258" t="str">
        <f t="shared" si="378"/>
        <v/>
      </c>
      <c r="CX258" t="str">
        <f t="shared" si="379"/>
        <v/>
      </c>
      <c r="CY258" t="str">
        <f t="shared" si="380"/>
        <v/>
      </c>
      <c r="CZ258" t="str">
        <f t="shared" si="381"/>
        <v/>
      </c>
      <c r="DA258" t="str">
        <f t="shared" si="382"/>
        <v/>
      </c>
      <c r="DB258" t="str">
        <f t="shared" si="383"/>
        <v/>
      </c>
      <c r="DC258" t="str">
        <f t="shared" si="384"/>
        <v/>
      </c>
      <c r="DD258" t="str">
        <f t="shared" si="385"/>
        <v/>
      </c>
      <c r="DE258" t="str">
        <f t="shared" si="386"/>
        <v/>
      </c>
      <c r="DF258" t="str">
        <f t="shared" si="387"/>
        <v/>
      </c>
      <c r="DG258" t="str">
        <f t="shared" si="388"/>
        <v/>
      </c>
    </row>
    <row r="259" spans="1:111" x14ac:dyDescent="0.25">
      <c r="A259" t="s">
        <v>92</v>
      </c>
      <c r="B259" t="s">
        <v>109</v>
      </c>
      <c r="D259" t="s">
        <v>110</v>
      </c>
      <c r="E259" t="s">
        <v>24</v>
      </c>
      <c r="F259" t="s">
        <v>39</v>
      </c>
      <c r="G259" t="s">
        <v>30</v>
      </c>
      <c r="H259" t="s">
        <v>52</v>
      </c>
      <c r="I259" t="s">
        <v>33</v>
      </c>
      <c r="J259">
        <v>1.2547999999999999</v>
      </c>
      <c r="K259">
        <v>0.34366000000000002</v>
      </c>
      <c r="L259">
        <v>-2.4599999999999999E-3</v>
      </c>
      <c r="O259">
        <v>2.11</v>
      </c>
      <c r="P259">
        <v>13.26</v>
      </c>
      <c r="Q259">
        <v>2.7499999999999998E-3</v>
      </c>
      <c r="R259">
        <v>35</v>
      </c>
      <c r="S259">
        <v>0.92900000000000005</v>
      </c>
      <c r="T259">
        <v>2.1</v>
      </c>
      <c r="U259">
        <v>15.5</v>
      </c>
      <c r="V259">
        <v>32</v>
      </c>
      <c r="W259" s="11">
        <f t="shared" si="427"/>
        <v>6.8190213979677754</v>
      </c>
      <c r="X259" s="11">
        <f t="shared" si="427"/>
        <v>10.245419686062055</v>
      </c>
      <c r="Y259" s="11">
        <f t="shared" si="427"/>
        <v>12.385661463697538</v>
      </c>
      <c r="Z259" s="11">
        <f t="shared" si="427"/>
        <v>13.239746730874216</v>
      </c>
      <c r="AA259" s="11" t="str">
        <f t="shared" si="427"/>
        <v/>
      </c>
      <c r="AB259" s="11" t="str">
        <f t="shared" si="427"/>
        <v/>
      </c>
      <c r="AC259" s="11" t="str">
        <f t="shared" si="427"/>
        <v/>
      </c>
      <c r="AD259" s="11" t="str">
        <f t="shared" si="427"/>
        <v/>
      </c>
      <c r="AE259" s="11" t="str">
        <f t="shared" si="427"/>
        <v/>
      </c>
      <c r="AF259" s="11" t="str">
        <f t="shared" si="427"/>
        <v/>
      </c>
      <c r="AG259" s="11" t="str">
        <f t="shared" si="427"/>
        <v/>
      </c>
      <c r="AH259" s="11" t="str">
        <f t="shared" si="427"/>
        <v/>
      </c>
      <c r="AI259" s="11" t="str">
        <f t="shared" si="427"/>
        <v/>
      </c>
      <c r="AJ259" s="11" t="str">
        <f t="shared" si="427"/>
        <v/>
      </c>
      <c r="AK259" s="11" t="str">
        <f t="shared" si="427"/>
        <v/>
      </c>
      <c r="AL259" s="5" t="s">
        <v>92</v>
      </c>
      <c r="AM259" s="5" t="s">
        <v>109</v>
      </c>
      <c r="AN259" s="10">
        <v>18.692119999999999</v>
      </c>
      <c r="AO259" s="10">
        <v>34.860419999999998</v>
      </c>
      <c r="AP259" s="10">
        <v>51.02872</v>
      </c>
      <c r="AQ259" s="10">
        <v>67.197019999999995</v>
      </c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I259" t="s">
        <v>92</v>
      </c>
      <c r="BJ259" t="s">
        <v>109</v>
      </c>
      <c r="BL259" t="s">
        <v>110</v>
      </c>
      <c r="CB259" s="5" t="s">
        <v>92</v>
      </c>
      <c r="CC259" s="5" t="s">
        <v>109</v>
      </c>
      <c r="CD259" s="11">
        <v>16.887127999809014</v>
      </c>
      <c r="CE259" s="11">
        <v>83.254385146163401</v>
      </c>
      <c r="CF259" s="11">
        <v>194.29700640453052</v>
      </c>
      <c r="CG259" s="11">
        <v>341.59039604223835</v>
      </c>
      <c r="CH259" s="11" t="s">
        <v>686</v>
      </c>
      <c r="CI259" s="11" t="s">
        <v>686</v>
      </c>
      <c r="CJ259" s="11" t="s">
        <v>686</v>
      </c>
      <c r="CK259" s="11" t="s">
        <v>686</v>
      </c>
      <c r="CL259" s="11" t="s">
        <v>686</v>
      </c>
      <c r="CM259" s="11" t="s">
        <v>686</v>
      </c>
      <c r="CN259" s="11" t="s">
        <v>686</v>
      </c>
      <c r="CO259" s="11" t="s">
        <v>686</v>
      </c>
      <c r="CP259" s="11" t="s">
        <v>686</v>
      </c>
      <c r="CQ259" s="11" t="s">
        <v>686</v>
      </c>
      <c r="CR259" s="11" t="s">
        <v>686</v>
      </c>
      <c r="CS259" t="str">
        <f t="shared" si="374"/>
        <v/>
      </c>
      <c r="CT259" t="str">
        <f t="shared" si="375"/>
        <v/>
      </c>
      <c r="CU259" t="str">
        <f t="shared" si="376"/>
        <v/>
      </c>
      <c r="CV259" t="str">
        <f t="shared" si="377"/>
        <v/>
      </c>
      <c r="CW259" t="str">
        <f t="shared" si="378"/>
        <v/>
      </c>
      <c r="CX259" t="str">
        <f t="shared" si="379"/>
        <v/>
      </c>
      <c r="CY259" t="str">
        <f t="shared" si="380"/>
        <v/>
      </c>
      <c r="CZ259" t="str">
        <f t="shared" si="381"/>
        <v/>
      </c>
      <c r="DA259" t="str">
        <f t="shared" si="382"/>
        <v/>
      </c>
      <c r="DB259" t="str">
        <f t="shared" si="383"/>
        <v/>
      </c>
      <c r="DC259" t="str">
        <f t="shared" si="384"/>
        <v/>
      </c>
      <c r="DD259" t="str">
        <f t="shared" si="385"/>
        <v/>
      </c>
      <c r="DE259" t="str">
        <f t="shared" si="386"/>
        <v/>
      </c>
      <c r="DF259" t="str">
        <f t="shared" si="387"/>
        <v/>
      </c>
      <c r="DG259" t="str">
        <f t="shared" si="388"/>
        <v/>
      </c>
    </row>
    <row r="260" spans="1:111" x14ac:dyDescent="0.25">
      <c r="A260" t="s">
        <v>115</v>
      </c>
      <c r="B260" t="s">
        <v>109</v>
      </c>
      <c r="D260" t="s">
        <v>110</v>
      </c>
      <c r="E260" t="s">
        <v>24</v>
      </c>
      <c r="F260" t="s">
        <v>39</v>
      </c>
      <c r="G260" t="s">
        <v>30</v>
      </c>
      <c r="H260" t="s">
        <v>27</v>
      </c>
      <c r="I260" t="s">
        <v>28</v>
      </c>
      <c r="J260">
        <v>2.7818800000000001</v>
      </c>
      <c r="K260">
        <v>0.22705</v>
      </c>
      <c r="O260">
        <v>3.46</v>
      </c>
      <c r="P260">
        <v>11.6</v>
      </c>
      <c r="Q260">
        <v>0.11432</v>
      </c>
      <c r="R260">
        <v>39</v>
      </c>
      <c r="S260">
        <v>0.82</v>
      </c>
      <c r="T260">
        <v>3.2</v>
      </c>
      <c r="U260">
        <v>15</v>
      </c>
      <c r="V260">
        <v>37</v>
      </c>
      <c r="W260" s="11">
        <f t="shared" ref="W260:AK260" si="428">IF(AN260="","",$J260+$K260*AN260)</f>
        <v>5.974012278</v>
      </c>
      <c r="X260" s="11">
        <f t="shared" si="428"/>
        <v>9.8770471879999988</v>
      </c>
      <c r="Y260" s="11">
        <f t="shared" si="428"/>
        <v>11.575426598</v>
      </c>
      <c r="Z260" s="11" t="str">
        <f t="shared" si="428"/>
        <v/>
      </c>
      <c r="AA260" s="11" t="str">
        <f t="shared" si="428"/>
        <v/>
      </c>
      <c r="AB260" s="11" t="str">
        <f t="shared" si="428"/>
        <v/>
      </c>
      <c r="AC260" s="11" t="str">
        <f t="shared" si="428"/>
        <v/>
      </c>
      <c r="AD260" s="11" t="str">
        <f t="shared" si="428"/>
        <v/>
      </c>
      <c r="AE260" s="11" t="str">
        <f t="shared" si="428"/>
        <v/>
      </c>
      <c r="AF260" s="11" t="str">
        <f t="shared" si="428"/>
        <v/>
      </c>
      <c r="AG260" s="11" t="str">
        <f t="shared" si="428"/>
        <v/>
      </c>
      <c r="AH260" s="11" t="str">
        <f t="shared" si="428"/>
        <v/>
      </c>
      <c r="AI260" s="11" t="str">
        <f t="shared" si="428"/>
        <v/>
      </c>
      <c r="AJ260" s="11" t="str">
        <f t="shared" si="428"/>
        <v/>
      </c>
      <c r="AK260" s="11" t="str">
        <f t="shared" si="428"/>
        <v/>
      </c>
      <c r="AL260" t="s">
        <v>115</v>
      </c>
      <c r="AM260" t="s">
        <v>109</v>
      </c>
      <c r="AN260" s="10">
        <v>14.059159999999999</v>
      </c>
      <c r="AO260" s="10">
        <v>31.249359999999999</v>
      </c>
      <c r="AP260" s="10">
        <v>38.729560000000006</v>
      </c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I260" t="s">
        <v>115</v>
      </c>
      <c r="BJ260" t="s">
        <v>109</v>
      </c>
      <c r="BL260" t="s">
        <v>110</v>
      </c>
      <c r="CB260" t="s">
        <v>115</v>
      </c>
      <c r="CC260" t="s">
        <v>109</v>
      </c>
      <c r="CD260" s="11">
        <v>54.96725882587387</v>
      </c>
      <c r="CE260" s="11">
        <v>207.24383853351722</v>
      </c>
      <c r="CF260" s="11">
        <v>281.32359726976892</v>
      </c>
      <c r="CG260" s="11" t="s">
        <v>686</v>
      </c>
      <c r="CH260" s="11" t="s">
        <v>686</v>
      </c>
      <c r="CI260" s="11" t="s">
        <v>686</v>
      </c>
      <c r="CJ260" s="11" t="s">
        <v>686</v>
      </c>
      <c r="CK260" s="11" t="s">
        <v>686</v>
      </c>
      <c r="CL260" s="11" t="s">
        <v>686</v>
      </c>
      <c r="CM260" s="11" t="s">
        <v>686</v>
      </c>
      <c r="CN260" s="11" t="s">
        <v>686</v>
      </c>
      <c r="CO260" s="11" t="s">
        <v>686</v>
      </c>
      <c r="CP260" s="11" t="s">
        <v>686</v>
      </c>
      <c r="CQ260" s="11" t="s">
        <v>686</v>
      </c>
      <c r="CR260" s="11" t="s">
        <v>686</v>
      </c>
      <c r="CS260" t="str">
        <f t="shared" si="374"/>
        <v/>
      </c>
      <c r="CT260" t="str">
        <f t="shared" si="375"/>
        <v/>
      </c>
      <c r="CU260" t="str">
        <f t="shared" si="376"/>
        <v/>
      </c>
      <c r="CV260" t="str">
        <f t="shared" si="377"/>
        <v/>
      </c>
      <c r="CW260" t="str">
        <f t="shared" si="378"/>
        <v/>
      </c>
      <c r="CX260" t="str">
        <f t="shared" si="379"/>
        <v/>
      </c>
      <c r="CY260" t="str">
        <f t="shared" si="380"/>
        <v/>
      </c>
      <c r="CZ260" t="str">
        <f t="shared" si="381"/>
        <v/>
      </c>
      <c r="DA260" t="str">
        <f t="shared" si="382"/>
        <v/>
      </c>
      <c r="DB260" t="str">
        <f t="shared" si="383"/>
        <v/>
      </c>
      <c r="DC260" t="str">
        <f t="shared" si="384"/>
        <v/>
      </c>
      <c r="DD260" t="str">
        <f t="shared" si="385"/>
        <v/>
      </c>
      <c r="DE260" t="str">
        <f t="shared" si="386"/>
        <v/>
      </c>
      <c r="DF260" t="str">
        <f t="shared" si="387"/>
        <v/>
      </c>
      <c r="DG260" t="str">
        <f t="shared" si="388"/>
        <v/>
      </c>
    </row>
    <row r="261" spans="1:111" x14ac:dyDescent="0.25">
      <c r="A261" t="s">
        <v>178</v>
      </c>
      <c r="B261" t="s">
        <v>109</v>
      </c>
      <c r="D261" t="s">
        <v>110</v>
      </c>
      <c r="E261" t="s">
        <v>24</v>
      </c>
      <c r="F261" t="s">
        <v>39</v>
      </c>
      <c r="G261" t="s">
        <v>30</v>
      </c>
      <c r="H261">
        <v>1</v>
      </c>
      <c r="I261" t="s">
        <v>31</v>
      </c>
      <c r="J261">
        <v>8.4430000000000005E-2</v>
      </c>
      <c r="K261">
        <v>1.6007899999999999</v>
      </c>
      <c r="L261">
        <v>2.8840000000000001E-2</v>
      </c>
      <c r="O261">
        <v>3</v>
      </c>
      <c r="P261">
        <v>9.1199999999999992</v>
      </c>
      <c r="Q261">
        <v>0.16980999999999999</v>
      </c>
      <c r="R261">
        <v>30</v>
      </c>
      <c r="S261">
        <v>0.75900000000000001</v>
      </c>
      <c r="T261">
        <v>2</v>
      </c>
      <c r="U261">
        <v>10</v>
      </c>
      <c r="V261">
        <v>28</v>
      </c>
      <c r="W261" s="11">
        <f t="shared" ref="W261:AK264" si="429">IF(AN261="","",EXP($J261+$K261*LN(LN(AN261)+($L261/2))))</f>
        <v>5.4234647366876079</v>
      </c>
      <c r="X261" s="11">
        <f t="shared" si="429"/>
        <v>7.0735586422633991</v>
      </c>
      <c r="Y261" s="11">
        <f t="shared" si="429"/>
        <v>8.2634679523282113</v>
      </c>
      <c r="Z261" s="11">
        <f t="shared" si="429"/>
        <v>9.2026499867157696</v>
      </c>
      <c r="AA261" s="11" t="str">
        <f t="shared" si="429"/>
        <v/>
      </c>
      <c r="AB261" s="11" t="str">
        <f t="shared" si="429"/>
        <v/>
      </c>
      <c r="AC261" s="11" t="str">
        <f t="shared" si="429"/>
        <v/>
      </c>
      <c r="AD261" s="11" t="str">
        <f t="shared" si="429"/>
        <v/>
      </c>
      <c r="AE261" s="11" t="str">
        <f t="shared" si="429"/>
        <v/>
      </c>
      <c r="AF261" s="11" t="str">
        <f t="shared" si="429"/>
        <v/>
      </c>
      <c r="AG261" s="11" t="str">
        <f t="shared" si="429"/>
        <v/>
      </c>
      <c r="AH261" s="11" t="str">
        <f t="shared" si="429"/>
        <v/>
      </c>
      <c r="AI261" s="11" t="str">
        <f t="shared" si="429"/>
        <v/>
      </c>
      <c r="AJ261" s="11" t="str">
        <f t="shared" si="429"/>
        <v/>
      </c>
      <c r="AK261" s="11" t="str">
        <f t="shared" si="429"/>
        <v/>
      </c>
      <c r="AL261" s="5" t="s">
        <v>178</v>
      </c>
      <c r="AM261" s="5" t="s">
        <v>109</v>
      </c>
      <c r="AN261" s="10">
        <v>15.07809</v>
      </c>
      <c r="AO261" s="10">
        <v>24.669789999999999</v>
      </c>
      <c r="AP261" s="10">
        <v>34.261489999999995</v>
      </c>
      <c r="AQ261" s="10">
        <v>43.853189999999998</v>
      </c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I261" t="s">
        <v>178</v>
      </c>
      <c r="BJ261" t="s">
        <v>109</v>
      </c>
      <c r="BL261" t="s">
        <v>110</v>
      </c>
      <c r="CB261" s="5" t="s">
        <v>178</v>
      </c>
      <c r="CC261" s="5" t="s">
        <v>109</v>
      </c>
      <c r="CD261" s="11">
        <v>3.6144338231648465</v>
      </c>
      <c r="CE261" s="11">
        <v>16.249613292736534</v>
      </c>
      <c r="CF261" s="11">
        <v>39.358493301148229</v>
      </c>
      <c r="CG261" s="11">
        <v>72.75332651103669</v>
      </c>
      <c r="CH261" s="11" t="s">
        <v>686</v>
      </c>
      <c r="CI261" s="11" t="s">
        <v>686</v>
      </c>
      <c r="CJ261" s="11" t="s">
        <v>686</v>
      </c>
      <c r="CK261" s="11" t="s">
        <v>686</v>
      </c>
      <c r="CL261" s="11" t="s">
        <v>686</v>
      </c>
      <c r="CM261" s="11" t="s">
        <v>686</v>
      </c>
      <c r="CN261" s="11" t="s">
        <v>686</v>
      </c>
      <c r="CO261" s="11" t="s">
        <v>686</v>
      </c>
      <c r="CP261" s="11" t="s">
        <v>686</v>
      </c>
      <c r="CQ261" s="11" t="s">
        <v>686</v>
      </c>
      <c r="CR261" s="11" t="s">
        <v>686</v>
      </c>
      <c r="CS261" t="str">
        <f t="shared" si="374"/>
        <v/>
      </c>
      <c r="CT261" t="str">
        <f t="shared" si="375"/>
        <v/>
      </c>
      <c r="CU261" t="str">
        <f t="shared" si="376"/>
        <v/>
      </c>
      <c r="CV261" t="str">
        <f t="shared" si="377"/>
        <v/>
      </c>
      <c r="CW261" t="str">
        <f t="shared" si="378"/>
        <v/>
      </c>
      <c r="CX261" t="str">
        <f t="shared" si="379"/>
        <v/>
      </c>
      <c r="CY261" t="str">
        <f t="shared" si="380"/>
        <v/>
      </c>
      <c r="CZ261" t="str">
        <f t="shared" si="381"/>
        <v/>
      </c>
      <c r="DA261" t="str">
        <f t="shared" si="382"/>
        <v/>
      </c>
      <c r="DB261" t="str">
        <f t="shared" si="383"/>
        <v/>
      </c>
      <c r="DC261" t="str">
        <f t="shared" si="384"/>
        <v/>
      </c>
      <c r="DD261" t="str">
        <f t="shared" si="385"/>
        <v/>
      </c>
      <c r="DE261" t="str">
        <f t="shared" si="386"/>
        <v/>
      </c>
      <c r="DF261" t="str">
        <f t="shared" si="387"/>
        <v/>
      </c>
      <c r="DG261" t="str">
        <f t="shared" si="388"/>
        <v/>
      </c>
    </row>
    <row r="262" spans="1:111" x14ac:dyDescent="0.25">
      <c r="A262" t="s">
        <v>254</v>
      </c>
      <c r="B262" t="s">
        <v>109</v>
      </c>
      <c r="D262" t="s">
        <v>110</v>
      </c>
      <c r="E262" t="s">
        <v>24</v>
      </c>
      <c r="F262" t="s">
        <v>39</v>
      </c>
      <c r="G262" t="s">
        <v>30</v>
      </c>
      <c r="H262">
        <v>1</v>
      </c>
      <c r="I262" t="s">
        <v>31</v>
      </c>
      <c r="J262">
        <v>0.80393999999999999</v>
      </c>
      <c r="K262">
        <v>1.2198800000000001</v>
      </c>
      <c r="L262">
        <v>3.3869999999999997E-2</v>
      </c>
      <c r="O262">
        <v>0.86</v>
      </c>
      <c r="P262">
        <v>12.44</v>
      </c>
      <c r="Q262">
        <v>0.18404000000000001</v>
      </c>
      <c r="R262">
        <v>29</v>
      </c>
      <c r="S262">
        <v>0.77</v>
      </c>
      <c r="T262">
        <v>3.3</v>
      </c>
      <c r="U262">
        <v>14.5</v>
      </c>
      <c r="V262">
        <v>27</v>
      </c>
      <c r="W262" s="11">
        <f t="shared" si="429"/>
        <v>6.8172914655586618</v>
      </c>
      <c r="X262" s="11">
        <f t="shared" si="429"/>
        <v>9.1110050153703277</v>
      </c>
      <c r="Y262" s="11">
        <f t="shared" si="429"/>
        <v>10.525627267865323</v>
      </c>
      <c r="Z262" s="11">
        <f t="shared" si="429"/>
        <v>11.556842096320818</v>
      </c>
      <c r="AA262" s="11">
        <f t="shared" si="429"/>
        <v>12.370954246995627</v>
      </c>
      <c r="AB262" s="11" t="str">
        <f t="shared" si="429"/>
        <v/>
      </c>
      <c r="AC262" s="11" t="str">
        <f t="shared" si="429"/>
        <v/>
      </c>
      <c r="AD262" s="11" t="str">
        <f t="shared" si="429"/>
        <v/>
      </c>
      <c r="AE262" s="11" t="str">
        <f t="shared" si="429"/>
        <v/>
      </c>
      <c r="AF262" s="11" t="str">
        <f t="shared" si="429"/>
        <v/>
      </c>
      <c r="AG262" s="11" t="str">
        <f t="shared" si="429"/>
        <v/>
      </c>
      <c r="AH262" s="11" t="str">
        <f t="shared" si="429"/>
        <v/>
      </c>
      <c r="AI262" s="11" t="str">
        <f t="shared" si="429"/>
        <v/>
      </c>
      <c r="AJ262" s="11" t="str">
        <f t="shared" si="429"/>
        <v/>
      </c>
      <c r="AK262" s="11" t="str">
        <f t="shared" si="429"/>
        <v/>
      </c>
      <c r="AL262" t="s">
        <v>254</v>
      </c>
      <c r="AM262" t="s">
        <v>109</v>
      </c>
      <c r="AN262" s="10">
        <v>11.923049999999998</v>
      </c>
      <c r="AO262" s="10">
        <v>23.294249999999998</v>
      </c>
      <c r="AP262" s="10">
        <v>34.66545</v>
      </c>
      <c r="AQ262" s="10">
        <v>46.036649999999995</v>
      </c>
      <c r="AR262" s="10">
        <v>57.407849999999996</v>
      </c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I262" t="s">
        <v>254</v>
      </c>
      <c r="BJ262" t="s">
        <v>109</v>
      </c>
      <c r="BL262" t="s">
        <v>110</v>
      </c>
      <c r="CS262" t="str">
        <f t="shared" si="374"/>
        <v/>
      </c>
      <c r="CT262" t="str">
        <f t="shared" si="375"/>
        <v/>
      </c>
      <c r="CU262" t="str">
        <f t="shared" si="376"/>
        <v/>
      </c>
      <c r="CV262" t="str">
        <f t="shared" si="377"/>
        <v/>
      </c>
      <c r="CW262" t="str">
        <f t="shared" si="378"/>
        <v/>
      </c>
      <c r="CX262" t="str">
        <f t="shared" si="379"/>
        <v/>
      </c>
      <c r="CY262" t="str">
        <f t="shared" si="380"/>
        <v/>
      </c>
      <c r="CZ262" t="str">
        <f t="shared" si="381"/>
        <v/>
      </c>
      <c r="DA262" t="str">
        <f t="shared" si="382"/>
        <v/>
      </c>
      <c r="DB262" t="str">
        <f t="shared" si="383"/>
        <v/>
      </c>
      <c r="DC262" t="str">
        <f t="shared" si="384"/>
        <v/>
      </c>
      <c r="DD262" t="str">
        <f t="shared" si="385"/>
        <v/>
      </c>
      <c r="DE262" t="str">
        <f t="shared" si="386"/>
        <v/>
      </c>
      <c r="DF262" t="str">
        <f t="shared" si="387"/>
        <v/>
      </c>
      <c r="DG262" t="str">
        <f t="shared" si="388"/>
        <v/>
      </c>
    </row>
    <row r="263" spans="1:111" x14ac:dyDescent="0.25">
      <c r="A263" t="s">
        <v>271</v>
      </c>
      <c r="B263" t="s">
        <v>109</v>
      </c>
      <c r="D263" t="s">
        <v>110</v>
      </c>
      <c r="E263" t="s">
        <v>24</v>
      </c>
      <c r="F263" t="s">
        <v>39</v>
      </c>
      <c r="G263" t="s">
        <v>30</v>
      </c>
      <c r="H263">
        <v>1</v>
      </c>
      <c r="I263" t="s">
        <v>31</v>
      </c>
      <c r="J263">
        <v>0.39228000000000002</v>
      </c>
      <c r="K263">
        <v>1.55901</v>
      </c>
      <c r="L263">
        <v>2.317E-2</v>
      </c>
      <c r="O263">
        <v>3.22</v>
      </c>
      <c r="P263">
        <v>13.03</v>
      </c>
      <c r="Q263">
        <v>0.15221000000000001</v>
      </c>
      <c r="R263">
        <v>33</v>
      </c>
      <c r="S263">
        <v>0.86499999999999999</v>
      </c>
      <c r="T263">
        <v>3.2</v>
      </c>
      <c r="U263">
        <v>14.5</v>
      </c>
      <c r="V263">
        <v>31</v>
      </c>
      <c r="W263" s="11">
        <f t="shared" si="429"/>
        <v>7.514224429808845</v>
      </c>
      <c r="X263" s="11">
        <f t="shared" si="429"/>
        <v>9.9621791418829595</v>
      </c>
      <c r="Y263" s="11">
        <f t="shared" si="429"/>
        <v>11.644819943068452</v>
      </c>
      <c r="Z263" s="11">
        <f t="shared" si="429"/>
        <v>12.940584905890171</v>
      </c>
      <c r="AA263" s="11" t="str">
        <f t="shared" si="429"/>
        <v/>
      </c>
      <c r="AB263" s="11" t="str">
        <f t="shared" si="429"/>
        <v/>
      </c>
      <c r="AC263" s="11" t="str">
        <f t="shared" si="429"/>
        <v/>
      </c>
      <c r="AD263" s="11" t="str">
        <f t="shared" si="429"/>
        <v/>
      </c>
      <c r="AE263" s="11" t="str">
        <f t="shared" si="429"/>
        <v/>
      </c>
      <c r="AF263" s="11" t="str">
        <f t="shared" si="429"/>
        <v/>
      </c>
      <c r="AG263" s="11" t="str">
        <f t="shared" si="429"/>
        <v/>
      </c>
      <c r="AH263" s="11" t="str">
        <f t="shared" si="429"/>
        <v/>
      </c>
      <c r="AI263" s="11" t="str">
        <f t="shared" si="429"/>
        <v/>
      </c>
      <c r="AJ263" s="11" t="str">
        <f t="shared" si="429"/>
        <v/>
      </c>
      <c r="AK263" s="11" t="str">
        <f t="shared" si="429"/>
        <v/>
      </c>
      <c r="AL263" s="5" t="s">
        <v>271</v>
      </c>
      <c r="AM263" s="5" t="s">
        <v>109</v>
      </c>
      <c r="AN263" s="10">
        <v>16.83314</v>
      </c>
      <c r="AO263" s="10">
        <v>29.531140000000001</v>
      </c>
      <c r="AP263" s="10">
        <v>42.229140000000001</v>
      </c>
      <c r="AQ263" s="10">
        <v>54.927140000000001</v>
      </c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I263" t="s">
        <v>271</v>
      </c>
      <c r="BJ263" t="s">
        <v>109</v>
      </c>
      <c r="BL263" t="s">
        <v>110</v>
      </c>
      <c r="CB263" s="5" t="s">
        <v>271</v>
      </c>
      <c r="CC263" s="5" t="s">
        <v>109</v>
      </c>
      <c r="CD263" s="11" t="s">
        <v>686</v>
      </c>
      <c r="CE263" s="11" t="s">
        <v>686</v>
      </c>
      <c r="CF263" s="11" t="s">
        <v>686</v>
      </c>
      <c r="CG263" s="11" t="s">
        <v>686</v>
      </c>
      <c r="CH263" s="11" t="s">
        <v>686</v>
      </c>
      <c r="CI263" s="11" t="s">
        <v>686</v>
      </c>
      <c r="CJ263" s="11" t="s">
        <v>686</v>
      </c>
      <c r="CK263" s="11" t="s">
        <v>686</v>
      </c>
      <c r="CL263" s="11" t="s">
        <v>686</v>
      </c>
      <c r="CM263" s="11" t="s">
        <v>686</v>
      </c>
      <c r="CN263" s="11" t="s">
        <v>686</v>
      </c>
      <c r="CO263" s="11" t="s">
        <v>686</v>
      </c>
      <c r="CP263" s="11" t="s">
        <v>686</v>
      </c>
      <c r="CQ263" s="11" t="s">
        <v>686</v>
      </c>
      <c r="CR263" s="11" t="s">
        <v>686</v>
      </c>
      <c r="CS263" t="str">
        <f t="shared" si="374"/>
        <v/>
      </c>
      <c r="CT263" t="str">
        <f t="shared" si="375"/>
        <v/>
      </c>
      <c r="CU263" t="str">
        <f t="shared" si="376"/>
        <v/>
      </c>
      <c r="CV263" t="str">
        <f t="shared" si="377"/>
        <v/>
      </c>
      <c r="CW263" t="str">
        <f t="shared" si="378"/>
        <v/>
      </c>
      <c r="CX263" t="str">
        <f t="shared" si="379"/>
        <v/>
      </c>
      <c r="CY263" t="str">
        <f t="shared" si="380"/>
        <v/>
      </c>
      <c r="CZ263" t="str">
        <f t="shared" si="381"/>
        <v/>
      </c>
      <c r="DA263" t="str">
        <f t="shared" si="382"/>
        <v/>
      </c>
      <c r="DB263" t="str">
        <f t="shared" si="383"/>
        <v/>
      </c>
      <c r="DC263" t="str">
        <f t="shared" si="384"/>
        <v/>
      </c>
      <c r="DD263" t="str">
        <f t="shared" si="385"/>
        <v/>
      </c>
      <c r="DE263" t="str">
        <f t="shared" si="386"/>
        <v/>
      </c>
      <c r="DF263" t="str">
        <f t="shared" si="387"/>
        <v/>
      </c>
      <c r="DG263" t="str">
        <f t="shared" si="388"/>
        <v/>
      </c>
    </row>
    <row r="264" spans="1:111" x14ac:dyDescent="0.25">
      <c r="A264" t="s">
        <v>302</v>
      </c>
      <c r="B264" t="s">
        <v>109</v>
      </c>
      <c r="D264" t="s">
        <v>110</v>
      </c>
      <c r="E264" t="s">
        <v>24</v>
      </c>
      <c r="F264" t="s">
        <v>39</v>
      </c>
      <c r="G264" t="s">
        <v>30</v>
      </c>
      <c r="H264">
        <v>1</v>
      </c>
      <c r="I264" t="s">
        <v>31</v>
      </c>
      <c r="J264">
        <v>0.49107000000000001</v>
      </c>
      <c r="K264">
        <v>1.4578199999999999</v>
      </c>
      <c r="L264">
        <v>4.6100000000000002E-2</v>
      </c>
      <c r="O264">
        <v>0.74</v>
      </c>
      <c r="P264">
        <v>12.58</v>
      </c>
      <c r="Q264">
        <v>0.21471000000000001</v>
      </c>
      <c r="R264">
        <v>32</v>
      </c>
      <c r="S264">
        <v>0.80200000000000005</v>
      </c>
      <c r="T264">
        <v>2.5</v>
      </c>
      <c r="U264">
        <v>15</v>
      </c>
      <c r="V264">
        <v>30</v>
      </c>
      <c r="W264" s="11">
        <f t="shared" si="429"/>
        <v>7.9714180892380302</v>
      </c>
      <c r="X264" s="11">
        <f t="shared" si="429"/>
        <v>10.74119817112908</v>
      </c>
      <c r="Y264" s="11">
        <f t="shared" si="429"/>
        <v>12.499209628181555</v>
      </c>
      <c r="Z264" s="11" t="str">
        <f t="shared" si="429"/>
        <v/>
      </c>
      <c r="AA264" s="11" t="str">
        <f t="shared" si="429"/>
        <v/>
      </c>
      <c r="AB264" s="11" t="str">
        <f t="shared" si="429"/>
        <v/>
      </c>
      <c r="AC264" s="11" t="str">
        <f t="shared" si="429"/>
        <v/>
      </c>
      <c r="AD264" s="11" t="str">
        <f t="shared" si="429"/>
        <v/>
      </c>
      <c r="AE264" s="11" t="str">
        <f t="shared" si="429"/>
        <v/>
      </c>
      <c r="AF264" s="11" t="str">
        <f t="shared" si="429"/>
        <v/>
      </c>
      <c r="AG264" s="11" t="str">
        <f t="shared" si="429"/>
        <v/>
      </c>
      <c r="AH264" s="11" t="str">
        <f t="shared" si="429"/>
        <v/>
      </c>
      <c r="AI264" s="11" t="str">
        <f t="shared" si="429"/>
        <v/>
      </c>
      <c r="AJ264" s="11" t="str">
        <f t="shared" si="429"/>
        <v/>
      </c>
      <c r="AK264" s="11" t="str">
        <f t="shared" si="429"/>
        <v/>
      </c>
      <c r="AL264" t="s">
        <v>302</v>
      </c>
      <c r="AM264" t="s">
        <v>109</v>
      </c>
      <c r="AN264" s="10">
        <v>18.965159999999997</v>
      </c>
      <c r="AO264" s="10">
        <v>37.180859999999996</v>
      </c>
      <c r="AP264" s="10">
        <v>55.396559999999994</v>
      </c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I264" t="s">
        <v>302</v>
      </c>
      <c r="BJ264" t="s">
        <v>109</v>
      </c>
      <c r="BL264" t="s">
        <v>110</v>
      </c>
      <c r="CB264" t="s">
        <v>302</v>
      </c>
      <c r="CC264" t="s">
        <v>109</v>
      </c>
      <c r="CD264" s="11">
        <v>21.082673220638576</v>
      </c>
      <c r="CE264" s="11">
        <v>103.98206052024136</v>
      </c>
      <c r="CF264" s="11">
        <v>235.52216212801724</v>
      </c>
      <c r="CG264" s="11" t="s">
        <v>686</v>
      </c>
      <c r="CH264" s="11" t="s">
        <v>686</v>
      </c>
      <c r="CI264" s="11" t="s">
        <v>686</v>
      </c>
      <c r="CJ264" s="11" t="s">
        <v>686</v>
      </c>
      <c r="CK264" s="11" t="s">
        <v>686</v>
      </c>
      <c r="CL264" s="11" t="s">
        <v>686</v>
      </c>
      <c r="CM264" s="11" t="s">
        <v>686</v>
      </c>
      <c r="CN264" s="11" t="s">
        <v>686</v>
      </c>
      <c r="CO264" s="11" t="s">
        <v>686</v>
      </c>
      <c r="CP264" s="11" t="s">
        <v>686</v>
      </c>
      <c r="CQ264" s="11" t="s">
        <v>686</v>
      </c>
      <c r="CR264" s="11" t="s">
        <v>686</v>
      </c>
      <c r="CS264" t="str">
        <f t="shared" si="374"/>
        <v/>
      </c>
      <c r="CT264" t="str">
        <f t="shared" si="375"/>
        <v/>
      </c>
      <c r="CU264" t="str">
        <f t="shared" si="376"/>
        <v/>
      </c>
      <c r="CV264" t="str">
        <f t="shared" si="377"/>
        <v/>
      </c>
      <c r="CW264" t="str">
        <f t="shared" si="378"/>
        <v/>
      </c>
      <c r="CX264" t="str">
        <f t="shared" si="379"/>
        <v/>
      </c>
      <c r="CY264" t="str">
        <f t="shared" si="380"/>
        <v/>
      </c>
      <c r="CZ264" t="str">
        <f t="shared" si="381"/>
        <v/>
      </c>
      <c r="DA264" t="str">
        <f t="shared" si="382"/>
        <v/>
      </c>
      <c r="DB264" t="str">
        <f t="shared" si="383"/>
        <v/>
      </c>
      <c r="DC264" t="str">
        <f t="shared" si="384"/>
        <v/>
      </c>
      <c r="DD264" t="str">
        <f t="shared" si="385"/>
        <v/>
      </c>
      <c r="DE264" t="str">
        <f t="shared" si="386"/>
        <v/>
      </c>
      <c r="DF264" t="str">
        <f t="shared" si="387"/>
        <v/>
      </c>
      <c r="DG264" t="str">
        <f t="shared" si="388"/>
        <v/>
      </c>
    </row>
    <row r="265" spans="1:111" x14ac:dyDescent="0.25">
      <c r="A265" t="s">
        <v>368</v>
      </c>
      <c r="B265" t="s">
        <v>109</v>
      </c>
      <c r="D265" t="s">
        <v>110</v>
      </c>
      <c r="E265" t="s">
        <v>24</v>
      </c>
      <c r="F265" t="s">
        <v>39</v>
      </c>
      <c r="G265" t="s">
        <v>30</v>
      </c>
      <c r="H265" t="s">
        <v>40</v>
      </c>
      <c r="I265" t="s">
        <v>60</v>
      </c>
      <c r="J265">
        <v>0.49983</v>
      </c>
      <c r="K265">
        <v>1.52389</v>
      </c>
      <c r="L265">
        <v>9.0699999999999999E-3</v>
      </c>
      <c r="O265">
        <v>3.23</v>
      </c>
      <c r="P265">
        <v>14.53</v>
      </c>
      <c r="Q265">
        <v>9.5259999999999997E-2</v>
      </c>
      <c r="R265">
        <v>34</v>
      </c>
      <c r="S265">
        <v>0.82</v>
      </c>
      <c r="T265">
        <v>3</v>
      </c>
      <c r="U265">
        <v>16.5</v>
      </c>
      <c r="V265">
        <v>32</v>
      </c>
      <c r="W265" s="11">
        <f t="shared" ref="W265:AK265" si="430">IF(AN265="","",EXP($J265+$K265*LN(LN(AN265))+(SQRT(AN265)*($L265/2))))</f>
        <v>6.6681863386093312</v>
      </c>
      <c r="X265" s="11">
        <f t="shared" si="430"/>
        <v>10.195107864012146</v>
      </c>
      <c r="Y265" s="11">
        <f t="shared" si="430"/>
        <v>13.131065395567987</v>
      </c>
      <c r="Z265" s="11" t="str">
        <f t="shared" si="430"/>
        <v/>
      </c>
      <c r="AA265" s="11" t="str">
        <f t="shared" si="430"/>
        <v/>
      </c>
      <c r="AB265" s="11" t="str">
        <f t="shared" si="430"/>
        <v/>
      </c>
      <c r="AC265" s="11" t="str">
        <f t="shared" si="430"/>
        <v/>
      </c>
      <c r="AD265" s="11" t="str">
        <f t="shared" si="430"/>
        <v/>
      </c>
      <c r="AE265" s="11" t="str">
        <f t="shared" si="430"/>
        <v/>
      </c>
      <c r="AF265" s="11" t="str">
        <f t="shared" si="430"/>
        <v/>
      </c>
      <c r="AG265" s="11" t="str">
        <f t="shared" si="430"/>
        <v/>
      </c>
      <c r="AH265" s="11" t="str">
        <f t="shared" si="430"/>
        <v/>
      </c>
      <c r="AI265" s="11" t="str">
        <f t="shared" si="430"/>
        <v/>
      </c>
      <c r="AJ265" s="11" t="str">
        <f t="shared" si="430"/>
        <v/>
      </c>
      <c r="AK265" s="11" t="str">
        <f t="shared" si="430"/>
        <v/>
      </c>
      <c r="AL265" s="5" t="s">
        <v>368</v>
      </c>
      <c r="AM265" s="5" t="s">
        <v>109</v>
      </c>
      <c r="AN265" s="11">
        <v>11.898400000000001</v>
      </c>
      <c r="AO265" s="11">
        <v>25.946999999999999</v>
      </c>
      <c r="AP265" s="11">
        <v>45.839599999999997</v>
      </c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I265" t="s">
        <v>368</v>
      </c>
      <c r="BJ265" t="s">
        <v>109</v>
      </c>
      <c r="BL265" t="s">
        <v>110</v>
      </c>
      <c r="CB265" s="5" t="s">
        <v>368</v>
      </c>
      <c r="CC265" s="5" t="s">
        <v>109</v>
      </c>
      <c r="CD265" s="11">
        <v>13.527626874259401</v>
      </c>
      <c r="CE265" s="11">
        <v>75.049349570950042</v>
      </c>
      <c r="CF265" s="11">
        <v>207.32586790509959</v>
      </c>
      <c r="CG265" s="11" t="s">
        <v>686</v>
      </c>
      <c r="CH265" s="11" t="s">
        <v>686</v>
      </c>
      <c r="CI265" s="11" t="s">
        <v>686</v>
      </c>
      <c r="CJ265" s="11" t="s">
        <v>686</v>
      </c>
      <c r="CK265" s="11" t="s">
        <v>686</v>
      </c>
      <c r="CL265" s="11" t="s">
        <v>686</v>
      </c>
      <c r="CM265" s="11" t="s">
        <v>686</v>
      </c>
      <c r="CN265" s="11" t="s">
        <v>686</v>
      </c>
      <c r="CO265" s="11" t="s">
        <v>686</v>
      </c>
      <c r="CP265" s="11" t="s">
        <v>686</v>
      </c>
      <c r="CQ265" s="11" t="s">
        <v>686</v>
      </c>
      <c r="CR265" s="11" t="s">
        <v>686</v>
      </c>
      <c r="CS265" t="str">
        <f t="shared" si="374"/>
        <v/>
      </c>
      <c r="CT265" t="str">
        <f t="shared" si="375"/>
        <v/>
      </c>
      <c r="CU265" t="str">
        <f t="shared" si="376"/>
        <v/>
      </c>
      <c r="CV265" t="str">
        <f t="shared" si="377"/>
        <v/>
      </c>
      <c r="CW265" t="str">
        <f t="shared" si="378"/>
        <v/>
      </c>
      <c r="CX265" t="str">
        <f t="shared" si="379"/>
        <v/>
      </c>
      <c r="CY265" t="str">
        <f t="shared" si="380"/>
        <v/>
      </c>
      <c r="CZ265" t="str">
        <f t="shared" si="381"/>
        <v/>
      </c>
      <c r="DA265" t="str">
        <f t="shared" si="382"/>
        <v/>
      </c>
      <c r="DB265" t="str">
        <f t="shared" si="383"/>
        <v/>
      </c>
      <c r="DC265" t="str">
        <f t="shared" si="384"/>
        <v/>
      </c>
      <c r="DD265" t="str">
        <f t="shared" si="385"/>
        <v/>
      </c>
      <c r="DE265" t="str">
        <f t="shared" si="386"/>
        <v/>
      </c>
      <c r="DF265" t="str">
        <f t="shared" si="387"/>
        <v/>
      </c>
      <c r="DG265" t="str">
        <f t="shared" si="388"/>
        <v/>
      </c>
    </row>
    <row r="266" spans="1:111" x14ac:dyDescent="0.25">
      <c r="A266" t="s">
        <v>149</v>
      </c>
      <c r="B266" t="s">
        <v>174</v>
      </c>
      <c r="D266" t="s">
        <v>175</v>
      </c>
      <c r="E266" t="s">
        <v>24</v>
      </c>
      <c r="F266" t="s">
        <v>39</v>
      </c>
      <c r="G266" t="s">
        <v>30</v>
      </c>
      <c r="H266">
        <v>1</v>
      </c>
      <c r="I266" t="s">
        <v>31</v>
      </c>
      <c r="J266">
        <v>0.38586999999999999</v>
      </c>
      <c r="K266">
        <v>1.5735600000000001</v>
      </c>
      <c r="L266">
        <v>1.055E-2</v>
      </c>
      <c r="O266">
        <v>2.13</v>
      </c>
      <c r="P266">
        <v>11.67</v>
      </c>
      <c r="Q266">
        <v>0.10273</v>
      </c>
      <c r="R266">
        <v>30</v>
      </c>
      <c r="S266">
        <v>0.91700000000000004</v>
      </c>
      <c r="T266">
        <v>2</v>
      </c>
      <c r="U266">
        <v>15</v>
      </c>
      <c r="V266">
        <v>28</v>
      </c>
      <c r="W266" s="11">
        <f t="shared" ref="W266:AK267" si="431">IF(AN266="","",EXP($J266+$K266*LN(LN(AN266)+($L266/2))))</f>
        <v>8.0118698912065014</v>
      </c>
      <c r="X266" s="11">
        <f t="shared" si="431"/>
        <v>10.193518857935082</v>
      </c>
      <c r="Y266" s="11">
        <f t="shared" si="431"/>
        <v>11.20735212603172</v>
      </c>
      <c r="Z266" s="11">
        <f t="shared" si="431"/>
        <v>11.546172390270865</v>
      </c>
      <c r="AA266" s="11" t="str">
        <f t="shared" si="431"/>
        <v/>
      </c>
      <c r="AB266" s="11" t="str">
        <f t="shared" si="431"/>
        <v/>
      </c>
      <c r="AC266" s="11" t="str">
        <f t="shared" si="431"/>
        <v/>
      </c>
      <c r="AD266" s="11" t="str">
        <f t="shared" si="431"/>
        <v/>
      </c>
      <c r="AE266" s="11" t="str">
        <f t="shared" si="431"/>
        <v/>
      </c>
      <c r="AF266" s="11" t="str">
        <f t="shared" si="431"/>
        <v/>
      </c>
      <c r="AG266" s="11" t="str">
        <f t="shared" si="431"/>
        <v/>
      </c>
      <c r="AH266" s="11" t="str">
        <f t="shared" si="431"/>
        <v/>
      </c>
      <c r="AI266" s="11" t="str">
        <f t="shared" si="431"/>
        <v/>
      </c>
      <c r="AJ266" s="11" t="str">
        <f t="shared" si="431"/>
        <v/>
      </c>
      <c r="AK266" s="11" t="str">
        <f t="shared" si="431"/>
        <v/>
      </c>
      <c r="AL266" t="s">
        <v>149</v>
      </c>
      <c r="AM266" t="s">
        <v>174</v>
      </c>
      <c r="AN266" s="11">
        <v>18.750109999999999</v>
      </c>
      <c r="AO266" s="11">
        <v>30.472709999999999</v>
      </c>
      <c r="AP266" s="11">
        <v>37.689309999999999</v>
      </c>
      <c r="AQ266" s="11">
        <v>40.399910000000006</v>
      </c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  <c r="BI266" t="s">
        <v>149</v>
      </c>
      <c r="BJ266" t="s">
        <v>174</v>
      </c>
      <c r="BL266" t="s">
        <v>175</v>
      </c>
      <c r="CB266" t="s">
        <v>149</v>
      </c>
      <c r="CC266" t="s">
        <v>174</v>
      </c>
      <c r="CD266" s="11" t="s">
        <v>686</v>
      </c>
      <c r="CE266" s="11" t="s">
        <v>686</v>
      </c>
      <c r="CF266" s="11" t="s">
        <v>686</v>
      </c>
      <c r="CG266" s="11" t="s">
        <v>686</v>
      </c>
      <c r="CH266" s="11" t="s">
        <v>686</v>
      </c>
      <c r="CI266" s="11" t="s">
        <v>686</v>
      </c>
      <c r="CJ266" s="11" t="s">
        <v>686</v>
      </c>
      <c r="CK266" s="11" t="s">
        <v>686</v>
      </c>
      <c r="CL266" s="11" t="s">
        <v>686</v>
      </c>
      <c r="CM266" s="11" t="s">
        <v>686</v>
      </c>
      <c r="CN266" s="11" t="s">
        <v>686</v>
      </c>
      <c r="CO266" s="11" t="s">
        <v>686</v>
      </c>
      <c r="CP266" s="11" t="s">
        <v>686</v>
      </c>
      <c r="CQ266" s="11" t="s">
        <v>686</v>
      </c>
      <c r="CR266" s="11" t="s">
        <v>686</v>
      </c>
      <c r="CS266" t="str">
        <f t="shared" si="374"/>
        <v/>
      </c>
      <c r="CT266" t="str">
        <f t="shared" si="375"/>
        <v/>
      </c>
      <c r="CU266" t="str">
        <f t="shared" si="376"/>
        <v/>
      </c>
      <c r="CV266" t="str">
        <f t="shared" si="377"/>
        <v/>
      </c>
      <c r="CW266" t="str">
        <f t="shared" si="378"/>
        <v/>
      </c>
      <c r="CX266" t="str">
        <f t="shared" si="379"/>
        <v/>
      </c>
      <c r="CY266" t="str">
        <f t="shared" si="380"/>
        <v/>
      </c>
      <c r="CZ266" t="str">
        <f t="shared" si="381"/>
        <v/>
      </c>
      <c r="DA266" t="str">
        <f t="shared" si="382"/>
        <v/>
      </c>
      <c r="DB266" t="str">
        <f t="shared" si="383"/>
        <v/>
      </c>
      <c r="DC266" t="str">
        <f t="shared" si="384"/>
        <v/>
      </c>
      <c r="DD266" t="str">
        <f t="shared" si="385"/>
        <v/>
      </c>
      <c r="DE266" t="str">
        <f t="shared" si="386"/>
        <v/>
      </c>
      <c r="DF266" t="str">
        <f t="shared" si="387"/>
        <v/>
      </c>
      <c r="DG266" t="str">
        <f t="shared" si="388"/>
        <v/>
      </c>
    </row>
    <row r="267" spans="1:111" x14ac:dyDescent="0.25">
      <c r="A267" t="s">
        <v>209</v>
      </c>
      <c r="B267" t="s">
        <v>174</v>
      </c>
      <c r="D267" t="s">
        <v>175</v>
      </c>
      <c r="E267" t="s">
        <v>24</v>
      </c>
      <c r="F267" t="s">
        <v>39</v>
      </c>
      <c r="G267" t="s">
        <v>30</v>
      </c>
      <c r="H267">
        <v>1</v>
      </c>
      <c r="I267" t="s">
        <v>31</v>
      </c>
      <c r="J267">
        <v>0.39228000000000002</v>
      </c>
      <c r="K267">
        <v>1.55901</v>
      </c>
      <c r="L267">
        <v>2.317E-2</v>
      </c>
      <c r="O267">
        <v>3.22</v>
      </c>
      <c r="P267">
        <v>13.03</v>
      </c>
      <c r="Q267">
        <v>0.15221000000000001</v>
      </c>
      <c r="R267">
        <v>33</v>
      </c>
      <c r="S267">
        <v>0.86499999999999999</v>
      </c>
      <c r="T267">
        <v>2.5</v>
      </c>
      <c r="U267">
        <v>14.5</v>
      </c>
      <c r="V267">
        <v>31</v>
      </c>
      <c r="W267" s="11">
        <f t="shared" si="431"/>
        <v>7.514224429808845</v>
      </c>
      <c r="X267" s="11">
        <f t="shared" si="431"/>
        <v>9.9621791418829595</v>
      </c>
      <c r="Y267" s="11">
        <f t="shared" si="431"/>
        <v>11.644819943068452</v>
      </c>
      <c r="Z267" s="11">
        <f t="shared" si="431"/>
        <v>12.940584905890171</v>
      </c>
      <c r="AA267" s="11" t="str">
        <f t="shared" si="431"/>
        <v/>
      </c>
      <c r="AB267" s="11" t="str">
        <f t="shared" si="431"/>
        <v/>
      </c>
      <c r="AC267" s="11" t="str">
        <f t="shared" si="431"/>
        <v/>
      </c>
      <c r="AD267" s="11" t="str">
        <f t="shared" si="431"/>
        <v/>
      </c>
      <c r="AE267" s="11" t="str">
        <f t="shared" si="431"/>
        <v/>
      </c>
      <c r="AF267" s="11" t="str">
        <f t="shared" si="431"/>
        <v/>
      </c>
      <c r="AG267" s="11" t="str">
        <f t="shared" si="431"/>
        <v/>
      </c>
      <c r="AH267" s="11" t="str">
        <f t="shared" si="431"/>
        <v/>
      </c>
      <c r="AI267" s="11" t="str">
        <f t="shared" si="431"/>
        <v/>
      </c>
      <c r="AJ267" s="11" t="str">
        <f t="shared" si="431"/>
        <v/>
      </c>
      <c r="AK267" s="11" t="str">
        <f t="shared" si="431"/>
        <v/>
      </c>
      <c r="AL267" s="5" t="s">
        <v>209</v>
      </c>
      <c r="AM267" s="5" t="s">
        <v>174</v>
      </c>
      <c r="AN267" s="10">
        <v>16.83314</v>
      </c>
      <c r="AO267" s="10">
        <v>29.531140000000001</v>
      </c>
      <c r="AP267" s="10">
        <v>42.229140000000001</v>
      </c>
      <c r="AQ267" s="10">
        <v>54.927140000000001</v>
      </c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I267" t="s">
        <v>209</v>
      </c>
      <c r="BJ267" t="s">
        <v>174</v>
      </c>
      <c r="BL267" t="s">
        <v>175</v>
      </c>
      <c r="CB267" s="5" t="s">
        <v>209</v>
      </c>
      <c r="CC267" s="5" t="s">
        <v>174</v>
      </c>
      <c r="CD267" s="11" t="s">
        <v>686</v>
      </c>
      <c r="CE267" s="11" t="s">
        <v>686</v>
      </c>
      <c r="CF267" s="11" t="s">
        <v>686</v>
      </c>
      <c r="CG267" s="11" t="s">
        <v>686</v>
      </c>
      <c r="CH267" s="11" t="s">
        <v>686</v>
      </c>
      <c r="CI267" s="11" t="s">
        <v>686</v>
      </c>
      <c r="CJ267" s="11" t="s">
        <v>686</v>
      </c>
      <c r="CK267" s="11" t="s">
        <v>686</v>
      </c>
      <c r="CL267" s="11" t="s">
        <v>686</v>
      </c>
      <c r="CM267" s="11" t="s">
        <v>686</v>
      </c>
      <c r="CN267" s="11" t="s">
        <v>686</v>
      </c>
      <c r="CO267" s="11" t="s">
        <v>686</v>
      </c>
      <c r="CP267" s="11" t="s">
        <v>686</v>
      </c>
      <c r="CQ267" s="11" t="s">
        <v>686</v>
      </c>
      <c r="CR267" s="11" t="s">
        <v>686</v>
      </c>
      <c r="CS267" t="str">
        <f t="shared" ref="CS267:CS330" si="432">IF(OR(BM267="",CD267=""),"",CD267/(CD267+BM267))</f>
        <v/>
      </c>
      <c r="CT267" t="str">
        <f t="shared" ref="CT267:CT330" si="433">IF(OR(BN267="",CE267=""),"",CE267/(CE267+BN267))</f>
        <v/>
      </c>
      <c r="CU267" t="str">
        <f t="shared" ref="CU267:CU330" si="434">IF(OR(BO267="",CF267=""),"",CF267/(CF267+BO267))</f>
        <v/>
      </c>
      <c r="CV267" t="str">
        <f t="shared" ref="CV267:CV330" si="435">IF(OR(BP267="",CG267=""),"",CG267/(CG267+BP267))</f>
        <v/>
      </c>
      <c r="CW267" t="str">
        <f t="shared" ref="CW267:CW330" si="436">IF(OR(BQ267="",CH267=""),"",CH267/(CH267+BQ267))</f>
        <v/>
      </c>
      <c r="CX267" t="str">
        <f t="shared" ref="CX267:CX330" si="437">IF(OR(BR267="",CI267=""),"",CI267/(CI267+BR267))</f>
        <v/>
      </c>
      <c r="CY267" t="str">
        <f t="shared" ref="CY267:CY330" si="438">IF(OR(BS267="",CJ267=""),"",CJ267/(CJ267+BS267))</f>
        <v/>
      </c>
      <c r="CZ267" t="str">
        <f t="shared" ref="CZ267:CZ330" si="439">IF(OR(BT267="",CK267=""),"",CK267/(CK267+BT267))</f>
        <v/>
      </c>
      <c r="DA267" t="str">
        <f t="shared" ref="DA267:DA330" si="440">IF(OR(BU267="",CL267=""),"",CL267/(CL267+BU267))</f>
        <v/>
      </c>
      <c r="DB267" t="str">
        <f t="shared" ref="DB267:DB330" si="441">IF(OR(BV267="",CM267=""),"",CM267/(CM267+BV267))</f>
        <v/>
      </c>
      <c r="DC267" t="str">
        <f t="shared" ref="DC267:DC330" si="442">IF(OR(BW267="",CN267=""),"",CN267/(CN267+BW267))</f>
        <v/>
      </c>
      <c r="DD267" t="str">
        <f t="shared" ref="DD267:DD330" si="443">IF(OR(BX267="",CO267=""),"",CO267/(CO267+BX267))</f>
        <v/>
      </c>
      <c r="DE267" t="str">
        <f t="shared" ref="DE267:DE330" si="444">IF(OR(BY267="",CP267=""),"",CP267/(CP267+BY267))</f>
        <v/>
      </c>
      <c r="DF267" t="str">
        <f t="shared" ref="DF267:DF330" si="445">IF(OR(BZ267="",CQ267=""),"",CQ267/(CQ267+BZ267))</f>
        <v/>
      </c>
      <c r="DG267" t="str">
        <f t="shared" ref="DG267:DG330" si="446">IF(OR(CA267="",CR267=""),"",CR267/(CR267+CA267))</f>
        <v/>
      </c>
    </row>
    <row r="268" spans="1:111" x14ac:dyDescent="0.25">
      <c r="A268" t="s">
        <v>315</v>
      </c>
      <c r="B268" t="s">
        <v>319</v>
      </c>
      <c r="D268" t="s">
        <v>110</v>
      </c>
      <c r="E268" t="s">
        <v>24</v>
      </c>
      <c r="F268" t="s">
        <v>39</v>
      </c>
      <c r="G268" t="s">
        <v>30</v>
      </c>
      <c r="H268" t="s">
        <v>52</v>
      </c>
      <c r="I268" t="s">
        <v>33</v>
      </c>
      <c r="J268">
        <v>1.9604600000000001</v>
      </c>
      <c r="K268">
        <v>0.39901999999999999</v>
      </c>
      <c r="L268">
        <v>-2.5500000000000002E-3</v>
      </c>
      <c r="O268">
        <v>2.27</v>
      </c>
      <c r="P268">
        <v>16.8</v>
      </c>
      <c r="Q268">
        <v>5.7600000000000004E-3</v>
      </c>
      <c r="R268">
        <v>30</v>
      </c>
      <c r="S268">
        <v>0.89600000000000002</v>
      </c>
      <c r="T268">
        <v>3</v>
      </c>
      <c r="U268">
        <v>18.5</v>
      </c>
      <c r="V268">
        <v>27</v>
      </c>
      <c r="W268" s="11">
        <f t="shared" ref="W268:AK269" si="447">IF(AN268="","",$J268+$K268 * AN268+$L268 *AN268^2)</f>
        <v>10.103119295135746</v>
      </c>
      <c r="X268" s="11">
        <f t="shared" si="447"/>
        <v>13.143992167671108</v>
      </c>
      <c r="Y268" s="11">
        <f t="shared" si="447"/>
        <v>14.704971779348192</v>
      </c>
      <c r="Z268" s="11">
        <f t="shared" si="447"/>
        <v>15.658287818930802</v>
      </c>
      <c r="AA268" s="11">
        <f t="shared" si="447"/>
        <v>16.288299105919826</v>
      </c>
      <c r="AB268" s="11">
        <f t="shared" si="447"/>
        <v>16.721656592428765</v>
      </c>
      <c r="AC268" s="11" t="str">
        <f t="shared" si="447"/>
        <v/>
      </c>
      <c r="AD268" s="11" t="str">
        <f t="shared" si="447"/>
        <v/>
      </c>
      <c r="AE268" s="11" t="str">
        <f t="shared" si="447"/>
        <v/>
      </c>
      <c r="AF268" s="11" t="str">
        <f t="shared" si="447"/>
        <v/>
      </c>
      <c r="AG268" s="11" t="str">
        <f t="shared" si="447"/>
        <v/>
      </c>
      <c r="AH268" s="11" t="str">
        <f t="shared" si="447"/>
        <v/>
      </c>
      <c r="AI268" s="11" t="str">
        <f t="shared" si="447"/>
        <v/>
      </c>
      <c r="AJ268" s="11" t="str">
        <f t="shared" si="447"/>
        <v/>
      </c>
      <c r="AK268" s="11" t="str">
        <f t="shared" si="447"/>
        <v/>
      </c>
      <c r="AL268" t="s">
        <v>315</v>
      </c>
      <c r="AM268" t="s">
        <v>319</v>
      </c>
      <c r="AN268" s="11">
        <v>24.126600266016567</v>
      </c>
      <c r="AO268" s="11">
        <v>36.577770897110092</v>
      </c>
      <c r="AP268" s="11">
        <v>44.720159694253347</v>
      </c>
      <c r="AQ268" s="11">
        <v>50.858973041094174</v>
      </c>
      <c r="AR268" s="11">
        <v>55.820151532984475</v>
      </c>
      <c r="AS268" s="11">
        <v>59.999963367363904</v>
      </c>
      <c r="AT268" s="11"/>
      <c r="AU268" s="11"/>
      <c r="AV268" s="11"/>
      <c r="AW268" s="11"/>
      <c r="AX268" s="11"/>
      <c r="AY268" s="11"/>
      <c r="AZ268" s="11"/>
      <c r="BA268" s="11"/>
      <c r="BB268" s="11"/>
      <c r="BI268" t="s">
        <v>315</v>
      </c>
      <c r="BJ268" t="s">
        <v>319</v>
      </c>
      <c r="BL268" t="s">
        <v>110</v>
      </c>
      <c r="CB268" t="s">
        <v>315</v>
      </c>
      <c r="CC268" t="s">
        <v>319</v>
      </c>
      <c r="CD268" s="11" t="s">
        <v>686</v>
      </c>
      <c r="CE268" s="11" t="s">
        <v>686</v>
      </c>
      <c r="CF268" s="11" t="s">
        <v>686</v>
      </c>
      <c r="CG268" s="11" t="s">
        <v>686</v>
      </c>
      <c r="CH268" s="11" t="s">
        <v>686</v>
      </c>
      <c r="CI268" s="11" t="s">
        <v>686</v>
      </c>
      <c r="CJ268" s="11" t="s">
        <v>686</v>
      </c>
      <c r="CK268" s="11" t="s">
        <v>686</v>
      </c>
      <c r="CL268" s="11" t="s">
        <v>686</v>
      </c>
      <c r="CM268" s="11" t="s">
        <v>686</v>
      </c>
      <c r="CN268" s="11" t="s">
        <v>686</v>
      </c>
      <c r="CO268" s="11" t="s">
        <v>686</v>
      </c>
      <c r="CP268" s="11" t="s">
        <v>686</v>
      </c>
      <c r="CQ268" s="11" t="s">
        <v>686</v>
      </c>
      <c r="CR268" s="11" t="s">
        <v>686</v>
      </c>
      <c r="CS268" t="str">
        <f t="shared" si="432"/>
        <v/>
      </c>
      <c r="CT268" t="str">
        <f t="shared" si="433"/>
        <v/>
      </c>
      <c r="CU268" t="str">
        <f t="shared" si="434"/>
        <v/>
      </c>
      <c r="CV268" t="str">
        <f t="shared" si="435"/>
        <v/>
      </c>
      <c r="CW268" t="str">
        <f t="shared" si="436"/>
        <v/>
      </c>
      <c r="CX268" t="str">
        <f t="shared" si="437"/>
        <v/>
      </c>
      <c r="CY268" t="str">
        <f t="shared" si="438"/>
        <v/>
      </c>
      <c r="CZ268" t="str">
        <f t="shared" si="439"/>
        <v/>
      </c>
      <c r="DA268" t="str">
        <f t="shared" si="440"/>
        <v/>
      </c>
      <c r="DB268" t="str">
        <f t="shared" si="441"/>
        <v/>
      </c>
      <c r="DC268" t="str">
        <f t="shared" si="442"/>
        <v/>
      </c>
      <c r="DD268" t="str">
        <f t="shared" si="443"/>
        <v/>
      </c>
      <c r="DE268" t="str">
        <f t="shared" si="444"/>
        <v/>
      </c>
      <c r="DF268" t="str">
        <f t="shared" si="445"/>
        <v/>
      </c>
      <c r="DG268" t="str">
        <f t="shared" si="446"/>
        <v/>
      </c>
    </row>
    <row r="269" spans="1:111" x14ac:dyDescent="0.25">
      <c r="A269" t="s">
        <v>254</v>
      </c>
      <c r="B269" t="s">
        <v>265</v>
      </c>
      <c r="D269" t="s">
        <v>266</v>
      </c>
      <c r="E269" t="s">
        <v>24</v>
      </c>
      <c r="F269" t="s">
        <v>39</v>
      </c>
      <c r="G269" t="s">
        <v>30</v>
      </c>
      <c r="H269">
        <v>1</v>
      </c>
      <c r="I269" t="s">
        <v>33</v>
      </c>
      <c r="J269">
        <v>1.8106800000000001</v>
      </c>
      <c r="K269">
        <v>0.32024999999999998</v>
      </c>
      <c r="L269">
        <v>-2.3600000000000001E-3</v>
      </c>
      <c r="O269">
        <v>2.7</v>
      </c>
      <c r="P269">
        <v>12.65</v>
      </c>
      <c r="Q269">
        <v>1.4918</v>
      </c>
      <c r="R269">
        <v>34</v>
      </c>
      <c r="S269">
        <v>0.84199999999999997</v>
      </c>
      <c r="T269">
        <v>2.5</v>
      </c>
      <c r="U269">
        <v>14.1</v>
      </c>
      <c r="V269">
        <v>31</v>
      </c>
      <c r="W269" s="11">
        <f t="shared" si="447"/>
        <v>6.2893534827291031</v>
      </c>
      <c r="X269" s="11">
        <f t="shared" si="447"/>
        <v>9.0823635297197427</v>
      </c>
      <c r="Y269" s="11">
        <f t="shared" si="447"/>
        <v>11.077656760285583</v>
      </c>
      <c r="Z269" s="11">
        <f t="shared" si="447"/>
        <v>12.275233174426624</v>
      </c>
      <c r="AA269" s="11">
        <f t="shared" si="447"/>
        <v>12.675092772142865</v>
      </c>
      <c r="AB269" s="11" t="str">
        <f t="shared" si="447"/>
        <v/>
      </c>
      <c r="AC269" s="11" t="str">
        <f t="shared" si="447"/>
        <v/>
      </c>
      <c r="AD269" s="11" t="str">
        <f t="shared" si="447"/>
        <v/>
      </c>
      <c r="AE269" s="11" t="str">
        <f t="shared" si="447"/>
        <v/>
      </c>
      <c r="AF269" s="11" t="str">
        <f t="shared" si="447"/>
        <v/>
      </c>
      <c r="AG269" s="11" t="str">
        <f t="shared" si="447"/>
        <v/>
      </c>
      <c r="AH269" s="11" t="str">
        <f t="shared" si="447"/>
        <v/>
      </c>
      <c r="AI269" s="11" t="str">
        <f t="shared" si="447"/>
        <v/>
      </c>
      <c r="AJ269" s="11" t="str">
        <f t="shared" si="447"/>
        <v/>
      </c>
      <c r="AK269" s="11" t="str">
        <f t="shared" si="447"/>
        <v/>
      </c>
      <c r="AL269" s="5" t="s">
        <v>254</v>
      </c>
      <c r="AM269" s="5" t="s">
        <v>265</v>
      </c>
      <c r="AN269" s="10">
        <v>15.832059999999998</v>
      </c>
      <c r="AO269" s="10">
        <v>28.832359999999998</v>
      </c>
      <c r="AP269" s="10">
        <v>41.832660000000004</v>
      </c>
      <c r="AQ269" s="10">
        <v>54.83296</v>
      </c>
      <c r="AR269" s="10">
        <v>67.83326000000001</v>
      </c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I269" t="s">
        <v>254</v>
      </c>
      <c r="BJ269" t="s">
        <v>265</v>
      </c>
      <c r="BL269" t="s">
        <v>266</v>
      </c>
      <c r="CB269" s="5" t="s">
        <v>254</v>
      </c>
      <c r="CC269" s="5" t="s">
        <v>265</v>
      </c>
      <c r="CD269" s="11">
        <v>76.989746034974502</v>
      </c>
      <c r="CE269" s="11">
        <v>173.23910754838832</v>
      </c>
      <c r="CF269" s="11">
        <v>268.17161696918146</v>
      </c>
      <c r="CG269" s="11">
        <v>359.23237293219074</v>
      </c>
      <c r="CH269" s="11">
        <v>446.22457925761228</v>
      </c>
      <c r="CI269" s="11" t="s">
        <v>686</v>
      </c>
      <c r="CJ269" s="11" t="s">
        <v>686</v>
      </c>
      <c r="CK269" s="11" t="s">
        <v>686</v>
      </c>
      <c r="CL269" s="11" t="s">
        <v>686</v>
      </c>
      <c r="CM269" s="11" t="s">
        <v>686</v>
      </c>
      <c r="CN269" s="11" t="s">
        <v>686</v>
      </c>
      <c r="CO269" s="11" t="s">
        <v>686</v>
      </c>
      <c r="CP269" s="11" t="s">
        <v>686</v>
      </c>
      <c r="CQ269" s="11" t="s">
        <v>686</v>
      </c>
      <c r="CR269" s="11" t="s">
        <v>686</v>
      </c>
      <c r="CS269" t="str">
        <f t="shared" si="432"/>
        <v/>
      </c>
      <c r="CT269" t="str">
        <f t="shared" si="433"/>
        <v/>
      </c>
      <c r="CU269" t="str">
        <f t="shared" si="434"/>
        <v/>
      </c>
      <c r="CV269" t="str">
        <f t="shared" si="435"/>
        <v/>
      </c>
      <c r="CW269" t="str">
        <f t="shared" si="436"/>
        <v/>
      </c>
      <c r="CX269" t="str">
        <f t="shared" si="437"/>
        <v/>
      </c>
      <c r="CY269" t="str">
        <f t="shared" si="438"/>
        <v/>
      </c>
      <c r="CZ269" t="str">
        <f t="shared" si="439"/>
        <v/>
      </c>
      <c r="DA269" t="str">
        <f t="shared" si="440"/>
        <v/>
      </c>
      <c r="DB269" t="str">
        <f t="shared" si="441"/>
        <v/>
      </c>
      <c r="DC269" t="str">
        <f t="shared" si="442"/>
        <v/>
      </c>
      <c r="DD269" t="str">
        <f t="shared" si="443"/>
        <v/>
      </c>
      <c r="DE269" t="str">
        <f t="shared" si="444"/>
        <v/>
      </c>
      <c r="DF269" t="str">
        <f t="shared" si="445"/>
        <v/>
      </c>
      <c r="DG269" t="str">
        <f t="shared" si="446"/>
        <v/>
      </c>
    </row>
    <row r="270" spans="1:111" x14ac:dyDescent="0.25">
      <c r="A270" t="s">
        <v>243</v>
      </c>
      <c r="B270" t="s">
        <v>250</v>
      </c>
      <c r="D270" t="s">
        <v>251</v>
      </c>
      <c r="E270" t="s">
        <v>24</v>
      </c>
      <c r="F270" t="s">
        <v>39</v>
      </c>
      <c r="G270" t="s">
        <v>30</v>
      </c>
      <c r="H270" t="s">
        <v>40</v>
      </c>
      <c r="I270" t="s">
        <v>28</v>
      </c>
      <c r="J270">
        <v>2.0747</v>
      </c>
      <c r="K270">
        <v>0.29283999999999999</v>
      </c>
      <c r="O270">
        <v>2.99</v>
      </c>
      <c r="P270">
        <v>12.02</v>
      </c>
      <c r="Q270">
        <v>0.47838999999999998</v>
      </c>
      <c r="R270">
        <v>28</v>
      </c>
      <c r="S270">
        <v>0.77500000000000002</v>
      </c>
      <c r="T270">
        <v>2</v>
      </c>
      <c r="U270">
        <v>13</v>
      </c>
      <c r="V270">
        <v>26</v>
      </c>
      <c r="W270" s="11">
        <f t="shared" ref="W270:AK270" si="448">IF(AN270="","",$J270+$K270*AN270)</f>
        <v>5.9211856123999995</v>
      </c>
      <c r="X270" s="11">
        <f t="shared" si="448"/>
        <v>8.2911397324000013</v>
      </c>
      <c r="Y270" s="11">
        <f t="shared" si="448"/>
        <v>10.096498332399998</v>
      </c>
      <c r="Z270" s="11">
        <f t="shared" si="448"/>
        <v>11.337261412399998</v>
      </c>
      <c r="AA270" s="11">
        <f t="shared" si="448"/>
        <v>12.013428972400003</v>
      </c>
      <c r="AB270" s="11" t="str">
        <f t="shared" si="448"/>
        <v/>
      </c>
      <c r="AC270" s="11" t="str">
        <f t="shared" si="448"/>
        <v/>
      </c>
      <c r="AD270" s="11" t="str">
        <f t="shared" si="448"/>
        <v/>
      </c>
      <c r="AE270" s="11" t="str">
        <f t="shared" si="448"/>
        <v/>
      </c>
      <c r="AF270" s="11" t="str">
        <f t="shared" si="448"/>
        <v/>
      </c>
      <c r="AG270" s="11" t="str">
        <f t="shared" si="448"/>
        <v/>
      </c>
      <c r="AH270" s="11" t="str">
        <f t="shared" si="448"/>
        <v/>
      </c>
      <c r="AI270" s="11" t="str">
        <f t="shared" si="448"/>
        <v/>
      </c>
      <c r="AJ270" s="11" t="str">
        <f t="shared" si="448"/>
        <v/>
      </c>
      <c r="AK270" s="11" t="str">
        <f t="shared" si="448"/>
        <v/>
      </c>
      <c r="AL270" t="s">
        <v>243</v>
      </c>
      <c r="AM270" t="s">
        <v>250</v>
      </c>
      <c r="AN270" s="11">
        <v>13.135109999999999</v>
      </c>
      <c r="AO270" s="11">
        <v>21.228110000000001</v>
      </c>
      <c r="AP270" s="11">
        <v>27.393109999999993</v>
      </c>
      <c r="AQ270" s="11">
        <v>31.630109999999995</v>
      </c>
      <c r="AR270" s="11">
        <v>33.939110000000014</v>
      </c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I270" t="s">
        <v>243</v>
      </c>
      <c r="BJ270" t="s">
        <v>250</v>
      </c>
      <c r="BL270" t="s">
        <v>251</v>
      </c>
      <c r="CS270" t="str">
        <f t="shared" si="432"/>
        <v/>
      </c>
      <c r="CT270" t="str">
        <f t="shared" si="433"/>
        <v/>
      </c>
      <c r="CU270" t="str">
        <f t="shared" si="434"/>
        <v/>
      </c>
      <c r="CV270" t="str">
        <f t="shared" si="435"/>
        <v/>
      </c>
      <c r="CW270" t="str">
        <f t="shared" si="436"/>
        <v/>
      </c>
      <c r="CX270" t="str">
        <f t="shared" si="437"/>
        <v/>
      </c>
      <c r="CY270" t="str">
        <f t="shared" si="438"/>
        <v/>
      </c>
      <c r="CZ270" t="str">
        <f t="shared" si="439"/>
        <v/>
      </c>
      <c r="DA270" t="str">
        <f t="shared" si="440"/>
        <v/>
      </c>
      <c r="DB270" t="str">
        <f t="shared" si="441"/>
        <v/>
      </c>
      <c r="DC270" t="str">
        <f t="shared" si="442"/>
        <v/>
      </c>
      <c r="DD270" t="str">
        <f t="shared" si="443"/>
        <v/>
      </c>
      <c r="DE270" t="str">
        <f t="shared" si="444"/>
        <v/>
      </c>
      <c r="DF270" t="str">
        <f t="shared" si="445"/>
        <v/>
      </c>
      <c r="DG270" t="str">
        <f t="shared" si="446"/>
        <v/>
      </c>
    </row>
    <row r="271" spans="1:111" x14ac:dyDescent="0.25">
      <c r="A271" t="s">
        <v>115</v>
      </c>
      <c r="B271" t="s">
        <v>140</v>
      </c>
      <c r="D271" t="s">
        <v>141</v>
      </c>
      <c r="E271" t="s">
        <v>24</v>
      </c>
      <c r="F271" t="s">
        <v>39</v>
      </c>
      <c r="G271" t="s">
        <v>30</v>
      </c>
      <c r="H271" t="s">
        <v>27</v>
      </c>
      <c r="I271" t="s">
        <v>33</v>
      </c>
      <c r="J271">
        <v>2.9217200000000001</v>
      </c>
      <c r="K271">
        <v>0.22352</v>
      </c>
      <c r="L271">
        <v>-9.6000000000000002E-4</v>
      </c>
      <c r="O271">
        <v>3.62</v>
      </c>
      <c r="P271">
        <v>15.87</v>
      </c>
      <c r="Q271">
        <v>7.0029999999999995E-2</v>
      </c>
      <c r="R271">
        <v>37</v>
      </c>
      <c r="S271">
        <v>0.873</v>
      </c>
      <c r="T271">
        <v>3.5</v>
      </c>
      <c r="U271">
        <v>18</v>
      </c>
      <c r="V271">
        <v>34</v>
      </c>
      <c r="W271" s="11">
        <f t="shared" ref="W271:AK271" si="449">IF(AN271="","",$J271+$K271 * AN271+$L271 *AN271^2)</f>
        <v>6.1752851359293439</v>
      </c>
      <c r="X271" s="11">
        <f t="shared" si="449"/>
        <v>8.3243342684176636</v>
      </c>
      <c r="Y271" s="11">
        <f t="shared" si="449"/>
        <v>10.112899754525184</v>
      </c>
      <c r="Z271" s="11">
        <f t="shared" si="449"/>
        <v>11.581365269899903</v>
      </c>
      <c r="AA271" s="11">
        <f t="shared" si="449"/>
        <v>12.767842838349823</v>
      </c>
      <c r="AB271" s="11">
        <f t="shared" si="449"/>
        <v>13.708172831842944</v>
      </c>
      <c r="AC271" s="11">
        <f t="shared" si="449"/>
        <v>14.435923970507265</v>
      </c>
      <c r="AD271" s="11">
        <f t="shared" si="449"/>
        <v>14.982393322630783</v>
      </c>
      <c r="AE271" s="11">
        <f t="shared" si="449"/>
        <v>15.376606304661506</v>
      </c>
      <c r="AF271" s="11">
        <f t="shared" si="449"/>
        <v>15.645316681207422</v>
      </c>
      <c r="AG271" s="11">
        <f t="shared" si="449"/>
        <v>15.813006565036543</v>
      </c>
      <c r="AH271" s="11">
        <f t="shared" si="449"/>
        <v>15.901886417076863</v>
      </c>
      <c r="AI271" s="11" t="str">
        <f t="shared" si="449"/>
        <v/>
      </c>
      <c r="AJ271" s="11" t="str">
        <f t="shared" si="449"/>
        <v/>
      </c>
      <c r="AK271" s="11" t="str">
        <f t="shared" si="449"/>
        <v/>
      </c>
      <c r="AL271" s="5" t="s">
        <v>115</v>
      </c>
      <c r="AM271" s="5" t="s">
        <v>140</v>
      </c>
      <c r="AN271" s="11">
        <v>15.60144</v>
      </c>
      <c r="AO271" s="11">
        <v>27.393539999999998</v>
      </c>
      <c r="AP271" s="11">
        <v>38.557639999999999</v>
      </c>
      <c r="AQ271" s="11">
        <v>49.093739999999997</v>
      </c>
      <c r="AR271" s="11">
        <v>59.001839999999994</v>
      </c>
      <c r="AS271" s="11">
        <v>68.281940000000006</v>
      </c>
      <c r="AT271" s="11">
        <v>76.93404000000001</v>
      </c>
      <c r="AU271" s="11">
        <v>84.95814</v>
      </c>
      <c r="AV271" s="11">
        <v>92.354240000000004</v>
      </c>
      <c r="AW271" s="11">
        <v>99.12233999999998</v>
      </c>
      <c r="AX271" s="11">
        <v>105.26244</v>
      </c>
      <c r="AY271" s="11">
        <v>110.77454</v>
      </c>
      <c r="AZ271" s="11"/>
      <c r="BA271" s="11"/>
      <c r="BB271" s="11"/>
      <c r="BI271" t="s">
        <v>115</v>
      </c>
      <c r="BJ271" t="s">
        <v>140</v>
      </c>
      <c r="BL271" t="s">
        <v>141</v>
      </c>
      <c r="CS271" t="str">
        <f t="shared" si="432"/>
        <v/>
      </c>
      <c r="CT271" t="str">
        <f t="shared" si="433"/>
        <v/>
      </c>
      <c r="CU271" t="str">
        <f t="shared" si="434"/>
        <v/>
      </c>
      <c r="CV271" t="str">
        <f t="shared" si="435"/>
        <v/>
      </c>
      <c r="CW271" t="str">
        <f t="shared" si="436"/>
        <v/>
      </c>
      <c r="CX271" t="str">
        <f t="shared" si="437"/>
        <v/>
      </c>
      <c r="CY271" t="str">
        <f t="shared" si="438"/>
        <v/>
      </c>
      <c r="CZ271" t="str">
        <f t="shared" si="439"/>
        <v/>
      </c>
      <c r="DA271" t="str">
        <f t="shared" si="440"/>
        <v/>
      </c>
      <c r="DB271" t="str">
        <f t="shared" si="441"/>
        <v/>
      </c>
      <c r="DC271" t="str">
        <f t="shared" si="442"/>
        <v/>
      </c>
      <c r="DD271" t="str">
        <f t="shared" si="443"/>
        <v/>
      </c>
      <c r="DE271" t="str">
        <f t="shared" si="444"/>
        <v/>
      </c>
      <c r="DF271" t="str">
        <f t="shared" si="445"/>
        <v/>
      </c>
      <c r="DG271" t="str">
        <f t="shared" si="446"/>
        <v/>
      </c>
    </row>
    <row r="272" spans="1:111" x14ac:dyDescent="0.25">
      <c r="A272" t="s">
        <v>254</v>
      </c>
      <c r="B272" t="s">
        <v>140</v>
      </c>
      <c r="D272" t="s">
        <v>141</v>
      </c>
      <c r="E272" t="s">
        <v>24</v>
      </c>
      <c r="F272" t="s">
        <v>39</v>
      </c>
      <c r="G272" t="s">
        <v>30</v>
      </c>
      <c r="H272">
        <v>1</v>
      </c>
      <c r="I272" t="s">
        <v>43</v>
      </c>
      <c r="J272">
        <v>2.0017200000000002</v>
      </c>
      <c r="K272">
        <v>0.32851000000000002</v>
      </c>
      <c r="L272">
        <v>-3.31E-3</v>
      </c>
      <c r="M272">
        <v>1.0000000000000001E-5</v>
      </c>
      <c r="O272">
        <v>2.5099999999999998</v>
      </c>
      <c r="P272">
        <v>20.46</v>
      </c>
      <c r="Q272">
        <v>5.0962199999999998</v>
      </c>
      <c r="R272">
        <v>65</v>
      </c>
      <c r="S272">
        <v>0.68799999999999994</v>
      </c>
      <c r="T272">
        <v>1.6</v>
      </c>
      <c r="U272">
        <v>20.2</v>
      </c>
      <c r="V272">
        <v>61</v>
      </c>
      <c r="W272" s="11">
        <f t="shared" ref="W272:AK272" si="450">IF(AN272="","",$J272+$K272 * AN272+$L272 *AN272^2 + $M272 * AN272^3)</f>
        <v>6.5491579185102013</v>
      </c>
      <c r="X272" s="11">
        <f t="shared" si="450"/>
        <v>9.3472769101561841</v>
      </c>
      <c r="Y272" s="11">
        <f t="shared" si="450"/>
        <v>11.096927053504908</v>
      </c>
      <c r="Z272" s="11">
        <f t="shared" si="450"/>
        <v>11.995353027966576</v>
      </c>
      <c r="AA272" s="11">
        <f t="shared" si="450"/>
        <v>12.239799512951397</v>
      </c>
      <c r="AB272" s="11">
        <f t="shared" si="450"/>
        <v>12.027511187869568</v>
      </c>
      <c r="AC272" s="11">
        <f t="shared" si="450"/>
        <v>11.55573273213129</v>
      </c>
      <c r="AD272" s="11">
        <f t="shared" si="450"/>
        <v>11.02170882514676</v>
      </c>
      <c r="AE272" s="11">
        <f t="shared" si="450"/>
        <v>10.622684146326193</v>
      </c>
      <c r="AF272" s="11">
        <f t="shared" si="450"/>
        <v>10.555903375079787</v>
      </c>
      <c r="AG272" s="11" t="str">
        <f t="shared" si="450"/>
        <v/>
      </c>
      <c r="AH272" s="11" t="str">
        <f t="shared" si="450"/>
        <v/>
      </c>
      <c r="AI272" s="11" t="str">
        <f t="shared" si="450"/>
        <v/>
      </c>
      <c r="AJ272" s="11" t="str">
        <f t="shared" si="450"/>
        <v/>
      </c>
      <c r="AK272" s="11" t="str">
        <f t="shared" si="450"/>
        <v/>
      </c>
      <c r="AL272" t="s">
        <v>254</v>
      </c>
      <c r="AM272" t="s">
        <v>140</v>
      </c>
      <c r="AN272" s="10">
        <v>16.42642</v>
      </c>
      <c r="AO272" s="10">
        <v>31.29552</v>
      </c>
      <c r="AP272" s="10">
        <v>46.164619999999992</v>
      </c>
      <c r="AQ272" s="10">
        <v>61.033719999999995</v>
      </c>
      <c r="AR272" s="10">
        <v>75.902820000000006</v>
      </c>
      <c r="AS272" s="10">
        <v>90.771919999999994</v>
      </c>
      <c r="AT272" s="10">
        <v>105.64102</v>
      </c>
      <c r="AU272" s="10">
        <v>120.51012</v>
      </c>
      <c r="AV272" s="10">
        <v>135.37922</v>
      </c>
      <c r="AW272" s="10">
        <v>150.24832000000001</v>
      </c>
      <c r="AX272" s="10"/>
      <c r="AY272" s="10"/>
      <c r="AZ272" s="10"/>
      <c r="BA272" s="10"/>
      <c r="BB272" s="10"/>
      <c r="BI272" t="s">
        <v>254</v>
      </c>
      <c r="BJ272" t="s">
        <v>140</v>
      </c>
      <c r="BL272" t="s">
        <v>141</v>
      </c>
      <c r="CS272" t="str">
        <f t="shared" si="432"/>
        <v/>
      </c>
      <c r="CT272" t="str">
        <f t="shared" si="433"/>
        <v/>
      </c>
      <c r="CU272" t="str">
        <f t="shared" si="434"/>
        <v/>
      </c>
      <c r="CV272" t="str">
        <f t="shared" si="435"/>
        <v/>
      </c>
      <c r="CW272" t="str">
        <f t="shared" si="436"/>
        <v/>
      </c>
      <c r="CX272" t="str">
        <f t="shared" si="437"/>
        <v/>
      </c>
      <c r="CY272" t="str">
        <f t="shared" si="438"/>
        <v/>
      </c>
      <c r="CZ272" t="str">
        <f t="shared" si="439"/>
        <v/>
      </c>
      <c r="DA272" t="str">
        <f t="shared" si="440"/>
        <v/>
      </c>
      <c r="DB272" t="str">
        <f t="shared" si="441"/>
        <v/>
      </c>
      <c r="DC272" t="str">
        <f t="shared" si="442"/>
        <v/>
      </c>
      <c r="DD272" t="str">
        <f t="shared" si="443"/>
        <v/>
      </c>
      <c r="DE272" t="str">
        <f t="shared" si="444"/>
        <v/>
      </c>
      <c r="DF272" t="str">
        <f t="shared" si="445"/>
        <v/>
      </c>
      <c r="DG272" t="str">
        <f t="shared" si="446"/>
        <v/>
      </c>
    </row>
    <row r="273" spans="1:111" x14ac:dyDescent="0.25">
      <c r="A273" t="s">
        <v>315</v>
      </c>
      <c r="B273" t="s">
        <v>140</v>
      </c>
      <c r="D273" t="s">
        <v>141</v>
      </c>
      <c r="E273" t="s">
        <v>24</v>
      </c>
      <c r="F273" t="s">
        <v>39</v>
      </c>
      <c r="G273" t="s">
        <v>30</v>
      </c>
      <c r="H273" t="s">
        <v>27</v>
      </c>
      <c r="I273" t="s">
        <v>33</v>
      </c>
      <c r="J273">
        <v>1.58199</v>
      </c>
      <c r="K273">
        <v>0.26378000000000001</v>
      </c>
      <c r="L273">
        <v>-7.1000000000000002E-4</v>
      </c>
      <c r="O273">
        <v>2.17</v>
      </c>
      <c r="P273">
        <v>20.52</v>
      </c>
      <c r="Q273">
        <v>9.5280000000000004E-2</v>
      </c>
      <c r="R273">
        <v>65</v>
      </c>
      <c r="S273">
        <v>0.91600000000000004</v>
      </c>
      <c r="T273">
        <v>2.5</v>
      </c>
      <c r="U273">
        <v>25.2</v>
      </c>
      <c r="V273">
        <v>62</v>
      </c>
      <c r="W273" s="11">
        <f t="shared" ref="W273:AK274" si="451">IF(AN273="","",$J273+$K273 * AN273+$L273 *AN273^2)</f>
        <v>5.9953128030126246</v>
      </c>
      <c r="X273" s="11">
        <f t="shared" si="451"/>
        <v>9.7470629950119854</v>
      </c>
      <c r="Y273" s="11">
        <f t="shared" si="451"/>
        <v>13.137023638505745</v>
      </c>
      <c r="Z273" s="11">
        <f t="shared" si="451"/>
        <v>15.973527714341909</v>
      </c>
      <c r="AA273" s="11">
        <f t="shared" si="451"/>
        <v>18.158695392088465</v>
      </c>
      <c r="AB273" s="11">
        <f t="shared" si="451"/>
        <v>19.665644734033425</v>
      </c>
      <c r="AC273" s="11" t="str">
        <f t="shared" si="451"/>
        <v/>
      </c>
      <c r="AD273" s="11" t="str">
        <f t="shared" si="451"/>
        <v/>
      </c>
      <c r="AE273" s="11" t="str">
        <f t="shared" si="451"/>
        <v/>
      </c>
      <c r="AF273" s="11" t="str">
        <f t="shared" si="451"/>
        <v/>
      </c>
      <c r="AG273" s="11" t="str">
        <f t="shared" si="451"/>
        <v/>
      </c>
      <c r="AH273" s="11" t="str">
        <f t="shared" si="451"/>
        <v/>
      </c>
      <c r="AI273" s="11" t="str">
        <f t="shared" si="451"/>
        <v/>
      </c>
      <c r="AJ273" s="11" t="str">
        <f t="shared" si="451"/>
        <v/>
      </c>
      <c r="AK273" s="11" t="str">
        <f t="shared" si="451"/>
        <v/>
      </c>
      <c r="AL273" s="5" t="s">
        <v>315</v>
      </c>
      <c r="AM273" s="5" t="s">
        <v>140</v>
      </c>
      <c r="AN273" s="10">
        <v>17.561160000000001</v>
      </c>
      <c r="AO273" s="10">
        <v>34.080360000000006</v>
      </c>
      <c r="AP273" s="10">
        <v>50.733560000000004</v>
      </c>
      <c r="AQ273" s="10">
        <v>66.440760000000012</v>
      </c>
      <c r="AR273" s="10">
        <v>80.121960000000001</v>
      </c>
      <c r="AS273" s="10">
        <v>90.697159999999997</v>
      </c>
      <c r="AT273" s="10"/>
      <c r="AU273" s="10"/>
      <c r="AV273" s="10"/>
      <c r="AW273" s="10"/>
      <c r="AX273" s="10"/>
      <c r="AY273" s="10"/>
      <c r="AZ273" s="10"/>
      <c r="BA273" s="10"/>
      <c r="BB273" s="10"/>
      <c r="BI273" t="s">
        <v>315</v>
      </c>
      <c r="BJ273" t="s">
        <v>140</v>
      </c>
      <c r="BL273" t="s">
        <v>141</v>
      </c>
      <c r="CB273" s="5" t="s">
        <v>315</v>
      </c>
      <c r="CC273" s="5" t="s">
        <v>140</v>
      </c>
      <c r="CD273" s="11" t="s">
        <v>686</v>
      </c>
      <c r="CE273" s="11" t="s">
        <v>686</v>
      </c>
      <c r="CF273" s="11" t="s">
        <v>686</v>
      </c>
      <c r="CG273" s="11" t="s">
        <v>686</v>
      </c>
      <c r="CH273" s="11" t="s">
        <v>686</v>
      </c>
      <c r="CI273" s="11" t="s">
        <v>686</v>
      </c>
      <c r="CJ273" s="11" t="s">
        <v>686</v>
      </c>
      <c r="CK273" s="11" t="s">
        <v>686</v>
      </c>
      <c r="CL273" s="11" t="s">
        <v>686</v>
      </c>
      <c r="CM273" s="11" t="s">
        <v>686</v>
      </c>
      <c r="CN273" s="11" t="s">
        <v>686</v>
      </c>
      <c r="CO273" s="11" t="s">
        <v>686</v>
      </c>
      <c r="CP273" s="11" t="s">
        <v>686</v>
      </c>
      <c r="CQ273" s="11" t="s">
        <v>686</v>
      </c>
      <c r="CR273" s="11" t="s">
        <v>686</v>
      </c>
      <c r="CS273" t="str">
        <f t="shared" si="432"/>
        <v/>
      </c>
      <c r="CT273" t="str">
        <f t="shared" si="433"/>
        <v/>
      </c>
      <c r="CU273" t="str">
        <f t="shared" si="434"/>
        <v/>
      </c>
      <c r="CV273" t="str">
        <f t="shared" si="435"/>
        <v/>
      </c>
      <c r="CW273" t="str">
        <f t="shared" si="436"/>
        <v/>
      </c>
      <c r="CX273" t="str">
        <f t="shared" si="437"/>
        <v/>
      </c>
      <c r="CY273" t="str">
        <f t="shared" si="438"/>
        <v/>
      </c>
      <c r="CZ273" t="str">
        <f t="shared" si="439"/>
        <v/>
      </c>
      <c r="DA273" t="str">
        <f t="shared" si="440"/>
        <v/>
      </c>
      <c r="DB273" t="str">
        <f t="shared" si="441"/>
        <v/>
      </c>
      <c r="DC273" t="str">
        <f t="shared" si="442"/>
        <v/>
      </c>
      <c r="DD273" t="str">
        <f t="shared" si="443"/>
        <v/>
      </c>
      <c r="DE273" t="str">
        <f t="shared" si="444"/>
        <v/>
      </c>
      <c r="DF273" t="str">
        <f t="shared" si="445"/>
        <v/>
      </c>
      <c r="DG273" t="str">
        <f t="shared" si="446"/>
        <v/>
      </c>
    </row>
    <row r="274" spans="1:111" x14ac:dyDescent="0.25">
      <c r="A274" t="s">
        <v>302</v>
      </c>
      <c r="B274" t="s">
        <v>311</v>
      </c>
      <c r="D274" t="s">
        <v>312</v>
      </c>
      <c r="E274" t="s">
        <v>24</v>
      </c>
      <c r="F274" t="s">
        <v>39</v>
      </c>
      <c r="G274" t="s">
        <v>30</v>
      </c>
      <c r="H274" t="s">
        <v>27</v>
      </c>
      <c r="I274" t="s">
        <v>33</v>
      </c>
      <c r="J274">
        <v>1.15056</v>
      </c>
      <c r="K274">
        <v>0.55310000000000004</v>
      </c>
      <c r="L274">
        <v>-2.32E-3</v>
      </c>
      <c r="O274">
        <v>1.88</v>
      </c>
      <c r="P274">
        <v>34.17</v>
      </c>
      <c r="Q274">
        <v>0.31868000000000002</v>
      </c>
      <c r="R274">
        <v>47</v>
      </c>
      <c r="S274">
        <v>0.93200000000000005</v>
      </c>
      <c r="T274">
        <v>2</v>
      </c>
      <c r="U274">
        <v>42</v>
      </c>
      <c r="V274">
        <v>44</v>
      </c>
      <c r="W274" s="11">
        <f t="shared" si="451"/>
        <v>10.203319486379232</v>
      </c>
      <c r="X274" s="11">
        <f t="shared" si="451"/>
        <v>17.995073087922911</v>
      </c>
      <c r="Y274" s="11">
        <f t="shared" si="451"/>
        <v>24.255677621076195</v>
      </c>
      <c r="Z274" s="11">
        <f t="shared" si="451"/>
        <v>28.985133085839074</v>
      </c>
      <c r="AA274" s="11">
        <f t="shared" si="451"/>
        <v>32.183439482211554</v>
      </c>
      <c r="AB274" s="11">
        <f t="shared" si="451"/>
        <v>33.850596810193636</v>
      </c>
      <c r="AC274" s="11">
        <f t="shared" si="451"/>
        <v>33.98660506978532</v>
      </c>
      <c r="AD274" s="11" t="str">
        <f t="shared" si="451"/>
        <v/>
      </c>
      <c r="AE274" s="11" t="str">
        <f t="shared" si="451"/>
        <v/>
      </c>
      <c r="AF274" s="11" t="str">
        <f t="shared" si="451"/>
        <v/>
      </c>
      <c r="AG274" s="11" t="str">
        <f t="shared" si="451"/>
        <v/>
      </c>
      <c r="AH274" s="11" t="str">
        <f t="shared" si="451"/>
        <v/>
      </c>
      <c r="AI274" s="11" t="str">
        <f t="shared" si="451"/>
        <v/>
      </c>
      <c r="AJ274" s="11" t="str">
        <f t="shared" si="451"/>
        <v/>
      </c>
      <c r="AK274" s="11" t="str">
        <f t="shared" si="451"/>
        <v/>
      </c>
      <c r="AL274" t="s">
        <v>302</v>
      </c>
      <c r="AM274" t="s">
        <v>311</v>
      </c>
      <c r="AN274" s="10">
        <v>17.678179999999998</v>
      </c>
      <c r="AO274" s="10">
        <v>35.843779999999995</v>
      </c>
      <c r="AP274" s="10">
        <v>54.00938</v>
      </c>
      <c r="AQ274" s="10">
        <v>72.174979999999991</v>
      </c>
      <c r="AR274" s="10">
        <v>90.340580000000003</v>
      </c>
      <c r="AS274" s="10">
        <v>108.50618</v>
      </c>
      <c r="AT274" s="10">
        <v>126.67178</v>
      </c>
      <c r="AU274" s="10"/>
      <c r="AV274" s="10"/>
      <c r="AW274" s="10"/>
      <c r="AX274" s="10"/>
      <c r="AY274" s="10"/>
      <c r="AZ274" s="10"/>
      <c r="BA274" s="10"/>
      <c r="BB274" s="10"/>
      <c r="BI274" t="s">
        <v>302</v>
      </c>
      <c r="BJ274" t="s">
        <v>311</v>
      </c>
      <c r="BL274" t="s">
        <v>312</v>
      </c>
      <c r="CB274" t="s">
        <v>302</v>
      </c>
      <c r="CC274" t="s">
        <v>311</v>
      </c>
      <c r="CD274" s="11">
        <v>42.310666844900993</v>
      </c>
      <c r="CE274" s="11">
        <v>182.58118877003039</v>
      </c>
      <c r="CF274" s="11">
        <v>379.45685185612712</v>
      </c>
      <c r="CG274" s="11">
        <v>611.19329340068725</v>
      </c>
      <c r="CH274" s="11">
        <v>866.43404079604568</v>
      </c>
      <c r="CI274" s="11">
        <v>1138.4501413236533</v>
      </c>
      <c r="CJ274" s="11">
        <v>1422.9030111929546</v>
      </c>
      <c r="CK274" s="11" t="s">
        <v>686</v>
      </c>
      <c r="CL274" s="11" t="s">
        <v>686</v>
      </c>
      <c r="CM274" s="11" t="s">
        <v>686</v>
      </c>
      <c r="CN274" s="11" t="s">
        <v>686</v>
      </c>
      <c r="CO274" s="11" t="s">
        <v>686</v>
      </c>
      <c r="CP274" s="11" t="s">
        <v>686</v>
      </c>
      <c r="CQ274" s="11" t="s">
        <v>686</v>
      </c>
      <c r="CR274" s="11" t="s">
        <v>686</v>
      </c>
      <c r="CS274" t="str">
        <f t="shared" si="432"/>
        <v/>
      </c>
      <c r="CT274" t="str">
        <f t="shared" si="433"/>
        <v/>
      </c>
      <c r="CU274" t="str">
        <f t="shared" si="434"/>
        <v/>
      </c>
      <c r="CV274" t="str">
        <f t="shared" si="435"/>
        <v/>
      </c>
      <c r="CW274" t="str">
        <f t="shared" si="436"/>
        <v/>
      </c>
      <c r="CX274" t="str">
        <f t="shared" si="437"/>
        <v/>
      </c>
      <c r="CY274" t="str">
        <f t="shared" si="438"/>
        <v/>
      </c>
      <c r="CZ274" t="str">
        <f t="shared" si="439"/>
        <v/>
      </c>
      <c r="DA274" t="str">
        <f t="shared" si="440"/>
        <v/>
      </c>
      <c r="DB274" t="str">
        <f t="shared" si="441"/>
        <v/>
      </c>
      <c r="DC274" t="str">
        <f t="shared" si="442"/>
        <v/>
      </c>
      <c r="DD274" t="str">
        <f t="shared" si="443"/>
        <v/>
      </c>
      <c r="DE274" t="str">
        <f t="shared" si="444"/>
        <v/>
      </c>
      <c r="DF274" t="str">
        <f t="shared" si="445"/>
        <v/>
      </c>
      <c r="DG274" t="str">
        <f t="shared" si="446"/>
        <v/>
      </c>
    </row>
    <row r="275" spans="1:111" x14ac:dyDescent="0.25">
      <c r="A275" t="s">
        <v>115</v>
      </c>
      <c r="B275" t="s">
        <v>142</v>
      </c>
      <c r="D275" t="s">
        <v>143</v>
      </c>
      <c r="E275" t="s">
        <v>24</v>
      </c>
      <c r="F275" t="s">
        <v>39</v>
      </c>
      <c r="G275" t="s">
        <v>30</v>
      </c>
      <c r="H275" t="s">
        <v>27</v>
      </c>
      <c r="I275" t="s">
        <v>28</v>
      </c>
      <c r="J275">
        <v>2.5177900000000002</v>
      </c>
      <c r="K275">
        <v>0.22708</v>
      </c>
      <c r="O275">
        <v>2.69</v>
      </c>
      <c r="P275">
        <v>21.61</v>
      </c>
      <c r="Q275">
        <v>9.1359999999999997E-2</v>
      </c>
      <c r="R275">
        <v>35</v>
      </c>
      <c r="S275">
        <v>0.89800000000000002</v>
      </c>
      <c r="T275">
        <v>3</v>
      </c>
      <c r="U275">
        <v>23.5</v>
      </c>
      <c r="V275">
        <v>33</v>
      </c>
      <c r="W275" s="11">
        <f t="shared" ref="W275:AK275" si="452">IF(AN275="","",$J275+$K275*AN275)</f>
        <v>5.7914275084</v>
      </c>
      <c r="X275" s="11">
        <f t="shared" si="452"/>
        <v>8.8922730323999986</v>
      </c>
      <c r="Y275" s="11">
        <f t="shared" si="452"/>
        <v>11.993118556400001</v>
      </c>
      <c r="Z275" s="11">
        <f t="shared" si="452"/>
        <v>15.093964080399999</v>
      </c>
      <c r="AA275" s="11">
        <f t="shared" si="452"/>
        <v>18.1948096044</v>
      </c>
      <c r="AB275" s="11">
        <f t="shared" si="452"/>
        <v>21.2956551284</v>
      </c>
      <c r="AC275" s="11" t="str">
        <f t="shared" si="452"/>
        <v/>
      </c>
      <c r="AD275" s="11" t="str">
        <f t="shared" si="452"/>
        <v/>
      </c>
      <c r="AE275" s="11" t="str">
        <f t="shared" si="452"/>
        <v/>
      </c>
      <c r="AF275" s="11" t="str">
        <f t="shared" si="452"/>
        <v/>
      </c>
      <c r="AG275" s="11" t="str">
        <f t="shared" si="452"/>
        <v/>
      </c>
      <c r="AH275" s="11" t="str">
        <f t="shared" si="452"/>
        <v/>
      </c>
      <c r="AI275" s="11" t="str">
        <f t="shared" si="452"/>
        <v/>
      </c>
      <c r="AJ275" s="11" t="str">
        <f t="shared" si="452"/>
        <v/>
      </c>
      <c r="AK275" s="11" t="str">
        <f t="shared" si="452"/>
        <v/>
      </c>
      <c r="AL275" s="5" t="s">
        <v>115</v>
      </c>
      <c r="AM275" s="5" t="s">
        <v>142</v>
      </c>
      <c r="AN275" s="10">
        <v>14.416229999999999</v>
      </c>
      <c r="AO275" s="10">
        <v>28.071529999999996</v>
      </c>
      <c r="AP275" s="10">
        <v>41.72683</v>
      </c>
      <c r="AQ275" s="10">
        <v>55.382129999999997</v>
      </c>
      <c r="AR275" s="10">
        <v>69.037430000000001</v>
      </c>
      <c r="AS275" s="10">
        <v>82.692729999999997</v>
      </c>
      <c r="AT275" s="10"/>
      <c r="AU275" s="10"/>
      <c r="AV275" s="10"/>
      <c r="AW275" s="10"/>
      <c r="AX275" s="10"/>
      <c r="AY275" s="10"/>
      <c r="AZ275" s="10"/>
      <c r="BA275" s="10"/>
      <c r="BB275" s="10"/>
      <c r="BC275" t="s">
        <v>142</v>
      </c>
      <c r="BD275">
        <v>13</v>
      </c>
      <c r="BE275">
        <v>52</v>
      </c>
      <c r="BF275" t="s">
        <v>654</v>
      </c>
      <c r="BG275" t="s">
        <v>613</v>
      </c>
      <c r="BH275">
        <v>820</v>
      </c>
      <c r="BI275" t="s">
        <v>115</v>
      </c>
      <c r="BJ275" t="s">
        <v>142</v>
      </c>
      <c r="BL275" t="s">
        <v>143</v>
      </c>
      <c r="BM275" s="11">
        <f>IF(OR(AN275&gt;$BE$275,W275=""),"",(0.0000789*AN275^1.82158*W275^1.06269)*$BH$275)</f>
        <v>54.005326411103084</v>
      </c>
      <c r="BN275" s="11">
        <f>IF(OR(AO275&gt;$BE$275,X275=""),"",(0.0000789*AO275^1.82158*X275^1.06269)*$BH$275)</f>
        <v>286.76740705025975</v>
      </c>
      <c r="BO275" s="11">
        <f>IF(OR(AP275&gt;$BE$275,Y275=""),"",(0.0000789*AP275^1.82158*Y275^1.06269)*$BH$275)</f>
        <v>811.29258773688798</v>
      </c>
      <c r="BP275" s="11" t="str">
        <f>IF(OR(AQ275&gt;$BE$275,Z275=""),"",(0.0000789*AQ275^1.82158*Z275^1.06269)*$BH$275)</f>
        <v/>
      </c>
      <c r="BQ275" s="11" t="str">
        <f>IF(OR(AR275&gt;$BE$275,AA275=""),"",(0.0000789*AR275^1.82158*AA275^1.06269)*$BH$275)</f>
        <v/>
      </c>
      <c r="BR275" s="11" t="str">
        <f>IF(OR(AS275&gt;$BE$275,AB275=""),"",(0.0000789*AS275^1.82158*AB275^1.06269)*$BH$275)</f>
        <v/>
      </c>
      <c r="BS275" s="11" t="str">
        <f>IF(OR(AT275&gt;$BE$275,AC275=""),"",(0.0000789*AT275^1.82158*AC275^1.06269)*$BH$275)</f>
        <v/>
      </c>
      <c r="BT275" s="11" t="str">
        <f>IF(OR(AU275&gt;$BE$275,AD275=""),"",(0.0000789*AU275^1.82158*AD275^1.06269)*$BH$275)</f>
        <v/>
      </c>
      <c r="BU275" s="11" t="str">
        <f>IF(OR(AV275&gt;$BE$275,AE275=""),"",(0.0000789*AV275^1.82158*AE275^1.06269)*$BH$275)</f>
        <v/>
      </c>
      <c r="BV275" s="11" t="str">
        <f>IF(OR(AW275&gt;$BE$275,AF275=""),"",(0.0000789*AW275^1.82158*AF275^1.06269)*$BH$275)</f>
        <v/>
      </c>
      <c r="BW275" s="11" t="str">
        <f>IF(OR(AX275&gt;$BE$275,AG275=""),"",(0.0000789*AX275^1.82158*AG275^1.06269)*$BH$275)</f>
        <v/>
      </c>
      <c r="BX275" s="11" t="str">
        <f>IF(OR(AY275&gt;$BE$275,AH275=""),"",(0.0000789*AY275^1.82158*AH275^1.06269)*$BH$275)</f>
        <v/>
      </c>
      <c r="BY275" s="11" t="str">
        <f>IF(OR(AZ275&gt;$BE$275,AI275=""),"",(0.0000789*AZ275^1.82158*AI275^1.06269)*$BH$275)</f>
        <v/>
      </c>
      <c r="BZ275" s="11" t="str">
        <f>IF(OR(BA275&gt;$BE$275,AJ275=""),"",(0.0000789*BA275^1.82158*AJ275^1.06269)*$BH$275)</f>
        <v/>
      </c>
      <c r="CA275" s="11" t="str">
        <f>IF(OR(BB275&gt;$BE$275,AK275=""),"",(0.0000789*BB275^1.82158*AK275^1.06269)*$BH$275)</f>
        <v/>
      </c>
      <c r="CS275" t="str">
        <f t="shared" si="432"/>
        <v/>
      </c>
      <c r="CT275" t="str">
        <f t="shared" si="433"/>
        <v/>
      </c>
      <c r="CU275" t="str">
        <f t="shared" si="434"/>
        <v/>
      </c>
      <c r="CV275" t="str">
        <f t="shared" si="435"/>
        <v/>
      </c>
      <c r="CW275" t="str">
        <f t="shared" si="436"/>
        <v/>
      </c>
      <c r="CX275" t="str">
        <f t="shared" si="437"/>
        <v/>
      </c>
      <c r="CY275" t="str">
        <f t="shared" si="438"/>
        <v/>
      </c>
      <c r="CZ275" t="str">
        <f t="shared" si="439"/>
        <v/>
      </c>
      <c r="DA275" t="str">
        <f t="shared" si="440"/>
        <v/>
      </c>
      <c r="DB275" t="str">
        <f t="shared" si="441"/>
        <v/>
      </c>
      <c r="DC275" t="str">
        <f t="shared" si="442"/>
        <v/>
      </c>
      <c r="DD275" t="str">
        <f t="shared" si="443"/>
        <v/>
      </c>
      <c r="DE275" t="str">
        <f t="shared" si="444"/>
        <v/>
      </c>
      <c r="DF275" t="str">
        <f t="shared" si="445"/>
        <v/>
      </c>
      <c r="DG275" t="str">
        <f t="shared" si="446"/>
        <v/>
      </c>
    </row>
    <row r="276" spans="1:111" x14ac:dyDescent="0.25">
      <c r="A276" t="s">
        <v>149</v>
      </c>
      <c r="B276" t="s">
        <v>142</v>
      </c>
      <c r="D276" t="s">
        <v>143</v>
      </c>
      <c r="E276" t="s">
        <v>24</v>
      </c>
      <c r="F276" t="s">
        <v>39</v>
      </c>
      <c r="G276" t="s">
        <v>30</v>
      </c>
      <c r="H276" t="s">
        <v>52</v>
      </c>
      <c r="I276" t="s">
        <v>157</v>
      </c>
      <c r="J276">
        <v>0.30663000000000001</v>
      </c>
      <c r="K276">
        <v>1.64757</v>
      </c>
      <c r="L276">
        <v>2.0000000000000002E-5</v>
      </c>
      <c r="O276">
        <v>1.99</v>
      </c>
      <c r="P276">
        <v>20.68</v>
      </c>
      <c r="Q276">
        <v>4.7600000000000003E-3</v>
      </c>
      <c r="R276">
        <v>30</v>
      </c>
      <c r="S276">
        <v>0.98399999999999999</v>
      </c>
      <c r="T276">
        <v>2</v>
      </c>
      <c r="U276">
        <v>24.5</v>
      </c>
      <c r="V276">
        <v>28</v>
      </c>
      <c r="W276" s="11">
        <f t="shared" ref="W276:AK276" si="453">IF(AN276="","",EXP($J276+$K276*LN(LN(AN276))+(AN276)*($L276/2)))</f>
        <v>7.4763967167733592</v>
      </c>
      <c r="X276" s="11">
        <f t="shared" si="453"/>
        <v>10.35244327296601</v>
      </c>
      <c r="Y276" s="11">
        <f t="shared" si="453"/>
        <v>12.299539589693023</v>
      </c>
      <c r="Z276" s="11">
        <f t="shared" si="453"/>
        <v>13.791245294903538</v>
      </c>
      <c r="AA276" s="11">
        <f t="shared" si="453"/>
        <v>15.008432327547231</v>
      </c>
      <c r="AB276" s="11">
        <f t="shared" si="453"/>
        <v>16.040699821848403</v>
      </c>
      <c r="AC276" s="11">
        <f t="shared" si="453"/>
        <v>16.939342298801307</v>
      </c>
      <c r="AD276" s="11">
        <f t="shared" si="453"/>
        <v>17.736610900189188</v>
      </c>
      <c r="AE276" s="11" t="str">
        <f t="shared" si="453"/>
        <v/>
      </c>
      <c r="AF276" s="11" t="str">
        <f t="shared" si="453"/>
        <v/>
      </c>
      <c r="AG276" s="11" t="str">
        <f t="shared" si="453"/>
        <v/>
      </c>
      <c r="AH276" s="11" t="str">
        <f t="shared" si="453"/>
        <v/>
      </c>
      <c r="AI276" s="11" t="str">
        <f t="shared" si="453"/>
        <v/>
      </c>
      <c r="AJ276" s="11" t="str">
        <f t="shared" si="453"/>
        <v/>
      </c>
      <c r="AK276" s="11" t="str">
        <f t="shared" si="453"/>
        <v/>
      </c>
      <c r="AL276" t="s">
        <v>149</v>
      </c>
      <c r="AM276" t="s">
        <v>142</v>
      </c>
      <c r="AN276" s="10">
        <v>16.68694</v>
      </c>
      <c r="AO276" s="10">
        <v>30.848039999999997</v>
      </c>
      <c r="AP276" s="10">
        <v>45.009140000000002</v>
      </c>
      <c r="AQ276" s="10">
        <v>59.17024</v>
      </c>
      <c r="AR276" s="10">
        <v>73.331339999999997</v>
      </c>
      <c r="AS276" s="10">
        <v>87.492440000000002</v>
      </c>
      <c r="AT276" s="10">
        <v>101.65354000000001</v>
      </c>
      <c r="AU276" s="10">
        <v>115.81464</v>
      </c>
      <c r="AV276" s="10"/>
      <c r="AW276" s="10"/>
      <c r="AX276" s="10"/>
      <c r="AY276" s="10"/>
      <c r="AZ276" s="10"/>
      <c r="BA276" s="10"/>
      <c r="BB276" s="10"/>
      <c r="BI276" t="s">
        <v>149</v>
      </c>
      <c r="BJ276" t="s">
        <v>142</v>
      </c>
      <c r="BL276" t="s">
        <v>143</v>
      </c>
      <c r="BM276" s="11">
        <f>IF(OR(AN276&gt;$BE$275,W276=""),"",(0.0000789*AN276^1.82158*W276^1.06269)*$BH$275)</f>
        <v>92.472356184849815</v>
      </c>
      <c r="BN276" s="11">
        <f t="shared" ref="BN276" si="454">IF(OR(AO276&gt;$BE$275,X276=""),"",(0.0000789*AO276^1.82158*X276^1.06269)*$BH$275)</f>
        <v>400.23394405665238</v>
      </c>
      <c r="BO276" s="11">
        <f t="shared" ref="BO276" si="455">IF(OR(AP276&gt;$BE$275,Y276=""),"",(0.0000789*AP276^1.82158*Y276^1.06269)*$BH$275)</f>
        <v>956.58674510674689</v>
      </c>
      <c r="BP276" s="11" t="str">
        <f t="shared" ref="BP276" si="456">IF(OR(AQ276&gt;$BE$275,Z276=""),"",(0.0000789*AQ276^1.82158*Z276^1.06269)*$BH$275)</f>
        <v/>
      </c>
      <c r="BQ276" s="11" t="str">
        <f t="shared" ref="BQ276" si="457">IF(OR(AR276&gt;$BE$275,AA276=""),"",(0.0000789*AR276^1.82158*AA276^1.06269)*$BH$275)</f>
        <v/>
      </c>
      <c r="BR276" s="11" t="str">
        <f t="shared" ref="BR276" si="458">IF(OR(AS276&gt;$BE$275,AB276=""),"",(0.0000789*AS276^1.82158*AB276^1.06269)*$BH$275)</f>
        <v/>
      </c>
      <c r="BS276" s="11" t="str">
        <f t="shared" ref="BS276" si="459">IF(OR(AT276&gt;$BE$275,AC276=""),"",(0.0000789*AT276^1.82158*AC276^1.06269)*$BH$275)</f>
        <v/>
      </c>
      <c r="BT276" s="11" t="str">
        <f t="shared" ref="BT276" si="460">IF(OR(AU276&gt;$BE$275,AD276=""),"",(0.0000789*AU276^1.82158*AD276^1.06269)*$BH$275)</f>
        <v/>
      </c>
      <c r="BU276" s="11" t="str">
        <f t="shared" ref="BU276" si="461">IF(OR(AV276&gt;$BE$275,AE276=""),"",(0.0000789*AV276^1.82158*AE276^1.06269)*$BH$275)</f>
        <v/>
      </c>
      <c r="BV276" s="11" t="str">
        <f t="shared" ref="BV276" si="462">IF(OR(AW276&gt;$BE$275,AF276=""),"",(0.0000789*AW276^1.82158*AF276^1.06269)*$BH$275)</f>
        <v/>
      </c>
      <c r="BW276" s="11" t="str">
        <f t="shared" ref="BW276" si="463">IF(OR(AX276&gt;$BE$275,AG276=""),"",(0.0000789*AX276^1.82158*AG276^1.06269)*$BH$275)</f>
        <v/>
      </c>
      <c r="BX276" s="11" t="str">
        <f t="shared" ref="BX276" si="464">IF(OR(AY276&gt;$BE$275,AH276=""),"",(0.0000789*AY276^1.82158*AH276^1.06269)*$BH$275)</f>
        <v/>
      </c>
      <c r="BY276" s="11" t="str">
        <f t="shared" ref="BY276" si="465">IF(OR(AZ276&gt;$BE$275,AI276=""),"",(0.0000789*AZ276^1.82158*AI276^1.06269)*$BH$275)</f>
        <v/>
      </c>
      <c r="BZ276" s="11" t="str">
        <f t="shared" ref="BZ276" si="466">IF(OR(BA276&gt;$BE$275,AJ276=""),"",(0.0000789*BA276^1.82158*AJ276^1.06269)*$BH$275)</f>
        <v/>
      </c>
      <c r="CA276" s="11" t="str">
        <f t="shared" ref="CA276" si="467">IF(OR(BB276&gt;$BE$275,AK276=""),"",(0.0000789*BB276^1.82158*AK276^1.06269)*$BH$275)</f>
        <v/>
      </c>
      <c r="CS276" t="str">
        <f t="shared" si="432"/>
        <v/>
      </c>
      <c r="CT276" t="str">
        <f t="shared" si="433"/>
        <v/>
      </c>
      <c r="CU276" t="str">
        <f t="shared" si="434"/>
        <v/>
      </c>
      <c r="CV276" t="str">
        <f t="shared" si="435"/>
        <v/>
      </c>
      <c r="CW276" t="str">
        <f t="shared" si="436"/>
        <v/>
      </c>
      <c r="CX276" t="str">
        <f t="shared" si="437"/>
        <v/>
      </c>
      <c r="CY276" t="str">
        <f t="shared" si="438"/>
        <v/>
      </c>
      <c r="CZ276" t="str">
        <f t="shared" si="439"/>
        <v/>
      </c>
      <c r="DA276" t="str">
        <f t="shared" si="440"/>
        <v/>
      </c>
      <c r="DB276" t="str">
        <f t="shared" si="441"/>
        <v/>
      </c>
      <c r="DC276" t="str">
        <f t="shared" si="442"/>
        <v/>
      </c>
      <c r="DD276" t="str">
        <f t="shared" si="443"/>
        <v/>
      </c>
      <c r="DE276" t="str">
        <f t="shared" si="444"/>
        <v/>
      </c>
      <c r="DF276" t="str">
        <f t="shared" si="445"/>
        <v/>
      </c>
      <c r="DG276" t="str">
        <f t="shared" si="446"/>
        <v/>
      </c>
    </row>
    <row r="277" spans="1:111" x14ac:dyDescent="0.25">
      <c r="A277" t="s">
        <v>21</v>
      </c>
      <c r="B277" t="s">
        <v>69</v>
      </c>
      <c r="D277" t="s">
        <v>70</v>
      </c>
      <c r="E277" t="s">
        <v>24</v>
      </c>
      <c r="F277" t="s">
        <v>39</v>
      </c>
      <c r="G277" t="s">
        <v>30</v>
      </c>
      <c r="H277" t="s">
        <v>27</v>
      </c>
      <c r="I277" t="s">
        <v>33</v>
      </c>
      <c r="J277">
        <v>3.2063000000000001</v>
      </c>
      <c r="K277">
        <v>0.26791999999999999</v>
      </c>
      <c r="L277">
        <v>-1.06E-3</v>
      </c>
      <c r="O277">
        <v>3.55</v>
      </c>
      <c r="P277">
        <v>19.97</v>
      </c>
      <c r="Q277">
        <v>9.443E-2</v>
      </c>
      <c r="R277">
        <v>65</v>
      </c>
      <c r="S277">
        <v>0.88100000000000001</v>
      </c>
      <c r="T277">
        <v>4.5</v>
      </c>
      <c r="U277">
        <v>23.5</v>
      </c>
      <c r="V277">
        <v>62</v>
      </c>
      <c r="W277" s="11">
        <f t="shared" ref="W277:AK277" si="468">IF(AN277="","",$J277+$K277 * AN277+$L277 *AN277^2)</f>
        <v>7.6778390639594951</v>
      </c>
      <c r="X277" s="11">
        <f t="shared" si="468"/>
        <v>12.327824683267336</v>
      </c>
      <c r="Y277" s="11">
        <f t="shared" si="468"/>
        <v>16.163471229893574</v>
      </c>
      <c r="Z277" s="11">
        <f t="shared" si="468"/>
        <v>18.565935794486215</v>
      </c>
      <c r="AA277" s="11">
        <f t="shared" si="468"/>
        <v>19.644587733933253</v>
      </c>
      <c r="AB277" s="11">
        <f t="shared" si="468"/>
        <v>19.920674991362691</v>
      </c>
      <c r="AC277" s="11" t="str">
        <f t="shared" si="468"/>
        <v/>
      </c>
      <c r="AD277" s="11" t="str">
        <f t="shared" si="468"/>
        <v/>
      </c>
      <c r="AE277" s="11" t="str">
        <f t="shared" si="468"/>
        <v/>
      </c>
      <c r="AF277" s="11" t="str">
        <f t="shared" si="468"/>
        <v/>
      </c>
      <c r="AG277" s="11" t="str">
        <f t="shared" si="468"/>
        <v/>
      </c>
      <c r="AH277" s="11" t="str">
        <f t="shared" si="468"/>
        <v/>
      </c>
      <c r="AI277" s="11" t="str">
        <f t="shared" si="468"/>
        <v/>
      </c>
      <c r="AJ277" s="11" t="str">
        <f t="shared" si="468"/>
        <v/>
      </c>
      <c r="AK277" s="11" t="str">
        <f t="shared" si="468"/>
        <v/>
      </c>
      <c r="AL277" s="5" t="s">
        <v>21</v>
      </c>
      <c r="AM277" s="5" t="s">
        <v>69</v>
      </c>
      <c r="AN277" s="10">
        <v>17.967010000000002</v>
      </c>
      <c r="AO277" s="10">
        <v>40.551810000000003</v>
      </c>
      <c r="AP277" s="10">
        <v>65.160610000000005</v>
      </c>
      <c r="AQ277" s="10">
        <v>87.893410000000017</v>
      </c>
      <c r="AR277" s="10">
        <v>104.85021</v>
      </c>
      <c r="AS277" s="10">
        <v>112.13101</v>
      </c>
      <c r="AT277" s="10"/>
      <c r="AU277" s="10"/>
      <c r="AV277" s="10"/>
      <c r="AW277" s="10"/>
      <c r="AX277" s="10"/>
      <c r="AY277" s="10"/>
      <c r="AZ277" s="10"/>
      <c r="BA277" s="10"/>
      <c r="BB277" s="10"/>
      <c r="BI277" t="s">
        <v>21</v>
      </c>
      <c r="BJ277" t="s">
        <v>69</v>
      </c>
      <c r="BL277" t="s">
        <v>70</v>
      </c>
      <c r="CS277" t="str">
        <f t="shared" si="432"/>
        <v/>
      </c>
      <c r="CT277" t="str">
        <f t="shared" si="433"/>
        <v/>
      </c>
      <c r="CU277" t="str">
        <f t="shared" si="434"/>
        <v/>
      </c>
      <c r="CV277" t="str">
        <f t="shared" si="435"/>
        <v/>
      </c>
      <c r="CW277" t="str">
        <f t="shared" si="436"/>
        <v/>
      </c>
      <c r="CX277" t="str">
        <f t="shared" si="437"/>
        <v/>
      </c>
      <c r="CY277" t="str">
        <f t="shared" si="438"/>
        <v/>
      </c>
      <c r="CZ277" t="str">
        <f t="shared" si="439"/>
        <v/>
      </c>
      <c r="DA277" t="str">
        <f t="shared" si="440"/>
        <v/>
      </c>
      <c r="DB277" t="str">
        <f t="shared" si="441"/>
        <v/>
      </c>
      <c r="DC277" t="str">
        <f t="shared" si="442"/>
        <v/>
      </c>
      <c r="DD277" t="str">
        <f t="shared" si="443"/>
        <v/>
      </c>
      <c r="DE277" t="str">
        <f t="shared" si="444"/>
        <v/>
      </c>
      <c r="DF277" t="str">
        <f t="shared" si="445"/>
        <v/>
      </c>
      <c r="DG277" t="str">
        <f t="shared" si="446"/>
        <v/>
      </c>
    </row>
    <row r="278" spans="1:111" x14ac:dyDescent="0.25">
      <c r="A278" t="s">
        <v>92</v>
      </c>
      <c r="B278" t="s">
        <v>69</v>
      </c>
      <c r="D278" t="s">
        <v>70</v>
      </c>
      <c r="E278" t="s">
        <v>24</v>
      </c>
      <c r="F278" t="s">
        <v>39</v>
      </c>
      <c r="G278" t="s">
        <v>30</v>
      </c>
      <c r="H278">
        <v>1</v>
      </c>
      <c r="I278" t="s">
        <v>28</v>
      </c>
      <c r="J278">
        <v>4.9210099999999999</v>
      </c>
      <c r="K278">
        <v>0.14921000000000001</v>
      </c>
      <c r="O278">
        <v>5.24</v>
      </c>
      <c r="P278">
        <v>22.13</v>
      </c>
      <c r="Q278">
        <v>7.4311100000000003</v>
      </c>
      <c r="R278">
        <v>79</v>
      </c>
      <c r="S278">
        <v>0.77600000000000002</v>
      </c>
      <c r="T278">
        <v>1</v>
      </c>
      <c r="U278">
        <v>27</v>
      </c>
      <c r="V278">
        <v>77</v>
      </c>
      <c r="W278" s="11">
        <f t="shared" ref="W278:AK278" si="469">IF(AN278="","",$J278+$K278*AN278)</f>
        <v>7.9089312974000006</v>
      </c>
      <c r="X278" s="11">
        <f t="shared" si="469"/>
        <v>10.412242388400001</v>
      </c>
      <c r="Y278" s="11">
        <f t="shared" si="469"/>
        <v>12.745454079400002</v>
      </c>
      <c r="Z278" s="11">
        <f t="shared" si="469"/>
        <v>14.908566370399999</v>
      </c>
      <c r="AA278" s="11">
        <f t="shared" si="469"/>
        <v>16.901579261400002</v>
      </c>
      <c r="AB278" s="11">
        <f t="shared" si="469"/>
        <v>18.7244927524</v>
      </c>
      <c r="AC278" s="11">
        <f t="shared" si="469"/>
        <v>20.377306843400003</v>
      </c>
      <c r="AD278" s="11">
        <f t="shared" si="469"/>
        <v>21.860021534400001</v>
      </c>
      <c r="AE278" s="11" t="str">
        <f t="shared" si="469"/>
        <v/>
      </c>
      <c r="AF278" s="11" t="str">
        <f t="shared" si="469"/>
        <v/>
      </c>
      <c r="AG278" s="11" t="str">
        <f t="shared" si="469"/>
        <v/>
      </c>
      <c r="AH278" s="11" t="str">
        <f t="shared" si="469"/>
        <v/>
      </c>
      <c r="AI278" s="11" t="str">
        <f t="shared" si="469"/>
        <v/>
      </c>
      <c r="AJ278" s="11" t="str">
        <f t="shared" si="469"/>
        <v/>
      </c>
      <c r="AK278" s="11" t="str">
        <f t="shared" si="469"/>
        <v/>
      </c>
      <c r="AL278" t="s">
        <v>92</v>
      </c>
      <c r="AM278" t="s">
        <v>69</v>
      </c>
      <c r="AN278" s="11">
        <v>20.024940000000001</v>
      </c>
      <c r="AO278" s="11">
        <v>36.802040000000005</v>
      </c>
      <c r="AP278" s="11">
        <v>52.439140000000002</v>
      </c>
      <c r="AQ278" s="11">
        <v>66.936239999999998</v>
      </c>
      <c r="AR278" s="11">
        <v>80.293340000000001</v>
      </c>
      <c r="AS278" s="11">
        <v>92.510440000000003</v>
      </c>
      <c r="AT278" s="11">
        <v>103.58754000000002</v>
      </c>
      <c r="AU278" s="11">
        <v>113.52464000000002</v>
      </c>
      <c r="AV278" s="11"/>
      <c r="AW278" s="11"/>
      <c r="AX278" s="11"/>
      <c r="AY278" s="11"/>
      <c r="AZ278" s="11"/>
      <c r="BA278" s="11"/>
      <c r="BB278" s="11"/>
      <c r="BI278" t="s">
        <v>92</v>
      </c>
      <c r="BJ278" t="s">
        <v>69</v>
      </c>
      <c r="BL278" t="s">
        <v>70</v>
      </c>
      <c r="CB278" t="s">
        <v>92</v>
      </c>
      <c r="CC278" t="s">
        <v>69</v>
      </c>
      <c r="CD278" s="11">
        <v>38.658142801203581</v>
      </c>
      <c r="CE278" s="11">
        <v>147.02570114486065</v>
      </c>
      <c r="CF278" s="11">
        <v>291.53566098685582</v>
      </c>
      <c r="CG278" s="11">
        <v>452.46425807318366</v>
      </c>
      <c r="CH278" s="11">
        <v>618.40419003161446</v>
      </c>
      <c r="CI278" s="11">
        <v>782.17473142776566</v>
      </c>
      <c r="CJ278" s="11">
        <v>938.96940325178889</v>
      </c>
      <c r="CK278" s="11">
        <v>1085.4283251796423</v>
      </c>
      <c r="CL278" s="11" t="s">
        <v>686</v>
      </c>
      <c r="CM278" s="11" t="s">
        <v>686</v>
      </c>
      <c r="CN278" s="11" t="s">
        <v>686</v>
      </c>
      <c r="CO278" s="11" t="s">
        <v>686</v>
      </c>
      <c r="CP278" s="11" t="s">
        <v>686</v>
      </c>
      <c r="CQ278" s="11" t="s">
        <v>686</v>
      </c>
      <c r="CR278" s="11" t="s">
        <v>686</v>
      </c>
      <c r="CS278" t="str">
        <f t="shared" si="432"/>
        <v/>
      </c>
      <c r="CT278" t="str">
        <f t="shared" si="433"/>
        <v/>
      </c>
      <c r="CU278" t="str">
        <f t="shared" si="434"/>
        <v/>
      </c>
      <c r="CV278" t="str">
        <f t="shared" si="435"/>
        <v/>
      </c>
      <c r="CW278" t="str">
        <f t="shared" si="436"/>
        <v/>
      </c>
      <c r="CX278" t="str">
        <f t="shared" si="437"/>
        <v/>
      </c>
      <c r="CY278" t="str">
        <f t="shared" si="438"/>
        <v/>
      </c>
      <c r="CZ278" t="str">
        <f t="shared" si="439"/>
        <v/>
      </c>
      <c r="DA278" t="str">
        <f t="shared" si="440"/>
        <v/>
      </c>
      <c r="DB278" t="str">
        <f t="shared" si="441"/>
        <v/>
      </c>
      <c r="DC278" t="str">
        <f t="shared" si="442"/>
        <v/>
      </c>
      <c r="DD278" t="str">
        <f t="shared" si="443"/>
        <v/>
      </c>
      <c r="DE278" t="str">
        <f t="shared" si="444"/>
        <v/>
      </c>
      <c r="DF278" t="str">
        <f t="shared" si="445"/>
        <v/>
      </c>
      <c r="DG278" t="str">
        <f t="shared" si="446"/>
        <v/>
      </c>
    </row>
    <row r="279" spans="1:111" x14ac:dyDescent="0.25">
      <c r="A279" t="s">
        <v>315</v>
      </c>
      <c r="B279" t="s">
        <v>320</v>
      </c>
      <c r="D279" t="s">
        <v>321</v>
      </c>
      <c r="E279" t="s">
        <v>24</v>
      </c>
      <c r="F279" t="s">
        <v>39</v>
      </c>
      <c r="G279" t="s">
        <v>30</v>
      </c>
      <c r="H279">
        <v>1</v>
      </c>
      <c r="I279" t="s">
        <v>31</v>
      </c>
      <c r="J279">
        <v>0.18007000000000001</v>
      </c>
      <c r="K279">
        <v>1.86782</v>
      </c>
      <c r="L279">
        <v>4.2090000000000002E-2</v>
      </c>
      <c r="O279">
        <v>1.71</v>
      </c>
      <c r="P279">
        <v>23.62</v>
      </c>
      <c r="Q279">
        <v>0.20516000000000001</v>
      </c>
      <c r="R279">
        <v>52</v>
      </c>
      <c r="S279">
        <v>0.83699999999999997</v>
      </c>
      <c r="T279">
        <v>2.5</v>
      </c>
      <c r="U279">
        <v>31.5</v>
      </c>
      <c r="V279">
        <v>50</v>
      </c>
      <c r="W279" s="11">
        <f t="shared" ref="W279:AK279" si="470">IF(AN279="","",EXP($J279+$K279*LN(LN(AN279)+($L279/2))))</f>
        <v>8.7877543839316292</v>
      </c>
      <c r="X279" s="11">
        <f t="shared" si="470"/>
        <v>12.265341107951979</v>
      </c>
      <c r="Y279" s="11">
        <f t="shared" si="470"/>
        <v>14.454011383702753</v>
      </c>
      <c r="Z279" s="11">
        <f t="shared" si="470"/>
        <v>15.989137196349652</v>
      </c>
      <c r="AA279" s="11">
        <f t="shared" si="470"/>
        <v>17.118709101879443</v>
      </c>
      <c r="AB279" s="11">
        <f t="shared" si="470"/>
        <v>17.967903594051201</v>
      </c>
      <c r="AC279" s="11">
        <f t="shared" si="470"/>
        <v>18.609778705146361</v>
      </c>
      <c r="AD279" s="11">
        <f t="shared" si="470"/>
        <v>19.09132909413448</v>
      </c>
      <c r="AE279" s="11">
        <f t="shared" si="470"/>
        <v>19.44507678536835</v>
      </c>
      <c r="AF279" s="11">
        <f t="shared" si="470"/>
        <v>19.694931204789015</v>
      </c>
      <c r="AG279" s="11">
        <f t="shared" si="470"/>
        <v>19.859449339023389</v>
      </c>
      <c r="AH279" s="11">
        <f t="shared" si="470"/>
        <v>19.953794514613936</v>
      </c>
      <c r="AI279" s="11">
        <f t="shared" si="470"/>
        <v>19.990992387739688</v>
      </c>
      <c r="AJ279" s="11">
        <f t="shared" si="470"/>
        <v>19.982782108035043</v>
      </c>
      <c r="AK279" s="11">
        <f t="shared" si="470"/>
        <v>19.940218366228518</v>
      </c>
      <c r="AL279" s="5" t="s">
        <v>315</v>
      </c>
      <c r="AM279" s="5" t="s">
        <v>320</v>
      </c>
      <c r="AN279" s="10">
        <v>17.923410000000001</v>
      </c>
      <c r="AO279" s="10">
        <v>31.634710000000002</v>
      </c>
      <c r="AP279" s="10">
        <v>43.536010000000005</v>
      </c>
      <c r="AQ279" s="10">
        <v>53.747309999999999</v>
      </c>
      <c r="AR279" s="10">
        <v>62.38861</v>
      </c>
      <c r="AS279" s="10">
        <v>69.579910000000012</v>
      </c>
      <c r="AT279" s="10">
        <v>75.441209999999998</v>
      </c>
      <c r="AU279" s="10">
        <v>80.092509999999976</v>
      </c>
      <c r="AV279" s="10">
        <v>83.653809999999979</v>
      </c>
      <c r="AW279" s="10">
        <v>86.245109999999983</v>
      </c>
      <c r="AX279" s="10">
        <v>87.986410000000006</v>
      </c>
      <c r="AY279" s="10">
        <v>88.997710000000012</v>
      </c>
      <c r="AZ279" s="10">
        <v>89.399010000000004</v>
      </c>
      <c r="BA279" s="10">
        <v>89.310309999999987</v>
      </c>
      <c r="BB279" s="10">
        <v>88.851609999999994</v>
      </c>
      <c r="BI279" t="s">
        <v>315</v>
      </c>
      <c r="BJ279" t="s">
        <v>320</v>
      </c>
      <c r="BL279" t="s">
        <v>321</v>
      </c>
      <c r="CB279" s="5" t="s">
        <v>315</v>
      </c>
      <c r="CC279" s="5" t="s">
        <v>320</v>
      </c>
      <c r="CD279" s="11" t="s">
        <v>686</v>
      </c>
      <c r="CE279" s="11" t="s">
        <v>686</v>
      </c>
      <c r="CF279" s="11" t="s">
        <v>686</v>
      </c>
      <c r="CG279" s="11" t="s">
        <v>686</v>
      </c>
      <c r="CH279" s="11" t="s">
        <v>686</v>
      </c>
      <c r="CI279" s="11" t="s">
        <v>686</v>
      </c>
      <c r="CJ279" s="11" t="s">
        <v>686</v>
      </c>
      <c r="CK279" s="11" t="s">
        <v>686</v>
      </c>
      <c r="CL279" s="11" t="s">
        <v>686</v>
      </c>
      <c r="CM279" s="11" t="s">
        <v>686</v>
      </c>
      <c r="CN279" s="11" t="s">
        <v>686</v>
      </c>
      <c r="CO279" s="11" t="s">
        <v>686</v>
      </c>
      <c r="CP279" s="11" t="s">
        <v>686</v>
      </c>
      <c r="CQ279" s="11" t="s">
        <v>686</v>
      </c>
      <c r="CR279" s="11" t="s">
        <v>686</v>
      </c>
      <c r="CS279" t="str">
        <f t="shared" si="432"/>
        <v/>
      </c>
      <c r="CT279" t="str">
        <f t="shared" si="433"/>
        <v/>
      </c>
      <c r="CU279" t="str">
        <f t="shared" si="434"/>
        <v/>
      </c>
      <c r="CV279" t="str">
        <f t="shared" si="435"/>
        <v/>
      </c>
      <c r="CW279" t="str">
        <f t="shared" si="436"/>
        <v/>
      </c>
      <c r="CX279" t="str">
        <f t="shared" si="437"/>
        <v/>
      </c>
      <c r="CY279" t="str">
        <f t="shared" si="438"/>
        <v/>
      </c>
      <c r="CZ279" t="str">
        <f t="shared" si="439"/>
        <v/>
      </c>
      <c r="DA279" t="str">
        <f t="shared" si="440"/>
        <v/>
      </c>
      <c r="DB279" t="str">
        <f t="shared" si="441"/>
        <v/>
      </c>
      <c r="DC279" t="str">
        <f t="shared" si="442"/>
        <v/>
      </c>
      <c r="DD279" t="str">
        <f t="shared" si="443"/>
        <v/>
      </c>
      <c r="DE279" t="str">
        <f t="shared" si="444"/>
        <v/>
      </c>
      <c r="DF279" t="str">
        <f t="shared" si="445"/>
        <v/>
      </c>
      <c r="DG279" t="str">
        <f t="shared" si="446"/>
        <v/>
      </c>
    </row>
    <row r="280" spans="1:111" x14ac:dyDescent="0.25">
      <c r="A280" t="s">
        <v>243</v>
      </c>
      <c r="B280" t="s">
        <v>252</v>
      </c>
      <c r="D280" t="s">
        <v>253</v>
      </c>
      <c r="E280" t="s">
        <v>24</v>
      </c>
      <c r="F280" t="s">
        <v>39</v>
      </c>
      <c r="G280" t="s">
        <v>30</v>
      </c>
      <c r="H280" t="s">
        <v>52</v>
      </c>
      <c r="I280" t="s">
        <v>33</v>
      </c>
      <c r="J280">
        <v>2.22933</v>
      </c>
      <c r="K280">
        <v>0.38596000000000003</v>
      </c>
      <c r="L280">
        <v>-1.7899999999999999E-3</v>
      </c>
      <c r="O280">
        <v>3.31</v>
      </c>
      <c r="P280">
        <v>22.98</v>
      </c>
      <c r="Q280">
        <v>2.1800000000000001E-3</v>
      </c>
      <c r="R280">
        <v>33</v>
      </c>
      <c r="S280">
        <v>0.94699999999999995</v>
      </c>
      <c r="T280">
        <v>4</v>
      </c>
      <c r="U280">
        <v>23</v>
      </c>
      <c r="V280">
        <v>30</v>
      </c>
      <c r="W280" s="11">
        <f t="shared" ref="W280:AK280" si="471">IF(AN280="","",$J280+$K280 * AN280+$L280 *AN280^2)</f>
        <v>7.2324152025035042</v>
      </c>
      <c r="X280" s="11">
        <f t="shared" si="471"/>
        <v>10.719935055595124</v>
      </c>
      <c r="Y280" s="11">
        <f t="shared" si="471"/>
        <v>13.773195224756545</v>
      </c>
      <c r="Z280" s="11">
        <f t="shared" si="471"/>
        <v>16.392195709987767</v>
      </c>
      <c r="AA280" s="11">
        <f t="shared" si="471"/>
        <v>18.576936511288785</v>
      </c>
      <c r="AB280" s="11">
        <f t="shared" si="471"/>
        <v>20.327417628659607</v>
      </c>
      <c r="AC280" s="11">
        <f t="shared" si="471"/>
        <v>21.643639062100224</v>
      </c>
      <c r="AD280" s="11">
        <f t="shared" si="471"/>
        <v>22.525600811610644</v>
      </c>
      <c r="AE280" s="11">
        <f t="shared" si="471"/>
        <v>22.973302877190864</v>
      </c>
      <c r="AF280" s="11" t="str">
        <f t="shared" si="471"/>
        <v/>
      </c>
      <c r="AG280" s="11" t="str">
        <f t="shared" si="471"/>
        <v/>
      </c>
      <c r="AH280" s="11" t="str">
        <f t="shared" si="471"/>
        <v/>
      </c>
      <c r="AI280" s="11" t="str">
        <f t="shared" si="471"/>
        <v/>
      </c>
      <c r="AJ280" s="11" t="str">
        <f t="shared" si="471"/>
        <v/>
      </c>
      <c r="AK280" s="11" t="str">
        <f t="shared" si="471"/>
        <v/>
      </c>
      <c r="AL280" t="s">
        <v>243</v>
      </c>
      <c r="AM280" t="s">
        <v>252</v>
      </c>
      <c r="AN280" s="10">
        <v>13.852679999999999</v>
      </c>
      <c r="AO280" s="10">
        <v>24.866379999999999</v>
      </c>
      <c r="AP280" s="10">
        <v>35.88008</v>
      </c>
      <c r="AQ280" s="10">
        <v>46.89378</v>
      </c>
      <c r="AR280" s="10">
        <v>57.90748</v>
      </c>
      <c r="AS280" s="10">
        <v>68.921180000000007</v>
      </c>
      <c r="AT280" s="10">
        <v>79.934880000000007</v>
      </c>
      <c r="AU280" s="10">
        <v>90.948580000000007</v>
      </c>
      <c r="AV280" s="10">
        <v>101.96228000000001</v>
      </c>
      <c r="AW280" s="10"/>
      <c r="AX280" s="10"/>
      <c r="AY280" s="10"/>
      <c r="AZ280" s="10"/>
      <c r="BA280" s="10"/>
      <c r="BB280" s="10"/>
      <c r="BC280" t="s">
        <v>252</v>
      </c>
      <c r="BD280">
        <v>11</v>
      </c>
      <c r="BE280">
        <v>100</v>
      </c>
      <c r="BF280" t="s">
        <v>656</v>
      </c>
      <c r="BG280" t="s">
        <v>613</v>
      </c>
      <c r="BH280">
        <v>580</v>
      </c>
      <c r="BI280" t="s">
        <v>243</v>
      </c>
      <c r="BJ280" t="s">
        <v>252</v>
      </c>
      <c r="BL280" t="s">
        <v>253</v>
      </c>
      <c r="BM280" s="11">
        <f>IF(OR(AN280&gt;$BE$280,W280=""),"",(0.0001689*AN280^1.956*W280^0.842)*$BH280)</f>
        <v>88.596046203199194</v>
      </c>
      <c r="BN280" s="11">
        <f>IF(OR(AO280&gt;$BE$280,X280=""),"",(0.0001689*AO280^1.956*X280^0.842)*$BH280)</f>
        <v>387.52311849948609</v>
      </c>
      <c r="BO280" s="11">
        <f>IF(OR(AP280&gt;$BE$280,Y280=""),"",(0.0001689*AP280^1.956*Y280^0.842)*$BH280)</f>
        <v>980.43344799416923</v>
      </c>
      <c r="BP280" s="11">
        <f>IF(OR(AQ280&gt;$BE$280,Z280=""),"",(0.0001689*AQ280^1.956*Z280^0.842)*$BH280)</f>
        <v>1916.3883395919283</v>
      </c>
      <c r="BQ280" s="11">
        <f>IF(OR(AR280&gt;$BE$280,AA280=""),"",(0.0001689*AR280^1.956*AA280^0.842)*$BH280)</f>
        <v>3216.9390981622259</v>
      </c>
      <c r="BR280" s="11">
        <f>IF(OR(AS280&gt;$BE$280,AB280=""),"",(0.0001689*AS280^1.956*AB280^0.842)*$BH280)</f>
        <v>4878.4375926622015</v>
      </c>
      <c r="BS280" s="11">
        <f>IF(OR(AT280&gt;$BE$280,AC280=""),"",(0.0001689*AT280^1.956*AC280^0.842)*$BH280)</f>
        <v>6873.1844290261643</v>
      </c>
      <c r="BT280" s="11">
        <f>IF(OR(AU280&gt;$BE$280,AD280=""),"",(0.0001689*AU280^1.956*AD280^0.842)*$BH280)</f>
        <v>9149.8923143620304</v>
      </c>
      <c r="BU280" s="11" t="str">
        <f>IF(OR(AV280&gt;$BE$280,AE280=""),"",(0.0001689*AV280^1.956*AE280^0.842)*$BH280)</f>
        <v/>
      </c>
      <c r="BV280" s="11" t="str">
        <f>IF(OR(AW280&gt;$BE$280,AF280=""),"",(0.0001689*AW280^1.956*AF280^0.842)*$BH280)</f>
        <v/>
      </c>
      <c r="BW280" s="11" t="str">
        <f>IF(OR(AX280&gt;$BE$280,AG280=""),"",(0.0001689*AX280^1.956*AG280^0.842)*$BH280)</f>
        <v/>
      </c>
      <c r="BX280" s="11" t="str">
        <f>IF(OR(AY280&gt;$BE$280,AH280=""),"",(0.0001689*AY280^1.956*AH280^0.842)*$BH280)</f>
        <v/>
      </c>
      <c r="BY280" s="11" t="str">
        <f>IF(OR(AZ280&gt;$BE$280,AI280=""),"",(0.0001689*AZ280^1.956*AI280^0.842)*$BH280)</f>
        <v/>
      </c>
      <c r="BZ280" s="11" t="str">
        <f>IF(OR(BA280&gt;$BE$280,AJ280=""),"",(0.0001689*BA280^1.956*AJ280^0.842)*$BH280)</f>
        <v/>
      </c>
      <c r="CA280" s="11" t="str">
        <f>IF(OR(BB280&gt;$BE$280,AK280=""),"",(0.0001689*BB280^1.956*AK280^0.842)*$BH280)</f>
        <v/>
      </c>
      <c r="CB280" t="s">
        <v>243</v>
      </c>
      <c r="CC280" t="s">
        <v>252</v>
      </c>
      <c r="CD280" s="11">
        <v>25.252475588143849</v>
      </c>
      <c r="CE280" s="11">
        <v>109.92175169186567</v>
      </c>
      <c r="CF280" s="11">
        <v>243.10109380030426</v>
      </c>
      <c r="CG280" s="11">
        <v>413.30582706520005</v>
      </c>
      <c r="CH280" s="11">
        <v>612.46546588420074</v>
      </c>
      <c r="CI280" s="11">
        <v>834.86800289792609</v>
      </c>
      <c r="CJ280" s="11">
        <v>1076.3368907481092</v>
      </c>
      <c r="CK280" s="11">
        <v>1333.7220761419285</v>
      </c>
      <c r="CL280" s="11">
        <v>1604.5841830642153</v>
      </c>
      <c r="CM280" s="11" t="s">
        <v>686</v>
      </c>
      <c r="CN280" s="11" t="s">
        <v>686</v>
      </c>
      <c r="CO280" s="11" t="s">
        <v>686</v>
      </c>
      <c r="CP280" s="11" t="s">
        <v>686</v>
      </c>
      <c r="CQ280" s="11" t="s">
        <v>686</v>
      </c>
      <c r="CR280" s="11" t="s">
        <v>686</v>
      </c>
      <c r="CS280">
        <f t="shared" si="432"/>
        <v>0.22180767207874302</v>
      </c>
      <c r="CT280">
        <f t="shared" si="433"/>
        <v>0.22097273140957741</v>
      </c>
      <c r="CU280">
        <f t="shared" si="434"/>
        <v>0.19868756091165576</v>
      </c>
      <c r="CV280">
        <f t="shared" si="435"/>
        <v>0.1774077614909649</v>
      </c>
      <c r="CW280">
        <f t="shared" si="436"/>
        <v>0.15993751917322241</v>
      </c>
      <c r="CX280">
        <f t="shared" si="437"/>
        <v>0.1461269643175942</v>
      </c>
      <c r="CY280">
        <f t="shared" si="438"/>
        <v>0.13539644054677141</v>
      </c>
      <c r="CZ280">
        <f t="shared" si="439"/>
        <v>0.12721968077631812</v>
      </c>
      <c r="DA280" t="str">
        <f t="shared" si="440"/>
        <v/>
      </c>
      <c r="DB280" t="str">
        <f t="shared" si="441"/>
        <v/>
      </c>
      <c r="DC280" t="str">
        <f t="shared" si="442"/>
        <v/>
      </c>
      <c r="DD280" t="str">
        <f t="shared" si="443"/>
        <v/>
      </c>
      <c r="DE280" t="str">
        <f t="shared" si="444"/>
        <v/>
      </c>
      <c r="DF280" t="str">
        <f t="shared" si="445"/>
        <v/>
      </c>
      <c r="DG280" t="str">
        <f t="shared" si="446"/>
        <v/>
      </c>
    </row>
    <row r="281" spans="1:111" x14ac:dyDescent="0.25">
      <c r="A281" t="s">
        <v>92</v>
      </c>
      <c r="B281" t="s">
        <v>111</v>
      </c>
      <c r="D281" t="s">
        <v>112</v>
      </c>
      <c r="E281" t="s">
        <v>24</v>
      </c>
      <c r="F281" t="s">
        <v>39</v>
      </c>
      <c r="G281" t="s">
        <v>30</v>
      </c>
      <c r="H281">
        <v>1</v>
      </c>
      <c r="I281" t="s">
        <v>31</v>
      </c>
      <c r="J281">
        <v>0.20225000000000001</v>
      </c>
      <c r="K281">
        <v>1.8565499999999999</v>
      </c>
      <c r="L281">
        <v>4.5220000000000003E-2</v>
      </c>
      <c r="O281">
        <v>1.95</v>
      </c>
      <c r="P281">
        <v>19.93</v>
      </c>
      <c r="Q281">
        <v>0.21264</v>
      </c>
      <c r="R281">
        <v>68</v>
      </c>
      <c r="S281">
        <v>0.81799999999999995</v>
      </c>
      <c r="T281">
        <v>1.4</v>
      </c>
      <c r="U281">
        <v>27</v>
      </c>
      <c r="V281">
        <v>66</v>
      </c>
      <c r="W281" s="11">
        <f t="shared" ref="W281:AK282" si="472">IF(AN281="","",EXP($J281+$K281*LN(LN(AN281)+($L281/2))))</f>
        <v>7.6425955799237499</v>
      </c>
      <c r="X281" s="11">
        <f t="shared" si="472"/>
        <v>11.887300827693961</v>
      </c>
      <c r="Y281" s="11">
        <f t="shared" si="472"/>
        <v>14.937561811715018</v>
      </c>
      <c r="Z281" s="11">
        <f t="shared" si="472"/>
        <v>17.161722844679076</v>
      </c>
      <c r="AA281" s="11">
        <f t="shared" si="472"/>
        <v>18.71267831114756</v>
      </c>
      <c r="AB281" s="11">
        <f t="shared" si="472"/>
        <v>19.640554651257904</v>
      </c>
      <c r="AC281" s="11" t="str">
        <f t="shared" si="472"/>
        <v/>
      </c>
      <c r="AD281" s="11" t="str">
        <f t="shared" si="472"/>
        <v/>
      </c>
      <c r="AE281" s="11" t="str">
        <f t="shared" si="472"/>
        <v/>
      </c>
      <c r="AF281" s="11" t="str">
        <f t="shared" si="472"/>
        <v/>
      </c>
      <c r="AG281" s="11" t="str">
        <f t="shared" si="472"/>
        <v/>
      </c>
      <c r="AH281" s="11" t="str">
        <f t="shared" si="472"/>
        <v/>
      </c>
      <c r="AI281" s="11" t="str">
        <f t="shared" si="472"/>
        <v/>
      </c>
      <c r="AJ281" s="11" t="str">
        <f t="shared" si="472"/>
        <v/>
      </c>
      <c r="AK281" s="11" t="str">
        <f t="shared" si="472"/>
        <v/>
      </c>
      <c r="AL281" s="5" t="s">
        <v>92</v>
      </c>
      <c r="AM281" s="5" t="s">
        <v>111</v>
      </c>
      <c r="AN281" s="10">
        <v>14.28518</v>
      </c>
      <c r="AO281" s="10">
        <v>29.359780000000001</v>
      </c>
      <c r="AP281" s="10">
        <v>45.834379999999996</v>
      </c>
      <c r="AQ281" s="10">
        <v>61.788979999999995</v>
      </c>
      <c r="AR281" s="10">
        <v>75.303579999999997</v>
      </c>
      <c r="AS281" s="10">
        <v>84.458179999999999</v>
      </c>
      <c r="AT281" s="10"/>
      <c r="AU281" s="10"/>
      <c r="AV281" s="10"/>
      <c r="AW281" s="10"/>
      <c r="AX281" s="10"/>
      <c r="AY281" s="10"/>
      <c r="AZ281" s="10"/>
      <c r="BA281" s="10"/>
      <c r="BB281" s="10"/>
      <c r="BI281" t="s">
        <v>92</v>
      </c>
      <c r="BJ281" t="s">
        <v>111</v>
      </c>
      <c r="BL281" t="s">
        <v>112</v>
      </c>
      <c r="CB281" s="5" t="s">
        <v>92</v>
      </c>
      <c r="CC281" s="5" t="s">
        <v>111</v>
      </c>
      <c r="CD281" s="11">
        <v>34.54232398748951</v>
      </c>
      <c r="CE281" s="11">
        <v>126.03352943578673</v>
      </c>
      <c r="CF281" s="11">
        <v>248.4422830917255</v>
      </c>
      <c r="CG281" s="11">
        <v>376.2999172090955</v>
      </c>
      <c r="CH281" s="11">
        <v>487.92410253749097</v>
      </c>
      <c r="CI281" s="11">
        <v>564.40961127019307</v>
      </c>
      <c r="CJ281" s="11" t="s">
        <v>686</v>
      </c>
      <c r="CK281" s="11" t="s">
        <v>686</v>
      </c>
      <c r="CL281" s="11" t="s">
        <v>686</v>
      </c>
      <c r="CM281" s="11" t="s">
        <v>686</v>
      </c>
      <c r="CN281" s="11" t="s">
        <v>686</v>
      </c>
      <c r="CO281" s="11" t="s">
        <v>686</v>
      </c>
      <c r="CP281" s="11" t="s">
        <v>686</v>
      </c>
      <c r="CQ281" s="11" t="s">
        <v>686</v>
      </c>
      <c r="CR281" s="11" t="s">
        <v>686</v>
      </c>
      <c r="CS281" t="str">
        <f t="shared" si="432"/>
        <v/>
      </c>
      <c r="CT281" t="str">
        <f t="shared" si="433"/>
        <v/>
      </c>
      <c r="CU281" t="str">
        <f t="shared" si="434"/>
        <v/>
      </c>
      <c r="CV281" t="str">
        <f t="shared" si="435"/>
        <v/>
      </c>
      <c r="CW281" t="str">
        <f t="shared" si="436"/>
        <v/>
      </c>
      <c r="CX281" t="str">
        <f t="shared" si="437"/>
        <v/>
      </c>
      <c r="CY281" t="str">
        <f t="shared" si="438"/>
        <v/>
      </c>
      <c r="CZ281" t="str">
        <f t="shared" si="439"/>
        <v/>
      </c>
      <c r="DA281" t="str">
        <f t="shared" si="440"/>
        <v/>
      </c>
      <c r="DB281" t="str">
        <f t="shared" si="441"/>
        <v/>
      </c>
      <c r="DC281" t="str">
        <f t="shared" si="442"/>
        <v/>
      </c>
      <c r="DD281" t="str">
        <f t="shared" si="443"/>
        <v/>
      </c>
      <c r="DE281" t="str">
        <f t="shared" si="444"/>
        <v/>
      </c>
      <c r="DF281" t="str">
        <f t="shared" si="445"/>
        <v/>
      </c>
      <c r="DG281" t="str">
        <f t="shared" si="446"/>
        <v/>
      </c>
    </row>
    <row r="282" spans="1:111" x14ac:dyDescent="0.25">
      <c r="A282" t="s">
        <v>302</v>
      </c>
      <c r="B282" t="s">
        <v>111</v>
      </c>
      <c r="D282" t="s">
        <v>112</v>
      </c>
      <c r="E282" t="s">
        <v>24</v>
      </c>
      <c r="F282" t="s">
        <v>39</v>
      </c>
      <c r="G282" t="s">
        <v>30</v>
      </c>
      <c r="H282">
        <v>1</v>
      </c>
      <c r="I282" t="s">
        <v>31</v>
      </c>
      <c r="J282">
        <v>-0.33640999999999999</v>
      </c>
      <c r="K282">
        <v>2.30199</v>
      </c>
      <c r="L282">
        <v>5.1630000000000002E-2</v>
      </c>
      <c r="O282">
        <v>2.54</v>
      </c>
      <c r="P282">
        <v>25.86</v>
      </c>
      <c r="Q282">
        <v>0.22721</v>
      </c>
      <c r="R282">
        <v>45</v>
      </c>
      <c r="S282">
        <v>0.80900000000000005</v>
      </c>
      <c r="T282">
        <v>4.5</v>
      </c>
      <c r="U282">
        <v>37</v>
      </c>
      <c r="V282">
        <v>43</v>
      </c>
      <c r="W282" s="11">
        <f t="shared" si="472"/>
        <v>8.9139725604910858</v>
      </c>
      <c r="X282" s="11">
        <f t="shared" si="472"/>
        <v>14.129715779313775</v>
      </c>
      <c r="Y282" s="11">
        <f t="shared" si="472"/>
        <v>18.156861213080287</v>
      </c>
      <c r="Z282" s="11">
        <f t="shared" si="472"/>
        <v>21.259254186128597</v>
      </c>
      <c r="AA282" s="11">
        <f t="shared" si="472"/>
        <v>23.554583622365453</v>
      </c>
      <c r="AB282" s="11">
        <f t="shared" si="472"/>
        <v>25.078900340892822</v>
      </c>
      <c r="AC282" s="11">
        <f t="shared" si="472"/>
        <v>25.799895614707246</v>
      </c>
      <c r="AD282" s="11" t="str">
        <f t="shared" si="472"/>
        <v/>
      </c>
      <c r="AE282" s="11" t="str">
        <f t="shared" si="472"/>
        <v/>
      </c>
      <c r="AF282" s="11" t="str">
        <f t="shared" si="472"/>
        <v/>
      </c>
      <c r="AG282" s="11" t="str">
        <f t="shared" si="472"/>
        <v/>
      </c>
      <c r="AH282" s="11" t="str">
        <f t="shared" si="472"/>
        <v/>
      </c>
      <c r="AI282" s="11" t="str">
        <f t="shared" si="472"/>
        <v/>
      </c>
      <c r="AJ282" s="11" t="str">
        <f t="shared" si="472"/>
        <v/>
      </c>
      <c r="AK282" s="11" t="str">
        <f t="shared" si="472"/>
        <v/>
      </c>
      <c r="AL282" t="s">
        <v>302</v>
      </c>
      <c r="AM282" t="s">
        <v>111</v>
      </c>
      <c r="AN282" s="10">
        <v>19.447570000000002</v>
      </c>
      <c r="AO282" s="10">
        <v>37.747370000000004</v>
      </c>
      <c r="AP282" s="10">
        <v>57.499170000000007</v>
      </c>
      <c r="AQ282" s="10">
        <v>76.782969999999992</v>
      </c>
      <c r="AR282" s="10">
        <v>93.678769999999986</v>
      </c>
      <c r="AS282" s="10">
        <v>106.26657</v>
      </c>
      <c r="AT282" s="10">
        <v>112.62636999999999</v>
      </c>
      <c r="AU282" s="10"/>
      <c r="AV282" s="10"/>
      <c r="AW282" s="10"/>
      <c r="AX282" s="10"/>
      <c r="AY282" s="10"/>
      <c r="AZ282" s="10"/>
      <c r="BA282" s="10"/>
      <c r="BB282" s="10"/>
      <c r="BI282" t="s">
        <v>302</v>
      </c>
      <c r="BJ282" t="s">
        <v>111</v>
      </c>
      <c r="BL282" t="s">
        <v>112</v>
      </c>
      <c r="CS282" t="str">
        <f t="shared" si="432"/>
        <v/>
      </c>
      <c r="CT282" t="str">
        <f t="shared" si="433"/>
        <v/>
      </c>
      <c r="CU282" t="str">
        <f t="shared" si="434"/>
        <v/>
      </c>
      <c r="CV282" t="str">
        <f t="shared" si="435"/>
        <v/>
      </c>
      <c r="CW282" t="str">
        <f t="shared" si="436"/>
        <v/>
      </c>
      <c r="CX282" t="str">
        <f t="shared" si="437"/>
        <v/>
      </c>
      <c r="CY282" t="str">
        <f t="shared" si="438"/>
        <v/>
      </c>
      <c r="CZ282" t="str">
        <f t="shared" si="439"/>
        <v/>
      </c>
      <c r="DA282" t="str">
        <f t="shared" si="440"/>
        <v/>
      </c>
      <c r="DB282" t="str">
        <f t="shared" si="441"/>
        <v/>
      </c>
      <c r="DC282" t="str">
        <f t="shared" si="442"/>
        <v/>
      </c>
      <c r="DD282" t="str">
        <f t="shared" si="443"/>
        <v/>
      </c>
      <c r="DE282" t="str">
        <f t="shared" si="444"/>
        <v/>
      </c>
      <c r="DF282" t="str">
        <f t="shared" si="445"/>
        <v/>
      </c>
      <c r="DG282" t="str">
        <f t="shared" si="446"/>
        <v/>
      </c>
    </row>
    <row r="283" spans="1:111" x14ac:dyDescent="0.25">
      <c r="A283" t="s">
        <v>234</v>
      </c>
      <c r="B283" t="s">
        <v>237</v>
      </c>
      <c r="D283" t="s">
        <v>238</v>
      </c>
      <c r="E283" t="s">
        <v>24</v>
      </c>
      <c r="F283" t="s">
        <v>39</v>
      </c>
      <c r="G283" t="s">
        <v>30</v>
      </c>
      <c r="H283" t="s">
        <v>27</v>
      </c>
      <c r="I283" t="s">
        <v>33</v>
      </c>
      <c r="J283">
        <v>1.0306900000000001</v>
      </c>
      <c r="K283">
        <v>0.51029000000000002</v>
      </c>
      <c r="L283">
        <v>-3.3600000000000001E-3</v>
      </c>
      <c r="O283">
        <v>2.67</v>
      </c>
      <c r="P283">
        <v>20.14</v>
      </c>
      <c r="Q283">
        <v>9.4200000000000006E-2</v>
      </c>
      <c r="R283">
        <v>47</v>
      </c>
      <c r="S283">
        <v>0.92800000000000005</v>
      </c>
      <c r="T283">
        <v>3</v>
      </c>
      <c r="U283">
        <v>23</v>
      </c>
      <c r="V283">
        <v>44</v>
      </c>
      <c r="W283" s="11">
        <f t="shared" ref="W283:AK283" si="473">IF(AN283="","",$J283+$K283 * AN283+$L283 *AN283^2)</f>
        <v>7.2550195150804004</v>
      </c>
      <c r="X283" s="11">
        <f t="shared" si="473"/>
        <v>15.324510376283598</v>
      </c>
      <c r="Y283" s="11">
        <f t="shared" si="473"/>
        <v>19.512581899490002</v>
      </c>
      <c r="Z283" s="11">
        <f t="shared" si="473"/>
        <v>20.101954639963601</v>
      </c>
      <c r="AA283" s="11" t="str">
        <f t="shared" si="473"/>
        <v/>
      </c>
      <c r="AB283" s="11" t="str">
        <f t="shared" si="473"/>
        <v/>
      </c>
      <c r="AC283" s="11" t="str">
        <f t="shared" si="473"/>
        <v/>
      </c>
      <c r="AD283" s="11" t="str">
        <f t="shared" si="473"/>
        <v/>
      </c>
      <c r="AE283" s="11" t="str">
        <f t="shared" si="473"/>
        <v/>
      </c>
      <c r="AF283" s="11" t="str">
        <f t="shared" si="473"/>
        <v/>
      </c>
      <c r="AG283" s="11" t="str">
        <f t="shared" si="473"/>
        <v/>
      </c>
      <c r="AH283" s="11" t="str">
        <f t="shared" si="473"/>
        <v/>
      </c>
      <c r="AI283" s="11" t="str">
        <f t="shared" si="473"/>
        <v/>
      </c>
      <c r="AJ283" s="11" t="str">
        <f t="shared" si="473"/>
        <v/>
      </c>
      <c r="AK283" s="11" t="str">
        <f t="shared" si="473"/>
        <v/>
      </c>
      <c r="AL283" s="5" t="s">
        <v>234</v>
      </c>
      <c r="AM283" s="5" t="s">
        <v>237</v>
      </c>
      <c r="AN283" s="10">
        <v>13.37565</v>
      </c>
      <c r="AO283" s="10">
        <v>37.049449999999993</v>
      </c>
      <c r="AP283" s="10">
        <v>59.635249999999999</v>
      </c>
      <c r="AQ283" s="10">
        <v>66.433050000000009</v>
      </c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I283" t="s">
        <v>234</v>
      </c>
      <c r="BJ283" t="s">
        <v>237</v>
      </c>
      <c r="BL283" t="s">
        <v>238</v>
      </c>
      <c r="CB283" s="5" t="s">
        <v>234</v>
      </c>
      <c r="CC283" s="5" t="s">
        <v>237</v>
      </c>
      <c r="CD283" s="11">
        <v>4.6432746210506268</v>
      </c>
      <c r="CE283" s="11">
        <v>79.995339196828937</v>
      </c>
      <c r="CF283" s="11">
        <v>233.85137634511807</v>
      </c>
      <c r="CG283" s="11">
        <v>293.26959453463979</v>
      </c>
      <c r="CH283" s="11" t="s">
        <v>686</v>
      </c>
      <c r="CI283" s="11" t="s">
        <v>686</v>
      </c>
      <c r="CJ283" s="11" t="s">
        <v>686</v>
      </c>
      <c r="CK283" s="11" t="s">
        <v>686</v>
      </c>
      <c r="CL283" s="11" t="s">
        <v>686</v>
      </c>
      <c r="CM283" s="11" t="s">
        <v>686</v>
      </c>
      <c r="CN283" s="11" t="s">
        <v>686</v>
      </c>
      <c r="CO283" s="11" t="s">
        <v>686</v>
      </c>
      <c r="CP283" s="11" t="s">
        <v>686</v>
      </c>
      <c r="CQ283" s="11" t="s">
        <v>686</v>
      </c>
      <c r="CR283" s="11" t="s">
        <v>686</v>
      </c>
      <c r="CS283" t="str">
        <f t="shared" si="432"/>
        <v/>
      </c>
      <c r="CT283" t="str">
        <f t="shared" si="433"/>
        <v/>
      </c>
      <c r="CU283" t="str">
        <f t="shared" si="434"/>
        <v/>
      </c>
      <c r="CV283" t="str">
        <f t="shared" si="435"/>
        <v/>
      </c>
      <c r="CW283" t="str">
        <f t="shared" si="436"/>
        <v/>
      </c>
      <c r="CX283" t="str">
        <f t="shared" si="437"/>
        <v/>
      </c>
      <c r="CY283" t="str">
        <f t="shared" si="438"/>
        <v/>
      </c>
      <c r="CZ283" t="str">
        <f t="shared" si="439"/>
        <v/>
      </c>
      <c r="DA283" t="str">
        <f t="shared" si="440"/>
        <v/>
      </c>
      <c r="DB283" t="str">
        <f t="shared" si="441"/>
        <v/>
      </c>
      <c r="DC283" t="str">
        <f t="shared" si="442"/>
        <v/>
      </c>
      <c r="DD283" t="str">
        <f t="shared" si="443"/>
        <v/>
      </c>
      <c r="DE283" t="str">
        <f t="shared" si="444"/>
        <v/>
      </c>
      <c r="DF283" t="str">
        <f t="shared" si="445"/>
        <v/>
      </c>
      <c r="DG283" t="str">
        <f t="shared" si="446"/>
        <v/>
      </c>
    </row>
    <row r="284" spans="1:111" x14ac:dyDescent="0.25">
      <c r="A284" t="s">
        <v>271</v>
      </c>
      <c r="B284" t="s">
        <v>237</v>
      </c>
      <c r="D284" t="s">
        <v>238</v>
      </c>
      <c r="E284" t="s">
        <v>24</v>
      </c>
      <c r="F284" t="s">
        <v>39</v>
      </c>
      <c r="G284" t="s">
        <v>30</v>
      </c>
      <c r="H284" t="s">
        <v>27</v>
      </c>
      <c r="I284" t="s">
        <v>28</v>
      </c>
      <c r="J284">
        <v>2.9794800000000001</v>
      </c>
      <c r="K284">
        <v>0.24435000000000001</v>
      </c>
      <c r="O284">
        <v>3.68</v>
      </c>
      <c r="P284">
        <v>34.17</v>
      </c>
      <c r="Q284">
        <v>0.14443</v>
      </c>
      <c r="R284">
        <v>54</v>
      </c>
      <c r="S284">
        <v>0.93200000000000005</v>
      </c>
      <c r="T284">
        <v>3</v>
      </c>
      <c r="U284">
        <v>34</v>
      </c>
      <c r="V284">
        <v>52</v>
      </c>
      <c r="W284" s="11">
        <f t="shared" ref="W284:AK284" si="474">IF(AN284="","",$J284+$K284*AN284)</f>
        <v>6.8532069765000001</v>
      </c>
      <c r="X284" s="11">
        <f t="shared" si="474"/>
        <v>10.0289994915</v>
      </c>
      <c r="Y284" s="11">
        <f t="shared" si="474"/>
        <v>13.204792006500002</v>
      </c>
      <c r="Z284" s="11">
        <f t="shared" si="474"/>
        <v>16.380584521500001</v>
      </c>
      <c r="AA284" s="11">
        <f t="shared" si="474"/>
        <v>19.556377036499999</v>
      </c>
      <c r="AB284" s="11">
        <f t="shared" si="474"/>
        <v>22.732169551500004</v>
      </c>
      <c r="AC284" s="11">
        <f t="shared" si="474"/>
        <v>25.907962066500001</v>
      </c>
      <c r="AD284" s="11">
        <f t="shared" si="474"/>
        <v>29.083754581499999</v>
      </c>
      <c r="AE284" s="11">
        <f t="shared" si="474"/>
        <v>32.2595470965</v>
      </c>
      <c r="AF284" s="11" t="str">
        <f t="shared" si="474"/>
        <v/>
      </c>
      <c r="AG284" s="11" t="str">
        <f t="shared" si="474"/>
        <v/>
      </c>
      <c r="AH284" s="11" t="str">
        <f t="shared" si="474"/>
        <v/>
      </c>
      <c r="AI284" s="11" t="str">
        <f t="shared" si="474"/>
        <v/>
      </c>
      <c r="AJ284" s="11" t="str">
        <f t="shared" si="474"/>
        <v/>
      </c>
      <c r="AK284" s="11" t="str">
        <f t="shared" si="474"/>
        <v/>
      </c>
      <c r="AL284" t="s">
        <v>271</v>
      </c>
      <c r="AM284" t="s">
        <v>237</v>
      </c>
      <c r="AN284" s="10">
        <v>15.85319</v>
      </c>
      <c r="AO284" s="10">
        <v>28.850090000000002</v>
      </c>
      <c r="AP284" s="10">
        <v>41.846990000000005</v>
      </c>
      <c r="AQ284" s="10">
        <v>54.843890000000002</v>
      </c>
      <c r="AR284" s="10">
        <v>67.840789999999998</v>
      </c>
      <c r="AS284" s="10">
        <v>80.837690000000009</v>
      </c>
      <c r="AT284" s="10">
        <v>93.834590000000006</v>
      </c>
      <c r="AU284" s="10">
        <v>106.83149</v>
      </c>
      <c r="AV284" s="10">
        <v>119.82839</v>
      </c>
      <c r="AW284" s="10"/>
      <c r="AX284" s="10"/>
      <c r="AY284" s="10"/>
      <c r="AZ284" s="10"/>
      <c r="BA284" s="10"/>
      <c r="BB284" s="10"/>
      <c r="BI284" t="s">
        <v>271</v>
      </c>
      <c r="BJ284" t="s">
        <v>237</v>
      </c>
      <c r="BL284" t="s">
        <v>238</v>
      </c>
      <c r="CB284" t="s">
        <v>271</v>
      </c>
      <c r="CC284" t="s">
        <v>113</v>
      </c>
      <c r="CD284" s="11">
        <v>26.793469225579489</v>
      </c>
      <c r="CE284" s="11">
        <v>68.174028618363451</v>
      </c>
      <c r="CF284" s="11">
        <v>114.9027392834566</v>
      </c>
      <c r="CG284" s="11">
        <v>163.76991675674731</v>
      </c>
      <c r="CH284" s="11">
        <v>213.43672081483501</v>
      </c>
      <c r="CI284" s="11">
        <v>263.25443202871043</v>
      </c>
      <c r="CJ284" s="11">
        <v>312.88127822097005</v>
      </c>
      <c r="CK284" s="11">
        <v>362.12900354530859</v>
      </c>
      <c r="CL284" s="11">
        <v>410.89247663991273</v>
      </c>
      <c r="CM284" s="11">
        <v>459.11416304045292</v>
      </c>
      <c r="CN284" s="11" t="s">
        <v>686</v>
      </c>
      <c r="CO284" s="11" t="s">
        <v>686</v>
      </c>
      <c r="CP284" s="11" t="s">
        <v>686</v>
      </c>
      <c r="CQ284" s="11" t="s">
        <v>686</v>
      </c>
      <c r="CR284" s="11" t="s">
        <v>686</v>
      </c>
      <c r="CS284" t="str">
        <f t="shared" si="432"/>
        <v/>
      </c>
      <c r="CT284" t="str">
        <f t="shared" si="433"/>
        <v/>
      </c>
      <c r="CU284" t="str">
        <f t="shared" si="434"/>
        <v/>
      </c>
      <c r="CV284" t="str">
        <f t="shared" si="435"/>
        <v/>
      </c>
      <c r="CW284" t="str">
        <f t="shared" si="436"/>
        <v/>
      </c>
      <c r="CX284" t="str">
        <f t="shared" si="437"/>
        <v/>
      </c>
      <c r="CY284" t="str">
        <f t="shared" si="438"/>
        <v/>
      </c>
      <c r="CZ284" t="str">
        <f t="shared" si="439"/>
        <v/>
      </c>
      <c r="DA284" t="str">
        <f t="shared" si="440"/>
        <v/>
      </c>
      <c r="DB284" t="str">
        <f t="shared" si="441"/>
        <v/>
      </c>
      <c r="DC284" t="str">
        <f t="shared" si="442"/>
        <v/>
      </c>
      <c r="DD284" t="str">
        <f t="shared" si="443"/>
        <v/>
      </c>
      <c r="DE284" t="str">
        <f t="shared" si="444"/>
        <v/>
      </c>
      <c r="DF284" t="str">
        <f t="shared" si="445"/>
        <v/>
      </c>
      <c r="DG284" t="str">
        <f t="shared" si="446"/>
        <v/>
      </c>
    </row>
    <row r="285" spans="1:111" x14ac:dyDescent="0.25">
      <c r="A285" t="s">
        <v>92</v>
      </c>
      <c r="B285" t="s">
        <v>113</v>
      </c>
      <c r="D285" t="s">
        <v>114</v>
      </c>
      <c r="E285" t="s">
        <v>24</v>
      </c>
      <c r="F285" t="s">
        <v>39</v>
      </c>
      <c r="G285" t="s">
        <v>30</v>
      </c>
      <c r="H285">
        <v>1</v>
      </c>
      <c r="I285" t="s">
        <v>31</v>
      </c>
      <c r="J285">
        <v>-8.5000000000000006E-2</v>
      </c>
      <c r="K285">
        <v>2.0556000000000001</v>
      </c>
      <c r="L285">
        <v>3.3169999999999998E-2</v>
      </c>
      <c r="O285">
        <v>1.52</v>
      </c>
      <c r="P285">
        <v>22.8</v>
      </c>
      <c r="Q285">
        <v>0.18212999999999999</v>
      </c>
      <c r="R285">
        <v>45</v>
      </c>
      <c r="S285">
        <v>0.91600000000000004</v>
      </c>
      <c r="T285">
        <v>1.6</v>
      </c>
      <c r="U285">
        <v>29</v>
      </c>
      <c r="V285">
        <v>43</v>
      </c>
      <c r="W285" s="11">
        <f t="shared" ref="W285:AK286" si="475">IF(AN285="","",EXP($J285+$K285*LN(LN(AN285)+($L285/2))))</f>
        <v>7.951529921166121</v>
      </c>
      <c r="X285" s="11">
        <f t="shared" si="475"/>
        <v>11.881529052592109</v>
      </c>
      <c r="Y285" s="11">
        <f t="shared" si="475"/>
        <v>14.696359893501032</v>
      </c>
      <c r="Z285" s="11">
        <f t="shared" si="475"/>
        <v>16.925262116941038</v>
      </c>
      <c r="AA285" s="11">
        <f t="shared" si="475"/>
        <v>18.786179587597999</v>
      </c>
      <c r="AB285" s="11">
        <f t="shared" si="475"/>
        <v>20.391979835955699</v>
      </c>
      <c r="AC285" s="11">
        <f t="shared" si="475"/>
        <v>21.809328434974862</v>
      </c>
      <c r="AD285" s="11" t="str">
        <f t="shared" si="475"/>
        <v/>
      </c>
      <c r="AE285" s="11" t="str">
        <f t="shared" si="475"/>
        <v/>
      </c>
      <c r="AF285" s="11" t="str">
        <f t="shared" si="475"/>
        <v/>
      </c>
      <c r="AG285" s="11" t="str">
        <f t="shared" si="475"/>
        <v/>
      </c>
      <c r="AH285" s="11" t="str">
        <f t="shared" si="475"/>
        <v/>
      </c>
      <c r="AI285" s="11" t="str">
        <f t="shared" si="475"/>
        <v/>
      </c>
      <c r="AJ285" s="11" t="str">
        <f t="shared" si="475"/>
        <v/>
      </c>
      <c r="AK285" s="11" t="str">
        <f t="shared" si="475"/>
        <v/>
      </c>
      <c r="AL285" s="5" t="s">
        <v>92</v>
      </c>
      <c r="AM285" s="5" t="s">
        <v>113</v>
      </c>
      <c r="AN285" s="10">
        <v>17.133649999999999</v>
      </c>
      <c r="AO285" s="10">
        <v>31.741949999999999</v>
      </c>
      <c r="AP285" s="10">
        <v>46.350250000000003</v>
      </c>
      <c r="AQ285" s="10">
        <v>60.958550000000002</v>
      </c>
      <c r="AR285" s="10">
        <v>75.566850000000002</v>
      </c>
      <c r="AS285" s="10">
        <v>90.175150000000002</v>
      </c>
      <c r="AT285" s="10">
        <v>104.78345</v>
      </c>
      <c r="AU285" s="10"/>
      <c r="AV285" s="10"/>
      <c r="AW285" s="10"/>
      <c r="AX285" s="10"/>
      <c r="AY285" s="10"/>
      <c r="AZ285" s="10"/>
      <c r="BA285" s="10"/>
      <c r="BB285" s="10"/>
      <c r="BI285" t="s">
        <v>92</v>
      </c>
      <c r="BJ285" t="s">
        <v>113</v>
      </c>
      <c r="BL285" t="s">
        <v>114</v>
      </c>
      <c r="CS285" t="str">
        <f t="shared" si="432"/>
        <v/>
      </c>
      <c r="CT285" t="str">
        <f t="shared" si="433"/>
        <v/>
      </c>
      <c r="CU285" t="str">
        <f t="shared" si="434"/>
        <v/>
      </c>
      <c r="CV285" t="str">
        <f t="shared" si="435"/>
        <v/>
      </c>
      <c r="CW285" t="str">
        <f t="shared" si="436"/>
        <v/>
      </c>
      <c r="CX285" t="str">
        <f t="shared" si="437"/>
        <v/>
      </c>
      <c r="CY285" t="str">
        <f t="shared" si="438"/>
        <v/>
      </c>
      <c r="CZ285" t="str">
        <f t="shared" si="439"/>
        <v/>
      </c>
      <c r="DA285" t="str">
        <f t="shared" si="440"/>
        <v/>
      </c>
      <c r="DB285" t="str">
        <f t="shared" si="441"/>
        <v/>
      </c>
      <c r="DC285" t="str">
        <f t="shared" si="442"/>
        <v/>
      </c>
      <c r="DD285" t="str">
        <f t="shared" si="443"/>
        <v/>
      </c>
      <c r="DE285" t="str">
        <f t="shared" si="444"/>
        <v/>
      </c>
      <c r="DF285" t="str">
        <f t="shared" si="445"/>
        <v/>
      </c>
      <c r="DG285" t="str">
        <f t="shared" si="446"/>
        <v/>
      </c>
    </row>
    <row r="286" spans="1:111" x14ac:dyDescent="0.25">
      <c r="A286" t="s">
        <v>271</v>
      </c>
      <c r="B286" t="s">
        <v>113</v>
      </c>
      <c r="D286" t="s">
        <v>114</v>
      </c>
      <c r="E286" t="s">
        <v>24</v>
      </c>
      <c r="F286" t="s">
        <v>39</v>
      </c>
      <c r="G286" t="s">
        <v>30</v>
      </c>
      <c r="H286">
        <v>1</v>
      </c>
      <c r="I286" t="s">
        <v>31</v>
      </c>
      <c r="J286">
        <v>0.20016</v>
      </c>
      <c r="K286">
        <v>1.85242</v>
      </c>
      <c r="L286">
        <v>1.8589999999999999E-2</v>
      </c>
      <c r="O286">
        <v>3.09</v>
      </c>
      <c r="P286">
        <v>22.45</v>
      </c>
      <c r="Q286">
        <v>0.13633999999999999</v>
      </c>
      <c r="R286">
        <v>33</v>
      </c>
      <c r="S286">
        <v>0.93500000000000005</v>
      </c>
      <c r="T286">
        <v>4</v>
      </c>
      <c r="U286">
        <v>24</v>
      </c>
      <c r="V286">
        <v>31</v>
      </c>
      <c r="W286" s="11">
        <f t="shared" si="475"/>
        <v>8.0004806417943204</v>
      </c>
      <c r="X286" s="11">
        <f t="shared" si="475"/>
        <v>11.20545967709625</v>
      </c>
      <c r="Y286" s="11">
        <f t="shared" si="475"/>
        <v>13.519553033162076</v>
      </c>
      <c r="Z286" s="11">
        <f t="shared" si="475"/>
        <v>15.353939966083503</v>
      </c>
      <c r="AA286" s="11">
        <f t="shared" si="475"/>
        <v>16.884075141099036</v>
      </c>
      <c r="AB286" s="11">
        <f t="shared" si="475"/>
        <v>18.202333766718372</v>
      </c>
      <c r="AC286" s="11">
        <f t="shared" si="475"/>
        <v>19.363766965928683</v>
      </c>
      <c r="AD286" s="11">
        <f t="shared" si="475"/>
        <v>20.404010269091071</v>
      </c>
      <c r="AE286" s="11">
        <f t="shared" si="475"/>
        <v>21.347542767737469</v>
      </c>
      <c r="AF286" s="11">
        <f t="shared" si="475"/>
        <v>22.211951361750842</v>
      </c>
      <c r="AG286" s="11" t="str">
        <f t="shared" si="475"/>
        <v/>
      </c>
      <c r="AH286" s="11" t="str">
        <f t="shared" si="475"/>
        <v/>
      </c>
      <c r="AI286" s="11" t="str">
        <f t="shared" si="475"/>
        <v/>
      </c>
      <c r="AJ286" s="11" t="str">
        <f t="shared" si="475"/>
        <v/>
      </c>
      <c r="AK286" s="11" t="str">
        <f t="shared" si="475"/>
        <v/>
      </c>
      <c r="AL286" t="s">
        <v>271</v>
      </c>
      <c r="AM286" t="s">
        <v>113</v>
      </c>
      <c r="AN286" s="10">
        <v>15.623569999999999</v>
      </c>
      <c r="AO286" s="10">
        <v>27.08287</v>
      </c>
      <c r="AP286" s="10">
        <v>38.542169999999999</v>
      </c>
      <c r="AQ286" s="10">
        <v>50.001469999999998</v>
      </c>
      <c r="AR286" s="10">
        <v>61.460769999999997</v>
      </c>
      <c r="AS286" s="10">
        <v>72.920069999999996</v>
      </c>
      <c r="AT286" s="10">
        <v>84.379369999999994</v>
      </c>
      <c r="AU286" s="10">
        <v>95.838669999999993</v>
      </c>
      <c r="AV286" s="10">
        <v>107.29796999999999</v>
      </c>
      <c r="AW286" s="10">
        <v>118.75726999999999</v>
      </c>
      <c r="AX286" s="10"/>
      <c r="AY286" s="10"/>
      <c r="AZ286" s="10"/>
      <c r="BA286" s="10"/>
      <c r="BB286" s="10"/>
      <c r="BI286" t="s">
        <v>271</v>
      </c>
      <c r="BJ286" t="s">
        <v>113</v>
      </c>
      <c r="BL286" t="s">
        <v>114</v>
      </c>
      <c r="CS286" t="str">
        <f t="shared" si="432"/>
        <v/>
      </c>
      <c r="CT286" t="str">
        <f t="shared" si="433"/>
        <v/>
      </c>
      <c r="CU286" t="str">
        <f t="shared" si="434"/>
        <v/>
      </c>
      <c r="CV286" t="str">
        <f t="shared" si="435"/>
        <v/>
      </c>
      <c r="CW286" t="str">
        <f t="shared" si="436"/>
        <v/>
      </c>
      <c r="CX286" t="str">
        <f t="shared" si="437"/>
        <v/>
      </c>
      <c r="CY286" t="str">
        <f t="shared" si="438"/>
        <v/>
      </c>
      <c r="CZ286" t="str">
        <f t="shared" si="439"/>
        <v/>
      </c>
      <c r="DA286" t="str">
        <f t="shared" si="440"/>
        <v/>
      </c>
      <c r="DB286" t="str">
        <f t="shared" si="441"/>
        <v/>
      </c>
      <c r="DC286" t="str">
        <f t="shared" si="442"/>
        <v/>
      </c>
      <c r="DD286" t="str">
        <f t="shared" si="443"/>
        <v/>
      </c>
      <c r="DE286" t="str">
        <f t="shared" si="444"/>
        <v/>
      </c>
      <c r="DF286" t="str">
        <f t="shared" si="445"/>
        <v/>
      </c>
      <c r="DG286" t="str">
        <f t="shared" si="446"/>
        <v/>
      </c>
    </row>
    <row r="287" spans="1:111" x14ac:dyDescent="0.25">
      <c r="A287" t="s">
        <v>302</v>
      </c>
      <c r="B287" t="s">
        <v>113</v>
      </c>
      <c r="D287" t="s">
        <v>114</v>
      </c>
      <c r="E287" t="s">
        <v>24</v>
      </c>
      <c r="F287" t="s">
        <v>39</v>
      </c>
      <c r="G287" t="s">
        <v>30</v>
      </c>
      <c r="H287" t="s">
        <v>52</v>
      </c>
      <c r="I287" t="s">
        <v>33</v>
      </c>
      <c r="J287">
        <v>2.9188800000000001</v>
      </c>
      <c r="K287">
        <v>0.45130999999999999</v>
      </c>
      <c r="L287">
        <v>-2E-3</v>
      </c>
      <c r="O287">
        <v>3.93</v>
      </c>
      <c r="P287">
        <v>28.35</v>
      </c>
      <c r="Q287">
        <v>8.6300000000000005E-3</v>
      </c>
      <c r="R287">
        <v>48</v>
      </c>
      <c r="S287">
        <v>0.877</v>
      </c>
      <c r="T287">
        <v>3.5</v>
      </c>
      <c r="U287">
        <v>36</v>
      </c>
      <c r="V287">
        <v>45</v>
      </c>
      <c r="W287" s="11">
        <f t="shared" ref="W287:AK290" si="476">IF(AN287="","",$J287+$K287 * AN287+$L287 *AN287^2)</f>
        <v>10.597312489267802</v>
      </c>
      <c r="X287" s="11">
        <f t="shared" si="476"/>
        <v>17.029332873835802</v>
      </c>
      <c r="Y287" s="11">
        <f t="shared" si="476"/>
        <v>21.670075049683803</v>
      </c>
      <c r="Z287" s="11">
        <f t="shared" si="476"/>
        <v>24.842599834411804</v>
      </c>
      <c r="AA287" s="11">
        <f t="shared" si="476"/>
        <v>26.841286653619797</v>
      </c>
      <c r="AB287" s="11">
        <f t="shared" si="476"/>
        <v>27.931833540907803</v>
      </c>
      <c r="AC287" s="11">
        <f t="shared" si="476"/>
        <v>28.351257137875798</v>
      </c>
      <c r="AD287" s="11" t="str">
        <f t="shared" si="476"/>
        <v/>
      </c>
      <c r="AE287" s="11" t="str">
        <f t="shared" si="476"/>
        <v/>
      </c>
      <c r="AF287" s="11" t="str">
        <f t="shared" si="476"/>
        <v/>
      </c>
      <c r="AG287" s="11" t="str">
        <f t="shared" si="476"/>
        <v/>
      </c>
      <c r="AH287" s="11" t="str">
        <f t="shared" si="476"/>
        <v/>
      </c>
      <c r="AI287" s="11" t="str">
        <f t="shared" si="476"/>
        <v/>
      </c>
      <c r="AJ287" s="11" t="str">
        <f t="shared" si="476"/>
        <v/>
      </c>
      <c r="AK287" s="11" t="str">
        <f t="shared" si="476"/>
        <v/>
      </c>
      <c r="AL287" s="5" t="s">
        <v>302</v>
      </c>
      <c r="AM287" s="5" t="s">
        <v>113</v>
      </c>
      <c r="AN287" s="11">
        <v>18.536310000000004</v>
      </c>
      <c r="AO287" s="11">
        <v>37.496110000000009</v>
      </c>
      <c r="AP287" s="11">
        <v>54.909910000000004</v>
      </c>
      <c r="AQ287" s="11">
        <v>70.777710000000027</v>
      </c>
      <c r="AR287" s="11">
        <v>85.099510000000009</v>
      </c>
      <c r="AS287" s="11">
        <v>97.875310000000013</v>
      </c>
      <c r="AT287" s="11">
        <v>109.10511</v>
      </c>
      <c r="AU287" s="11"/>
      <c r="AV287" s="11"/>
      <c r="AW287" s="11"/>
      <c r="AX287" s="11"/>
      <c r="AY287" s="11"/>
      <c r="AZ287" s="11"/>
      <c r="BA287" s="11"/>
      <c r="BB287" s="11"/>
      <c r="BI287" t="s">
        <v>302</v>
      </c>
      <c r="BJ287" t="s">
        <v>113</v>
      </c>
      <c r="BL287" t="s">
        <v>114</v>
      </c>
      <c r="CB287" s="5" t="s">
        <v>302</v>
      </c>
      <c r="CC287" s="5" t="s">
        <v>113</v>
      </c>
      <c r="CD287" s="11" t="s">
        <v>686</v>
      </c>
      <c r="CE287" s="11" t="s">
        <v>686</v>
      </c>
      <c r="CF287" s="11" t="s">
        <v>686</v>
      </c>
      <c r="CG287" s="11" t="s">
        <v>686</v>
      </c>
      <c r="CH287" s="11" t="s">
        <v>686</v>
      </c>
      <c r="CI287" s="11" t="s">
        <v>686</v>
      </c>
      <c r="CJ287" s="11" t="s">
        <v>686</v>
      </c>
      <c r="CK287" s="11" t="s">
        <v>686</v>
      </c>
      <c r="CL287" s="11" t="s">
        <v>686</v>
      </c>
      <c r="CM287" s="11" t="s">
        <v>686</v>
      </c>
      <c r="CN287" s="11" t="s">
        <v>686</v>
      </c>
      <c r="CO287" s="11" t="s">
        <v>686</v>
      </c>
      <c r="CP287" s="11" t="s">
        <v>686</v>
      </c>
      <c r="CQ287" s="11" t="s">
        <v>686</v>
      </c>
      <c r="CR287" s="11" t="s">
        <v>686</v>
      </c>
      <c r="CS287" t="str">
        <f t="shared" si="432"/>
        <v/>
      </c>
      <c r="CT287" t="str">
        <f t="shared" si="433"/>
        <v/>
      </c>
      <c r="CU287" t="str">
        <f t="shared" si="434"/>
        <v/>
      </c>
      <c r="CV287" t="str">
        <f t="shared" si="435"/>
        <v/>
      </c>
      <c r="CW287" t="str">
        <f t="shared" si="436"/>
        <v/>
      </c>
      <c r="CX287" t="str">
        <f t="shared" si="437"/>
        <v/>
      </c>
      <c r="CY287" t="str">
        <f t="shared" si="438"/>
        <v/>
      </c>
      <c r="CZ287" t="str">
        <f t="shared" si="439"/>
        <v/>
      </c>
      <c r="DA287" t="str">
        <f t="shared" si="440"/>
        <v/>
      </c>
      <c r="DB287" t="str">
        <f t="shared" si="441"/>
        <v/>
      </c>
      <c r="DC287" t="str">
        <f t="shared" si="442"/>
        <v/>
      </c>
      <c r="DD287" t="str">
        <f t="shared" si="443"/>
        <v/>
      </c>
      <c r="DE287" t="str">
        <f t="shared" si="444"/>
        <v/>
      </c>
      <c r="DF287" t="str">
        <f t="shared" si="445"/>
        <v/>
      </c>
      <c r="DG287" t="str">
        <f t="shared" si="446"/>
        <v/>
      </c>
    </row>
    <row r="288" spans="1:111" x14ac:dyDescent="0.25">
      <c r="A288" t="s">
        <v>209</v>
      </c>
      <c r="B288" t="s">
        <v>230</v>
      </c>
      <c r="D288" t="s">
        <v>231</v>
      </c>
      <c r="E288" t="s">
        <v>24</v>
      </c>
      <c r="F288" t="s">
        <v>39</v>
      </c>
      <c r="G288" t="s">
        <v>30</v>
      </c>
      <c r="H288" t="s">
        <v>27</v>
      </c>
      <c r="I288" t="s">
        <v>33</v>
      </c>
      <c r="J288">
        <v>4.1791499999999999</v>
      </c>
      <c r="K288">
        <v>0.25511</v>
      </c>
      <c r="L288">
        <v>-5.1999999999999995E-4</v>
      </c>
      <c r="O288">
        <v>4.5599999999999996</v>
      </c>
      <c r="P288">
        <v>28.6</v>
      </c>
      <c r="Q288">
        <v>0.14019000000000001</v>
      </c>
      <c r="R288">
        <v>60</v>
      </c>
      <c r="S288">
        <v>0.9</v>
      </c>
      <c r="T288">
        <v>4.5</v>
      </c>
      <c r="U288">
        <v>34</v>
      </c>
      <c r="V288">
        <v>57</v>
      </c>
      <c r="W288" s="11">
        <f t="shared" si="476"/>
        <v>7.9755301304447999</v>
      </c>
      <c r="X288" s="11">
        <f t="shared" si="476"/>
        <v>11.5349682904668</v>
      </c>
      <c r="Y288" s="11">
        <f t="shared" si="476"/>
        <v>14.8477440342288</v>
      </c>
      <c r="Z288" s="11">
        <f t="shared" si="476"/>
        <v>17.913857361730798</v>
      </c>
      <c r="AA288" s="11">
        <f t="shared" si="476"/>
        <v>20.733308272972803</v>
      </c>
      <c r="AB288" s="11">
        <f t="shared" si="476"/>
        <v>23.306096767954799</v>
      </c>
      <c r="AC288" s="11">
        <f t="shared" si="476"/>
        <v>25.6322228466768</v>
      </c>
      <c r="AD288" s="11">
        <f t="shared" si="476"/>
        <v>27.711686509138801</v>
      </c>
      <c r="AE288" s="11" t="str">
        <f t="shared" si="476"/>
        <v/>
      </c>
      <c r="AF288" s="11" t="str">
        <f t="shared" si="476"/>
        <v/>
      </c>
      <c r="AG288" s="11" t="str">
        <f t="shared" si="476"/>
        <v/>
      </c>
      <c r="AH288" s="11" t="str">
        <f t="shared" si="476"/>
        <v/>
      </c>
      <c r="AI288" s="11" t="str">
        <f t="shared" si="476"/>
        <v/>
      </c>
      <c r="AJ288" s="11" t="str">
        <f t="shared" si="476"/>
        <v/>
      </c>
      <c r="AK288" s="11" t="str">
        <f t="shared" si="476"/>
        <v/>
      </c>
      <c r="AL288" t="s">
        <v>209</v>
      </c>
      <c r="AM288" t="s">
        <v>230</v>
      </c>
      <c r="AN288" s="10">
        <v>15.362399999999999</v>
      </c>
      <c r="AO288" s="10">
        <v>30.762899999999998</v>
      </c>
      <c r="AP288" s="10">
        <v>46.163399999999996</v>
      </c>
      <c r="AQ288" s="10">
        <v>61.563899999999997</v>
      </c>
      <c r="AR288" s="10">
        <v>76.964399999999998</v>
      </c>
      <c r="AS288" s="10">
        <v>92.364899999999992</v>
      </c>
      <c r="AT288" s="10">
        <v>107.7654</v>
      </c>
      <c r="AU288" s="10">
        <v>123.16589999999999</v>
      </c>
      <c r="AV288" s="10"/>
      <c r="AW288" s="10"/>
      <c r="AX288" s="10"/>
      <c r="AY288" s="10"/>
      <c r="AZ288" s="10"/>
      <c r="BA288" s="10"/>
      <c r="BB288" s="10"/>
      <c r="BD288">
        <v>5</v>
      </c>
      <c r="BE288">
        <v>50</v>
      </c>
      <c r="BF288" t="s">
        <v>684</v>
      </c>
      <c r="BG288" s="13" t="s">
        <v>682</v>
      </c>
      <c r="BI288" t="s">
        <v>209</v>
      </c>
      <c r="BJ288" t="s">
        <v>230</v>
      </c>
      <c r="BL288" t="s">
        <v>231</v>
      </c>
      <c r="BM288">
        <f>IF(OR(AN288&gt;$BE$288,W288=""),"",0.113*(AN288)^2.4572-EXP(-4.0813+5.8816/AN288))</f>
        <v>92.967254937168391</v>
      </c>
      <c r="BN288">
        <f>IF(OR(AO288&gt;$BE$288,X288=""),"",0.113*(AO288)^2.4572-EXP(-4.0813+5.8816/AO288))</f>
        <v>512.20253931668879</v>
      </c>
      <c r="BO288">
        <f>IF(OR(AP288&gt;$BE$288,Y288=""),"",0.113*(AP288)^2.4572-EXP(-4.0813+5.8816/AP288))</f>
        <v>1388.6249655159497</v>
      </c>
      <c r="BP288" t="str">
        <f>IF(OR(AQ288&gt;$BE$288,Z288=""),"",0.113*(AQ288)^2.4572-EXP(-4.0813+5.8816/AQ288))</f>
        <v/>
      </c>
      <c r="BQ288" t="str">
        <f>IF(OR(AR288&gt;$BE$288,AA288=""),"",0.113*(AR288)^2.4572-EXP(-4.0813+5.8816/AR288))</f>
        <v/>
      </c>
      <c r="BR288" t="str">
        <f>IF(OR(AS288&gt;$BE$288,AB288=""),"",0.113*(AS288)^2.4572-EXP(-4.0813+5.8816/AS288))</f>
        <v/>
      </c>
      <c r="BS288" t="str">
        <f>IF(OR(AT288&gt;$BE$288,AC288=""),"",0.113*(AT288)^2.4572-EXP(-4.0813+5.8816/AT288))</f>
        <v/>
      </c>
      <c r="BT288" t="str">
        <f>IF(OR(AU288&gt;$BE$288,AD288=""),"",0.113*(AU288)^2.4572-EXP(-4.0813+5.8816/AU288))</f>
        <v/>
      </c>
      <c r="BU288" t="str">
        <f>IF(OR(AV288&gt;$BE$288,AE288=""),"",0.113*(AV288)^2.4572-EXP(-4.0813+5.8816/AV288))</f>
        <v/>
      </c>
      <c r="BV288" t="str">
        <f>IF(OR(AW288&gt;$BE$288,AF288=""),"",0.113*(AW288)^2.4572-EXP(-4.0813+5.8816/AW288))</f>
        <v/>
      </c>
      <c r="BW288" t="str">
        <f>IF(OR(AX288&gt;$BE$288,AG288=""),"",0.113*(AX288)^2.4572-EXP(-4.0813+5.8816/AX288))</f>
        <v/>
      </c>
      <c r="BX288" t="str">
        <f>IF(OR(AY288&gt;$BE$288,AH288=""),"",0.113*(AY288)^2.4572-EXP(-4.0813+5.8816/AY288))</f>
        <v/>
      </c>
      <c r="BY288" t="str">
        <f>IF(OR(AZ288&gt;$BE$288,AI288=""),"",0.113*(AZ288)^2.4572-EXP(-4.0813+5.8816/AZ288))</f>
        <v/>
      </c>
      <c r="BZ288" t="str">
        <f>IF(OR(BA288&gt;$BE$288,AJ288=""),"",0.113*(BA288)^2.4572-EXP(-4.0813+5.8816/BA288))</f>
        <v/>
      </c>
      <c r="CA288" t="str">
        <f>IF(OR(BB288&gt;$BE$288,AK288=""),"",0.113*(BB288)^2.4572-EXP(-4.0813+5.8816/BB288))</f>
        <v/>
      </c>
      <c r="CB288" t="s">
        <v>209</v>
      </c>
      <c r="CC288" t="s">
        <v>230</v>
      </c>
      <c r="CD288" s="11" t="s">
        <v>686</v>
      </c>
      <c r="CE288" s="11" t="s">
        <v>686</v>
      </c>
      <c r="CF288" s="11" t="s">
        <v>686</v>
      </c>
      <c r="CG288" s="11" t="s">
        <v>686</v>
      </c>
      <c r="CH288" s="11" t="s">
        <v>686</v>
      </c>
      <c r="CI288" s="11" t="s">
        <v>686</v>
      </c>
      <c r="CJ288" s="11" t="s">
        <v>686</v>
      </c>
      <c r="CK288" s="11" t="s">
        <v>686</v>
      </c>
      <c r="CL288" s="11" t="s">
        <v>686</v>
      </c>
      <c r="CM288" s="11" t="s">
        <v>686</v>
      </c>
      <c r="CN288" s="11" t="s">
        <v>686</v>
      </c>
      <c r="CO288" s="11" t="s">
        <v>686</v>
      </c>
      <c r="CP288" s="11" t="s">
        <v>686</v>
      </c>
      <c r="CQ288" s="11" t="s">
        <v>686</v>
      </c>
      <c r="CR288" s="11" t="s">
        <v>686</v>
      </c>
      <c r="CS288" t="str">
        <f t="shared" si="432"/>
        <v/>
      </c>
      <c r="CT288" t="str">
        <f t="shared" si="433"/>
        <v/>
      </c>
      <c r="CU288" t="str">
        <f t="shared" si="434"/>
        <v/>
      </c>
      <c r="CV288" t="str">
        <f t="shared" si="435"/>
        <v/>
      </c>
      <c r="CW288" t="str">
        <f t="shared" si="436"/>
        <v/>
      </c>
      <c r="CX288" t="str">
        <f t="shared" si="437"/>
        <v/>
      </c>
      <c r="CY288" t="str">
        <f t="shared" si="438"/>
        <v/>
      </c>
      <c r="CZ288" t="str">
        <f t="shared" si="439"/>
        <v/>
      </c>
      <c r="DA288" t="str">
        <f t="shared" si="440"/>
        <v/>
      </c>
      <c r="DB288" t="str">
        <f t="shared" si="441"/>
        <v/>
      </c>
      <c r="DC288" t="str">
        <f t="shared" si="442"/>
        <v/>
      </c>
      <c r="DD288" t="str">
        <f t="shared" si="443"/>
        <v/>
      </c>
      <c r="DE288" t="str">
        <f t="shared" si="444"/>
        <v/>
      </c>
      <c r="DF288" t="str">
        <f t="shared" si="445"/>
        <v/>
      </c>
      <c r="DG288" t="str">
        <f t="shared" si="446"/>
        <v/>
      </c>
    </row>
    <row r="289" spans="1:111" x14ac:dyDescent="0.25">
      <c r="A289" t="s">
        <v>234</v>
      </c>
      <c r="B289" t="s">
        <v>230</v>
      </c>
      <c r="D289" t="s">
        <v>231</v>
      </c>
      <c r="E289" t="s">
        <v>24</v>
      </c>
      <c r="F289" t="s">
        <v>39</v>
      </c>
      <c r="G289" t="s">
        <v>30</v>
      </c>
      <c r="H289">
        <v>1</v>
      </c>
      <c r="I289" t="s">
        <v>33</v>
      </c>
      <c r="J289">
        <v>2.5598800000000002</v>
      </c>
      <c r="K289">
        <v>0.42636000000000002</v>
      </c>
      <c r="L289">
        <v>-3.1099999999999999E-3</v>
      </c>
      <c r="O289">
        <v>3.4</v>
      </c>
      <c r="P289">
        <v>17.16</v>
      </c>
      <c r="Q289">
        <v>3.9143599999999998</v>
      </c>
      <c r="R289">
        <v>45</v>
      </c>
      <c r="S289">
        <v>0.81599999999999995</v>
      </c>
      <c r="T289">
        <v>2</v>
      </c>
      <c r="U289">
        <v>20.5</v>
      </c>
      <c r="V289">
        <v>42</v>
      </c>
      <c r="W289" s="11">
        <f t="shared" si="476"/>
        <v>9.0876360204139246</v>
      </c>
      <c r="X289" s="11">
        <f t="shared" si="476"/>
        <v>12.896793338838886</v>
      </c>
      <c r="Y289" s="11">
        <f t="shared" si="476"/>
        <v>15.255324104785444</v>
      </c>
      <c r="Z289" s="11">
        <f t="shared" si="476"/>
        <v>16.542216060597607</v>
      </c>
      <c r="AA289" s="11">
        <f t="shared" si="476"/>
        <v>17.085161280379364</v>
      </c>
      <c r="AB289" s="11" t="str">
        <f t="shared" si="476"/>
        <v/>
      </c>
      <c r="AC289" s="11" t="str">
        <f t="shared" si="476"/>
        <v/>
      </c>
      <c r="AD289" s="11" t="str">
        <f t="shared" si="476"/>
        <v/>
      </c>
      <c r="AE289" s="11" t="str">
        <f t="shared" si="476"/>
        <v/>
      </c>
      <c r="AF289" s="11" t="str">
        <f t="shared" si="476"/>
        <v/>
      </c>
      <c r="AG289" s="11" t="str">
        <f t="shared" si="476"/>
        <v/>
      </c>
      <c r="AH289" s="11" t="str">
        <f t="shared" si="476"/>
        <v/>
      </c>
      <c r="AI289" s="11" t="str">
        <f t="shared" si="476"/>
        <v/>
      </c>
      <c r="AJ289" s="11" t="str">
        <f t="shared" si="476"/>
        <v/>
      </c>
      <c r="AK289" s="11" t="str">
        <f t="shared" si="476"/>
        <v/>
      </c>
      <c r="AL289" s="5" t="s">
        <v>234</v>
      </c>
      <c r="AM289" s="5" t="s">
        <v>230</v>
      </c>
      <c r="AN289" s="11">
        <v>17.559539999999998</v>
      </c>
      <c r="AO289" s="11">
        <v>31.467340000000004</v>
      </c>
      <c r="AP289" s="11">
        <v>43.717140000000008</v>
      </c>
      <c r="AQ289" s="11">
        <v>54.30894</v>
      </c>
      <c r="AR289" s="11">
        <v>63.242740000000005</v>
      </c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I289" t="s">
        <v>234</v>
      </c>
      <c r="BJ289" t="s">
        <v>230</v>
      </c>
      <c r="BL289" t="s">
        <v>231</v>
      </c>
      <c r="BM289">
        <f t="shared" ref="BM289:BM294" si="477">IF(OR(AN289&gt;$BE$288,W289=""),"",0.113*(AN289)^2.4572-EXP(-4.0813+5.8816/AN289))</f>
        <v>129.12690399736275</v>
      </c>
      <c r="BN289">
        <f t="shared" ref="BN289:BN294" si="478">IF(OR(AO289&gt;$BE$288,X289=""),"",0.113*(AO289)^2.4572-EXP(-4.0813+5.8816/AO289))</f>
        <v>541.50664506487203</v>
      </c>
      <c r="BO289">
        <f t="shared" ref="BO289:BO294" si="479">IF(OR(AP289&gt;$BE$288,Y289=""),"",0.113*(AP289)^2.4572-EXP(-4.0813+5.8816/AP289))</f>
        <v>1214.7334721347745</v>
      </c>
      <c r="BP289" t="str">
        <f t="shared" ref="BP289:BP294" si="480">IF(OR(AQ289&gt;$BE$288,Z289=""),"",0.113*(AQ289)^2.4572-EXP(-4.0813+5.8816/AQ289))</f>
        <v/>
      </c>
      <c r="BQ289" t="str">
        <f t="shared" ref="BQ289:BQ294" si="481">IF(OR(AR289&gt;$BE$288,AA289=""),"",0.113*(AR289)^2.4572-EXP(-4.0813+5.8816/AR289))</f>
        <v/>
      </c>
      <c r="BR289" t="str">
        <f t="shared" ref="BR289:BR294" si="482">IF(OR(AS289&gt;$BE$288,AB289=""),"",0.113*(AS289)^2.4572-EXP(-4.0813+5.8816/AS289))</f>
        <v/>
      </c>
      <c r="BS289" t="str">
        <f t="shared" ref="BS289:BS294" si="483">IF(OR(AT289&gt;$BE$288,AC289=""),"",0.113*(AT289)^2.4572-EXP(-4.0813+5.8816/AT289))</f>
        <v/>
      </c>
      <c r="BT289" t="str">
        <f t="shared" ref="BT289:BT294" si="484">IF(OR(AU289&gt;$BE$288,AD289=""),"",0.113*(AU289)^2.4572-EXP(-4.0813+5.8816/AU289))</f>
        <v/>
      </c>
      <c r="BU289" t="str">
        <f t="shared" ref="BU289:BU294" si="485">IF(OR(AV289&gt;$BE$288,AE289=""),"",0.113*(AV289)^2.4572-EXP(-4.0813+5.8816/AV289))</f>
        <v/>
      </c>
      <c r="BV289" t="str">
        <f t="shared" ref="BV289:BV294" si="486">IF(OR(AW289&gt;$BE$288,AF289=""),"",0.113*(AW289)^2.4572-EXP(-4.0813+5.8816/AW289))</f>
        <v/>
      </c>
      <c r="BW289" t="str">
        <f t="shared" ref="BW289:BW294" si="487">IF(OR(AX289&gt;$BE$288,AG289=""),"",0.113*(AX289)^2.4572-EXP(-4.0813+5.8816/AX289))</f>
        <v/>
      </c>
      <c r="BX289" t="str">
        <f t="shared" ref="BX289:BX294" si="488">IF(OR(AY289&gt;$BE$288,AH289=""),"",0.113*(AY289)^2.4572-EXP(-4.0813+5.8816/AY289))</f>
        <v/>
      </c>
      <c r="BY289" t="str">
        <f t="shared" ref="BY289:BY294" si="489">IF(OR(AZ289&gt;$BE$288,AI289=""),"",0.113*(AZ289)^2.4572-EXP(-4.0813+5.8816/AZ289))</f>
        <v/>
      </c>
      <c r="BZ289" t="str">
        <f t="shared" ref="BZ289:BZ294" si="490">IF(OR(BA289&gt;$BE$288,AJ289=""),"",0.113*(BA289)^2.4572-EXP(-4.0813+5.8816/BA289))</f>
        <v/>
      </c>
      <c r="CA289" t="str">
        <f t="shared" ref="CA289:CA294" si="491">IF(OR(BB289&gt;$BE$288,AK289=""),"",0.113*(BB289)^2.4572-EXP(-4.0813+5.8816/BB289))</f>
        <v/>
      </c>
      <c r="CB289" s="5" t="s">
        <v>234</v>
      </c>
      <c r="CC289" s="5" t="s">
        <v>230</v>
      </c>
      <c r="CD289" s="11">
        <v>32.004300956204702</v>
      </c>
      <c r="CE289" s="11">
        <v>90.097002447725586</v>
      </c>
      <c r="CF289" s="11">
        <v>151.39906233842476</v>
      </c>
      <c r="CG289" s="11">
        <v>208.79327895068195</v>
      </c>
      <c r="CH289" s="11">
        <v>259.29982359309179</v>
      </c>
      <c r="CI289" s="11" t="s">
        <v>686</v>
      </c>
      <c r="CJ289" s="11" t="s">
        <v>686</v>
      </c>
      <c r="CK289" s="11" t="s">
        <v>686</v>
      </c>
      <c r="CL289" s="11" t="s">
        <v>686</v>
      </c>
      <c r="CM289" s="11" t="s">
        <v>686</v>
      </c>
      <c r="CN289" s="11" t="s">
        <v>686</v>
      </c>
      <c r="CO289" s="11" t="s">
        <v>686</v>
      </c>
      <c r="CP289" s="11" t="s">
        <v>686</v>
      </c>
      <c r="CQ289" s="11" t="s">
        <v>686</v>
      </c>
      <c r="CR289" s="11" t="s">
        <v>686</v>
      </c>
      <c r="CS289">
        <f t="shared" si="432"/>
        <v>0.19862261295338329</v>
      </c>
      <c r="CT289">
        <f t="shared" si="433"/>
        <v>0.1426480084504714</v>
      </c>
      <c r="CU289">
        <f t="shared" si="434"/>
        <v>0.11082311453537445</v>
      </c>
      <c r="CV289" t="str">
        <f t="shared" si="435"/>
        <v/>
      </c>
      <c r="CW289" t="str">
        <f t="shared" si="436"/>
        <v/>
      </c>
      <c r="CX289" t="str">
        <f t="shared" si="437"/>
        <v/>
      </c>
      <c r="CY289" t="str">
        <f t="shared" si="438"/>
        <v/>
      </c>
      <c r="CZ289" t="str">
        <f t="shared" si="439"/>
        <v/>
      </c>
      <c r="DA289" t="str">
        <f t="shared" si="440"/>
        <v/>
      </c>
      <c r="DB289" t="str">
        <f t="shared" si="441"/>
        <v/>
      </c>
      <c r="DC289" t="str">
        <f t="shared" si="442"/>
        <v/>
      </c>
      <c r="DD289" t="str">
        <f t="shared" si="443"/>
        <v/>
      </c>
      <c r="DE289" t="str">
        <f t="shared" si="444"/>
        <v/>
      </c>
      <c r="DF289" t="str">
        <f t="shared" si="445"/>
        <v/>
      </c>
      <c r="DG289" t="str">
        <f t="shared" si="446"/>
        <v/>
      </c>
    </row>
    <row r="290" spans="1:111" x14ac:dyDescent="0.25">
      <c r="A290" t="s">
        <v>271</v>
      </c>
      <c r="B290" t="s">
        <v>230</v>
      </c>
      <c r="D290" t="s">
        <v>231</v>
      </c>
      <c r="E290" t="s">
        <v>24</v>
      </c>
      <c r="F290" t="s">
        <v>39</v>
      </c>
      <c r="G290" t="s">
        <v>30</v>
      </c>
      <c r="H290" t="s">
        <v>27</v>
      </c>
      <c r="I290" t="s">
        <v>33</v>
      </c>
      <c r="J290">
        <v>2.9826100000000002</v>
      </c>
      <c r="K290">
        <v>0.30808000000000002</v>
      </c>
      <c r="L290">
        <v>-1.0499999999999999E-3</v>
      </c>
      <c r="O290">
        <v>3.87</v>
      </c>
      <c r="P290">
        <v>25.59</v>
      </c>
      <c r="Q290">
        <v>0.14091999999999999</v>
      </c>
      <c r="R290">
        <v>51</v>
      </c>
      <c r="S290">
        <v>0.91800000000000004</v>
      </c>
      <c r="T290">
        <v>3.5</v>
      </c>
      <c r="U290">
        <v>31.5</v>
      </c>
      <c r="V290">
        <v>48</v>
      </c>
      <c r="W290" s="11">
        <f t="shared" si="476"/>
        <v>6.5318973503240549</v>
      </c>
      <c r="X290" s="11">
        <f t="shared" si="476"/>
        <v>9.0230306965788554</v>
      </c>
      <c r="Y290" s="11">
        <f t="shared" si="476"/>
        <v>11.339666299777655</v>
      </c>
      <c r="Z290" s="11">
        <f t="shared" si="476"/>
        <v>13.481804159920458</v>
      </c>
      <c r="AA290" s="11">
        <f t="shared" si="476"/>
        <v>15.449444277007256</v>
      </c>
      <c r="AB290" s="11">
        <f t="shared" si="476"/>
        <v>17.24258665103806</v>
      </c>
      <c r="AC290" s="11">
        <f t="shared" si="476"/>
        <v>18.861231282012859</v>
      </c>
      <c r="AD290" s="11">
        <f t="shared" si="476"/>
        <v>20.305378169931657</v>
      </c>
      <c r="AE290" s="11">
        <f t="shared" si="476"/>
        <v>21.575027314794461</v>
      </c>
      <c r="AF290" s="11">
        <f t="shared" si="476"/>
        <v>22.67017871660126</v>
      </c>
      <c r="AG290" s="11">
        <f t="shared" si="476"/>
        <v>23.590832375352058</v>
      </c>
      <c r="AH290" s="11">
        <f t="shared" si="476"/>
        <v>24.336988291046861</v>
      </c>
      <c r="AI290" s="11">
        <f t="shared" si="476"/>
        <v>24.90864646368566</v>
      </c>
      <c r="AJ290" s="11">
        <f t="shared" si="476"/>
        <v>25.305806893268457</v>
      </c>
      <c r="AK290" s="11">
        <f t="shared" si="476"/>
        <v>25.528469579795264</v>
      </c>
      <c r="AL290" t="s">
        <v>271</v>
      </c>
      <c r="AM290" t="s">
        <v>230</v>
      </c>
      <c r="AN290" s="10">
        <v>12.01247</v>
      </c>
      <c r="AO290" s="10">
        <v>21.128070000000001</v>
      </c>
      <c r="AP290" s="10">
        <v>30.243670000000002</v>
      </c>
      <c r="AQ290" s="10">
        <v>39.359270000000002</v>
      </c>
      <c r="AR290" s="10">
        <v>48.474870000000003</v>
      </c>
      <c r="AS290" s="10">
        <v>57.590470000000003</v>
      </c>
      <c r="AT290" s="10">
        <v>66.706070000000011</v>
      </c>
      <c r="AU290" s="10">
        <v>75.821670000000012</v>
      </c>
      <c r="AV290" s="10">
        <v>84.937270000000012</v>
      </c>
      <c r="AW290" s="10">
        <v>94.052870000000013</v>
      </c>
      <c r="AX290" s="10">
        <v>103.16847000000001</v>
      </c>
      <c r="AY290" s="10">
        <v>112.28407000000001</v>
      </c>
      <c r="AZ290" s="10">
        <v>121.39967000000001</v>
      </c>
      <c r="BA290" s="10">
        <v>130.51527000000002</v>
      </c>
      <c r="BB290" s="10">
        <v>139.63087000000002</v>
      </c>
      <c r="BI290" t="s">
        <v>271</v>
      </c>
      <c r="BJ290" t="s">
        <v>230</v>
      </c>
      <c r="BL290" t="s">
        <v>231</v>
      </c>
      <c r="BM290">
        <f t="shared" si="477"/>
        <v>50.782655608620395</v>
      </c>
      <c r="BN290">
        <f t="shared" si="478"/>
        <v>203.45876349569028</v>
      </c>
      <c r="BO290">
        <f t="shared" si="479"/>
        <v>491.21925354713767</v>
      </c>
      <c r="BP290">
        <f t="shared" si="480"/>
        <v>938.46686699862482</v>
      </c>
      <c r="BQ290">
        <f t="shared" si="481"/>
        <v>1565.7581311020967</v>
      </c>
      <c r="BR290" t="str">
        <f t="shared" si="482"/>
        <v/>
      </c>
      <c r="BS290" t="str">
        <f t="shared" si="483"/>
        <v/>
      </c>
      <c r="BT290" t="str">
        <f t="shared" si="484"/>
        <v/>
      </c>
      <c r="BU290" t="str">
        <f t="shared" si="485"/>
        <v/>
      </c>
      <c r="BV290" t="str">
        <f t="shared" si="486"/>
        <v/>
      </c>
      <c r="BW290" t="str">
        <f t="shared" si="487"/>
        <v/>
      </c>
      <c r="BX290" t="str">
        <f t="shared" si="488"/>
        <v/>
      </c>
      <c r="BY290" t="str">
        <f t="shared" si="489"/>
        <v/>
      </c>
      <c r="BZ290" t="str">
        <f t="shared" si="490"/>
        <v/>
      </c>
      <c r="CA290" t="str">
        <f t="shared" si="491"/>
        <v/>
      </c>
      <c r="CS290" t="str">
        <f t="shared" si="432"/>
        <v/>
      </c>
      <c r="CT290" t="str">
        <f t="shared" si="433"/>
        <v/>
      </c>
      <c r="CU290" t="str">
        <f t="shared" si="434"/>
        <v/>
      </c>
      <c r="CV290" t="str">
        <f t="shared" si="435"/>
        <v/>
      </c>
      <c r="CW290" t="str">
        <f t="shared" si="436"/>
        <v/>
      </c>
      <c r="CX290" t="str">
        <f t="shared" si="437"/>
        <v/>
      </c>
      <c r="CY290" t="str">
        <f t="shared" si="438"/>
        <v/>
      </c>
      <c r="CZ290" t="str">
        <f t="shared" si="439"/>
        <v/>
      </c>
      <c r="DA290" t="str">
        <f t="shared" si="440"/>
        <v/>
      </c>
      <c r="DB290" t="str">
        <f t="shared" si="441"/>
        <v/>
      </c>
      <c r="DC290" t="str">
        <f t="shared" si="442"/>
        <v/>
      </c>
      <c r="DD290" t="str">
        <f t="shared" si="443"/>
        <v/>
      </c>
      <c r="DE290" t="str">
        <f t="shared" si="444"/>
        <v/>
      </c>
      <c r="DF290" t="str">
        <f t="shared" si="445"/>
        <v/>
      </c>
      <c r="DG290" t="str">
        <f t="shared" si="446"/>
        <v/>
      </c>
    </row>
    <row r="291" spans="1:111" x14ac:dyDescent="0.25">
      <c r="A291" t="s">
        <v>278</v>
      </c>
      <c r="B291" t="s">
        <v>230</v>
      </c>
      <c r="D291" t="s">
        <v>231</v>
      </c>
      <c r="E291" t="s">
        <v>24</v>
      </c>
      <c r="F291" t="s">
        <v>39</v>
      </c>
      <c r="G291" t="s">
        <v>30</v>
      </c>
      <c r="H291">
        <v>1</v>
      </c>
      <c r="I291" t="s">
        <v>43</v>
      </c>
      <c r="J291">
        <v>4.3201099999999997</v>
      </c>
      <c r="K291">
        <v>2.0740000000000001E-2</v>
      </c>
      <c r="L291">
        <v>5.96E-3</v>
      </c>
      <c r="M291">
        <v>-4.0000000000000003E-5</v>
      </c>
      <c r="O291">
        <v>4.38</v>
      </c>
      <c r="P291">
        <v>28</v>
      </c>
      <c r="Q291">
        <v>5.3837400000000004</v>
      </c>
      <c r="R291">
        <v>39</v>
      </c>
      <c r="S291">
        <v>0.91800000000000004</v>
      </c>
      <c r="T291">
        <v>2</v>
      </c>
      <c r="U291">
        <v>31.5</v>
      </c>
      <c r="V291">
        <v>35</v>
      </c>
      <c r="W291" s="11">
        <f t="shared" ref="W291:AK292" si="492">IF(AN291="","",$J291+$K291 * AN291+$L291 *AN291^2 + $M291 * AN291^3)</f>
        <v>6.8318027320288364</v>
      </c>
      <c r="X291" s="11">
        <f t="shared" si="492"/>
        <v>12.748227391348554</v>
      </c>
      <c r="Y291" s="11">
        <f t="shared" si="492"/>
        <v>19.448709518264728</v>
      </c>
      <c r="Z291" s="11">
        <f t="shared" si="492"/>
        <v>24.162720866094929</v>
      </c>
      <c r="AA291" s="11">
        <f t="shared" si="492"/>
        <v>25.906301280720768</v>
      </c>
      <c r="AB291" s="11">
        <f t="shared" si="492"/>
        <v>25.915785628243043</v>
      </c>
      <c r="AC291" s="11" t="str">
        <f t="shared" si="492"/>
        <v/>
      </c>
      <c r="AD291" s="11" t="str">
        <f t="shared" si="492"/>
        <v/>
      </c>
      <c r="AE291" s="11" t="str">
        <f t="shared" si="492"/>
        <v/>
      </c>
      <c r="AF291" s="11" t="str">
        <f t="shared" si="492"/>
        <v/>
      </c>
      <c r="AG291" s="11" t="str">
        <f t="shared" si="492"/>
        <v/>
      </c>
      <c r="AH291" s="11" t="str">
        <f t="shared" si="492"/>
        <v/>
      </c>
      <c r="AI291" s="11" t="str">
        <f t="shared" si="492"/>
        <v/>
      </c>
      <c r="AJ291" s="11" t="str">
        <f t="shared" si="492"/>
        <v/>
      </c>
      <c r="AK291" s="11" t="str">
        <f t="shared" si="492"/>
        <v/>
      </c>
      <c r="AL291" s="5" t="s">
        <v>278</v>
      </c>
      <c r="AM291" s="5" t="s">
        <v>230</v>
      </c>
      <c r="AN291" s="10">
        <v>20.155380000000001</v>
      </c>
      <c r="AO291" s="10">
        <v>42.02297999999999</v>
      </c>
      <c r="AP291" s="10">
        <v>63.572579999999988</v>
      </c>
      <c r="AQ291" s="10">
        <v>82.644179999999992</v>
      </c>
      <c r="AR291" s="10">
        <v>97.07777999999999</v>
      </c>
      <c r="AS291" s="10">
        <v>104.71337999999999</v>
      </c>
      <c r="AT291" s="10"/>
      <c r="AU291" s="10"/>
      <c r="AV291" s="10"/>
      <c r="AW291" s="10"/>
      <c r="AX291" s="10"/>
      <c r="AY291" s="10"/>
      <c r="AZ291" s="10"/>
      <c r="BA291" s="10"/>
      <c r="BB291" s="10"/>
      <c r="BI291" t="s">
        <v>278</v>
      </c>
      <c r="BJ291" t="s">
        <v>230</v>
      </c>
      <c r="BL291" t="s">
        <v>231</v>
      </c>
      <c r="BM291">
        <f t="shared" si="477"/>
        <v>181.2065144013533</v>
      </c>
      <c r="BN291">
        <f t="shared" si="478"/>
        <v>1102.3072676371967</v>
      </c>
      <c r="BO291" t="str">
        <f t="shared" si="479"/>
        <v/>
      </c>
      <c r="BP291" t="str">
        <f t="shared" si="480"/>
        <v/>
      </c>
      <c r="BQ291" t="str">
        <f t="shared" si="481"/>
        <v/>
      </c>
      <c r="BR291" t="str">
        <f t="shared" si="482"/>
        <v/>
      </c>
      <c r="BS291" t="str">
        <f t="shared" si="483"/>
        <v/>
      </c>
      <c r="BT291" t="str">
        <f t="shared" si="484"/>
        <v/>
      </c>
      <c r="BU291" t="str">
        <f t="shared" si="485"/>
        <v/>
      </c>
      <c r="BV291" t="str">
        <f t="shared" si="486"/>
        <v/>
      </c>
      <c r="BW291" t="str">
        <f t="shared" si="487"/>
        <v/>
      </c>
      <c r="BX291" t="str">
        <f t="shared" si="488"/>
        <v/>
      </c>
      <c r="BY291" t="str">
        <f t="shared" si="489"/>
        <v/>
      </c>
      <c r="BZ291" t="str">
        <f t="shared" si="490"/>
        <v/>
      </c>
      <c r="CA291" t="str">
        <f t="shared" si="491"/>
        <v/>
      </c>
      <c r="CS291" t="str">
        <f t="shared" si="432"/>
        <v/>
      </c>
      <c r="CT291" t="str">
        <f t="shared" si="433"/>
        <v/>
      </c>
      <c r="CU291" t="str">
        <f t="shared" si="434"/>
        <v/>
      </c>
      <c r="CV291" t="str">
        <f t="shared" si="435"/>
        <v/>
      </c>
      <c r="CW291" t="str">
        <f t="shared" si="436"/>
        <v/>
      </c>
      <c r="CX291" t="str">
        <f t="shared" si="437"/>
        <v/>
      </c>
      <c r="CY291" t="str">
        <f t="shared" si="438"/>
        <v/>
      </c>
      <c r="CZ291" t="str">
        <f t="shared" si="439"/>
        <v/>
      </c>
      <c r="DA291" t="str">
        <f t="shared" si="440"/>
        <v/>
      </c>
      <c r="DB291" t="str">
        <f t="shared" si="441"/>
        <v/>
      </c>
      <c r="DC291" t="str">
        <f t="shared" si="442"/>
        <v/>
      </c>
      <c r="DD291" t="str">
        <f t="shared" si="443"/>
        <v/>
      </c>
      <c r="DE291" t="str">
        <f t="shared" si="444"/>
        <v/>
      </c>
      <c r="DF291" t="str">
        <f t="shared" si="445"/>
        <v/>
      </c>
      <c r="DG291" t="str">
        <f t="shared" si="446"/>
        <v/>
      </c>
    </row>
    <row r="292" spans="1:111" x14ac:dyDescent="0.25">
      <c r="A292" t="s">
        <v>302</v>
      </c>
      <c r="B292" t="s">
        <v>230</v>
      </c>
      <c r="D292" t="s">
        <v>231</v>
      </c>
      <c r="E292" t="s">
        <v>24</v>
      </c>
      <c r="F292" t="s">
        <v>39</v>
      </c>
      <c r="G292" t="s">
        <v>30</v>
      </c>
      <c r="H292" t="s">
        <v>27</v>
      </c>
      <c r="I292" t="s">
        <v>43</v>
      </c>
      <c r="J292">
        <v>4.2183900000000003</v>
      </c>
      <c r="K292">
        <v>0.25472</v>
      </c>
      <c r="L292">
        <v>3.1700000000000001E-3</v>
      </c>
      <c r="M292">
        <v>-3.0000000000000001E-5</v>
      </c>
      <c r="O292">
        <v>5.25</v>
      </c>
      <c r="P292">
        <v>30.23</v>
      </c>
      <c r="Q292">
        <v>0.42455999999999999</v>
      </c>
      <c r="R292">
        <v>40</v>
      </c>
      <c r="S292">
        <v>0.84399999999999997</v>
      </c>
      <c r="T292">
        <v>5</v>
      </c>
      <c r="U292">
        <v>43</v>
      </c>
      <c r="V292">
        <v>36</v>
      </c>
      <c r="W292" s="11">
        <f t="shared" si="492"/>
        <v>10.776962572311358</v>
      </c>
      <c r="X292" s="11">
        <f t="shared" si="492"/>
        <v>17.06404706375961</v>
      </c>
      <c r="Y292" s="11">
        <f t="shared" si="492"/>
        <v>23.165003663669747</v>
      </c>
      <c r="Z292" s="11">
        <f t="shared" si="492"/>
        <v>28.133777136689123</v>
      </c>
      <c r="AA292" s="11">
        <f t="shared" si="492"/>
        <v>31.024312247465058</v>
      </c>
      <c r="AB292" s="11" t="str">
        <f t="shared" si="492"/>
        <v/>
      </c>
      <c r="AC292" s="11" t="str">
        <f t="shared" si="492"/>
        <v/>
      </c>
      <c r="AD292" s="11" t="str">
        <f t="shared" si="492"/>
        <v/>
      </c>
      <c r="AE292" s="11" t="str">
        <f t="shared" si="492"/>
        <v/>
      </c>
      <c r="AF292" s="11" t="str">
        <f t="shared" si="492"/>
        <v/>
      </c>
      <c r="AG292" s="11" t="str">
        <f t="shared" si="492"/>
        <v/>
      </c>
      <c r="AH292" s="11" t="str">
        <f t="shared" si="492"/>
        <v/>
      </c>
      <c r="AI292" s="11" t="str">
        <f t="shared" si="492"/>
        <v/>
      </c>
      <c r="AJ292" s="11" t="str">
        <f t="shared" si="492"/>
        <v/>
      </c>
      <c r="AK292" s="11" t="str">
        <f t="shared" si="492"/>
        <v/>
      </c>
      <c r="AL292" t="s">
        <v>302</v>
      </c>
      <c r="AM292" t="s">
        <v>230</v>
      </c>
      <c r="AN292" s="10">
        <v>21.25628</v>
      </c>
      <c r="AO292" s="10">
        <v>38.642880000000005</v>
      </c>
      <c r="AP292" s="10">
        <v>56.029480000000007</v>
      </c>
      <c r="AQ292" s="10">
        <v>73.416080000000008</v>
      </c>
      <c r="AR292" s="10">
        <v>90.802680000000009</v>
      </c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I292" t="s">
        <v>302</v>
      </c>
      <c r="BJ292" t="s">
        <v>230</v>
      </c>
      <c r="BL292" t="s">
        <v>231</v>
      </c>
      <c r="BM292">
        <f t="shared" si="477"/>
        <v>206.50630486010914</v>
      </c>
      <c r="BN292">
        <f t="shared" si="478"/>
        <v>897.04879370975311</v>
      </c>
      <c r="BO292" t="str">
        <f t="shared" si="479"/>
        <v/>
      </c>
      <c r="BP292" t="str">
        <f t="shared" si="480"/>
        <v/>
      </c>
      <c r="BQ292" t="str">
        <f t="shared" si="481"/>
        <v/>
      </c>
      <c r="BR292" t="str">
        <f t="shared" si="482"/>
        <v/>
      </c>
      <c r="BS292" t="str">
        <f t="shared" si="483"/>
        <v/>
      </c>
      <c r="BT292" t="str">
        <f t="shared" si="484"/>
        <v/>
      </c>
      <c r="BU292" t="str">
        <f t="shared" si="485"/>
        <v/>
      </c>
      <c r="BV292" t="str">
        <f t="shared" si="486"/>
        <v/>
      </c>
      <c r="BW292" t="str">
        <f t="shared" si="487"/>
        <v/>
      </c>
      <c r="BX292" t="str">
        <f t="shared" si="488"/>
        <v/>
      </c>
      <c r="BY292" t="str">
        <f t="shared" si="489"/>
        <v/>
      </c>
      <c r="BZ292" t="str">
        <f t="shared" si="490"/>
        <v/>
      </c>
      <c r="CA292" t="str">
        <f t="shared" si="491"/>
        <v/>
      </c>
      <c r="CS292" t="str">
        <f t="shared" si="432"/>
        <v/>
      </c>
      <c r="CT292" t="str">
        <f t="shared" si="433"/>
        <v/>
      </c>
      <c r="CU292" t="str">
        <f t="shared" si="434"/>
        <v/>
      </c>
      <c r="CV292" t="str">
        <f t="shared" si="435"/>
        <v/>
      </c>
      <c r="CW292" t="str">
        <f t="shared" si="436"/>
        <v/>
      </c>
      <c r="CX292" t="str">
        <f t="shared" si="437"/>
        <v/>
      </c>
      <c r="CY292" t="str">
        <f t="shared" si="438"/>
        <v/>
      </c>
      <c r="CZ292" t="str">
        <f t="shared" si="439"/>
        <v/>
      </c>
      <c r="DA292" t="str">
        <f t="shared" si="440"/>
        <v/>
      </c>
      <c r="DB292" t="str">
        <f t="shared" si="441"/>
        <v/>
      </c>
      <c r="DC292" t="str">
        <f t="shared" si="442"/>
        <v/>
      </c>
      <c r="DD292" t="str">
        <f t="shared" si="443"/>
        <v/>
      </c>
      <c r="DE292" t="str">
        <f t="shared" si="444"/>
        <v/>
      </c>
      <c r="DF292" t="str">
        <f t="shared" si="445"/>
        <v/>
      </c>
      <c r="DG292" t="str">
        <f t="shared" si="446"/>
        <v/>
      </c>
    </row>
    <row r="293" spans="1:111" x14ac:dyDescent="0.25">
      <c r="A293" t="s">
        <v>315</v>
      </c>
      <c r="B293" t="s">
        <v>230</v>
      </c>
      <c r="D293" t="s">
        <v>231</v>
      </c>
      <c r="E293" t="s">
        <v>24</v>
      </c>
      <c r="F293" t="s">
        <v>39</v>
      </c>
      <c r="G293" t="s">
        <v>30</v>
      </c>
      <c r="H293" t="s">
        <v>27</v>
      </c>
      <c r="I293" t="s">
        <v>33</v>
      </c>
      <c r="J293">
        <v>2.4436800000000001</v>
      </c>
      <c r="K293">
        <v>0.39304</v>
      </c>
      <c r="L293">
        <v>-1.65E-3</v>
      </c>
      <c r="O293">
        <v>3.69</v>
      </c>
      <c r="P293">
        <v>24.39</v>
      </c>
      <c r="Q293">
        <v>0.18559999999999999</v>
      </c>
      <c r="R293">
        <v>40</v>
      </c>
      <c r="S293">
        <v>0.88800000000000001</v>
      </c>
      <c r="T293">
        <v>4</v>
      </c>
      <c r="U293">
        <v>32</v>
      </c>
      <c r="V293">
        <v>37</v>
      </c>
      <c r="W293" s="11">
        <f t="shared" ref="W293:AK296" si="493">IF(AN293="","",$J293+$K293 * AN293+$L293 *AN293^2)</f>
        <v>9.6333063882057601</v>
      </c>
      <c r="X293" s="11">
        <f t="shared" si="493"/>
        <v>14.15373801346616</v>
      </c>
      <c r="Y293" s="11">
        <f t="shared" si="493"/>
        <v>17.52053444947456</v>
      </c>
      <c r="Z293" s="11">
        <f t="shared" si="493"/>
        <v>19.967918212230959</v>
      </c>
      <c r="AA293" s="11">
        <f t="shared" si="493"/>
        <v>21.698035817735366</v>
      </c>
      <c r="AB293" s="11">
        <f t="shared" si="493"/>
        <v>22.880957781987757</v>
      </c>
      <c r="AC293" s="11">
        <f t="shared" si="493"/>
        <v>23.654678620988161</v>
      </c>
      <c r="AD293" s="11">
        <f t="shared" si="493"/>
        <v>24.125116850736557</v>
      </c>
      <c r="AE293" s="11">
        <f t="shared" si="493"/>
        <v>24.366114987232965</v>
      </c>
      <c r="AF293" s="11">
        <f t="shared" si="493"/>
        <v>24.41943954647736</v>
      </c>
      <c r="AG293" s="11" t="str">
        <f t="shared" si="493"/>
        <v/>
      </c>
      <c r="AH293" s="11" t="str">
        <f t="shared" si="493"/>
        <v/>
      </c>
      <c r="AI293" s="11" t="str">
        <f t="shared" si="493"/>
        <v/>
      </c>
      <c r="AJ293" s="11" t="str">
        <f t="shared" si="493"/>
        <v/>
      </c>
      <c r="AK293" s="11" t="str">
        <f t="shared" si="493"/>
        <v/>
      </c>
      <c r="AL293" s="5" t="s">
        <v>315</v>
      </c>
      <c r="AM293" s="5" t="s">
        <v>230</v>
      </c>
      <c r="AN293" s="11">
        <v>19.96584</v>
      </c>
      <c r="AO293" s="11">
        <v>34.909639999999996</v>
      </c>
      <c r="AP293" s="11">
        <v>48.053440000000002</v>
      </c>
      <c r="AQ293" s="11">
        <v>59.397239999999989</v>
      </c>
      <c r="AR293" s="11">
        <v>68.941040000000015</v>
      </c>
      <c r="AS293" s="11">
        <v>76.684840000000008</v>
      </c>
      <c r="AT293" s="11">
        <v>82.628640000000019</v>
      </c>
      <c r="AU293" s="11">
        <v>86.772439999999989</v>
      </c>
      <c r="AV293" s="11">
        <v>89.116240000000019</v>
      </c>
      <c r="AW293" s="11">
        <v>89.660040000000009</v>
      </c>
      <c r="AX293" s="11"/>
      <c r="AY293" s="11"/>
      <c r="AZ293" s="11"/>
      <c r="BA293" s="11"/>
      <c r="BB293" s="11"/>
      <c r="BI293" t="s">
        <v>315</v>
      </c>
      <c r="BJ293" t="s">
        <v>230</v>
      </c>
      <c r="BL293" t="s">
        <v>231</v>
      </c>
      <c r="BM293">
        <f t="shared" si="477"/>
        <v>177.04737645767122</v>
      </c>
      <c r="BN293">
        <f t="shared" si="478"/>
        <v>698.8619387905984</v>
      </c>
      <c r="BO293">
        <f t="shared" si="479"/>
        <v>1532.5210018658956</v>
      </c>
      <c r="BP293" t="str">
        <f t="shared" si="480"/>
        <v/>
      </c>
      <c r="BQ293" t="str">
        <f t="shared" si="481"/>
        <v/>
      </c>
      <c r="BR293" t="str">
        <f t="shared" si="482"/>
        <v/>
      </c>
      <c r="BS293" t="str">
        <f t="shared" si="483"/>
        <v/>
      </c>
      <c r="BT293" t="str">
        <f t="shared" si="484"/>
        <v/>
      </c>
      <c r="BU293" t="str">
        <f t="shared" si="485"/>
        <v/>
      </c>
      <c r="BV293" t="str">
        <f t="shared" si="486"/>
        <v/>
      </c>
      <c r="BW293" t="str">
        <f t="shared" si="487"/>
        <v/>
      </c>
      <c r="BX293" t="str">
        <f t="shared" si="488"/>
        <v/>
      </c>
      <c r="BY293" t="str">
        <f t="shared" si="489"/>
        <v/>
      </c>
      <c r="BZ293" t="str">
        <f t="shared" si="490"/>
        <v/>
      </c>
      <c r="CA293" t="str">
        <f t="shared" si="491"/>
        <v/>
      </c>
      <c r="CB293" s="5" t="s">
        <v>315</v>
      </c>
      <c r="CC293" s="5" t="s">
        <v>230</v>
      </c>
      <c r="CD293" s="11" t="s">
        <v>686</v>
      </c>
      <c r="CE293" s="11" t="s">
        <v>686</v>
      </c>
      <c r="CF293" s="11" t="s">
        <v>686</v>
      </c>
      <c r="CG293" s="11" t="s">
        <v>686</v>
      </c>
      <c r="CH293" s="11" t="s">
        <v>686</v>
      </c>
      <c r="CI293" s="11" t="s">
        <v>686</v>
      </c>
      <c r="CJ293" s="11" t="s">
        <v>686</v>
      </c>
      <c r="CK293" s="11" t="s">
        <v>686</v>
      </c>
      <c r="CL293" s="11" t="s">
        <v>686</v>
      </c>
      <c r="CM293" s="11" t="s">
        <v>686</v>
      </c>
      <c r="CN293" s="11" t="s">
        <v>686</v>
      </c>
      <c r="CO293" s="11" t="s">
        <v>686</v>
      </c>
      <c r="CP293" s="11" t="s">
        <v>686</v>
      </c>
      <c r="CQ293" s="11" t="s">
        <v>686</v>
      </c>
      <c r="CR293" s="11" t="s">
        <v>686</v>
      </c>
      <c r="CS293" t="str">
        <f t="shared" si="432"/>
        <v/>
      </c>
      <c r="CT293" t="str">
        <f t="shared" si="433"/>
        <v/>
      </c>
      <c r="CU293" t="str">
        <f t="shared" si="434"/>
        <v/>
      </c>
      <c r="CV293" t="str">
        <f t="shared" si="435"/>
        <v/>
      </c>
      <c r="CW293" t="str">
        <f t="shared" si="436"/>
        <v/>
      </c>
      <c r="CX293" t="str">
        <f t="shared" si="437"/>
        <v/>
      </c>
      <c r="CY293" t="str">
        <f t="shared" si="438"/>
        <v/>
      </c>
      <c r="CZ293" t="str">
        <f t="shared" si="439"/>
        <v/>
      </c>
      <c r="DA293" t="str">
        <f t="shared" si="440"/>
        <v/>
      </c>
      <c r="DB293" t="str">
        <f t="shared" si="441"/>
        <v/>
      </c>
      <c r="DC293" t="str">
        <f t="shared" si="442"/>
        <v/>
      </c>
      <c r="DD293" t="str">
        <f t="shared" si="443"/>
        <v/>
      </c>
      <c r="DE293" t="str">
        <f t="shared" si="444"/>
        <v/>
      </c>
      <c r="DF293" t="str">
        <f t="shared" si="445"/>
        <v/>
      </c>
      <c r="DG293" t="str">
        <f t="shared" si="446"/>
        <v/>
      </c>
    </row>
    <row r="294" spans="1:111" x14ac:dyDescent="0.25">
      <c r="A294" t="s">
        <v>368</v>
      </c>
      <c r="B294" t="s">
        <v>230</v>
      </c>
      <c r="D294" t="s">
        <v>231</v>
      </c>
      <c r="E294" t="s">
        <v>24</v>
      </c>
      <c r="F294" t="s">
        <v>39</v>
      </c>
      <c r="G294" t="s">
        <v>30</v>
      </c>
      <c r="H294" t="s">
        <v>27</v>
      </c>
      <c r="I294" t="s">
        <v>33</v>
      </c>
      <c r="J294">
        <v>2.1390600000000002</v>
      </c>
      <c r="K294">
        <v>0.41398000000000001</v>
      </c>
      <c r="L294">
        <v>-1.8600000000000001E-3</v>
      </c>
      <c r="O294">
        <v>3.63</v>
      </c>
      <c r="P294">
        <v>23.24</v>
      </c>
      <c r="Q294">
        <v>0.11788</v>
      </c>
      <c r="R294">
        <v>56</v>
      </c>
      <c r="S294">
        <v>0.93300000000000005</v>
      </c>
      <c r="T294">
        <v>3.5</v>
      </c>
      <c r="U294">
        <v>29</v>
      </c>
      <c r="V294">
        <v>53</v>
      </c>
      <c r="W294" s="11">
        <f t="shared" si="493"/>
        <v>7.2116989526510462</v>
      </c>
      <c r="X294" s="11">
        <f t="shared" si="493"/>
        <v>11.065147166067286</v>
      </c>
      <c r="Y294" s="11">
        <f t="shared" si="493"/>
        <v>14.711593890871526</v>
      </c>
      <c r="Z294" s="11">
        <f t="shared" si="493"/>
        <v>17.818092940655767</v>
      </c>
      <c r="AA294" s="11">
        <f t="shared" si="493"/>
        <v>20.210772724372006</v>
      </c>
      <c r="AB294" s="11">
        <f t="shared" si="493"/>
        <v>21.860372886332243</v>
      </c>
      <c r="AC294" s="11">
        <f t="shared" si="493"/>
        <v>22.837648946208486</v>
      </c>
      <c r="AD294" s="11">
        <f t="shared" si="493"/>
        <v>23.238644939032731</v>
      </c>
      <c r="AE294" s="11" t="str">
        <f t="shared" si="493"/>
        <v/>
      </c>
      <c r="AF294" s="11" t="str">
        <f t="shared" si="493"/>
        <v/>
      </c>
      <c r="AG294" s="11" t="str">
        <f t="shared" si="493"/>
        <v/>
      </c>
      <c r="AH294" s="11" t="str">
        <f t="shared" si="493"/>
        <v/>
      </c>
      <c r="AI294" s="11" t="str">
        <f t="shared" si="493"/>
        <v/>
      </c>
      <c r="AJ294" s="11" t="str">
        <f t="shared" si="493"/>
        <v/>
      </c>
      <c r="AK294" s="11" t="str">
        <f t="shared" si="493"/>
        <v/>
      </c>
      <c r="AL294" t="s">
        <v>368</v>
      </c>
      <c r="AM294" t="s">
        <v>230</v>
      </c>
      <c r="AN294" s="10">
        <v>13.014329999999999</v>
      </c>
      <c r="AO294" s="10">
        <v>24.190929999999998</v>
      </c>
      <c r="AP294" s="10">
        <v>36.285530000000008</v>
      </c>
      <c r="AQ294" s="10">
        <v>48.398129999999995</v>
      </c>
      <c r="AR294" s="10">
        <v>59.62872999999999</v>
      </c>
      <c r="AS294" s="10">
        <v>69.077329999999989</v>
      </c>
      <c r="AT294" s="10">
        <v>75.84393</v>
      </c>
      <c r="AU294" s="10">
        <v>79.028530000000003</v>
      </c>
      <c r="AV294" s="10"/>
      <c r="AW294" s="10"/>
      <c r="AX294" s="10"/>
      <c r="AY294" s="10"/>
      <c r="AZ294" s="10"/>
      <c r="BA294" s="10"/>
      <c r="BB294" s="10"/>
      <c r="BI294" t="s">
        <v>368</v>
      </c>
      <c r="BJ294" t="s">
        <v>230</v>
      </c>
      <c r="BL294" t="s">
        <v>231</v>
      </c>
      <c r="BM294">
        <f t="shared" si="477"/>
        <v>61.837143629655372</v>
      </c>
      <c r="BN294">
        <f t="shared" si="478"/>
        <v>283.76352537741855</v>
      </c>
      <c r="BO294">
        <f t="shared" si="479"/>
        <v>768.50076992069262</v>
      </c>
      <c r="BP294">
        <f t="shared" si="480"/>
        <v>1559.6743332703804</v>
      </c>
      <c r="BQ294" t="str">
        <f t="shared" si="481"/>
        <v/>
      </c>
      <c r="BR294" t="str">
        <f t="shared" si="482"/>
        <v/>
      </c>
      <c r="BS294" t="str">
        <f t="shared" si="483"/>
        <v/>
      </c>
      <c r="BT294" t="str">
        <f t="shared" si="484"/>
        <v/>
      </c>
      <c r="BU294" t="str">
        <f t="shared" si="485"/>
        <v/>
      </c>
      <c r="BV294" t="str">
        <f t="shared" si="486"/>
        <v/>
      </c>
      <c r="BW294" t="str">
        <f t="shared" si="487"/>
        <v/>
      </c>
      <c r="BX294" t="str">
        <f t="shared" si="488"/>
        <v/>
      </c>
      <c r="BY294" t="str">
        <f t="shared" si="489"/>
        <v/>
      </c>
      <c r="BZ294" t="str">
        <f t="shared" si="490"/>
        <v/>
      </c>
      <c r="CA294" t="str">
        <f t="shared" si="491"/>
        <v/>
      </c>
      <c r="CB294" t="s">
        <v>368</v>
      </c>
      <c r="CC294" t="s">
        <v>230</v>
      </c>
      <c r="CD294" s="11">
        <v>25.606703919283031</v>
      </c>
      <c r="CE294" s="11">
        <v>89.5631556566901</v>
      </c>
      <c r="CF294" s="11">
        <v>179.67153447921311</v>
      </c>
      <c r="CG294" s="11">
        <v>281.6084809289365</v>
      </c>
      <c r="CH294" s="11">
        <v>382.26824698927385</v>
      </c>
      <c r="CI294" s="11">
        <v>469.88191315422159</v>
      </c>
      <c r="CJ294" s="11">
        <v>533.7717532922843</v>
      </c>
      <c r="CK294" s="11">
        <v>564.09708237210691</v>
      </c>
      <c r="CL294" s="11" t="s">
        <v>686</v>
      </c>
      <c r="CM294" s="11" t="s">
        <v>686</v>
      </c>
      <c r="CN294" s="11" t="s">
        <v>686</v>
      </c>
      <c r="CO294" s="11" t="s">
        <v>686</v>
      </c>
      <c r="CP294" s="11" t="s">
        <v>686</v>
      </c>
      <c r="CQ294" s="11" t="s">
        <v>686</v>
      </c>
      <c r="CR294" s="11" t="s">
        <v>686</v>
      </c>
      <c r="CS294">
        <f t="shared" si="432"/>
        <v>0.29283597002009898</v>
      </c>
      <c r="CT294">
        <f t="shared" si="433"/>
        <v>0.23990558459042266</v>
      </c>
      <c r="CU294">
        <f t="shared" si="434"/>
        <v>0.18949249376454472</v>
      </c>
      <c r="CV294">
        <f t="shared" si="435"/>
        <v>0.15294145948535023</v>
      </c>
      <c r="CW294" t="str">
        <f t="shared" si="436"/>
        <v/>
      </c>
      <c r="CX294" t="str">
        <f t="shared" si="437"/>
        <v/>
      </c>
      <c r="CY294" t="str">
        <f t="shared" si="438"/>
        <v/>
      </c>
      <c r="CZ294" t="str">
        <f t="shared" si="439"/>
        <v/>
      </c>
      <c r="DA294" t="str">
        <f t="shared" si="440"/>
        <v/>
      </c>
      <c r="DB294" t="str">
        <f t="shared" si="441"/>
        <v/>
      </c>
      <c r="DC294" t="str">
        <f t="shared" si="442"/>
        <v/>
      </c>
      <c r="DD294" t="str">
        <f t="shared" si="443"/>
        <v/>
      </c>
      <c r="DE294" t="str">
        <f t="shared" si="444"/>
        <v/>
      </c>
      <c r="DF294" t="str">
        <f t="shared" si="445"/>
        <v/>
      </c>
      <c r="DG294" t="str">
        <f t="shared" si="446"/>
        <v/>
      </c>
    </row>
    <row r="295" spans="1:111" x14ac:dyDescent="0.25">
      <c r="A295" t="s">
        <v>21</v>
      </c>
      <c r="B295" t="s">
        <v>72</v>
      </c>
      <c r="D295" t="s">
        <v>73</v>
      </c>
      <c r="E295" t="s">
        <v>24</v>
      </c>
      <c r="F295" t="s">
        <v>39</v>
      </c>
      <c r="G295" t="s">
        <v>30</v>
      </c>
      <c r="H295" t="s">
        <v>27</v>
      </c>
      <c r="I295" t="s">
        <v>33</v>
      </c>
      <c r="J295">
        <v>0.87251000000000001</v>
      </c>
      <c r="K295">
        <v>0.43254999999999999</v>
      </c>
      <c r="L295">
        <v>-2.81E-3</v>
      </c>
      <c r="O295">
        <v>1.95</v>
      </c>
      <c r="P295">
        <v>17.53</v>
      </c>
      <c r="Q295">
        <v>6.9629999999999997E-2</v>
      </c>
      <c r="R295">
        <v>37</v>
      </c>
      <c r="S295">
        <v>0.92300000000000004</v>
      </c>
      <c r="T295">
        <v>3</v>
      </c>
      <c r="U295">
        <v>19</v>
      </c>
      <c r="V295">
        <v>34</v>
      </c>
      <c r="W295" s="11">
        <f t="shared" si="493"/>
        <v>8.1945086968475493</v>
      </c>
      <c r="X295" s="11">
        <f t="shared" si="493"/>
        <v>13.93764571591111</v>
      </c>
      <c r="Y295" s="11">
        <f t="shared" si="493"/>
        <v>17.305431837682871</v>
      </c>
      <c r="Z295" s="11" t="str">
        <f t="shared" si="493"/>
        <v/>
      </c>
      <c r="AA295" s="11" t="str">
        <f t="shared" si="493"/>
        <v/>
      </c>
      <c r="AB295" s="11" t="str">
        <f t="shared" si="493"/>
        <v/>
      </c>
      <c r="AC295" s="11" t="str">
        <f t="shared" si="493"/>
        <v/>
      </c>
      <c r="AD295" s="11" t="str">
        <f t="shared" si="493"/>
        <v/>
      </c>
      <c r="AE295" s="11" t="str">
        <f t="shared" si="493"/>
        <v/>
      </c>
      <c r="AF295" s="11" t="str">
        <f t="shared" si="493"/>
        <v/>
      </c>
      <c r="AG295" s="11" t="str">
        <f t="shared" si="493"/>
        <v/>
      </c>
      <c r="AH295" s="11" t="str">
        <f t="shared" si="493"/>
        <v/>
      </c>
      <c r="AI295" s="11" t="str">
        <f t="shared" si="493"/>
        <v/>
      </c>
      <c r="AJ295" s="11" t="str">
        <f t="shared" si="493"/>
        <v/>
      </c>
      <c r="AK295" s="11" t="str">
        <f t="shared" si="493"/>
        <v/>
      </c>
      <c r="AL295" s="5" t="s">
        <v>21</v>
      </c>
      <c r="AM295" s="5" t="s">
        <v>72</v>
      </c>
      <c r="AN295" s="11">
        <v>19.363229999999998</v>
      </c>
      <c r="AO295" s="11">
        <v>41.269130000000004</v>
      </c>
      <c r="AP295" s="11">
        <v>68.261030000000005</v>
      </c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  <c r="BI295" t="s">
        <v>21</v>
      </c>
      <c r="BJ295" t="s">
        <v>72</v>
      </c>
      <c r="BL295" t="s">
        <v>73</v>
      </c>
      <c r="CS295" t="str">
        <f t="shared" si="432"/>
        <v/>
      </c>
      <c r="CT295" t="str">
        <f t="shared" si="433"/>
        <v/>
      </c>
      <c r="CU295" t="str">
        <f t="shared" si="434"/>
        <v/>
      </c>
      <c r="CV295" t="str">
        <f t="shared" si="435"/>
        <v/>
      </c>
      <c r="CW295" t="str">
        <f t="shared" si="436"/>
        <v/>
      </c>
      <c r="CX295" t="str">
        <f t="shared" si="437"/>
        <v/>
      </c>
      <c r="CY295" t="str">
        <f t="shared" si="438"/>
        <v/>
      </c>
      <c r="CZ295" t="str">
        <f t="shared" si="439"/>
        <v/>
      </c>
      <c r="DA295" t="str">
        <f t="shared" si="440"/>
        <v/>
      </c>
      <c r="DB295" t="str">
        <f t="shared" si="441"/>
        <v/>
      </c>
      <c r="DC295" t="str">
        <f t="shared" si="442"/>
        <v/>
      </c>
      <c r="DD295" t="str">
        <f t="shared" si="443"/>
        <v/>
      </c>
      <c r="DE295" t="str">
        <f t="shared" si="444"/>
        <v/>
      </c>
      <c r="DF295" t="str">
        <f t="shared" si="445"/>
        <v/>
      </c>
      <c r="DG295" t="str">
        <f t="shared" si="446"/>
        <v/>
      </c>
    </row>
    <row r="296" spans="1:111" x14ac:dyDescent="0.25">
      <c r="A296" t="s">
        <v>21</v>
      </c>
      <c r="B296" t="s">
        <v>74</v>
      </c>
      <c r="D296" t="s">
        <v>75</v>
      </c>
      <c r="E296" t="s">
        <v>24</v>
      </c>
      <c r="F296" t="s">
        <v>39</v>
      </c>
      <c r="G296" t="s">
        <v>30</v>
      </c>
      <c r="H296" t="s">
        <v>27</v>
      </c>
      <c r="I296" t="s">
        <v>33</v>
      </c>
      <c r="J296">
        <v>2.4796900000000002</v>
      </c>
      <c r="K296">
        <v>0.23416999999999999</v>
      </c>
      <c r="L296">
        <v>-6.8999999999999997E-4</v>
      </c>
      <c r="O296">
        <v>2.97</v>
      </c>
      <c r="P296">
        <v>22.28</v>
      </c>
      <c r="Q296">
        <v>6.8650000000000003E-2</v>
      </c>
      <c r="R296">
        <v>64</v>
      </c>
      <c r="S296">
        <v>0.90800000000000003</v>
      </c>
      <c r="T296">
        <v>4</v>
      </c>
      <c r="U296">
        <v>24.2</v>
      </c>
      <c r="V296">
        <v>61</v>
      </c>
      <c r="W296" s="11">
        <f t="shared" si="493"/>
        <v>7.4095050018622999</v>
      </c>
      <c r="X296" s="11">
        <f t="shared" si="493"/>
        <v>11.9823235932133</v>
      </c>
      <c r="Y296" s="11">
        <f t="shared" si="493"/>
        <v>15.146544414727702</v>
      </c>
      <c r="Z296" s="11">
        <f t="shared" si="493"/>
        <v>17.423429084409502</v>
      </c>
      <c r="AA296" s="11">
        <f t="shared" si="493"/>
        <v>19.149240024822703</v>
      </c>
      <c r="AB296" s="11">
        <f t="shared" si="493"/>
        <v>20.515103695091305</v>
      </c>
      <c r="AC296" s="11">
        <f t="shared" si="493"/>
        <v>21.578258142899301</v>
      </c>
      <c r="AD296" s="11">
        <f t="shared" si="493"/>
        <v>22.244684876490695</v>
      </c>
      <c r="AE296" s="11">
        <f t="shared" si="493"/>
        <v>22.223125056669499</v>
      </c>
      <c r="AF296" s="11" t="str">
        <f t="shared" si="493"/>
        <v/>
      </c>
      <c r="AG296" s="11" t="str">
        <f t="shared" si="493"/>
        <v/>
      </c>
      <c r="AH296" s="11" t="str">
        <f t="shared" si="493"/>
        <v/>
      </c>
      <c r="AI296" s="11" t="str">
        <f t="shared" si="493"/>
        <v/>
      </c>
      <c r="AJ296" s="11" t="str">
        <f t="shared" si="493"/>
        <v/>
      </c>
      <c r="AK296" s="11" t="str">
        <f t="shared" si="493"/>
        <v/>
      </c>
      <c r="AL296" t="s">
        <v>21</v>
      </c>
      <c r="AM296" t="s">
        <v>74</v>
      </c>
      <c r="AN296" s="10">
        <v>22.550730000000001</v>
      </c>
      <c r="AO296" s="10">
        <v>47.123230000000007</v>
      </c>
      <c r="AP296" s="10">
        <v>67.529730000000015</v>
      </c>
      <c r="AQ296" s="10">
        <v>85.21023000000001</v>
      </c>
      <c r="AR296" s="10">
        <v>101.60473000000002</v>
      </c>
      <c r="AS296" s="10">
        <v>118.15323000000002</v>
      </c>
      <c r="AT296" s="10">
        <v>136.29573000000005</v>
      </c>
      <c r="AU296" s="10">
        <v>157.47223000000002</v>
      </c>
      <c r="AV296" s="10">
        <v>183.12273000000002</v>
      </c>
      <c r="AW296" s="10"/>
      <c r="AX296" s="10"/>
      <c r="AY296" s="10"/>
      <c r="AZ296" s="10"/>
      <c r="BA296" s="10"/>
      <c r="BB296" s="10"/>
      <c r="BI296" t="s">
        <v>21</v>
      </c>
      <c r="BJ296" t="s">
        <v>74</v>
      </c>
      <c r="BL296" t="s">
        <v>75</v>
      </c>
      <c r="CB296" t="s">
        <v>21</v>
      </c>
      <c r="CC296" t="s">
        <v>74</v>
      </c>
      <c r="CD296" s="11">
        <v>78.843819340443645</v>
      </c>
      <c r="CE296" s="11">
        <v>304.884200967087</v>
      </c>
      <c r="CF296" s="11">
        <v>539.67032312888898</v>
      </c>
      <c r="CG296" s="11">
        <v>761.44885903325132</v>
      </c>
      <c r="CH296" s="11">
        <v>976.73278784332172</v>
      </c>
      <c r="CI296" s="11">
        <v>1200.4368860529462</v>
      </c>
      <c r="CJ296" s="11">
        <v>1450.7978800526639</v>
      </c>
      <c r="CK296" s="11">
        <v>1747.5718145949209</v>
      </c>
      <c r="CL296" s="11">
        <v>2111.1117353415507</v>
      </c>
      <c r="CM296" s="11" t="s">
        <v>686</v>
      </c>
      <c r="CN296" s="11" t="s">
        <v>686</v>
      </c>
      <c r="CO296" s="11" t="s">
        <v>686</v>
      </c>
      <c r="CP296" s="11" t="s">
        <v>686</v>
      </c>
      <c r="CQ296" s="11" t="s">
        <v>686</v>
      </c>
      <c r="CR296" s="11" t="s">
        <v>686</v>
      </c>
      <c r="CS296" t="str">
        <f t="shared" si="432"/>
        <v/>
      </c>
      <c r="CT296" t="str">
        <f t="shared" si="433"/>
        <v/>
      </c>
      <c r="CU296" t="str">
        <f t="shared" si="434"/>
        <v/>
      </c>
      <c r="CV296" t="str">
        <f t="shared" si="435"/>
        <v/>
      </c>
      <c r="CW296" t="str">
        <f t="shared" si="436"/>
        <v/>
      </c>
      <c r="CX296" t="str">
        <f t="shared" si="437"/>
        <v/>
      </c>
      <c r="CY296" t="str">
        <f t="shared" si="438"/>
        <v/>
      </c>
      <c r="CZ296" t="str">
        <f t="shared" si="439"/>
        <v/>
      </c>
      <c r="DA296" t="str">
        <f t="shared" si="440"/>
        <v/>
      </c>
      <c r="DB296" t="str">
        <f t="shared" si="441"/>
        <v/>
      </c>
      <c r="DC296" t="str">
        <f t="shared" si="442"/>
        <v/>
      </c>
      <c r="DD296" t="str">
        <f t="shared" si="443"/>
        <v/>
      </c>
      <c r="DE296" t="str">
        <f t="shared" si="444"/>
        <v/>
      </c>
      <c r="DF296" t="str">
        <f t="shared" si="445"/>
        <v/>
      </c>
      <c r="DG296" t="str">
        <f t="shared" si="446"/>
        <v/>
      </c>
    </row>
    <row r="297" spans="1:111" x14ac:dyDescent="0.25">
      <c r="A297" t="s">
        <v>92</v>
      </c>
      <c r="B297" t="s">
        <v>74</v>
      </c>
      <c r="D297" t="s">
        <v>75</v>
      </c>
      <c r="E297" t="s">
        <v>24</v>
      </c>
      <c r="F297" t="s">
        <v>39</v>
      </c>
      <c r="G297" t="s">
        <v>30</v>
      </c>
      <c r="H297">
        <v>1</v>
      </c>
      <c r="I297" t="s">
        <v>31</v>
      </c>
      <c r="J297">
        <v>0.21065</v>
      </c>
      <c r="K297">
        <v>1.6262399999999999</v>
      </c>
      <c r="L297">
        <v>3.4799999999999998E-2</v>
      </c>
      <c r="O297">
        <v>0.66</v>
      </c>
      <c r="P297">
        <v>15.65</v>
      </c>
      <c r="Q297">
        <v>0.18654000000000001</v>
      </c>
      <c r="R297">
        <v>76</v>
      </c>
      <c r="S297">
        <v>0.79300000000000004</v>
      </c>
      <c r="T297">
        <v>3</v>
      </c>
      <c r="U297">
        <v>22</v>
      </c>
      <c r="V297">
        <v>74</v>
      </c>
      <c r="W297" s="11">
        <f t="shared" ref="W297:AK297" si="494">IF(AN297="","",EXP($J297+$K297*LN(LN(AN297)+($L297/2))))</f>
        <v>7.8673019145046892</v>
      </c>
      <c r="X297" s="11">
        <f t="shared" si="494"/>
        <v>10.563871615350463</v>
      </c>
      <c r="Y297" s="11">
        <f t="shared" si="494"/>
        <v>12.184694578383382</v>
      </c>
      <c r="Z297" s="11">
        <f t="shared" si="494"/>
        <v>13.298567667442216</v>
      </c>
      <c r="AA297" s="11">
        <f t="shared" si="494"/>
        <v>14.105458381938268</v>
      </c>
      <c r="AB297" s="11">
        <f t="shared" si="494"/>
        <v>14.699349224976057</v>
      </c>
      <c r="AC297" s="11">
        <f t="shared" si="494"/>
        <v>15.131244039500011</v>
      </c>
      <c r="AD297" s="11">
        <f t="shared" si="494"/>
        <v>15.430926028962814</v>
      </c>
      <c r="AE297" s="11">
        <f t="shared" si="494"/>
        <v>15.616090270922903</v>
      </c>
      <c r="AF297" s="11" t="str">
        <f t="shared" si="494"/>
        <v/>
      </c>
      <c r="AG297" s="11" t="str">
        <f t="shared" si="494"/>
        <v/>
      </c>
      <c r="AH297" s="11" t="str">
        <f t="shared" si="494"/>
        <v/>
      </c>
      <c r="AI297" s="11" t="str">
        <f t="shared" si="494"/>
        <v/>
      </c>
      <c r="AJ297" s="11" t="str">
        <f t="shared" si="494"/>
        <v/>
      </c>
      <c r="AK297" s="11" t="str">
        <f t="shared" si="494"/>
        <v/>
      </c>
      <c r="AL297" s="5" t="s">
        <v>92</v>
      </c>
      <c r="AM297" s="5" t="s">
        <v>74</v>
      </c>
      <c r="AN297" s="11">
        <v>22.327439999999999</v>
      </c>
      <c r="AO297" s="11">
        <v>41.528240000000004</v>
      </c>
      <c r="AP297" s="11">
        <v>58.54704000000001</v>
      </c>
      <c r="AQ297" s="11">
        <v>73.383840000000006</v>
      </c>
      <c r="AR297" s="11">
        <v>86.038640000000015</v>
      </c>
      <c r="AS297" s="11">
        <v>96.511440000000007</v>
      </c>
      <c r="AT297" s="11">
        <v>104.80224000000001</v>
      </c>
      <c r="AU297" s="11">
        <v>110.91104</v>
      </c>
      <c r="AV297" s="11">
        <v>114.83784000000001</v>
      </c>
      <c r="AW297" s="11"/>
      <c r="AX297" s="11"/>
      <c r="AY297" s="11"/>
      <c r="AZ297" s="11"/>
      <c r="BA297" s="11"/>
      <c r="BB297" s="11"/>
      <c r="BI297" t="s">
        <v>92</v>
      </c>
      <c r="BJ297" t="s">
        <v>74</v>
      </c>
      <c r="BL297" t="s">
        <v>75</v>
      </c>
      <c r="CB297" s="5" t="s">
        <v>92</v>
      </c>
      <c r="CC297" s="5" t="s">
        <v>74</v>
      </c>
      <c r="CD297" s="11">
        <v>52.712321835574201</v>
      </c>
      <c r="CE297" s="11">
        <v>233.13284756029859</v>
      </c>
      <c r="CF297" s="11">
        <v>480.91928362665601</v>
      </c>
      <c r="CG297" s="11">
        <v>750.40879419847738</v>
      </c>
      <c r="CH297" s="11">
        <v>1013.0278873463983</v>
      </c>
      <c r="CI297" s="11">
        <v>1250.1439112394123</v>
      </c>
      <c r="CJ297" s="11">
        <v>1449.2431334787243</v>
      </c>
      <c r="CK297" s="11">
        <v>1601.8749605694461</v>
      </c>
      <c r="CL297" s="11">
        <v>1702.4964490242908</v>
      </c>
      <c r="CM297" s="11" t="s">
        <v>686</v>
      </c>
      <c r="CN297" s="11" t="s">
        <v>686</v>
      </c>
      <c r="CO297" s="11" t="s">
        <v>686</v>
      </c>
      <c r="CP297" s="11" t="s">
        <v>686</v>
      </c>
      <c r="CQ297" s="11" t="s">
        <v>686</v>
      </c>
      <c r="CR297" s="11" t="s">
        <v>686</v>
      </c>
      <c r="CS297" t="str">
        <f t="shared" si="432"/>
        <v/>
      </c>
      <c r="CT297" t="str">
        <f t="shared" si="433"/>
        <v/>
      </c>
      <c r="CU297" t="str">
        <f t="shared" si="434"/>
        <v/>
      </c>
      <c r="CV297" t="str">
        <f t="shared" si="435"/>
        <v/>
      </c>
      <c r="CW297" t="str">
        <f t="shared" si="436"/>
        <v/>
      </c>
      <c r="CX297" t="str">
        <f t="shared" si="437"/>
        <v/>
      </c>
      <c r="CY297" t="str">
        <f t="shared" si="438"/>
        <v/>
      </c>
      <c r="CZ297" t="str">
        <f t="shared" si="439"/>
        <v/>
      </c>
      <c r="DA297" t="str">
        <f t="shared" si="440"/>
        <v/>
      </c>
      <c r="DB297" t="str">
        <f t="shared" si="441"/>
        <v/>
      </c>
      <c r="DC297" t="str">
        <f t="shared" si="442"/>
        <v/>
      </c>
      <c r="DD297" t="str">
        <f t="shared" si="443"/>
        <v/>
      </c>
      <c r="DE297" t="str">
        <f t="shared" si="444"/>
        <v/>
      </c>
      <c r="DF297" t="str">
        <f t="shared" si="445"/>
        <v/>
      </c>
      <c r="DG297" t="str">
        <f t="shared" si="446"/>
        <v/>
      </c>
    </row>
    <row r="298" spans="1:111" x14ac:dyDescent="0.25">
      <c r="A298" t="s">
        <v>343</v>
      </c>
      <c r="B298" t="s">
        <v>74</v>
      </c>
      <c r="D298" t="s">
        <v>75</v>
      </c>
      <c r="E298" t="s">
        <v>24</v>
      </c>
      <c r="F298" t="s">
        <v>39</v>
      </c>
      <c r="G298" t="s">
        <v>30</v>
      </c>
      <c r="H298">
        <v>1</v>
      </c>
      <c r="I298" t="s">
        <v>28</v>
      </c>
      <c r="J298">
        <v>2.7045400000000002</v>
      </c>
      <c r="K298">
        <v>0.19400000000000001</v>
      </c>
      <c r="O298">
        <v>3.07</v>
      </c>
      <c r="P298">
        <v>7.95</v>
      </c>
      <c r="Q298">
        <v>0.46768999999999999</v>
      </c>
      <c r="R298">
        <v>36</v>
      </c>
      <c r="S298">
        <v>0.80300000000000005</v>
      </c>
      <c r="T298">
        <v>2.5</v>
      </c>
      <c r="U298">
        <v>8</v>
      </c>
      <c r="V298">
        <v>34</v>
      </c>
      <c r="W298" s="11">
        <f t="shared" ref="W298:AK299" si="495">IF(AN298="","",$J298+$K298*AN298)</f>
        <v>4.78796614</v>
      </c>
      <c r="X298" s="11">
        <f t="shared" si="495"/>
        <v>7.9526299399999996</v>
      </c>
      <c r="Y298" s="11" t="str">
        <f t="shared" si="495"/>
        <v/>
      </c>
      <c r="Z298" s="11" t="str">
        <f t="shared" si="495"/>
        <v/>
      </c>
      <c r="AA298" s="11" t="str">
        <f t="shared" si="495"/>
        <v/>
      </c>
      <c r="AB298" s="11" t="str">
        <f t="shared" si="495"/>
        <v/>
      </c>
      <c r="AC298" s="11" t="str">
        <f t="shared" si="495"/>
        <v/>
      </c>
      <c r="AD298" s="11" t="str">
        <f t="shared" si="495"/>
        <v/>
      </c>
      <c r="AE298" s="11" t="str">
        <f t="shared" si="495"/>
        <v/>
      </c>
      <c r="AF298" s="11" t="str">
        <f t="shared" si="495"/>
        <v/>
      </c>
      <c r="AG298" s="11" t="str">
        <f t="shared" si="495"/>
        <v/>
      </c>
      <c r="AH298" s="11" t="str">
        <f t="shared" si="495"/>
        <v/>
      </c>
      <c r="AI298" s="11" t="str">
        <f t="shared" si="495"/>
        <v/>
      </c>
      <c r="AJ298" s="11" t="str">
        <f t="shared" si="495"/>
        <v/>
      </c>
      <c r="AK298" s="11" t="str">
        <f t="shared" si="495"/>
        <v/>
      </c>
      <c r="AL298" t="s">
        <v>343</v>
      </c>
      <c r="AM298" t="s">
        <v>74</v>
      </c>
      <c r="AN298" s="11">
        <v>10.73931</v>
      </c>
      <c r="AO298" s="11">
        <v>27.052009999999999</v>
      </c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  <c r="BI298" t="s">
        <v>343</v>
      </c>
      <c r="BJ298" t="s">
        <v>74</v>
      </c>
      <c r="BL298" t="s">
        <v>75</v>
      </c>
      <c r="CB298" t="s">
        <v>343</v>
      </c>
      <c r="CC298" t="s">
        <v>74</v>
      </c>
      <c r="CD298" s="11">
        <v>26.427280219462325</v>
      </c>
      <c r="CE298" s="11">
        <v>103.26481235962815</v>
      </c>
      <c r="CF298" s="11" t="s">
        <v>686</v>
      </c>
      <c r="CG298" s="11" t="s">
        <v>686</v>
      </c>
      <c r="CH298" s="11" t="s">
        <v>686</v>
      </c>
      <c r="CI298" s="11" t="s">
        <v>686</v>
      </c>
      <c r="CJ298" s="11" t="s">
        <v>686</v>
      </c>
      <c r="CK298" s="11" t="s">
        <v>686</v>
      </c>
      <c r="CL298" s="11" t="s">
        <v>686</v>
      </c>
      <c r="CM298" s="11" t="s">
        <v>686</v>
      </c>
      <c r="CN298" s="11" t="s">
        <v>686</v>
      </c>
      <c r="CO298" s="11" t="s">
        <v>686</v>
      </c>
      <c r="CP298" s="11" t="s">
        <v>686</v>
      </c>
      <c r="CQ298" s="11" t="s">
        <v>686</v>
      </c>
      <c r="CR298" s="11" t="s">
        <v>686</v>
      </c>
      <c r="CS298" t="str">
        <f t="shared" si="432"/>
        <v/>
      </c>
      <c r="CT298" t="str">
        <f t="shared" si="433"/>
        <v/>
      </c>
      <c r="CU298" t="str">
        <f t="shared" si="434"/>
        <v/>
      </c>
      <c r="CV298" t="str">
        <f t="shared" si="435"/>
        <v/>
      </c>
      <c r="CW298" t="str">
        <f t="shared" si="436"/>
        <v/>
      </c>
      <c r="CX298" t="str">
        <f t="shared" si="437"/>
        <v/>
      </c>
      <c r="CY298" t="str">
        <f t="shared" si="438"/>
        <v/>
      </c>
      <c r="CZ298" t="str">
        <f t="shared" si="439"/>
        <v/>
      </c>
      <c r="DA298" t="str">
        <f t="shared" si="440"/>
        <v/>
      </c>
      <c r="DB298" t="str">
        <f t="shared" si="441"/>
        <v/>
      </c>
      <c r="DC298" t="str">
        <f t="shared" si="442"/>
        <v/>
      </c>
      <c r="DD298" t="str">
        <f t="shared" si="443"/>
        <v/>
      </c>
      <c r="DE298" t="str">
        <f t="shared" si="444"/>
        <v/>
      </c>
      <c r="DF298" t="str">
        <f t="shared" si="445"/>
        <v/>
      </c>
      <c r="DG298" t="str">
        <f t="shared" si="446"/>
        <v/>
      </c>
    </row>
    <row r="299" spans="1:111" x14ac:dyDescent="0.25">
      <c r="A299" t="s">
        <v>343</v>
      </c>
      <c r="B299" t="s">
        <v>364</v>
      </c>
      <c r="D299" t="s">
        <v>365</v>
      </c>
      <c r="E299" t="s">
        <v>24</v>
      </c>
      <c r="F299" t="s">
        <v>39</v>
      </c>
      <c r="G299" t="s">
        <v>30</v>
      </c>
      <c r="H299" t="s">
        <v>27</v>
      </c>
      <c r="I299" t="s">
        <v>28</v>
      </c>
      <c r="J299">
        <v>2.5706699999999998</v>
      </c>
      <c r="K299">
        <v>0.11784</v>
      </c>
      <c r="O299">
        <v>2.87</v>
      </c>
      <c r="P299">
        <v>10.53</v>
      </c>
      <c r="Q299">
        <v>5.5669999999999997E-2</v>
      </c>
      <c r="R299">
        <v>32</v>
      </c>
      <c r="S299">
        <v>0.76600000000000001</v>
      </c>
      <c r="T299">
        <v>1.9</v>
      </c>
      <c r="U299">
        <v>9</v>
      </c>
      <c r="V299">
        <v>30</v>
      </c>
      <c r="W299" s="11">
        <f t="shared" si="495"/>
        <v>4.3145664839999993</v>
      </c>
      <c r="X299" s="11">
        <f t="shared" si="495"/>
        <v>5.7605929079999996</v>
      </c>
      <c r="Y299" s="11">
        <f t="shared" si="495"/>
        <v>7.2066193319999989</v>
      </c>
      <c r="Z299" s="11">
        <f t="shared" si="495"/>
        <v>8.6526457559999983</v>
      </c>
      <c r="AA299" s="11">
        <f t="shared" si="495"/>
        <v>10.098672179999999</v>
      </c>
      <c r="AB299" s="11" t="str">
        <f t="shared" si="495"/>
        <v/>
      </c>
      <c r="AC299" s="11" t="str">
        <f t="shared" si="495"/>
        <v/>
      </c>
      <c r="AD299" s="11" t="str">
        <f t="shared" si="495"/>
        <v/>
      </c>
      <c r="AE299" s="11" t="str">
        <f t="shared" si="495"/>
        <v/>
      </c>
      <c r="AF299" s="11" t="str">
        <f t="shared" si="495"/>
        <v/>
      </c>
      <c r="AG299" s="11" t="str">
        <f t="shared" si="495"/>
        <v/>
      </c>
      <c r="AH299" s="11" t="str">
        <f t="shared" si="495"/>
        <v/>
      </c>
      <c r="AI299" s="11" t="str">
        <f t="shared" si="495"/>
        <v/>
      </c>
      <c r="AJ299" s="11" t="str">
        <f t="shared" si="495"/>
        <v/>
      </c>
      <c r="AK299" s="11" t="str">
        <f t="shared" si="495"/>
        <v/>
      </c>
      <c r="AL299" s="5" t="s">
        <v>343</v>
      </c>
      <c r="AM299" s="5" t="s">
        <v>364</v>
      </c>
      <c r="AN299" s="10">
        <v>14.798849999999998</v>
      </c>
      <c r="AO299" s="10">
        <v>27.069949999999999</v>
      </c>
      <c r="AP299" s="10">
        <v>39.341049999999996</v>
      </c>
      <c r="AQ299" s="10">
        <v>51.612149999999993</v>
      </c>
      <c r="AR299" s="10">
        <v>63.883249999999997</v>
      </c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I299" t="s">
        <v>343</v>
      </c>
      <c r="BJ299" t="s">
        <v>364</v>
      </c>
      <c r="BL299" t="s">
        <v>365</v>
      </c>
      <c r="CB299" s="5" t="s">
        <v>343</v>
      </c>
      <c r="CC299" s="5" t="s">
        <v>364</v>
      </c>
      <c r="CD299" s="11">
        <v>29.516789417113781</v>
      </c>
      <c r="CE299" s="11">
        <v>69.851693247135401</v>
      </c>
      <c r="CF299" s="11">
        <v>110.9750002928176</v>
      </c>
      <c r="CG299" s="11">
        <v>151.22236507469813</v>
      </c>
      <c r="CH299" s="11">
        <v>190.22303918307529</v>
      </c>
      <c r="CI299" s="11" t="s">
        <v>686</v>
      </c>
      <c r="CJ299" s="11" t="s">
        <v>686</v>
      </c>
      <c r="CK299" s="11" t="s">
        <v>686</v>
      </c>
      <c r="CL299" s="11" t="s">
        <v>686</v>
      </c>
      <c r="CM299" s="11" t="s">
        <v>686</v>
      </c>
      <c r="CN299" s="11" t="s">
        <v>686</v>
      </c>
      <c r="CO299" s="11" t="s">
        <v>686</v>
      </c>
      <c r="CP299" s="11" t="s">
        <v>686</v>
      </c>
      <c r="CQ299" s="11" t="s">
        <v>686</v>
      </c>
      <c r="CR299" s="11" t="s">
        <v>686</v>
      </c>
      <c r="CS299" t="str">
        <f t="shared" si="432"/>
        <v/>
      </c>
      <c r="CT299" t="str">
        <f t="shared" si="433"/>
        <v/>
      </c>
      <c r="CU299" t="str">
        <f t="shared" si="434"/>
        <v/>
      </c>
      <c r="CV299" t="str">
        <f t="shared" si="435"/>
        <v/>
      </c>
      <c r="CW299" t="str">
        <f t="shared" si="436"/>
        <v/>
      </c>
      <c r="CX299" t="str">
        <f t="shared" si="437"/>
        <v/>
      </c>
      <c r="CY299" t="str">
        <f t="shared" si="438"/>
        <v/>
      </c>
      <c r="CZ299" t="str">
        <f t="shared" si="439"/>
        <v/>
      </c>
      <c r="DA299" t="str">
        <f t="shared" si="440"/>
        <v/>
      </c>
      <c r="DB299" t="str">
        <f t="shared" si="441"/>
        <v/>
      </c>
      <c r="DC299" t="str">
        <f t="shared" si="442"/>
        <v/>
      </c>
      <c r="DD299" t="str">
        <f t="shared" si="443"/>
        <v/>
      </c>
      <c r="DE299" t="str">
        <f t="shared" si="444"/>
        <v/>
      </c>
      <c r="DF299" t="str">
        <f t="shared" si="445"/>
        <v/>
      </c>
      <c r="DG299" t="str">
        <f t="shared" si="446"/>
        <v/>
      </c>
    </row>
    <row r="300" spans="1:111" x14ac:dyDescent="0.25">
      <c r="A300" t="s">
        <v>254</v>
      </c>
      <c r="B300" t="s">
        <v>267</v>
      </c>
      <c r="D300" t="s">
        <v>268</v>
      </c>
      <c r="E300" t="s">
        <v>24</v>
      </c>
      <c r="F300" t="s">
        <v>39</v>
      </c>
      <c r="G300" t="s">
        <v>30</v>
      </c>
      <c r="H300" t="s">
        <v>52</v>
      </c>
      <c r="I300" t="s">
        <v>33</v>
      </c>
      <c r="J300">
        <v>2.9467400000000001</v>
      </c>
      <c r="K300">
        <v>0.36612</v>
      </c>
      <c r="L300">
        <v>-2.5699999999999998E-3</v>
      </c>
      <c r="O300">
        <v>3.97</v>
      </c>
      <c r="P300">
        <v>15.98</v>
      </c>
      <c r="Q300">
        <v>3.9199999999999999E-3</v>
      </c>
      <c r="R300">
        <v>33</v>
      </c>
      <c r="S300">
        <v>0.90400000000000003</v>
      </c>
      <c r="T300">
        <v>3.7</v>
      </c>
      <c r="U300">
        <v>24</v>
      </c>
      <c r="V300">
        <v>30</v>
      </c>
      <c r="W300" s="11">
        <f t="shared" ref="W300:AK301" si="496">IF(AN300="","",$J300+$K300 * AN300+$L300 *AN300^2)</f>
        <v>6.6060495858504868</v>
      </c>
      <c r="X300" s="11">
        <f t="shared" si="496"/>
        <v>10.998819242351807</v>
      </c>
      <c r="Y300" s="11">
        <f t="shared" si="496"/>
        <v>14.372604617046928</v>
      </c>
      <c r="Z300" s="11">
        <f t="shared" si="496"/>
        <v>15.769169636555846</v>
      </c>
      <c r="AA300" s="11">
        <f t="shared" si="496"/>
        <v>15.973564677818567</v>
      </c>
      <c r="AB300" s="11" t="str">
        <f t="shared" si="496"/>
        <v/>
      </c>
      <c r="AC300" s="11" t="str">
        <f t="shared" si="496"/>
        <v/>
      </c>
      <c r="AD300" s="11" t="str">
        <f t="shared" si="496"/>
        <v/>
      </c>
      <c r="AE300" s="11" t="str">
        <f t="shared" si="496"/>
        <v/>
      </c>
      <c r="AF300" s="11" t="str">
        <f t="shared" si="496"/>
        <v/>
      </c>
      <c r="AG300" s="11" t="str">
        <f t="shared" si="496"/>
        <v/>
      </c>
      <c r="AH300" s="11" t="str">
        <f t="shared" si="496"/>
        <v/>
      </c>
      <c r="AI300" s="11" t="str">
        <f t="shared" si="496"/>
        <v/>
      </c>
      <c r="AJ300" s="11" t="str">
        <f t="shared" si="496"/>
        <v/>
      </c>
      <c r="AK300" s="11" t="str">
        <f t="shared" si="496"/>
        <v/>
      </c>
      <c r="AL300" t="s">
        <v>254</v>
      </c>
      <c r="AM300" t="s">
        <v>267</v>
      </c>
      <c r="AN300" s="10">
        <v>10.816029999999998</v>
      </c>
      <c r="AO300" s="10">
        <v>27.177929999999996</v>
      </c>
      <c r="AP300" s="10">
        <v>46.173829999999995</v>
      </c>
      <c r="AQ300" s="10">
        <v>62.043729999999989</v>
      </c>
      <c r="AR300" s="10">
        <v>69.027630000000016</v>
      </c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I300" t="s">
        <v>254</v>
      </c>
      <c r="BJ300" t="s">
        <v>267</v>
      </c>
      <c r="BL300" t="s">
        <v>268</v>
      </c>
      <c r="CB300" t="s">
        <v>254</v>
      </c>
      <c r="CC300" t="s">
        <v>267</v>
      </c>
      <c r="CD300" s="11">
        <v>41.952937655704645</v>
      </c>
      <c r="CE300" s="11">
        <v>102.14153783980363</v>
      </c>
      <c r="CF300" s="11">
        <v>154.47413008683108</v>
      </c>
      <c r="CG300" s="11">
        <v>190.21779686661392</v>
      </c>
      <c r="CH300" s="11">
        <v>204.36992830107383</v>
      </c>
      <c r="CI300" s="11" t="s">
        <v>686</v>
      </c>
      <c r="CJ300" s="11" t="s">
        <v>686</v>
      </c>
      <c r="CK300" s="11" t="s">
        <v>686</v>
      </c>
      <c r="CL300" s="11" t="s">
        <v>686</v>
      </c>
      <c r="CM300" s="11" t="s">
        <v>686</v>
      </c>
      <c r="CN300" s="11" t="s">
        <v>686</v>
      </c>
      <c r="CO300" s="11" t="s">
        <v>686</v>
      </c>
      <c r="CP300" s="11" t="s">
        <v>686</v>
      </c>
      <c r="CQ300" s="11" t="s">
        <v>686</v>
      </c>
      <c r="CR300" s="11" t="s">
        <v>686</v>
      </c>
      <c r="CS300" t="str">
        <f t="shared" si="432"/>
        <v/>
      </c>
      <c r="CT300" t="str">
        <f t="shared" si="433"/>
        <v/>
      </c>
      <c r="CU300" t="str">
        <f t="shared" si="434"/>
        <v/>
      </c>
      <c r="CV300" t="str">
        <f t="shared" si="435"/>
        <v/>
      </c>
      <c r="CW300" t="str">
        <f t="shared" si="436"/>
        <v/>
      </c>
      <c r="CX300" t="str">
        <f t="shared" si="437"/>
        <v/>
      </c>
      <c r="CY300" t="str">
        <f t="shared" si="438"/>
        <v/>
      </c>
      <c r="CZ300" t="str">
        <f t="shared" si="439"/>
        <v/>
      </c>
      <c r="DA300" t="str">
        <f t="shared" si="440"/>
        <v/>
      </c>
      <c r="DB300" t="str">
        <f t="shared" si="441"/>
        <v/>
      </c>
      <c r="DC300" t="str">
        <f t="shared" si="442"/>
        <v/>
      </c>
      <c r="DD300" t="str">
        <f t="shared" si="443"/>
        <v/>
      </c>
      <c r="DE300" t="str">
        <f t="shared" si="444"/>
        <v/>
      </c>
      <c r="DF300" t="str">
        <f t="shared" si="445"/>
        <v/>
      </c>
      <c r="DG300" t="str">
        <f t="shared" si="446"/>
        <v/>
      </c>
    </row>
    <row r="301" spans="1:111" x14ac:dyDescent="0.25">
      <c r="A301" t="s">
        <v>368</v>
      </c>
      <c r="B301" t="s">
        <v>267</v>
      </c>
      <c r="D301" t="s">
        <v>268</v>
      </c>
      <c r="E301" t="s">
        <v>24</v>
      </c>
      <c r="F301" t="s">
        <v>39</v>
      </c>
      <c r="G301" t="s">
        <v>30</v>
      </c>
      <c r="H301" t="s">
        <v>40</v>
      </c>
      <c r="I301" t="s">
        <v>33</v>
      </c>
      <c r="J301">
        <v>3.3018800000000001</v>
      </c>
      <c r="K301">
        <v>0.35154000000000002</v>
      </c>
      <c r="L301">
        <v>-1.5399999999999999E-3</v>
      </c>
      <c r="O301">
        <v>4.18</v>
      </c>
      <c r="P301">
        <v>22.84</v>
      </c>
      <c r="Q301">
        <v>1.6004400000000001</v>
      </c>
      <c r="R301">
        <v>60</v>
      </c>
      <c r="S301">
        <v>0.81899999999999995</v>
      </c>
      <c r="T301">
        <v>1.8</v>
      </c>
      <c r="U301">
        <v>29</v>
      </c>
      <c r="V301">
        <v>57</v>
      </c>
      <c r="W301" s="11">
        <f t="shared" si="496"/>
        <v>7.839609027392247</v>
      </c>
      <c r="X301" s="11">
        <f t="shared" si="496"/>
        <v>11.980077704773366</v>
      </c>
      <c r="Y301" s="11">
        <f t="shared" si="496"/>
        <v>15.841615819424087</v>
      </c>
      <c r="Z301" s="11">
        <f t="shared" si="496"/>
        <v>18.922902559744408</v>
      </c>
      <c r="AA301" s="11">
        <f t="shared" si="496"/>
        <v>21.025196474294329</v>
      </c>
      <c r="AB301" s="11">
        <f t="shared" si="496"/>
        <v>22.219758927793848</v>
      </c>
      <c r="AC301" s="11">
        <f t="shared" si="496"/>
        <v>22.740322677122961</v>
      </c>
      <c r="AD301" s="11">
        <f t="shared" si="496"/>
        <v>22.800605567321689</v>
      </c>
      <c r="AE301" s="11" t="str">
        <f t="shared" si="496"/>
        <v/>
      </c>
      <c r="AF301" s="11" t="str">
        <f t="shared" si="496"/>
        <v/>
      </c>
      <c r="AG301" s="11" t="str">
        <f t="shared" si="496"/>
        <v/>
      </c>
      <c r="AH301" s="11" t="str">
        <f t="shared" si="496"/>
        <v/>
      </c>
      <c r="AI301" s="11" t="str">
        <f t="shared" si="496"/>
        <v/>
      </c>
      <c r="AJ301" s="11" t="str">
        <f t="shared" si="496"/>
        <v/>
      </c>
      <c r="AK301" s="11" t="str">
        <f t="shared" si="496"/>
        <v/>
      </c>
      <c r="AL301" s="5" t="s">
        <v>368</v>
      </c>
      <c r="AM301" s="5" t="s">
        <v>267</v>
      </c>
      <c r="AN301" s="10">
        <v>13.73451</v>
      </c>
      <c r="AO301" s="10">
        <v>28.16011</v>
      </c>
      <c r="AP301" s="10">
        <v>44.247709999999998</v>
      </c>
      <c r="AQ301" s="10">
        <v>60.437309999999997</v>
      </c>
      <c r="AR301" s="10">
        <v>75.168909999999997</v>
      </c>
      <c r="AS301" s="10">
        <v>86.882509999999996</v>
      </c>
      <c r="AT301" s="10">
        <v>94.018109999999993</v>
      </c>
      <c r="AU301" s="10">
        <v>95.015710000000041</v>
      </c>
      <c r="AV301" s="10"/>
      <c r="AW301" s="10"/>
      <c r="AX301" s="10"/>
      <c r="AY301" s="10"/>
      <c r="AZ301" s="10"/>
      <c r="BA301" s="10"/>
      <c r="BB301" s="10"/>
      <c r="BI301" t="s">
        <v>368</v>
      </c>
      <c r="BJ301" t="s">
        <v>267</v>
      </c>
      <c r="BL301" t="s">
        <v>268</v>
      </c>
      <c r="CB301" s="5" t="s">
        <v>368</v>
      </c>
      <c r="CC301" s="5" t="s">
        <v>267</v>
      </c>
      <c r="CD301" s="11">
        <v>17.004859126093763</v>
      </c>
      <c r="CE301" s="11">
        <v>45.45253978298102</v>
      </c>
      <c r="CF301" s="11">
        <v>76.354320010210358</v>
      </c>
      <c r="CG301" s="11">
        <v>105.57138881615735</v>
      </c>
      <c r="CH301" s="11">
        <v>130.59613132755931</v>
      </c>
      <c r="CI301" s="11">
        <v>149.55051881546984</v>
      </c>
      <c r="CJ301" s="11">
        <v>160.7267561892366</v>
      </c>
      <c r="CK301" s="11">
        <v>162.26822327004021</v>
      </c>
      <c r="CL301" s="11" t="s">
        <v>686</v>
      </c>
      <c r="CM301" s="11" t="s">
        <v>686</v>
      </c>
      <c r="CN301" s="11" t="s">
        <v>686</v>
      </c>
      <c r="CO301" s="11" t="s">
        <v>686</v>
      </c>
      <c r="CP301" s="11" t="s">
        <v>686</v>
      </c>
      <c r="CQ301" s="11" t="s">
        <v>686</v>
      </c>
      <c r="CR301" s="11" t="s">
        <v>686</v>
      </c>
      <c r="CS301" t="str">
        <f t="shared" si="432"/>
        <v/>
      </c>
      <c r="CT301" t="str">
        <f t="shared" si="433"/>
        <v/>
      </c>
      <c r="CU301" t="str">
        <f t="shared" si="434"/>
        <v/>
      </c>
      <c r="CV301" t="str">
        <f t="shared" si="435"/>
        <v/>
      </c>
      <c r="CW301" t="str">
        <f t="shared" si="436"/>
        <v/>
      </c>
      <c r="CX301" t="str">
        <f t="shared" si="437"/>
        <v/>
      </c>
      <c r="CY301" t="str">
        <f t="shared" si="438"/>
        <v/>
      </c>
      <c r="CZ301" t="str">
        <f t="shared" si="439"/>
        <v/>
      </c>
      <c r="DA301" t="str">
        <f t="shared" si="440"/>
        <v/>
      </c>
      <c r="DB301" t="str">
        <f t="shared" si="441"/>
        <v/>
      </c>
      <c r="DC301" t="str">
        <f t="shared" si="442"/>
        <v/>
      </c>
      <c r="DD301" t="str">
        <f t="shared" si="443"/>
        <v/>
      </c>
      <c r="DE301" t="str">
        <f t="shared" si="444"/>
        <v/>
      </c>
      <c r="DF301" t="str">
        <f t="shared" si="445"/>
        <v/>
      </c>
      <c r="DG301" t="str">
        <f t="shared" si="446"/>
        <v/>
      </c>
    </row>
    <row r="302" spans="1:111" x14ac:dyDescent="0.25">
      <c r="A302" t="s">
        <v>21</v>
      </c>
      <c r="B302" t="s">
        <v>76</v>
      </c>
      <c r="D302" t="s">
        <v>77</v>
      </c>
      <c r="E302" t="s">
        <v>24</v>
      </c>
      <c r="F302" t="s">
        <v>39</v>
      </c>
      <c r="G302" t="s">
        <v>30</v>
      </c>
      <c r="H302">
        <v>1</v>
      </c>
      <c r="I302" t="s">
        <v>43</v>
      </c>
      <c r="J302">
        <v>-2.33853</v>
      </c>
      <c r="K302">
        <v>1.3878699999999999</v>
      </c>
      <c r="L302">
        <v>-6.5009999999999998E-2</v>
      </c>
      <c r="M302">
        <v>9.3000000000000005E-4</v>
      </c>
      <c r="O302">
        <v>1.27</v>
      </c>
      <c r="P302">
        <v>9.42</v>
      </c>
      <c r="Q302">
        <v>5.0830599999999997</v>
      </c>
      <c r="R302">
        <v>41</v>
      </c>
      <c r="S302">
        <v>0.36199999999999999</v>
      </c>
      <c r="T302">
        <v>1</v>
      </c>
      <c r="U302">
        <v>15</v>
      </c>
      <c r="V302">
        <v>37</v>
      </c>
      <c r="W302" s="11" t="str">
        <f t="shared" ref="W302:AK303" si="497">IF(AN302="","",$J302+$K302 * AN302+$L302 *AN302^2 + $M302 * AN302^3)</f>
        <v/>
      </c>
      <c r="X302" s="11" t="str">
        <f t="shared" si="497"/>
        <v/>
      </c>
      <c r="Y302" s="11" t="str">
        <f t="shared" si="497"/>
        <v/>
      </c>
      <c r="Z302" s="11" t="str">
        <f t="shared" si="497"/>
        <v/>
      </c>
      <c r="AA302" s="11" t="str">
        <f t="shared" si="497"/>
        <v/>
      </c>
      <c r="AB302" s="11" t="str">
        <f t="shared" si="497"/>
        <v/>
      </c>
      <c r="AC302" s="11" t="str">
        <f t="shared" si="497"/>
        <v/>
      </c>
      <c r="AD302" s="11" t="str">
        <f t="shared" si="497"/>
        <v/>
      </c>
      <c r="AE302" s="11" t="str">
        <f t="shared" si="497"/>
        <v/>
      </c>
      <c r="AF302" s="11" t="str">
        <f t="shared" si="497"/>
        <v/>
      </c>
      <c r="AG302" s="11" t="str">
        <f t="shared" si="497"/>
        <v/>
      </c>
      <c r="AH302" s="11" t="str">
        <f t="shared" si="497"/>
        <v/>
      </c>
      <c r="AI302" s="11" t="str">
        <f t="shared" si="497"/>
        <v/>
      </c>
      <c r="AJ302" s="11" t="str">
        <f t="shared" si="497"/>
        <v/>
      </c>
      <c r="AK302" s="11" t="str">
        <f t="shared" si="497"/>
        <v/>
      </c>
      <c r="BI302" t="s">
        <v>21</v>
      </c>
      <c r="BJ302" t="s">
        <v>76</v>
      </c>
      <c r="BL302" t="s">
        <v>77</v>
      </c>
      <c r="CS302" t="str">
        <f t="shared" si="432"/>
        <v/>
      </c>
      <c r="CT302" t="str">
        <f t="shared" si="433"/>
        <v/>
      </c>
      <c r="CU302" t="str">
        <f t="shared" si="434"/>
        <v/>
      </c>
      <c r="CV302" t="str">
        <f t="shared" si="435"/>
        <v/>
      </c>
      <c r="CW302" t="str">
        <f t="shared" si="436"/>
        <v/>
      </c>
      <c r="CX302" t="str">
        <f t="shared" si="437"/>
        <v/>
      </c>
      <c r="CY302" t="str">
        <f t="shared" si="438"/>
        <v/>
      </c>
      <c r="CZ302" t="str">
        <f t="shared" si="439"/>
        <v/>
      </c>
      <c r="DA302" t="str">
        <f t="shared" si="440"/>
        <v/>
      </c>
      <c r="DB302" t="str">
        <f t="shared" si="441"/>
        <v/>
      </c>
      <c r="DC302" t="str">
        <f t="shared" si="442"/>
        <v/>
      </c>
      <c r="DD302" t="str">
        <f t="shared" si="443"/>
        <v/>
      </c>
      <c r="DE302" t="str">
        <f t="shared" si="444"/>
        <v/>
      </c>
      <c r="DF302" t="str">
        <f t="shared" si="445"/>
        <v/>
      </c>
      <c r="DG302" t="str">
        <f t="shared" si="446"/>
        <v/>
      </c>
    </row>
    <row r="303" spans="1:111" x14ac:dyDescent="0.25">
      <c r="A303" t="s">
        <v>92</v>
      </c>
      <c r="B303" t="s">
        <v>76</v>
      </c>
      <c r="D303" t="s">
        <v>77</v>
      </c>
      <c r="E303" t="s">
        <v>24</v>
      </c>
      <c r="F303" t="s">
        <v>39</v>
      </c>
      <c r="G303" t="s">
        <v>30</v>
      </c>
      <c r="H303" t="s">
        <v>71</v>
      </c>
      <c r="I303" t="s">
        <v>43</v>
      </c>
      <c r="J303">
        <v>7.5020000000000003E-2</v>
      </c>
      <c r="K303">
        <v>0.18862999999999999</v>
      </c>
      <c r="L303">
        <v>8.8699999999999994E-3</v>
      </c>
      <c r="M303">
        <v>-1.4999999999999999E-4</v>
      </c>
      <c r="O303">
        <v>0.08</v>
      </c>
      <c r="P303">
        <v>12.57</v>
      </c>
      <c r="T303">
        <v>0.5</v>
      </c>
      <c r="U303">
        <v>12.5</v>
      </c>
      <c r="W303" s="11" t="str">
        <f t="shared" si="497"/>
        <v/>
      </c>
      <c r="X303" s="11" t="str">
        <f t="shared" si="497"/>
        <v/>
      </c>
      <c r="Y303" s="11" t="str">
        <f t="shared" si="497"/>
        <v/>
      </c>
      <c r="Z303" s="11" t="str">
        <f t="shared" si="497"/>
        <v/>
      </c>
      <c r="AA303" s="11" t="str">
        <f t="shared" si="497"/>
        <v/>
      </c>
      <c r="AB303" s="11" t="str">
        <f t="shared" si="497"/>
        <v/>
      </c>
      <c r="AC303" s="11" t="str">
        <f t="shared" si="497"/>
        <v/>
      </c>
      <c r="AD303" s="11" t="str">
        <f t="shared" si="497"/>
        <v/>
      </c>
      <c r="AE303" s="11" t="str">
        <f t="shared" si="497"/>
        <v/>
      </c>
      <c r="AF303" s="11" t="str">
        <f t="shared" si="497"/>
        <v/>
      </c>
      <c r="AG303" s="11" t="str">
        <f t="shared" si="497"/>
        <v/>
      </c>
      <c r="AH303" s="11" t="str">
        <f t="shared" si="497"/>
        <v/>
      </c>
      <c r="AI303" s="11" t="str">
        <f t="shared" si="497"/>
        <v/>
      </c>
      <c r="AJ303" s="11" t="str">
        <f t="shared" si="497"/>
        <v/>
      </c>
      <c r="AK303" s="11" t="str">
        <f t="shared" si="497"/>
        <v/>
      </c>
      <c r="BI303" t="s">
        <v>92</v>
      </c>
      <c r="BJ303" t="s">
        <v>76</v>
      </c>
      <c r="BL303" t="s">
        <v>77</v>
      </c>
      <c r="CS303" t="str">
        <f t="shared" si="432"/>
        <v/>
      </c>
      <c r="CT303" t="str">
        <f t="shared" si="433"/>
        <v/>
      </c>
      <c r="CU303" t="str">
        <f t="shared" si="434"/>
        <v/>
      </c>
      <c r="CV303" t="str">
        <f t="shared" si="435"/>
        <v/>
      </c>
      <c r="CW303" t="str">
        <f t="shared" si="436"/>
        <v/>
      </c>
      <c r="CX303" t="str">
        <f t="shared" si="437"/>
        <v/>
      </c>
      <c r="CY303" t="str">
        <f t="shared" si="438"/>
        <v/>
      </c>
      <c r="CZ303" t="str">
        <f t="shared" si="439"/>
        <v/>
      </c>
      <c r="DA303" t="str">
        <f t="shared" si="440"/>
        <v/>
      </c>
      <c r="DB303" t="str">
        <f t="shared" si="441"/>
        <v/>
      </c>
      <c r="DC303" t="str">
        <f t="shared" si="442"/>
        <v/>
      </c>
      <c r="DD303" t="str">
        <f t="shared" si="443"/>
        <v/>
      </c>
      <c r="DE303" t="str">
        <f t="shared" si="444"/>
        <v/>
      </c>
      <c r="DF303" t="str">
        <f t="shared" si="445"/>
        <v/>
      </c>
      <c r="DG303" t="str">
        <f t="shared" si="446"/>
        <v/>
      </c>
    </row>
    <row r="304" spans="1:111" x14ac:dyDescent="0.25">
      <c r="A304" t="s">
        <v>371</v>
      </c>
      <c r="B304" t="s">
        <v>400</v>
      </c>
      <c r="D304" t="s">
        <v>401</v>
      </c>
      <c r="E304" t="s">
        <v>24</v>
      </c>
      <c r="F304" t="s">
        <v>39</v>
      </c>
      <c r="G304" t="s">
        <v>30</v>
      </c>
      <c r="H304">
        <v>1</v>
      </c>
      <c r="I304" t="s">
        <v>31</v>
      </c>
      <c r="J304">
        <v>-0.33474999999999999</v>
      </c>
      <c r="K304">
        <v>1.9854700000000001</v>
      </c>
      <c r="L304">
        <v>4.2169999999999999E-2</v>
      </c>
      <c r="O304">
        <v>1.4</v>
      </c>
      <c r="P304">
        <v>18.420000000000002</v>
      </c>
      <c r="Q304">
        <v>0.20533999999999999</v>
      </c>
      <c r="R304">
        <v>56</v>
      </c>
      <c r="S304">
        <v>0.86499999999999999</v>
      </c>
      <c r="T304">
        <v>1.2</v>
      </c>
      <c r="U304">
        <v>24</v>
      </c>
      <c r="V304">
        <v>54</v>
      </c>
      <c r="W304" s="11">
        <f t="shared" ref="W304:AK305" si="498">IF(AN304="","",EXP($J304+$K304*LN(LN(AN304)+($L304/2))))</f>
        <v>9.1518767747766852</v>
      </c>
      <c r="X304" s="11">
        <f t="shared" si="498"/>
        <v>11.563973510083366</v>
      </c>
      <c r="Y304" s="11">
        <f t="shared" si="498"/>
        <v>12.655812605729533</v>
      </c>
      <c r="Z304" s="11">
        <f t="shared" si="498"/>
        <v>13.211965531797555</v>
      </c>
      <c r="AA304" s="11">
        <f t="shared" si="498"/>
        <v>13.625677740404758</v>
      </c>
      <c r="AB304" s="11">
        <f t="shared" si="498"/>
        <v>14.185237772526152</v>
      </c>
      <c r="AC304" s="11">
        <f t="shared" si="498"/>
        <v>15.100154182037546</v>
      </c>
      <c r="AD304" s="11">
        <f t="shared" si="498"/>
        <v>16.464774909382289</v>
      </c>
      <c r="AE304" s="11">
        <f t="shared" si="498"/>
        <v>18.249098733256268</v>
      </c>
      <c r="AF304" s="11" t="str">
        <f t="shared" si="498"/>
        <v/>
      </c>
      <c r="AG304" s="11" t="str">
        <f t="shared" si="498"/>
        <v/>
      </c>
      <c r="AH304" s="11" t="str">
        <f t="shared" si="498"/>
        <v/>
      </c>
      <c r="AI304" s="11" t="str">
        <f t="shared" si="498"/>
        <v/>
      </c>
      <c r="AJ304" s="11" t="str">
        <f t="shared" si="498"/>
        <v/>
      </c>
      <c r="AK304" s="11" t="str">
        <f t="shared" si="498"/>
        <v/>
      </c>
      <c r="AL304" s="7" t="s">
        <v>371</v>
      </c>
      <c r="AM304" s="7" t="s">
        <v>400</v>
      </c>
      <c r="AN304" s="10">
        <v>36.191209999999998</v>
      </c>
      <c r="AO304" s="10">
        <v>56.838810000000009</v>
      </c>
      <c r="AP304" s="10">
        <v>68.650410000000022</v>
      </c>
      <c r="AQ304" s="10">
        <v>75.346010000000007</v>
      </c>
      <c r="AR304" s="10">
        <v>80.645610000000005</v>
      </c>
      <c r="AS304" s="10">
        <v>88.269210000000044</v>
      </c>
      <c r="AT304" s="10">
        <v>101.93681000000007</v>
      </c>
      <c r="AU304" s="10">
        <v>125.36841000000004</v>
      </c>
      <c r="AV304" s="10">
        <v>162.28401000000008</v>
      </c>
      <c r="AW304" s="10"/>
      <c r="AX304" s="10"/>
      <c r="AY304" s="10"/>
      <c r="AZ304" s="10"/>
      <c r="BA304" s="10"/>
      <c r="BB304" s="10"/>
      <c r="BI304" t="s">
        <v>371</v>
      </c>
      <c r="BJ304" t="s">
        <v>400</v>
      </c>
      <c r="BL304" t="s">
        <v>401</v>
      </c>
      <c r="CB304" s="7" t="s">
        <v>371</v>
      </c>
      <c r="CC304" s="7" t="s">
        <v>400</v>
      </c>
      <c r="CD304" s="11">
        <v>92.635146321874828</v>
      </c>
      <c r="CE304" s="11">
        <v>205.63973761352077</v>
      </c>
      <c r="CF304" s="11">
        <v>280.13147274856345</v>
      </c>
      <c r="CG304" s="11">
        <v>324.70163881680458</v>
      </c>
      <c r="CH304" s="11">
        <v>360.99915211385871</v>
      </c>
      <c r="CI304" s="11">
        <v>414.60830247452719</v>
      </c>
      <c r="CJ304" s="11">
        <v>514.23177264366154</v>
      </c>
      <c r="CK304" s="11">
        <v>693.22508695432111</v>
      </c>
      <c r="CL304" s="11">
        <v>989.73694904481147</v>
      </c>
      <c r="CM304" s="11" t="s">
        <v>686</v>
      </c>
      <c r="CN304" s="11" t="s">
        <v>686</v>
      </c>
      <c r="CO304" s="11" t="s">
        <v>686</v>
      </c>
      <c r="CP304" s="11" t="s">
        <v>686</v>
      </c>
      <c r="CQ304" s="11" t="s">
        <v>686</v>
      </c>
      <c r="CR304" s="11" t="s">
        <v>686</v>
      </c>
      <c r="CS304" t="str">
        <f t="shared" si="432"/>
        <v/>
      </c>
      <c r="CT304" t="str">
        <f t="shared" si="433"/>
        <v/>
      </c>
      <c r="CU304" t="str">
        <f t="shared" si="434"/>
        <v/>
      </c>
      <c r="CV304" t="str">
        <f t="shared" si="435"/>
        <v/>
      </c>
      <c r="CW304" t="str">
        <f t="shared" si="436"/>
        <v/>
      </c>
      <c r="CX304" t="str">
        <f t="shared" si="437"/>
        <v/>
      </c>
      <c r="CY304" t="str">
        <f t="shared" si="438"/>
        <v/>
      </c>
      <c r="CZ304" t="str">
        <f t="shared" si="439"/>
        <v/>
      </c>
      <c r="DA304" t="str">
        <f t="shared" si="440"/>
        <v/>
      </c>
      <c r="DB304" t="str">
        <f t="shared" si="441"/>
        <v/>
      </c>
      <c r="DC304" t="str">
        <f t="shared" si="442"/>
        <v/>
      </c>
      <c r="DD304" t="str">
        <f t="shared" si="443"/>
        <v/>
      </c>
      <c r="DE304" t="str">
        <f t="shared" si="444"/>
        <v/>
      </c>
      <c r="DF304" t="str">
        <f t="shared" si="445"/>
        <v/>
      </c>
      <c r="DG304" t="str">
        <f t="shared" si="446"/>
        <v/>
      </c>
    </row>
    <row r="305" spans="1:111" x14ac:dyDescent="0.25">
      <c r="A305" t="s">
        <v>115</v>
      </c>
      <c r="B305" t="s">
        <v>144</v>
      </c>
      <c r="D305" t="s">
        <v>145</v>
      </c>
      <c r="E305" t="s">
        <v>24</v>
      </c>
      <c r="F305" t="s">
        <v>39</v>
      </c>
      <c r="G305" t="s">
        <v>30</v>
      </c>
      <c r="H305">
        <v>1</v>
      </c>
      <c r="I305" t="s">
        <v>31</v>
      </c>
      <c r="J305">
        <v>0.61807999999999996</v>
      </c>
      <c r="K305">
        <v>1.26101</v>
      </c>
      <c r="L305">
        <v>3.0470000000000001E-2</v>
      </c>
      <c r="O305">
        <v>2.96</v>
      </c>
      <c r="P305">
        <v>13.29</v>
      </c>
      <c r="Q305">
        <v>9.3000000000000005E-4</v>
      </c>
      <c r="R305">
        <v>37</v>
      </c>
      <c r="S305">
        <v>0.84799999999999998</v>
      </c>
      <c r="T305">
        <v>3</v>
      </c>
      <c r="U305">
        <v>18</v>
      </c>
      <c r="V305">
        <v>35</v>
      </c>
      <c r="W305" s="11">
        <f t="shared" si="498"/>
        <v>6.2902942397830985</v>
      </c>
      <c r="X305" s="11">
        <f t="shared" si="498"/>
        <v>8.0508883841813468</v>
      </c>
      <c r="Y305" s="11">
        <f t="shared" si="498"/>
        <v>9.2100160872468173</v>
      </c>
      <c r="Z305" s="11">
        <f t="shared" si="498"/>
        <v>10.080096670857474</v>
      </c>
      <c r="AA305" s="11">
        <f t="shared" si="498"/>
        <v>10.778809829438858</v>
      </c>
      <c r="AB305" s="11">
        <f t="shared" si="498"/>
        <v>11.363671751925065</v>
      </c>
      <c r="AC305" s="11">
        <f t="shared" si="498"/>
        <v>11.867219187761071</v>
      </c>
      <c r="AD305" s="11">
        <f t="shared" si="498"/>
        <v>12.309695570866946</v>
      </c>
      <c r="AE305" s="11">
        <f t="shared" si="498"/>
        <v>12.704572842241602</v>
      </c>
      <c r="AF305" s="11">
        <f t="shared" si="498"/>
        <v>13.06127906872954</v>
      </c>
      <c r="AG305" s="11" t="str">
        <f t="shared" si="498"/>
        <v/>
      </c>
      <c r="AH305" s="11" t="str">
        <f t="shared" si="498"/>
        <v/>
      </c>
      <c r="AI305" s="11" t="str">
        <f t="shared" si="498"/>
        <v/>
      </c>
      <c r="AJ305" s="11" t="str">
        <f t="shared" si="498"/>
        <v/>
      </c>
      <c r="AK305" s="11" t="str">
        <f t="shared" si="498"/>
        <v/>
      </c>
      <c r="AL305" s="5" t="s">
        <v>115</v>
      </c>
      <c r="AM305" s="5" t="s">
        <v>144</v>
      </c>
      <c r="AN305" s="10">
        <v>13.708320000000001</v>
      </c>
      <c r="AO305" s="10">
        <v>24.220420000000001</v>
      </c>
      <c r="AP305" s="10">
        <v>34.732520000000001</v>
      </c>
      <c r="AQ305" s="10">
        <v>45.244619999999998</v>
      </c>
      <c r="AR305" s="10">
        <v>55.756719999999994</v>
      </c>
      <c r="AS305" s="10">
        <v>66.268820000000005</v>
      </c>
      <c r="AT305" s="10">
        <v>76.780919999999995</v>
      </c>
      <c r="AU305" s="10">
        <v>87.293019999999999</v>
      </c>
      <c r="AV305" s="10">
        <v>97.805119999999988</v>
      </c>
      <c r="AW305" s="10">
        <v>108.31721999999999</v>
      </c>
      <c r="AX305" s="10"/>
      <c r="AY305" s="10"/>
      <c r="AZ305" s="10"/>
      <c r="BA305" s="10"/>
      <c r="BB305" s="10"/>
      <c r="BI305" t="s">
        <v>115</v>
      </c>
      <c r="BJ305" t="s">
        <v>144</v>
      </c>
      <c r="BL305" t="s">
        <v>145</v>
      </c>
      <c r="CS305" t="str">
        <f t="shared" si="432"/>
        <v/>
      </c>
      <c r="CT305" t="str">
        <f t="shared" si="433"/>
        <v/>
      </c>
      <c r="CU305" t="str">
        <f t="shared" si="434"/>
        <v/>
      </c>
      <c r="CV305" t="str">
        <f t="shared" si="435"/>
        <v/>
      </c>
      <c r="CW305" t="str">
        <f t="shared" si="436"/>
        <v/>
      </c>
      <c r="CX305" t="str">
        <f t="shared" si="437"/>
        <v/>
      </c>
      <c r="CY305" t="str">
        <f t="shared" si="438"/>
        <v/>
      </c>
      <c r="CZ305" t="str">
        <f t="shared" si="439"/>
        <v/>
      </c>
      <c r="DA305" t="str">
        <f t="shared" si="440"/>
        <v/>
      </c>
      <c r="DB305" t="str">
        <f t="shared" si="441"/>
        <v/>
      </c>
      <c r="DC305" t="str">
        <f t="shared" si="442"/>
        <v/>
      </c>
      <c r="DD305" t="str">
        <f t="shared" si="443"/>
        <v/>
      </c>
      <c r="DE305" t="str">
        <f t="shared" si="444"/>
        <v/>
      </c>
      <c r="DF305" t="str">
        <f t="shared" si="445"/>
        <v/>
      </c>
      <c r="DG305" t="str">
        <f t="shared" si="446"/>
        <v/>
      </c>
    </row>
    <row r="306" spans="1:111" x14ac:dyDescent="0.25">
      <c r="A306" t="s">
        <v>115</v>
      </c>
      <c r="B306" t="s">
        <v>146</v>
      </c>
      <c r="D306" t="s">
        <v>147</v>
      </c>
      <c r="E306" t="s">
        <v>24</v>
      </c>
      <c r="F306" t="s">
        <v>39</v>
      </c>
      <c r="G306" t="s">
        <v>30</v>
      </c>
      <c r="H306" t="s">
        <v>27</v>
      </c>
      <c r="I306" t="s">
        <v>64</v>
      </c>
      <c r="J306">
        <v>0.60228999999999999</v>
      </c>
      <c r="K306">
        <v>1.0438000000000001</v>
      </c>
      <c r="L306">
        <v>6.8000000000000005E-4</v>
      </c>
      <c r="O306">
        <v>2.98</v>
      </c>
      <c r="P306">
        <v>8.52</v>
      </c>
      <c r="Q306">
        <v>0</v>
      </c>
      <c r="R306">
        <v>36</v>
      </c>
      <c r="S306">
        <v>0.90400000000000003</v>
      </c>
      <c r="T306">
        <v>2.8</v>
      </c>
      <c r="U306">
        <v>10</v>
      </c>
      <c r="V306">
        <v>34</v>
      </c>
      <c r="W306" s="11">
        <f t="shared" ref="W306:AK306" si="499">IF(AN306="","",EXP($J306+$K306*LN(LN(AN306))+(AN306)*($L306/2)))</f>
        <v>5.1527264358433751</v>
      </c>
      <c r="X306" s="11">
        <f t="shared" si="499"/>
        <v>6.2794003379471057</v>
      </c>
      <c r="Y306" s="11">
        <f t="shared" si="499"/>
        <v>7.0204020627949237</v>
      </c>
      <c r="Z306" s="11">
        <f t="shared" si="499"/>
        <v>7.5798748019782067</v>
      </c>
      <c r="AA306" s="11">
        <f t="shared" si="499"/>
        <v>8.0335158470432937</v>
      </c>
      <c r="AB306" s="11">
        <f t="shared" si="499"/>
        <v>8.4178517366233354</v>
      </c>
      <c r="AC306" s="11" t="str">
        <f t="shared" si="499"/>
        <v/>
      </c>
      <c r="AD306" s="11" t="str">
        <f t="shared" si="499"/>
        <v/>
      </c>
      <c r="AE306" s="11" t="str">
        <f t="shared" si="499"/>
        <v/>
      </c>
      <c r="AF306" s="11" t="str">
        <f t="shared" si="499"/>
        <v/>
      </c>
      <c r="AG306" s="11" t="str">
        <f t="shared" si="499"/>
        <v/>
      </c>
      <c r="AH306" s="11" t="str">
        <f t="shared" si="499"/>
        <v/>
      </c>
      <c r="AI306" s="11" t="str">
        <f t="shared" si="499"/>
        <v/>
      </c>
      <c r="AJ306" s="11" t="str">
        <f t="shared" si="499"/>
        <v/>
      </c>
      <c r="AK306" s="11" t="str">
        <f t="shared" si="499"/>
        <v/>
      </c>
      <c r="AL306" s="7" t="s">
        <v>115</v>
      </c>
      <c r="AM306" s="7" t="s">
        <v>146</v>
      </c>
      <c r="AN306" s="10">
        <v>14.70712</v>
      </c>
      <c r="AO306" s="10">
        <v>25.47512</v>
      </c>
      <c r="AP306" s="10">
        <v>36.243120000000005</v>
      </c>
      <c r="AQ306" s="10">
        <v>47.011120000000005</v>
      </c>
      <c r="AR306" s="10">
        <v>57.779119999999999</v>
      </c>
      <c r="AS306" s="10">
        <v>68.547120000000007</v>
      </c>
      <c r="AT306" s="10"/>
      <c r="AU306" s="10"/>
      <c r="AV306" s="10"/>
      <c r="AW306" s="10"/>
      <c r="AX306" s="10"/>
      <c r="AY306" s="10"/>
      <c r="AZ306" s="10"/>
      <c r="BA306" s="10"/>
      <c r="BB306" s="10"/>
      <c r="BI306" t="s">
        <v>115</v>
      </c>
      <c r="BJ306" t="s">
        <v>146</v>
      </c>
      <c r="BL306" t="s">
        <v>147</v>
      </c>
      <c r="CS306" t="str">
        <f t="shared" si="432"/>
        <v/>
      </c>
      <c r="CT306" t="str">
        <f t="shared" si="433"/>
        <v/>
      </c>
      <c r="CU306" t="str">
        <f t="shared" si="434"/>
        <v/>
      </c>
      <c r="CV306" t="str">
        <f t="shared" si="435"/>
        <v/>
      </c>
      <c r="CW306" t="str">
        <f t="shared" si="436"/>
        <v/>
      </c>
      <c r="CX306" t="str">
        <f t="shared" si="437"/>
        <v/>
      </c>
      <c r="CY306" t="str">
        <f t="shared" si="438"/>
        <v/>
      </c>
      <c r="CZ306" t="str">
        <f t="shared" si="439"/>
        <v/>
      </c>
      <c r="DA306" t="str">
        <f t="shared" si="440"/>
        <v/>
      </c>
      <c r="DB306" t="str">
        <f t="shared" si="441"/>
        <v/>
      </c>
      <c r="DC306" t="str">
        <f t="shared" si="442"/>
        <v/>
      </c>
      <c r="DD306" t="str">
        <f t="shared" si="443"/>
        <v/>
      </c>
      <c r="DE306" t="str">
        <f t="shared" si="444"/>
        <v/>
      </c>
      <c r="DF306" t="str">
        <f t="shared" si="445"/>
        <v/>
      </c>
      <c r="DG306" t="str">
        <f t="shared" si="446"/>
        <v/>
      </c>
    </row>
    <row r="307" spans="1:111" x14ac:dyDescent="0.25">
      <c r="A307" t="s">
        <v>322</v>
      </c>
      <c r="B307" t="s">
        <v>146</v>
      </c>
      <c r="D307" t="s">
        <v>147</v>
      </c>
      <c r="E307" t="s">
        <v>24</v>
      </c>
      <c r="F307" t="s">
        <v>39</v>
      </c>
      <c r="G307" t="s">
        <v>30</v>
      </c>
      <c r="H307">
        <v>1</v>
      </c>
      <c r="I307" t="s">
        <v>31</v>
      </c>
      <c r="J307">
        <v>-7.2419999999999998E-2</v>
      </c>
      <c r="K307">
        <v>1.61063</v>
      </c>
      <c r="L307">
        <v>2.6100000000000002E-2</v>
      </c>
      <c r="O307">
        <v>1.37</v>
      </c>
      <c r="P307">
        <v>8.24</v>
      </c>
      <c r="Q307">
        <v>0.16156000000000001</v>
      </c>
      <c r="R307">
        <v>30</v>
      </c>
      <c r="S307">
        <v>0.81599999999999995</v>
      </c>
      <c r="T307">
        <v>1.5</v>
      </c>
      <c r="U307">
        <v>11</v>
      </c>
      <c r="V307">
        <v>28</v>
      </c>
      <c r="W307" s="11">
        <f t="shared" ref="W307:AK307" si="500">IF(AN307="","",EXP($J307+$K307*LN(LN(AN307)+($L307/2))))</f>
        <v>5.3681694633836052</v>
      </c>
      <c r="X307" s="11">
        <f t="shared" si="500"/>
        <v>6.9234031093412076</v>
      </c>
      <c r="Y307" s="11">
        <f t="shared" si="500"/>
        <v>7.7163571862452995</v>
      </c>
      <c r="Z307" s="11">
        <f t="shared" si="500"/>
        <v>8.090851904588547</v>
      </c>
      <c r="AA307" s="11">
        <f t="shared" si="500"/>
        <v>8.150893298846519</v>
      </c>
      <c r="AB307" s="11" t="str">
        <f t="shared" si="500"/>
        <v/>
      </c>
      <c r="AC307" s="11" t="str">
        <f t="shared" si="500"/>
        <v/>
      </c>
      <c r="AD307" s="11" t="str">
        <f t="shared" si="500"/>
        <v/>
      </c>
      <c r="AE307" s="11" t="str">
        <f t="shared" si="500"/>
        <v/>
      </c>
      <c r="AF307" s="11" t="str">
        <f t="shared" si="500"/>
        <v/>
      </c>
      <c r="AG307" s="11" t="str">
        <f t="shared" si="500"/>
        <v/>
      </c>
      <c r="AH307" s="11" t="str">
        <f t="shared" si="500"/>
        <v/>
      </c>
      <c r="AI307" s="11" t="str">
        <f t="shared" si="500"/>
        <v/>
      </c>
      <c r="AJ307" s="11" t="str">
        <f t="shared" si="500"/>
        <v/>
      </c>
      <c r="AK307" s="11" t="str">
        <f t="shared" si="500"/>
        <v/>
      </c>
      <c r="AL307" s="5" t="s">
        <v>322</v>
      </c>
      <c r="AM307" s="5" t="s">
        <v>146</v>
      </c>
      <c r="AN307" s="11">
        <v>19.226310000000002</v>
      </c>
      <c r="AO307" s="11">
        <v>31.95731</v>
      </c>
      <c r="AP307" s="11">
        <v>40.714309999999998</v>
      </c>
      <c r="AQ307" s="11">
        <v>45.497309999999999</v>
      </c>
      <c r="AR307" s="11">
        <v>46.306309999999996</v>
      </c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I307" t="s">
        <v>322</v>
      </c>
      <c r="BJ307" t="s">
        <v>146</v>
      </c>
      <c r="BL307" t="s">
        <v>147</v>
      </c>
      <c r="CB307" s="5" t="s">
        <v>322</v>
      </c>
      <c r="CC307" s="5" t="s">
        <v>146</v>
      </c>
      <c r="CD307" s="11" t="s">
        <v>686</v>
      </c>
      <c r="CE307" s="11" t="s">
        <v>686</v>
      </c>
      <c r="CF307" s="11" t="s">
        <v>686</v>
      </c>
      <c r="CG307" s="11" t="s">
        <v>686</v>
      </c>
      <c r="CH307" s="11" t="s">
        <v>686</v>
      </c>
      <c r="CI307" s="11" t="s">
        <v>686</v>
      </c>
      <c r="CJ307" s="11" t="s">
        <v>686</v>
      </c>
      <c r="CK307" s="11" t="s">
        <v>686</v>
      </c>
      <c r="CL307" s="11" t="s">
        <v>686</v>
      </c>
      <c r="CM307" s="11" t="s">
        <v>686</v>
      </c>
      <c r="CN307" s="11" t="s">
        <v>686</v>
      </c>
      <c r="CO307" s="11" t="s">
        <v>686</v>
      </c>
      <c r="CP307" s="11" t="s">
        <v>686</v>
      </c>
      <c r="CQ307" s="11" t="s">
        <v>686</v>
      </c>
      <c r="CR307" s="11" t="s">
        <v>686</v>
      </c>
      <c r="CS307" t="str">
        <f t="shared" si="432"/>
        <v/>
      </c>
      <c r="CT307" t="str">
        <f t="shared" si="433"/>
        <v/>
      </c>
      <c r="CU307" t="str">
        <f t="shared" si="434"/>
        <v/>
      </c>
      <c r="CV307" t="str">
        <f t="shared" si="435"/>
        <v/>
      </c>
      <c r="CW307" t="str">
        <f t="shared" si="436"/>
        <v/>
      </c>
      <c r="CX307" t="str">
        <f t="shared" si="437"/>
        <v/>
      </c>
      <c r="CY307" t="str">
        <f t="shared" si="438"/>
        <v/>
      </c>
      <c r="CZ307" t="str">
        <f t="shared" si="439"/>
        <v/>
      </c>
      <c r="DA307" t="str">
        <f t="shared" si="440"/>
        <v/>
      </c>
      <c r="DB307" t="str">
        <f t="shared" si="441"/>
        <v/>
      </c>
      <c r="DC307" t="str">
        <f t="shared" si="442"/>
        <v/>
      </c>
      <c r="DD307" t="str">
        <f t="shared" si="443"/>
        <v/>
      </c>
      <c r="DE307" t="str">
        <f t="shared" si="444"/>
        <v/>
      </c>
      <c r="DF307" t="str">
        <f t="shared" si="445"/>
        <v/>
      </c>
      <c r="DG307" t="str">
        <f t="shared" si="446"/>
        <v/>
      </c>
    </row>
    <row r="308" spans="1:111" x14ac:dyDescent="0.25">
      <c r="A308" t="s">
        <v>254</v>
      </c>
      <c r="B308" t="s">
        <v>269</v>
      </c>
      <c r="D308" t="s">
        <v>270</v>
      </c>
      <c r="E308" t="s">
        <v>24</v>
      </c>
      <c r="F308" t="s">
        <v>39</v>
      </c>
      <c r="G308" t="s">
        <v>30</v>
      </c>
      <c r="H308" t="s">
        <v>27</v>
      </c>
      <c r="I308" t="s">
        <v>33</v>
      </c>
      <c r="J308">
        <v>1.8396999999999999</v>
      </c>
      <c r="K308">
        <v>0.44555</v>
      </c>
      <c r="L308">
        <v>-1.4400000000000001E-3</v>
      </c>
      <c r="O308">
        <v>3.07</v>
      </c>
      <c r="P308">
        <v>36.19</v>
      </c>
      <c r="Q308">
        <v>0.40839999999999999</v>
      </c>
      <c r="R308">
        <v>61</v>
      </c>
      <c r="S308">
        <v>0.871</v>
      </c>
      <c r="T308">
        <v>2.5</v>
      </c>
      <c r="U308">
        <v>51</v>
      </c>
      <c r="V308">
        <v>58</v>
      </c>
      <c r="W308" s="11">
        <f t="shared" ref="W308:AK310" si="501">IF(AN308="","",$J308+$K308 * AN308+$L308 *AN308^2)</f>
        <v>11.239051461368401</v>
      </c>
      <c r="X308" s="11">
        <f t="shared" si="501"/>
        <v>18.254063367250001</v>
      </c>
      <c r="Y308" s="11">
        <f t="shared" si="501"/>
        <v>24.1200455160884</v>
      </c>
      <c r="Z308" s="11">
        <f t="shared" si="501"/>
        <v>28.8369979078836</v>
      </c>
      <c r="AA308" s="11">
        <f t="shared" si="501"/>
        <v>32.404920542635594</v>
      </c>
      <c r="AB308" s="11">
        <f t="shared" si="501"/>
        <v>34.823813420344393</v>
      </c>
      <c r="AC308" s="11">
        <f t="shared" si="501"/>
        <v>36.093676541009984</v>
      </c>
      <c r="AD308" s="11" t="str">
        <f t="shared" si="501"/>
        <v/>
      </c>
      <c r="AE308" s="11" t="str">
        <f t="shared" si="501"/>
        <v/>
      </c>
      <c r="AF308" s="11" t="str">
        <f t="shared" si="501"/>
        <v/>
      </c>
      <c r="AG308" s="11" t="str">
        <f t="shared" si="501"/>
        <v/>
      </c>
      <c r="AH308" s="11" t="str">
        <f t="shared" si="501"/>
        <v/>
      </c>
      <c r="AI308" s="11" t="str">
        <f t="shared" si="501"/>
        <v/>
      </c>
      <c r="AJ308" s="11" t="str">
        <f t="shared" si="501"/>
        <v/>
      </c>
      <c r="AK308" s="11" t="str">
        <f t="shared" si="501"/>
        <v/>
      </c>
      <c r="AL308" s="7" t="s">
        <v>254</v>
      </c>
      <c r="AM308" s="7" t="s">
        <v>269</v>
      </c>
      <c r="AN308" s="10">
        <v>22.77205</v>
      </c>
      <c r="AO308" s="10">
        <v>42.746249999999996</v>
      </c>
      <c r="AP308" s="10">
        <v>62.72045</v>
      </c>
      <c r="AQ308" s="10">
        <v>82.694649999999996</v>
      </c>
      <c r="AR308" s="10">
        <v>102.66884999999999</v>
      </c>
      <c r="AS308" s="10">
        <v>122.64305</v>
      </c>
      <c r="AT308" s="10">
        <v>142.61725000000001</v>
      </c>
      <c r="AU308" s="10"/>
      <c r="AV308" s="10"/>
      <c r="AW308" s="10"/>
      <c r="AX308" s="10"/>
      <c r="AY308" s="10"/>
      <c r="AZ308" s="10"/>
      <c r="BA308" s="10"/>
      <c r="BB308" s="10"/>
      <c r="BI308" t="s">
        <v>254</v>
      </c>
      <c r="BJ308" t="s">
        <v>269</v>
      </c>
      <c r="BL308" t="s">
        <v>270</v>
      </c>
      <c r="CS308" t="str">
        <f t="shared" si="432"/>
        <v/>
      </c>
      <c r="CT308" t="str">
        <f t="shared" si="433"/>
        <v/>
      </c>
      <c r="CU308" t="str">
        <f t="shared" si="434"/>
        <v/>
      </c>
      <c r="CV308" t="str">
        <f t="shared" si="435"/>
        <v/>
      </c>
      <c r="CW308" t="str">
        <f t="shared" si="436"/>
        <v/>
      </c>
      <c r="CX308" t="str">
        <f t="shared" si="437"/>
        <v/>
      </c>
      <c r="CY308" t="str">
        <f t="shared" si="438"/>
        <v/>
      </c>
      <c r="CZ308" t="str">
        <f t="shared" si="439"/>
        <v/>
      </c>
      <c r="DA308" t="str">
        <f t="shared" si="440"/>
        <v/>
      </c>
      <c r="DB308" t="str">
        <f t="shared" si="441"/>
        <v/>
      </c>
      <c r="DC308" t="str">
        <f t="shared" si="442"/>
        <v/>
      </c>
      <c r="DD308" t="str">
        <f t="shared" si="443"/>
        <v/>
      </c>
      <c r="DE308" t="str">
        <f t="shared" si="444"/>
        <v/>
      </c>
      <c r="DF308" t="str">
        <f t="shared" si="445"/>
        <v/>
      </c>
      <c r="DG308" t="str">
        <f t="shared" si="446"/>
        <v/>
      </c>
    </row>
    <row r="309" spans="1:111" x14ac:dyDescent="0.25">
      <c r="A309" t="s">
        <v>315</v>
      </c>
      <c r="B309" t="s">
        <v>269</v>
      </c>
      <c r="D309" t="s">
        <v>270</v>
      </c>
      <c r="E309" t="s">
        <v>24</v>
      </c>
      <c r="F309" t="s">
        <v>39</v>
      </c>
      <c r="G309" t="s">
        <v>30</v>
      </c>
      <c r="H309" t="s">
        <v>27</v>
      </c>
      <c r="I309" t="s">
        <v>33</v>
      </c>
      <c r="J309">
        <v>1.04443</v>
      </c>
      <c r="K309">
        <v>0.38756000000000002</v>
      </c>
      <c r="L309">
        <v>-1.1199999999999999E-3</v>
      </c>
      <c r="O309">
        <v>1.71</v>
      </c>
      <c r="P309">
        <v>34.590000000000003</v>
      </c>
      <c r="Q309">
        <v>0.17732999999999999</v>
      </c>
      <c r="R309">
        <v>51</v>
      </c>
      <c r="S309">
        <v>0.93500000000000005</v>
      </c>
      <c r="T309">
        <v>1.6</v>
      </c>
      <c r="U309">
        <v>38</v>
      </c>
      <c r="V309">
        <v>48</v>
      </c>
      <c r="W309" s="11">
        <f t="shared" si="501"/>
        <v>10.325696654640272</v>
      </c>
      <c r="X309" s="11">
        <f t="shared" si="501"/>
        <v>18.36372896939675</v>
      </c>
      <c r="Y309" s="11">
        <f t="shared" si="501"/>
        <v>24.788566454562833</v>
      </c>
      <c r="Z309" s="11">
        <f t="shared" si="501"/>
        <v>29.600209110138515</v>
      </c>
      <c r="AA309" s="11">
        <f t="shared" si="501"/>
        <v>32.798656936123798</v>
      </c>
      <c r="AB309" s="11">
        <f t="shared" si="501"/>
        <v>34.383909932518677</v>
      </c>
      <c r="AC309" s="11" t="str">
        <f t="shared" si="501"/>
        <v/>
      </c>
      <c r="AD309" s="11" t="str">
        <f t="shared" si="501"/>
        <v/>
      </c>
      <c r="AE309" s="11" t="str">
        <f t="shared" si="501"/>
        <v/>
      </c>
      <c r="AF309" s="11" t="str">
        <f t="shared" si="501"/>
        <v/>
      </c>
      <c r="AG309" s="11" t="str">
        <f t="shared" si="501"/>
        <v/>
      </c>
      <c r="AH309" s="11" t="str">
        <f t="shared" si="501"/>
        <v/>
      </c>
      <c r="AI309" s="11" t="str">
        <f t="shared" si="501"/>
        <v/>
      </c>
      <c r="AJ309" s="11" t="str">
        <f t="shared" si="501"/>
        <v/>
      </c>
      <c r="AK309" s="11" t="str">
        <f t="shared" si="501"/>
        <v/>
      </c>
      <c r="AL309" s="5" t="s">
        <v>315</v>
      </c>
      <c r="AM309" s="5" t="s">
        <v>269</v>
      </c>
      <c r="AN309" s="10">
        <v>25.884129999999999</v>
      </c>
      <c r="AO309" s="10">
        <v>52.720229999999994</v>
      </c>
      <c r="AP309" s="10">
        <v>79.556329999999988</v>
      </c>
      <c r="AQ309" s="10">
        <v>106.39242999999999</v>
      </c>
      <c r="AR309" s="10">
        <v>133.22853000000001</v>
      </c>
      <c r="AS309" s="10">
        <v>160.06462999999999</v>
      </c>
      <c r="AT309" s="10"/>
      <c r="AU309" s="10"/>
      <c r="AV309" s="10"/>
      <c r="AW309" s="10"/>
      <c r="AX309" s="10"/>
      <c r="AY309" s="10"/>
      <c r="AZ309" s="10"/>
      <c r="BA309" s="10"/>
      <c r="BB309" s="10"/>
      <c r="BI309" t="s">
        <v>315</v>
      </c>
      <c r="BJ309" t="s">
        <v>269</v>
      </c>
      <c r="BL309" t="s">
        <v>270</v>
      </c>
      <c r="CS309" t="str">
        <f t="shared" si="432"/>
        <v/>
      </c>
      <c r="CT309" t="str">
        <f t="shared" si="433"/>
        <v/>
      </c>
      <c r="CU309" t="str">
        <f t="shared" si="434"/>
        <v/>
      </c>
      <c r="CV309" t="str">
        <f t="shared" si="435"/>
        <v/>
      </c>
      <c r="CW309" t="str">
        <f t="shared" si="436"/>
        <v/>
      </c>
      <c r="CX309" t="str">
        <f t="shared" si="437"/>
        <v/>
      </c>
      <c r="CY309" t="str">
        <f t="shared" si="438"/>
        <v/>
      </c>
      <c r="CZ309" t="str">
        <f t="shared" si="439"/>
        <v/>
      </c>
      <c r="DA309" t="str">
        <f t="shared" si="440"/>
        <v/>
      </c>
      <c r="DB309" t="str">
        <f t="shared" si="441"/>
        <v/>
      </c>
      <c r="DC309" t="str">
        <f t="shared" si="442"/>
        <v/>
      </c>
      <c r="DD309" t="str">
        <f t="shared" si="443"/>
        <v/>
      </c>
      <c r="DE309" t="str">
        <f t="shared" si="444"/>
        <v/>
      </c>
      <c r="DF309" t="str">
        <f t="shared" si="445"/>
        <v/>
      </c>
      <c r="DG309" t="str">
        <f t="shared" si="446"/>
        <v/>
      </c>
    </row>
    <row r="310" spans="1:111" x14ac:dyDescent="0.25">
      <c r="A310" t="s">
        <v>371</v>
      </c>
      <c r="B310" t="s">
        <v>402</v>
      </c>
      <c r="D310" t="s">
        <v>403</v>
      </c>
      <c r="E310" t="s">
        <v>24</v>
      </c>
      <c r="F310" t="s">
        <v>39</v>
      </c>
      <c r="G310" t="s">
        <v>30</v>
      </c>
      <c r="H310" t="s">
        <v>27</v>
      </c>
      <c r="I310" t="s">
        <v>33</v>
      </c>
      <c r="J310">
        <v>0.98699000000000003</v>
      </c>
      <c r="K310">
        <v>0.23899999999999999</v>
      </c>
      <c r="L310">
        <v>-6.7000000000000002E-4</v>
      </c>
      <c r="O310">
        <v>1.53</v>
      </c>
      <c r="P310">
        <v>20.100000000000001</v>
      </c>
      <c r="Q310">
        <v>8.5339999999999999E-2</v>
      </c>
      <c r="R310">
        <v>50</v>
      </c>
      <c r="S310">
        <v>0.91200000000000003</v>
      </c>
      <c r="T310">
        <v>1.5</v>
      </c>
      <c r="U310">
        <v>25</v>
      </c>
      <c r="V310">
        <v>47</v>
      </c>
      <c r="W310" s="11">
        <f t="shared" si="501"/>
        <v>5.7396101340213326</v>
      </c>
      <c r="X310" s="11">
        <f t="shared" si="501"/>
        <v>8.1281145856096533</v>
      </c>
      <c r="Y310" s="11">
        <f t="shared" si="501"/>
        <v>9.4202795681835703</v>
      </c>
      <c r="Z310" s="11">
        <f t="shared" si="501"/>
        <v>10.134436590543093</v>
      </c>
      <c r="AA310" s="11">
        <f t="shared" si="501"/>
        <v>10.68928475788821</v>
      </c>
      <c r="AB310" s="11">
        <f t="shared" si="501"/>
        <v>11.455668371818934</v>
      </c>
      <c r="AC310" s="11">
        <f t="shared" si="501"/>
        <v>12.749260530335249</v>
      </c>
      <c r="AD310" s="11">
        <f t="shared" si="501"/>
        <v>14.764152727837171</v>
      </c>
      <c r="AE310" s="11">
        <f t="shared" si="501"/>
        <v>17.447350455124692</v>
      </c>
      <c r="AF310" s="11">
        <f t="shared" si="501"/>
        <v>20.314174799397808</v>
      </c>
      <c r="AG310" s="11" t="str">
        <f t="shared" si="501"/>
        <v/>
      </c>
      <c r="AH310" s="11" t="str">
        <f t="shared" si="501"/>
        <v/>
      </c>
      <c r="AI310" s="11" t="str">
        <f t="shared" si="501"/>
        <v/>
      </c>
      <c r="AJ310" s="11" t="str">
        <f t="shared" si="501"/>
        <v/>
      </c>
      <c r="AK310" s="11" t="str">
        <f t="shared" si="501"/>
        <v/>
      </c>
      <c r="AL310" s="7" t="s">
        <v>371</v>
      </c>
      <c r="AM310" s="7" t="s">
        <v>402</v>
      </c>
      <c r="AN310" s="10">
        <v>21.138020000000004</v>
      </c>
      <c r="AO310" s="10">
        <v>32.916620000000009</v>
      </c>
      <c r="AP310" s="10">
        <v>39.705219999999997</v>
      </c>
      <c r="AQ310" s="10">
        <v>43.603820000000006</v>
      </c>
      <c r="AR310" s="10">
        <v>46.712419999999995</v>
      </c>
      <c r="AS310" s="10">
        <v>51.131020000000007</v>
      </c>
      <c r="AT310" s="10">
        <v>58.959619999999987</v>
      </c>
      <c r="AU310" s="10">
        <v>72.298220000000015</v>
      </c>
      <c r="AV310" s="10">
        <v>93.246820000000014</v>
      </c>
      <c r="AW310" s="10">
        <v>123.90541999999999</v>
      </c>
      <c r="AX310" s="10"/>
      <c r="AY310" s="10"/>
      <c r="AZ310" s="10"/>
      <c r="BA310" s="10"/>
      <c r="BB310" s="10"/>
      <c r="BI310" t="s">
        <v>371</v>
      </c>
      <c r="BJ310" t="s">
        <v>402</v>
      </c>
      <c r="BL310" t="s">
        <v>403</v>
      </c>
      <c r="CB310" s="7" t="s">
        <v>371</v>
      </c>
      <c r="CC310" s="7" t="s">
        <v>402</v>
      </c>
      <c r="CD310" s="11">
        <v>28.529561208709794</v>
      </c>
      <c r="CE310" s="11">
        <v>59.03031417374747</v>
      </c>
      <c r="CF310" s="11">
        <v>78.301523645289095</v>
      </c>
      <c r="CG310" s="11">
        <v>89.723750145234789</v>
      </c>
      <c r="CH310" s="11">
        <v>98.975138388118353</v>
      </c>
      <c r="CI310" s="11">
        <v>112.30431795485772</v>
      </c>
      <c r="CJ310" s="11">
        <v>136.3160097589643</v>
      </c>
      <c r="CK310" s="11">
        <v>177.97534773130806</v>
      </c>
      <c r="CL310" s="11">
        <v>244.24042635133998</v>
      </c>
      <c r="CM310" s="11">
        <v>341.24487404960985</v>
      </c>
      <c r="CN310" s="11" t="s">
        <v>686</v>
      </c>
      <c r="CO310" s="11" t="s">
        <v>686</v>
      </c>
      <c r="CP310" s="11" t="s">
        <v>686</v>
      </c>
      <c r="CQ310" s="11" t="s">
        <v>686</v>
      </c>
      <c r="CR310" s="11" t="s">
        <v>686</v>
      </c>
      <c r="CS310" t="str">
        <f t="shared" si="432"/>
        <v/>
      </c>
      <c r="CT310" t="str">
        <f t="shared" si="433"/>
        <v/>
      </c>
      <c r="CU310" t="str">
        <f t="shared" si="434"/>
        <v/>
      </c>
      <c r="CV310" t="str">
        <f t="shared" si="435"/>
        <v/>
      </c>
      <c r="CW310" t="str">
        <f t="shared" si="436"/>
        <v/>
      </c>
      <c r="CX310" t="str">
        <f t="shared" si="437"/>
        <v/>
      </c>
      <c r="CY310" t="str">
        <f t="shared" si="438"/>
        <v/>
      </c>
      <c r="CZ310" t="str">
        <f t="shared" si="439"/>
        <v/>
      </c>
      <c r="DA310" t="str">
        <f t="shared" si="440"/>
        <v/>
      </c>
      <c r="DB310" t="str">
        <f t="shared" si="441"/>
        <v/>
      </c>
      <c r="DC310" t="str">
        <f t="shared" si="442"/>
        <v/>
      </c>
      <c r="DD310" t="str">
        <f t="shared" si="443"/>
        <v/>
      </c>
      <c r="DE310" t="str">
        <f t="shared" si="444"/>
        <v/>
      </c>
      <c r="DF310" t="str">
        <f t="shared" si="445"/>
        <v/>
      </c>
      <c r="DG310" t="str">
        <f t="shared" si="446"/>
        <v/>
      </c>
    </row>
    <row r="311" spans="1:111" x14ac:dyDescent="0.25">
      <c r="A311" t="s">
        <v>21</v>
      </c>
      <c r="B311" t="s">
        <v>79</v>
      </c>
      <c r="D311" t="s">
        <v>80</v>
      </c>
      <c r="E311" t="s">
        <v>24</v>
      </c>
      <c r="F311" t="s">
        <v>39</v>
      </c>
      <c r="G311" t="s">
        <v>30</v>
      </c>
      <c r="H311">
        <v>1</v>
      </c>
      <c r="I311" t="s">
        <v>31</v>
      </c>
      <c r="J311">
        <v>-0.30103999999999997</v>
      </c>
      <c r="K311">
        <v>2.3741599999999998</v>
      </c>
      <c r="L311">
        <v>0.14649000000000001</v>
      </c>
      <c r="O311">
        <v>0.39</v>
      </c>
      <c r="P311">
        <v>13.57</v>
      </c>
      <c r="Q311">
        <v>0.38274000000000002</v>
      </c>
      <c r="R311">
        <v>28</v>
      </c>
      <c r="S311">
        <v>0.73399999999999999</v>
      </c>
      <c r="T311">
        <v>1</v>
      </c>
      <c r="U311">
        <v>14</v>
      </c>
      <c r="V311">
        <v>26</v>
      </c>
      <c r="W311" s="11" t="str">
        <f t="shared" ref="W311:AK311" si="502">IF(AN311="","",EXP($J311+$K311*LN(LN(AN311)+($L311/2))))</f>
        <v/>
      </c>
      <c r="X311" s="11" t="str">
        <f t="shared" si="502"/>
        <v/>
      </c>
      <c r="Y311" s="11" t="str">
        <f t="shared" si="502"/>
        <v/>
      </c>
      <c r="Z311" s="11" t="str">
        <f t="shared" si="502"/>
        <v/>
      </c>
      <c r="AA311" s="11" t="str">
        <f t="shared" si="502"/>
        <v/>
      </c>
      <c r="AB311" s="11" t="str">
        <f t="shared" si="502"/>
        <v/>
      </c>
      <c r="AC311" s="11" t="str">
        <f t="shared" si="502"/>
        <v/>
      </c>
      <c r="AD311" s="11" t="str">
        <f t="shared" si="502"/>
        <v/>
      </c>
      <c r="AE311" s="11" t="str">
        <f t="shared" si="502"/>
        <v/>
      </c>
      <c r="AF311" s="11" t="str">
        <f t="shared" si="502"/>
        <v/>
      </c>
      <c r="AG311" s="11" t="str">
        <f t="shared" si="502"/>
        <v/>
      </c>
      <c r="AH311" s="11" t="str">
        <f t="shared" si="502"/>
        <v/>
      </c>
      <c r="AI311" s="11" t="str">
        <f t="shared" si="502"/>
        <v/>
      </c>
      <c r="AJ311" s="11" t="str">
        <f t="shared" si="502"/>
        <v/>
      </c>
      <c r="AK311" s="11" t="str">
        <f t="shared" si="502"/>
        <v/>
      </c>
      <c r="BI311" t="s">
        <v>21</v>
      </c>
      <c r="BJ311" t="s">
        <v>79</v>
      </c>
      <c r="BL311" t="s">
        <v>80</v>
      </c>
      <c r="CS311" t="str">
        <f t="shared" si="432"/>
        <v/>
      </c>
      <c r="CT311" t="str">
        <f t="shared" si="433"/>
        <v/>
      </c>
      <c r="CU311" t="str">
        <f t="shared" si="434"/>
        <v/>
      </c>
      <c r="CV311" t="str">
        <f t="shared" si="435"/>
        <v/>
      </c>
      <c r="CW311" t="str">
        <f t="shared" si="436"/>
        <v/>
      </c>
      <c r="CX311" t="str">
        <f t="shared" si="437"/>
        <v/>
      </c>
      <c r="CY311" t="str">
        <f t="shared" si="438"/>
        <v/>
      </c>
      <c r="CZ311" t="str">
        <f t="shared" si="439"/>
        <v/>
      </c>
      <c r="DA311" t="str">
        <f t="shared" si="440"/>
        <v/>
      </c>
      <c r="DB311" t="str">
        <f t="shared" si="441"/>
        <v/>
      </c>
      <c r="DC311" t="str">
        <f t="shared" si="442"/>
        <v/>
      </c>
      <c r="DD311" t="str">
        <f t="shared" si="443"/>
        <v/>
      </c>
      <c r="DE311" t="str">
        <f t="shared" si="444"/>
        <v/>
      </c>
      <c r="DF311" t="str">
        <f t="shared" si="445"/>
        <v/>
      </c>
      <c r="DG311" t="str">
        <f t="shared" si="446"/>
        <v/>
      </c>
    </row>
    <row r="312" spans="1:111" x14ac:dyDescent="0.25">
      <c r="A312" t="s">
        <v>371</v>
      </c>
      <c r="B312" t="s">
        <v>404</v>
      </c>
      <c r="D312" t="s">
        <v>405</v>
      </c>
      <c r="E312" t="s">
        <v>24</v>
      </c>
      <c r="F312" t="s">
        <v>39</v>
      </c>
      <c r="G312" t="s">
        <v>30</v>
      </c>
      <c r="H312" t="s">
        <v>27</v>
      </c>
      <c r="I312" t="s">
        <v>28</v>
      </c>
      <c r="J312">
        <v>2.0026099999999998</v>
      </c>
      <c r="K312">
        <v>0.17892</v>
      </c>
      <c r="O312">
        <v>2.2799999999999998</v>
      </c>
      <c r="P312">
        <v>12.27</v>
      </c>
      <c r="Q312">
        <v>4.7390000000000002E-2</v>
      </c>
      <c r="R312">
        <v>33</v>
      </c>
      <c r="S312">
        <v>0.84899999999999998</v>
      </c>
      <c r="T312">
        <v>2.5</v>
      </c>
      <c r="U312">
        <v>13</v>
      </c>
      <c r="V312">
        <v>31</v>
      </c>
      <c r="W312" s="11">
        <f t="shared" ref="W312:AK312" si="503">IF(AN312="","",$J312+$K312*AN312)</f>
        <v>4.2815909756000003</v>
      </c>
      <c r="X312" s="11">
        <f t="shared" si="503"/>
        <v>6.2794653715999997</v>
      </c>
      <c r="Y312" s="11">
        <f t="shared" si="503"/>
        <v>8.2773397675999991</v>
      </c>
      <c r="Z312" s="11">
        <f t="shared" si="503"/>
        <v>10.275214163599998</v>
      </c>
      <c r="AA312" s="11">
        <f t="shared" si="503"/>
        <v>12.273088559599998</v>
      </c>
      <c r="AB312" s="11" t="str">
        <f t="shared" si="503"/>
        <v/>
      </c>
      <c r="AC312" s="11" t="str">
        <f t="shared" si="503"/>
        <v/>
      </c>
      <c r="AD312" s="11" t="str">
        <f t="shared" si="503"/>
        <v/>
      </c>
      <c r="AE312" s="11" t="str">
        <f t="shared" si="503"/>
        <v/>
      </c>
      <c r="AF312" s="11" t="str">
        <f t="shared" si="503"/>
        <v/>
      </c>
      <c r="AG312" s="11" t="str">
        <f t="shared" si="503"/>
        <v/>
      </c>
      <c r="AH312" s="11" t="str">
        <f t="shared" si="503"/>
        <v/>
      </c>
      <c r="AI312" s="11" t="str">
        <f t="shared" si="503"/>
        <v/>
      </c>
      <c r="AJ312" s="11" t="str">
        <f t="shared" si="503"/>
        <v/>
      </c>
      <c r="AK312" s="11" t="str">
        <f t="shared" si="503"/>
        <v/>
      </c>
      <c r="AL312" s="7" t="s">
        <v>371</v>
      </c>
      <c r="AM312" s="7" t="s">
        <v>404</v>
      </c>
      <c r="AN312" s="10">
        <v>12.73743</v>
      </c>
      <c r="AO312" s="10">
        <v>23.903729999999999</v>
      </c>
      <c r="AP312" s="10">
        <v>35.070029999999996</v>
      </c>
      <c r="AQ312" s="10">
        <v>46.236329999999995</v>
      </c>
      <c r="AR312" s="10">
        <v>57.402629999999995</v>
      </c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I312" t="s">
        <v>371</v>
      </c>
      <c r="BJ312" t="s">
        <v>404</v>
      </c>
      <c r="BL312" t="s">
        <v>405</v>
      </c>
      <c r="CB312" s="7" t="s">
        <v>371</v>
      </c>
      <c r="CC312" s="7" t="s">
        <v>404</v>
      </c>
      <c r="CD312" s="11">
        <v>7.5461928540779102</v>
      </c>
      <c r="CE312" s="11">
        <v>34.540647068419482</v>
      </c>
      <c r="CF312" s="11">
        <v>76.661780657309578</v>
      </c>
      <c r="CG312" s="11">
        <v>129.91824637635216</v>
      </c>
      <c r="CH312" s="11">
        <v>191.67905289467217</v>
      </c>
      <c r="CI312" s="11" t="s">
        <v>686</v>
      </c>
      <c r="CJ312" s="11" t="s">
        <v>686</v>
      </c>
      <c r="CK312" s="11" t="s">
        <v>686</v>
      </c>
      <c r="CL312" s="11" t="s">
        <v>686</v>
      </c>
      <c r="CM312" s="11" t="s">
        <v>686</v>
      </c>
      <c r="CN312" s="11" t="s">
        <v>686</v>
      </c>
      <c r="CO312" s="11" t="s">
        <v>686</v>
      </c>
      <c r="CP312" s="11" t="s">
        <v>686</v>
      </c>
      <c r="CQ312" s="11" t="s">
        <v>686</v>
      </c>
      <c r="CR312" s="11" t="s">
        <v>686</v>
      </c>
      <c r="CS312" t="str">
        <f t="shared" si="432"/>
        <v/>
      </c>
      <c r="CT312" t="str">
        <f t="shared" si="433"/>
        <v/>
      </c>
      <c r="CU312" t="str">
        <f t="shared" si="434"/>
        <v/>
      </c>
      <c r="CV312" t="str">
        <f t="shared" si="435"/>
        <v/>
      </c>
      <c r="CW312" t="str">
        <f t="shared" si="436"/>
        <v/>
      </c>
      <c r="CX312" t="str">
        <f t="shared" si="437"/>
        <v/>
      </c>
      <c r="CY312" t="str">
        <f t="shared" si="438"/>
        <v/>
      </c>
      <c r="CZ312" t="str">
        <f t="shared" si="439"/>
        <v/>
      </c>
      <c r="DA312" t="str">
        <f t="shared" si="440"/>
        <v/>
      </c>
      <c r="DB312" t="str">
        <f t="shared" si="441"/>
        <v/>
      </c>
      <c r="DC312" t="str">
        <f t="shared" si="442"/>
        <v/>
      </c>
      <c r="DD312" t="str">
        <f t="shared" si="443"/>
        <v/>
      </c>
      <c r="DE312" t="str">
        <f t="shared" si="444"/>
        <v/>
      </c>
      <c r="DF312" t="str">
        <f t="shared" si="445"/>
        <v/>
      </c>
      <c r="DG312" t="str">
        <f t="shared" si="446"/>
        <v/>
      </c>
    </row>
    <row r="313" spans="1:111" x14ac:dyDescent="0.25">
      <c r="A313" t="s">
        <v>371</v>
      </c>
      <c r="B313" t="s">
        <v>408</v>
      </c>
      <c r="D313" t="s">
        <v>409</v>
      </c>
      <c r="E313" t="s">
        <v>24</v>
      </c>
      <c r="F313" t="s">
        <v>39</v>
      </c>
      <c r="G313" t="s">
        <v>30</v>
      </c>
      <c r="H313">
        <v>1</v>
      </c>
      <c r="I313" t="s">
        <v>31</v>
      </c>
      <c r="J313">
        <v>-7.1739999999999998E-2</v>
      </c>
      <c r="K313">
        <v>1.78487</v>
      </c>
      <c r="L313">
        <v>6.4490000000000006E-2</v>
      </c>
      <c r="O313">
        <v>1.38</v>
      </c>
      <c r="P313">
        <v>12.76</v>
      </c>
      <c r="Q313">
        <v>0.25395000000000001</v>
      </c>
      <c r="R313">
        <v>36</v>
      </c>
      <c r="S313">
        <v>0.75900000000000001</v>
      </c>
      <c r="T313">
        <v>1.8</v>
      </c>
      <c r="U313">
        <v>15</v>
      </c>
      <c r="V313">
        <v>34</v>
      </c>
      <c r="W313" s="11">
        <f t="shared" ref="W313:AK313" si="504">IF(AN313="","",EXP($J313+$K313*LN(LN(AN313)+($L313/2))))</f>
        <v>5.4632425999692327</v>
      </c>
      <c r="X313" s="11">
        <f t="shared" si="504"/>
        <v>7.8492312937914948</v>
      </c>
      <c r="Y313" s="11">
        <f t="shared" si="504"/>
        <v>9.5102080430384834</v>
      </c>
      <c r="Z313" s="11">
        <f t="shared" si="504"/>
        <v>10.802364620852245</v>
      </c>
      <c r="AA313" s="11">
        <f t="shared" si="504"/>
        <v>11.867518681684963</v>
      </c>
      <c r="AB313" s="11">
        <f t="shared" si="504"/>
        <v>12.777585114531416</v>
      </c>
      <c r="AC313" s="11" t="str">
        <f t="shared" si="504"/>
        <v/>
      </c>
      <c r="AD313" s="11" t="str">
        <f t="shared" si="504"/>
        <v/>
      </c>
      <c r="AE313" s="11" t="str">
        <f t="shared" si="504"/>
        <v/>
      </c>
      <c r="AF313" s="11" t="str">
        <f t="shared" si="504"/>
        <v/>
      </c>
      <c r="AG313" s="11" t="str">
        <f t="shared" si="504"/>
        <v/>
      </c>
      <c r="AH313" s="11" t="str">
        <f t="shared" si="504"/>
        <v/>
      </c>
      <c r="AI313" s="11" t="str">
        <f t="shared" si="504"/>
        <v/>
      </c>
      <c r="AJ313" s="11" t="str">
        <f t="shared" si="504"/>
        <v/>
      </c>
      <c r="AK313" s="11" t="str">
        <f t="shared" si="504"/>
        <v/>
      </c>
      <c r="AL313" s="5" t="s">
        <v>371</v>
      </c>
      <c r="AM313" s="5" t="s">
        <v>408</v>
      </c>
      <c r="AN313" s="10">
        <v>14.341480000000001</v>
      </c>
      <c r="AO313" s="10">
        <v>26.308679999999999</v>
      </c>
      <c r="AP313" s="10">
        <v>38.275880000000001</v>
      </c>
      <c r="AQ313" s="10">
        <v>50.243079999999999</v>
      </c>
      <c r="AR313" s="10">
        <v>62.210279999999997</v>
      </c>
      <c r="AS313" s="10">
        <v>74.177480000000003</v>
      </c>
      <c r="AT313" s="10"/>
      <c r="AU313" s="10"/>
      <c r="AV313" s="10"/>
      <c r="AW313" s="10"/>
      <c r="AX313" s="10"/>
      <c r="AY313" s="10"/>
      <c r="AZ313" s="10"/>
      <c r="BA313" s="10"/>
      <c r="BB313" s="10"/>
      <c r="BI313" t="s">
        <v>371</v>
      </c>
      <c r="BJ313" t="s">
        <v>408</v>
      </c>
      <c r="BL313" t="s">
        <v>409</v>
      </c>
      <c r="CS313" t="str">
        <f t="shared" si="432"/>
        <v/>
      </c>
      <c r="CT313" t="str">
        <f t="shared" si="433"/>
        <v/>
      </c>
      <c r="CU313" t="str">
        <f t="shared" si="434"/>
        <v/>
      </c>
      <c r="CV313" t="str">
        <f t="shared" si="435"/>
        <v/>
      </c>
      <c r="CW313" t="str">
        <f t="shared" si="436"/>
        <v/>
      </c>
      <c r="CX313" t="str">
        <f t="shared" si="437"/>
        <v/>
      </c>
      <c r="CY313" t="str">
        <f t="shared" si="438"/>
        <v/>
      </c>
      <c r="CZ313" t="str">
        <f t="shared" si="439"/>
        <v/>
      </c>
      <c r="DA313" t="str">
        <f t="shared" si="440"/>
        <v/>
      </c>
      <c r="DB313" t="str">
        <f t="shared" si="441"/>
        <v/>
      </c>
      <c r="DC313" t="str">
        <f t="shared" si="442"/>
        <v/>
      </c>
      <c r="DD313" t="str">
        <f t="shared" si="443"/>
        <v/>
      </c>
      <c r="DE313" t="str">
        <f t="shared" si="444"/>
        <v/>
      </c>
      <c r="DF313" t="str">
        <f t="shared" si="445"/>
        <v/>
      </c>
      <c r="DG313" t="str">
        <f t="shared" si="446"/>
        <v/>
      </c>
    </row>
    <row r="314" spans="1:111" x14ac:dyDescent="0.25">
      <c r="A314" t="s">
        <v>371</v>
      </c>
      <c r="B314" t="s">
        <v>406</v>
      </c>
      <c r="D314" t="s">
        <v>407</v>
      </c>
      <c r="E314" t="s">
        <v>24</v>
      </c>
      <c r="F314" t="s">
        <v>39</v>
      </c>
      <c r="G314" t="s">
        <v>30</v>
      </c>
      <c r="H314" t="s">
        <v>27</v>
      </c>
      <c r="I314" t="s">
        <v>33</v>
      </c>
      <c r="J314">
        <v>1.4592099999999999</v>
      </c>
      <c r="K314">
        <v>0.32984999999999998</v>
      </c>
      <c r="L314">
        <v>-1.5499999999999999E-3</v>
      </c>
      <c r="O314">
        <v>2.23</v>
      </c>
      <c r="P314">
        <v>17.46</v>
      </c>
      <c r="Q314">
        <v>5.7140000000000003E-2</v>
      </c>
      <c r="R314">
        <v>36</v>
      </c>
      <c r="S314">
        <v>0.94399999999999995</v>
      </c>
      <c r="T314">
        <v>2</v>
      </c>
      <c r="U314">
        <v>20.5</v>
      </c>
      <c r="V314">
        <v>33</v>
      </c>
      <c r="W314" s="11">
        <f t="shared" ref="W314:AK314" si="505">IF(AN314="","",$J314+$K314 * AN314+$L314 *AN314^2)</f>
        <v>5.8937390812881798</v>
      </c>
      <c r="X314" s="11">
        <f t="shared" si="505"/>
        <v>9.1029968023712797</v>
      </c>
      <c r="Y314" s="11">
        <f t="shared" si="505"/>
        <v>11.862627191295378</v>
      </c>
      <c r="Z314" s="11">
        <f t="shared" si="505"/>
        <v>14.172630248060475</v>
      </c>
      <c r="AA314" s="11">
        <f t="shared" si="505"/>
        <v>16.033005972666576</v>
      </c>
      <c r="AB314" s="11">
        <f t="shared" si="505"/>
        <v>17.443754365113676</v>
      </c>
      <c r="AC314" s="11" t="str">
        <f t="shared" si="505"/>
        <v/>
      </c>
      <c r="AD314" s="11" t="str">
        <f t="shared" si="505"/>
        <v/>
      </c>
      <c r="AE314" s="11" t="str">
        <f t="shared" si="505"/>
        <v/>
      </c>
      <c r="AF314" s="11" t="str">
        <f t="shared" si="505"/>
        <v/>
      </c>
      <c r="AG314" s="11" t="str">
        <f t="shared" si="505"/>
        <v/>
      </c>
      <c r="AH314" s="11" t="str">
        <f t="shared" si="505"/>
        <v/>
      </c>
      <c r="AI314" s="11" t="str">
        <f t="shared" si="505"/>
        <v/>
      </c>
      <c r="AJ314" s="11" t="str">
        <f t="shared" si="505"/>
        <v/>
      </c>
      <c r="AK314" s="11" t="str">
        <f t="shared" si="505"/>
        <v/>
      </c>
      <c r="AL314" s="7" t="s">
        <v>371</v>
      </c>
      <c r="AM314" s="7" t="s">
        <v>406</v>
      </c>
      <c r="AN314" s="10">
        <v>14.421379999999999</v>
      </c>
      <c r="AO314" s="10">
        <v>26.464679999999998</v>
      </c>
      <c r="AP314" s="10">
        <v>38.507979999999996</v>
      </c>
      <c r="AQ314" s="10">
        <v>50.551279999999991</v>
      </c>
      <c r="AR314" s="10">
        <v>62.594579999999993</v>
      </c>
      <c r="AS314" s="10">
        <v>74.637879999999996</v>
      </c>
      <c r="AT314" s="10"/>
      <c r="AU314" s="10"/>
      <c r="AV314" s="10"/>
      <c r="AW314" s="10"/>
      <c r="AX314" s="10"/>
      <c r="AY314" s="10"/>
      <c r="AZ314" s="10"/>
      <c r="BA314" s="10"/>
      <c r="BB314" s="10"/>
      <c r="BI314" t="s">
        <v>371</v>
      </c>
      <c r="BJ314" t="s">
        <v>406</v>
      </c>
      <c r="BL314" t="s">
        <v>407</v>
      </c>
      <c r="CB314" s="7" t="s">
        <v>371</v>
      </c>
      <c r="CC314" s="7" t="s">
        <v>406</v>
      </c>
      <c r="CD314" s="11">
        <v>24.385004819473423</v>
      </c>
      <c r="CE314" s="11">
        <v>64.169243266974462</v>
      </c>
      <c r="CF314" s="11">
        <v>107.51791641894513</v>
      </c>
      <c r="CG314" s="11">
        <v>151.63284559900569</v>
      </c>
      <c r="CH314" s="11">
        <v>195.55413343949891</v>
      </c>
      <c r="CI314" s="11">
        <v>238.8983040733562</v>
      </c>
      <c r="CJ314" s="11" t="s">
        <v>686</v>
      </c>
      <c r="CK314" s="11" t="s">
        <v>686</v>
      </c>
      <c r="CL314" s="11" t="s">
        <v>686</v>
      </c>
      <c r="CM314" s="11" t="s">
        <v>686</v>
      </c>
      <c r="CN314" s="11" t="s">
        <v>686</v>
      </c>
      <c r="CO314" s="11" t="s">
        <v>686</v>
      </c>
      <c r="CP314" s="11" t="s">
        <v>686</v>
      </c>
      <c r="CQ314" s="11" t="s">
        <v>686</v>
      </c>
      <c r="CR314" s="11" t="s">
        <v>686</v>
      </c>
      <c r="CS314" t="str">
        <f t="shared" si="432"/>
        <v/>
      </c>
      <c r="CT314" t="str">
        <f t="shared" si="433"/>
        <v/>
      </c>
      <c r="CU314" t="str">
        <f t="shared" si="434"/>
        <v/>
      </c>
      <c r="CV314" t="str">
        <f t="shared" si="435"/>
        <v/>
      </c>
      <c r="CW314" t="str">
        <f t="shared" si="436"/>
        <v/>
      </c>
      <c r="CX314" t="str">
        <f t="shared" si="437"/>
        <v/>
      </c>
      <c r="CY314" t="str">
        <f t="shared" si="438"/>
        <v/>
      </c>
      <c r="CZ314" t="str">
        <f t="shared" si="439"/>
        <v/>
      </c>
      <c r="DA314" t="str">
        <f t="shared" si="440"/>
        <v/>
      </c>
      <c r="DB314" t="str">
        <f t="shared" si="441"/>
        <v/>
      </c>
      <c r="DC314" t="str">
        <f t="shared" si="442"/>
        <v/>
      </c>
      <c r="DD314" t="str">
        <f t="shared" si="443"/>
        <v/>
      </c>
      <c r="DE314" t="str">
        <f t="shared" si="444"/>
        <v/>
      </c>
      <c r="DF314" t="str">
        <f t="shared" si="445"/>
        <v/>
      </c>
      <c r="DG314" t="str">
        <f t="shared" si="446"/>
        <v/>
      </c>
    </row>
    <row r="315" spans="1:111" x14ac:dyDescent="0.25">
      <c r="A315" t="s">
        <v>234</v>
      </c>
      <c r="B315" t="s">
        <v>239</v>
      </c>
      <c r="D315" t="s">
        <v>240</v>
      </c>
      <c r="E315" t="s">
        <v>24</v>
      </c>
      <c r="F315" t="s">
        <v>39</v>
      </c>
      <c r="G315" t="s">
        <v>30</v>
      </c>
      <c r="H315" t="s">
        <v>40</v>
      </c>
      <c r="I315" t="s">
        <v>60</v>
      </c>
      <c r="J315">
        <v>-4.0969999999999999E-2</v>
      </c>
      <c r="K315">
        <v>2.0897999999999999</v>
      </c>
      <c r="L315">
        <v>4.3800000000000002E-3</v>
      </c>
      <c r="O315">
        <v>2.12</v>
      </c>
      <c r="P315">
        <v>25.76</v>
      </c>
      <c r="Q315">
        <v>6.6220000000000001E-2</v>
      </c>
      <c r="R315">
        <v>46</v>
      </c>
      <c r="S315">
        <v>0.95099999999999996</v>
      </c>
      <c r="T315">
        <v>3</v>
      </c>
      <c r="U315">
        <v>30</v>
      </c>
      <c r="V315">
        <v>44</v>
      </c>
      <c r="W315" s="11">
        <f t="shared" ref="W315:AK315" si="506">IF(AN315="","",EXP($J315+$K315*LN(LN(AN315))+(SQRT(AN315)*($L315/2))))</f>
        <v>8.7046433170725184</v>
      </c>
      <c r="X315" s="11">
        <f t="shared" si="506"/>
        <v>12.245776854490432</v>
      </c>
      <c r="Y315" s="11">
        <f t="shared" si="506"/>
        <v>14.876210388861416</v>
      </c>
      <c r="Z315" s="11">
        <f t="shared" si="506"/>
        <v>17.408571134317686</v>
      </c>
      <c r="AA315" s="11">
        <f t="shared" si="506"/>
        <v>20.181805924816949</v>
      </c>
      <c r="AB315" s="11">
        <f t="shared" si="506"/>
        <v>23.304797809395577</v>
      </c>
      <c r="AC315" s="11" t="str">
        <f t="shared" si="506"/>
        <v/>
      </c>
      <c r="AD315" s="11" t="str">
        <f t="shared" si="506"/>
        <v/>
      </c>
      <c r="AE315" s="11" t="str">
        <f t="shared" si="506"/>
        <v/>
      </c>
      <c r="AF315" s="11" t="str">
        <f t="shared" si="506"/>
        <v/>
      </c>
      <c r="AG315" s="11" t="str">
        <f t="shared" si="506"/>
        <v/>
      </c>
      <c r="AH315" s="11" t="str">
        <f t="shared" si="506"/>
        <v/>
      </c>
      <c r="AI315" s="11" t="str">
        <f t="shared" si="506"/>
        <v/>
      </c>
      <c r="AJ315" s="11" t="str">
        <f t="shared" si="506"/>
        <v/>
      </c>
      <c r="AK315" s="11" t="str">
        <f t="shared" si="506"/>
        <v/>
      </c>
      <c r="AL315" s="5" t="s">
        <v>234</v>
      </c>
      <c r="AM315" s="5" t="s">
        <v>239</v>
      </c>
      <c r="AN315" s="10">
        <v>17.453650000000003</v>
      </c>
      <c r="AO315" s="10">
        <v>28.866650000000003</v>
      </c>
      <c r="AP315" s="10">
        <v>39.931649999999998</v>
      </c>
      <c r="AQ315" s="10">
        <v>53.048650000000002</v>
      </c>
      <c r="AR315" s="10">
        <v>70.617649999999998</v>
      </c>
      <c r="AS315" s="10">
        <v>95.03864999999999</v>
      </c>
      <c r="AT315" s="10"/>
      <c r="AU315" s="10"/>
      <c r="AV315" s="10"/>
      <c r="AW315" s="10"/>
      <c r="AX315" s="10"/>
      <c r="AY315" s="10"/>
      <c r="AZ315" s="10"/>
      <c r="BA315" s="10"/>
      <c r="BB315" s="10"/>
      <c r="BI315" t="s">
        <v>234</v>
      </c>
      <c r="BJ315" t="s">
        <v>239</v>
      </c>
      <c r="BL315" t="s">
        <v>240</v>
      </c>
      <c r="CB315" s="5" t="s">
        <v>234</v>
      </c>
      <c r="CC315" s="5" t="s">
        <v>239</v>
      </c>
      <c r="CD315" s="11">
        <v>8.3750198673936698</v>
      </c>
      <c r="CE315" s="11">
        <v>34.367960328330739</v>
      </c>
      <c r="CF315" s="11">
        <v>76.954929523736183</v>
      </c>
      <c r="CG315" s="11">
        <v>147.57661326152092</v>
      </c>
      <c r="CH315" s="11">
        <v>272.04335032444072</v>
      </c>
      <c r="CI315" s="11">
        <v>492.76990191340809</v>
      </c>
      <c r="CJ315" s="11" t="s">
        <v>686</v>
      </c>
      <c r="CK315" s="11" t="s">
        <v>686</v>
      </c>
      <c r="CL315" s="11" t="s">
        <v>686</v>
      </c>
      <c r="CM315" s="11" t="s">
        <v>686</v>
      </c>
      <c r="CN315" s="11" t="s">
        <v>686</v>
      </c>
      <c r="CO315" s="11" t="s">
        <v>686</v>
      </c>
      <c r="CP315" s="11" t="s">
        <v>686</v>
      </c>
      <c r="CQ315" s="11" t="s">
        <v>686</v>
      </c>
      <c r="CR315" s="11" t="s">
        <v>686</v>
      </c>
      <c r="CS315" t="str">
        <f t="shared" si="432"/>
        <v/>
      </c>
      <c r="CT315" t="str">
        <f t="shared" si="433"/>
        <v/>
      </c>
      <c r="CU315" t="str">
        <f t="shared" si="434"/>
        <v/>
      </c>
      <c r="CV315" t="str">
        <f t="shared" si="435"/>
        <v/>
      </c>
      <c r="CW315" t="str">
        <f t="shared" si="436"/>
        <v/>
      </c>
      <c r="CX315" t="str">
        <f t="shared" si="437"/>
        <v/>
      </c>
      <c r="CY315" t="str">
        <f t="shared" si="438"/>
        <v/>
      </c>
      <c r="CZ315" t="str">
        <f t="shared" si="439"/>
        <v/>
      </c>
      <c r="DA315" t="str">
        <f t="shared" si="440"/>
        <v/>
      </c>
      <c r="DB315" t="str">
        <f t="shared" si="441"/>
        <v/>
      </c>
      <c r="DC315" t="str">
        <f t="shared" si="442"/>
        <v/>
      </c>
      <c r="DD315" t="str">
        <f t="shared" si="443"/>
        <v/>
      </c>
      <c r="DE315" t="str">
        <f t="shared" si="444"/>
        <v/>
      </c>
      <c r="DF315" t="str">
        <f t="shared" si="445"/>
        <v/>
      </c>
      <c r="DG315" t="str">
        <f t="shared" si="446"/>
        <v/>
      </c>
    </row>
    <row r="316" spans="1:111" x14ac:dyDescent="0.25">
      <c r="A316" t="s">
        <v>243</v>
      </c>
      <c r="B316" t="s">
        <v>239</v>
      </c>
      <c r="D316" t="s">
        <v>240</v>
      </c>
      <c r="E316" t="s">
        <v>24</v>
      </c>
      <c r="F316" t="s">
        <v>39</v>
      </c>
      <c r="G316" t="s">
        <v>30</v>
      </c>
      <c r="H316" t="s">
        <v>27</v>
      </c>
      <c r="I316" t="s">
        <v>33</v>
      </c>
      <c r="J316">
        <v>2.3277299999999999</v>
      </c>
      <c r="K316">
        <v>0.37608999999999998</v>
      </c>
      <c r="L316">
        <v>-1.2600000000000001E-3</v>
      </c>
      <c r="O316">
        <v>3.38</v>
      </c>
      <c r="P316">
        <v>22.73</v>
      </c>
      <c r="Q316">
        <v>9.3009999999999995E-2</v>
      </c>
      <c r="R316">
        <v>32</v>
      </c>
      <c r="S316">
        <v>0.93100000000000005</v>
      </c>
      <c r="T316">
        <v>4.5</v>
      </c>
      <c r="U316">
        <v>26</v>
      </c>
      <c r="V316">
        <v>29</v>
      </c>
      <c r="W316" s="11">
        <f t="shared" ref="W316:AK318" si="507">IF(AN316="","",$J316+$K316 * AN316+$L316 *AN316^2)</f>
        <v>8.1015066984631741</v>
      </c>
      <c r="X316" s="11">
        <f t="shared" si="507"/>
        <v>11.925327966813857</v>
      </c>
      <c r="Y316" s="11">
        <f t="shared" si="507"/>
        <v>14.985455211513736</v>
      </c>
      <c r="Z316" s="11">
        <f t="shared" si="507"/>
        <v>17.397614357282816</v>
      </c>
      <c r="AA316" s="11">
        <f t="shared" si="507"/>
        <v>19.261416432841095</v>
      </c>
      <c r="AB316" s="11">
        <f t="shared" si="507"/>
        <v>20.660357570908573</v>
      </c>
      <c r="AC316" s="11">
        <f t="shared" si="507"/>
        <v>21.661819008205249</v>
      </c>
      <c r="AD316" s="11">
        <f t="shared" si="507"/>
        <v>22.317067085451132</v>
      </c>
      <c r="AE316" s="11">
        <f t="shared" si="507"/>
        <v>22.661253247366211</v>
      </c>
      <c r="AF316" s="11">
        <f t="shared" si="507"/>
        <v>22.713414042670493</v>
      </c>
      <c r="AG316" s="11" t="str">
        <f t="shared" si="507"/>
        <v/>
      </c>
      <c r="AH316" s="11" t="str">
        <f t="shared" si="507"/>
        <v/>
      </c>
      <c r="AI316" s="11" t="str">
        <f t="shared" si="507"/>
        <v/>
      </c>
      <c r="AJ316" s="11" t="str">
        <f t="shared" si="507"/>
        <v/>
      </c>
      <c r="AK316" s="11" t="str">
        <f t="shared" si="507"/>
        <v/>
      </c>
      <c r="AL316" s="7" t="s">
        <v>243</v>
      </c>
      <c r="AM316" s="7" t="s">
        <v>239</v>
      </c>
      <c r="AN316" s="11">
        <v>16.23518</v>
      </c>
      <c r="AO316" s="11">
        <v>28.179880000000004</v>
      </c>
      <c r="AP316" s="11">
        <v>38.664580000000001</v>
      </c>
      <c r="AQ316" s="11">
        <v>47.689280000000004</v>
      </c>
      <c r="AR316" s="11">
        <v>55.253979999999999</v>
      </c>
      <c r="AS316" s="11">
        <v>61.358679999999993</v>
      </c>
      <c r="AT316" s="11">
        <v>66.003379999999993</v>
      </c>
      <c r="AU316" s="11">
        <v>69.188079999999999</v>
      </c>
      <c r="AV316" s="11">
        <v>70.912779999999998</v>
      </c>
      <c r="AW316" s="11">
        <v>71.177480000000003</v>
      </c>
      <c r="AX316" s="11"/>
      <c r="AY316" s="11"/>
      <c r="AZ316" s="11"/>
      <c r="BA316" s="11"/>
      <c r="BB316" s="11"/>
      <c r="BI316" t="s">
        <v>243</v>
      </c>
      <c r="BJ316" t="s">
        <v>239</v>
      </c>
      <c r="BL316" t="s">
        <v>240</v>
      </c>
      <c r="CS316" t="str">
        <f t="shared" si="432"/>
        <v/>
      </c>
      <c r="CT316" t="str">
        <f t="shared" si="433"/>
        <v/>
      </c>
      <c r="CU316" t="str">
        <f t="shared" si="434"/>
        <v/>
      </c>
      <c r="CV316" t="str">
        <f t="shared" si="435"/>
        <v/>
      </c>
      <c r="CW316" t="str">
        <f t="shared" si="436"/>
        <v/>
      </c>
      <c r="CX316" t="str">
        <f t="shared" si="437"/>
        <v/>
      </c>
      <c r="CY316" t="str">
        <f t="shared" si="438"/>
        <v/>
      </c>
      <c r="CZ316" t="str">
        <f t="shared" si="439"/>
        <v/>
      </c>
      <c r="DA316" t="str">
        <f t="shared" si="440"/>
        <v/>
      </c>
      <c r="DB316" t="str">
        <f t="shared" si="441"/>
        <v/>
      </c>
      <c r="DC316" t="str">
        <f t="shared" si="442"/>
        <v/>
      </c>
      <c r="DD316" t="str">
        <f t="shared" si="443"/>
        <v/>
      </c>
      <c r="DE316" t="str">
        <f t="shared" si="444"/>
        <v/>
      </c>
      <c r="DF316" t="str">
        <f t="shared" si="445"/>
        <v/>
      </c>
      <c r="DG316" t="str">
        <f t="shared" si="446"/>
        <v/>
      </c>
    </row>
    <row r="317" spans="1:111" x14ac:dyDescent="0.25">
      <c r="A317" t="s">
        <v>278</v>
      </c>
      <c r="B317" t="s">
        <v>239</v>
      </c>
      <c r="D317" t="s">
        <v>240</v>
      </c>
      <c r="E317" t="s">
        <v>24</v>
      </c>
      <c r="F317" t="s">
        <v>39</v>
      </c>
      <c r="G317" t="s">
        <v>30</v>
      </c>
      <c r="H317" t="s">
        <v>27</v>
      </c>
      <c r="I317" t="s">
        <v>33</v>
      </c>
      <c r="J317">
        <v>2.1617899999999999</v>
      </c>
      <c r="K317">
        <v>0.30424000000000001</v>
      </c>
      <c r="L317">
        <v>-8.0000000000000004E-4</v>
      </c>
      <c r="O317">
        <v>2.5</v>
      </c>
      <c r="P317">
        <v>22.2</v>
      </c>
      <c r="Q317">
        <v>9.7939999999999999E-2</v>
      </c>
      <c r="R317">
        <v>39</v>
      </c>
      <c r="S317">
        <v>0.96099999999999997</v>
      </c>
      <c r="T317">
        <v>2</v>
      </c>
      <c r="U317">
        <v>25.5</v>
      </c>
      <c r="V317">
        <v>36</v>
      </c>
      <c r="W317" s="11">
        <f t="shared" si="507"/>
        <v>6.9932310020988808</v>
      </c>
      <c r="X317" s="11">
        <f t="shared" si="507"/>
        <v>11.508734247538881</v>
      </c>
      <c r="Y317" s="11">
        <f t="shared" si="507"/>
        <v>15.324288216370878</v>
      </c>
      <c r="Z317" s="11">
        <f t="shared" si="507"/>
        <v>18.326545028914882</v>
      </c>
      <c r="AA317" s="11">
        <f t="shared" si="507"/>
        <v>20.47415519269088</v>
      </c>
      <c r="AB317" s="11">
        <f t="shared" si="507"/>
        <v>21.759736242418882</v>
      </c>
      <c r="AC317" s="11">
        <f t="shared" si="507"/>
        <v>22.157095780018878</v>
      </c>
      <c r="AD317" s="11" t="str">
        <f t="shared" si="507"/>
        <v/>
      </c>
      <c r="AE317" s="11" t="str">
        <f t="shared" si="507"/>
        <v/>
      </c>
      <c r="AF317" s="11" t="str">
        <f t="shared" si="507"/>
        <v/>
      </c>
      <c r="AG317" s="11" t="str">
        <f t="shared" si="507"/>
        <v/>
      </c>
      <c r="AH317" s="11" t="str">
        <f t="shared" si="507"/>
        <v/>
      </c>
      <c r="AI317" s="11" t="str">
        <f t="shared" si="507"/>
        <v/>
      </c>
      <c r="AJ317" s="11" t="str">
        <f t="shared" si="507"/>
        <v/>
      </c>
      <c r="AK317" s="11" t="str">
        <f t="shared" si="507"/>
        <v/>
      </c>
      <c r="AL317" s="5" t="s">
        <v>278</v>
      </c>
      <c r="AM317" s="5" t="s">
        <v>239</v>
      </c>
      <c r="AN317" s="10">
        <v>16.605420000000002</v>
      </c>
      <c r="AO317" s="10">
        <v>33.710419999999999</v>
      </c>
      <c r="AP317" s="10">
        <v>49.779419999999995</v>
      </c>
      <c r="AQ317" s="10">
        <v>63.852420000000002</v>
      </c>
      <c r="AR317" s="10">
        <v>74.96942</v>
      </c>
      <c r="AS317" s="10">
        <v>82.170419999999993</v>
      </c>
      <c r="AT317" s="10">
        <v>84.495419999999996</v>
      </c>
      <c r="AU317" s="10"/>
      <c r="AV317" s="10"/>
      <c r="AW317" s="10"/>
      <c r="AX317" s="10"/>
      <c r="AY317" s="10"/>
      <c r="AZ317" s="10"/>
      <c r="BA317" s="10"/>
      <c r="BB317" s="10"/>
      <c r="BI317" t="s">
        <v>278</v>
      </c>
      <c r="BJ317" t="s">
        <v>239</v>
      </c>
      <c r="BL317" t="s">
        <v>240</v>
      </c>
      <c r="CB317" s="5" t="s">
        <v>278</v>
      </c>
      <c r="CC317" s="5" t="s">
        <v>239</v>
      </c>
      <c r="CD317" s="11">
        <v>47.730788695361106</v>
      </c>
      <c r="CE317" s="11">
        <v>147.21427074195583</v>
      </c>
      <c r="CF317" s="11">
        <v>249.78198332667597</v>
      </c>
      <c r="CG317" s="11">
        <v>341.002617558324</v>
      </c>
      <c r="CH317" s="11">
        <v>412.82671229575169</v>
      </c>
      <c r="CI317" s="11">
        <v>459.04098038504634</v>
      </c>
      <c r="CJ317" s="11">
        <v>473.89775397752123</v>
      </c>
      <c r="CK317" s="11" t="s">
        <v>686</v>
      </c>
      <c r="CL317" s="11" t="s">
        <v>686</v>
      </c>
      <c r="CM317" s="11" t="s">
        <v>686</v>
      </c>
      <c r="CN317" s="11" t="s">
        <v>686</v>
      </c>
      <c r="CO317" s="11" t="s">
        <v>686</v>
      </c>
      <c r="CP317" s="11" t="s">
        <v>686</v>
      </c>
      <c r="CQ317" s="11" t="s">
        <v>686</v>
      </c>
      <c r="CR317" s="11" t="s">
        <v>686</v>
      </c>
      <c r="CS317" t="str">
        <f t="shared" si="432"/>
        <v/>
      </c>
      <c r="CT317" t="str">
        <f t="shared" si="433"/>
        <v/>
      </c>
      <c r="CU317" t="str">
        <f t="shared" si="434"/>
        <v/>
      </c>
      <c r="CV317" t="str">
        <f t="shared" si="435"/>
        <v/>
      </c>
      <c r="CW317" t="str">
        <f t="shared" si="436"/>
        <v/>
      </c>
      <c r="CX317" t="str">
        <f t="shared" si="437"/>
        <v/>
      </c>
      <c r="CY317" t="str">
        <f t="shared" si="438"/>
        <v/>
      </c>
      <c r="CZ317" t="str">
        <f t="shared" si="439"/>
        <v/>
      </c>
      <c r="DA317" t="str">
        <f t="shared" si="440"/>
        <v/>
      </c>
      <c r="DB317" t="str">
        <f t="shared" si="441"/>
        <v/>
      </c>
      <c r="DC317" t="str">
        <f t="shared" si="442"/>
        <v/>
      </c>
      <c r="DD317" t="str">
        <f t="shared" si="443"/>
        <v/>
      </c>
      <c r="DE317" t="str">
        <f t="shared" si="444"/>
        <v/>
      </c>
      <c r="DF317" t="str">
        <f t="shared" si="445"/>
        <v/>
      </c>
      <c r="DG317" t="str">
        <f t="shared" si="446"/>
        <v/>
      </c>
    </row>
    <row r="318" spans="1:111" x14ac:dyDescent="0.25">
      <c r="A318" t="s">
        <v>368</v>
      </c>
      <c r="B318" t="s">
        <v>239</v>
      </c>
      <c r="D318" t="s">
        <v>240</v>
      </c>
      <c r="E318" t="s">
        <v>24</v>
      </c>
      <c r="F318" t="s">
        <v>39</v>
      </c>
      <c r="G318" t="s">
        <v>30</v>
      </c>
      <c r="H318" t="s">
        <v>27</v>
      </c>
      <c r="I318" t="s">
        <v>33</v>
      </c>
      <c r="J318">
        <v>2.38829</v>
      </c>
      <c r="K318">
        <v>0.33552999999999999</v>
      </c>
      <c r="L318">
        <v>-1.56E-3</v>
      </c>
      <c r="O318">
        <v>3.47</v>
      </c>
      <c r="P318">
        <v>18.29</v>
      </c>
      <c r="Q318">
        <v>8.7559999999999999E-2</v>
      </c>
      <c r="R318">
        <v>58</v>
      </c>
      <c r="S318">
        <v>0.91900000000000004</v>
      </c>
      <c r="T318">
        <v>3</v>
      </c>
      <c r="U318">
        <v>22.5</v>
      </c>
      <c r="V318">
        <v>55</v>
      </c>
      <c r="W318" s="11">
        <f t="shared" si="507"/>
        <v>7.0554789346179234</v>
      </c>
      <c r="X318" s="11">
        <f t="shared" si="507"/>
        <v>10.558052419149604</v>
      </c>
      <c r="Y318" s="11">
        <f t="shared" si="507"/>
        <v>13.165361509917282</v>
      </c>
      <c r="Z318" s="11">
        <f t="shared" si="507"/>
        <v>15.060952368056965</v>
      </c>
      <c r="AA318" s="11">
        <f t="shared" si="507"/>
        <v>16.400227918544644</v>
      </c>
      <c r="AB318" s="11">
        <f t="shared" si="507"/>
        <v>17.310447850196326</v>
      </c>
      <c r="AC318" s="11">
        <f t="shared" si="507"/>
        <v>17.890728615668003</v>
      </c>
      <c r="AD318" s="11">
        <f t="shared" si="507"/>
        <v>18.212043431455683</v>
      </c>
      <c r="AE318" s="11">
        <f t="shared" si="507"/>
        <v>18.317222277895361</v>
      </c>
      <c r="AF318" s="11" t="str">
        <f t="shared" si="507"/>
        <v/>
      </c>
      <c r="AG318" s="11" t="str">
        <f t="shared" si="507"/>
        <v/>
      </c>
      <c r="AH318" s="11" t="str">
        <f t="shared" si="507"/>
        <v/>
      </c>
      <c r="AI318" s="11" t="str">
        <f t="shared" si="507"/>
        <v/>
      </c>
      <c r="AJ318" s="11" t="str">
        <f t="shared" si="507"/>
        <v/>
      </c>
      <c r="AK318" s="11" t="str">
        <f t="shared" si="507"/>
        <v/>
      </c>
      <c r="AL318" s="7" t="s">
        <v>368</v>
      </c>
      <c r="AM318" s="7" t="s">
        <v>239</v>
      </c>
      <c r="AN318" s="11">
        <v>14.948889999999997</v>
      </c>
      <c r="AO318" s="11">
        <v>27.991789999999998</v>
      </c>
      <c r="AP318" s="11">
        <v>39.300690000000003</v>
      </c>
      <c r="AQ318" s="11">
        <v>48.875589999999995</v>
      </c>
      <c r="AR318" s="11">
        <v>56.716489999999993</v>
      </c>
      <c r="AS318" s="11">
        <v>62.823389999999989</v>
      </c>
      <c r="AT318" s="11">
        <v>67.196289999999991</v>
      </c>
      <c r="AU318" s="11">
        <v>69.835189999999983</v>
      </c>
      <c r="AV318" s="11">
        <v>70.740089999999981</v>
      </c>
      <c r="AW318" s="11"/>
      <c r="AX318" s="11"/>
      <c r="AY318" s="11"/>
      <c r="AZ318" s="11"/>
      <c r="BA318" s="11"/>
      <c r="BB318" s="11"/>
      <c r="BI318" t="s">
        <v>368</v>
      </c>
      <c r="BJ318" t="s">
        <v>239</v>
      </c>
      <c r="BL318" t="s">
        <v>240</v>
      </c>
      <c r="CB318" s="7" t="s">
        <v>368</v>
      </c>
      <c r="CC318" s="7" t="s">
        <v>239</v>
      </c>
      <c r="CD318" s="11">
        <v>13.95708466470467</v>
      </c>
      <c r="CE318" s="11">
        <v>46.042304617738239</v>
      </c>
      <c r="CF318" s="11">
        <v>80.391018040164226</v>
      </c>
      <c r="CG318" s="11">
        <v>112.06563036717381</v>
      </c>
      <c r="CH318" s="11">
        <v>139.13978891133863</v>
      </c>
      <c r="CI318" s="11">
        <v>160.73132683147364</v>
      </c>
      <c r="CJ318" s="11">
        <v>176.40233918077769</v>
      </c>
      <c r="CK318" s="11">
        <v>185.93002453584472</v>
      </c>
      <c r="CL318" s="11">
        <v>189.20812833150285</v>
      </c>
      <c r="CM318" s="11" t="s">
        <v>686</v>
      </c>
      <c r="CN318" s="11" t="s">
        <v>686</v>
      </c>
      <c r="CO318" s="11" t="s">
        <v>686</v>
      </c>
      <c r="CP318" s="11" t="s">
        <v>686</v>
      </c>
      <c r="CQ318" s="11" t="s">
        <v>686</v>
      </c>
      <c r="CR318" s="11" t="s">
        <v>686</v>
      </c>
      <c r="CS318" t="str">
        <f t="shared" si="432"/>
        <v/>
      </c>
      <c r="CT318" t="str">
        <f t="shared" si="433"/>
        <v/>
      </c>
      <c r="CU318" t="str">
        <f t="shared" si="434"/>
        <v/>
      </c>
      <c r="CV318" t="str">
        <f t="shared" si="435"/>
        <v/>
      </c>
      <c r="CW318" t="str">
        <f t="shared" si="436"/>
        <v/>
      </c>
      <c r="CX318" t="str">
        <f t="shared" si="437"/>
        <v/>
      </c>
      <c r="CY318" t="str">
        <f t="shared" si="438"/>
        <v/>
      </c>
      <c r="CZ318" t="str">
        <f t="shared" si="439"/>
        <v/>
      </c>
      <c r="DA318" t="str">
        <f t="shared" si="440"/>
        <v/>
      </c>
      <c r="DB318" t="str">
        <f t="shared" si="441"/>
        <v/>
      </c>
      <c r="DC318" t="str">
        <f t="shared" si="442"/>
        <v/>
      </c>
      <c r="DD318" t="str">
        <f t="shared" si="443"/>
        <v/>
      </c>
      <c r="DE318" t="str">
        <f t="shared" si="444"/>
        <v/>
      </c>
      <c r="DF318" t="str">
        <f t="shared" si="445"/>
        <v/>
      </c>
      <c r="DG318" t="str">
        <f t="shared" si="446"/>
        <v/>
      </c>
    </row>
    <row r="319" spans="1:111" x14ac:dyDescent="0.25">
      <c r="A319" t="s">
        <v>209</v>
      </c>
      <c r="B319" t="s">
        <v>232</v>
      </c>
      <c r="D319" t="s">
        <v>233</v>
      </c>
      <c r="E319" t="s">
        <v>24</v>
      </c>
      <c r="F319" t="s">
        <v>39</v>
      </c>
      <c r="G319" t="s">
        <v>30</v>
      </c>
      <c r="H319" t="s">
        <v>52</v>
      </c>
      <c r="I319" t="s">
        <v>28</v>
      </c>
      <c r="J319">
        <v>2.1402899999999998</v>
      </c>
      <c r="K319">
        <v>0.23393</v>
      </c>
      <c r="O319">
        <v>2.5299999999999998</v>
      </c>
      <c r="P319">
        <v>24.85</v>
      </c>
      <c r="Q319">
        <v>3.5400000000000002E-3</v>
      </c>
      <c r="R319">
        <v>36</v>
      </c>
      <c r="S319">
        <v>0.89700000000000002</v>
      </c>
      <c r="T319">
        <v>3</v>
      </c>
      <c r="U319">
        <v>25.5</v>
      </c>
      <c r="V319">
        <v>34</v>
      </c>
      <c r="W319" s="11">
        <f t="shared" ref="W319:AK319" si="508">IF(AN319="","",$J319+$K319*AN319)</f>
        <v>5.2073683865337017</v>
      </c>
      <c r="X319" s="11">
        <f t="shared" si="508"/>
        <v>8.5354057163372303</v>
      </c>
      <c r="Y319" s="11">
        <f t="shared" si="508"/>
        <v>11.262032654347522</v>
      </c>
      <c r="Z319" s="11">
        <f t="shared" si="508"/>
        <v>13.590536734852451</v>
      </c>
      <c r="AA319" s="11">
        <f t="shared" si="508"/>
        <v>15.638420844719759</v>
      </c>
      <c r="AB319" s="11">
        <f t="shared" si="508"/>
        <v>17.476472955389848</v>
      </c>
      <c r="AC319" s="11">
        <f t="shared" si="508"/>
        <v>19.15065745624608</v>
      </c>
      <c r="AD319" s="11">
        <f t="shared" si="508"/>
        <v>20.692654759417241</v>
      </c>
      <c r="AE319" s="11">
        <f t="shared" si="508"/>
        <v>22.125328810105589</v>
      </c>
      <c r="AF319" s="11">
        <f t="shared" si="508"/>
        <v>23.465787605716454</v>
      </c>
      <c r="AG319" s="11">
        <f t="shared" si="508"/>
        <v>24.727208545149434</v>
      </c>
      <c r="AH319" s="11" t="str">
        <f t="shared" si="508"/>
        <v/>
      </c>
      <c r="AI319" s="11" t="str">
        <f t="shared" si="508"/>
        <v/>
      </c>
      <c r="AJ319" s="11" t="str">
        <f t="shared" si="508"/>
        <v/>
      </c>
      <c r="AK319" s="11" t="str">
        <f t="shared" si="508"/>
        <v/>
      </c>
      <c r="AL319" s="5" t="s">
        <v>209</v>
      </c>
      <c r="AM319" s="5" t="s">
        <v>232</v>
      </c>
      <c r="AN319" s="11">
        <v>13.111094714374824</v>
      </c>
      <c r="AO319" s="11">
        <v>27.337732297427568</v>
      </c>
      <c r="AP319" s="11">
        <v>38.993470928686023</v>
      </c>
      <c r="AQ319" s="11">
        <v>48.947320714967944</v>
      </c>
      <c r="AR319" s="11">
        <v>57.701581005940916</v>
      </c>
      <c r="AS319" s="11">
        <v>65.558855022399214</v>
      </c>
      <c r="AT319" s="11">
        <v>72.715630557201209</v>
      </c>
      <c r="AU319" s="11">
        <v>79.307334499282859</v>
      </c>
      <c r="AV319" s="11">
        <v>85.431705254159752</v>
      </c>
      <c r="AW319" s="11">
        <v>91.161875799241031</v>
      </c>
      <c r="AX319" s="11">
        <v>96.55417665604854</v>
      </c>
      <c r="AY319" s="11"/>
      <c r="AZ319" s="11"/>
      <c r="BA319" s="11"/>
      <c r="BB319" s="11"/>
      <c r="BI319" t="s">
        <v>209</v>
      </c>
      <c r="BJ319" t="s">
        <v>232</v>
      </c>
      <c r="BL319" t="s">
        <v>233</v>
      </c>
      <c r="CB319" s="5" t="s">
        <v>209</v>
      </c>
      <c r="CC319" s="5" t="s">
        <v>232</v>
      </c>
      <c r="CD319" s="11">
        <v>15.857208024359551</v>
      </c>
      <c r="CE319" s="11">
        <v>63.525813131153825</v>
      </c>
      <c r="CF319" s="11">
        <v>112.06594242399211</v>
      </c>
      <c r="CG319" s="11">
        <v>156.85034588528475</v>
      </c>
      <c r="CH319" s="11">
        <v>197.74647738743965</v>
      </c>
      <c r="CI319" s="11">
        <v>235.23277574539165</v>
      </c>
      <c r="CJ319" s="11">
        <v>269.81264563877141</v>
      </c>
      <c r="CK319" s="11">
        <v>301.91573607837154</v>
      </c>
      <c r="CL319" s="11">
        <v>331.89274167623762</v>
      </c>
      <c r="CM319" s="11">
        <v>360.02799486262228</v>
      </c>
      <c r="CN319" s="11">
        <v>386.55319691950774</v>
      </c>
      <c r="CO319" s="11" t="s">
        <v>686</v>
      </c>
      <c r="CP319" s="11" t="s">
        <v>686</v>
      </c>
      <c r="CQ319" s="11" t="s">
        <v>686</v>
      </c>
      <c r="CR319" s="11" t="s">
        <v>686</v>
      </c>
      <c r="CS319" t="str">
        <f t="shared" si="432"/>
        <v/>
      </c>
      <c r="CT319" t="str">
        <f t="shared" si="433"/>
        <v/>
      </c>
      <c r="CU319" t="str">
        <f t="shared" si="434"/>
        <v/>
      </c>
      <c r="CV319" t="str">
        <f t="shared" si="435"/>
        <v/>
      </c>
      <c r="CW319" t="str">
        <f t="shared" si="436"/>
        <v/>
      </c>
      <c r="CX319" t="str">
        <f t="shared" si="437"/>
        <v/>
      </c>
      <c r="CY319" t="str">
        <f t="shared" si="438"/>
        <v/>
      </c>
      <c r="CZ319" t="str">
        <f t="shared" si="439"/>
        <v/>
      </c>
      <c r="DA319" t="str">
        <f t="shared" si="440"/>
        <v/>
      </c>
      <c r="DB319" t="str">
        <f t="shared" si="441"/>
        <v/>
      </c>
      <c r="DC319" t="str">
        <f t="shared" si="442"/>
        <v/>
      </c>
      <c r="DD319" t="str">
        <f t="shared" si="443"/>
        <v/>
      </c>
      <c r="DE319" t="str">
        <f t="shared" si="444"/>
        <v/>
      </c>
      <c r="DF319" t="str">
        <f t="shared" si="445"/>
        <v/>
      </c>
      <c r="DG319" t="str">
        <f t="shared" si="446"/>
        <v/>
      </c>
    </row>
    <row r="320" spans="1:111" x14ac:dyDescent="0.25">
      <c r="A320" t="s">
        <v>234</v>
      </c>
      <c r="B320" t="s">
        <v>232</v>
      </c>
      <c r="D320" t="s">
        <v>233</v>
      </c>
      <c r="E320" t="s">
        <v>24</v>
      </c>
      <c r="F320" t="s">
        <v>39</v>
      </c>
      <c r="G320" t="s">
        <v>30</v>
      </c>
      <c r="H320" t="s">
        <v>40</v>
      </c>
      <c r="I320" t="s">
        <v>60</v>
      </c>
      <c r="J320">
        <v>0.11385000000000001</v>
      </c>
      <c r="K320">
        <v>1.9605699999999999</v>
      </c>
      <c r="L320">
        <v>4.0000000000000001E-3</v>
      </c>
      <c r="O320">
        <v>2.37</v>
      </c>
      <c r="P320">
        <v>19.05</v>
      </c>
      <c r="Q320">
        <v>6.3240000000000005E-2</v>
      </c>
      <c r="R320">
        <v>38</v>
      </c>
      <c r="S320">
        <v>0.95899999999999996</v>
      </c>
      <c r="T320">
        <v>2.5</v>
      </c>
      <c r="U320">
        <v>20</v>
      </c>
      <c r="V320">
        <v>36</v>
      </c>
      <c r="W320" s="11">
        <f t="shared" ref="W320:AK320" si="509">IF(AN320="","",EXP($J320+$K320*LN(LN(AN320))+(SQRT(AN320)*($L320/2))))</f>
        <v>11.208187204573282</v>
      </c>
      <c r="X320" s="11">
        <f t="shared" si="509"/>
        <v>16.929367688361918</v>
      </c>
      <c r="Y320" s="11">
        <f t="shared" si="509"/>
        <v>18.922494583845644</v>
      </c>
      <c r="Z320" s="11" t="str">
        <f t="shared" si="509"/>
        <v/>
      </c>
      <c r="AA320" s="11" t="str">
        <f t="shared" si="509"/>
        <v/>
      </c>
      <c r="AB320" s="11" t="str">
        <f t="shared" si="509"/>
        <v/>
      </c>
      <c r="AC320" s="11" t="str">
        <f t="shared" si="509"/>
        <v/>
      </c>
      <c r="AD320" s="11" t="str">
        <f t="shared" si="509"/>
        <v/>
      </c>
      <c r="AE320" s="11" t="str">
        <f t="shared" si="509"/>
        <v/>
      </c>
      <c r="AF320" s="11" t="str">
        <f t="shared" si="509"/>
        <v/>
      </c>
      <c r="AG320" s="11" t="str">
        <f t="shared" si="509"/>
        <v/>
      </c>
      <c r="AH320" s="11" t="str">
        <f t="shared" si="509"/>
        <v/>
      </c>
      <c r="AI320" s="11" t="str">
        <f t="shared" si="509"/>
        <v/>
      </c>
      <c r="AJ320" s="11" t="str">
        <f t="shared" si="509"/>
        <v/>
      </c>
      <c r="AK320" s="11" t="str">
        <f t="shared" si="509"/>
        <v/>
      </c>
      <c r="AL320" s="7" t="s">
        <v>234</v>
      </c>
      <c r="AM320" s="7" t="s">
        <v>232</v>
      </c>
      <c r="AN320" s="10">
        <v>25.033619999999999</v>
      </c>
      <c r="AO320" s="10">
        <v>52.718319999999999</v>
      </c>
      <c r="AP320" s="10">
        <v>66.209019999999981</v>
      </c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t="s">
        <v>232</v>
      </c>
      <c r="BD320">
        <v>11</v>
      </c>
      <c r="BE320">
        <v>65</v>
      </c>
      <c r="BF320" t="s">
        <v>658</v>
      </c>
      <c r="BG320" t="s">
        <v>613</v>
      </c>
      <c r="BH320">
        <v>420</v>
      </c>
      <c r="BI320" t="s">
        <v>234</v>
      </c>
      <c r="BJ320" t="s">
        <v>232</v>
      </c>
      <c r="BL320" t="s">
        <v>233</v>
      </c>
      <c r="BM320" s="11">
        <f>IF(OR(AN320&gt;$BE$320,W320=""),"",(0.0009453*AN320^1.617*W320^0.59)*$BH$320)</f>
        <v>301.61821901463725</v>
      </c>
      <c r="BN320" s="11">
        <f>IF(OR(AO320&gt;$BE$320,X320=""),"",(0.0009453*AO320^1.617*X320^0.59)*$BH$320)</f>
        <v>1282.7110295159598</v>
      </c>
      <c r="BO320" s="11" t="str">
        <f>IF(OR(AP320&gt;$BE$320,Y320=""),"",(0.0009453*AP320^1.617*Y320^0.59)*$BH$320)</f>
        <v/>
      </c>
      <c r="BP320" s="11" t="str">
        <f>IF(OR(AQ320&gt;$BE$320,Z320=""),"",(0.0009453*AQ320^1.617*Z320^0.59)*$BH$320)</f>
        <v/>
      </c>
      <c r="BQ320" s="11" t="str">
        <f>IF(OR(AR320&gt;$BE$320,AA320=""),"",(0.0009453*AR320^1.617*AA320^0.59)*$BH$320)</f>
        <v/>
      </c>
      <c r="BR320" s="11" t="str">
        <f>IF(OR(AS320&gt;$BE$320,AB320=""),"",(0.0009453*AS320^1.617*AB320^0.59)*$BH$320)</f>
        <v/>
      </c>
      <c r="BS320" s="11" t="str">
        <f>IF(OR(AT320&gt;$BE$320,AC320=""),"",(0.0009453*AT320^1.617*AC320^0.59)*$BH$320)</f>
        <v/>
      </c>
      <c r="BT320" s="11" t="str">
        <f>IF(OR(AU320&gt;$BE$320,AD320=""),"",(0.0009453*AU320^1.617*AD320^0.59)*$BH$320)</f>
        <v/>
      </c>
      <c r="BU320" s="11" t="str">
        <f>IF(OR(AV320&gt;$BE$320,AE320=""),"",(0.0009453*AV320^1.617*AE320^0.59)*$BH$320)</f>
        <v/>
      </c>
      <c r="BV320" s="11" t="str">
        <f>IF(OR(AW320&gt;$BE$320,AF320=""),"",(0.0009453*AW320^1.617*AF320^0.59)*$BH$320)</f>
        <v/>
      </c>
      <c r="BW320" s="11" t="str">
        <f>IF(OR(AX320&gt;$BE$320,AG320=""),"",(0.0009453*AX320^1.617*AG320^0.59)*$BH$320)</f>
        <v/>
      </c>
      <c r="BX320" s="11" t="str">
        <f>IF(OR(AY320&gt;$BE$320,AH320=""),"",(0.0009453*AY320^1.617*AH320^0.59)*$BH$320)</f>
        <v/>
      </c>
      <c r="BY320" s="11" t="str">
        <f>IF(OR(AZ320&gt;$BE$320,AI320=""),"",(0.0009453*AZ320^1.617*AI320^0.59)*$BH$320)</f>
        <v/>
      </c>
      <c r="BZ320" s="11" t="str">
        <f>IF(OR(BA320&gt;$BE$320,AJ320=""),"",(0.0009453*BA320^1.617*AJ320^0.59)*$BH$320)</f>
        <v/>
      </c>
      <c r="CA320" s="11" t="str">
        <f>IF(OR(BB320&gt;$BE$320,AK320=""),"",(0.0009453*BB320^1.617*AK320^0.59)*$BH$320)</f>
        <v/>
      </c>
      <c r="CB320" s="7" t="s">
        <v>234</v>
      </c>
      <c r="CC320" s="7" t="s">
        <v>232</v>
      </c>
      <c r="CD320" s="11">
        <v>18.430096660553033</v>
      </c>
      <c r="CE320" s="11">
        <v>125.15318440744815</v>
      </c>
      <c r="CF320" s="11">
        <v>209.81175772201931</v>
      </c>
      <c r="CG320" s="11" t="s">
        <v>686</v>
      </c>
      <c r="CH320" s="11" t="s">
        <v>686</v>
      </c>
      <c r="CI320" s="11" t="s">
        <v>686</v>
      </c>
      <c r="CJ320" s="11" t="s">
        <v>686</v>
      </c>
      <c r="CK320" s="11" t="s">
        <v>686</v>
      </c>
      <c r="CL320" s="11" t="s">
        <v>686</v>
      </c>
      <c r="CM320" s="11" t="s">
        <v>686</v>
      </c>
      <c r="CN320" s="11" t="s">
        <v>686</v>
      </c>
      <c r="CO320" s="11" t="s">
        <v>686</v>
      </c>
      <c r="CP320" s="11" t="s">
        <v>686</v>
      </c>
      <c r="CQ320" s="11" t="s">
        <v>686</v>
      </c>
      <c r="CR320" s="11" t="s">
        <v>686</v>
      </c>
      <c r="CS320">
        <f t="shared" si="432"/>
        <v>5.75853574535206E-2</v>
      </c>
      <c r="CT320">
        <f t="shared" si="433"/>
        <v>8.8895777852520133E-2</v>
      </c>
      <c r="CU320" t="str">
        <f t="shared" si="434"/>
        <v/>
      </c>
      <c r="CV320" t="str">
        <f t="shared" si="435"/>
        <v/>
      </c>
      <c r="CW320" t="str">
        <f t="shared" si="436"/>
        <v/>
      </c>
      <c r="CX320" t="str">
        <f t="shared" si="437"/>
        <v/>
      </c>
      <c r="CY320" t="str">
        <f t="shared" si="438"/>
        <v/>
      </c>
      <c r="CZ320" t="str">
        <f t="shared" si="439"/>
        <v/>
      </c>
      <c r="DA320" t="str">
        <f t="shared" si="440"/>
        <v/>
      </c>
      <c r="DB320" t="str">
        <f t="shared" si="441"/>
        <v/>
      </c>
      <c r="DC320" t="str">
        <f t="shared" si="442"/>
        <v/>
      </c>
      <c r="DD320" t="str">
        <f t="shared" si="443"/>
        <v/>
      </c>
      <c r="DE320" t="str">
        <f t="shared" si="444"/>
        <v/>
      </c>
      <c r="DF320" t="str">
        <f t="shared" si="445"/>
        <v/>
      </c>
      <c r="DG320" t="str">
        <f t="shared" si="446"/>
        <v/>
      </c>
    </row>
    <row r="321" spans="1:111" x14ac:dyDescent="0.25">
      <c r="A321" t="s">
        <v>243</v>
      </c>
      <c r="B321" t="s">
        <v>232</v>
      </c>
      <c r="D321" t="s">
        <v>233</v>
      </c>
      <c r="E321" t="s">
        <v>24</v>
      </c>
      <c r="F321" t="s">
        <v>39</v>
      </c>
      <c r="G321" t="s">
        <v>30</v>
      </c>
      <c r="H321" t="s">
        <v>27</v>
      </c>
      <c r="I321" t="s">
        <v>33</v>
      </c>
      <c r="J321">
        <v>1.3692800000000001</v>
      </c>
      <c r="K321">
        <v>0.45759</v>
      </c>
      <c r="L321">
        <v>-2.7699999999999999E-3</v>
      </c>
      <c r="O321">
        <v>2.4500000000000002</v>
      </c>
      <c r="P321">
        <v>18.920000000000002</v>
      </c>
      <c r="Q321">
        <v>6.8909999999999999E-2</v>
      </c>
      <c r="R321">
        <v>33</v>
      </c>
      <c r="S321">
        <v>0.94899999999999995</v>
      </c>
      <c r="T321">
        <v>3</v>
      </c>
      <c r="U321">
        <v>24</v>
      </c>
      <c r="V321">
        <v>30</v>
      </c>
      <c r="W321" s="11">
        <f t="shared" ref="W321:AK323" si="510">IF(AN321="","",$J321+$K321 * AN321+$L321 *AN321^2)</f>
        <v>8.5071296890995676</v>
      </c>
      <c r="X321" s="11">
        <f t="shared" si="510"/>
        <v>12.672379099468749</v>
      </c>
      <c r="Y321" s="11">
        <f t="shared" si="510"/>
        <v>15.425713045635327</v>
      </c>
      <c r="Z321" s="11">
        <f t="shared" si="510"/>
        <v>17.160092680239309</v>
      </c>
      <c r="AA321" s="11">
        <f t="shared" si="510"/>
        <v>18.185086643920691</v>
      </c>
      <c r="AB321" s="11">
        <f t="shared" si="510"/>
        <v>18.726871065319465</v>
      </c>
      <c r="AC321" s="11">
        <f t="shared" si="510"/>
        <v>18.928229561075646</v>
      </c>
      <c r="AD321" s="11" t="str">
        <f t="shared" si="510"/>
        <v/>
      </c>
      <c r="AE321" s="11" t="str">
        <f t="shared" si="510"/>
        <v/>
      </c>
      <c r="AF321" s="11" t="str">
        <f t="shared" si="510"/>
        <v/>
      </c>
      <c r="AG321" s="11" t="str">
        <f t="shared" si="510"/>
        <v/>
      </c>
      <c r="AH321" s="11" t="str">
        <f t="shared" si="510"/>
        <v/>
      </c>
      <c r="AI321" s="11" t="str">
        <f t="shared" si="510"/>
        <v/>
      </c>
      <c r="AJ321" s="11" t="str">
        <f t="shared" si="510"/>
        <v/>
      </c>
      <c r="AK321" s="11" t="str">
        <f t="shared" si="510"/>
        <v/>
      </c>
      <c r="AL321" s="5" t="s">
        <v>243</v>
      </c>
      <c r="AM321" s="5" t="s">
        <v>232</v>
      </c>
      <c r="AN321" s="11">
        <v>17.439959999999999</v>
      </c>
      <c r="AO321" s="11">
        <v>30.23526</v>
      </c>
      <c r="AP321" s="11">
        <v>40.790559999999999</v>
      </c>
      <c r="AQ321" s="11">
        <v>49.105859999999993</v>
      </c>
      <c r="AR321" s="11">
        <v>55.181160000000006</v>
      </c>
      <c r="AS321" s="11">
        <v>59.016459999999988</v>
      </c>
      <c r="AT321" s="11">
        <v>60.611759999999997</v>
      </c>
      <c r="AU321" s="11"/>
      <c r="AV321" s="11"/>
      <c r="AW321" s="11"/>
      <c r="AX321" s="11"/>
      <c r="AY321" s="11"/>
      <c r="AZ321" s="11"/>
      <c r="BA321" s="11"/>
      <c r="BB321" s="11"/>
      <c r="BI321" t="s">
        <v>243</v>
      </c>
      <c r="BJ321" t="s">
        <v>232</v>
      </c>
      <c r="BL321" t="s">
        <v>233</v>
      </c>
      <c r="CB321" s="5" t="s">
        <v>243</v>
      </c>
      <c r="CC321" s="5" t="s">
        <v>232</v>
      </c>
      <c r="CD321" s="11">
        <v>25.125317145399837</v>
      </c>
      <c r="CE321" s="11">
        <v>77.742699348282173</v>
      </c>
      <c r="CF321" s="11">
        <v>133.66486614933893</v>
      </c>
      <c r="CG321" s="11">
        <v>183.09742451724534</v>
      </c>
      <c r="CH321" s="11">
        <v>221.50163116558127</v>
      </c>
      <c r="CI321" s="11">
        <v>246.57636896646366</v>
      </c>
      <c r="CJ321" s="11">
        <v>257.1761184544655</v>
      </c>
      <c r="CK321" s="11" t="s">
        <v>686</v>
      </c>
      <c r="CL321" s="11" t="s">
        <v>686</v>
      </c>
      <c r="CM321" s="11" t="s">
        <v>686</v>
      </c>
      <c r="CN321" s="11" t="s">
        <v>686</v>
      </c>
      <c r="CO321" s="11" t="s">
        <v>686</v>
      </c>
      <c r="CP321" s="11" t="s">
        <v>686</v>
      </c>
      <c r="CQ321" s="11" t="s">
        <v>686</v>
      </c>
      <c r="CR321" s="11" t="s">
        <v>686</v>
      </c>
      <c r="CS321" t="str">
        <f t="shared" si="432"/>
        <v/>
      </c>
      <c r="CT321" t="str">
        <f t="shared" si="433"/>
        <v/>
      </c>
      <c r="CU321" t="str">
        <f t="shared" si="434"/>
        <v/>
      </c>
      <c r="CV321" t="str">
        <f t="shared" si="435"/>
        <v/>
      </c>
      <c r="CW321" t="str">
        <f t="shared" si="436"/>
        <v/>
      </c>
      <c r="CX321" t="str">
        <f t="shared" si="437"/>
        <v/>
      </c>
      <c r="CY321" t="str">
        <f t="shared" si="438"/>
        <v/>
      </c>
      <c r="CZ321" t="str">
        <f t="shared" si="439"/>
        <v/>
      </c>
      <c r="DA321" t="str">
        <f t="shared" si="440"/>
        <v/>
      </c>
      <c r="DB321" t="str">
        <f t="shared" si="441"/>
        <v/>
      </c>
      <c r="DC321" t="str">
        <f t="shared" si="442"/>
        <v/>
      </c>
      <c r="DD321" t="str">
        <f t="shared" si="443"/>
        <v/>
      </c>
      <c r="DE321" t="str">
        <f t="shared" si="444"/>
        <v/>
      </c>
      <c r="DF321" t="str">
        <f t="shared" si="445"/>
        <v/>
      </c>
      <c r="DG321" t="str">
        <f t="shared" si="446"/>
        <v/>
      </c>
    </row>
    <row r="322" spans="1:111" x14ac:dyDescent="0.25">
      <c r="A322" t="s">
        <v>271</v>
      </c>
      <c r="B322" t="s">
        <v>232</v>
      </c>
      <c r="D322" t="s">
        <v>233</v>
      </c>
      <c r="E322" t="s">
        <v>24</v>
      </c>
      <c r="F322" t="s">
        <v>39</v>
      </c>
      <c r="G322" t="s">
        <v>30</v>
      </c>
      <c r="H322" t="s">
        <v>27</v>
      </c>
      <c r="I322" t="s">
        <v>33</v>
      </c>
      <c r="J322">
        <v>2.91533</v>
      </c>
      <c r="K322">
        <v>0.27145999999999998</v>
      </c>
      <c r="L322">
        <v>-9.7999999999999997E-4</v>
      </c>
      <c r="O322">
        <v>3.64</v>
      </c>
      <c r="P322">
        <v>21.74</v>
      </c>
      <c r="Q322">
        <v>0.1192</v>
      </c>
      <c r="R322">
        <v>48</v>
      </c>
      <c r="S322">
        <v>0.877</v>
      </c>
      <c r="T322">
        <v>4</v>
      </c>
      <c r="U322">
        <v>24.5</v>
      </c>
      <c r="V322">
        <v>45</v>
      </c>
      <c r="W322" s="11">
        <f t="shared" si="510"/>
        <v>6.9851382297173412</v>
      </c>
      <c r="X322" s="11">
        <f t="shared" si="510"/>
        <v>9.5482021983814214</v>
      </c>
      <c r="Y322" s="11">
        <f t="shared" si="510"/>
        <v>11.537200285638301</v>
      </c>
      <c r="Z322" s="11">
        <f t="shared" si="510"/>
        <v>13.111346516863984</v>
      </c>
      <c r="AA322" s="11">
        <f t="shared" si="510"/>
        <v>14.394617606234458</v>
      </c>
      <c r="AB322" s="11">
        <f t="shared" si="510"/>
        <v>15.483669788725742</v>
      </c>
      <c r="AC322" s="11">
        <f t="shared" si="510"/>
        <v>16.453215492113824</v>
      </c>
      <c r="AD322" s="11">
        <f t="shared" si="510"/>
        <v>17.358859848974699</v>
      </c>
      <c r="AE322" s="11">
        <f t="shared" si="510"/>
        <v>18.237397048684379</v>
      </c>
      <c r="AF322" s="11">
        <f t="shared" si="510"/>
        <v>19.104566529418861</v>
      </c>
      <c r="AG322" s="11">
        <f t="shared" si="510"/>
        <v>19.950269010154141</v>
      </c>
      <c r="AH322" s="11">
        <f t="shared" si="510"/>
        <v>20.731242362666222</v>
      </c>
      <c r="AI322" s="11">
        <f t="shared" si="510"/>
        <v>21.361197323531101</v>
      </c>
      <c r="AJ322" s="11" t="str">
        <f t="shared" si="510"/>
        <v/>
      </c>
      <c r="AK322" s="11" t="str">
        <f t="shared" si="510"/>
        <v/>
      </c>
      <c r="AL322" s="7" t="s">
        <v>271</v>
      </c>
      <c r="AM322" s="7" t="s">
        <v>232</v>
      </c>
      <c r="AN322" s="10">
        <v>15.905609999999999</v>
      </c>
      <c r="AO322" s="10">
        <v>27.081810000000001</v>
      </c>
      <c r="AP322" s="10">
        <v>36.59601</v>
      </c>
      <c r="AQ322" s="10">
        <v>44.808210000000003</v>
      </c>
      <c r="AR322" s="10">
        <v>52.078409999999991</v>
      </c>
      <c r="AS322" s="10">
        <v>58.766609999999993</v>
      </c>
      <c r="AT322" s="10">
        <v>65.232810000000001</v>
      </c>
      <c r="AU322" s="10">
        <v>71.837009999999992</v>
      </c>
      <c r="AV322" s="10">
        <v>78.939210000000003</v>
      </c>
      <c r="AW322" s="10">
        <v>86.899410000000003</v>
      </c>
      <c r="AX322" s="10">
        <v>96.077609999999979</v>
      </c>
      <c r="AY322" s="10">
        <v>106.83381</v>
      </c>
      <c r="AZ322" s="10">
        <v>119.52800999999999</v>
      </c>
      <c r="BA322" s="10"/>
      <c r="BB322" s="10"/>
      <c r="BI322" t="s">
        <v>271</v>
      </c>
      <c r="BJ322" t="s">
        <v>232</v>
      </c>
      <c r="BL322" t="s">
        <v>233</v>
      </c>
      <c r="CB322" s="7" t="s">
        <v>271</v>
      </c>
      <c r="CC322" s="7" t="s">
        <v>232</v>
      </c>
      <c r="CD322" s="11">
        <v>32.505365024326956</v>
      </c>
      <c r="CE322" s="11">
        <v>87.808523551734339</v>
      </c>
      <c r="CF322" s="11">
        <v>144.24467054456895</v>
      </c>
      <c r="CG322" s="11">
        <v>197.03338609846168</v>
      </c>
      <c r="CH322" s="11">
        <v>245.87755052015024</v>
      </c>
      <c r="CI322" s="11">
        <v>292.07052271985953</v>
      </c>
      <c r="CJ322" s="11">
        <v>337.58719522587057</v>
      </c>
      <c r="CK322" s="11">
        <v>384.73434723409594</v>
      </c>
      <c r="CL322" s="11">
        <v>435.99599902454304</v>
      </c>
      <c r="CM322" s="11">
        <v>493.95334083910058</v>
      </c>
      <c r="CN322" s="11">
        <v>561.23130578990447</v>
      </c>
      <c r="CO322" s="11">
        <v>640.45054944022172</v>
      </c>
      <c r="CP322" s="11">
        <v>734.17631619163103</v>
      </c>
      <c r="CQ322" s="11" t="s">
        <v>686</v>
      </c>
      <c r="CR322" s="11" t="s">
        <v>686</v>
      </c>
      <c r="CS322" t="str">
        <f t="shared" si="432"/>
        <v/>
      </c>
      <c r="CT322" t="str">
        <f t="shared" si="433"/>
        <v/>
      </c>
      <c r="CU322" t="str">
        <f t="shared" si="434"/>
        <v/>
      </c>
      <c r="CV322" t="str">
        <f t="shared" si="435"/>
        <v/>
      </c>
      <c r="CW322" t="str">
        <f t="shared" si="436"/>
        <v/>
      </c>
      <c r="CX322" t="str">
        <f t="shared" si="437"/>
        <v/>
      </c>
      <c r="CY322" t="str">
        <f t="shared" si="438"/>
        <v/>
      </c>
      <c r="CZ322" t="str">
        <f t="shared" si="439"/>
        <v/>
      </c>
      <c r="DA322" t="str">
        <f t="shared" si="440"/>
        <v/>
      </c>
      <c r="DB322" t="str">
        <f t="shared" si="441"/>
        <v/>
      </c>
      <c r="DC322" t="str">
        <f t="shared" si="442"/>
        <v/>
      </c>
      <c r="DD322" t="str">
        <f t="shared" si="443"/>
        <v/>
      </c>
      <c r="DE322" t="str">
        <f t="shared" si="444"/>
        <v/>
      </c>
      <c r="DF322" t="str">
        <f t="shared" si="445"/>
        <v/>
      </c>
      <c r="DG322" t="str">
        <f t="shared" si="446"/>
        <v/>
      </c>
    </row>
    <row r="323" spans="1:111" x14ac:dyDescent="0.25">
      <c r="A323" t="s">
        <v>278</v>
      </c>
      <c r="B323" t="s">
        <v>232</v>
      </c>
      <c r="D323" t="s">
        <v>233</v>
      </c>
      <c r="E323" t="s">
        <v>24</v>
      </c>
      <c r="F323" t="s">
        <v>39</v>
      </c>
      <c r="G323" t="s">
        <v>30</v>
      </c>
      <c r="H323" t="s">
        <v>40</v>
      </c>
      <c r="I323" t="s">
        <v>33</v>
      </c>
      <c r="J323">
        <v>2.1877300000000002</v>
      </c>
      <c r="K323">
        <v>0.32224000000000003</v>
      </c>
      <c r="L323">
        <v>-1.1000000000000001E-3</v>
      </c>
      <c r="O323">
        <v>2.58</v>
      </c>
      <c r="P323">
        <v>25.34</v>
      </c>
      <c r="Q323">
        <v>0.55457999999999996</v>
      </c>
      <c r="R323">
        <v>40</v>
      </c>
      <c r="S323">
        <v>0.93</v>
      </c>
      <c r="T323">
        <v>1.5</v>
      </c>
      <c r="U323">
        <v>26</v>
      </c>
      <c r="V323">
        <v>37</v>
      </c>
      <c r="W323" s="11">
        <f t="shared" si="510"/>
        <v>7.257642239798562</v>
      </c>
      <c r="X323" s="11">
        <f t="shared" si="510"/>
        <v>10.896246579561762</v>
      </c>
      <c r="Y323" s="11">
        <f t="shared" si="510"/>
        <v>13.595694501372961</v>
      </c>
      <c r="Z323" s="11">
        <f t="shared" si="510"/>
        <v>15.870186080592161</v>
      </c>
      <c r="AA323" s="11">
        <f t="shared" si="510"/>
        <v>18.071938358179359</v>
      </c>
      <c r="AB323" s="11">
        <f t="shared" si="510"/>
        <v>20.388904380694562</v>
      </c>
      <c r="AC323" s="11">
        <f t="shared" si="510"/>
        <v>22.784755440297758</v>
      </c>
      <c r="AD323" s="11">
        <f t="shared" si="510"/>
        <v>24.881126514748971</v>
      </c>
      <c r="AE323" s="11" t="str">
        <f t="shared" si="510"/>
        <v/>
      </c>
      <c r="AF323" s="11" t="str">
        <f t="shared" si="510"/>
        <v/>
      </c>
      <c r="AG323" s="11" t="str">
        <f t="shared" si="510"/>
        <v/>
      </c>
      <c r="AH323" s="11" t="str">
        <f t="shared" si="510"/>
        <v/>
      </c>
      <c r="AI323" s="11" t="str">
        <f t="shared" si="510"/>
        <v/>
      </c>
      <c r="AJ323" s="11" t="str">
        <f t="shared" si="510"/>
        <v/>
      </c>
      <c r="AK323" s="11" t="str">
        <f t="shared" si="510"/>
        <v/>
      </c>
      <c r="AL323" s="5" t="s">
        <v>278</v>
      </c>
      <c r="AM323" s="5" t="s">
        <v>232</v>
      </c>
      <c r="AN323" s="10">
        <v>16.683480000000003</v>
      </c>
      <c r="AO323" s="10">
        <v>30.122280000000003</v>
      </c>
      <c r="AP323" s="10">
        <v>41.195079999999997</v>
      </c>
      <c r="AQ323" s="10">
        <v>51.52188000000001</v>
      </c>
      <c r="AR323" s="10">
        <v>62.722679999999997</v>
      </c>
      <c r="AS323" s="10">
        <v>76.417480000000012</v>
      </c>
      <c r="AT323" s="10">
        <v>94.226279999999988</v>
      </c>
      <c r="AU323" s="10">
        <v>117.76908000000003</v>
      </c>
      <c r="AV323" s="10"/>
      <c r="AW323" s="10"/>
      <c r="AX323" s="10"/>
      <c r="AY323" s="10"/>
      <c r="AZ323" s="10"/>
      <c r="BA323" s="10"/>
      <c r="BB323" s="10"/>
      <c r="BI323" t="s">
        <v>278</v>
      </c>
      <c r="BJ323" t="s">
        <v>232</v>
      </c>
      <c r="BL323" t="s">
        <v>233</v>
      </c>
      <c r="CS323" t="str">
        <f t="shared" si="432"/>
        <v/>
      </c>
      <c r="CT323" t="str">
        <f t="shared" si="433"/>
        <v/>
      </c>
      <c r="CU323" t="str">
        <f t="shared" si="434"/>
        <v/>
      </c>
      <c r="CV323" t="str">
        <f t="shared" si="435"/>
        <v/>
      </c>
      <c r="CW323" t="str">
        <f t="shared" si="436"/>
        <v/>
      </c>
      <c r="CX323" t="str">
        <f t="shared" si="437"/>
        <v/>
      </c>
      <c r="CY323" t="str">
        <f t="shared" si="438"/>
        <v/>
      </c>
      <c r="CZ323" t="str">
        <f t="shared" si="439"/>
        <v/>
      </c>
      <c r="DA323" t="str">
        <f t="shared" si="440"/>
        <v/>
      </c>
      <c r="DB323" t="str">
        <f t="shared" si="441"/>
        <v/>
      </c>
      <c r="DC323" t="str">
        <f t="shared" si="442"/>
        <v/>
      </c>
      <c r="DD323" t="str">
        <f t="shared" si="443"/>
        <v/>
      </c>
      <c r="DE323" t="str">
        <f t="shared" si="444"/>
        <v/>
      </c>
      <c r="DF323" t="str">
        <f t="shared" si="445"/>
        <v/>
      </c>
      <c r="DG323" t="str">
        <f t="shared" si="446"/>
        <v/>
      </c>
    </row>
    <row r="324" spans="1:111" x14ac:dyDescent="0.25">
      <c r="A324" t="s">
        <v>271</v>
      </c>
      <c r="B324" t="s">
        <v>276</v>
      </c>
      <c r="D324" t="s">
        <v>277</v>
      </c>
      <c r="E324" t="s">
        <v>24</v>
      </c>
      <c r="F324" t="s">
        <v>39</v>
      </c>
      <c r="G324" t="s">
        <v>30</v>
      </c>
      <c r="H324">
        <v>1</v>
      </c>
      <c r="I324" t="s">
        <v>31</v>
      </c>
      <c r="J324">
        <v>0.2228</v>
      </c>
      <c r="K324">
        <v>1.6942900000000001</v>
      </c>
      <c r="L324">
        <v>1.1339999999999999E-2</v>
      </c>
      <c r="O324">
        <v>2.2000000000000002</v>
      </c>
      <c r="P324">
        <v>12.22</v>
      </c>
      <c r="Q324">
        <v>0.1065</v>
      </c>
      <c r="R324">
        <v>30</v>
      </c>
      <c r="S324">
        <v>0.94199999999999995</v>
      </c>
      <c r="T324">
        <v>3</v>
      </c>
      <c r="U324">
        <v>17</v>
      </c>
      <c r="V324">
        <v>28</v>
      </c>
      <c r="W324" s="11">
        <f t="shared" ref="W324:AK324" si="511">IF(AN324="","",EXP($J324+$K324*LN(LN(AN324)+($L324/2))))</f>
        <v>6.7477203447967025</v>
      </c>
      <c r="X324" s="11">
        <f t="shared" si="511"/>
        <v>8.3931007366384183</v>
      </c>
      <c r="Y324" s="11">
        <f t="shared" si="511"/>
        <v>9.2470706750715603</v>
      </c>
      <c r="Z324" s="11">
        <f t="shared" si="511"/>
        <v>9.8135071899448629</v>
      </c>
      <c r="AA324" s="11">
        <f t="shared" si="511"/>
        <v>10.232956101831737</v>
      </c>
      <c r="AB324" s="11">
        <f t="shared" si="511"/>
        <v>10.563855600515025</v>
      </c>
      <c r="AC324" s="11">
        <f t="shared" si="511"/>
        <v>10.835888572336401</v>
      </c>
      <c r="AD324" s="11">
        <f t="shared" si="511"/>
        <v>11.06611431097717</v>
      </c>
      <c r="AE324" s="11">
        <f t="shared" si="511"/>
        <v>11.265202747777405</v>
      </c>
      <c r="AF324" s="11">
        <f t="shared" si="511"/>
        <v>11.440253252196529</v>
      </c>
      <c r="AG324" s="11">
        <f t="shared" si="511"/>
        <v>11.596218161480857</v>
      </c>
      <c r="AH324" s="11">
        <f t="shared" si="511"/>
        <v>11.736683613749472</v>
      </c>
      <c r="AI324" s="11">
        <f t="shared" si="511"/>
        <v>11.864326312423589</v>
      </c>
      <c r="AJ324" s="11">
        <f t="shared" si="511"/>
        <v>11.981194876757559</v>
      </c>
      <c r="AK324" s="11">
        <f t="shared" si="511"/>
        <v>12.088890650351534</v>
      </c>
      <c r="AL324" s="7" t="s">
        <v>271</v>
      </c>
      <c r="AM324" s="7" t="s">
        <v>276</v>
      </c>
      <c r="AN324" s="11">
        <v>14.879586690918275</v>
      </c>
      <c r="AO324" s="11">
        <v>21.582491590827477</v>
      </c>
      <c r="AP324" s="11">
        <v>25.868305608416851</v>
      </c>
      <c r="AQ324" s="11">
        <v>29.060977897396583</v>
      </c>
      <c r="AR324" s="11">
        <v>31.620585865621653</v>
      </c>
      <c r="AS324" s="11">
        <v>33.764294255766792</v>
      </c>
      <c r="AT324" s="11">
        <v>35.612677712287976</v>
      </c>
      <c r="AU324" s="11">
        <v>37.239926269137726</v>
      </c>
      <c r="AV324" s="11">
        <v>38.695070553673297</v>
      </c>
      <c r="AW324" s="11">
        <v>40.01226982936366</v>
      </c>
      <c r="AX324" s="11">
        <v>41.216310141737559</v>
      </c>
      <c r="AY324" s="11">
        <v>42.325767207721618</v>
      </c>
      <c r="AZ324" s="11">
        <v>43.354934035276742</v>
      </c>
      <c r="BA324" s="11">
        <v>44.315051699683792</v>
      </c>
      <c r="BB324" s="11">
        <v>45.215125951593322</v>
      </c>
      <c r="BI324" t="s">
        <v>271</v>
      </c>
      <c r="BJ324" t="s">
        <v>276</v>
      </c>
      <c r="BL324" t="s">
        <v>277</v>
      </c>
      <c r="CB324" s="7" t="s">
        <v>271</v>
      </c>
      <c r="CC324" s="7" t="s">
        <v>276</v>
      </c>
      <c r="CD324" s="11">
        <v>18.843836087640106</v>
      </c>
      <c r="CE324" s="11">
        <v>38.364111256847401</v>
      </c>
      <c r="CF324" s="11">
        <v>52.668600053720589</v>
      </c>
      <c r="CG324" s="11">
        <v>63.994558540011248</v>
      </c>
      <c r="CH324" s="11">
        <v>73.410605501776431</v>
      </c>
      <c r="CI324" s="11">
        <v>81.493804206464233</v>
      </c>
      <c r="CJ324" s="11">
        <v>88.5909525719035</v>
      </c>
      <c r="CK324" s="11">
        <v>94.92719247228321</v>
      </c>
      <c r="CL324" s="11">
        <v>100.65728696114849</v>
      </c>
      <c r="CM324" s="11">
        <v>105.89238835136743</v>
      </c>
      <c r="CN324" s="11">
        <v>110.7151407757359</v>
      </c>
      <c r="CO324" s="11">
        <v>115.1887394575226</v>
      </c>
      <c r="CP324" s="11">
        <v>119.36264019980335</v>
      </c>
      <c r="CQ324" s="11">
        <v>123.27630705002946</v>
      </c>
      <c r="CR324" s="11">
        <v>126.9617574055265</v>
      </c>
      <c r="CS324" t="str">
        <f t="shared" si="432"/>
        <v/>
      </c>
      <c r="CT324" t="str">
        <f t="shared" si="433"/>
        <v/>
      </c>
      <c r="CU324" t="str">
        <f t="shared" si="434"/>
        <v/>
      </c>
      <c r="CV324" t="str">
        <f t="shared" si="435"/>
        <v/>
      </c>
      <c r="CW324" t="str">
        <f t="shared" si="436"/>
        <v/>
      </c>
      <c r="CX324" t="str">
        <f t="shared" si="437"/>
        <v/>
      </c>
      <c r="CY324" t="str">
        <f t="shared" si="438"/>
        <v/>
      </c>
      <c r="CZ324" t="str">
        <f t="shared" si="439"/>
        <v/>
      </c>
      <c r="DA324" t="str">
        <f t="shared" si="440"/>
        <v/>
      </c>
      <c r="DB324" t="str">
        <f t="shared" si="441"/>
        <v/>
      </c>
      <c r="DC324" t="str">
        <f t="shared" si="442"/>
        <v/>
      </c>
      <c r="DD324" t="str">
        <f t="shared" si="443"/>
        <v/>
      </c>
      <c r="DE324" t="str">
        <f t="shared" si="444"/>
        <v/>
      </c>
      <c r="DF324" t="str">
        <f t="shared" si="445"/>
        <v/>
      </c>
      <c r="DG324" t="str">
        <f t="shared" si="446"/>
        <v/>
      </c>
    </row>
    <row r="325" spans="1:111" x14ac:dyDescent="0.25">
      <c r="A325" t="s">
        <v>21</v>
      </c>
      <c r="B325" t="s">
        <v>86</v>
      </c>
      <c r="D325" t="s">
        <v>87</v>
      </c>
      <c r="E325" t="s">
        <v>24</v>
      </c>
      <c r="F325" t="s">
        <v>39</v>
      </c>
      <c r="G325" t="s">
        <v>30</v>
      </c>
      <c r="H325">
        <v>1</v>
      </c>
      <c r="I325" t="s">
        <v>28</v>
      </c>
      <c r="J325">
        <v>4.0784900000000004</v>
      </c>
      <c r="K325">
        <v>0.13477</v>
      </c>
      <c r="O325">
        <v>4.43</v>
      </c>
      <c r="P325">
        <v>15.2</v>
      </c>
      <c r="Q325">
        <v>4.1168899999999997</v>
      </c>
      <c r="R325">
        <v>40</v>
      </c>
      <c r="S325">
        <v>0.628</v>
      </c>
      <c r="T325">
        <v>1.5</v>
      </c>
      <c r="U325">
        <v>15.5</v>
      </c>
      <c r="V325">
        <v>38</v>
      </c>
      <c r="W325" s="11">
        <f t="shared" ref="W325:AK326" si="512">IF(AN325="","",$J325+$K325*AN325)</f>
        <v>7.1218054935000001</v>
      </c>
      <c r="X325" s="11">
        <f t="shared" si="512"/>
        <v>9.8152243744999996</v>
      </c>
      <c r="Y325" s="11">
        <f t="shared" si="512"/>
        <v>12.508643255500001</v>
      </c>
      <c r="Z325" s="11">
        <f t="shared" si="512"/>
        <v>15.202062136499999</v>
      </c>
      <c r="AA325" s="11" t="str">
        <f t="shared" si="512"/>
        <v/>
      </c>
      <c r="AB325" s="11" t="str">
        <f t="shared" si="512"/>
        <v/>
      </c>
      <c r="AC325" s="11" t="str">
        <f t="shared" si="512"/>
        <v/>
      </c>
      <c r="AD325" s="11" t="str">
        <f t="shared" si="512"/>
        <v/>
      </c>
      <c r="AE325" s="11" t="str">
        <f t="shared" si="512"/>
        <v/>
      </c>
      <c r="AF325" s="11" t="str">
        <f t="shared" si="512"/>
        <v/>
      </c>
      <c r="AG325" s="11" t="str">
        <f t="shared" si="512"/>
        <v/>
      </c>
      <c r="AH325" s="11" t="str">
        <f t="shared" si="512"/>
        <v/>
      </c>
      <c r="AI325" s="11" t="str">
        <f t="shared" si="512"/>
        <v/>
      </c>
      <c r="AJ325" s="11" t="str">
        <f t="shared" si="512"/>
        <v/>
      </c>
      <c r="AK325" s="11" t="str">
        <f t="shared" si="512"/>
        <v/>
      </c>
      <c r="AL325" s="5" t="s">
        <v>21</v>
      </c>
      <c r="AM325" s="5" t="s">
        <v>86</v>
      </c>
      <c r="AN325" s="10">
        <v>22.58155</v>
      </c>
      <c r="AO325" s="10">
        <v>42.566849999999995</v>
      </c>
      <c r="AP325" s="10">
        <v>62.552149999999997</v>
      </c>
      <c r="AQ325" s="10">
        <v>82.537449999999993</v>
      </c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I325" t="s">
        <v>21</v>
      </c>
      <c r="BJ325" t="s">
        <v>86</v>
      </c>
      <c r="BL325" t="s">
        <v>87</v>
      </c>
      <c r="CB325" s="5" t="s">
        <v>21</v>
      </c>
      <c r="CC325" s="5" t="s">
        <v>86</v>
      </c>
      <c r="CD325" s="11">
        <v>37.495134122747238</v>
      </c>
      <c r="CE325" s="11">
        <v>97.343010116240279</v>
      </c>
      <c r="CF325" s="11">
        <v>161.58160175906676</v>
      </c>
      <c r="CG325" s="11">
        <v>226.50222264882507</v>
      </c>
      <c r="CH325" s="11" t="s">
        <v>686</v>
      </c>
      <c r="CI325" s="11" t="s">
        <v>686</v>
      </c>
      <c r="CJ325" s="11" t="s">
        <v>686</v>
      </c>
      <c r="CK325" s="11" t="s">
        <v>686</v>
      </c>
      <c r="CL325" s="11" t="s">
        <v>686</v>
      </c>
      <c r="CM325" s="11" t="s">
        <v>686</v>
      </c>
      <c r="CN325" s="11" t="s">
        <v>686</v>
      </c>
      <c r="CO325" s="11" t="s">
        <v>686</v>
      </c>
      <c r="CP325" s="11" t="s">
        <v>686</v>
      </c>
      <c r="CQ325" s="11" t="s">
        <v>686</v>
      </c>
      <c r="CR325" s="11" t="s">
        <v>686</v>
      </c>
      <c r="CS325" t="str">
        <f t="shared" si="432"/>
        <v/>
      </c>
      <c r="CT325" t="str">
        <f t="shared" si="433"/>
        <v/>
      </c>
      <c r="CU325" t="str">
        <f t="shared" si="434"/>
        <v/>
      </c>
      <c r="CV325" t="str">
        <f t="shared" si="435"/>
        <v/>
      </c>
      <c r="CW325" t="str">
        <f t="shared" si="436"/>
        <v/>
      </c>
      <c r="CX325" t="str">
        <f t="shared" si="437"/>
        <v/>
      </c>
      <c r="CY325" t="str">
        <f t="shared" si="438"/>
        <v/>
      </c>
      <c r="CZ325" t="str">
        <f t="shared" si="439"/>
        <v/>
      </c>
      <c r="DA325" t="str">
        <f t="shared" si="440"/>
        <v/>
      </c>
      <c r="DB325" t="str">
        <f t="shared" si="441"/>
        <v/>
      </c>
      <c r="DC325" t="str">
        <f t="shared" si="442"/>
        <v/>
      </c>
      <c r="DD325" t="str">
        <f t="shared" si="443"/>
        <v/>
      </c>
      <c r="DE325" t="str">
        <f t="shared" si="444"/>
        <v/>
      </c>
      <c r="DF325" t="str">
        <f t="shared" si="445"/>
        <v/>
      </c>
      <c r="DG325" t="str">
        <f t="shared" si="446"/>
        <v/>
      </c>
    </row>
    <row r="326" spans="1:111" x14ac:dyDescent="0.25">
      <c r="A326" t="s">
        <v>322</v>
      </c>
      <c r="B326" t="s">
        <v>341</v>
      </c>
      <c r="D326" t="s">
        <v>342</v>
      </c>
      <c r="E326" t="s">
        <v>24</v>
      </c>
      <c r="F326" t="s">
        <v>39</v>
      </c>
      <c r="G326" t="s">
        <v>30</v>
      </c>
      <c r="H326" t="s">
        <v>52</v>
      </c>
      <c r="I326" t="s">
        <v>28</v>
      </c>
      <c r="J326">
        <v>2.8462200000000002</v>
      </c>
      <c r="K326">
        <v>0.21732000000000001</v>
      </c>
      <c r="O326">
        <v>3.86</v>
      </c>
      <c r="P326">
        <v>11.45</v>
      </c>
      <c r="Q326">
        <v>2.7799999999999999E-3</v>
      </c>
      <c r="R326">
        <v>28</v>
      </c>
      <c r="S326">
        <v>0.89100000000000001</v>
      </c>
      <c r="T326">
        <v>3.5</v>
      </c>
      <c r="U326">
        <v>11.5</v>
      </c>
      <c r="V326">
        <v>26</v>
      </c>
      <c r="W326" s="11">
        <f t="shared" si="512"/>
        <v>5.3793497304000004</v>
      </c>
      <c r="X326" s="11">
        <f t="shared" si="512"/>
        <v>6.8961129383999999</v>
      </c>
      <c r="Y326" s="11">
        <f t="shared" si="512"/>
        <v>8.4128761464000004</v>
      </c>
      <c r="Z326" s="11">
        <f t="shared" si="512"/>
        <v>9.9296393544000008</v>
      </c>
      <c r="AA326" s="11">
        <f t="shared" si="512"/>
        <v>11.446402562400001</v>
      </c>
      <c r="AB326" s="11" t="str">
        <f t="shared" si="512"/>
        <v/>
      </c>
      <c r="AC326" s="11" t="str">
        <f t="shared" si="512"/>
        <v/>
      </c>
      <c r="AD326" s="11" t="str">
        <f t="shared" si="512"/>
        <v/>
      </c>
      <c r="AE326" s="11" t="str">
        <f t="shared" si="512"/>
        <v/>
      </c>
      <c r="AF326" s="11" t="str">
        <f t="shared" si="512"/>
        <v/>
      </c>
      <c r="AG326" s="11" t="str">
        <f t="shared" si="512"/>
        <v/>
      </c>
      <c r="AH326" s="11" t="str">
        <f t="shared" si="512"/>
        <v/>
      </c>
      <c r="AI326" s="11" t="str">
        <f t="shared" si="512"/>
        <v/>
      </c>
      <c r="AJ326" s="11" t="str">
        <f t="shared" si="512"/>
        <v/>
      </c>
      <c r="AK326" s="11" t="str">
        <f t="shared" si="512"/>
        <v/>
      </c>
      <c r="AL326" s="7" t="s">
        <v>322</v>
      </c>
      <c r="AM326" s="7" t="s">
        <v>341</v>
      </c>
      <c r="AN326" s="10">
        <v>11.656220000000001</v>
      </c>
      <c r="AO326" s="10">
        <v>18.635619999999999</v>
      </c>
      <c r="AP326" s="10">
        <v>25.615020000000001</v>
      </c>
      <c r="AQ326" s="10">
        <v>32.59442</v>
      </c>
      <c r="AR326" s="10">
        <v>39.573819999999998</v>
      </c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I326" t="s">
        <v>322</v>
      </c>
      <c r="BJ326" t="s">
        <v>341</v>
      </c>
      <c r="BL326" t="s">
        <v>342</v>
      </c>
      <c r="CS326" t="str">
        <f t="shared" si="432"/>
        <v/>
      </c>
      <c r="CT326" t="str">
        <f t="shared" si="433"/>
        <v/>
      </c>
      <c r="CU326" t="str">
        <f t="shared" si="434"/>
        <v/>
      </c>
      <c r="CV326" t="str">
        <f t="shared" si="435"/>
        <v/>
      </c>
      <c r="CW326" t="str">
        <f t="shared" si="436"/>
        <v/>
      </c>
      <c r="CX326" t="str">
        <f t="shared" si="437"/>
        <v/>
      </c>
      <c r="CY326" t="str">
        <f t="shared" si="438"/>
        <v/>
      </c>
      <c r="CZ326" t="str">
        <f t="shared" si="439"/>
        <v/>
      </c>
      <c r="DA326" t="str">
        <f t="shared" si="440"/>
        <v/>
      </c>
      <c r="DB326" t="str">
        <f t="shared" si="441"/>
        <v/>
      </c>
      <c r="DC326" t="str">
        <f t="shared" si="442"/>
        <v/>
      </c>
      <c r="DD326" t="str">
        <f t="shared" si="443"/>
        <v/>
      </c>
      <c r="DE326" t="str">
        <f t="shared" si="444"/>
        <v/>
      </c>
      <c r="DF326" t="str">
        <f t="shared" si="445"/>
        <v/>
      </c>
      <c r="DG326" t="str">
        <f t="shared" si="446"/>
        <v/>
      </c>
    </row>
    <row r="327" spans="1:111" x14ac:dyDescent="0.25">
      <c r="A327" t="s">
        <v>302</v>
      </c>
      <c r="B327" t="s">
        <v>313</v>
      </c>
      <c r="D327" t="s">
        <v>314</v>
      </c>
      <c r="E327" t="s">
        <v>24</v>
      </c>
      <c r="F327" t="s">
        <v>39</v>
      </c>
      <c r="G327" t="s">
        <v>30</v>
      </c>
      <c r="H327">
        <v>1</v>
      </c>
      <c r="I327" t="s">
        <v>43</v>
      </c>
      <c r="J327">
        <v>-4.0434299999999999</v>
      </c>
      <c r="K327">
        <v>1.37259</v>
      </c>
      <c r="L327">
        <v>-2.725E-2</v>
      </c>
      <c r="M327">
        <v>1.8000000000000001E-4</v>
      </c>
      <c r="O327">
        <v>1.4</v>
      </c>
      <c r="P327">
        <v>33.64</v>
      </c>
      <c r="Q327">
        <v>4.8569899999999997</v>
      </c>
      <c r="R327">
        <v>31</v>
      </c>
      <c r="S327">
        <v>0.84699999999999998</v>
      </c>
      <c r="T327">
        <v>3</v>
      </c>
      <c r="U327">
        <v>23</v>
      </c>
      <c r="V327">
        <v>27</v>
      </c>
      <c r="W327" s="11">
        <f t="shared" ref="W327:AK327" si="513">IF(AN327="","",$J327+$K327 * AN327+$L327 *AN327^2 + $M327 * AN327^3)</f>
        <v>13.269089116929621</v>
      </c>
      <c r="X327" s="11">
        <f t="shared" si="513"/>
        <v>18.893678806483791</v>
      </c>
      <c r="Y327" s="11">
        <f t="shared" si="513"/>
        <v>19.675135842027046</v>
      </c>
      <c r="Z327" s="11">
        <f t="shared" si="513"/>
        <v>30.452492766822346</v>
      </c>
      <c r="AA327" s="11" t="str">
        <f t="shared" si="513"/>
        <v/>
      </c>
      <c r="AB327" s="11" t="str">
        <f t="shared" si="513"/>
        <v/>
      </c>
      <c r="AC327" s="11" t="str">
        <f t="shared" si="513"/>
        <v/>
      </c>
      <c r="AD327" s="11" t="str">
        <f t="shared" si="513"/>
        <v/>
      </c>
      <c r="AE327" s="11" t="str">
        <f t="shared" si="513"/>
        <v/>
      </c>
      <c r="AF327" s="11" t="str">
        <f t="shared" si="513"/>
        <v/>
      </c>
      <c r="AG327" s="11" t="str">
        <f t="shared" si="513"/>
        <v/>
      </c>
      <c r="AH327" s="11" t="str">
        <f t="shared" si="513"/>
        <v/>
      </c>
      <c r="AI327" s="11" t="str">
        <f t="shared" si="513"/>
        <v/>
      </c>
      <c r="AJ327" s="11" t="str">
        <f t="shared" si="513"/>
        <v/>
      </c>
      <c r="AK327" s="11" t="str">
        <f t="shared" si="513"/>
        <v/>
      </c>
      <c r="AL327" s="5" t="s">
        <v>302</v>
      </c>
      <c r="AM327" s="5" t="s">
        <v>313</v>
      </c>
      <c r="AN327" s="10">
        <v>18.69462</v>
      </c>
      <c r="AO327" s="10">
        <v>42.645820000000001</v>
      </c>
      <c r="AP327" s="10">
        <v>66.597020000000001</v>
      </c>
      <c r="AQ327" s="10">
        <v>90.548220000000001</v>
      </c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I327" t="s">
        <v>302</v>
      </c>
      <c r="BJ327" t="s">
        <v>313</v>
      </c>
      <c r="BL327" t="s">
        <v>314</v>
      </c>
      <c r="CS327" t="str">
        <f t="shared" si="432"/>
        <v/>
      </c>
      <c r="CT327" t="str">
        <f t="shared" si="433"/>
        <v/>
      </c>
      <c r="CU327" t="str">
        <f t="shared" si="434"/>
        <v/>
      </c>
      <c r="CV327" t="str">
        <f t="shared" si="435"/>
        <v/>
      </c>
      <c r="CW327" t="str">
        <f t="shared" si="436"/>
        <v/>
      </c>
      <c r="CX327" t="str">
        <f t="shared" si="437"/>
        <v/>
      </c>
      <c r="CY327" t="str">
        <f t="shared" si="438"/>
        <v/>
      </c>
      <c r="CZ327" t="str">
        <f t="shared" si="439"/>
        <v/>
      </c>
      <c r="DA327" t="str">
        <f t="shared" si="440"/>
        <v/>
      </c>
      <c r="DB327" t="str">
        <f t="shared" si="441"/>
        <v/>
      </c>
      <c r="DC327" t="str">
        <f t="shared" si="442"/>
        <v/>
      </c>
      <c r="DD327" t="str">
        <f t="shared" si="443"/>
        <v/>
      </c>
      <c r="DE327" t="str">
        <f t="shared" si="444"/>
        <v/>
      </c>
      <c r="DF327" t="str">
        <f t="shared" si="445"/>
        <v/>
      </c>
      <c r="DG327" t="str">
        <f t="shared" si="446"/>
        <v/>
      </c>
    </row>
    <row r="328" spans="1:111" x14ac:dyDescent="0.25">
      <c r="A328" t="s">
        <v>234</v>
      </c>
      <c r="B328" t="s">
        <v>241</v>
      </c>
      <c r="D328" t="s">
        <v>242</v>
      </c>
      <c r="E328" t="s">
        <v>24</v>
      </c>
      <c r="F328" t="s">
        <v>39</v>
      </c>
      <c r="G328" t="s">
        <v>30</v>
      </c>
      <c r="H328">
        <v>1</v>
      </c>
      <c r="I328" t="s">
        <v>31</v>
      </c>
      <c r="J328">
        <v>0.30514999999999998</v>
      </c>
      <c r="K328">
        <v>1.86748</v>
      </c>
      <c r="L328">
        <v>2.673E-2</v>
      </c>
      <c r="O328">
        <v>3.19</v>
      </c>
      <c r="P328">
        <v>25.03</v>
      </c>
      <c r="Q328">
        <v>0.16350000000000001</v>
      </c>
      <c r="R328">
        <v>42</v>
      </c>
      <c r="S328">
        <v>0.83499999999999996</v>
      </c>
      <c r="T328">
        <v>2.8</v>
      </c>
      <c r="U328">
        <v>29</v>
      </c>
      <c r="V328">
        <v>40</v>
      </c>
      <c r="W328" s="11">
        <f t="shared" ref="W328:AK328" si="514">IF(AN328="","",EXP($J328+$K328*LN(LN(AN328)+($L328/2))))</f>
        <v>9.9455482734135305</v>
      </c>
      <c r="X328" s="11">
        <f t="shared" si="514"/>
        <v>13.849003656255883</v>
      </c>
      <c r="Y328" s="11">
        <f t="shared" si="514"/>
        <v>16.533536687947095</v>
      </c>
      <c r="Z328" s="11">
        <f t="shared" si="514"/>
        <v>18.580113771541964</v>
      </c>
      <c r="AA328" s="11">
        <f t="shared" si="514"/>
        <v>20.226102907941243</v>
      </c>
      <c r="AB328" s="11">
        <f t="shared" si="514"/>
        <v>21.593637555803792</v>
      </c>
      <c r="AC328" s="11">
        <f t="shared" si="514"/>
        <v>22.754419433731012</v>
      </c>
      <c r="AD328" s="11">
        <f t="shared" si="514"/>
        <v>23.754340057017053</v>
      </c>
      <c r="AE328" s="11">
        <f t="shared" si="514"/>
        <v>24.624620744763288</v>
      </c>
      <c r="AF328" s="11" t="str">
        <f t="shared" si="514"/>
        <v/>
      </c>
      <c r="AG328" s="11" t="str">
        <f t="shared" si="514"/>
        <v/>
      </c>
      <c r="AH328" s="11" t="str">
        <f t="shared" si="514"/>
        <v/>
      </c>
      <c r="AI328" s="11" t="str">
        <f t="shared" si="514"/>
        <v/>
      </c>
      <c r="AJ328" s="11" t="str">
        <f t="shared" si="514"/>
        <v/>
      </c>
      <c r="AK328" s="11" t="str">
        <f t="shared" si="514"/>
        <v/>
      </c>
      <c r="AL328" s="7" t="s">
        <v>234</v>
      </c>
      <c r="AM328" s="7" t="s">
        <v>241</v>
      </c>
      <c r="AN328" s="11">
        <v>18.034870000000002</v>
      </c>
      <c r="AO328" s="11">
        <v>31.688269999999999</v>
      </c>
      <c r="AP328" s="11">
        <v>44.755670000000002</v>
      </c>
      <c r="AQ328" s="11">
        <v>57.237070000000003</v>
      </c>
      <c r="AR328" s="11">
        <v>69.132469999999998</v>
      </c>
      <c r="AS328" s="11">
        <v>80.441869999999994</v>
      </c>
      <c r="AT328" s="11">
        <v>91.165270000000007</v>
      </c>
      <c r="AU328" s="11">
        <v>101.30267000000001</v>
      </c>
      <c r="AV328" s="11">
        <v>110.85407000000001</v>
      </c>
      <c r="AW328" s="11"/>
      <c r="AX328" s="11"/>
      <c r="AY328" s="11"/>
      <c r="AZ328" s="11"/>
      <c r="BA328" s="11"/>
      <c r="BB328" s="11"/>
      <c r="BC328" t="s">
        <v>241</v>
      </c>
      <c r="BD328">
        <v>18</v>
      </c>
      <c r="BE328">
        <v>114</v>
      </c>
      <c r="BF328" t="s">
        <v>660</v>
      </c>
      <c r="BG328" t="s">
        <v>613</v>
      </c>
      <c r="BH328">
        <v>460</v>
      </c>
      <c r="BI328" t="s">
        <v>234</v>
      </c>
      <c r="BJ328" t="s">
        <v>241</v>
      </c>
      <c r="BL328" t="s">
        <v>242</v>
      </c>
      <c r="BM328" s="11">
        <f>IF(OR(AN328&gt;$BE$328,W328=""),"",(0.0012*AN328^1.696*W328^0.405)*$BH$328)</f>
        <v>188.94977916094811</v>
      </c>
      <c r="BN328" s="11">
        <f>IF(OR(AO328&gt;$BE$328,X328=""),"",(0.0012*AO328^1.696*X328^0.405)*$BH$328)</f>
        <v>562.00151838276145</v>
      </c>
      <c r="BO328" s="11">
        <f>IF(OR(AP328&gt;$BE$328,Y328=""),"",(0.0012*AP328^1.696*Y328^0.405)*$BH$328)</f>
        <v>1084.4649664249025</v>
      </c>
      <c r="BP328" s="11">
        <f>IF(OR(AQ328&gt;$BE$328,Z328=""),"",(0.0012*AQ328^1.696*Z328^0.405)*$BH$328)</f>
        <v>1725.5379973694082</v>
      </c>
      <c r="BQ328" s="11">
        <f>IF(OR(AR328&gt;$BE$328,AA328=""),"",(0.0012*AR328^1.696*AA328^0.405)*$BH$328)</f>
        <v>2459.9955476081823</v>
      </c>
      <c r="BR328" s="11">
        <f>IF(OR(AS328&gt;$BE$328,AB328=""),"",(0.0012*AS328^1.696*AB328^0.405)*$BH$328)</f>
        <v>3266.1698807785024</v>
      </c>
      <c r="BS328" s="11">
        <f>IF(OR(AT328&gt;$BE$328,AC328=""),"",(0.0012*AT328^1.696*AC328^0.405)*$BH$328)</f>
        <v>4124.9758552349158</v>
      </c>
      <c r="BT328" s="11">
        <f>IF(OR(AU328&gt;$BE$328,AD328=""),"",(0.0012*AU328^1.696*AD328^0.405)*$BH$328)</f>
        <v>5019.3561613204374</v>
      </c>
      <c r="BU328" s="11">
        <f>IF(OR(AV328&gt;$BE$328,AE328=""),"",(0.0012*AV328^1.696*AE328^0.405)*$BH$328)</f>
        <v>5933.9315451322445</v>
      </c>
      <c r="BV328" s="11" t="str">
        <f>IF(OR(AW328&gt;$BE$328,AF328=""),"",(0.0012*AW328^1.696*AF328^0.405)*$BH$328)</f>
        <v/>
      </c>
      <c r="BW328" s="11" t="str">
        <f>IF(OR(AX328&gt;$BE$328,AG328=""),"",(0.0012*AX328^1.696*AG328^0.405)*$BH$328)</f>
        <v/>
      </c>
      <c r="BX328" s="11" t="str">
        <f>IF(OR(AY328&gt;$BE$328,AH328=""),"",(0.0012*AY328^1.696*AH328^0.405)*$BH$328)</f>
        <v/>
      </c>
      <c r="BY328" s="11" t="str">
        <f>IF(OR(AZ328&gt;$BE$328,AI328=""),"",(0.0012*AZ328^1.696*AI328^0.405)*$BH$328)</f>
        <v/>
      </c>
      <c r="BZ328" s="11" t="str">
        <f>IF(OR(BA328&gt;$BE$328,AJ328=""),"",(0.0012*BA328^1.696*AJ328^0.405)*$BH$328)</f>
        <v/>
      </c>
      <c r="CA328" s="11" t="str">
        <f>IF(OR(BB328&gt;$BE$328,AK328=""),"",(0.0012*BB328^1.696*AK328^0.405)*$BH$328)</f>
        <v/>
      </c>
      <c r="CB328" s="7" t="s">
        <v>234</v>
      </c>
      <c r="CC328" s="7" t="s">
        <v>241</v>
      </c>
      <c r="CD328" s="11">
        <v>12.852181631511408</v>
      </c>
      <c r="CE328" s="11">
        <v>61.471092396312336</v>
      </c>
      <c r="CF328" s="11">
        <v>142.60873843028753</v>
      </c>
      <c r="CG328" s="11">
        <v>248.58288760098887</v>
      </c>
      <c r="CH328" s="11">
        <v>372.63063075019841</v>
      </c>
      <c r="CI328" s="11">
        <v>509.26023693070653</v>
      </c>
      <c r="CJ328" s="11">
        <v>654.04161967656341</v>
      </c>
      <c r="CK328" s="11">
        <v>803.37273733902748</v>
      </c>
      <c r="CL328" s="11">
        <v>954.29370187778432</v>
      </c>
      <c r="CM328" s="11" t="s">
        <v>686</v>
      </c>
      <c r="CN328" s="11" t="s">
        <v>686</v>
      </c>
      <c r="CO328" s="11" t="s">
        <v>686</v>
      </c>
      <c r="CP328" s="11" t="s">
        <v>686</v>
      </c>
      <c r="CQ328" s="11" t="s">
        <v>686</v>
      </c>
      <c r="CR328" s="11" t="s">
        <v>686</v>
      </c>
      <c r="CS328">
        <f t="shared" si="432"/>
        <v>6.3687099872776071E-2</v>
      </c>
      <c r="CT328">
        <f t="shared" si="433"/>
        <v>9.8594695795056336E-2</v>
      </c>
      <c r="CU328">
        <f t="shared" si="434"/>
        <v>0.11621855954212394</v>
      </c>
      <c r="CV328">
        <f t="shared" si="435"/>
        <v>0.12592080327680463</v>
      </c>
      <c r="CW328">
        <f t="shared" si="436"/>
        <v>0.13154952587713239</v>
      </c>
      <c r="CX328">
        <f t="shared" si="437"/>
        <v>0.13488800508899548</v>
      </c>
      <c r="CY328">
        <f t="shared" si="438"/>
        <v>0.1368569215555501</v>
      </c>
      <c r="CZ328">
        <f t="shared" si="439"/>
        <v>0.13797186015718224</v>
      </c>
      <c r="DA328">
        <f t="shared" si="440"/>
        <v>0.13853985136331229</v>
      </c>
      <c r="DB328" t="str">
        <f t="shared" si="441"/>
        <v/>
      </c>
      <c r="DC328" t="str">
        <f t="shared" si="442"/>
        <v/>
      </c>
      <c r="DD328" t="str">
        <f t="shared" si="443"/>
        <v/>
      </c>
      <c r="DE328" t="str">
        <f t="shared" si="444"/>
        <v/>
      </c>
      <c r="DF328" t="str">
        <f t="shared" si="445"/>
        <v/>
      </c>
      <c r="DG328" t="str">
        <f t="shared" si="446"/>
        <v/>
      </c>
    </row>
    <row r="329" spans="1:111" x14ac:dyDescent="0.25">
      <c r="A329" t="s">
        <v>243</v>
      </c>
      <c r="B329" t="s">
        <v>241</v>
      </c>
      <c r="D329" t="s">
        <v>242</v>
      </c>
      <c r="E329" t="s">
        <v>24</v>
      </c>
      <c r="F329" t="s">
        <v>39</v>
      </c>
      <c r="G329" t="s">
        <v>30</v>
      </c>
      <c r="H329" t="s">
        <v>40</v>
      </c>
      <c r="I329" t="s">
        <v>43</v>
      </c>
      <c r="J329">
        <v>1.2627999999999999</v>
      </c>
      <c r="K329">
        <v>0.59923999999999999</v>
      </c>
      <c r="L329">
        <v>-6.3099999999999996E-3</v>
      </c>
      <c r="M329">
        <v>2.0000000000000002E-5</v>
      </c>
      <c r="O329">
        <v>2.94</v>
      </c>
      <c r="P329">
        <v>22.75</v>
      </c>
      <c r="Q329">
        <v>0.96294000000000002</v>
      </c>
      <c r="R329">
        <v>61</v>
      </c>
      <c r="S329">
        <v>0.88500000000000001</v>
      </c>
      <c r="T329">
        <v>2.6</v>
      </c>
      <c r="U329">
        <v>28.5</v>
      </c>
      <c r="V329">
        <v>57</v>
      </c>
      <c r="W329" s="11">
        <f t="shared" ref="W329:AK329" si="515">IF(AN329="","",$J329+$K329 * AN329+$L329 *AN329^2 + $M329 * AN329^3)</f>
        <v>13.668737347950563</v>
      </c>
      <c r="X329" s="11">
        <f t="shared" si="515"/>
        <v>17.329532248343998</v>
      </c>
      <c r="Y329" s="11">
        <f t="shared" si="515"/>
        <v>18.529833400869581</v>
      </c>
      <c r="Z329" s="11">
        <f t="shared" si="515"/>
        <v>18.928230289765793</v>
      </c>
      <c r="AA329" s="11">
        <f t="shared" si="515"/>
        <v>19.082501639570555</v>
      </c>
      <c r="AB329" s="11">
        <f t="shared" si="515"/>
        <v>19.155995745299332</v>
      </c>
      <c r="AC329" s="11">
        <f t="shared" si="515"/>
        <v>19.114887854029636</v>
      </c>
      <c r="AD329" s="11">
        <f t="shared" si="515"/>
        <v>18.71645080125186</v>
      </c>
      <c r="AE329" s="11">
        <f t="shared" si="515"/>
        <v>17.622256330306566</v>
      </c>
      <c r="AF329" s="11" t="str">
        <f t="shared" si="515"/>
        <v/>
      </c>
      <c r="AG329" s="11" t="str">
        <f t="shared" si="515"/>
        <v/>
      </c>
      <c r="AH329" s="11" t="str">
        <f t="shared" si="515"/>
        <v/>
      </c>
      <c r="AI329" s="11" t="str">
        <f t="shared" si="515"/>
        <v/>
      </c>
      <c r="AJ329" s="11" t="str">
        <f t="shared" si="515"/>
        <v/>
      </c>
      <c r="AK329" s="11" t="str">
        <f t="shared" si="515"/>
        <v/>
      </c>
      <c r="AL329" s="5" t="s">
        <v>243</v>
      </c>
      <c r="AM329" s="5" t="s">
        <v>241</v>
      </c>
      <c r="AN329" s="10">
        <v>28.465030000000002</v>
      </c>
      <c r="AO329" s="10">
        <v>45.370830000000005</v>
      </c>
      <c r="AP329" s="10">
        <v>55.820629999999994</v>
      </c>
      <c r="AQ329" s="10">
        <v>62.034429999999993</v>
      </c>
      <c r="AR329" s="10">
        <v>66.232230000000015</v>
      </c>
      <c r="AS329" s="10">
        <v>70.634029999999981</v>
      </c>
      <c r="AT329" s="10">
        <v>77.459830000000011</v>
      </c>
      <c r="AU329" s="10">
        <v>88.929629999999975</v>
      </c>
      <c r="AV329" s="10">
        <v>107.26343000000003</v>
      </c>
      <c r="AW329" s="10"/>
      <c r="AX329" s="10"/>
      <c r="AY329" s="10"/>
      <c r="AZ329" s="10"/>
      <c r="BA329" s="10"/>
      <c r="BB329" s="10"/>
      <c r="BI329" t="s">
        <v>243</v>
      </c>
      <c r="BJ329" t="s">
        <v>241</v>
      </c>
      <c r="BL329" t="s">
        <v>242</v>
      </c>
      <c r="BM329" s="11">
        <f t="shared" ref="BM329:BM332" si="516">IF(OR(AN329&gt;$BE$328,W329=""),"",(0.0012*AN329^1.696*W329^0.405)*$BH$328)</f>
        <v>466.03832261544653</v>
      </c>
      <c r="BN329" s="11">
        <f t="shared" ref="BN329:BN332" si="517">IF(OR(AO329&gt;$BE$328,X329=""),"",(0.0012*AO329^1.696*X329^0.405)*$BH$328)</f>
        <v>1131.2043652813222</v>
      </c>
      <c r="BO329" s="11">
        <f t="shared" ref="BO329:BO332" si="518">IF(OR(AP329&gt;$BE$328,Y329=""),"",(0.0012*AP329^1.696*Y329^0.405)*$BH$328)</f>
        <v>1651.9272203353389</v>
      </c>
      <c r="BP329" s="11">
        <f t="shared" ref="BP329:BP332" si="519">IF(OR(AQ329&gt;$BE$328,Z329=""),"",(0.0012*AQ329^1.696*Z329^0.405)*$BH$328)</f>
        <v>1992.8465283367852</v>
      </c>
      <c r="BQ329" s="11">
        <f t="shared" ref="BQ329:BQ332" si="520">IF(OR(AR329&gt;$BE$328,AA329=""),"",(0.0012*AR329^1.696*AA329^0.405)*$BH$328)</f>
        <v>2234.2411289803304</v>
      </c>
      <c r="BR329" s="11">
        <f t="shared" ref="BR329:BR332" si="521">IF(OR(AS329&gt;$BE$328,AB329=""),"",(0.0012*AS329^1.696*AB329^0.405)*$BH$328)</f>
        <v>2495.7450218853369</v>
      </c>
      <c r="BS329" s="11">
        <f t="shared" ref="BS329:BS332" si="522">IF(OR(AT329&gt;$BE$328,AC329=""),"",(0.0012*AT329^1.696*AC329^0.405)*$BH$328)</f>
        <v>2915.8719578217401</v>
      </c>
      <c r="BT329" s="11">
        <f t="shared" ref="BT329:BT332" si="523">IF(OR(AU329&gt;$BE$328,AD329=""),"",(0.0012*AU329^1.696*AD329^0.405)*$BH$328)</f>
        <v>3654.0327311333049</v>
      </c>
      <c r="BU329" s="11">
        <f t="shared" ref="BU329:BU332" si="524">IF(OR(AV329&gt;$BE$328,AE329=""),"",(0.0012*AV329^1.696*AE329^0.405)*$BH$328)</f>
        <v>4900.4960217349399</v>
      </c>
      <c r="BV329" s="11" t="str">
        <f t="shared" ref="BV329:BV332" si="525">IF(OR(AW329&gt;$BE$328,AF329=""),"",(0.0012*AW329^1.696*AF329^0.405)*$BH$328)</f>
        <v/>
      </c>
      <c r="BW329" s="11" t="str">
        <f t="shared" ref="BW329:BW332" si="526">IF(OR(AX329&gt;$BE$328,AG329=""),"",(0.0012*AX329^1.696*AG329^0.405)*$BH$328)</f>
        <v/>
      </c>
      <c r="BX329" s="11" t="str">
        <f t="shared" ref="BX329:BX332" si="527">IF(OR(AY329&gt;$BE$328,AH329=""),"",(0.0012*AY329^1.696*AH329^0.405)*$BH$328)</f>
        <v/>
      </c>
      <c r="BY329" s="11" t="str">
        <f t="shared" ref="BY329:BY332" si="528">IF(OR(AZ329&gt;$BE$328,AI329=""),"",(0.0012*AZ329^1.696*AI329^0.405)*$BH$328)</f>
        <v/>
      </c>
      <c r="BZ329" s="11" t="str">
        <f t="shared" ref="BZ329:BZ332" si="529">IF(OR(BA329&gt;$BE$328,AJ329=""),"",(0.0012*BA329^1.696*AJ329^0.405)*$BH$328)</f>
        <v/>
      </c>
      <c r="CA329" s="11" t="str">
        <f t="shared" ref="CA329:CA332" si="530">IF(OR(BB329&gt;$BE$328,AK329=""),"",(0.0012*BB329^1.696*AK329^0.405)*$BH$328)</f>
        <v/>
      </c>
      <c r="CS329" t="str">
        <f t="shared" si="432"/>
        <v/>
      </c>
      <c r="CT329" t="str">
        <f t="shared" si="433"/>
        <v/>
      </c>
      <c r="CU329" t="str">
        <f t="shared" si="434"/>
        <v/>
      </c>
      <c r="CV329" t="str">
        <f t="shared" si="435"/>
        <v/>
      </c>
      <c r="CW329" t="str">
        <f t="shared" si="436"/>
        <v/>
      </c>
      <c r="CX329" t="str">
        <f t="shared" si="437"/>
        <v/>
      </c>
      <c r="CY329" t="str">
        <f t="shared" si="438"/>
        <v/>
      </c>
      <c r="CZ329" t="str">
        <f t="shared" si="439"/>
        <v/>
      </c>
      <c r="DA329" t="str">
        <f t="shared" si="440"/>
        <v/>
      </c>
      <c r="DB329" t="str">
        <f t="shared" si="441"/>
        <v/>
      </c>
      <c r="DC329" t="str">
        <f t="shared" si="442"/>
        <v/>
      </c>
      <c r="DD329" t="str">
        <f t="shared" si="443"/>
        <v/>
      </c>
      <c r="DE329" t="str">
        <f t="shared" si="444"/>
        <v/>
      </c>
      <c r="DF329" t="str">
        <f t="shared" si="445"/>
        <v/>
      </c>
      <c r="DG329" t="str">
        <f t="shared" si="446"/>
        <v/>
      </c>
    </row>
    <row r="330" spans="1:111" x14ac:dyDescent="0.25">
      <c r="A330" t="s">
        <v>254</v>
      </c>
      <c r="B330" t="s">
        <v>241</v>
      </c>
      <c r="D330" t="s">
        <v>242</v>
      </c>
      <c r="E330" t="s">
        <v>24</v>
      </c>
      <c r="F330" t="s">
        <v>39</v>
      </c>
      <c r="G330" t="s">
        <v>30</v>
      </c>
      <c r="H330" t="s">
        <v>40</v>
      </c>
      <c r="I330" t="s">
        <v>28</v>
      </c>
      <c r="J330">
        <v>3.3130099999999998</v>
      </c>
      <c r="K330">
        <v>0.21582999999999999</v>
      </c>
      <c r="O330">
        <v>3.82</v>
      </c>
      <c r="P330">
        <v>29.62</v>
      </c>
      <c r="Q330">
        <v>1.8939299999999999</v>
      </c>
      <c r="R330">
        <v>59</v>
      </c>
      <c r="S330">
        <v>0.83199999999999996</v>
      </c>
      <c r="T330">
        <v>2.2000000000000002</v>
      </c>
      <c r="U330">
        <v>29.9</v>
      </c>
      <c r="V330">
        <v>57</v>
      </c>
      <c r="W330" s="11">
        <f t="shared" ref="W330:AK330" si="531">IF(AN330="","",$J330+$K330*AN330)</f>
        <v>6.8565501059999994</v>
      </c>
      <c r="X330" s="11">
        <f t="shared" si="531"/>
        <v>9.8920048089999995</v>
      </c>
      <c r="Y330" s="11">
        <f t="shared" si="531"/>
        <v>12.927459512</v>
      </c>
      <c r="Z330" s="11">
        <f t="shared" si="531"/>
        <v>15.962914215</v>
      </c>
      <c r="AA330" s="11">
        <f t="shared" si="531"/>
        <v>18.998368917999997</v>
      </c>
      <c r="AB330" s="11">
        <f t="shared" si="531"/>
        <v>22.033823620999996</v>
      </c>
      <c r="AC330" s="11">
        <f t="shared" si="531"/>
        <v>25.069278323999999</v>
      </c>
      <c r="AD330" s="11">
        <f t="shared" si="531"/>
        <v>28.104733026999998</v>
      </c>
      <c r="AE330" s="11" t="str">
        <f t="shared" si="531"/>
        <v/>
      </c>
      <c r="AF330" s="11" t="str">
        <f t="shared" si="531"/>
        <v/>
      </c>
      <c r="AG330" s="11" t="str">
        <f t="shared" si="531"/>
        <v/>
      </c>
      <c r="AH330" s="11" t="str">
        <f t="shared" si="531"/>
        <v/>
      </c>
      <c r="AI330" s="11" t="str">
        <f t="shared" si="531"/>
        <v/>
      </c>
      <c r="AJ330" s="11" t="str">
        <f t="shared" si="531"/>
        <v/>
      </c>
      <c r="AK330" s="11" t="str">
        <f t="shared" si="531"/>
        <v/>
      </c>
      <c r="AL330" s="7" t="s">
        <v>254</v>
      </c>
      <c r="AM330" s="7" t="s">
        <v>241</v>
      </c>
      <c r="AN330" s="10">
        <v>16.418199999999999</v>
      </c>
      <c r="AO330" s="10">
        <v>30.482299999999999</v>
      </c>
      <c r="AP330" s="10">
        <v>44.546399999999998</v>
      </c>
      <c r="AQ330" s="10">
        <v>58.610500000000002</v>
      </c>
      <c r="AR330" s="10">
        <v>72.674599999999998</v>
      </c>
      <c r="AS330" s="10">
        <v>86.738699999999994</v>
      </c>
      <c r="AT330" s="10">
        <v>100.8028</v>
      </c>
      <c r="AU330" s="10">
        <v>114.8669</v>
      </c>
      <c r="AV330" s="10"/>
      <c r="AW330" s="10"/>
      <c r="AX330" s="10"/>
      <c r="AY330" s="10"/>
      <c r="AZ330" s="10"/>
      <c r="BA330" s="10"/>
      <c r="BB330" s="10"/>
      <c r="BI330" t="s">
        <v>254</v>
      </c>
      <c r="BJ330" t="s">
        <v>241</v>
      </c>
      <c r="BL330" t="s">
        <v>242</v>
      </c>
      <c r="BM330" s="11">
        <f t="shared" si="516"/>
        <v>138.59704997690386</v>
      </c>
      <c r="BN330" s="11">
        <f t="shared" si="517"/>
        <v>459.17071519429118</v>
      </c>
      <c r="BO330" s="11">
        <f t="shared" si="518"/>
        <v>973.84112089309929</v>
      </c>
      <c r="BP330" s="11">
        <f t="shared" si="519"/>
        <v>1689.2185173906405</v>
      </c>
      <c r="BQ330" s="11">
        <f t="shared" si="520"/>
        <v>2610.5027831845136</v>
      </c>
      <c r="BR330" s="11">
        <f t="shared" si="521"/>
        <v>3741.9636806201465</v>
      </c>
      <c r="BS330" s="11">
        <f t="shared" si="522"/>
        <v>5087.2261213796201</v>
      </c>
      <c r="BT330" s="11" t="str">
        <f t="shared" si="523"/>
        <v/>
      </c>
      <c r="BU330" s="11" t="str">
        <f t="shared" si="524"/>
        <v/>
      </c>
      <c r="BV330" s="11" t="str">
        <f t="shared" si="525"/>
        <v/>
      </c>
      <c r="BW330" s="11" t="str">
        <f t="shared" si="526"/>
        <v/>
      </c>
      <c r="BX330" s="11" t="str">
        <f t="shared" si="527"/>
        <v/>
      </c>
      <c r="BY330" s="11" t="str">
        <f t="shared" si="528"/>
        <v/>
      </c>
      <c r="BZ330" s="11" t="str">
        <f t="shared" si="529"/>
        <v/>
      </c>
      <c r="CA330" s="11" t="str">
        <f t="shared" si="530"/>
        <v/>
      </c>
      <c r="CB330" s="7" t="s">
        <v>254</v>
      </c>
      <c r="CC330" s="7" t="s">
        <v>241</v>
      </c>
      <c r="CD330" s="11" t="s">
        <v>686</v>
      </c>
      <c r="CE330" s="11" t="s">
        <v>686</v>
      </c>
      <c r="CF330" s="11" t="s">
        <v>686</v>
      </c>
      <c r="CG330" s="11" t="s">
        <v>686</v>
      </c>
      <c r="CH330" s="11" t="s">
        <v>686</v>
      </c>
      <c r="CI330" s="11" t="s">
        <v>686</v>
      </c>
      <c r="CJ330" s="11" t="s">
        <v>686</v>
      </c>
      <c r="CK330" s="11" t="s">
        <v>686</v>
      </c>
      <c r="CL330" s="11" t="s">
        <v>686</v>
      </c>
      <c r="CM330" s="11" t="s">
        <v>686</v>
      </c>
      <c r="CN330" s="11" t="s">
        <v>686</v>
      </c>
      <c r="CO330" s="11" t="s">
        <v>686</v>
      </c>
      <c r="CP330" s="11" t="s">
        <v>686</v>
      </c>
      <c r="CQ330" s="11" t="s">
        <v>686</v>
      </c>
      <c r="CR330" s="11" t="s">
        <v>686</v>
      </c>
      <c r="CS330" t="str">
        <f t="shared" si="432"/>
        <v/>
      </c>
      <c r="CT330" t="str">
        <f t="shared" si="433"/>
        <v/>
      </c>
      <c r="CU330" t="str">
        <f t="shared" si="434"/>
        <v/>
      </c>
      <c r="CV330" t="str">
        <f t="shared" si="435"/>
        <v/>
      </c>
      <c r="CW330" t="str">
        <f t="shared" si="436"/>
        <v/>
      </c>
      <c r="CX330" t="str">
        <f t="shared" si="437"/>
        <v/>
      </c>
      <c r="CY330" t="str">
        <f t="shared" si="438"/>
        <v/>
      </c>
      <c r="CZ330" t="str">
        <f t="shared" si="439"/>
        <v/>
      </c>
      <c r="DA330" t="str">
        <f t="shared" si="440"/>
        <v/>
      </c>
      <c r="DB330" t="str">
        <f t="shared" si="441"/>
        <v/>
      </c>
      <c r="DC330" t="str">
        <f t="shared" si="442"/>
        <v/>
      </c>
      <c r="DD330" t="str">
        <f t="shared" si="443"/>
        <v/>
      </c>
      <c r="DE330" t="str">
        <f t="shared" si="444"/>
        <v/>
      </c>
      <c r="DF330" t="str">
        <f t="shared" si="445"/>
        <v/>
      </c>
      <c r="DG330" t="str">
        <f t="shared" si="446"/>
        <v/>
      </c>
    </row>
    <row r="331" spans="1:111" x14ac:dyDescent="0.25">
      <c r="A331" t="s">
        <v>271</v>
      </c>
      <c r="B331" t="s">
        <v>241</v>
      </c>
      <c r="D331" t="s">
        <v>242</v>
      </c>
      <c r="E331" t="s">
        <v>24</v>
      </c>
      <c r="F331" t="s">
        <v>39</v>
      </c>
      <c r="G331" t="s">
        <v>30</v>
      </c>
      <c r="H331" t="s">
        <v>52</v>
      </c>
      <c r="I331" t="s">
        <v>33</v>
      </c>
      <c r="J331">
        <v>2.7234699999999998</v>
      </c>
      <c r="K331">
        <v>0.31773000000000001</v>
      </c>
      <c r="L331">
        <v>-1.1900000000000001E-3</v>
      </c>
      <c r="O331">
        <v>4.37</v>
      </c>
      <c r="P331">
        <v>23.9</v>
      </c>
      <c r="Q331">
        <v>2.5100000000000001E-3</v>
      </c>
      <c r="R331">
        <v>40</v>
      </c>
      <c r="S331">
        <v>0.93799999999999994</v>
      </c>
      <c r="T331">
        <v>3.6</v>
      </c>
      <c r="U331">
        <v>30</v>
      </c>
      <c r="V331">
        <v>37</v>
      </c>
      <c r="W331" s="11">
        <f t="shared" ref="W331:AK331" si="532">IF(AN331="","",$J331+$K331 * AN331+$L331 *AN331^2)</f>
        <v>8.1813090663335846</v>
      </c>
      <c r="X331" s="11">
        <f t="shared" si="532"/>
        <v>11.579336497037922</v>
      </c>
      <c r="Y331" s="11">
        <f t="shared" si="532"/>
        <v>14.564987987910463</v>
      </c>
      <c r="Z331" s="11">
        <f t="shared" si="532"/>
        <v>17.138263538951204</v>
      </c>
      <c r="AA331" s="11">
        <f t="shared" si="532"/>
        <v>19.299163150160144</v>
      </c>
      <c r="AB331" s="11">
        <f t="shared" si="532"/>
        <v>21.047686821537283</v>
      </c>
      <c r="AC331" s="11">
        <f t="shared" si="532"/>
        <v>22.383834553082625</v>
      </c>
      <c r="AD331" s="11">
        <f t="shared" si="532"/>
        <v>23.307606344796163</v>
      </c>
      <c r="AE331" s="11">
        <f t="shared" si="532"/>
        <v>23.819002196677904</v>
      </c>
      <c r="AF331" s="11">
        <f t="shared" si="532"/>
        <v>23.91802210872784</v>
      </c>
      <c r="AG331" s="11" t="str">
        <f t="shared" si="532"/>
        <v/>
      </c>
      <c r="AH331" s="11" t="str">
        <f t="shared" si="532"/>
        <v/>
      </c>
      <c r="AI331" s="11" t="str">
        <f t="shared" si="532"/>
        <v/>
      </c>
      <c r="AJ331" s="11" t="str">
        <f t="shared" si="532"/>
        <v/>
      </c>
      <c r="AK331" s="11" t="str">
        <f t="shared" si="532"/>
        <v/>
      </c>
      <c r="AL331" s="5" t="s">
        <v>271</v>
      </c>
      <c r="AM331" s="5" t="s">
        <v>241</v>
      </c>
      <c r="AN331" s="10">
        <v>18.452919999999999</v>
      </c>
      <c r="AO331" s="10">
        <v>31.616019999999999</v>
      </c>
      <c r="AP331" s="10">
        <v>44.779119999999999</v>
      </c>
      <c r="AQ331" s="10">
        <v>57.942219999999999</v>
      </c>
      <c r="AR331" s="10">
        <v>71.105320000000006</v>
      </c>
      <c r="AS331" s="10">
        <v>84.268420000000006</v>
      </c>
      <c r="AT331" s="10">
        <v>97.431520000000006</v>
      </c>
      <c r="AU331" s="10">
        <v>110.59462000000001</v>
      </c>
      <c r="AV331" s="10">
        <v>123.75772000000002</v>
      </c>
      <c r="AW331" s="10">
        <v>136.92081999999999</v>
      </c>
      <c r="AX331" s="10"/>
      <c r="AY331" s="10"/>
      <c r="AZ331" s="10"/>
      <c r="BA331" s="10"/>
      <c r="BB331" s="10"/>
      <c r="BI331" t="s">
        <v>271</v>
      </c>
      <c r="BJ331" t="s">
        <v>241</v>
      </c>
      <c r="BL331" t="s">
        <v>242</v>
      </c>
      <c r="BM331" s="11">
        <f t="shared" si="516"/>
        <v>181.50087340274627</v>
      </c>
      <c r="BN331" s="11">
        <f t="shared" si="517"/>
        <v>520.68320952578767</v>
      </c>
      <c r="BO331" s="11">
        <f t="shared" si="518"/>
        <v>1031.1072042464284</v>
      </c>
      <c r="BP331" s="11">
        <f t="shared" si="519"/>
        <v>1705.0431736247983</v>
      </c>
      <c r="BQ331" s="11">
        <f t="shared" si="520"/>
        <v>2531.6759423739286</v>
      </c>
      <c r="BR331" s="11">
        <f t="shared" si="521"/>
        <v>3497.5540637299782</v>
      </c>
      <c r="BS331" s="11">
        <f t="shared" si="522"/>
        <v>4586.6632908750289</v>
      </c>
      <c r="BT331" s="11">
        <f t="shared" si="523"/>
        <v>5780.2750053087411</v>
      </c>
      <c r="BU331" s="11" t="str">
        <f t="shared" si="524"/>
        <v/>
      </c>
      <c r="BV331" s="11" t="str">
        <f t="shared" si="525"/>
        <v/>
      </c>
      <c r="BW331" s="11" t="str">
        <f t="shared" si="526"/>
        <v/>
      </c>
      <c r="BX331" s="11" t="str">
        <f t="shared" si="527"/>
        <v/>
      </c>
      <c r="BY331" s="11" t="str">
        <f t="shared" si="528"/>
        <v/>
      </c>
      <c r="BZ331" s="11" t="str">
        <f t="shared" si="529"/>
        <v/>
      </c>
      <c r="CA331" s="11" t="str">
        <f t="shared" si="530"/>
        <v/>
      </c>
      <c r="CS331" t="str">
        <f t="shared" ref="CS331:CS352" si="533">IF(OR(BM331="",CD331=""),"",CD331/(CD331+BM331))</f>
        <v/>
      </c>
      <c r="CT331" t="str">
        <f t="shared" ref="CT331:CT352" si="534">IF(OR(BN331="",CE331=""),"",CE331/(CE331+BN331))</f>
        <v/>
      </c>
      <c r="CU331" t="str">
        <f t="shared" ref="CU331:CU352" si="535">IF(OR(BO331="",CF331=""),"",CF331/(CF331+BO331))</f>
        <v/>
      </c>
      <c r="CV331" t="str">
        <f t="shared" ref="CV331:CV352" si="536">IF(OR(BP331="",CG331=""),"",CG331/(CG331+BP331))</f>
        <v/>
      </c>
      <c r="CW331" t="str">
        <f t="shared" ref="CW331:CW352" si="537">IF(OR(BQ331="",CH331=""),"",CH331/(CH331+BQ331))</f>
        <v/>
      </c>
      <c r="CX331" t="str">
        <f t="shared" ref="CX331:CX352" si="538">IF(OR(BR331="",CI331=""),"",CI331/(CI331+BR331))</f>
        <v/>
      </c>
      <c r="CY331" t="str">
        <f t="shared" ref="CY331:CY352" si="539">IF(OR(BS331="",CJ331=""),"",CJ331/(CJ331+BS331))</f>
        <v/>
      </c>
      <c r="CZ331" t="str">
        <f t="shared" ref="CZ331:CZ352" si="540">IF(OR(BT331="",CK331=""),"",CK331/(CK331+BT331))</f>
        <v/>
      </c>
      <c r="DA331" t="str">
        <f t="shared" ref="DA331:DA352" si="541">IF(OR(BU331="",CL331=""),"",CL331/(CL331+BU331))</f>
        <v/>
      </c>
      <c r="DB331" t="str">
        <f t="shared" ref="DB331:DB352" si="542">IF(OR(BV331="",CM331=""),"",CM331/(CM331+BV331))</f>
        <v/>
      </c>
      <c r="DC331" t="str">
        <f t="shared" ref="DC331:DC352" si="543">IF(OR(BW331="",CN331=""),"",CN331/(CN331+BW331))</f>
        <v/>
      </c>
      <c r="DD331" t="str">
        <f t="shared" ref="DD331:DD352" si="544">IF(OR(BX331="",CO331=""),"",CO331/(CO331+BX331))</f>
        <v/>
      </c>
      <c r="DE331" t="str">
        <f t="shared" ref="DE331:DE352" si="545">IF(OR(BY331="",CP331=""),"",CP331/(CP331+BY331))</f>
        <v/>
      </c>
      <c r="DF331" t="str">
        <f t="shared" ref="DF331:DF352" si="546">IF(OR(BZ331="",CQ331=""),"",CQ331/(CQ331+BZ331))</f>
        <v/>
      </c>
      <c r="DG331" t="str">
        <f t="shared" ref="DG331:DG352" si="547">IF(OR(CA331="",CR331=""),"",CR331/(CR331+CA331))</f>
        <v/>
      </c>
    </row>
    <row r="332" spans="1:111" x14ac:dyDescent="0.25">
      <c r="A332" t="s">
        <v>278</v>
      </c>
      <c r="B332" t="s">
        <v>241</v>
      </c>
      <c r="D332" t="s">
        <v>242</v>
      </c>
      <c r="E332" t="s">
        <v>24</v>
      </c>
      <c r="F332" t="s">
        <v>39</v>
      </c>
      <c r="G332" t="s">
        <v>30</v>
      </c>
      <c r="H332" t="s">
        <v>40</v>
      </c>
      <c r="I332" t="s">
        <v>43</v>
      </c>
      <c r="J332">
        <v>1.8612899999999999</v>
      </c>
      <c r="K332">
        <v>0.61187999999999998</v>
      </c>
      <c r="L332">
        <v>-4.96E-3</v>
      </c>
      <c r="M332">
        <v>2.0000000000000002E-5</v>
      </c>
      <c r="O332">
        <v>2.5299999999999998</v>
      </c>
      <c r="P332">
        <v>32.67</v>
      </c>
      <c r="Q332">
        <v>0.71840999999999999</v>
      </c>
      <c r="R332">
        <v>41</v>
      </c>
      <c r="S332">
        <v>0.97099999999999997</v>
      </c>
      <c r="T332">
        <v>2</v>
      </c>
      <c r="U332">
        <v>36.5</v>
      </c>
      <c r="V332">
        <v>37</v>
      </c>
      <c r="W332" s="11">
        <f t="shared" ref="W332:AK332" si="548">IF(AN332="","",$J332+$K332 * AN332+$L332 *AN332^2 + $M332 * AN332^3)</f>
        <v>10.908174807810951</v>
      </c>
      <c r="X332" s="11">
        <f t="shared" si="548"/>
        <v>17.586063187626994</v>
      </c>
      <c r="Y332" s="11">
        <f t="shared" si="548"/>
        <v>22.362623257688117</v>
      </c>
      <c r="Z332" s="11">
        <f t="shared" si="548"/>
        <v>25.934385288091242</v>
      </c>
      <c r="AA332" s="11">
        <f t="shared" si="548"/>
        <v>28.819722256452657</v>
      </c>
      <c r="AB332" s="11">
        <f t="shared" si="548"/>
        <v>31.385340252487126</v>
      </c>
      <c r="AC332" s="11">
        <f t="shared" si="548"/>
        <v>33.870958060972455</v>
      </c>
      <c r="AD332" s="11">
        <f t="shared" si="548"/>
        <v>36.412175923099767</v>
      </c>
      <c r="AE332" s="11">
        <f t="shared" si="548"/>
        <v>39.061533476209362</v>
      </c>
      <c r="AF332" s="11">
        <f t="shared" si="548"/>
        <v>41.80775687191214</v>
      </c>
      <c r="AG332" s="11">
        <f t="shared" si="548"/>
        <v>44.593195072596565</v>
      </c>
      <c r="AH332" s="11" t="str">
        <f t="shared" si="548"/>
        <v/>
      </c>
      <c r="AI332" s="11" t="str">
        <f t="shared" si="548"/>
        <v/>
      </c>
      <c r="AJ332" s="11" t="str">
        <f t="shared" si="548"/>
        <v/>
      </c>
      <c r="AK332" s="11" t="str">
        <f t="shared" si="548"/>
        <v/>
      </c>
      <c r="AL332" s="7" t="s">
        <v>278</v>
      </c>
      <c r="AM332" s="7" t="s">
        <v>241</v>
      </c>
      <c r="AN332" s="11">
        <v>16.956819999999997</v>
      </c>
      <c r="AO332" s="11">
        <v>33.619019999999999</v>
      </c>
      <c r="AP332" s="11">
        <v>49.279219999999995</v>
      </c>
      <c r="AQ332" s="11">
        <v>63.937419999999996</v>
      </c>
      <c r="AR332" s="11">
        <v>77.593619999999987</v>
      </c>
      <c r="AS332" s="11">
        <v>90.24781999999999</v>
      </c>
      <c r="AT332" s="11">
        <v>101.90001999999998</v>
      </c>
      <c r="AU332" s="11">
        <v>112.55022</v>
      </c>
      <c r="AV332" s="11">
        <v>122.19842</v>
      </c>
      <c r="AW332" s="11">
        <v>130.84461999999999</v>
      </c>
      <c r="AX332" s="11">
        <v>138.48881999999998</v>
      </c>
      <c r="AY332" s="11"/>
      <c r="AZ332" s="11"/>
      <c r="BA332" s="11"/>
      <c r="BB332" s="11"/>
      <c r="BI332" t="s">
        <v>278</v>
      </c>
      <c r="BJ332" t="s">
        <v>241</v>
      </c>
      <c r="BL332" t="s">
        <v>242</v>
      </c>
      <c r="BM332" s="11">
        <f t="shared" si="516"/>
        <v>176.6838252522094</v>
      </c>
      <c r="BN332" s="11">
        <f t="shared" si="517"/>
        <v>684.41672940252818</v>
      </c>
      <c r="BO332" s="11">
        <f t="shared" si="518"/>
        <v>1442.9578254938583</v>
      </c>
      <c r="BP332" s="11">
        <f t="shared" si="519"/>
        <v>2382.9750953638427</v>
      </c>
      <c r="BQ332" s="11">
        <f t="shared" si="520"/>
        <v>3453.4912677517382</v>
      </c>
      <c r="BR332" s="11">
        <f t="shared" si="521"/>
        <v>4618.8528405359784</v>
      </c>
      <c r="BS332" s="11">
        <f t="shared" si="522"/>
        <v>5853.057198196022</v>
      </c>
      <c r="BT332" s="11">
        <f t="shared" si="523"/>
        <v>7133.9058011365587</v>
      </c>
      <c r="BU332" s="11" t="str">
        <f t="shared" si="524"/>
        <v/>
      </c>
      <c r="BV332" s="11" t="str">
        <f t="shared" si="525"/>
        <v/>
      </c>
      <c r="BW332" s="11" t="str">
        <f t="shared" si="526"/>
        <v/>
      </c>
      <c r="BX332" s="11" t="str">
        <f t="shared" si="527"/>
        <v/>
      </c>
      <c r="BY332" s="11" t="str">
        <f t="shared" si="528"/>
        <v/>
      </c>
      <c r="BZ332" s="11" t="str">
        <f t="shared" si="529"/>
        <v/>
      </c>
      <c r="CA332" s="11" t="str">
        <f t="shared" si="530"/>
        <v/>
      </c>
      <c r="CB332" s="7" t="s">
        <v>278</v>
      </c>
      <c r="CC332" s="7" t="s">
        <v>241</v>
      </c>
      <c r="CD332" s="11" t="s">
        <v>686</v>
      </c>
      <c r="CE332" s="11" t="s">
        <v>686</v>
      </c>
      <c r="CF332" s="11" t="s">
        <v>686</v>
      </c>
      <c r="CG332" s="11" t="s">
        <v>686</v>
      </c>
      <c r="CH332" s="11" t="s">
        <v>686</v>
      </c>
      <c r="CI332" s="11" t="s">
        <v>686</v>
      </c>
      <c r="CJ332" s="11" t="s">
        <v>686</v>
      </c>
      <c r="CK332" s="11" t="s">
        <v>686</v>
      </c>
      <c r="CL332" s="11" t="s">
        <v>686</v>
      </c>
      <c r="CM332" s="11" t="s">
        <v>686</v>
      </c>
      <c r="CN332" s="11" t="s">
        <v>686</v>
      </c>
      <c r="CO332" s="11" t="s">
        <v>686</v>
      </c>
      <c r="CP332" s="11" t="s">
        <v>686</v>
      </c>
      <c r="CQ332" s="11" t="s">
        <v>686</v>
      </c>
      <c r="CR332" s="11" t="s">
        <v>686</v>
      </c>
      <c r="CS332" t="str">
        <f t="shared" si="533"/>
        <v/>
      </c>
      <c r="CT332" t="str">
        <f t="shared" si="534"/>
        <v/>
      </c>
      <c r="CU332" t="str">
        <f t="shared" si="535"/>
        <v/>
      </c>
      <c r="CV332" t="str">
        <f t="shared" si="536"/>
        <v/>
      </c>
      <c r="CW332" t="str">
        <f t="shared" si="537"/>
        <v/>
      </c>
      <c r="CX332" t="str">
        <f t="shared" si="538"/>
        <v/>
      </c>
      <c r="CY332" t="str">
        <f t="shared" si="539"/>
        <v/>
      </c>
      <c r="CZ332" t="str">
        <f t="shared" si="540"/>
        <v/>
      </c>
      <c r="DA332" t="str">
        <f t="shared" si="541"/>
        <v/>
      </c>
      <c r="DB332" t="str">
        <f t="shared" si="542"/>
        <v/>
      </c>
      <c r="DC332" t="str">
        <f t="shared" si="543"/>
        <v/>
      </c>
      <c r="DD332" t="str">
        <f t="shared" si="544"/>
        <v/>
      </c>
      <c r="DE332" t="str">
        <f t="shared" si="545"/>
        <v/>
      </c>
      <c r="DF332" t="str">
        <f t="shared" si="546"/>
        <v/>
      </c>
      <c r="DG332" t="str">
        <f t="shared" si="547"/>
        <v/>
      </c>
    </row>
    <row r="333" spans="1:111" x14ac:dyDescent="0.25">
      <c r="A333" t="s">
        <v>21</v>
      </c>
      <c r="B333" t="s">
        <v>88</v>
      </c>
      <c r="D333" t="s">
        <v>89</v>
      </c>
      <c r="E333" t="s">
        <v>24</v>
      </c>
      <c r="F333" t="s">
        <v>39</v>
      </c>
      <c r="G333" t="s">
        <v>30</v>
      </c>
      <c r="H333">
        <v>1</v>
      </c>
      <c r="I333" t="s">
        <v>33</v>
      </c>
      <c r="J333">
        <v>1.76861</v>
      </c>
      <c r="K333">
        <v>0.33916000000000002</v>
      </c>
      <c r="L333">
        <v>-2.7000000000000001E-3</v>
      </c>
      <c r="O333">
        <v>1.99</v>
      </c>
      <c r="P333">
        <v>12.43</v>
      </c>
      <c r="Q333">
        <v>2.0397599999999998</v>
      </c>
      <c r="R333">
        <v>37</v>
      </c>
      <c r="S333">
        <v>0.77200000000000002</v>
      </c>
      <c r="T333">
        <v>3</v>
      </c>
      <c r="U333">
        <v>14</v>
      </c>
      <c r="V333">
        <v>34</v>
      </c>
      <c r="W333" s="11">
        <f t="shared" ref="W333:AK335" si="549">IF(AN333="","",$J333+$K333 * AN333+$L333 *AN333^2)</f>
        <v>6.000475166746285</v>
      </c>
      <c r="X333" s="11">
        <f t="shared" si="549"/>
        <v>9.1652454086591906</v>
      </c>
      <c r="Y333" s="11">
        <f t="shared" si="549"/>
        <v>10.975463048143538</v>
      </c>
      <c r="Z333" s="11">
        <f t="shared" si="549"/>
        <v>11.968373025596856</v>
      </c>
      <c r="AA333" s="11">
        <f t="shared" si="549"/>
        <v>12.384589544538027</v>
      </c>
      <c r="AB333" s="11">
        <f t="shared" si="549"/>
        <v>12.34768197993886</v>
      </c>
      <c r="AC333" s="11">
        <f t="shared" si="549"/>
        <v>11.926552654731241</v>
      </c>
      <c r="AD333" s="11" t="str">
        <f t="shared" si="549"/>
        <v/>
      </c>
      <c r="AE333" s="11" t="str">
        <f t="shared" si="549"/>
        <v/>
      </c>
      <c r="AF333" s="11" t="str">
        <f t="shared" si="549"/>
        <v/>
      </c>
      <c r="AG333" s="11" t="str">
        <f t="shared" si="549"/>
        <v/>
      </c>
      <c r="AH333" s="11" t="str">
        <f t="shared" si="549"/>
        <v/>
      </c>
      <c r="AI333" s="11" t="str">
        <f t="shared" si="549"/>
        <v/>
      </c>
      <c r="AJ333" s="11" t="str">
        <f t="shared" si="549"/>
        <v/>
      </c>
      <c r="AK333" s="11" t="str">
        <f t="shared" si="549"/>
        <v/>
      </c>
      <c r="AL333" s="5" t="s">
        <v>21</v>
      </c>
      <c r="AM333" s="5" t="s">
        <v>88</v>
      </c>
      <c r="AN333" s="11">
        <v>14.048685561210865</v>
      </c>
      <c r="AO333" s="11">
        <v>28.090324732730444</v>
      </c>
      <c r="AP333" s="11">
        <v>39.681126862244952</v>
      </c>
      <c r="AQ333" s="11">
        <v>49.881448419396584</v>
      </c>
      <c r="AR333" s="11">
        <v>59.212111941770296</v>
      </c>
      <c r="AS333" s="11">
        <v>67.964501342492511</v>
      </c>
      <c r="AT333" s="11">
        <v>76.319233413031583</v>
      </c>
      <c r="AU333" s="11"/>
      <c r="AV333" s="11"/>
      <c r="AW333" s="11"/>
      <c r="AX333" s="11"/>
      <c r="AY333" s="11"/>
      <c r="AZ333" s="11"/>
      <c r="BA333" s="11"/>
      <c r="BB333" s="11"/>
      <c r="BI333" t="s">
        <v>21</v>
      </c>
      <c r="BJ333" t="s">
        <v>88</v>
      </c>
      <c r="BL333" t="s">
        <v>89</v>
      </c>
      <c r="CS333" t="str">
        <f t="shared" si="533"/>
        <v/>
      </c>
      <c r="CT333" t="str">
        <f t="shared" si="534"/>
        <v/>
      </c>
      <c r="CU333" t="str">
        <f t="shared" si="535"/>
        <v/>
      </c>
      <c r="CV333" t="str">
        <f t="shared" si="536"/>
        <v/>
      </c>
      <c r="CW333" t="str">
        <f t="shared" si="537"/>
        <v/>
      </c>
      <c r="CX333" t="str">
        <f t="shared" si="538"/>
        <v/>
      </c>
      <c r="CY333" t="str">
        <f t="shared" si="539"/>
        <v/>
      </c>
      <c r="CZ333" t="str">
        <f t="shared" si="540"/>
        <v/>
      </c>
      <c r="DA333" t="str">
        <f t="shared" si="541"/>
        <v/>
      </c>
      <c r="DB333" t="str">
        <f t="shared" si="542"/>
        <v/>
      </c>
      <c r="DC333" t="str">
        <f t="shared" si="543"/>
        <v/>
      </c>
      <c r="DD333" t="str">
        <f t="shared" si="544"/>
        <v/>
      </c>
      <c r="DE333" t="str">
        <f t="shared" si="545"/>
        <v/>
      </c>
      <c r="DF333" t="str">
        <f t="shared" si="546"/>
        <v/>
      </c>
      <c r="DG333" t="str">
        <f t="shared" si="547"/>
        <v/>
      </c>
    </row>
    <row r="334" spans="1:111" x14ac:dyDescent="0.25">
      <c r="A334" t="s">
        <v>254</v>
      </c>
      <c r="B334" t="s">
        <v>88</v>
      </c>
      <c r="D334" t="s">
        <v>89</v>
      </c>
      <c r="E334" t="s">
        <v>24</v>
      </c>
      <c r="F334" t="s">
        <v>39</v>
      </c>
      <c r="G334" t="s">
        <v>30</v>
      </c>
      <c r="H334" t="s">
        <v>52</v>
      </c>
      <c r="I334" t="s">
        <v>33</v>
      </c>
      <c r="J334">
        <v>2.5163799999999998</v>
      </c>
      <c r="K334">
        <v>0.40448000000000001</v>
      </c>
      <c r="L334">
        <v>-3.5999999999999999E-3</v>
      </c>
      <c r="O334">
        <v>3.64</v>
      </c>
      <c r="P334">
        <v>13.69</v>
      </c>
      <c r="Q334">
        <v>5.6100000000000004E-3</v>
      </c>
      <c r="R334">
        <v>32</v>
      </c>
      <c r="S334">
        <v>0.88400000000000001</v>
      </c>
      <c r="T334">
        <v>3.2</v>
      </c>
      <c r="U334">
        <v>19.600000000000001</v>
      </c>
      <c r="V334">
        <v>29</v>
      </c>
      <c r="W334" s="11">
        <f t="shared" si="549"/>
        <v>5.4690597819454396</v>
      </c>
      <c r="X334" s="11">
        <f t="shared" si="549"/>
        <v>9.5407914853246396</v>
      </c>
      <c r="Y334" s="11">
        <f t="shared" si="549"/>
        <v>12.552820227519842</v>
      </c>
      <c r="Z334" s="11">
        <f t="shared" si="549"/>
        <v>13.619150404051043</v>
      </c>
      <c r="AA334" s="11">
        <f t="shared" si="549"/>
        <v>13.566192938438238</v>
      </c>
      <c r="AB334" s="11" t="str">
        <f t="shared" si="549"/>
        <v/>
      </c>
      <c r="AC334" s="11" t="str">
        <f t="shared" si="549"/>
        <v/>
      </c>
      <c r="AD334" s="11" t="str">
        <f t="shared" si="549"/>
        <v/>
      </c>
      <c r="AE334" s="11" t="str">
        <f t="shared" si="549"/>
        <v/>
      </c>
      <c r="AF334" s="11" t="str">
        <f t="shared" si="549"/>
        <v/>
      </c>
      <c r="AG334" s="11" t="str">
        <f t="shared" si="549"/>
        <v/>
      </c>
      <c r="AH334" s="11" t="str">
        <f t="shared" si="549"/>
        <v/>
      </c>
      <c r="AI334" s="11" t="str">
        <f t="shared" si="549"/>
        <v/>
      </c>
      <c r="AJ334" s="11" t="str">
        <f t="shared" si="549"/>
        <v/>
      </c>
      <c r="AK334" s="11" t="str">
        <f t="shared" si="549"/>
        <v/>
      </c>
      <c r="AL334" s="7" t="s">
        <v>254</v>
      </c>
      <c r="AM334" s="7" t="s">
        <v>88</v>
      </c>
      <c r="AN334" s="10">
        <v>7.8481399999999999</v>
      </c>
      <c r="AO334" s="10">
        <v>21.468739999999997</v>
      </c>
      <c r="AP334" s="10">
        <v>36.993340000000003</v>
      </c>
      <c r="AQ334" s="10">
        <v>47.701940000000008</v>
      </c>
      <c r="AR334" s="10">
        <v>46.874539999999968</v>
      </c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t="s">
        <v>88</v>
      </c>
      <c r="BD334">
        <v>17</v>
      </c>
      <c r="BE334">
        <v>56</v>
      </c>
      <c r="BF334" t="s">
        <v>662</v>
      </c>
      <c r="BG334" t="s">
        <v>613</v>
      </c>
      <c r="BH334">
        <v>730</v>
      </c>
      <c r="BI334" t="s">
        <v>254</v>
      </c>
      <c r="BJ334" t="s">
        <v>88</v>
      </c>
      <c r="BL334" t="s">
        <v>89</v>
      </c>
      <c r="BM334" s="11">
        <f>IF(OR(AN334&gt;$BE$334,W334=""),"",(0.0000609*AN334^2.32481*W334^0.49317)*$BH$334)</f>
        <v>12.360021130170638</v>
      </c>
      <c r="BN334" s="11">
        <f t="shared" ref="BN334:CA334" si="550">IF(OR(AO334&gt;$BE$334,X334=""),"",(0.0000609*AO334^2.32481*X334^0.49317)*$BH$334)</f>
        <v>168.74813976256164</v>
      </c>
      <c r="BO334" s="11">
        <f t="shared" si="550"/>
        <v>684.53506661154677</v>
      </c>
      <c r="BP334" s="11">
        <f t="shared" si="550"/>
        <v>1286.9044171315786</v>
      </c>
      <c r="BQ334" s="11">
        <f t="shared" si="550"/>
        <v>1233.2341717428062</v>
      </c>
      <c r="BR334" s="11" t="str">
        <f t="shared" si="550"/>
        <v/>
      </c>
      <c r="BS334" s="11" t="str">
        <f t="shared" si="550"/>
        <v/>
      </c>
      <c r="BT334" s="11" t="str">
        <f t="shared" si="550"/>
        <v/>
      </c>
      <c r="BU334" s="11" t="str">
        <f t="shared" si="550"/>
        <v/>
      </c>
      <c r="BV334" s="11" t="str">
        <f t="shared" si="550"/>
        <v/>
      </c>
      <c r="BW334" s="11" t="str">
        <f t="shared" si="550"/>
        <v/>
      </c>
      <c r="BX334" s="11" t="str">
        <f t="shared" si="550"/>
        <v/>
      </c>
      <c r="BY334" s="11" t="str">
        <f t="shared" si="550"/>
        <v/>
      </c>
      <c r="BZ334" s="11" t="str">
        <f t="shared" si="550"/>
        <v/>
      </c>
      <c r="CA334" s="11" t="str">
        <f t="shared" si="550"/>
        <v/>
      </c>
      <c r="CB334" s="7" t="s">
        <v>254</v>
      </c>
      <c r="CC334" s="7" t="s">
        <v>88</v>
      </c>
      <c r="CD334" s="11">
        <v>32.225155391974241</v>
      </c>
      <c r="CE334" s="11">
        <v>169.88122012101815</v>
      </c>
      <c r="CF334" s="11">
        <v>342.86890411677496</v>
      </c>
      <c r="CG334" s="11">
        <v>460.67704803719437</v>
      </c>
      <c r="CH334" s="11">
        <v>451.67064838448169</v>
      </c>
      <c r="CI334" s="11" t="s">
        <v>686</v>
      </c>
      <c r="CJ334" s="11" t="s">
        <v>686</v>
      </c>
      <c r="CK334" s="11" t="s">
        <v>686</v>
      </c>
      <c r="CL334" s="11" t="s">
        <v>686</v>
      </c>
      <c r="CM334" s="11" t="s">
        <v>686</v>
      </c>
      <c r="CN334" s="11" t="s">
        <v>686</v>
      </c>
      <c r="CO334" s="11" t="s">
        <v>686</v>
      </c>
      <c r="CP334" s="11" t="s">
        <v>686</v>
      </c>
      <c r="CQ334" s="11" t="s">
        <v>686</v>
      </c>
      <c r="CR334" s="11" t="s">
        <v>686</v>
      </c>
      <c r="CS334">
        <f t="shared" si="533"/>
        <v>0.7227773422847934</v>
      </c>
      <c r="CT334">
        <f t="shared" si="534"/>
        <v>0.50167303915827921</v>
      </c>
      <c r="CU334">
        <f t="shared" si="535"/>
        <v>0.33372355362196704</v>
      </c>
      <c r="CV334">
        <f t="shared" si="536"/>
        <v>0.26360833942165002</v>
      </c>
      <c r="CW334">
        <f t="shared" si="537"/>
        <v>0.26806893955609895</v>
      </c>
      <c r="CX334" t="str">
        <f t="shared" si="538"/>
        <v/>
      </c>
      <c r="CY334" t="str">
        <f t="shared" si="539"/>
        <v/>
      </c>
      <c r="CZ334" t="str">
        <f t="shared" si="540"/>
        <v/>
      </c>
      <c r="DA334" t="str">
        <f t="shared" si="541"/>
        <v/>
      </c>
      <c r="DB334" t="str">
        <f t="shared" si="542"/>
        <v/>
      </c>
      <c r="DC334" t="str">
        <f t="shared" si="543"/>
        <v/>
      </c>
      <c r="DD334" t="str">
        <f t="shared" si="544"/>
        <v/>
      </c>
      <c r="DE334" t="str">
        <f t="shared" si="545"/>
        <v/>
      </c>
      <c r="DF334" t="str">
        <f t="shared" si="546"/>
        <v/>
      </c>
      <c r="DG334" t="str">
        <f t="shared" si="547"/>
        <v/>
      </c>
    </row>
    <row r="335" spans="1:111" x14ac:dyDescent="0.25">
      <c r="A335" t="s">
        <v>315</v>
      </c>
      <c r="B335" t="s">
        <v>88</v>
      </c>
      <c r="D335" t="s">
        <v>89</v>
      </c>
      <c r="E335" t="s">
        <v>24</v>
      </c>
      <c r="F335" t="s">
        <v>39</v>
      </c>
      <c r="G335" t="s">
        <v>30</v>
      </c>
      <c r="H335" t="s">
        <v>27</v>
      </c>
      <c r="I335" t="s">
        <v>33</v>
      </c>
      <c r="J335">
        <v>2.2111399999999999</v>
      </c>
      <c r="K335">
        <v>0.34937000000000001</v>
      </c>
      <c r="L335">
        <v>-1.6900000000000001E-3</v>
      </c>
      <c r="O335">
        <v>3.02</v>
      </c>
      <c r="P335">
        <v>20.32</v>
      </c>
      <c r="Q335">
        <v>0.2072</v>
      </c>
      <c r="R335">
        <v>61</v>
      </c>
      <c r="S335">
        <v>0.86</v>
      </c>
      <c r="T335">
        <v>2.7</v>
      </c>
      <c r="U335">
        <v>24.8</v>
      </c>
      <c r="V335">
        <v>58</v>
      </c>
      <c r="W335" s="11">
        <f t="shared" si="549"/>
        <v>8.6695274465159002</v>
      </c>
      <c r="X335" s="11">
        <f t="shared" si="549"/>
        <v>12.209717382622401</v>
      </c>
      <c r="Y335" s="11">
        <f t="shared" si="549"/>
        <v>14.528339700587903</v>
      </c>
      <c r="Z335" s="11">
        <f t="shared" si="549"/>
        <v>16.187332884412402</v>
      </c>
      <c r="AA335" s="11">
        <f t="shared" si="549"/>
        <v>17.529275824655901</v>
      </c>
      <c r="AB335" s="11">
        <f t="shared" si="549"/>
        <v>18.721513042438403</v>
      </c>
      <c r="AC335" s="11">
        <f t="shared" si="549"/>
        <v>19.735911193439897</v>
      </c>
      <c r="AD335" s="11">
        <f t="shared" si="549"/>
        <v>20.264246851900399</v>
      </c>
      <c r="AE335" s="11" t="str">
        <f t="shared" si="549"/>
        <v/>
      </c>
      <c r="AF335" s="11" t="str">
        <f t="shared" si="549"/>
        <v/>
      </c>
      <c r="AG335" s="11" t="str">
        <f t="shared" si="549"/>
        <v/>
      </c>
      <c r="AH335" s="11" t="str">
        <f t="shared" si="549"/>
        <v/>
      </c>
      <c r="AI335" s="11" t="str">
        <f t="shared" si="549"/>
        <v/>
      </c>
      <c r="AJ335" s="11" t="str">
        <f t="shared" si="549"/>
        <v/>
      </c>
      <c r="AK335" s="11" t="str">
        <f t="shared" si="549"/>
        <v/>
      </c>
      <c r="AL335" s="5" t="s">
        <v>315</v>
      </c>
      <c r="AM335" s="5" t="s">
        <v>88</v>
      </c>
      <c r="AN335" s="10">
        <v>20.523300000000003</v>
      </c>
      <c r="AO335" s="10">
        <v>34.314800000000005</v>
      </c>
      <c r="AP335" s="10">
        <v>45.090300000000006</v>
      </c>
      <c r="AQ335" s="10">
        <v>54.229800000000012</v>
      </c>
      <c r="AR335" s="10">
        <v>63.11330000000001</v>
      </c>
      <c r="AS335" s="10">
        <v>73.120800000000003</v>
      </c>
      <c r="AT335" s="10">
        <v>85.632300000000001</v>
      </c>
      <c r="AU335" s="10">
        <v>102.02780000000003</v>
      </c>
      <c r="AV335" s="10"/>
      <c r="AW335" s="10"/>
      <c r="AX335" s="10"/>
      <c r="AY335" s="10"/>
      <c r="AZ335" s="10"/>
      <c r="BA335" s="10"/>
      <c r="BB335" s="10"/>
      <c r="BI335" t="s">
        <v>315</v>
      </c>
      <c r="BJ335" t="s">
        <v>88</v>
      </c>
      <c r="BL335" t="s">
        <v>89</v>
      </c>
      <c r="BM335" s="11">
        <f t="shared" ref="BM335:BM336" si="551">IF(OR(AN335&gt;$BE$334,W335=""),"",(0.0000609*AN335^2.32481*W335^0.49317)*$BH$334)</f>
        <v>144.96286205485549</v>
      </c>
      <c r="BN335" s="11">
        <f t="shared" ref="BN335:BN336" si="552">IF(OR(AO335&gt;$BE$334,X335=""),"",(0.0000609*AO335^2.32481*X335^0.49317)*$BH$334)</f>
        <v>566.98744214694341</v>
      </c>
      <c r="BO335" s="11">
        <f t="shared" ref="BO335:BO336" si="553">IF(OR(AP335&gt;$BE$334,Y335=""),"",(0.0000609*AP335^2.32481*Y335^0.49317)*$BH$334)</f>
        <v>1165.5722520318541</v>
      </c>
      <c r="BP335" s="11">
        <f t="shared" ref="BP335:BP336" si="554">IF(OR(AQ335&gt;$BE$334,Z335=""),"",(0.0000609*AQ335^2.32481*Z335^0.49317)*$BH$334)</f>
        <v>1888.1782278940507</v>
      </c>
      <c r="BQ335" s="11" t="str">
        <f t="shared" ref="BQ335:BQ336" si="555">IF(OR(AR335&gt;$BE$334,AA335=""),"",(0.0000609*AR335^2.32481*AA335^0.49317)*$BH$334)</f>
        <v/>
      </c>
      <c r="BR335" s="11" t="str">
        <f t="shared" ref="BR335:BR336" si="556">IF(OR(AS335&gt;$BE$334,AB335=""),"",(0.0000609*AS335^2.32481*AB335^0.49317)*$BH$334)</f>
        <v/>
      </c>
      <c r="BS335" s="11" t="str">
        <f t="shared" ref="BS335:BS336" si="557">IF(OR(AT335&gt;$BE$334,AC335=""),"",(0.0000609*AT335^2.32481*AC335^0.49317)*$BH$334)</f>
        <v/>
      </c>
      <c r="BT335" s="11" t="str">
        <f t="shared" ref="BT335:BT336" si="558">IF(OR(AU335&gt;$BE$334,AD335=""),"",(0.0000609*AU335^2.32481*AD335^0.49317)*$BH$334)</f>
        <v/>
      </c>
      <c r="BU335" s="11" t="str">
        <f t="shared" ref="BU335:BU336" si="559">IF(OR(AV335&gt;$BE$334,AE335=""),"",(0.0000609*AV335^2.32481*AE335^0.49317)*$BH$334)</f>
        <v/>
      </c>
      <c r="BV335" s="11" t="str">
        <f t="shared" ref="BV335:BV336" si="560">IF(OR(AW335&gt;$BE$334,AF335=""),"",(0.0000609*AW335^2.32481*AF335^0.49317)*$BH$334)</f>
        <v/>
      </c>
      <c r="BW335" s="11" t="str">
        <f t="shared" ref="BW335:BW336" si="561">IF(OR(AX335&gt;$BE$334,AG335=""),"",(0.0000609*AX335^2.32481*AG335^0.49317)*$BH$334)</f>
        <v/>
      </c>
      <c r="BX335" s="11" t="str">
        <f t="shared" ref="BX335:BX336" si="562">IF(OR(AY335&gt;$BE$334,AH335=""),"",(0.0000609*AY335^2.32481*AH335^0.49317)*$BH$334)</f>
        <v/>
      </c>
      <c r="BY335" s="11" t="str">
        <f t="shared" ref="BY335:BY336" si="563">IF(OR(AZ335&gt;$BE$334,AI335=""),"",(0.0000609*AZ335^2.32481*AI335^0.49317)*$BH$334)</f>
        <v/>
      </c>
      <c r="BZ335" s="11" t="str">
        <f t="shared" ref="BZ335:BZ336" si="564">IF(OR(BA335&gt;$BE$334,AJ335=""),"",(0.0000609*BA335^2.32481*AJ335^0.49317)*$BH$334)</f>
        <v/>
      </c>
      <c r="CA335" s="11" t="str">
        <f t="shared" ref="CA335:CA336" si="565">IF(OR(BB335&gt;$BE$334,AK335=""),"",(0.0000609*BB335^2.32481*AK335^0.49317)*$BH$334)</f>
        <v/>
      </c>
      <c r="CS335" t="str">
        <f t="shared" si="533"/>
        <v/>
      </c>
      <c r="CT335" t="str">
        <f t="shared" si="534"/>
        <v/>
      </c>
      <c r="CU335" t="str">
        <f t="shared" si="535"/>
        <v/>
      </c>
      <c r="CV335" t="str">
        <f t="shared" si="536"/>
        <v/>
      </c>
      <c r="CW335" t="str">
        <f t="shared" si="537"/>
        <v/>
      </c>
      <c r="CX335" t="str">
        <f t="shared" si="538"/>
        <v/>
      </c>
      <c r="CY335" t="str">
        <f t="shared" si="539"/>
        <v/>
      </c>
      <c r="CZ335" t="str">
        <f t="shared" si="540"/>
        <v/>
      </c>
      <c r="DA335" t="str">
        <f t="shared" si="541"/>
        <v/>
      </c>
      <c r="DB335" t="str">
        <f t="shared" si="542"/>
        <v/>
      </c>
      <c r="DC335" t="str">
        <f t="shared" si="543"/>
        <v/>
      </c>
      <c r="DD335" t="str">
        <f t="shared" si="544"/>
        <v/>
      </c>
      <c r="DE335" t="str">
        <f t="shared" si="545"/>
        <v/>
      </c>
      <c r="DF335" t="str">
        <f t="shared" si="546"/>
        <v/>
      </c>
      <c r="DG335" t="str">
        <f t="shared" si="547"/>
        <v/>
      </c>
    </row>
    <row r="336" spans="1:111" x14ac:dyDescent="0.25">
      <c r="A336" t="s">
        <v>343</v>
      </c>
      <c r="B336" t="s">
        <v>88</v>
      </c>
      <c r="D336" t="s">
        <v>89</v>
      </c>
      <c r="E336" t="s">
        <v>24</v>
      </c>
      <c r="F336" t="s">
        <v>39</v>
      </c>
      <c r="G336" t="s">
        <v>30</v>
      </c>
      <c r="H336" t="s">
        <v>27</v>
      </c>
      <c r="I336" t="s">
        <v>64</v>
      </c>
      <c r="J336">
        <v>0.44238</v>
      </c>
      <c r="K336">
        <v>1.4511700000000001</v>
      </c>
      <c r="L336">
        <v>1.56E-3</v>
      </c>
      <c r="O336">
        <v>2.19</v>
      </c>
      <c r="P336">
        <v>11.65</v>
      </c>
      <c r="Q336">
        <v>3.9440000000000003E-2</v>
      </c>
      <c r="R336">
        <v>36</v>
      </c>
      <c r="S336">
        <v>0.92500000000000004</v>
      </c>
      <c r="T336">
        <v>2.1</v>
      </c>
      <c r="U336">
        <v>10.199999999999999</v>
      </c>
      <c r="V336">
        <v>34</v>
      </c>
      <c r="W336" s="11">
        <f t="shared" ref="W336:AK336" si="566">IF(AN336="","",EXP($J336+$K336*LN(LN(AN336))+(AN336)*($L336/2)))</f>
        <v>6.0970620321515669</v>
      </c>
      <c r="X336" s="11">
        <f t="shared" si="566"/>
        <v>8.3113914611173243</v>
      </c>
      <c r="Y336" s="11">
        <f t="shared" si="566"/>
        <v>9.8426813471991821</v>
      </c>
      <c r="Z336" s="11">
        <f t="shared" si="566"/>
        <v>11.043865170801348</v>
      </c>
      <c r="AA336" s="11">
        <f t="shared" si="566"/>
        <v>12.049397854980983</v>
      </c>
      <c r="AB336" s="11" t="str">
        <f t="shared" si="566"/>
        <v/>
      </c>
      <c r="AC336" s="11" t="str">
        <f t="shared" si="566"/>
        <v/>
      </c>
      <c r="AD336" s="11" t="str">
        <f t="shared" si="566"/>
        <v/>
      </c>
      <c r="AE336" s="11" t="str">
        <f t="shared" si="566"/>
        <v/>
      </c>
      <c r="AF336" s="11" t="str">
        <f t="shared" si="566"/>
        <v/>
      </c>
      <c r="AG336" s="11" t="str">
        <f t="shared" si="566"/>
        <v/>
      </c>
      <c r="AH336" s="11" t="str">
        <f t="shared" si="566"/>
        <v/>
      </c>
      <c r="AI336" s="11" t="str">
        <f t="shared" si="566"/>
        <v/>
      </c>
      <c r="AJ336" s="11" t="str">
        <f t="shared" si="566"/>
        <v/>
      </c>
      <c r="AK336" s="11" t="str">
        <f t="shared" si="566"/>
        <v/>
      </c>
      <c r="AL336" s="7" t="s">
        <v>343</v>
      </c>
      <c r="AM336" s="7" t="s">
        <v>88</v>
      </c>
      <c r="AN336" s="10">
        <v>12.74114</v>
      </c>
      <c r="AO336" s="10">
        <v>22.948839999999997</v>
      </c>
      <c r="AP336" s="10">
        <v>33.15654</v>
      </c>
      <c r="AQ336" s="10">
        <v>43.364239999999995</v>
      </c>
      <c r="AR336" s="10">
        <v>53.571939999999998</v>
      </c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I336" t="s">
        <v>343</v>
      </c>
      <c r="BJ336" t="s">
        <v>88</v>
      </c>
      <c r="BL336" t="s">
        <v>89</v>
      </c>
      <c r="BM336" s="11">
        <f t="shared" si="551"/>
        <v>40.228826606919107</v>
      </c>
      <c r="BN336" s="11">
        <f t="shared" si="552"/>
        <v>184.07966760114479</v>
      </c>
      <c r="BO336" s="11">
        <f t="shared" si="553"/>
        <v>470.70454533639492</v>
      </c>
      <c r="BP336" s="11">
        <f t="shared" si="554"/>
        <v>929.81473145292375</v>
      </c>
      <c r="BQ336" s="11">
        <f t="shared" si="555"/>
        <v>1586.6850419301322</v>
      </c>
      <c r="BR336" s="11" t="str">
        <f t="shared" si="556"/>
        <v/>
      </c>
      <c r="BS336" s="11" t="str">
        <f t="shared" si="557"/>
        <v/>
      </c>
      <c r="BT336" s="11" t="str">
        <f t="shared" si="558"/>
        <v/>
      </c>
      <c r="BU336" s="11" t="str">
        <f t="shared" si="559"/>
        <v/>
      </c>
      <c r="BV336" s="11" t="str">
        <f t="shared" si="560"/>
        <v/>
      </c>
      <c r="BW336" s="11" t="str">
        <f t="shared" si="561"/>
        <v/>
      </c>
      <c r="BX336" s="11" t="str">
        <f t="shared" si="562"/>
        <v/>
      </c>
      <c r="BY336" s="11" t="str">
        <f t="shared" si="563"/>
        <v/>
      </c>
      <c r="BZ336" s="11" t="str">
        <f t="shared" si="564"/>
        <v/>
      </c>
      <c r="CA336" s="11" t="str">
        <f t="shared" si="565"/>
        <v/>
      </c>
      <c r="CS336" t="str">
        <f t="shared" si="533"/>
        <v/>
      </c>
      <c r="CT336" t="str">
        <f t="shared" si="534"/>
        <v/>
      </c>
      <c r="CU336" t="str">
        <f t="shared" si="535"/>
        <v/>
      </c>
      <c r="CV336" t="str">
        <f t="shared" si="536"/>
        <v/>
      </c>
      <c r="CW336" t="str">
        <f t="shared" si="537"/>
        <v/>
      </c>
      <c r="CX336" t="str">
        <f t="shared" si="538"/>
        <v/>
      </c>
      <c r="CY336" t="str">
        <f t="shared" si="539"/>
        <v/>
      </c>
      <c r="CZ336" t="str">
        <f t="shared" si="540"/>
        <v/>
      </c>
      <c r="DA336" t="str">
        <f t="shared" si="541"/>
        <v/>
      </c>
      <c r="DB336" t="str">
        <f t="shared" si="542"/>
        <v/>
      </c>
      <c r="DC336" t="str">
        <f t="shared" si="543"/>
        <v/>
      </c>
      <c r="DD336" t="str">
        <f t="shared" si="544"/>
        <v/>
      </c>
      <c r="DE336" t="str">
        <f t="shared" si="545"/>
        <v/>
      </c>
      <c r="DF336" t="str">
        <f t="shared" si="546"/>
        <v/>
      </c>
      <c r="DG336" t="str">
        <f t="shared" si="547"/>
        <v/>
      </c>
    </row>
    <row r="337" spans="1:111" x14ac:dyDescent="0.25">
      <c r="A337" t="s">
        <v>178</v>
      </c>
      <c r="B337" t="s">
        <v>207</v>
      </c>
      <c r="D337" t="s">
        <v>208</v>
      </c>
      <c r="E337" t="s">
        <v>24</v>
      </c>
      <c r="F337" t="s">
        <v>39</v>
      </c>
      <c r="G337" t="s">
        <v>30</v>
      </c>
      <c r="H337" t="s">
        <v>27</v>
      </c>
      <c r="I337" t="s">
        <v>33</v>
      </c>
      <c r="J337">
        <v>2.4077799999999998</v>
      </c>
      <c r="K337">
        <v>0.28742000000000001</v>
      </c>
      <c r="L337">
        <v>-9.3999999999999997E-4</v>
      </c>
      <c r="O337">
        <v>2.64</v>
      </c>
      <c r="P337">
        <v>22.28</v>
      </c>
      <c r="Q337">
        <v>0.13861999999999999</v>
      </c>
      <c r="R337">
        <v>70</v>
      </c>
      <c r="S337">
        <v>0.90600000000000003</v>
      </c>
      <c r="T337">
        <v>3</v>
      </c>
      <c r="U337">
        <v>27</v>
      </c>
      <c r="V337">
        <v>67</v>
      </c>
      <c r="W337" s="11">
        <f t="shared" ref="W337:AK338" si="567">IF(AN337="","",$J337+$K337 * AN337+$L337 *AN337^2)</f>
        <v>7.3153151069496509</v>
      </c>
      <c r="X337" s="11">
        <f t="shared" si="567"/>
        <v>11.083684792193647</v>
      </c>
      <c r="Y337" s="11">
        <f t="shared" si="567"/>
        <v>14.079713612740848</v>
      </c>
      <c r="Z337" s="11">
        <f t="shared" si="567"/>
        <v>16.428013533391251</v>
      </c>
      <c r="AA337" s="11">
        <f t="shared" si="567"/>
        <v>18.239646418944851</v>
      </c>
      <c r="AB337" s="11">
        <f t="shared" si="567"/>
        <v>19.612124034201649</v>
      </c>
      <c r="AC337" s="11">
        <f t="shared" si="567"/>
        <v>20.62940804396165</v>
      </c>
      <c r="AD337" s="11">
        <f t="shared" si="567"/>
        <v>21.36191001302485</v>
      </c>
      <c r="AE337" s="11">
        <f t="shared" si="567"/>
        <v>21.866491406191251</v>
      </c>
      <c r="AF337" s="11">
        <f t="shared" si="567"/>
        <v>22.186463588260857</v>
      </c>
      <c r="AG337" s="11" t="str">
        <f t="shared" si="567"/>
        <v/>
      </c>
      <c r="AH337" s="11" t="str">
        <f t="shared" si="567"/>
        <v/>
      </c>
      <c r="AI337" s="11" t="str">
        <f t="shared" si="567"/>
        <v/>
      </c>
      <c r="AJ337" s="11" t="str">
        <f t="shared" si="567"/>
        <v/>
      </c>
      <c r="AK337" s="11" t="str">
        <f t="shared" si="567"/>
        <v/>
      </c>
      <c r="AL337" s="5" t="s">
        <v>178</v>
      </c>
      <c r="AM337" s="5" t="s">
        <v>207</v>
      </c>
      <c r="AN337" s="11">
        <v>18.152050000000003</v>
      </c>
      <c r="AO337" s="11">
        <v>33.956449999999997</v>
      </c>
      <c r="AP337" s="11">
        <v>48.210849999999994</v>
      </c>
      <c r="AQ337" s="11">
        <v>60.915250000000007</v>
      </c>
      <c r="AR337" s="11">
        <v>72.06965000000001</v>
      </c>
      <c r="AS337" s="11">
        <v>81.674049999999994</v>
      </c>
      <c r="AT337" s="11">
        <v>89.728450000000009</v>
      </c>
      <c r="AU337" s="11">
        <v>96.232850000000013</v>
      </c>
      <c r="AV337" s="11">
        <v>101.18725000000001</v>
      </c>
      <c r="AW337" s="11">
        <v>104.59165000000002</v>
      </c>
      <c r="AX337" s="11"/>
      <c r="AY337" s="11"/>
      <c r="AZ337" s="11"/>
      <c r="BA337" s="11"/>
      <c r="BB337" s="11"/>
      <c r="BC337" t="s">
        <v>207</v>
      </c>
      <c r="BD337">
        <v>16</v>
      </c>
      <c r="BE337">
        <v>132</v>
      </c>
      <c r="BF337" t="s">
        <v>664</v>
      </c>
      <c r="BG337" t="s">
        <v>613</v>
      </c>
      <c r="BH337">
        <v>540</v>
      </c>
      <c r="BI337" t="s">
        <v>178</v>
      </c>
      <c r="BJ337" t="s">
        <v>207</v>
      </c>
      <c r="BL337" t="s">
        <v>208</v>
      </c>
      <c r="BM337" s="11">
        <f>IF(OR(AN337&gt;$BE$337,W337=""),"",(0.000338*AN337^0.855*W337^2.041)*$BH$337)</f>
        <v>126.35474234589607</v>
      </c>
      <c r="BN337" s="11">
        <f t="shared" ref="BN337:CA337" si="568">IF(OR(AO337&gt;$BE$337,X337=""),"",(0.000338*AO337^0.855*X337^2.041)*$BH$337)</f>
        <v>504.02188410351977</v>
      </c>
      <c r="BO337" s="11">
        <f t="shared" si="568"/>
        <v>1108.355914925773</v>
      </c>
      <c r="BP337" s="11">
        <f t="shared" si="568"/>
        <v>1854.6429268464299</v>
      </c>
      <c r="BQ337" s="11">
        <f t="shared" si="568"/>
        <v>2651.0827049354516</v>
      </c>
      <c r="BR337" s="11">
        <f t="shared" si="568"/>
        <v>3421.2525236255228</v>
      </c>
      <c r="BS337" s="11">
        <f t="shared" si="568"/>
        <v>4110.8652521098711</v>
      </c>
      <c r="BT337" s="11">
        <f t="shared" si="568"/>
        <v>4686.4860479215977</v>
      </c>
      <c r="BU337" s="11">
        <f t="shared" si="568"/>
        <v>5130.7654789393027</v>
      </c>
      <c r="BV337" s="11">
        <f t="shared" si="568"/>
        <v>5436.8354070055802</v>
      </c>
      <c r="BW337" s="11" t="str">
        <f t="shared" si="568"/>
        <v/>
      </c>
      <c r="BX337" s="11" t="str">
        <f t="shared" si="568"/>
        <v/>
      </c>
      <c r="BY337" s="11" t="str">
        <f t="shared" si="568"/>
        <v/>
      </c>
      <c r="BZ337" s="11" t="str">
        <f t="shared" si="568"/>
        <v/>
      </c>
      <c r="CA337" s="11" t="str">
        <f t="shared" si="568"/>
        <v/>
      </c>
      <c r="CB337" s="5" t="s">
        <v>178</v>
      </c>
      <c r="CC337" s="5" t="s">
        <v>207</v>
      </c>
      <c r="CD337" s="11" t="s">
        <v>686</v>
      </c>
      <c r="CE337" s="11" t="s">
        <v>686</v>
      </c>
      <c r="CF337" s="11" t="s">
        <v>686</v>
      </c>
      <c r="CG337" s="11" t="s">
        <v>686</v>
      </c>
      <c r="CH337" s="11" t="s">
        <v>686</v>
      </c>
      <c r="CI337" s="11" t="s">
        <v>686</v>
      </c>
      <c r="CJ337" s="11" t="s">
        <v>686</v>
      </c>
      <c r="CK337" s="11" t="s">
        <v>686</v>
      </c>
      <c r="CL337" s="11" t="s">
        <v>686</v>
      </c>
      <c r="CM337" s="11" t="s">
        <v>686</v>
      </c>
      <c r="CN337" s="11" t="s">
        <v>686</v>
      </c>
      <c r="CO337" s="11" t="s">
        <v>686</v>
      </c>
      <c r="CP337" s="11" t="s">
        <v>686</v>
      </c>
      <c r="CQ337" s="11" t="s">
        <v>686</v>
      </c>
      <c r="CR337" s="11" t="s">
        <v>686</v>
      </c>
      <c r="CS337" t="str">
        <f t="shared" si="533"/>
        <v/>
      </c>
      <c r="CT337" t="str">
        <f t="shared" si="534"/>
        <v/>
      </c>
      <c r="CU337" t="str">
        <f t="shared" si="535"/>
        <v/>
      </c>
      <c r="CV337" t="str">
        <f t="shared" si="536"/>
        <v/>
      </c>
      <c r="CW337" t="str">
        <f t="shared" si="537"/>
        <v/>
      </c>
      <c r="CX337" t="str">
        <f t="shared" si="538"/>
        <v/>
      </c>
      <c r="CY337" t="str">
        <f t="shared" si="539"/>
        <v/>
      </c>
      <c r="CZ337" t="str">
        <f t="shared" si="540"/>
        <v/>
      </c>
      <c r="DA337" t="str">
        <f t="shared" si="541"/>
        <v/>
      </c>
      <c r="DB337" t="str">
        <f t="shared" si="542"/>
        <v/>
      </c>
      <c r="DC337" t="str">
        <f t="shared" si="543"/>
        <v/>
      </c>
      <c r="DD337" t="str">
        <f t="shared" si="544"/>
        <v/>
      </c>
      <c r="DE337" t="str">
        <f t="shared" si="545"/>
        <v/>
      </c>
      <c r="DF337" t="str">
        <f t="shared" si="546"/>
        <v/>
      </c>
      <c r="DG337" t="str">
        <f t="shared" si="547"/>
        <v/>
      </c>
    </row>
    <row r="338" spans="1:111" x14ac:dyDescent="0.25">
      <c r="A338" t="s">
        <v>209</v>
      </c>
      <c r="B338" t="s">
        <v>207</v>
      </c>
      <c r="D338" t="s">
        <v>208</v>
      </c>
      <c r="E338" t="s">
        <v>24</v>
      </c>
      <c r="F338" t="s">
        <v>39</v>
      </c>
      <c r="G338" t="s">
        <v>30</v>
      </c>
      <c r="H338">
        <v>1</v>
      </c>
      <c r="I338" t="s">
        <v>33</v>
      </c>
      <c r="J338">
        <v>4.4230900000000002</v>
      </c>
      <c r="K338">
        <v>0.29026999999999997</v>
      </c>
      <c r="L338">
        <v>-1.25E-3</v>
      </c>
      <c r="O338">
        <v>5.5</v>
      </c>
      <c r="P338">
        <v>21.29</v>
      </c>
      <c r="Q338">
        <v>8.6631699999999991</v>
      </c>
      <c r="R338">
        <v>54</v>
      </c>
      <c r="S338">
        <v>0.71399999999999997</v>
      </c>
      <c r="T338">
        <v>2.5</v>
      </c>
      <c r="U338">
        <v>27</v>
      </c>
      <c r="V338">
        <v>51</v>
      </c>
      <c r="W338" s="11">
        <f t="shared" si="567"/>
        <v>10.187270084719874</v>
      </c>
      <c r="X338" s="11">
        <f t="shared" si="567"/>
        <v>13.763102857534875</v>
      </c>
      <c r="Y338" s="11">
        <f t="shared" si="567"/>
        <v>16.413928709824873</v>
      </c>
      <c r="Z338" s="11">
        <f t="shared" si="567"/>
        <v>18.310310016589874</v>
      </c>
      <c r="AA338" s="11">
        <f t="shared" si="567"/>
        <v>19.605934152829871</v>
      </c>
      <c r="AB338" s="11">
        <f t="shared" si="567"/>
        <v>20.437613493544873</v>
      </c>
      <c r="AC338" s="11">
        <f t="shared" si="567"/>
        <v>20.925285413734869</v>
      </c>
      <c r="AD338" s="11">
        <f t="shared" si="567"/>
        <v>21.172012288399873</v>
      </c>
      <c r="AE338" s="11">
        <f t="shared" si="567"/>
        <v>21.263981492539873</v>
      </c>
      <c r="AF338" s="11">
        <f t="shared" si="567"/>
        <v>21.270505401154875</v>
      </c>
      <c r="AG338" s="11">
        <f t="shared" si="567"/>
        <v>21.244021389244878</v>
      </c>
      <c r="AH338" s="11">
        <f t="shared" si="567"/>
        <v>21.220091831809874</v>
      </c>
      <c r="AI338" s="11" t="str">
        <f t="shared" si="567"/>
        <v/>
      </c>
      <c r="AJ338" s="11" t="str">
        <f t="shared" si="567"/>
        <v/>
      </c>
      <c r="AK338" s="11" t="str">
        <f t="shared" si="567"/>
        <v/>
      </c>
      <c r="AL338" s="7" t="s">
        <v>209</v>
      </c>
      <c r="AM338" s="7" t="s">
        <v>207</v>
      </c>
      <c r="AN338" s="11">
        <v>21.928789999999999</v>
      </c>
      <c r="AO338" s="11">
        <v>38.589890000000004</v>
      </c>
      <c r="AP338" s="11">
        <v>53.750990000000002</v>
      </c>
      <c r="AQ338" s="11">
        <v>67.412090000000006</v>
      </c>
      <c r="AR338" s="11">
        <v>79.573190000000011</v>
      </c>
      <c r="AS338" s="11">
        <v>90.234290000000001</v>
      </c>
      <c r="AT338" s="11">
        <v>99.395389999999992</v>
      </c>
      <c r="AU338" s="11">
        <v>107.05649</v>
      </c>
      <c r="AV338" s="11">
        <v>113.21759</v>
      </c>
      <c r="AW338" s="11">
        <v>117.87869000000001</v>
      </c>
      <c r="AX338" s="11">
        <v>121.03978999999998</v>
      </c>
      <c r="AY338" s="11">
        <v>122.70088999999999</v>
      </c>
      <c r="AZ338" s="11"/>
      <c r="BA338" s="11"/>
      <c r="BB338" s="11"/>
      <c r="BI338" t="s">
        <v>209</v>
      </c>
      <c r="BJ338" t="s">
        <v>207</v>
      </c>
      <c r="BL338" t="s">
        <v>208</v>
      </c>
      <c r="BM338" s="11">
        <f t="shared" ref="BM338:BM341" si="569">IF(OR(AN338&gt;$BE$337,W338=""),"",(0.000338*AN338^0.855*W338^2.041)*$BH$337)</f>
        <v>291.96044236560476</v>
      </c>
      <c r="BN338" s="11">
        <f t="shared" ref="BN338:BN341" si="570">IF(OR(AO338&gt;$BE$337,X338=""),"",(0.000338*AO338^0.855*X338^2.041)*$BH$337)</f>
        <v>874.71267362842593</v>
      </c>
      <c r="BO338" s="11">
        <f t="shared" ref="BO338:BO341" si="571">IF(OR(AP338&gt;$BE$337,Y338=""),"",(0.000338*AP338^0.855*Y338^2.041)*$BH$337)</f>
        <v>1663.5646752818591</v>
      </c>
      <c r="BP338" s="11">
        <f t="shared" ref="BP338:BP341" si="572">IF(OR(AQ338&gt;$BE$337,Z338=""),"",(0.000338*AQ338^0.855*Z338^2.041)*$BH$337)</f>
        <v>2523.7317465319989</v>
      </c>
      <c r="BQ338" s="11">
        <f t="shared" ref="BQ338:BQ341" si="573">IF(OR(AR338&gt;$BE$337,AA338=""),"",(0.000338*AR338^0.855*AA338^2.041)*$BH$337)</f>
        <v>3343.7131715395481</v>
      </c>
      <c r="BR338" s="11">
        <f t="shared" ref="BR338:BR341" si="574">IF(OR(AS338&gt;$BE$337,AB338=""),"",(0.000338*AS338^0.855*AB338^2.041)*$BH$337)</f>
        <v>4052.6694600940446</v>
      </c>
      <c r="BS338" s="11">
        <f t="shared" ref="BS338:BS341" si="575">IF(OR(AT338&gt;$BE$337,AC338=""),"",(0.000338*AT338^0.855*AC338^2.041)*$BH$337)</f>
        <v>4619.0100243585903</v>
      </c>
      <c r="BT338" s="11">
        <f t="shared" ref="BT338:BT341" si="576">IF(OR(AU338&gt;$BE$337,AD338=""),"",(0.000338*AU338^0.855*AD338^2.041)*$BH$337)</f>
        <v>5040.9233961364189</v>
      </c>
      <c r="BU338" s="11">
        <f t="shared" ref="BU338:BU341" si="577">IF(OR(AV338&gt;$BE$337,AE338=""),"",(0.000338*AV338^0.855*AE338^2.041)*$BH$337)</f>
        <v>5334.9388889375023</v>
      </c>
      <c r="BV338" s="11">
        <f t="shared" ref="BV338:BV341" si="578">IF(OR(AW338&gt;$BE$337,AF338=""),"",(0.000338*AW338^0.855*AF338^2.041)*$BH$337)</f>
        <v>5525.6344517398493</v>
      </c>
      <c r="BW338" s="11">
        <f t="shared" ref="BW338:BW341" si="579">IF(OR(AX338&gt;$BE$337,AG338=""),"",(0.000338*AX338^0.855*AG338^2.041)*$BH$337)</f>
        <v>5637.7291067637179</v>
      </c>
      <c r="BX338" s="11">
        <f t="shared" ref="BX338:BX341" si="580">IF(OR(AY338&gt;$BE$337,AH338=""),"",(0.000338*AY338^0.855*AH338^2.041)*$BH$337)</f>
        <v>5690.709421196334</v>
      </c>
      <c r="BY338" s="11" t="str">
        <f t="shared" ref="BY338:BY341" si="581">IF(OR(AZ338&gt;$BE$337,AI338=""),"",(0.000338*AZ338^0.855*AI338^2.041)*$BH$337)</f>
        <v/>
      </c>
      <c r="BZ338" s="11" t="str">
        <f t="shared" ref="BZ338:BZ341" si="582">IF(OR(BA338&gt;$BE$337,AJ338=""),"",(0.000338*BA338^0.855*AJ338^2.041)*$BH$337)</f>
        <v/>
      </c>
      <c r="CA338" s="11" t="str">
        <f t="shared" ref="CA338:CA341" si="583">IF(OR(BB338&gt;$BE$337,AK338=""),"",(0.000338*BB338^0.855*AK338^2.041)*$BH$337)</f>
        <v/>
      </c>
      <c r="CB338" s="7" t="s">
        <v>209</v>
      </c>
      <c r="CC338" s="7" t="s">
        <v>207</v>
      </c>
      <c r="CD338" s="11">
        <v>100.15524434223411</v>
      </c>
      <c r="CE338" s="11">
        <v>218.807059651581</v>
      </c>
      <c r="CF338" s="11">
        <v>328.27325523432614</v>
      </c>
      <c r="CG338" s="11">
        <v>425.27678741467747</v>
      </c>
      <c r="CH338" s="11">
        <v>509.75750011766053</v>
      </c>
      <c r="CI338" s="11">
        <v>582.26074430634594</v>
      </c>
      <c r="CJ338" s="11">
        <v>643.39813454498335</v>
      </c>
      <c r="CK338" s="11">
        <v>693.71395042718871</v>
      </c>
      <c r="CL338" s="11">
        <v>733.65485805420224</v>
      </c>
      <c r="CM338" s="11">
        <v>763.56856219346673</v>
      </c>
      <c r="CN338" s="11">
        <v>783.70982495008343</v>
      </c>
      <c r="CO338" s="11">
        <v>794.2470571105523</v>
      </c>
      <c r="CP338" s="11" t="s">
        <v>686</v>
      </c>
      <c r="CQ338" s="11" t="s">
        <v>686</v>
      </c>
      <c r="CR338" s="11" t="s">
        <v>686</v>
      </c>
      <c r="CS338">
        <f t="shared" si="533"/>
        <v>0.25542269217313585</v>
      </c>
      <c r="CT338">
        <f t="shared" si="534"/>
        <v>0.20009429459061551</v>
      </c>
      <c r="CU338">
        <f t="shared" si="535"/>
        <v>0.16480921976882631</v>
      </c>
      <c r="CV338">
        <f t="shared" si="536"/>
        <v>0.14421009044878108</v>
      </c>
      <c r="CW338">
        <f t="shared" si="537"/>
        <v>0.13228529384354604</v>
      </c>
      <c r="CX338">
        <f t="shared" si="538"/>
        <v>0.12562449025738276</v>
      </c>
      <c r="CY338">
        <f t="shared" si="539"/>
        <v>0.12226306191328111</v>
      </c>
      <c r="CZ338">
        <f t="shared" si="540"/>
        <v>0.12096910554298364</v>
      </c>
      <c r="DA338">
        <f t="shared" si="541"/>
        <v>0.12089371749721857</v>
      </c>
      <c r="DB338">
        <f t="shared" si="542"/>
        <v>0.12140943144971321</v>
      </c>
      <c r="DC338">
        <f t="shared" si="543"/>
        <v>0.12204582699985611</v>
      </c>
      <c r="DD338">
        <f t="shared" si="544"/>
        <v>0.12247531032280989</v>
      </c>
      <c r="DE338" t="str">
        <f t="shared" si="545"/>
        <v/>
      </c>
      <c r="DF338" t="str">
        <f t="shared" si="546"/>
        <v/>
      </c>
      <c r="DG338" t="str">
        <f t="shared" si="547"/>
        <v/>
      </c>
    </row>
    <row r="339" spans="1:111" x14ac:dyDescent="0.25">
      <c r="A339" t="s">
        <v>234</v>
      </c>
      <c r="B339" t="s">
        <v>207</v>
      </c>
      <c r="D339" t="s">
        <v>208</v>
      </c>
      <c r="E339" t="s">
        <v>24</v>
      </c>
      <c r="F339" t="s">
        <v>39</v>
      </c>
      <c r="G339" t="s">
        <v>30</v>
      </c>
      <c r="H339">
        <v>1</v>
      </c>
      <c r="I339" t="s">
        <v>31</v>
      </c>
      <c r="J339">
        <v>0.23887</v>
      </c>
      <c r="K339">
        <v>1.9076</v>
      </c>
      <c r="L339">
        <v>3.4770000000000002E-2</v>
      </c>
      <c r="O339">
        <v>1.41</v>
      </c>
      <c r="P339">
        <v>22.73</v>
      </c>
      <c r="Q339">
        <v>0.18647</v>
      </c>
      <c r="R339">
        <v>37</v>
      </c>
      <c r="S339">
        <v>0.81</v>
      </c>
      <c r="T339">
        <v>4</v>
      </c>
      <c r="U339">
        <v>26</v>
      </c>
      <c r="V339">
        <v>35</v>
      </c>
      <c r="W339" s="11">
        <f t="shared" ref="W339:AK339" si="584">IF(AN339="","",EXP($J339+$K339*LN(LN(AN339)+($L339/2))))</f>
        <v>13.489924323569337</v>
      </c>
      <c r="X339" s="11">
        <f t="shared" si="584"/>
        <v>16.796849787524703</v>
      </c>
      <c r="Y339" s="11">
        <f t="shared" si="584"/>
        <v>18.232074099385795</v>
      </c>
      <c r="Z339" s="11">
        <f t="shared" si="584"/>
        <v>20.637783367725881</v>
      </c>
      <c r="AA339" s="11" t="str">
        <f t="shared" si="584"/>
        <v/>
      </c>
      <c r="AB339" s="11" t="str">
        <f t="shared" si="584"/>
        <v/>
      </c>
      <c r="AC339" s="11" t="str">
        <f t="shared" si="584"/>
        <v/>
      </c>
      <c r="AD339" s="11" t="str">
        <f t="shared" si="584"/>
        <v/>
      </c>
      <c r="AE339" s="11" t="str">
        <f t="shared" si="584"/>
        <v/>
      </c>
      <c r="AF339" s="11" t="str">
        <f t="shared" si="584"/>
        <v/>
      </c>
      <c r="AG339" s="11" t="str">
        <f t="shared" si="584"/>
        <v/>
      </c>
      <c r="AH339" s="11" t="str">
        <f t="shared" si="584"/>
        <v/>
      </c>
      <c r="AI339" s="11" t="str">
        <f t="shared" si="584"/>
        <v/>
      </c>
      <c r="AJ339" s="11" t="str">
        <f t="shared" si="584"/>
        <v/>
      </c>
      <c r="AK339" s="11" t="str">
        <f t="shared" si="584"/>
        <v/>
      </c>
      <c r="AL339" s="5" t="s">
        <v>234</v>
      </c>
      <c r="AM339" s="5" t="s">
        <v>207</v>
      </c>
      <c r="AN339" s="10">
        <v>30.999540000000003</v>
      </c>
      <c r="AO339" s="10">
        <v>47.19774000000001</v>
      </c>
      <c r="AP339" s="10">
        <v>55.945940000000022</v>
      </c>
      <c r="AQ339" s="10">
        <v>73.384140000000031</v>
      </c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I339" t="s">
        <v>234</v>
      </c>
      <c r="BJ339" t="s">
        <v>207</v>
      </c>
      <c r="BL339" t="s">
        <v>208</v>
      </c>
      <c r="BM339" s="11">
        <f t="shared" si="569"/>
        <v>696.25546191419164</v>
      </c>
      <c r="BN339" s="11">
        <f t="shared" si="570"/>
        <v>1560.2820320286851</v>
      </c>
      <c r="BO339" s="11">
        <f t="shared" si="571"/>
        <v>2133.1383597164386</v>
      </c>
      <c r="BP339" s="11">
        <f t="shared" si="572"/>
        <v>3464.3968309747061</v>
      </c>
      <c r="BQ339" s="11" t="str">
        <f t="shared" si="573"/>
        <v/>
      </c>
      <c r="BR339" s="11" t="str">
        <f t="shared" si="574"/>
        <v/>
      </c>
      <c r="BS339" s="11" t="str">
        <f t="shared" si="575"/>
        <v/>
      </c>
      <c r="BT339" s="11" t="str">
        <f t="shared" si="576"/>
        <v/>
      </c>
      <c r="BU339" s="11" t="str">
        <f t="shared" si="577"/>
        <v/>
      </c>
      <c r="BV339" s="11" t="str">
        <f t="shared" si="578"/>
        <v/>
      </c>
      <c r="BW339" s="11" t="str">
        <f t="shared" si="579"/>
        <v/>
      </c>
      <c r="BX339" s="11" t="str">
        <f t="shared" si="580"/>
        <v/>
      </c>
      <c r="BY339" s="11" t="str">
        <f t="shared" si="581"/>
        <v/>
      </c>
      <c r="BZ339" s="11" t="str">
        <f t="shared" si="582"/>
        <v/>
      </c>
      <c r="CA339" s="11" t="str">
        <f t="shared" si="583"/>
        <v/>
      </c>
      <c r="CB339" s="5" t="s">
        <v>234</v>
      </c>
      <c r="CC339" s="5" t="s">
        <v>207</v>
      </c>
      <c r="CD339" s="11">
        <v>86.357916288603604</v>
      </c>
      <c r="CE339" s="11">
        <v>198.8126983515715</v>
      </c>
      <c r="CF339" s="11">
        <v>271.81353751656229</v>
      </c>
      <c r="CG339" s="11">
        <v>436.49339689005944</v>
      </c>
      <c r="CH339" s="11" t="s">
        <v>686</v>
      </c>
      <c r="CI339" s="11" t="s">
        <v>686</v>
      </c>
      <c r="CJ339" s="11" t="s">
        <v>686</v>
      </c>
      <c r="CK339" s="11" t="s">
        <v>686</v>
      </c>
      <c r="CL339" s="11" t="s">
        <v>686</v>
      </c>
      <c r="CM339" s="11" t="s">
        <v>686</v>
      </c>
      <c r="CN339" s="11" t="s">
        <v>686</v>
      </c>
      <c r="CO339" s="11" t="s">
        <v>686</v>
      </c>
      <c r="CP339" s="11" t="s">
        <v>686</v>
      </c>
      <c r="CQ339" s="11" t="s">
        <v>686</v>
      </c>
      <c r="CR339" s="11" t="s">
        <v>686</v>
      </c>
      <c r="CS339">
        <f t="shared" si="533"/>
        <v>0.11034556614265549</v>
      </c>
      <c r="CT339">
        <f t="shared" si="534"/>
        <v>0.1130198930836402</v>
      </c>
      <c r="CU339">
        <f t="shared" si="535"/>
        <v>0.11302244249845302</v>
      </c>
      <c r="CV339">
        <f t="shared" si="536"/>
        <v>0.11189584207525452</v>
      </c>
      <c r="CW339" t="str">
        <f t="shared" si="537"/>
        <v/>
      </c>
      <c r="CX339" t="str">
        <f t="shared" si="538"/>
        <v/>
      </c>
      <c r="CY339" t="str">
        <f t="shared" si="539"/>
        <v/>
      </c>
      <c r="CZ339" t="str">
        <f t="shared" si="540"/>
        <v/>
      </c>
      <c r="DA339" t="str">
        <f t="shared" si="541"/>
        <v/>
      </c>
      <c r="DB339" t="str">
        <f t="shared" si="542"/>
        <v/>
      </c>
      <c r="DC339" t="str">
        <f t="shared" si="543"/>
        <v/>
      </c>
      <c r="DD339" t="str">
        <f t="shared" si="544"/>
        <v/>
      </c>
      <c r="DE339" t="str">
        <f t="shared" si="545"/>
        <v/>
      </c>
      <c r="DF339" t="str">
        <f t="shared" si="546"/>
        <v/>
      </c>
      <c r="DG339" t="str">
        <f t="shared" si="547"/>
        <v/>
      </c>
    </row>
    <row r="340" spans="1:111" x14ac:dyDescent="0.25">
      <c r="A340" t="s">
        <v>243</v>
      </c>
      <c r="B340" t="s">
        <v>207</v>
      </c>
      <c r="D340" t="s">
        <v>208</v>
      </c>
      <c r="E340" t="s">
        <v>24</v>
      </c>
      <c r="F340" t="s">
        <v>39</v>
      </c>
      <c r="G340" t="s">
        <v>30</v>
      </c>
      <c r="H340">
        <v>1</v>
      </c>
      <c r="I340" t="s">
        <v>43</v>
      </c>
      <c r="J340">
        <v>1.25363</v>
      </c>
      <c r="K340">
        <v>0.65405999999999997</v>
      </c>
      <c r="L340">
        <v>-6.9899999999999997E-3</v>
      </c>
      <c r="M340">
        <v>3.0000000000000001E-5</v>
      </c>
      <c r="O340">
        <v>3.62</v>
      </c>
      <c r="P340">
        <v>22.61</v>
      </c>
      <c r="Q340">
        <v>5.6473800000000001</v>
      </c>
      <c r="R340">
        <v>62</v>
      </c>
      <c r="S340">
        <v>0.88600000000000001</v>
      </c>
      <c r="T340">
        <v>2.2999999999999998</v>
      </c>
      <c r="U340">
        <v>27.5</v>
      </c>
      <c r="V340">
        <v>58</v>
      </c>
      <c r="W340" s="11">
        <f t="shared" ref="W340:AK340" si="585">IF(AN340="","",$J340+$K340 * AN340+$L340 *AN340^2 + $M340 * AN340^3)</f>
        <v>12.551428411537971</v>
      </c>
      <c r="X340" s="11">
        <f t="shared" si="585"/>
        <v>17.808386298467262</v>
      </c>
      <c r="Y340" s="11">
        <f t="shared" si="585"/>
        <v>20.873582428259116</v>
      </c>
      <c r="Z340" s="11">
        <f t="shared" si="585"/>
        <v>22.770300920869694</v>
      </c>
      <c r="AA340" s="11">
        <f t="shared" si="585"/>
        <v>24.154808317904934</v>
      </c>
      <c r="AB340" s="11">
        <f t="shared" si="585"/>
        <v>25.399344765120574</v>
      </c>
      <c r="AC340" s="11">
        <f t="shared" si="585"/>
        <v>26.666002694922181</v>
      </c>
      <c r="AD340" s="11">
        <f t="shared" si="585"/>
        <v>27.971493008865068</v>
      </c>
      <c r="AE340" s="11">
        <f t="shared" si="585"/>
        <v>29.242798760154393</v>
      </c>
      <c r="AF340" s="11">
        <f t="shared" si="585"/>
        <v>30.363716336145089</v>
      </c>
      <c r="AG340" s="11" t="str">
        <f t="shared" si="585"/>
        <v/>
      </c>
      <c r="AH340" s="11" t="str">
        <f t="shared" si="585"/>
        <v/>
      </c>
      <c r="AI340" s="11" t="str">
        <f t="shared" si="585"/>
        <v/>
      </c>
      <c r="AJ340" s="11" t="str">
        <f t="shared" si="585"/>
        <v/>
      </c>
      <c r="AK340" s="11" t="str">
        <f t="shared" si="585"/>
        <v/>
      </c>
      <c r="AL340" s="7" t="s">
        <v>243</v>
      </c>
      <c r="AM340" s="7" t="s">
        <v>207</v>
      </c>
      <c r="AN340" s="11">
        <v>21.928789999999999</v>
      </c>
      <c r="AO340" s="11">
        <v>38.589890000000004</v>
      </c>
      <c r="AP340" s="11">
        <v>53.750990000000002</v>
      </c>
      <c r="AQ340" s="11">
        <v>67.412090000000006</v>
      </c>
      <c r="AR340" s="11">
        <v>79.573190000000011</v>
      </c>
      <c r="AS340" s="11">
        <v>90.234290000000001</v>
      </c>
      <c r="AT340" s="11">
        <v>99.395389999999992</v>
      </c>
      <c r="AU340" s="11">
        <v>107.05649</v>
      </c>
      <c r="AV340" s="11">
        <v>113.21759</v>
      </c>
      <c r="AW340" s="11">
        <v>117.87869000000001</v>
      </c>
      <c r="AX340" s="11"/>
      <c r="AY340" s="11"/>
      <c r="AZ340" s="11"/>
      <c r="BA340" s="11"/>
      <c r="BB340" s="11"/>
      <c r="BI340" t="s">
        <v>243</v>
      </c>
      <c r="BJ340" t="s">
        <v>207</v>
      </c>
      <c r="BL340" t="s">
        <v>208</v>
      </c>
      <c r="BM340" s="11">
        <f t="shared" si="569"/>
        <v>447.00329842102514</v>
      </c>
      <c r="BN340" s="11">
        <f t="shared" si="570"/>
        <v>1480.0285059990399</v>
      </c>
      <c r="BO340" s="11">
        <f t="shared" si="571"/>
        <v>2716.991933518279</v>
      </c>
      <c r="BP340" s="11">
        <f t="shared" si="572"/>
        <v>3937.9566582148368</v>
      </c>
      <c r="BQ340" s="11">
        <f t="shared" si="573"/>
        <v>5118.8969385193386</v>
      </c>
      <c r="BR340" s="11">
        <f t="shared" si="574"/>
        <v>6315.3282996187963</v>
      </c>
      <c r="BS340" s="11">
        <f t="shared" si="575"/>
        <v>7575.978074180447</v>
      </c>
      <c r="BT340" s="11">
        <f t="shared" si="576"/>
        <v>8899.7173270590647</v>
      </c>
      <c r="BU340" s="11">
        <f t="shared" si="577"/>
        <v>10222.36767140512</v>
      </c>
      <c r="BV340" s="11">
        <f t="shared" si="578"/>
        <v>11425.469236013443</v>
      </c>
      <c r="BW340" s="11" t="str">
        <f t="shared" si="579"/>
        <v/>
      </c>
      <c r="BX340" s="11" t="str">
        <f t="shared" si="580"/>
        <v/>
      </c>
      <c r="BY340" s="11" t="str">
        <f t="shared" si="581"/>
        <v/>
      </c>
      <c r="BZ340" s="11" t="str">
        <f t="shared" si="582"/>
        <v/>
      </c>
      <c r="CA340" s="11" t="str">
        <f t="shared" si="583"/>
        <v/>
      </c>
      <c r="CS340" t="str">
        <f t="shared" si="533"/>
        <v/>
      </c>
      <c r="CT340" t="str">
        <f t="shared" si="534"/>
        <v/>
      </c>
      <c r="CU340" t="str">
        <f t="shared" si="535"/>
        <v/>
      </c>
      <c r="CV340" t="str">
        <f t="shared" si="536"/>
        <v/>
      </c>
      <c r="CW340" t="str">
        <f t="shared" si="537"/>
        <v/>
      </c>
      <c r="CX340" t="str">
        <f t="shared" si="538"/>
        <v/>
      </c>
      <c r="CY340" t="str">
        <f t="shared" si="539"/>
        <v/>
      </c>
      <c r="CZ340" t="str">
        <f t="shared" si="540"/>
        <v/>
      </c>
      <c r="DA340" t="str">
        <f t="shared" si="541"/>
        <v/>
      </c>
      <c r="DB340" t="str">
        <f t="shared" si="542"/>
        <v/>
      </c>
      <c r="DC340" t="str">
        <f t="shared" si="543"/>
        <v/>
      </c>
      <c r="DD340" t="str">
        <f t="shared" si="544"/>
        <v/>
      </c>
      <c r="DE340" t="str">
        <f t="shared" si="545"/>
        <v/>
      </c>
      <c r="DF340" t="str">
        <f t="shared" si="546"/>
        <v/>
      </c>
      <c r="DG340" t="str">
        <f t="shared" si="547"/>
        <v/>
      </c>
    </row>
    <row r="341" spans="1:111" x14ac:dyDescent="0.25">
      <c r="A341" t="s">
        <v>368</v>
      </c>
      <c r="B341" t="s">
        <v>207</v>
      </c>
      <c r="D341" t="s">
        <v>208</v>
      </c>
      <c r="E341" t="s">
        <v>24</v>
      </c>
      <c r="F341" t="s">
        <v>39</v>
      </c>
      <c r="G341" t="s">
        <v>30</v>
      </c>
      <c r="H341">
        <v>1</v>
      </c>
      <c r="I341" t="s">
        <v>31</v>
      </c>
      <c r="J341">
        <v>0.29860999999999999</v>
      </c>
      <c r="K341">
        <v>1.8392900000000001</v>
      </c>
      <c r="L341">
        <v>4.743E-2</v>
      </c>
      <c r="O341">
        <v>1.26</v>
      </c>
      <c r="P341">
        <v>22.3</v>
      </c>
      <c r="Q341">
        <v>0.21778</v>
      </c>
      <c r="R341">
        <v>55</v>
      </c>
      <c r="S341">
        <v>0.84499999999999997</v>
      </c>
      <c r="T341">
        <v>3</v>
      </c>
      <c r="U341">
        <v>31</v>
      </c>
      <c r="V341">
        <v>53</v>
      </c>
      <c r="W341" s="11">
        <f t="shared" ref="W341:AK341" si="586">IF(AN341="","",EXP($J341+$K341*LN(LN(AN341)+($L341/2))))</f>
        <v>9.2278841171952468</v>
      </c>
      <c r="X341" s="11">
        <f t="shared" si="586"/>
        <v>14.220719640111378</v>
      </c>
      <c r="Y341" s="11">
        <f t="shared" si="586"/>
        <v>17.3071558508564</v>
      </c>
      <c r="Z341" s="11">
        <f t="shared" si="586"/>
        <v>19.424080360427084</v>
      </c>
      <c r="AA341" s="11">
        <f t="shared" si="586"/>
        <v>20.875398589359715</v>
      </c>
      <c r="AB341" s="11">
        <f t="shared" si="586"/>
        <v>21.78018293427581</v>
      </c>
      <c r="AC341" s="11">
        <f t="shared" si="586"/>
        <v>22.169303496803913</v>
      </c>
      <c r="AD341" s="11" t="str">
        <f t="shared" si="586"/>
        <v/>
      </c>
      <c r="AE341" s="11" t="str">
        <f t="shared" si="586"/>
        <v/>
      </c>
      <c r="AF341" s="11" t="str">
        <f t="shared" si="586"/>
        <v/>
      </c>
      <c r="AG341" s="11" t="str">
        <f t="shared" si="586"/>
        <v/>
      </c>
      <c r="AH341" s="11" t="str">
        <f t="shared" si="586"/>
        <v/>
      </c>
      <c r="AI341" s="11" t="str">
        <f t="shared" si="586"/>
        <v/>
      </c>
      <c r="AJ341" s="11" t="str">
        <f t="shared" si="586"/>
        <v/>
      </c>
      <c r="AK341" s="11" t="str">
        <f t="shared" si="586"/>
        <v/>
      </c>
      <c r="AL341" s="5" t="s">
        <v>368</v>
      </c>
      <c r="AM341" s="5" t="s">
        <v>207</v>
      </c>
      <c r="AN341" s="10">
        <v>16.812100000000001</v>
      </c>
      <c r="AO341" s="10">
        <v>35.746199999999995</v>
      </c>
      <c r="AP341" s="10">
        <v>53.634299999999996</v>
      </c>
      <c r="AQ341" s="10">
        <v>69.516400000000004</v>
      </c>
      <c r="AR341" s="10">
        <v>82.43249999999999</v>
      </c>
      <c r="AS341" s="10">
        <v>91.422599999999989</v>
      </c>
      <c r="AT341" s="10">
        <v>95.526700000000005</v>
      </c>
      <c r="AU341" s="10"/>
      <c r="AV341" s="10"/>
      <c r="AW341" s="10"/>
      <c r="AX341" s="10"/>
      <c r="AY341" s="10"/>
      <c r="AZ341" s="10"/>
      <c r="BA341" s="10"/>
      <c r="BB341" s="10"/>
      <c r="BI341" t="s">
        <v>368</v>
      </c>
      <c r="BJ341" t="s">
        <v>207</v>
      </c>
      <c r="BL341" t="s">
        <v>208</v>
      </c>
      <c r="BM341" s="11">
        <f t="shared" si="569"/>
        <v>190.10375326684797</v>
      </c>
      <c r="BN341" s="11">
        <f t="shared" si="570"/>
        <v>875.86050194074846</v>
      </c>
      <c r="BO341" s="11">
        <f t="shared" si="571"/>
        <v>1850.1313424175573</v>
      </c>
      <c r="BP341" s="11">
        <f t="shared" si="572"/>
        <v>2922.792406334951</v>
      </c>
      <c r="BQ341" s="11">
        <f t="shared" si="573"/>
        <v>3916.9608603224583</v>
      </c>
      <c r="BR341" s="11">
        <f t="shared" si="574"/>
        <v>4666.5382462990028</v>
      </c>
      <c r="BS341" s="11">
        <f t="shared" si="575"/>
        <v>5023.3920584450279</v>
      </c>
      <c r="BT341" s="11" t="str">
        <f t="shared" si="576"/>
        <v/>
      </c>
      <c r="BU341" s="11" t="str">
        <f t="shared" si="577"/>
        <v/>
      </c>
      <c r="BV341" s="11" t="str">
        <f t="shared" si="578"/>
        <v/>
      </c>
      <c r="BW341" s="11" t="str">
        <f t="shared" si="579"/>
        <v/>
      </c>
      <c r="BX341" s="11" t="str">
        <f t="shared" si="580"/>
        <v/>
      </c>
      <c r="BY341" s="11" t="str">
        <f t="shared" si="581"/>
        <v/>
      </c>
      <c r="BZ341" s="11" t="str">
        <f t="shared" si="582"/>
        <v/>
      </c>
      <c r="CA341" s="11" t="str">
        <f t="shared" si="583"/>
        <v/>
      </c>
      <c r="CB341" s="5" t="s">
        <v>368</v>
      </c>
      <c r="CC341" s="5" t="s">
        <v>207</v>
      </c>
      <c r="CD341" s="11">
        <v>77.789368367027805</v>
      </c>
      <c r="CE341" s="11">
        <v>216.13249421117516</v>
      </c>
      <c r="CF341" s="11">
        <v>344.46521361720193</v>
      </c>
      <c r="CG341" s="11">
        <v>453.19664586588624</v>
      </c>
      <c r="CH341" s="11">
        <v>537.97488587207022</v>
      </c>
      <c r="CI341" s="11">
        <v>595.17035474353725</v>
      </c>
      <c r="CJ341" s="11">
        <v>620.81230543170375</v>
      </c>
      <c r="CK341" s="11" t="s">
        <v>686</v>
      </c>
      <c r="CL341" s="11" t="s">
        <v>686</v>
      </c>
      <c r="CM341" s="11" t="s">
        <v>686</v>
      </c>
      <c r="CN341" s="11" t="s">
        <v>686</v>
      </c>
      <c r="CO341" s="11" t="s">
        <v>686</v>
      </c>
      <c r="CP341" s="11" t="s">
        <v>686</v>
      </c>
      <c r="CQ341" s="11" t="s">
        <v>686</v>
      </c>
      <c r="CR341" s="11" t="s">
        <v>686</v>
      </c>
      <c r="CS341">
        <f t="shared" si="533"/>
        <v>0.29037463855955581</v>
      </c>
      <c r="CT341">
        <f t="shared" si="534"/>
        <v>0.19792479894358747</v>
      </c>
      <c r="CU341">
        <f t="shared" si="535"/>
        <v>0.15696060976218265</v>
      </c>
      <c r="CV341">
        <f t="shared" si="536"/>
        <v>0.13424114795942343</v>
      </c>
      <c r="CW341">
        <f t="shared" si="537"/>
        <v>0.12075929183302279</v>
      </c>
      <c r="CX341">
        <f t="shared" si="538"/>
        <v>0.11311351499503638</v>
      </c>
      <c r="CY341">
        <f t="shared" si="539"/>
        <v>0.10999111042203612</v>
      </c>
      <c r="CZ341" t="str">
        <f t="shared" si="540"/>
        <v/>
      </c>
      <c r="DA341" t="str">
        <f t="shared" si="541"/>
        <v/>
      </c>
      <c r="DB341" t="str">
        <f t="shared" si="542"/>
        <v/>
      </c>
      <c r="DC341" t="str">
        <f t="shared" si="543"/>
        <v/>
      </c>
      <c r="DD341" t="str">
        <f t="shared" si="544"/>
        <v/>
      </c>
      <c r="DE341" t="str">
        <f t="shared" si="545"/>
        <v/>
      </c>
      <c r="DF341" t="str">
        <f t="shared" si="546"/>
        <v/>
      </c>
      <c r="DG341" t="str">
        <f t="shared" si="547"/>
        <v/>
      </c>
    </row>
    <row r="342" spans="1:111" x14ac:dyDescent="0.25">
      <c r="A342" t="s">
        <v>371</v>
      </c>
      <c r="B342" t="s">
        <v>410</v>
      </c>
      <c r="D342" t="s">
        <v>411</v>
      </c>
      <c r="E342" t="s">
        <v>24</v>
      </c>
      <c r="F342" t="s">
        <v>39</v>
      </c>
      <c r="G342" t="s">
        <v>30</v>
      </c>
      <c r="H342">
        <v>1</v>
      </c>
      <c r="I342" t="s">
        <v>43</v>
      </c>
      <c r="J342">
        <v>0.88063999999999998</v>
      </c>
      <c r="K342">
        <v>0.52356999999999998</v>
      </c>
      <c r="L342">
        <v>-9.7199999999999995E-3</v>
      </c>
      <c r="M342">
        <v>6.0000000000000002E-5</v>
      </c>
      <c r="O342">
        <v>0.88</v>
      </c>
      <c r="P342">
        <v>12.11</v>
      </c>
      <c r="T342">
        <v>1.5</v>
      </c>
      <c r="U342">
        <v>12</v>
      </c>
      <c r="W342" s="11" t="str">
        <f t="shared" ref="W342:AK343" si="587">IF(AN342="","",$J342+$K342 * AN342+$L342 *AN342^2 + $M342 * AN342^3)</f>
        <v/>
      </c>
      <c r="X342" s="11" t="str">
        <f t="shared" si="587"/>
        <v/>
      </c>
      <c r="Y342" s="11" t="str">
        <f t="shared" si="587"/>
        <v/>
      </c>
      <c r="Z342" s="11" t="str">
        <f t="shared" si="587"/>
        <v/>
      </c>
      <c r="AA342" s="11" t="str">
        <f t="shared" si="587"/>
        <v/>
      </c>
      <c r="AB342" s="11" t="str">
        <f t="shared" si="587"/>
        <v/>
      </c>
      <c r="AC342" s="11" t="str">
        <f t="shared" si="587"/>
        <v/>
      </c>
      <c r="AD342" s="11" t="str">
        <f t="shared" si="587"/>
        <v/>
      </c>
      <c r="AE342" s="11" t="str">
        <f t="shared" si="587"/>
        <v/>
      </c>
      <c r="AF342" s="11" t="str">
        <f t="shared" si="587"/>
        <v/>
      </c>
      <c r="AG342" s="11" t="str">
        <f t="shared" si="587"/>
        <v/>
      </c>
      <c r="AH342" s="11" t="str">
        <f t="shared" si="587"/>
        <v/>
      </c>
      <c r="AI342" s="11" t="str">
        <f t="shared" si="587"/>
        <v/>
      </c>
      <c r="AJ342" s="11" t="str">
        <f t="shared" si="587"/>
        <v/>
      </c>
      <c r="AK342" s="11" t="str">
        <f t="shared" si="587"/>
        <v/>
      </c>
      <c r="BI342" t="s">
        <v>371</v>
      </c>
      <c r="BJ342" t="s">
        <v>410</v>
      </c>
      <c r="BL342" t="s">
        <v>411</v>
      </c>
      <c r="CS342" t="str">
        <f t="shared" si="533"/>
        <v/>
      </c>
      <c r="CT342" t="str">
        <f t="shared" si="534"/>
        <v/>
      </c>
      <c r="CU342" t="str">
        <f t="shared" si="535"/>
        <v/>
      </c>
      <c r="CV342" t="str">
        <f t="shared" si="536"/>
        <v/>
      </c>
      <c r="CW342" t="str">
        <f t="shared" si="537"/>
        <v/>
      </c>
      <c r="CX342" t="str">
        <f t="shared" si="538"/>
        <v/>
      </c>
      <c r="CY342" t="str">
        <f t="shared" si="539"/>
        <v/>
      </c>
      <c r="CZ342" t="str">
        <f t="shared" si="540"/>
        <v/>
      </c>
      <c r="DA342" t="str">
        <f t="shared" si="541"/>
        <v/>
      </c>
      <c r="DB342" t="str">
        <f t="shared" si="542"/>
        <v/>
      </c>
      <c r="DC342" t="str">
        <f t="shared" si="543"/>
        <v/>
      </c>
      <c r="DD342" t="str">
        <f t="shared" si="544"/>
        <v/>
      </c>
      <c r="DE342" t="str">
        <f t="shared" si="545"/>
        <v/>
      </c>
      <c r="DF342" t="str">
        <f t="shared" si="546"/>
        <v/>
      </c>
      <c r="DG342" t="str">
        <f t="shared" si="547"/>
        <v/>
      </c>
    </row>
    <row r="343" spans="1:111" x14ac:dyDescent="0.25">
      <c r="A343" t="s">
        <v>343</v>
      </c>
      <c r="B343" t="s">
        <v>366</v>
      </c>
      <c r="D343" t="s">
        <v>367</v>
      </c>
      <c r="E343" t="s">
        <v>24</v>
      </c>
      <c r="F343" t="s">
        <v>39</v>
      </c>
      <c r="G343" t="s">
        <v>30</v>
      </c>
      <c r="H343" t="s">
        <v>36</v>
      </c>
      <c r="I343" t="s">
        <v>43</v>
      </c>
      <c r="J343">
        <v>0</v>
      </c>
      <c r="K343">
        <v>0.36599999999999999</v>
      </c>
      <c r="L343">
        <v>-6.0999999999999997E-4</v>
      </c>
      <c r="M343">
        <v>-1.0000000000000001E-5</v>
      </c>
      <c r="O343">
        <v>0.37</v>
      </c>
      <c r="P343">
        <v>21.31</v>
      </c>
      <c r="T343">
        <v>1</v>
      </c>
      <c r="U343">
        <v>18.2</v>
      </c>
      <c r="W343" s="11" t="str">
        <f t="shared" si="587"/>
        <v/>
      </c>
      <c r="X343" s="11" t="str">
        <f t="shared" si="587"/>
        <v/>
      </c>
      <c r="Y343" s="11" t="str">
        <f t="shared" si="587"/>
        <v/>
      </c>
      <c r="Z343" s="11" t="str">
        <f t="shared" si="587"/>
        <v/>
      </c>
      <c r="AA343" s="11" t="str">
        <f t="shared" si="587"/>
        <v/>
      </c>
      <c r="AB343" s="11" t="str">
        <f t="shared" si="587"/>
        <v/>
      </c>
      <c r="AC343" s="11" t="str">
        <f t="shared" si="587"/>
        <v/>
      </c>
      <c r="AD343" s="11" t="str">
        <f t="shared" si="587"/>
        <v/>
      </c>
      <c r="AE343" s="11" t="str">
        <f t="shared" si="587"/>
        <v/>
      </c>
      <c r="AF343" s="11" t="str">
        <f t="shared" si="587"/>
        <v/>
      </c>
      <c r="AG343" s="11" t="str">
        <f t="shared" si="587"/>
        <v/>
      </c>
      <c r="AH343" s="11" t="str">
        <f t="shared" si="587"/>
        <v/>
      </c>
      <c r="AI343" s="11" t="str">
        <f t="shared" si="587"/>
        <v/>
      </c>
      <c r="AJ343" s="11" t="str">
        <f t="shared" si="587"/>
        <v/>
      </c>
      <c r="AK343" s="11" t="str">
        <f t="shared" si="587"/>
        <v/>
      </c>
      <c r="BI343" t="s">
        <v>343</v>
      </c>
      <c r="BJ343" t="s">
        <v>366</v>
      </c>
      <c r="BL343" t="s">
        <v>367</v>
      </c>
      <c r="CS343" t="str">
        <f t="shared" si="533"/>
        <v/>
      </c>
      <c r="CT343" t="str">
        <f t="shared" si="534"/>
        <v/>
      </c>
      <c r="CU343" t="str">
        <f t="shared" si="535"/>
        <v/>
      </c>
      <c r="CV343" t="str">
        <f t="shared" si="536"/>
        <v/>
      </c>
      <c r="CW343" t="str">
        <f t="shared" si="537"/>
        <v/>
      </c>
      <c r="CX343" t="str">
        <f t="shared" si="538"/>
        <v/>
      </c>
      <c r="CY343" t="str">
        <f t="shared" si="539"/>
        <v/>
      </c>
      <c r="CZ343" t="str">
        <f t="shared" si="540"/>
        <v/>
      </c>
      <c r="DA343" t="str">
        <f t="shared" si="541"/>
        <v/>
      </c>
      <c r="DB343" t="str">
        <f t="shared" si="542"/>
        <v/>
      </c>
      <c r="DC343" t="str">
        <f t="shared" si="543"/>
        <v/>
      </c>
      <c r="DD343" t="str">
        <f t="shared" si="544"/>
        <v/>
      </c>
      <c r="DE343" t="str">
        <f t="shared" si="545"/>
        <v/>
      </c>
      <c r="DF343" t="str">
        <f t="shared" si="546"/>
        <v/>
      </c>
      <c r="DG343" t="str">
        <f t="shared" si="547"/>
        <v/>
      </c>
    </row>
    <row r="344" spans="1:111" x14ac:dyDescent="0.25">
      <c r="A344" t="s">
        <v>21</v>
      </c>
      <c r="B344" t="s">
        <v>90</v>
      </c>
      <c r="D344" t="s">
        <v>91</v>
      </c>
      <c r="E344" t="s">
        <v>24</v>
      </c>
      <c r="F344" t="s">
        <v>39</v>
      </c>
      <c r="G344" t="s">
        <v>30</v>
      </c>
      <c r="H344" t="s">
        <v>36</v>
      </c>
      <c r="I344" t="s">
        <v>33</v>
      </c>
      <c r="J344">
        <v>-1.0862000000000001</v>
      </c>
      <c r="K344">
        <v>0.96545999999999998</v>
      </c>
      <c r="L344">
        <v>-1.6449999999999999E-2</v>
      </c>
      <c r="O344">
        <v>0.78</v>
      </c>
      <c r="P344">
        <v>13.07</v>
      </c>
      <c r="Q344">
        <v>3.05159</v>
      </c>
      <c r="R344">
        <v>38</v>
      </c>
      <c r="S344">
        <v>0.59099999999999997</v>
      </c>
      <c r="T344">
        <v>1</v>
      </c>
      <c r="U344">
        <v>16</v>
      </c>
      <c r="V344">
        <v>35</v>
      </c>
      <c r="W344" s="11" t="str">
        <f t="shared" ref="W344:AK344" si="588">IF(AN344="","",$J344+$K344 * AN344+$L344 *AN344^2)</f>
        <v/>
      </c>
      <c r="X344" s="11" t="str">
        <f t="shared" si="588"/>
        <v/>
      </c>
      <c r="Y344" s="11" t="str">
        <f t="shared" si="588"/>
        <v/>
      </c>
      <c r="Z344" s="11" t="str">
        <f t="shared" si="588"/>
        <v/>
      </c>
      <c r="AA344" s="11" t="str">
        <f t="shared" si="588"/>
        <v/>
      </c>
      <c r="AB344" s="11" t="str">
        <f t="shared" si="588"/>
        <v/>
      </c>
      <c r="AC344" s="11" t="str">
        <f t="shared" si="588"/>
        <v/>
      </c>
      <c r="AD344" s="11" t="str">
        <f t="shared" si="588"/>
        <v/>
      </c>
      <c r="AE344" s="11" t="str">
        <f t="shared" si="588"/>
        <v/>
      </c>
      <c r="AF344" s="11" t="str">
        <f t="shared" si="588"/>
        <v/>
      </c>
      <c r="AG344" s="11" t="str">
        <f t="shared" si="588"/>
        <v/>
      </c>
      <c r="AH344" s="11" t="str">
        <f t="shared" si="588"/>
        <v/>
      </c>
      <c r="AI344" s="11" t="str">
        <f t="shared" si="588"/>
        <v/>
      </c>
      <c r="AJ344" s="11" t="str">
        <f t="shared" si="588"/>
        <v/>
      </c>
      <c r="AK344" s="11" t="str">
        <f t="shared" si="588"/>
        <v/>
      </c>
      <c r="BI344" t="s">
        <v>21</v>
      </c>
      <c r="BJ344" t="s">
        <v>90</v>
      </c>
      <c r="BL344" t="s">
        <v>91</v>
      </c>
      <c r="CS344" t="str">
        <f t="shared" si="533"/>
        <v/>
      </c>
      <c r="CT344" t="str">
        <f t="shared" si="534"/>
        <v/>
      </c>
      <c r="CU344" t="str">
        <f t="shared" si="535"/>
        <v/>
      </c>
      <c r="CV344" t="str">
        <f t="shared" si="536"/>
        <v/>
      </c>
      <c r="CW344" t="str">
        <f t="shared" si="537"/>
        <v/>
      </c>
      <c r="CX344" t="str">
        <f t="shared" si="538"/>
        <v/>
      </c>
      <c r="CY344" t="str">
        <f t="shared" si="539"/>
        <v/>
      </c>
      <c r="CZ344" t="str">
        <f t="shared" si="540"/>
        <v/>
      </c>
      <c r="DA344" t="str">
        <f t="shared" si="541"/>
        <v/>
      </c>
      <c r="DB344" t="str">
        <f t="shared" si="542"/>
        <v/>
      </c>
      <c r="DC344" t="str">
        <f t="shared" si="543"/>
        <v/>
      </c>
      <c r="DD344" t="str">
        <f t="shared" si="544"/>
        <v/>
      </c>
      <c r="DE344" t="str">
        <f t="shared" si="545"/>
        <v/>
      </c>
      <c r="DF344" t="str">
        <f t="shared" si="546"/>
        <v/>
      </c>
      <c r="DG344" t="str">
        <f t="shared" si="547"/>
        <v/>
      </c>
    </row>
    <row r="345" spans="1:111" x14ac:dyDescent="0.25">
      <c r="A345" t="s">
        <v>115</v>
      </c>
      <c r="B345" t="s">
        <v>90</v>
      </c>
      <c r="D345" t="s">
        <v>91</v>
      </c>
      <c r="E345" t="s">
        <v>24</v>
      </c>
      <c r="F345" t="s">
        <v>39</v>
      </c>
      <c r="G345" t="s">
        <v>30</v>
      </c>
      <c r="H345" t="s">
        <v>44</v>
      </c>
      <c r="I345" t="s">
        <v>148</v>
      </c>
      <c r="J345">
        <v>-0.16300000000000001</v>
      </c>
      <c r="K345">
        <v>0.78300000000000003</v>
      </c>
      <c r="L345">
        <v>7.9000000000000001E-4</v>
      </c>
      <c r="M345">
        <v>-1.4999999999999999E-4</v>
      </c>
      <c r="N345" s="1">
        <v>9.0599999999999999E-7</v>
      </c>
      <c r="O345">
        <v>0.62</v>
      </c>
      <c r="P345">
        <v>30.53</v>
      </c>
      <c r="T345">
        <v>1.5</v>
      </c>
      <c r="U345">
        <v>23.5</v>
      </c>
      <c r="W345" s="11" t="str">
        <f t="shared" ref="W345:AK346" si="589">IF(AN345="","",$J345+$K345 * AN345+$L345 *AN345^2 + $M345 * AN345^3 + $N345*AN345^4)</f>
        <v/>
      </c>
      <c r="X345" s="11" t="str">
        <f t="shared" si="589"/>
        <v/>
      </c>
      <c r="Y345" s="11" t="str">
        <f t="shared" si="589"/>
        <v/>
      </c>
      <c r="Z345" s="11" t="str">
        <f t="shared" si="589"/>
        <v/>
      </c>
      <c r="AA345" s="11" t="str">
        <f t="shared" si="589"/>
        <v/>
      </c>
      <c r="AB345" s="11" t="str">
        <f t="shared" si="589"/>
        <v/>
      </c>
      <c r="AC345" s="11" t="str">
        <f t="shared" si="589"/>
        <v/>
      </c>
      <c r="AD345" s="11" t="str">
        <f t="shared" si="589"/>
        <v/>
      </c>
      <c r="AE345" s="11" t="str">
        <f t="shared" si="589"/>
        <v/>
      </c>
      <c r="AF345" s="11" t="str">
        <f t="shared" si="589"/>
        <v/>
      </c>
      <c r="AG345" s="11" t="str">
        <f t="shared" si="589"/>
        <v/>
      </c>
      <c r="AH345" s="11" t="str">
        <f t="shared" si="589"/>
        <v/>
      </c>
      <c r="AI345" s="11" t="str">
        <f t="shared" si="589"/>
        <v/>
      </c>
      <c r="AJ345" s="11" t="str">
        <f t="shared" si="589"/>
        <v/>
      </c>
      <c r="AK345" s="11" t="str">
        <f t="shared" si="589"/>
        <v/>
      </c>
      <c r="BI345" t="s">
        <v>115</v>
      </c>
      <c r="BJ345" t="s">
        <v>90</v>
      </c>
      <c r="BL345" t="s">
        <v>91</v>
      </c>
      <c r="CS345" t="str">
        <f t="shared" si="533"/>
        <v/>
      </c>
      <c r="CT345" t="str">
        <f t="shared" si="534"/>
        <v/>
      </c>
      <c r="CU345" t="str">
        <f t="shared" si="535"/>
        <v/>
      </c>
      <c r="CV345" t="str">
        <f t="shared" si="536"/>
        <v/>
      </c>
      <c r="CW345" t="str">
        <f t="shared" si="537"/>
        <v/>
      </c>
      <c r="CX345" t="str">
        <f t="shared" si="538"/>
        <v/>
      </c>
      <c r="CY345" t="str">
        <f t="shared" si="539"/>
        <v/>
      </c>
      <c r="CZ345" t="str">
        <f t="shared" si="540"/>
        <v/>
      </c>
      <c r="DA345" t="str">
        <f t="shared" si="541"/>
        <v/>
      </c>
      <c r="DB345" t="str">
        <f t="shared" si="542"/>
        <v/>
      </c>
      <c r="DC345" t="str">
        <f t="shared" si="543"/>
        <v/>
      </c>
      <c r="DD345" t="str">
        <f t="shared" si="544"/>
        <v/>
      </c>
      <c r="DE345" t="str">
        <f t="shared" si="545"/>
        <v/>
      </c>
      <c r="DF345" t="str">
        <f t="shared" si="546"/>
        <v/>
      </c>
      <c r="DG345" t="str">
        <f t="shared" si="547"/>
        <v/>
      </c>
    </row>
    <row r="346" spans="1:111" x14ac:dyDescent="0.25">
      <c r="A346" t="s">
        <v>149</v>
      </c>
      <c r="B346" t="s">
        <v>90</v>
      </c>
      <c r="D346" t="s">
        <v>91</v>
      </c>
      <c r="E346" t="s">
        <v>24</v>
      </c>
      <c r="F346" t="s">
        <v>39</v>
      </c>
      <c r="G346" t="s">
        <v>30</v>
      </c>
      <c r="H346" t="s">
        <v>44</v>
      </c>
      <c r="I346" t="s">
        <v>148</v>
      </c>
      <c r="J346">
        <v>-0.16300000000000001</v>
      </c>
      <c r="K346">
        <v>0.78300000000000003</v>
      </c>
      <c r="L346">
        <v>7.9000000000000001E-4</v>
      </c>
      <c r="M346">
        <v>-1.4999999999999999E-4</v>
      </c>
      <c r="N346" s="1">
        <v>9.0599999999999999E-7</v>
      </c>
      <c r="O346">
        <v>0.62</v>
      </c>
      <c r="P346">
        <v>30.53</v>
      </c>
      <c r="T346">
        <v>8</v>
      </c>
      <c r="U346">
        <v>30</v>
      </c>
      <c r="W346" s="11" t="str">
        <f t="shared" si="589"/>
        <v/>
      </c>
      <c r="X346" s="11" t="str">
        <f t="shared" si="589"/>
        <v/>
      </c>
      <c r="Y346" s="11" t="str">
        <f t="shared" si="589"/>
        <v/>
      </c>
      <c r="Z346" s="11" t="str">
        <f t="shared" si="589"/>
        <v/>
      </c>
      <c r="AA346" s="11" t="str">
        <f t="shared" si="589"/>
        <v/>
      </c>
      <c r="AB346" s="11" t="str">
        <f t="shared" si="589"/>
        <v/>
      </c>
      <c r="AC346" s="11" t="str">
        <f t="shared" si="589"/>
        <v/>
      </c>
      <c r="AD346" s="11" t="str">
        <f t="shared" si="589"/>
        <v/>
      </c>
      <c r="AE346" s="11" t="str">
        <f t="shared" si="589"/>
        <v/>
      </c>
      <c r="AF346" s="11" t="str">
        <f t="shared" si="589"/>
        <v/>
      </c>
      <c r="AG346" s="11" t="str">
        <f t="shared" si="589"/>
        <v/>
      </c>
      <c r="AH346" s="11" t="str">
        <f t="shared" si="589"/>
        <v/>
      </c>
      <c r="AI346" s="11" t="str">
        <f t="shared" si="589"/>
        <v/>
      </c>
      <c r="AJ346" s="11" t="str">
        <f t="shared" si="589"/>
        <v/>
      </c>
      <c r="AK346" s="11" t="str">
        <f t="shared" si="589"/>
        <v/>
      </c>
      <c r="BI346" t="s">
        <v>149</v>
      </c>
      <c r="BJ346" t="s">
        <v>90</v>
      </c>
      <c r="BL346" t="s">
        <v>91</v>
      </c>
      <c r="CS346" t="str">
        <f t="shared" si="533"/>
        <v/>
      </c>
      <c r="CT346" t="str">
        <f t="shared" si="534"/>
        <v/>
      </c>
      <c r="CU346" t="str">
        <f t="shared" si="535"/>
        <v/>
      </c>
      <c r="CV346" t="str">
        <f t="shared" si="536"/>
        <v/>
      </c>
      <c r="CW346" t="str">
        <f t="shared" si="537"/>
        <v/>
      </c>
      <c r="CX346" t="str">
        <f t="shared" si="538"/>
        <v/>
      </c>
      <c r="CY346" t="str">
        <f t="shared" si="539"/>
        <v/>
      </c>
      <c r="CZ346" t="str">
        <f t="shared" si="540"/>
        <v/>
      </c>
      <c r="DA346" t="str">
        <f t="shared" si="541"/>
        <v/>
      </c>
      <c r="DB346" t="str">
        <f t="shared" si="542"/>
        <v/>
      </c>
      <c r="DC346" t="str">
        <f t="shared" si="543"/>
        <v/>
      </c>
      <c r="DD346" t="str">
        <f t="shared" si="544"/>
        <v/>
      </c>
      <c r="DE346" t="str">
        <f t="shared" si="545"/>
        <v/>
      </c>
      <c r="DF346" t="str">
        <f t="shared" si="546"/>
        <v/>
      </c>
      <c r="DG346" t="str">
        <f t="shared" si="547"/>
        <v/>
      </c>
    </row>
    <row r="347" spans="1:111" x14ac:dyDescent="0.25">
      <c r="A347" t="s">
        <v>178</v>
      </c>
      <c r="B347" t="s">
        <v>90</v>
      </c>
      <c r="D347" t="s">
        <v>91</v>
      </c>
      <c r="E347" t="s">
        <v>24</v>
      </c>
      <c r="F347" t="s">
        <v>39</v>
      </c>
      <c r="G347" t="s">
        <v>30</v>
      </c>
      <c r="H347" t="s">
        <v>44</v>
      </c>
      <c r="I347" t="s">
        <v>33</v>
      </c>
      <c r="J347">
        <v>0</v>
      </c>
      <c r="K347">
        <v>0.76600000000000001</v>
      </c>
      <c r="L347">
        <v>-5.2399999999999999E-3</v>
      </c>
      <c r="O347">
        <v>0.76</v>
      </c>
      <c r="P347">
        <v>27.97</v>
      </c>
      <c r="T347">
        <v>0</v>
      </c>
      <c r="U347">
        <v>27.4</v>
      </c>
      <c r="W347" s="11" t="str">
        <f t="shared" ref="W347:AK347" si="590">IF(AN347="","",$J347+$K347 * AN347+$L347 *AN347^2)</f>
        <v/>
      </c>
      <c r="X347" s="11" t="str">
        <f t="shared" si="590"/>
        <v/>
      </c>
      <c r="Y347" s="11" t="str">
        <f t="shared" si="590"/>
        <v/>
      </c>
      <c r="Z347" s="11" t="str">
        <f t="shared" si="590"/>
        <v/>
      </c>
      <c r="AA347" s="11" t="str">
        <f t="shared" si="590"/>
        <v/>
      </c>
      <c r="AB347" s="11" t="str">
        <f t="shared" si="590"/>
        <v/>
      </c>
      <c r="AC347" s="11" t="str">
        <f t="shared" si="590"/>
        <v/>
      </c>
      <c r="AD347" s="11" t="str">
        <f t="shared" si="590"/>
        <v/>
      </c>
      <c r="AE347" s="11" t="str">
        <f t="shared" si="590"/>
        <v/>
      </c>
      <c r="AF347" s="11" t="str">
        <f t="shared" si="590"/>
        <v/>
      </c>
      <c r="AG347" s="11" t="str">
        <f t="shared" si="590"/>
        <v/>
      </c>
      <c r="AH347" s="11" t="str">
        <f t="shared" si="590"/>
        <v/>
      </c>
      <c r="AI347" s="11" t="str">
        <f t="shared" si="590"/>
        <v/>
      </c>
      <c r="AJ347" s="11" t="str">
        <f t="shared" si="590"/>
        <v/>
      </c>
      <c r="AK347" s="11" t="str">
        <f t="shared" si="590"/>
        <v/>
      </c>
      <c r="BI347" t="s">
        <v>178</v>
      </c>
      <c r="BJ347" t="s">
        <v>90</v>
      </c>
      <c r="BL347" t="s">
        <v>91</v>
      </c>
      <c r="CS347" t="str">
        <f t="shared" si="533"/>
        <v/>
      </c>
      <c r="CT347" t="str">
        <f t="shared" si="534"/>
        <v/>
      </c>
      <c r="CU347" t="str">
        <f t="shared" si="535"/>
        <v/>
      </c>
      <c r="CV347" t="str">
        <f t="shared" si="536"/>
        <v/>
      </c>
      <c r="CW347" t="str">
        <f t="shared" si="537"/>
        <v/>
      </c>
      <c r="CX347" t="str">
        <f t="shared" si="538"/>
        <v/>
      </c>
      <c r="CY347" t="str">
        <f t="shared" si="539"/>
        <v/>
      </c>
      <c r="CZ347" t="str">
        <f t="shared" si="540"/>
        <v/>
      </c>
      <c r="DA347" t="str">
        <f t="shared" si="541"/>
        <v/>
      </c>
      <c r="DB347" t="str">
        <f t="shared" si="542"/>
        <v/>
      </c>
      <c r="DC347" t="str">
        <f t="shared" si="543"/>
        <v/>
      </c>
      <c r="DD347" t="str">
        <f t="shared" si="544"/>
        <v/>
      </c>
      <c r="DE347" t="str">
        <f t="shared" si="545"/>
        <v/>
      </c>
      <c r="DF347" t="str">
        <f t="shared" si="546"/>
        <v/>
      </c>
      <c r="DG347" t="str">
        <f t="shared" si="547"/>
        <v/>
      </c>
    </row>
    <row r="348" spans="1:111" x14ac:dyDescent="0.25">
      <c r="A348" t="s">
        <v>322</v>
      </c>
      <c r="B348" t="s">
        <v>90</v>
      </c>
      <c r="D348" t="s">
        <v>91</v>
      </c>
      <c r="E348" t="s">
        <v>24</v>
      </c>
      <c r="F348" t="s">
        <v>39</v>
      </c>
      <c r="G348" t="s">
        <v>30</v>
      </c>
      <c r="H348" t="s">
        <v>44</v>
      </c>
      <c r="I348" t="s">
        <v>148</v>
      </c>
      <c r="J348">
        <v>-0.16300000000000001</v>
      </c>
      <c r="K348">
        <v>0.78300000000000003</v>
      </c>
      <c r="L348">
        <v>7.9000000000000001E-4</v>
      </c>
      <c r="M348">
        <v>-1.4999999999999999E-4</v>
      </c>
      <c r="N348" s="1">
        <v>9.0599999999999999E-7</v>
      </c>
      <c r="O348">
        <v>0.62</v>
      </c>
      <c r="P348">
        <v>30.53</v>
      </c>
      <c r="T348">
        <v>8</v>
      </c>
      <c r="U348">
        <v>30</v>
      </c>
      <c r="W348" s="11" t="str">
        <f t="shared" ref="W348:AK348" si="591">IF(AN348="","",$J348+$K348 * AN348+$L348 *AN348^2 + $M348 * AN348^3 + $N348*AN348^4)</f>
        <v/>
      </c>
      <c r="X348" s="11" t="str">
        <f t="shared" si="591"/>
        <v/>
      </c>
      <c r="Y348" s="11" t="str">
        <f t="shared" si="591"/>
        <v/>
      </c>
      <c r="Z348" s="11" t="str">
        <f t="shared" si="591"/>
        <v/>
      </c>
      <c r="AA348" s="11" t="str">
        <f t="shared" si="591"/>
        <v/>
      </c>
      <c r="AB348" s="11" t="str">
        <f t="shared" si="591"/>
        <v/>
      </c>
      <c r="AC348" s="11" t="str">
        <f t="shared" si="591"/>
        <v/>
      </c>
      <c r="AD348" s="11" t="str">
        <f t="shared" si="591"/>
        <v/>
      </c>
      <c r="AE348" s="11" t="str">
        <f t="shared" si="591"/>
        <v/>
      </c>
      <c r="AF348" s="11" t="str">
        <f t="shared" si="591"/>
        <v/>
      </c>
      <c r="AG348" s="11" t="str">
        <f t="shared" si="591"/>
        <v/>
      </c>
      <c r="AH348" s="11" t="str">
        <f t="shared" si="591"/>
        <v/>
      </c>
      <c r="AI348" s="11" t="str">
        <f t="shared" si="591"/>
        <v/>
      </c>
      <c r="AJ348" s="11" t="str">
        <f t="shared" si="591"/>
        <v/>
      </c>
      <c r="AK348" s="11" t="str">
        <f t="shared" si="591"/>
        <v/>
      </c>
      <c r="BI348" t="s">
        <v>322</v>
      </c>
      <c r="BJ348" t="s">
        <v>90</v>
      </c>
      <c r="BL348" t="s">
        <v>91</v>
      </c>
      <c r="CS348" t="str">
        <f t="shared" si="533"/>
        <v/>
      </c>
      <c r="CT348" t="str">
        <f t="shared" si="534"/>
        <v/>
      </c>
      <c r="CU348" t="str">
        <f t="shared" si="535"/>
        <v/>
      </c>
      <c r="CV348" t="str">
        <f t="shared" si="536"/>
        <v/>
      </c>
      <c r="CW348" t="str">
        <f t="shared" si="537"/>
        <v/>
      </c>
      <c r="CX348" t="str">
        <f t="shared" si="538"/>
        <v/>
      </c>
      <c r="CY348" t="str">
        <f t="shared" si="539"/>
        <v/>
      </c>
      <c r="CZ348" t="str">
        <f t="shared" si="540"/>
        <v/>
      </c>
      <c r="DA348" t="str">
        <f t="shared" si="541"/>
        <v/>
      </c>
      <c r="DB348" t="str">
        <f t="shared" si="542"/>
        <v/>
      </c>
      <c r="DC348" t="str">
        <f t="shared" si="543"/>
        <v/>
      </c>
      <c r="DD348" t="str">
        <f t="shared" si="544"/>
        <v/>
      </c>
      <c r="DE348" t="str">
        <f t="shared" si="545"/>
        <v/>
      </c>
      <c r="DF348" t="str">
        <f t="shared" si="546"/>
        <v/>
      </c>
      <c r="DG348" t="str">
        <f t="shared" si="547"/>
        <v/>
      </c>
    </row>
    <row r="349" spans="1:111" x14ac:dyDescent="0.25">
      <c r="A349" t="s">
        <v>343</v>
      </c>
      <c r="B349" t="s">
        <v>90</v>
      </c>
      <c r="D349" t="s">
        <v>91</v>
      </c>
      <c r="E349" t="s">
        <v>24</v>
      </c>
      <c r="F349" t="s">
        <v>39</v>
      </c>
      <c r="G349" t="s">
        <v>30</v>
      </c>
      <c r="H349" t="s">
        <v>44</v>
      </c>
      <c r="I349" t="s">
        <v>33</v>
      </c>
      <c r="J349">
        <v>0</v>
      </c>
      <c r="K349">
        <v>0.76600000000000001</v>
      </c>
      <c r="L349">
        <v>-5.2399999999999999E-3</v>
      </c>
      <c r="O349">
        <v>0.76</v>
      </c>
      <c r="P349">
        <v>27.97</v>
      </c>
      <c r="T349">
        <v>0.9</v>
      </c>
      <c r="U349">
        <v>19.8</v>
      </c>
      <c r="W349" s="11" t="str">
        <f t="shared" ref="W349:AK349" si="592">IF(AN349="","",$J349+$K349 * AN349+$L349 *AN349^2)</f>
        <v/>
      </c>
      <c r="X349" s="11" t="str">
        <f t="shared" si="592"/>
        <v/>
      </c>
      <c r="Y349" s="11" t="str">
        <f t="shared" si="592"/>
        <v/>
      </c>
      <c r="Z349" s="11" t="str">
        <f t="shared" si="592"/>
        <v/>
      </c>
      <c r="AA349" s="11" t="str">
        <f t="shared" si="592"/>
        <v/>
      </c>
      <c r="AB349" s="11" t="str">
        <f t="shared" si="592"/>
        <v/>
      </c>
      <c r="AC349" s="11" t="str">
        <f t="shared" si="592"/>
        <v/>
      </c>
      <c r="AD349" s="11" t="str">
        <f t="shared" si="592"/>
        <v/>
      </c>
      <c r="AE349" s="11" t="str">
        <f t="shared" si="592"/>
        <v/>
      </c>
      <c r="AF349" s="11" t="str">
        <f t="shared" si="592"/>
        <v/>
      </c>
      <c r="AG349" s="11" t="str">
        <f t="shared" si="592"/>
        <v/>
      </c>
      <c r="AH349" s="11" t="str">
        <f t="shared" si="592"/>
        <v/>
      </c>
      <c r="AI349" s="11" t="str">
        <f t="shared" si="592"/>
        <v/>
      </c>
      <c r="AJ349" s="11" t="str">
        <f t="shared" si="592"/>
        <v/>
      </c>
      <c r="AK349" s="11" t="str">
        <f t="shared" si="592"/>
        <v/>
      </c>
      <c r="BI349" t="s">
        <v>343</v>
      </c>
      <c r="BJ349" t="s">
        <v>90</v>
      </c>
      <c r="BL349" t="s">
        <v>91</v>
      </c>
      <c r="CS349" t="str">
        <f t="shared" si="533"/>
        <v/>
      </c>
      <c r="CT349" t="str">
        <f t="shared" si="534"/>
        <v/>
      </c>
      <c r="CU349" t="str">
        <f t="shared" si="535"/>
        <v/>
      </c>
      <c r="CV349" t="str">
        <f t="shared" si="536"/>
        <v/>
      </c>
      <c r="CW349" t="str">
        <f t="shared" si="537"/>
        <v/>
      </c>
      <c r="CX349" t="str">
        <f t="shared" si="538"/>
        <v/>
      </c>
      <c r="CY349" t="str">
        <f t="shared" si="539"/>
        <v/>
      </c>
      <c r="CZ349" t="str">
        <f t="shared" si="540"/>
        <v/>
      </c>
      <c r="DA349" t="str">
        <f t="shared" si="541"/>
        <v/>
      </c>
      <c r="DB349" t="str">
        <f t="shared" si="542"/>
        <v/>
      </c>
      <c r="DC349" t="str">
        <f t="shared" si="543"/>
        <v/>
      </c>
      <c r="DD349" t="str">
        <f t="shared" si="544"/>
        <v/>
      </c>
      <c r="DE349" t="str">
        <f t="shared" si="545"/>
        <v/>
      </c>
      <c r="DF349" t="str">
        <f t="shared" si="546"/>
        <v/>
      </c>
      <c r="DG349" t="str">
        <f t="shared" si="547"/>
        <v/>
      </c>
    </row>
    <row r="350" spans="1:111" x14ac:dyDescent="0.25">
      <c r="A350" t="s">
        <v>149</v>
      </c>
      <c r="B350" t="s">
        <v>176</v>
      </c>
      <c r="D350" t="s">
        <v>177</v>
      </c>
      <c r="E350" t="s">
        <v>24</v>
      </c>
      <c r="F350" t="s">
        <v>39</v>
      </c>
      <c r="G350" t="s">
        <v>30</v>
      </c>
      <c r="H350">
        <v>1</v>
      </c>
      <c r="I350" t="s">
        <v>31</v>
      </c>
      <c r="J350">
        <v>0.28433999999999998</v>
      </c>
      <c r="K350">
        <v>1.67177</v>
      </c>
      <c r="L350">
        <v>4.7730000000000002E-2</v>
      </c>
      <c r="O350">
        <v>2.02</v>
      </c>
      <c r="P350">
        <v>15.72</v>
      </c>
      <c r="Q350">
        <v>0.21848000000000001</v>
      </c>
      <c r="R350">
        <v>33</v>
      </c>
      <c r="S350">
        <v>0.79800000000000004</v>
      </c>
      <c r="T350">
        <v>2</v>
      </c>
      <c r="U350">
        <v>20</v>
      </c>
      <c r="V350">
        <v>31</v>
      </c>
      <c r="W350" s="11">
        <f t="shared" ref="W350:AK351" si="593">IF(AN350="","",EXP($J350+$K350*LN(LN(AN350)+($L350/2))))</f>
        <v>7.9564806060953517</v>
      </c>
      <c r="X350" s="11">
        <f t="shared" si="593"/>
        <v>10.714665368319981</v>
      </c>
      <c r="Y350" s="11">
        <f t="shared" si="593"/>
        <v>12.420461669367549</v>
      </c>
      <c r="Z350" s="11">
        <f t="shared" si="593"/>
        <v>13.599372208674815</v>
      </c>
      <c r="AA350" s="11">
        <f t="shared" si="593"/>
        <v>14.447988041899336</v>
      </c>
      <c r="AB350" s="11">
        <f t="shared" si="593"/>
        <v>15.06117110167904</v>
      </c>
      <c r="AC350" s="11" t="str">
        <f t="shared" si="593"/>
        <v/>
      </c>
      <c r="AD350" s="11" t="str">
        <f t="shared" si="593"/>
        <v/>
      </c>
      <c r="AE350" s="11" t="str">
        <f t="shared" si="593"/>
        <v/>
      </c>
      <c r="AF350" s="11" t="str">
        <f t="shared" si="593"/>
        <v/>
      </c>
      <c r="AG350" s="11" t="str">
        <f t="shared" si="593"/>
        <v/>
      </c>
      <c r="AH350" s="11" t="str">
        <f t="shared" si="593"/>
        <v/>
      </c>
      <c r="AI350" s="11" t="str">
        <f t="shared" si="593"/>
        <v/>
      </c>
      <c r="AJ350" s="11" t="str">
        <f t="shared" si="593"/>
        <v/>
      </c>
      <c r="AK350" s="11" t="str">
        <f t="shared" si="593"/>
        <v/>
      </c>
      <c r="AL350" s="7" t="s">
        <v>149</v>
      </c>
      <c r="AM350" s="7" t="s">
        <v>176</v>
      </c>
      <c r="AN350" s="11">
        <v>18.047409999999999</v>
      </c>
      <c r="AO350" s="11">
        <v>31.861209999999993</v>
      </c>
      <c r="AP350" s="11">
        <v>43.965009999999999</v>
      </c>
      <c r="AQ350" s="11">
        <v>54.358809999999998</v>
      </c>
      <c r="AR350" s="11">
        <v>63.04261000000001</v>
      </c>
      <c r="AS350" s="11">
        <v>70.016410000000008</v>
      </c>
      <c r="AT350" s="11"/>
      <c r="AU350" s="11"/>
      <c r="AV350" s="11"/>
      <c r="AW350" s="11"/>
      <c r="AX350" s="11"/>
      <c r="AY350" s="11"/>
      <c r="AZ350" s="11"/>
      <c r="BA350" s="11"/>
      <c r="BB350" s="11"/>
      <c r="BC350" t="s">
        <v>176</v>
      </c>
      <c r="BD350">
        <v>15</v>
      </c>
      <c r="BE350">
        <v>86</v>
      </c>
      <c r="BF350" t="s">
        <v>674</v>
      </c>
      <c r="BG350" t="s">
        <v>613</v>
      </c>
      <c r="BH350">
        <v>520</v>
      </c>
      <c r="BI350" t="s">
        <v>149</v>
      </c>
      <c r="BJ350" t="s">
        <v>176</v>
      </c>
      <c r="BL350" t="s">
        <v>177</v>
      </c>
      <c r="BM350" s="11">
        <f>IF(OR(AN350&gt;$BE$350,W350=""),"",(0.0000401*AN350^2.36318*W350^0.5519)*$BH$350)</f>
        <v>61.008474840427084</v>
      </c>
      <c r="BN350" s="11">
        <f t="shared" ref="BN350:CA350" si="594">IF(OR(AO350&gt;$BE$350,X350=""),"",(0.0000401*AO350^2.36318*X350^0.5519)*$BH$350)</f>
        <v>275.46868245438674</v>
      </c>
      <c r="BO350" s="11">
        <f t="shared" si="594"/>
        <v>639.67643370046414</v>
      </c>
      <c r="BP350" s="11">
        <f t="shared" si="594"/>
        <v>1110.4320647351192</v>
      </c>
      <c r="BQ350" s="11">
        <f t="shared" si="594"/>
        <v>1629.6896926312797</v>
      </c>
      <c r="BR350" s="11">
        <f t="shared" si="594"/>
        <v>2136.718508583187</v>
      </c>
      <c r="BS350" s="11" t="str">
        <f t="shared" si="594"/>
        <v/>
      </c>
      <c r="BT350" s="11" t="str">
        <f t="shared" si="594"/>
        <v/>
      </c>
      <c r="BU350" s="11" t="str">
        <f t="shared" si="594"/>
        <v/>
      </c>
      <c r="BV350" s="11" t="str">
        <f t="shared" si="594"/>
        <v/>
      </c>
      <c r="BW350" s="11" t="str">
        <f t="shared" si="594"/>
        <v/>
      </c>
      <c r="BX350" s="11" t="str">
        <f t="shared" si="594"/>
        <v/>
      </c>
      <c r="BY350" s="11" t="str">
        <f t="shared" si="594"/>
        <v/>
      </c>
      <c r="BZ350" s="11" t="str">
        <f t="shared" si="594"/>
        <v/>
      </c>
      <c r="CA350" s="11" t="str">
        <f t="shared" si="594"/>
        <v/>
      </c>
      <c r="CB350" s="7" t="s">
        <v>149</v>
      </c>
      <c r="CC350" s="7" t="s">
        <v>176</v>
      </c>
      <c r="CD350" s="11" t="s">
        <v>686</v>
      </c>
      <c r="CE350" s="11" t="s">
        <v>686</v>
      </c>
      <c r="CF350" s="11" t="s">
        <v>686</v>
      </c>
      <c r="CG350" s="11" t="s">
        <v>686</v>
      </c>
      <c r="CH350" s="11" t="s">
        <v>686</v>
      </c>
      <c r="CI350" s="11" t="s">
        <v>686</v>
      </c>
      <c r="CJ350" s="11" t="s">
        <v>686</v>
      </c>
      <c r="CK350" s="11" t="s">
        <v>686</v>
      </c>
      <c r="CL350" s="11" t="s">
        <v>686</v>
      </c>
      <c r="CM350" s="11" t="s">
        <v>686</v>
      </c>
      <c r="CN350" s="11" t="s">
        <v>686</v>
      </c>
      <c r="CO350" s="11" t="s">
        <v>686</v>
      </c>
      <c r="CP350" s="11" t="s">
        <v>686</v>
      </c>
      <c r="CQ350" s="11" t="s">
        <v>686</v>
      </c>
      <c r="CR350" s="11" t="s">
        <v>686</v>
      </c>
      <c r="CS350" t="str">
        <f t="shared" si="533"/>
        <v/>
      </c>
      <c r="CT350" t="str">
        <f t="shared" si="534"/>
        <v/>
      </c>
      <c r="CU350" t="str">
        <f t="shared" si="535"/>
        <v/>
      </c>
      <c r="CV350" t="str">
        <f t="shared" si="536"/>
        <v/>
      </c>
      <c r="CW350" t="str">
        <f t="shared" si="537"/>
        <v/>
      </c>
      <c r="CX350" t="str">
        <f t="shared" si="538"/>
        <v/>
      </c>
      <c r="CY350" t="str">
        <f t="shared" si="539"/>
        <v/>
      </c>
      <c r="CZ350" t="str">
        <f t="shared" si="540"/>
        <v/>
      </c>
      <c r="DA350" t="str">
        <f t="shared" si="541"/>
        <v/>
      </c>
      <c r="DB350" t="str">
        <f t="shared" si="542"/>
        <v/>
      </c>
      <c r="DC350" t="str">
        <f t="shared" si="543"/>
        <v/>
      </c>
      <c r="DD350" t="str">
        <f t="shared" si="544"/>
        <v/>
      </c>
      <c r="DE350" t="str">
        <f t="shared" si="545"/>
        <v/>
      </c>
      <c r="DF350" t="str">
        <f t="shared" si="546"/>
        <v/>
      </c>
      <c r="DG350" t="str">
        <f t="shared" si="547"/>
        <v/>
      </c>
    </row>
    <row r="351" spans="1:111" x14ac:dyDescent="0.25">
      <c r="A351" t="s">
        <v>271</v>
      </c>
      <c r="B351" t="s">
        <v>176</v>
      </c>
      <c r="D351" t="s">
        <v>177</v>
      </c>
      <c r="E351" t="s">
        <v>24</v>
      </c>
      <c r="F351" t="s">
        <v>39</v>
      </c>
      <c r="G351" t="s">
        <v>30</v>
      </c>
      <c r="H351">
        <v>1</v>
      </c>
      <c r="I351" t="s">
        <v>31</v>
      </c>
      <c r="J351">
        <v>1.056E-2</v>
      </c>
      <c r="K351">
        <v>1.93455</v>
      </c>
      <c r="L351">
        <v>3.6200000000000003E-2</v>
      </c>
      <c r="O351">
        <v>1.38</v>
      </c>
      <c r="P351">
        <v>18.010000000000002</v>
      </c>
      <c r="Q351">
        <v>0.19026000000000001</v>
      </c>
      <c r="R351">
        <v>34</v>
      </c>
      <c r="S351">
        <v>0.82699999999999996</v>
      </c>
      <c r="T351">
        <v>3.5</v>
      </c>
      <c r="U351">
        <v>23</v>
      </c>
      <c r="V351">
        <v>32</v>
      </c>
      <c r="W351" s="11">
        <f t="shared" si="593"/>
        <v>7.1706600128812257</v>
      </c>
      <c r="X351" s="11">
        <f t="shared" si="593"/>
        <v>10.621664101519901</v>
      </c>
      <c r="Y351" s="11">
        <f t="shared" si="593"/>
        <v>13.056853965099663</v>
      </c>
      <c r="Z351" s="11">
        <f t="shared" si="593"/>
        <v>14.968122066928395</v>
      </c>
      <c r="AA351" s="11">
        <f t="shared" si="593"/>
        <v>16.553952340711088</v>
      </c>
      <c r="AB351" s="11">
        <f t="shared" si="593"/>
        <v>17.915897337572797</v>
      </c>
      <c r="AC351" s="11" t="str">
        <f t="shared" si="593"/>
        <v/>
      </c>
      <c r="AD351" s="11" t="str">
        <f t="shared" si="593"/>
        <v/>
      </c>
      <c r="AE351" s="11" t="str">
        <f t="shared" si="593"/>
        <v/>
      </c>
      <c r="AF351" s="11" t="str">
        <f t="shared" si="593"/>
        <v/>
      </c>
      <c r="AG351" s="11" t="str">
        <f t="shared" si="593"/>
        <v/>
      </c>
      <c r="AH351" s="11" t="str">
        <f t="shared" si="593"/>
        <v/>
      </c>
      <c r="AI351" s="11" t="str">
        <f t="shared" si="593"/>
        <v/>
      </c>
      <c r="AJ351" s="11" t="str">
        <f t="shared" si="593"/>
        <v/>
      </c>
      <c r="AK351" s="11" t="str">
        <f t="shared" si="593"/>
        <v/>
      </c>
      <c r="AL351" s="5" t="s">
        <v>271</v>
      </c>
      <c r="AM351" s="5" t="s">
        <v>176</v>
      </c>
      <c r="AN351" s="10">
        <v>15.415569999999999</v>
      </c>
      <c r="AO351" s="10">
        <v>28.657969999999999</v>
      </c>
      <c r="AP351" s="10">
        <v>41.900370000000002</v>
      </c>
      <c r="AQ351" s="10">
        <v>55.142769999999999</v>
      </c>
      <c r="AR351" s="10">
        <v>68.385170000000002</v>
      </c>
      <c r="AS351" s="10">
        <v>81.627570000000006</v>
      </c>
      <c r="AT351" s="10"/>
      <c r="AU351" s="10"/>
      <c r="AV351" s="10"/>
      <c r="AW351" s="10"/>
      <c r="AX351" s="10"/>
      <c r="AY351" s="10"/>
      <c r="AZ351" s="10"/>
      <c r="BA351" s="10"/>
      <c r="BB351" s="10"/>
      <c r="BH351">
        <v>521</v>
      </c>
      <c r="BI351" t="s">
        <v>271</v>
      </c>
      <c r="BJ351" t="s">
        <v>176</v>
      </c>
      <c r="BL351" t="s">
        <v>177</v>
      </c>
      <c r="BM351" s="11">
        <f t="shared" ref="BM351:BM352" si="595">IF(OR(AN351&gt;$BE$350,W351=""),"",(0.0000401*AN351^2.36318*W351^0.5519)*$BH$350)</f>
        <v>39.691100381895055</v>
      </c>
      <c r="BN351" s="11">
        <f t="shared" ref="BN351:BN352" si="596">IF(OR(AO351&gt;$BE$350,X351=""),"",(0.0000401*AO351^2.36318*X351^0.5519)*$BH$350)</f>
        <v>213.42074534601002</v>
      </c>
      <c r="BO351" s="11">
        <f t="shared" ref="BO351:BO352" si="597">IF(OR(AP351&gt;$BE$350,Y351=""),"",(0.0000401*AP351^2.36318*Y351^0.5519)*$BH$350)</f>
        <v>586.91040358912699</v>
      </c>
      <c r="BP351" s="11">
        <f t="shared" ref="BP351:BP352" si="598">IF(OR(AQ351&gt;$BE$350,Z351=""),"",(0.0000401*AQ351^2.36318*Z351^0.5519)*$BH$350)</f>
        <v>1211.0819644915186</v>
      </c>
      <c r="BQ351" s="11">
        <f t="shared" ref="BQ351:BQ352" si="599">IF(OR(AR351&gt;$BE$350,AA351=""),"",(0.0000401*AR351^2.36318*AA351^0.5519)*$BH$350)</f>
        <v>2129.1433410924128</v>
      </c>
      <c r="BR351" s="11">
        <f t="shared" ref="BR351:BR352" si="600">IF(OR(AS351&gt;$BE$350,AB351=""),"",(0.0000401*AS351^2.36318*AB351^0.5519)*$BH$350)</f>
        <v>3379.2842964290276</v>
      </c>
      <c r="BS351" s="11" t="str">
        <f t="shared" ref="BS351:BS352" si="601">IF(OR(AT351&gt;$BE$350,AC351=""),"",(0.0000401*AT351^2.36318*AC351^0.5519)*$BH$350)</f>
        <v/>
      </c>
      <c r="BT351" s="11" t="str">
        <f t="shared" ref="BT351:BT352" si="602">IF(OR(AU351&gt;$BE$350,AD351=""),"",(0.0000401*AU351^2.36318*AD351^0.5519)*$BH$350)</f>
        <v/>
      </c>
      <c r="BU351" s="11" t="str">
        <f t="shared" ref="BU351:BU352" si="603">IF(OR(AV351&gt;$BE$350,AE351=""),"",(0.0000401*AV351^2.36318*AE351^0.5519)*$BH$350)</f>
        <v/>
      </c>
      <c r="BV351" s="11" t="str">
        <f t="shared" ref="BV351:BV352" si="604">IF(OR(AW351&gt;$BE$350,AF351=""),"",(0.0000401*AW351^2.36318*AF351^0.5519)*$BH$350)</f>
        <v/>
      </c>
      <c r="BW351" s="11" t="str">
        <f t="shared" ref="BW351:BW352" si="605">IF(OR(AX351&gt;$BE$350,AG351=""),"",(0.0000401*AX351^2.36318*AG351^0.5519)*$BH$350)</f>
        <v/>
      </c>
      <c r="BX351" s="11" t="str">
        <f t="shared" ref="BX351:BX352" si="606">IF(OR(AY351&gt;$BE$350,AH351=""),"",(0.0000401*AY351^2.36318*AH351^0.5519)*$BH$350)</f>
        <v/>
      </c>
      <c r="BY351" s="11" t="str">
        <f t="shared" ref="BY351:BY352" si="607">IF(OR(AZ351&gt;$BE$350,AI351=""),"",(0.0000401*AZ351^2.36318*AI351^0.5519)*$BH$350)</f>
        <v/>
      </c>
      <c r="BZ351" s="11" t="str">
        <f t="shared" ref="BZ351:BZ352" si="608">IF(OR(BA351&gt;$BE$350,AJ351=""),"",(0.0000401*BA351^2.36318*AJ351^0.5519)*$BH$350)</f>
        <v/>
      </c>
      <c r="CA351" s="11" t="str">
        <f t="shared" ref="CA351:CA352" si="609">IF(OR(BB351&gt;$BE$350,AK351=""),"",(0.0000401*BB351^2.36318*AK351^0.5519)*$BH$350)</f>
        <v/>
      </c>
      <c r="CB351" s="5" t="s">
        <v>271</v>
      </c>
      <c r="CC351" s="5" t="s">
        <v>176</v>
      </c>
      <c r="CD351" s="11">
        <v>24.357317091594645</v>
      </c>
      <c r="CE351" s="11">
        <v>74.591589344557846</v>
      </c>
      <c r="CF351" s="11">
        <v>134.4346237474677</v>
      </c>
      <c r="CG351" s="11">
        <v>198.59577920478938</v>
      </c>
      <c r="CH351" s="11">
        <v>264.82542282953841</v>
      </c>
      <c r="CI351" s="11">
        <v>331.99595793624212</v>
      </c>
      <c r="CJ351" s="11" t="s">
        <v>686</v>
      </c>
      <c r="CK351" s="11" t="s">
        <v>686</v>
      </c>
      <c r="CL351" s="11" t="s">
        <v>686</v>
      </c>
      <c r="CM351" s="11" t="s">
        <v>686</v>
      </c>
      <c r="CN351" s="11" t="s">
        <v>686</v>
      </c>
      <c r="CO351" s="11" t="s">
        <v>686</v>
      </c>
      <c r="CP351" s="11" t="s">
        <v>686</v>
      </c>
      <c r="CQ351" s="11" t="s">
        <v>686</v>
      </c>
      <c r="CR351" s="11" t="s">
        <v>686</v>
      </c>
      <c r="CS351">
        <f t="shared" si="533"/>
        <v>0.3802953773475572</v>
      </c>
      <c r="CT351">
        <f t="shared" si="534"/>
        <v>0.25898748199342536</v>
      </c>
      <c r="CU351">
        <f t="shared" si="535"/>
        <v>0.18636660495718324</v>
      </c>
      <c r="CV351">
        <f t="shared" si="536"/>
        <v>0.14088026862370157</v>
      </c>
      <c r="CW351">
        <f t="shared" si="537"/>
        <v>0.11062192072869183</v>
      </c>
      <c r="CX351">
        <f t="shared" si="538"/>
        <v>8.945591148653971E-2</v>
      </c>
      <c r="CY351" t="str">
        <f t="shared" si="539"/>
        <v/>
      </c>
      <c r="CZ351" t="str">
        <f t="shared" si="540"/>
        <v/>
      </c>
      <c r="DA351" t="str">
        <f t="shared" si="541"/>
        <v/>
      </c>
      <c r="DB351" t="str">
        <f t="shared" si="542"/>
        <v/>
      </c>
      <c r="DC351" t="str">
        <f t="shared" si="543"/>
        <v/>
      </c>
      <c r="DD351" t="str">
        <f t="shared" si="544"/>
        <v/>
      </c>
      <c r="DE351" t="str">
        <f t="shared" si="545"/>
        <v/>
      </c>
      <c r="DF351" t="str">
        <f t="shared" si="546"/>
        <v/>
      </c>
      <c r="DG351" t="str">
        <f t="shared" si="547"/>
        <v/>
      </c>
    </row>
    <row r="352" spans="1:111" x14ac:dyDescent="0.25">
      <c r="A352" t="s">
        <v>315</v>
      </c>
      <c r="B352" t="s">
        <v>176</v>
      </c>
      <c r="D352" t="s">
        <v>177</v>
      </c>
      <c r="E352" t="s">
        <v>24</v>
      </c>
      <c r="F352" t="s">
        <v>39</v>
      </c>
      <c r="G352" t="s">
        <v>30</v>
      </c>
      <c r="H352" t="s">
        <v>27</v>
      </c>
      <c r="I352" t="s">
        <v>33</v>
      </c>
      <c r="J352">
        <v>3.3361200000000002</v>
      </c>
      <c r="K352">
        <v>0.23304</v>
      </c>
      <c r="L352">
        <v>-4.4999999999999999E-4</v>
      </c>
      <c r="O352">
        <v>3.64</v>
      </c>
      <c r="P352">
        <v>25.04</v>
      </c>
      <c r="Q352">
        <v>0.10524</v>
      </c>
      <c r="R352">
        <v>47</v>
      </c>
      <c r="S352">
        <v>0.90800000000000003</v>
      </c>
      <c r="T352">
        <v>4.0999999999999996</v>
      </c>
      <c r="U352">
        <v>29</v>
      </c>
      <c r="V352">
        <v>44</v>
      </c>
      <c r="W352" s="11">
        <f t="shared" ref="W352:AK352" si="610">IF(AN352="","",$J352+$K352 * AN352+$L352 *AN352^2)</f>
        <v>8.22605168559822</v>
      </c>
      <c r="X352" s="11">
        <f t="shared" si="610"/>
        <v>12.11732482555662</v>
      </c>
      <c r="Y352" s="11">
        <f t="shared" si="610"/>
        <v>15.39910229405502</v>
      </c>
      <c r="Z352" s="11">
        <f t="shared" si="610"/>
        <v>18.145797004773421</v>
      </c>
      <c r="AA352" s="11">
        <f t="shared" si="610"/>
        <v>20.425064516591821</v>
      </c>
      <c r="AB352" s="11">
        <f t="shared" si="610"/>
        <v>22.29780303359022</v>
      </c>
      <c r="AC352" s="11">
        <f t="shared" si="610"/>
        <v>23.818153405048619</v>
      </c>
      <c r="AD352" s="11">
        <f t="shared" si="610"/>
        <v>25.033499125447022</v>
      </c>
      <c r="AE352" s="11" t="str">
        <f t="shared" si="610"/>
        <v/>
      </c>
      <c r="AF352" s="11" t="str">
        <f t="shared" si="610"/>
        <v/>
      </c>
      <c r="AG352" s="11" t="str">
        <f t="shared" si="610"/>
        <v/>
      </c>
      <c r="AH352" s="11" t="str">
        <f t="shared" si="610"/>
        <v/>
      </c>
      <c r="AI352" s="11" t="str">
        <f t="shared" si="610"/>
        <v/>
      </c>
      <c r="AJ352" s="11" t="str">
        <f t="shared" si="610"/>
        <v/>
      </c>
      <c r="AK352" s="11" t="str">
        <f t="shared" si="610"/>
        <v/>
      </c>
      <c r="AL352" s="7" t="s">
        <v>315</v>
      </c>
      <c r="AM352" s="7" t="s">
        <v>176</v>
      </c>
      <c r="AN352" s="11">
        <v>21.910219999999999</v>
      </c>
      <c r="AO352" s="11">
        <v>40.913420000000002</v>
      </c>
      <c r="AP352" s="11">
        <v>58.334620000000001</v>
      </c>
      <c r="AQ352" s="11">
        <v>74.173819999999992</v>
      </c>
      <c r="AR352" s="11">
        <v>88.43101999999999</v>
      </c>
      <c r="AS352" s="11">
        <v>101.10622000000001</v>
      </c>
      <c r="AT352" s="11">
        <v>112.19941999999999</v>
      </c>
      <c r="AU352" s="11">
        <v>121.71062000000001</v>
      </c>
      <c r="AV352" s="11"/>
      <c r="AW352" s="11"/>
      <c r="AX352" s="11"/>
      <c r="AY352" s="11"/>
      <c r="AZ352" s="11"/>
      <c r="BA352" s="11"/>
      <c r="BB352" s="11"/>
      <c r="BH352">
        <v>522</v>
      </c>
      <c r="BI352" t="s">
        <v>315</v>
      </c>
      <c r="BJ352" t="s">
        <v>176</v>
      </c>
      <c r="BL352" t="s">
        <v>177</v>
      </c>
      <c r="BM352" s="11">
        <f t="shared" si="595"/>
        <v>98.272369502896922</v>
      </c>
      <c r="BN352" s="11">
        <f t="shared" si="596"/>
        <v>532.36425246242243</v>
      </c>
      <c r="BO352" s="11">
        <f t="shared" si="597"/>
        <v>1405.1682109504325</v>
      </c>
      <c r="BP352" s="11">
        <f t="shared" si="598"/>
        <v>2713.9706014113904</v>
      </c>
      <c r="BQ352" s="11" t="str">
        <f t="shared" si="599"/>
        <v/>
      </c>
      <c r="BR352" s="11" t="str">
        <f t="shared" si="600"/>
        <v/>
      </c>
      <c r="BS352" s="11" t="str">
        <f t="shared" si="601"/>
        <v/>
      </c>
      <c r="BT352" s="11" t="str">
        <f t="shared" si="602"/>
        <v/>
      </c>
      <c r="BU352" s="11" t="str">
        <f t="shared" si="603"/>
        <v/>
      </c>
      <c r="BV352" s="11" t="str">
        <f t="shared" si="604"/>
        <v/>
      </c>
      <c r="BW352" s="11" t="str">
        <f t="shared" si="605"/>
        <v/>
      </c>
      <c r="BX352" s="11" t="str">
        <f t="shared" si="606"/>
        <v/>
      </c>
      <c r="BY352" s="11" t="str">
        <f t="shared" si="607"/>
        <v/>
      </c>
      <c r="BZ352" s="11" t="str">
        <f t="shared" si="608"/>
        <v/>
      </c>
      <c r="CA352" s="11" t="str">
        <f t="shared" si="609"/>
        <v/>
      </c>
      <c r="CS352" t="str">
        <f t="shared" si="533"/>
        <v/>
      </c>
      <c r="CT352" t="str">
        <f t="shared" si="534"/>
        <v/>
      </c>
      <c r="CU352" t="str">
        <f t="shared" si="535"/>
        <v/>
      </c>
      <c r="CV352" t="str">
        <f t="shared" si="536"/>
        <v/>
      </c>
      <c r="CW352" t="str">
        <f t="shared" si="537"/>
        <v/>
      </c>
      <c r="CX352" t="str">
        <f t="shared" si="538"/>
        <v/>
      </c>
      <c r="CY352" t="str">
        <f t="shared" si="539"/>
        <v/>
      </c>
      <c r="CZ352" t="str">
        <f t="shared" si="540"/>
        <v/>
      </c>
      <c r="DA352" t="str">
        <f t="shared" si="541"/>
        <v/>
      </c>
      <c r="DB352" t="str">
        <f t="shared" si="542"/>
        <v/>
      </c>
      <c r="DC352" t="str">
        <f t="shared" si="543"/>
        <v/>
      </c>
      <c r="DD352" t="str">
        <f t="shared" si="544"/>
        <v/>
      </c>
      <c r="DE352" t="str">
        <f t="shared" si="545"/>
        <v/>
      </c>
      <c r="DF352" t="str">
        <f t="shared" si="546"/>
        <v/>
      </c>
      <c r="DG352" t="str">
        <f t="shared" si="547"/>
        <v/>
      </c>
    </row>
    <row r="354" spans="55:60" x14ac:dyDescent="0.25">
      <c r="BC354" t="s">
        <v>666</v>
      </c>
      <c r="BD354">
        <v>6</v>
      </c>
      <c r="BE354">
        <v>135</v>
      </c>
      <c r="BF354" t="s">
        <v>667</v>
      </c>
      <c r="BG354" t="s">
        <v>613</v>
      </c>
      <c r="BH354" t="s">
        <v>668</v>
      </c>
    </row>
    <row r="355" spans="55:60" x14ac:dyDescent="0.25">
      <c r="BC355" t="s">
        <v>666</v>
      </c>
      <c r="BD355">
        <v>6</v>
      </c>
      <c r="BE355">
        <v>135</v>
      </c>
      <c r="BF355" t="s">
        <v>670</v>
      </c>
      <c r="BG355" t="s">
        <v>613</v>
      </c>
      <c r="BH355" t="s">
        <v>668</v>
      </c>
    </row>
    <row r="356" spans="55:60" x14ac:dyDescent="0.25">
      <c r="BC356" t="s">
        <v>671</v>
      </c>
      <c r="BD356">
        <v>16</v>
      </c>
      <c r="BE356">
        <v>147</v>
      </c>
      <c r="BF356" t="s">
        <v>672</v>
      </c>
      <c r="BG356" t="s">
        <v>613</v>
      </c>
      <c r="BH356" t="s">
        <v>668</v>
      </c>
    </row>
    <row r="357" spans="55:60" x14ac:dyDescent="0.25">
      <c r="BC357" t="s">
        <v>671</v>
      </c>
      <c r="BD357">
        <v>16</v>
      </c>
      <c r="BE357">
        <v>147</v>
      </c>
      <c r="BF357" t="s">
        <v>673</v>
      </c>
      <c r="BG357" t="s">
        <v>613</v>
      </c>
      <c r="BH357" t="s">
        <v>668</v>
      </c>
    </row>
  </sheetData>
  <sortState xmlns:xlrd2="http://schemas.microsoft.com/office/spreadsheetml/2017/richdata2" ref="A3:BB352">
    <sortCondition ref="B3:B352"/>
    <sortCondition ref="A3:A352"/>
  </sortState>
  <mergeCells count="5">
    <mergeCell ref="AN1:BB1"/>
    <mergeCell ref="W1:AK1"/>
    <mergeCell ref="BM1:CA1"/>
    <mergeCell ref="CD1:CR1"/>
    <mergeCell ref="CS1:DG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31D29-BE17-4AD5-AED0-A9C6152E285C}">
  <sheetPr>
    <pageSetUpPr fitToPage="1"/>
  </sheetPr>
  <dimension ref="A1:B13"/>
  <sheetViews>
    <sheetView workbookViewId="0">
      <selection activeCell="B9" sqref="B9"/>
    </sheetView>
  </sheetViews>
  <sheetFormatPr defaultRowHeight="15" x14ac:dyDescent="0.25"/>
  <cols>
    <col min="1" max="1" width="9" bestFit="1" customWidth="1"/>
    <col min="2" max="2" width="55.85546875" bestFit="1" customWidth="1"/>
  </cols>
  <sheetData>
    <row r="1" spans="1:2" x14ac:dyDescent="0.25">
      <c r="A1" t="s">
        <v>7</v>
      </c>
      <c r="B1" t="s">
        <v>415</v>
      </c>
    </row>
    <row r="2" spans="1:2" x14ac:dyDescent="0.25">
      <c r="A2" t="s">
        <v>31</v>
      </c>
      <c r="B2" t="s">
        <v>416</v>
      </c>
    </row>
    <row r="3" spans="1:2" x14ac:dyDescent="0.25">
      <c r="A3" t="s">
        <v>60</v>
      </c>
      <c r="B3" t="s">
        <v>417</v>
      </c>
    </row>
    <row r="4" spans="1:2" x14ac:dyDescent="0.25">
      <c r="A4" t="s">
        <v>64</v>
      </c>
      <c r="B4" t="s">
        <v>418</v>
      </c>
    </row>
    <row r="5" spans="1:2" x14ac:dyDescent="0.25">
      <c r="A5" t="s">
        <v>157</v>
      </c>
      <c r="B5" t="s">
        <v>419</v>
      </c>
    </row>
    <row r="6" spans="1:2" x14ac:dyDescent="0.25">
      <c r="A6" t="s">
        <v>28</v>
      </c>
      <c r="B6" t="s">
        <v>420</v>
      </c>
    </row>
    <row r="7" spans="1:2" x14ac:dyDescent="0.25">
      <c r="A7" t="s">
        <v>33</v>
      </c>
      <c r="B7" t="s">
        <v>421</v>
      </c>
    </row>
    <row r="8" spans="1:2" x14ac:dyDescent="0.25">
      <c r="A8" t="s">
        <v>43</v>
      </c>
      <c r="B8" t="s">
        <v>422</v>
      </c>
    </row>
    <row r="9" spans="1:2" x14ac:dyDescent="0.25">
      <c r="A9" t="s">
        <v>148</v>
      </c>
      <c r="B9" t="s">
        <v>423</v>
      </c>
    </row>
    <row r="10" spans="1:2" x14ac:dyDescent="0.25">
      <c r="A10" t="s">
        <v>63</v>
      </c>
      <c r="B10" t="s">
        <v>424</v>
      </c>
    </row>
    <row r="11" spans="1:2" x14ac:dyDescent="0.25">
      <c r="A11" t="s">
        <v>195</v>
      </c>
      <c r="B11" t="s">
        <v>425</v>
      </c>
    </row>
    <row r="12" spans="1:2" x14ac:dyDescent="0.25">
      <c r="A12" t="s">
        <v>196</v>
      </c>
      <c r="B12" t="s">
        <v>426</v>
      </c>
    </row>
    <row r="13" spans="1:2" x14ac:dyDescent="0.25">
      <c r="A13" t="s">
        <v>171</v>
      </c>
      <c r="B13" t="s">
        <v>427</v>
      </c>
    </row>
  </sheetData>
  <printOptions gridLines="1"/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D30C9-A6E8-4720-9E6A-BE3BC274CFD2}">
  <dimension ref="A1:CO217"/>
  <sheetViews>
    <sheetView zoomScale="75" zoomScaleNormal="75" workbookViewId="0">
      <pane xSplit="2" ySplit="2" topLeftCell="AZ3" activePane="bottomRight" state="frozen"/>
      <selection pane="topRight" activeCell="C1" sqref="C1"/>
      <selection pane="bottomLeft" activeCell="A3" sqref="A3"/>
      <selection pane="bottomRight" activeCell="BE1" sqref="BE1:BE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9" width="9.28515625" style="4" bestFit="1" customWidth="1"/>
    <col min="10" max="10" width="8.28515625" style="4" bestFit="1" customWidth="1"/>
    <col min="11" max="11" width="8.7109375" style="4" bestFit="1" customWidth="1"/>
    <col min="12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24" width="9.140625" style="11"/>
    <col min="25" max="25" width="9.85546875" style="11" bestFit="1" customWidth="1"/>
    <col min="26" max="36" width="9.140625" style="11"/>
    <col min="38" max="38" width="38" bestFit="1" customWidth="1"/>
    <col min="39" max="54" width="9.140625" style="11"/>
    <col min="56" max="56" width="39.7109375" bestFit="1" customWidth="1"/>
    <col min="57" max="57" width="36.5703125" bestFit="1" customWidth="1"/>
    <col min="60" max="60" width="13.5703125" bestFit="1" customWidth="1"/>
    <col min="61" max="61" width="9.28515625" bestFit="1" customWidth="1"/>
    <col min="62" max="62" width="12.42578125" bestFit="1" customWidth="1"/>
    <col min="63" max="63" width="11.42578125" bestFit="1" customWidth="1"/>
    <col min="64" max="78" width="9.140625" style="11"/>
  </cols>
  <sheetData>
    <row r="1" spans="1:93" x14ac:dyDescent="0.25">
      <c r="V1" s="15" t="s">
        <v>428</v>
      </c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3" t="s">
        <v>24</v>
      </c>
      <c r="AL1" s="13" t="s">
        <v>24</v>
      </c>
      <c r="AM1" s="14" t="s">
        <v>689</v>
      </c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L1" s="18" t="s">
        <v>676</v>
      </c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9" t="s">
        <v>677</v>
      </c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</row>
    <row r="2" spans="1:93" s="2" customFormat="1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0</v>
      </c>
      <c r="AL2" s="2" t="s">
        <v>1</v>
      </c>
      <c r="AM2" s="9">
        <v>10</v>
      </c>
      <c r="AN2" s="9">
        <v>20</v>
      </c>
      <c r="AO2" s="9">
        <v>30</v>
      </c>
      <c r="AP2" s="9">
        <v>40</v>
      </c>
      <c r="AQ2" s="9">
        <v>50</v>
      </c>
      <c r="AR2" s="9">
        <v>60</v>
      </c>
      <c r="AS2" s="9">
        <v>70</v>
      </c>
      <c r="AT2" s="9">
        <v>80</v>
      </c>
      <c r="AU2" s="9">
        <v>90</v>
      </c>
      <c r="AV2" s="9">
        <v>100</v>
      </c>
      <c r="AW2" s="9">
        <v>110</v>
      </c>
      <c r="AX2" s="9">
        <v>120</v>
      </c>
      <c r="AY2" s="9">
        <v>130</v>
      </c>
      <c r="AZ2" s="9">
        <v>140</v>
      </c>
      <c r="BA2" s="9">
        <v>150</v>
      </c>
      <c r="BB2" s="9" t="s">
        <v>14</v>
      </c>
      <c r="BC2" t="s">
        <v>0</v>
      </c>
      <c r="BD2" t="s">
        <v>1</v>
      </c>
      <c r="BE2" t="s">
        <v>430</v>
      </c>
      <c r="BF2" t="s">
        <v>2</v>
      </c>
      <c r="BG2" t="s">
        <v>431</v>
      </c>
      <c r="BH2" t="s">
        <v>432</v>
      </c>
      <c r="BI2" t="s">
        <v>433</v>
      </c>
      <c r="BJ2" t="s">
        <v>434</v>
      </c>
      <c r="BK2" t="s">
        <v>435</v>
      </c>
      <c r="BL2" s="12">
        <v>10</v>
      </c>
      <c r="BM2" s="12">
        <v>20</v>
      </c>
      <c r="BN2" s="12">
        <v>30</v>
      </c>
      <c r="BO2" s="12">
        <v>40</v>
      </c>
      <c r="BP2" s="12">
        <v>50</v>
      </c>
      <c r="BQ2" s="12">
        <v>60</v>
      </c>
      <c r="BR2" s="12">
        <v>70</v>
      </c>
      <c r="BS2" s="12">
        <v>80</v>
      </c>
      <c r="BT2" s="12">
        <v>90</v>
      </c>
      <c r="BU2" s="12">
        <v>100</v>
      </c>
      <c r="BV2" s="12">
        <v>110</v>
      </c>
      <c r="BW2" s="12">
        <v>120</v>
      </c>
      <c r="BX2" s="12">
        <v>130</v>
      </c>
      <c r="BY2" s="12">
        <v>140</v>
      </c>
      <c r="BZ2" s="12">
        <v>150</v>
      </c>
      <c r="CA2" s="12">
        <v>10</v>
      </c>
      <c r="CB2" s="12">
        <v>20</v>
      </c>
      <c r="CC2" s="12">
        <v>30</v>
      </c>
      <c r="CD2" s="12">
        <v>40</v>
      </c>
      <c r="CE2" s="12">
        <v>50</v>
      </c>
      <c r="CF2" s="12">
        <v>60</v>
      </c>
      <c r="CG2" s="12">
        <v>70</v>
      </c>
      <c r="CH2" s="12">
        <v>80</v>
      </c>
      <c r="CI2" s="12">
        <v>90</v>
      </c>
      <c r="CJ2" s="12">
        <v>100</v>
      </c>
      <c r="CK2" s="12">
        <v>110</v>
      </c>
      <c r="CL2" s="12">
        <v>120</v>
      </c>
      <c r="CM2" s="12">
        <v>130</v>
      </c>
      <c r="CN2" s="12">
        <v>140</v>
      </c>
      <c r="CO2" s="12">
        <v>150</v>
      </c>
    </row>
    <row r="3" spans="1:93" x14ac:dyDescent="0.25">
      <c r="A3" s="5" t="s">
        <v>254</v>
      </c>
      <c r="B3" s="5" t="s">
        <v>255</v>
      </c>
      <c r="C3" s="5" t="s">
        <v>256</v>
      </c>
      <c r="D3" s="5" t="s">
        <v>24</v>
      </c>
      <c r="E3" s="5" t="s">
        <v>37</v>
      </c>
      <c r="F3" s="5" t="s">
        <v>38</v>
      </c>
      <c r="G3" s="5">
        <v>1</v>
      </c>
      <c r="H3" s="5" t="s">
        <v>31</v>
      </c>
      <c r="I3" s="6">
        <v>0.38174999999999998</v>
      </c>
      <c r="J3" s="6">
        <v>3.7279200000000001</v>
      </c>
      <c r="K3" s="6">
        <v>0.30567</v>
      </c>
      <c r="L3" s="6"/>
      <c r="M3" s="6"/>
      <c r="N3" s="5">
        <v>6.38</v>
      </c>
      <c r="O3" s="5">
        <v>491.2</v>
      </c>
      <c r="P3" s="5">
        <v>0.55286999999999997</v>
      </c>
      <c r="Q3" s="5">
        <v>25</v>
      </c>
      <c r="R3" s="5">
        <v>0.89500000000000002</v>
      </c>
      <c r="S3" s="5">
        <v>2</v>
      </c>
      <c r="T3" s="5">
        <v>759.3</v>
      </c>
      <c r="U3" s="5">
        <v>23</v>
      </c>
      <c r="V3" s="11">
        <f>IF(AM3="","",EXP($I3+$J3*LN(LN(AM3)+($K3/2))))</f>
        <v>21.6164990805107</v>
      </c>
      <c r="W3" s="11">
        <f t="shared" ref="W3:AJ18" si="0">IF(AN3="","",EXP($I3+$J3*LN(LN(AN3)+($K3/2))))</f>
        <v>97.794424785944784</v>
      </c>
      <c r="X3" s="11">
        <f t="shared" si="0"/>
        <v>199.71415423375004</v>
      </c>
      <c r="Y3" s="11">
        <f t="shared" si="0"/>
        <v>300.11567108868991</v>
      </c>
      <c r="Z3" s="11">
        <f t="shared" si="0"/>
        <v>385.49334564252598</v>
      </c>
      <c r="AA3" s="11">
        <f t="shared" si="0"/>
        <v>447.63505206141082</v>
      </c>
      <c r="AB3" s="11">
        <f t="shared" si="0"/>
        <v>479.48409428509837</v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s="5" t="s">
        <v>254</v>
      </c>
      <c r="AL3" s="5" t="s">
        <v>255</v>
      </c>
      <c r="AM3" s="11">
        <v>6.7247400000000006</v>
      </c>
      <c r="AN3" s="11">
        <v>18.79034</v>
      </c>
      <c r="AO3" s="11">
        <v>36.047940000000004</v>
      </c>
      <c r="AP3" s="11">
        <v>55.497540000000001</v>
      </c>
      <c r="AQ3" s="11">
        <v>74.139139999999998</v>
      </c>
      <c r="AR3" s="11">
        <v>88.972740000000016</v>
      </c>
      <c r="AS3" s="11">
        <v>96.998339999999985</v>
      </c>
      <c r="BB3" s="11">
        <v>99.03</v>
      </c>
      <c r="BC3" t="s">
        <v>254</v>
      </c>
      <c r="BD3" t="s">
        <v>255</v>
      </c>
      <c r="BE3" t="s">
        <v>532</v>
      </c>
      <c r="BF3" t="s">
        <v>256</v>
      </c>
      <c r="BG3" t="s">
        <v>451</v>
      </c>
      <c r="BH3">
        <v>0.56000000000000005</v>
      </c>
      <c r="BI3">
        <v>0.05</v>
      </c>
      <c r="BJ3">
        <v>219.54</v>
      </c>
      <c r="BK3">
        <v>23.17</v>
      </c>
      <c r="BL3" s="11">
        <f>IF(OR(V3="",$BJ3=""),"",V3*$BJ3/1000)</f>
        <v>4.7456862081353188</v>
      </c>
      <c r="BM3" s="11">
        <f t="shared" ref="BM3:BZ3" si="1">IF(OR(W3="",$BJ3=""),"",W3*$BJ3/1000)</f>
        <v>21.469788017506318</v>
      </c>
      <c r="BN3" s="11">
        <f t="shared" si="1"/>
        <v>43.845245420477482</v>
      </c>
      <c r="BO3" s="11">
        <f t="shared" si="1"/>
        <v>65.887394430810986</v>
      </c>
      <c r="BP3" s="11">
        <f t="shared" si="1"/>
        <v>84.63120910236016</v>
      </c>
      <c r="BQ3" s="11">
        <f t="shared" si="1"/>
        <v>98.273799329562124</v>
      </c>
      <c r="BR3" s="11">
        <f t="shared" si="1"/>
        <v>105.26593805935049</v>
      </c>
      <c r="BS3" s="11" t="str">
        <f t="shared" si="1"/>
        <v/>
      </c>
      <c r="BT3" s="11" t="str">
        <f t="shared" si="1"/>
        <v/>
      </c>
      <c r="BU3" s="11" t="str">
        <f t="shared" si="1"/>
        <v/>
      </c>
      <c r="BV3" s="11" t="str">
        <f t="shared" si="1"/>
        <v/>
      </c>
      <c r="BW3" s="11" t="str">
        <f t="shared" si="1"/>
        <v/>
      </c>
      <c r="BX3" s="11" t="str">
        <f t="shared" si="1"/>
        <v/>
      </c>
      <c r="BY3" s="11" t="str">
        <f t="shared" si="1"/>
        <v/>
      </c>
      <c r="BZ3" s="11" t="str">
        <f t="shared" si="1"/>
        <v/>
      </c>
      <c r="CA3" s="11">
        <f>IF(BL3="","",BL3/2*10)</f>
        <v>23.728431040676593</v>
      </c>
      <c r="CB3" s="11">
        <f t="shared" ref="CB3:CO3" si="2">IF(BM3="","",BM3/2*10)</f>
        <v>107.34894008753159</v>
      </c>
      <c r="CC3" s="11">
        <f t="shared" si="2"/>
        <v>219.22622710238741</v>
      </c>
      <c r="CD3" s="11">
        <f t="shared" si="2"/>
        <v>329.43697215405496</v>
      </c>
      <c r="CE3" s="11">
        <f t="shared" si="2"/>
        <v>423.15604551180081</v>
      </c>
      <c r="CF3" s="11">
        <f t="shared" si="2"/>
        <v>491.3689966478106</v>
      </c>
      <c r="CG3" s="11">
        <f t="shared" si="2"/>
        <v>526.32969029675246</v>
      </c>
      <c r="CH3" s="11" t="str">
        <f t="shared" si="2"/>
        <v/>
      </c>
      <c r="CI3" s="11" t="str">
        <f t="shared" si="2"/>
        <v/>
      </c>
      <c r="CJ3" s="11" t="str">
        <f t="shared" si="2"/>
        <v/>
      </c>
      <c r="CK3" s="11" t="str">
        <f t="shared" si="2"/>
        <v/>
      </c>
      <c r="CL3" s="11" t="str">
        <f t="shared" si="2"/>
        <v/>
      </c>
      <c r="CM3" s="11" t="str">
        <f t="shared" si="2"/>
        <v/>
      </c>
      <c r="CN3" s="11" t="str">
        <f t="shared" si="2"/>
        <v/>
      </c>
      <c r="CO3" s="11" t="str">
        <f t="shared" si="2"/>
        <v/>
      </c>
    </row>
    <row r="4" spans="1:93" x14ac:dyDescent="0.25">
      <c r="A4" s="5" t="s">
        <v>278</v>
      </c>
      <c r="B4" s="5" t="s">
        <v>279</v>
      </c>
      <c r="C4" s="5" t="s">
        <v>280</v>
      </c>
      <c r="D4" s="5" t="s">
        <v>24</v>
      </c>
      <c r="E4" s="5" t="s">
        <v>37</v>
      </c>
      <c r="F4" s="5" t="s">
        <v>38</v>
      </c>
      <c r="G4" s="5">
        <v>1</v>
      </c>
      <c r="H4" s="5" t="s">
        <v>31</v>
      </c>
      <c r="I4" s="6">
        <v>-1.54932</v>
      </c>
      <c r="J4" s="6">
        <v>5.6708600000000002</v>
      </c>
      <c r="K4" s="6">
        <v>0.32351999999999997</v>
      </c>
      <c r="L4" s="6"/>
      <c r="M4" s="6"/>
      <c r="N4" s="5">
        <v>0.53</v>
      </c>
      <c r="O4" s="5">
        <v>2764.92</v>
      </c>
      <c r="P4" s="5">
        <v>0.56879000000000002</v>
      </c>
      <c r="Q4" s="5">
        <v>35</v>
      </c>
      <c r="R4" s="5">
        <v>0.96499999999999997</v>
      </c>
      <c r="S4" s="5">
        <v>0</v>
      </c>
      <c r="T4" s="5">
        <v>2256.1999999999998</v>
      </c>
      <c r="U4" s="5">
        <v>33</v>
      </c>
      <c r="V4" s="11">
        <f t="shared" ref="V4:AJ34" si="3">IF(AM4="","",EXP($I4+$J4*LN(LN(AM4)+($K4/2))))</f>
        <v>125.21132134526871</v>
      </c>
      <c r="W4" s="11">
        <f t="shared" si="0"/>
        <v>368.55531922532595</v>
      </c>
      <c r="X4" s="11">
        <f t="shared" si="0"/>
        <v>617.67944245161323</v>
      </c>
      <c r="Y4" s="11">
        <f t="shared" si="0"/>
        <v>851.17320137660454</v>
      </c>
      <c r="Z4" s="11">
        <f t="shared" si="0"/>
        <v>1064.4690482445033</v>
      </c>
      <c r="AA4" s="11">
        <f t="shared" si="0"/>
        <v>1257.8548703456399</v>
      </c>
      <c r="AB4" s="11">
        <f t="shared" si="0"/>
        <v>1433.3688088394881</v>
      </c>
      <c r="AC4" s="11">
        <f t="shared" si="0"/>
        <v>1593.7476839784858</v>
      </c>
      <c r="AD4" s="11">
        <f t="shared" si="0"/>
        <v>1742.0138781687604</v>
      </c>
      <c r="AE4" s="11">
        <f t="shared" si="0"/>
        <v>1881.2977321281387</v>
      </c>
      <c r="AF4" s="11">
        <f t="shared" si="0"/>
        <v>2014.756431987933</v>
      </c>
      <c r="AG4" s="11">
        <f t="shared" si="0"/>
        <v>2145.5347535599408</v>
      </c>
      <c r="AH4" s="11">
        <f t="shared" si="0"/>
        <v>2276.7440791896229</v>
      </c>
      <c r="AI4" s="11">
        <f t="shared" si="0"/>
        <v>2411.4487794557558</v>
      </c>
      <c r="AJ4" s="11">
        <f t="shared" si="0"/>
        <v>2552.6546820425974</v>
      </c>
      <c r="AK4" s="5" t="s">
        <v>278</v>
      </c>
      <c r="AL4" s="5" t="s">
        <v>279</v>
      </c>
      <c r="AM4" s="11">
        <v>18.508730000000003</v>
      </c>
      <c r="AN4" s="11">
        <v>35.308630000000008</v>
      </c>
      <c r="AO4" s="11">
        <v>50.366530000000012</v>
      </c>
      <c r="AP4" s="11">
        <v>63.862430000000003</v>
      </c>
      <c r="AQ4" s="11">
        <v>75.97632999999999</v>
      </c>
      <c r="AR4" s="11">
        <v>86.888230000000007</v>
      </c>
      <c r="AS4" s="11">
        <v>96.778130000000019</v>
      </c>
      <c r="AT4" s="11">
        <v>105.82603000000003</v>
      </c>
      <c r="AU4" s="11">
        <v>114.21193000000002</v>
      </c>
      <c r="AV4" s="11">
        <v>122.11583</v>
      </c>
      <c r="AW4" s="11">
        <v>129.71773000000002</v>
      </c>
      <c r="AX4" s="11">
        <v>137.19763000000003</v>
      </c>
      <c r="AY4" s="11">
        <v>144.73553000000004</v>
      </c>
      <c r="AZ4" s="11">
        <v>152.51143000000002</v>
      </c>
      <c r="BA4" s="11">
        <v>160.70533000000003</v>
      </c>
      <c r="BB4" s="11">
        <v>174.33</v>
      </c>
      <c r="BC4" t="s">
        <v>343</v>
      </c>
      <c r="BL4" s="11" t="str">
        <f t="shared" ref="BL4:BL67" si="4">IF(OR(V4="",$BJ4=""),"",V4*$BJ4/1000)</f>
        <v/>
      </c>
      <c r="BM4" s="11" t="str">
        <f t="shared" ref="BM4:BM67" si="5">IF(OR(W4="",$BJ4=""),"",W4*$BJ4/1000)</f>
        <v/>
      </c>
      <c r="BN4" s="11" t="str">
        <f t="shared" ref="BN4:BN67" si="6">IF(OR(X4="",$BJ4=""),"",X4*$BJ4/1000)</f>
        <v/>
      </c>
      <c r="BO4" s="11" t="str">
        <f t="shared" ref="BO4:BO67" si="7">IF(OR(Y4="",$BJ4=""),"",Y4*$BJ4/1000)</f>
        <v/>
      </c>
      <c r="BP4" s="11" t="str">
        <f t="shared" ref="BP4:BP67" si="8">IF(OR(Z4="",$BJ4=""),"",Z4*$BJ4/1000)</f>
        <v/>
      </c>
      <c r="BQ4" s="11" t="str">
        <f t="shared" ref="BQ4:BQ67" si="9">IF(OR(AA4="",$BJ4=""),"",AA4*$BJ4/1000)</f>
        <v/>
      </c>
      <c r="BR4" s="11" t="str">
        <f t="shared" ref="BR4:BR67" si="10">IF(OR(AB4="",$BJ4=""),"",AB4*$BJ4/1000)</f>
        <v/>
      </c>
      <c r="BS4" s="11" t="str">
        <f t="shared" ref="BS4:BS67" si="11">IF(OR(AC4="",$BJ4=""),"",AC4*$BJ4/1000)</f>
        <v/>
      </c>
      <c r="BT4" s="11" t="str">
        <f t="shared" ref="BT4:BT67" si="12">IF(OR(AD4="",$BJ4=""),"",AD4*$BJ4/1000)</f>
        <v/>
      </c>
      <c r="BU4" s="11" t="str">
        <f t="shared" ref="BU4:BU67" si="13">IF(OR(AE4="",$BJ4=""),"",AE4*$BJ4/1000)</f>
        <v/>
      </c>
      <c r="BV4" s="11" t="str">
        <f t="shared" ref="BV4:BV67" si="14">IF(OR(AF4="",$BJ4=""),"",AF4*$BJ4/1000)</f>
        <v/>
      </c>
      <c r="BW4" s="11" t="str">
        <f t="shared" ref="BW4:BW67" si="15">IF(OR(AG4="",$BJ4=""),"",AG4*$BJ4/1000)</f>
        <v/>
      </c>
      <c r="BX4" s="11" t="str">
        <f t="shared" ref="BX4:BX67" si="16">IF(OR(AH4="",$BJ4=""),"",AH4*$BJ4/1000)</f>
        <v/>
      </c>
      <c r="BY4" s="11" t="str">
        <f t="shared" ref="BY4:BY67" si="17">IF(OR(AI4="",$BJ4=""),"",AI4*$BJ4/1000)</f>
        <v/>
      </c>
      <c r="BZ4" s="11" t="str">
        <f t="shared" ref="BZ4:BZ67" si="18">IF(OR(AJ4="",$BJ4=""),"",AJ4*$BJ4/1000)</f>
        <v/>
      </c>
      <c r="CA4" s="11" t="str">
        <f t="shared" ref="CA4:CA67" si="19">IF(BL4="","",BL4/2*10)</f>
        <v/>
      </c>
      <c r="CB4" s="11" t="str">
        <f t="shared" ref="CB4:CB67" si="20">IF(BM4="","",BM4/2*10)</f>
        <v/>
      </c>
      <c r="CC4" s="11" t="str">
        <f t="shared" ref="CC4:CC67" si="21">IF(BN4="","",BN4/2*10)</f>
        <v/>
      </c>
      <c r="CD4" s="11" t="str">
        <f t="shared" ref="CD4:CD67" si="22">IF(BO4="","",BO4/2*10)</f>
        <v/>
      </c>
      <c r="CE4" s="11" t="str">
        <f t="shared" ref="CE4:CE67" si="23">IF(BP4="","",BP4/2*10)</f>
        <v/>
      </c>
      <c r="CF4" s="11" t="str">
        <f t="shared" ref="CF4:CF67" si="24">IF(BQ4="","",BQ4/2*10)</f>
        <v/>
      </c>
      <c r="CG4" s="11" t="str">
        <f t="shared" ref="CG4:CG67" si="25">IF(BR4="","",BR4/2*10)</f>
        <v/>
      </c>
      <c r="CH4" s="11" t="str">
        <f t="shared" ref="CH4:CH67" si="26">IF(BS4="","",BS4/2*10)</f>
        <v/>
      </c>
      <c r="CI4" s="11" t="str">
        <f t="shared" ref="CI4:CI67" si="27">IF(BT4="","",BT4/2*10)</f>
        <v/>
      </c>
      <c r="CJ4" s="11" t="str">
        <f t="shared" ref="CJ4:CJ67" si="28">IF(BU4="","",BU4/2*10)</f>
        <v/>
      </c>
      <c r="CK4" s="11" t="str">
        <f t="shared" ref="CK4:CK67" si="29">IF(BV4="","",BV4/2*10)</f>
        <v/>
      </c>
      <c r="CL4" s="11" t="str">
        <f t="shared" ref="CL4:CL67" si="30">IF(BW4="","",BW4/2*10)</f>
        <v/>
      </c>
      <c r="CM4" s="11" t="str">
        <f t="shared" ref="CM4:CM67" si="31">IF(BX4="","",BX4/2*10)</f>
        <v/>
      </c>
      <c r="CN4" s="11" t="str">
        <f t="shared" ref="CN4:CN67" si="32">IF(BY4="","",BY4/2*10)</f>
        <v/>
      </c>
      <c r="CO4" s="11" t="str">
        <f t="shared" ref="CO4:CO67" si="33">IF(BZ4="","",BZ4/2*10)</f>
        <v/>
      </c>
    </row>
    <row r="5" spans="1:93" x14ac:dyDescent="0.25">
      <c r="A5" t="s">
        <v>234</v>
      </c>
      <c r="B5" t="s">
        <v>235</v>
      </c>
      <c r="C5" t="s">
        <v>236</v>
      </c>
      <c r="D5" t="s">
        <v>24</v>
      </c>
      <c r="E5" t="s">
        <v>37</v>
      </c>
      <c r="F5" t="s">
        <v>38</v>
      </c>
      <c r="G5">
        <v>1</v>
      </c>
      <c r="H5" t="s">
        <v>31</v>
      </c>
      <c r="I5" s="4">
        <v>-2.52725</v>
      </c>
      <c r="J5" s="4">
        <v>5.9016400000000004</v>
      </c>
      <c r="K5" s="4">
        <v>0.58343</v>
      </c>
      <c r="N5">
        <v>4.18</v>
      </c>
      <c r="O5">
        <v>824.64</v>
      </c>
      <c r="P5">
        <v>0.76382000000000005</v>
      </c>
      <c r="Q5">
        <v>39</v>
      </c>
      <c r="R5">
        <v>0.54900000000000004</v>
      </c>
      <c r="S5">
        <v>3.1</v>
      </c>
      <c r="T5">
        <v>906.7</v>
      </c>
      <c r="U5">
        <v>37</v>
      </c>
      <c r="V5" s="11">
        <f t="shared" si="3"/>
        <v>135.47780851748715</v>
      </c>
      <c r="W5" s="11">
        <f t="shared" si="0"/>
        <v>345.00009820879347</v>
      </c>
      <c r="X5" s="11">
        <f t="shared" si="0"/>
        <v>575.62664601920392</v>
      </c>
      <c r="Y5" s="11">
        <f t="shared" si="0"/>
        <v>813.30922101827309</v>
      </c>
      <c r="Z5" s="11" t="str">
        <f t="shared" si="0"/>
        <v/>
      </c>
      <c r="AA5" s="11" t="str">
        <f t="shared" si="0"/>
        <v/>
      </c>
      <c r="AB5" s="11" t="str">
        <f t="shared" si="0"/>
        <v/>
      </c>
      <c r="AC5" s="11" t="str">
        <f t="shared" si="0"/>
        <v/>
      </c>
      <c r="AD5" s="11" t="str">
        <f t="shared" si="0"/>
        <v/>
      </c>
      <c r="AE5" s="11" t="str">
        <f t="shared" si="0"/>
        <v/>
      </c>
      <c r="AF5" s="11" t="str">
        <f t="shared" si="0"/>
        <v/>
      </c>
      <c r="AG5" s="11" t="str">
        <f t="shared" si="0"/>
        <v/>
      </c>
      <c r="AH5" s="11" t="str">
        <f t="shared" si="0"/>
        <v/>
      </c>
      <c r="AI5" s="11" t="str">
        <f t="shared" si="0"/>
        <v/>
      </c>
      <c r="AJ5" s="11" t="str">
        <f t="shared" si="0"/>
        <v/>
      </c>
      <c r="AK5" t="s">
        <v>234</v>
      </c>
      <c r="AL5" t="s">
        <v>235</v>
      </c>
      <c r="AM5" s="11">
        <v>25.3734</v>
      </c>
      <c r="AN5" s="11">
        <v>46.466300000000004</v>
      </c>
      <c r="AO5" s="11">
        <v>67.559200000000004</v>
      </c>
      <c r="AP5" s="11">
        <v>88.652100000000004</v>
      </c>
      <c r="BB5" s="11">
        <v>88.65</v>
      </c>
      <c r="BC5" t="s">
        <v>234</v>
      </c>
      <c r="BD5" t="s">
        <v>235</v>
      </c>
      <c r="BE5" t="s">
        <v>519</v>
      </c>
      <c r="BF5" t="s">
        <v>236</v>
      </c>
      <c r="BG5" t="s">
        <v>438</v>
      </c>
      <c r="BH5">
        <v>0.3</v>
      </c>
      <c r="BI5">
        <v>0.03</v>
      </c>
      <c r="BJ5">
        <v>52.94</v>
      </c>
      <c r="BK5">
        <v>10.210000000000001</v>
      </c>
      <c r="BL5" s="11">
        <f t="shared" si="4"/>
        <v>7.17219518291577</v>
      </c>
      <c r="BM5" s="11">
        <f t="shared" si="5"/>
        <v>18.264305199173528</v>
      </c>
      <c r="BN5" s="11">
        <f t="shared" si="6"/>
        <v>30.473674640256654</v>
      </c>
      <c r="BO5" s="11">
        <f t="shared" si="7"/>
        <v>43.056590160707373</v>
      </c>
      <c r="BP5" s="11" t="str">
        <f t="shared" si="8"/>
        <v/>
      </c>
      <c r="BQ5" s="11" t="str">
        <f t="shared" si="9"/>
        <v/>
      </c>
      <c r="BR5" s="11" t="str">
        <f t="shared" si="10"/>
        <v/>
      </c>
      <c r="BS5" s="11" t="str">
        <f t="shared" si="11"/>
        <v/>
      </c>
      <c r="BT5" s="11" t="str">
        <f t="shared" si="12"/>
        <v/>
      </c>
      <c r="BU5" s="11" t="str">
        <f t="shared" si="13"/>
        <v/>
      </c>
      <c r="BV5" s="11" t="str">
        <f t="shared" si="14"/>
        <v/>
      </c>
      <c r="BW5" s="11" t="str">
        <f t="shared" si="15"/>
        <v/>
      </c>
      <c r="BX5" s="11" t="str">
        <f t="shared" si="16"/>
        <v/>
      </c>
      <c r="BY5" s="11" t="str">
        <f t="shared" si="17"/>
        <v/>
      </c>
      <c r="BZ5" s="11" t="str">
        <f t="shared" si="18"/>
        <v/>
      </c>
      <c r="CA5" s="11">
        <f t="shared" si="19"/>
        <v>35.860975914578852</v>
      </c>
      <c r="CB5" s="11">
        <f t="shared" si="20"/>
        <v>91.321525995867631</v>
      </c>
      <c r="CC5" s="11">
        <f t="shared" si="21"/>
        <v>152.36837320128328</v>
      </c>
      <c r="CD5" s="11">
        <f t="shared" si="22"/>
        <v>215.28295080353686</v>
      </c>
      <c r="CE5" s="11" t="str">
        <f t="shared" si="23"/>
        <v/>
      </c>
      <c r="CF5" s="11" t="str">
        <f t="shared" si="24"/>
        <v/>
      </c>
      <c r="CG5" s="11" t="str">
        <f t="shared" si="25"/>
        <v/>
      </c>
      <c r="CH5" s="11" t="str">
        <f t="shared" si="26"/>
        <v/>
      </c>
      <c r="CI5" s="11" t="str">
        <f t="shared" si="27"/>
        <v/>
      </c>
      <c r="CJ5" s="11" t="str">
        <f t="shared" si="28"/>
        <v/>
      </c>
      <c r="CK5" s="11" t="str">
        <f t="shared" si="29"/>
        <v/>
      </c>
      <c r="CL5" s="11" t="str">
        <f t="shared" si="30"/>
        <v/>
      </c>
      <c r="CM5" s="11" t="str">
        <f t="shared" si="31"/>
        <v/>
      </c>
      <c r="CN5" s="11" t="str">
        <f t="shared" si="32"/>
        <v/>
      </c>
      <c r="CO5" s="11" t="str">
        <f t="shared" si="33"/>
        <v/>
      </c>
    </row>
    <row r="6" spans="1:93" x14ac:dyDescent="0.25">
      <c r="A6" s="5" t="s">
        <v>254</v>
      </c>
      <c r="B6" s="5" t="s">
        <v>257</v>
      </c>
      <c r="C6" s="5" t="s">
        <v>258</v>
      </c>
      <c r="D6" s="5" t="s">
        <v>24</v>
      </c>
      <c r="E6" s="5" t="s">
        <v>37</v>
      </c>
      <c r="F6" s="5" t="s">
        <v>38</v>
      </c>
      <c r="G6" s="5">
        <v>1</v>
      </c>
      <c r="H6" s="5" t="s">
        <v>31</v>
      </c>
      <c r="I6" s="6">
        <v>-2.21556</v>
      </c>
      <c r="J6" s="6">
        <v>5.79413</v>
      </c>
      <c r="K6" s="6">
        <v>0.37158999999999998</v>
      </c>
      <c r="L6" s="6"/>
      <c r="M6" s="6"/>
      <c r="N6" s="5">
        <v>1.3</v>
      </c>
      <c r="O6" s="5">
        <v>368.78</v>
      </c>
      <c r="P6" s="5">
        <v>0.60958000000000001</v>
      </c>
      <c r="Q6" s="5">
        <v>33</v>
      </c>
      <c r="R6" s="5">
        <v>0.88800000000000001</v>
      </c>
      <c r="S6" s="5">
        <v>0.5</v>
      </c>
      <c r="T6" s="5">
        <v>674.3</v>
      </c>
      <c r="U6" s="5">
        <v>31</v>
      </c>
      <c r="V6" s="11">
        <f t="shared" si="3"/>
        <v>10.120701306381379</v>
      </c>
      <c r="W6" s="11">
        <f t="shared" si="0"/>
        <v>53.334672272897592</v>
      </c>
      <c r="X6" s="11">
        <f t="shared" si="0"/>
        <v>130.34938723996152</v>
      </c>
      <c r="Y6" s="11">
        <f t="shared" si="0"/>
        <v>221.28752956607357</v>
      </c>
      <c r="Z6" s="11">
        <f t="shared" si="0"/>
        <v>302.06123986867334</v>
      </c>
      <c r="AA6" s="11">
        <f t="shared" si="0"/>
        <v>349.59438618509438</v>
      </c>
      <c r="AB6" s="11" t="str">
        <f t="shared" si="0"/>
        <v/>
      </c>
      <c r="AC6" s="11" t="str">
        <f t="shared" si="0"/>
        <v/>
      </c>
      <c r="AD6" s="11" t="str">
        <f t="shared" si="0"/>
        <v/>
      </c>
      <c r="AE6" s="11" t="str">
        <f t="shared" si="0"/>
        <v/>
      </c>
      <c r="AF6" s="11" t="str">
        <f t="shared" si="0"/>
        <v/>
      </c>
      <c r="AG6" s="11" t="str">
        <f t="shared" si="0"/>
        <v/>
      </c>
      <c r="AH6" s="11" t="str">
        <f t="shared" si="0"/>
        <v/>
      </c>
      <c r="AI6" s="11" t="str">
        <f t="shared" si="0"/>
        <v/>
      </c>
      <c r="AJ6" s="11" t="str">
        <f t="shared" si="0"/>
        <v/>
      </c>
      <c r="AK6" s="5" t="s">
        <v>254</v>
      </c>
      <c r="AL6" s="5" t="s">
        <v>257</v>
      </c>
      <c r="AM6" s="11">
        <v>7.3869699999999998</v>
      </c>
      <c r="AN6" s="11">
        <v>15.268269999999999</v>
      </c>
      <c r="AO6" s="11">
        <v>24.81157</v>
      </c>
      <c r="AP6" s="11">
        <v>34.336870000000005</v>
      </c>
      <c r="AQ6" s="11">
        <v>42.164169999999999</v>
      </c>
      <c r="AR6" s="11">
        <v>46.61347</v>
      </c>
      <c r="BB6" s="11">
        <v>47.39</v>
      </c>
      <c r="BC6" t="s">
        <v>254</v>
      </c>
      <c r="BD6" t="s">
        <v>257</v>
      </c>
      <c r="BE6" t="s">
        <v>533</v>
      </c>
      <c r="BF6" t="s">
        <v>258</v>
      </c>
      <c r="BG6" t="s">
        <v>447</v>
      </c>
      <c r="BH6">
        <v>0.51</v>
      </c>
      <c r="BI6">
        <v>0.02</v>
      </c>
      <c r="BJ6">
        <v>90.67</v>
      </c>
      <c r="BK6">
        <v>10.69</v>
      </c>
      <c r="BL6" s="11">
        <f t="shared" si="4"/>
        <v>0.91764398744959963</v>
      </c>
      <c r="BM6" s="11">
        <f t="shared" si="5"/>
        <v>4.8358547349836245</v>
      </c>
      <c r="BN6" s="11">
        <f t="shared" si="6"/>
        <v>11.818778941047311</v>
      </c>
      <c r="BO6" s="11">
        <f t="shared" si="7"/>
        <v>20.064140305755892</v>
      </c>
      <c r="BP6" s="11">
        <f t="shared" si="8"/>
        <v>27.387892618892611</v>
      </c>
      <c r="BQ6" s="11">
        <f t="shared" si="9"/>
        <v>31.697722995402511</v>
      </c>
      <c r="BR6" s="11" t="str">
        <f t="shared" si="10"/>
        <v/>
      </c>
      <c r="BS6" s="11" t="str">
        <f t="shared" si="11"/>
        <v/>
      </c>
      <c r="BT6" s="11" t="str">
        <f t="shared" si="12"/>
        <v/>
      </c>
      <c r="BU6" s="11" t="str">
        <f t="shared" si="13"/>
        <v/>
      </c>
      <c r="BV6" s="11" t="str">
        <f t="shared" si="14"/>
        <v/>
      </c>
      <c r="BW6" s="11" t="str">
        <f t="shared" si="15"/>
        <v/>
      </c>
      <c r="BX6" s="11" t="str">
        <f t="shared" si="16"/>
        <v/>
      </c>
      <c r="BY6" s="11" t="str">
        <f t="shared" si="17"/>
        <v/>
      </c>
      <c r="BZ6" s="11" t="str">
        <f t="shared" si="18"/>
        <v/>
      </c>
      <c r="CA6" s="11">
        <f t="shared" si="19"/>
        <v>4.5882199372479979</v>
      </c>
      <c r="CB6" s="11">
        <f t="shared" si="20"/>
        <v>24.179273674918122</v>
      </c>
      <c r="CC6" s="11">
        <f t="shared" si="21"/>
        <v>59.093894705236558</v>
      </c>
      <c r="CD6" s="11">
        <f t="shared" si="22"/>
        <v>100.32070152877947</v>
      </c>
      <c r="CE6" s="11">
        <f t="shared" si="23"/>
        <v>136.93946309446306</v>
      </c>
      <c r="CF6" s="11">
        <f t="shared" si="24"/>
        <v>158.48861497701256</v>
      </c>
      <c r="CG6" s="11" t="str">
        <f t="shared" si="25"/>
        <v/>
      </c>
      <c r="CH6" s="11" t="str">
        <f t="shared" si="26"/>
        <v/>
      </c>
      <c r="CI6" s="11" t="str">
        <f t="shared" si="27"/>
        <v/>
      </c>
      <c r="CJ6" s="11" t="str">
        <f t="shared" si="28"/>
        <v/>
      </c>
      <c r="CK6" s="11" t="str">
        <f t="shared" si="29"/>
        <v/>
      </c>
      <c r="CL6" s="11" t="str">
        <f t="shared" si="30"/>
        <v/>
      </c>
      <c r="CM6" s="11" t="str">
        <f t="shared" si="31"/>
        <v/>
      </c>
      <c r="CN6" s="11" t="str">
        <f t="shared" si="32"/>
        <v/>
      </c>
      <c r="CO6" s="11" t="str">
        <f t="shared" si="33"/>
        <v/>
      </c>
    </row>
    <row r="7" spans="1:93" x14ac:dyDescent="0.25">
      <c r="A7" t="s">
        <v>209</v>
      </c>
      <c r="B7" t="s">
        <v>210</v>
      </c>
      <c r="C7" t="s">
        <v>211</v>
      </c>
      <c r="D7" t="s">
        <v>24</v>
      </c>
      <c r="E7" t="s">
        <v>37</v>
      </c>
      <c r="F7" t="s">
        <v>38</v>
      </c>
      <c r="G7">
        <v>1</v>
      </c>
      <c r="H7" t="s">
        <v>31</v>
      </c>
      <c r="I7" s="4">
        <v>-2.0234800000000002</v>
      </c>
      <c r="J7" s="4">
        <v>5.9586899999999998</v>
      </c>
      <c r="K7" s="4">
        <v>0.21884000000000001</v>
      </c>
      <c r="N7">
        <v>0.08</v>
      </c>
      <c r="O7">
        <v>1391.58</v>
      </c>
      <c r="P7">
        <v>0.46779999999999999</v>
      </c>
      <c r="Q7">
        <v>32</v>
      </c>
      <c r="R7">
        <v>0.877</v>
      </c>
      <c r="S7">
        <v>3.2</v>
      </c>
      <c r="T7">
        <v>1049.5</v>
      </c>
      <c r="U7">
        <v>30</v>
      </c>
      <c r="V7" s="11">
        <f t="shared" si="3"/>
        <v>9.0453801173051378</v>
      </c>
      <c r="W7" s="11">
        <f t="shared" si="0"/>
        <v>94.251408258004801</v>
      </c>
      <c r="X7" s="11">
        <f t="shared" si="0"/>
        <v>279.84552549726152</v>
      </c>
      <c r="Y7" s="11">
        <f t="shared" si="0"/>
        <v>532.77561116753225</v>
      </c>
      <c r="Z7" s="11">
        <f t="shared" si="0"/>
        <v>809.49668414910673</v>
      </c>
      <c r="AA7" s="11">
        <f t="shared" si="0"/>
        <v>1068.6492579769542</v>
      </c>
      <c r="AB7" s="11">
        <f t="shared" si="0"/>
        <v>1272.7534877128642</v>
      </c>
      <c r="AC7" s="11">
        <f t="shared" si="0"/>
        <v>1387.4295015623022</v>
      </c>
      <c r="AD7" s="11" t="str">
        <f t="shared" si="0"/>
        <v/>
      </c>
      <c r="AE7" s="11" t="str">
        <f t="shared" si="0"/>
        <v/>
      </c>
      <c r="AF7" s="11" t="str">
        <f t="shared" si="0"/>
        <v/>
      </c>
      <c r="AG7" s="11" t="str">
        <f t="shared" si="0"/>
        <v/>
      </c>
      <c r="AH7" s="11" t="str">
        <f t="shared" si="0"/>
        <v/>
      </c>
      <c r="AI7" s="11" t="str">
        <f t="shared" si="0"/>
        <v/>
      </c>
      <c r="AJ7" s="11" t="str">
        <f t="shared" si="0"/>
        <v/>
      </c>
      <c r="AK7" t="s">
        <v>209</v>
      </c>
      <c r="AL7" t="s">
        <v>210</v>
      </c>
      <c r="AM7" s="11">
        <v>6.8406799999999999</v>
      </c>
      <c r="AN7" s="11">
        <v>18.215280000000003</v>
      </c>
      <c r="AO7" s="11">
        <v>33.305880000000002</v>
      </c>
      <c r="AP7" s="11">
        <v>50.312480000000008</v>
      </c>
      <c r="AQ7" s="11">
        <v>67.435079999999999</v>
      </c>
      <c r="AR7" s="11">
        <v>82.873680000000022</v>
      </c>
      <c r="AS7" s="11">
        <v>94.828280000000021</v>
      </c>
      <c r="AT7" s="11">
        <v>101.49888000000001</v>
      </c>
      <c r="BB7" s="11">
        <v>103.07</v>
      </c>
      <c r="BC7" t="s">
        <v>209</v>
      </c>
      <c r="BD7" t="s">
        <v>210</v>
      </c>
      <c r="BE7" t="s">
        <v>500</v>
      </c>
      <c r="BF7" t="s">
        <v>211</v>
      </c>
      <c r="BG7" t="s">
        <v>449</v>
      </c>
      <c r="BH7">
        <v>0.31</v>
      </c>
      <c r="BI7">
        <v>0.12</v>
      </c>
      <c r="BJ7">
        <v>101.52</v>
      </c>
      <c r="BK7">
        <v>53.63</v>
      </c>
      <c r="BL7" s="11">
        <f t="shared" si="4"/>
        <v>0.9182869895088176</v>
      </c>
      <c r="BM7" s="11">
        <f t="shared" si="5"/>
        <v>9.5684029663526466</v>
      </c>
      <c r="BN7" s="11">
        <f t="shared" si="6"/>
        <v>28.409917748481988</v>
      </c>
      <c r="BO7" s="11">
        <f t="shared" si="7"/>
        <v>54.087380045727869</v>
      </c>
      <c r="BP7" s="11">
        <f t="shared" si="8"/>
        <v>82.180103374817307</v>
      </c>
      <c r="BQ7" s="11">
        <f t="shared" si="9"/>
        <v>108.48927266982039</v>
      </c>
      <c r="BR7" s="11">
        <f t="shared" si="10"/>
        <v>129.20993407260997</v>
      </c>
      <c r="BS7" s="11">
        <f t="shared" si="11"/>
        <v>140.85184299860492</v>
      </c>
      <c r="BT7" s="11" t="str">
        <f t="shared" si="12"/>
        <v/>
      </c>
      <c r="BU7" s="11" t="str">
        <f t="shared" si="13"/>
        <v/>
      </c>
      <c r="BV7" s="11" t="str">
        <f t="shared" si="14"/>
        <v/>
      </c>
      <c r="BW7" s="11" t="str">
        <f t="shared" si="15"/>
        <v/>
      </c>
      <c r="BX7" s="11" t="str">
        <f t="shared" si="16"/>
        <v/>
      </c>
      <c r="BY7" s="11" t="str">
        <f t="shared" si="17"/>
        <v/>
      </c>
      <c r="BZ7" s="11" t="str">
        <f t="shared" si="18"/>
        <v/>
      </c>
      <c r="CA7" s="11">
        <f t="shared" si="19"/>
        <v>4.5914349475440881</v>
      </c>
      <c r="CB7" s="11">
        <f t="shared" si="20"/>
        <v>47.842014831763237</v>
      </c>
      <c r="CC7" s="11">
        <f t="shared" si="21"/>
        <v>142.04958874240992</v>
      </c>
      <c r="CD7" s="11">
        <f t="shared" si="22"/>
        <v>270.43690022863933</v>
      </c>
      <c r="CE7" s="11">
        <f t="shared" si="23"/>
        <v>410.90051687408652</v>
      </c>
      <c r="CF7" s="11">
        <f t="shared" si="24"/>
        <v>542.44636334910194</v>
      </c>
      <c r="CG7" s="11">
        <f t="shared" si="25"/>
        <v>646.04967036304981</v>
      </c>
      <c r="CH7" s="11">
        <f t="shared" si="26"/>
        <v>704.25921499302467</v>
      </c>
      <c r="CI7" s="11" t="str">
        <f t="shared" si="27"/>
        <v/>
      </c>
      <c r="CJ7" s="11" t="str">
        <f t="shared" si="28"/>
        <v/>
      </c>
      <c r="CK7" s="11" t="str">
        <f t="shared" si="29"/>
        <v/>
      </c>
      <c r="CL7" s="11" t="str">
        <f t="shared" si="30"/>
        <v/>
      </c>
      <c r="CM7" s="11" t="str">
        <f t="shared" si="31"/>
        <v/>
      </c>
      <c r="CN7" s="11" t="str">
        <f t="shared" si="32"/>
        <v/>
      </c>
      <c r="CO7" s="11" t="str">
        <f t="shared" si="33"/>
        <v/>
      </c>
    </row>
    <row r="8" spans="1:93" x14ac:dyDescent="0.25">
      <c r="A8" s="5" t="s">
        <v>234</v>
      </c>
      <c r="B8" s="5" t="s">
        <v>210</v>
      </c>
      <c r="C8" s="5" t="s">
        <v>211</v>
      </c>
      <c r="D8" s="5" t="s">
        <v>24</v>
      </c>
      <c r="E8" s="5" t="s">
        <v>37</v>
      </c>
      <c r="F8" s="5" t="s">
        <v>38</v>
      </c>
      <c r="G8" s="5">
        <v>1</v>
      </c>
      <c r="H8" s="5" t="s">
        <v>31</v>
      </c>
      <c r="I8" s="6">
        <v>-5.7330100000000002</v>
      </c>
      <c r="J8" s="6">
        <v>8.28918</v>
      </c>
      <c r="K8" s="6">
        <v>0.32740999999999998</v>
      </c>
      <c r="L8" s="6"/>
      <c r="M8" s="6"/>
      <c r="N8" s="5">
        <v>1.46</v>
      </c>
      <c r="O8" s="5">
        <v>1226.83</v>
      </c>
      <c r="P8" s="5">
        <v>0.57220000000000004</v>
      </c>
      <c r="Q8" s="5">
        <v>47</v>
      </c>
      <c r="R8" s="5">
        <v>0.92300000000000004</v>
      </c>
      <c r="S8" s="5">
        <v>0.2</v>
      </c>
      <c r="T8" s="5">
        <v>444.7</v>
      </c>
      <c r="U8" s="5">
        <v>45</v>
      </c>
      <c r="V8" s="11">
        <f t="shared" si="3"/>
        <v>57.009722826183463</v>
      </c>
      <c r="W8" s="11">
        <f t="shared" si="0"/>
        <v>233.4979653804175</v>
      </c>
      <c r="X8" s="11">
        <f t="shared" si="0"/>
        <v>423.46049136907845</v>
      </c>
      <c r="Y8" s="11">
        <f t="shared" si="0"/>
        <v>692.60685840196152</v>
      </c>
      <c r="Z8" s="11">
        <f t="shared" si="0"/>
        <v>1203.7425301142878</v>
      </c>
      <c r="AA8" s="11" t="str">
        <f t="shared" si="0"/>
        <v/>
      </c>
      <c r="AB8" s="11" t="str">
        <f t="shared" si="0"/>
        <v/>
      </c>
      <c r="AC8" s="11" t="str">
        <f t="shared" si="0"/>
        <v/>
      </c>
      <c r="AD8" s="11" t="str">
        <f t="shared" si="0"/>
        <v/>
      </c>
      <c r="AE8" s="11" t="str">
        <f t="shared" si="0"/>
        <v/>
      </c>
      <c r="AF8" s="11" t="str">
        <f t="shared" si="0"/>
        <v/>
      </c>
      <c r="AG8" s="11" t="str">
        <f t="shared" si="0"/>
        <v/>
      </c>
      <c r="AH8" s="11" t="str">
        <f t="shared" si="0"/>
        <v/>
      </c>
      <c r="AI8" s="11" t="str">
        <f t="shared" si="0"/>
        <v/>
      </c>
      <c r="AJ8" s="11" t="str">
        <f t="shared" si="0"/>
        <v/>
      </c>
      <c r="AK8" s="5" t="s">
        <v>234</v>
      </c>
      <c r="AL8" s="5" t="s">
        <v>210</v>
      </c>
      <c r="AM8" s="11">
        <v>21.948670000000003</v>
      </c>
      <c r="AN8" s="11">
        <v>40.115470000000016</v>
      </c>
      <c r="AO8" s="11">
        <v>53.454270000000008</v>
      </c>
      <c r="AP8" s="11">
        <v>68.865070000000003</v>
      </c>
      <c r="AQ8" s="11">
        <v>93.247870000000006</v>
      </c>
      <c r="BB8" s="11">
        <v>93.26</v>
      </c>
      <c r="BC8" t="s">
        <v>234</v>
      </c>
      <c r="BD8" t="s">
        <v>210</v>
      </c>
      <c r="BE8" t="s">
        <v>500</v>
      </c>
      <c r="BF8" t="s">
        <v>211</v>
      </c>
      <c r="BG8" t="s">
        <v>449</v>
      </c>
      <c r="BH8">
        <v>0.39</v>
      </c>
      <c r="BI8">
        <v>0.03</v>
      </c>
      <c r="BJ8">
        <v>49.84</v>
      </c>
      <c r="BK8">
        <v>7.5</v>
      </c>
      <c r="BL8" s="11">
        <f t="shared" si="4"/>
        <v>2.8413645856569838</v>
      </c>
      <c r="BM8" s="11">
        <f t="shared" si="5"/>
        <v>11.637538594560008</v>
      </c>
      <c r="BN8" s="11">
        <f t="shared" si="6"/>
        <v>21.105270889834873</v>
      </c>
      <c r="BO8" s="11">
        <f t="shared" si="7"/>
        <v>34.519525822753764</v>
      </c>
      <c r="BP8" s="11">
        <f t="shared" si="8"/>
        <v>59.994527700896107</v>
      </c>
      <c r="BQ8" s="11" t="str">
        <f t="shared" si="9"/>
        <v/>
      </c>
      <c r="BR8" s="11" t="str">
        <f t="shared" si="10"/>
        <v/>
      </c>
      <c r="BS8" s="11" t="str">
        <f t="shared" si="11"/>
        <v/>
      </c>
      <c r="BT8" s="11" t="str">
        <f t="shared" si="12"/>
        <v/>
      </c>
      <c r="BU8" s="11" t="str">
        <f t="shared" si="13"/>
        <v/>
      </c>
      <c r="BV8" s="11" t="str">
        <f t="shared" si="14"/>
        <v/>
      </c>
      <c r="BW8" s="11" t="str">
        <f t="shared" si="15"/>
        <v/>
      </c>
      <c r="BX8" s="11" t="str">
        <f t="shared" si="16"/>
        <v/>
      </c>
      <c r="BY8" s="11" t="str">
        <f t="shared" si="17"/>
        <v/>
      </c>
      <c r="BZ8" s="11" t="str">
        <f t="shared" si="18"/>
        <v/>
      </c>
      <c r="CA8" s="11">
        <f t="shared" si="19"/>
        <v>14.206822928284918</v>
      </c>
      <c r="CB8" s="11">
        <f t="shared" si="20"/>
        <v>58.187692972800036</v>
      </c>
      <c r="CC8" s="11">
        <f t="shared" si="21"/>
        <v>105.52635444917436</v>
      </c>
      <c r="CD8" s="11">
        <f t="shared" si="22"/>
        <v>172.59762911376882</v>
      </c>
      <c r="CE8" s="11">
        <f t="shared" si="23"/>
        <v>299.97263850448053</v>
      </c>
      <c r="CF8" s="11" t="str">
        <f t="shared" si="24"/>
        <v/>
      </c>
      <c r="CG8" s="11" t="str">
        <f t="shared" si="25"/>
        <v/>
      </c>
      <c r="CH8" s="11" t="str">
        <f t="shared" si="26"/>
        <v/>
      </c>
      <c r="CI8" s="11" t="str">
        <f t="shared" si="27"/>
        <v/>
      </c>
      <c r="CJ8" s="11" t="str">
        <f t="shared" si="28"/>
        <v/>
      </c>
      <c r="CK8" s="11" t="str">
        <f t="shared" si="29"/>
        <v/>
      </c>
      <c r="CL8" s="11" t="str">
        <f t="shared" si="30"/>
        <v/>
      </c>
      <c r="CM8" s="11" t="str">
        <f t="shared" si="31"/>
        <v/>
      </c>
      <c r="CN8" s="11" t="str">
        <f t="shared" si="32"/>
        <v/>
      </c>
      <c r="CO8" s="11" t="str">
        <f t="shared" si="33"/>
        <v/>
      </c>
    </row>
    <row r="9" spans="1:93" x14ac:dyDescent="0.25">
      <c r="A9" t="s">
        <v>278</v>
      </c>
      <c r="B9" t="s">
        <v>210</v>
      </c>
      <c r="C9" t="s">
        <v>211</v>
      </c>
      <c r="D9" t="s">
        <v>24</v>
      </c>
      <c r="E9" t="s">
        <v>37</v>
      </c>
      <c r="F9" t="s">
        <v>38</v>
      </c>
      <c r="G9">
        <v>1</v>
      </c>
      <c r="H9" t="s">
        <v>31</v>
      </c>
      <c r="I9" s="4">
        <v>-0.65551999999999999</v>
      </c>
      <c r="J9" s="4">
        <v>5.1593499999999999</v>
      </c>
      <c r="K9" s="4">
        <v>0.25352999999999998</v>
      </c>
      <c r="N9">
        <v>0.73</v>
      </c>
      <c r="O9">
        <v>2251.37</v>
      </c>
      <c r="P9">
        <v>0.50351999999999997</v>
      </c>
      <c r="Q9">
        <v>63</v>
      </c>
      <c r="R9">
        <v>0.94399999999999995</v>
      </c>
      <c r="S9">
        <v>0.1</v>
      </c>
      <c r="T9">
        <v>2387.1999999999998</v>
      </c>
      <c r="U9">
        <v>61</v>
      </c>
      <c r="V9" s="11">
        <f t="shared" si="3"/>
        <v>197.08522748700216</v>
      </c>
      <c r="W9" s="11">
        <f t="shared" si="0"/>
        <v>481.05574249479173</v>
      </c>
      <c r="X9" s="11">
        <f t="shared" si="0"/>
        <v>722.40855277957883</v>
      </c>
      <c r="Y9" s="11">
        <f t="shared" si="0"/>
        <v>929.51292671378303</v>
      </c>
      <c r="Z9" s="11">
        <f t="shared" si="0"/>
        <v>1123.2237890406793</v>
      </c>
      <c r="AA9" s="11">
        <f t="shared" si="0"/>
        <v>1325.9713886517416</v>
      </c>
      <c r="AB9" s="11">
        <f t="shared" si="0"/>
        <v>1559.6254071346993</v>
      </c>
      <c r="AC9" s="11">
        <f t="shared" si="0"/>
        <v>1844.5603738410007</v>
      </c>
      <c r="AD9" s="11">
        <f t="shared" si="0"/>
        <v>2198.8318614781278</v>
      </c>
      <c r="AE9" s="11" t="str">
        <f t="shared" si="0"/>
        <v/>
      </c>
      <c r="AF9" s="11" t="str">
        <f t="shared" si="0"/>
        <v/>
      </c>
      <c r="AG9" s="11" t="str">
        <f t="shared" si="0"/>
        <v/>
      </c>
      <c r="AH9" s="11" t="str">
        <f t="shared" si="0"/>
        <v/>
      </c>
      <c r="AI9" s="11" t="str">
        <f t="shared" si="0"/>
        <v/>
      </c>
      <c r="AJ9" s="11" t="str">
        <f t="shared" si="0"/>
        <v/>
      </c>
      <c r="AK9" t="s">
        <v>278</v>
      </c>
      <c r="AL9" t="s">
        <v>210</v>
      </c>
      <c r="AM9" s="11">
        <v>20.80189</v>
      </c>
      <c r="AN9" s="11">
        <v>37.789889999999993</v>
      </c>
      <c r="AO9" s="11">
        <v>51.431889999999996</v>
      </c>
      <c r="AP9" s="11">
        <v>63.047890000000002</v>
      </c>
      <c r="AQ9" s="11">
        <v>73.957890000000006</v>
      </c>
      <c r="AR9" s="11">
        <v>85.481889999999993</v>
      </c>
      <c r="AS9" s="11">
        <v>98.93989000000002</v>
      </c>
      <c r="AT9" s="11">
        <v>115.65188999999999</v>
      </c>
      <c r="AU9" s="11">
        <v>136.93788999999998</v>
      </c>
      <c r="BL9" s="11" t="str">
        <f t="shared" si="4"/>
        <v/>
      </c>
      <c r="BM9" s="11" t="str">
        <f t="shared" si="5"/>
        <v/>
      </c>
      <c r="BN9" s="11" t="str">
        <f t="shared" si="6"/>
        <v/>
      </c>
      <c r="BO9" s="11" t="str">
        <f t="shared" si="7"/>
        <v/>
      </c>
      <c r="BP9" s="11" t="str">
        <f t="shared" si="8"/>
        <v/>
      </c>
      <c r="BQ9" s="11" t="str">
        <f t="shared" si="9"/>
        <v/>
      </c>
      <c r="BR9" s="11" t="str">
        <f t="shared" si="10"/>
        <v/>
      </c>
      <c r="BS9" s="11" t="str">
        <f t="shared" si="11"/>
        <v/>
      </c>
      <c r="BT9" s="11" t="str">
        <f t="shared" si="12"/>
        <v/>
      </c>
      <c r="BU9" s="11" t="str">
        <f t="shared" si="13"/>
        <v/>
      </c>
      <c r="BV9" s="11" t="str">
        <f t="shared" si="14"/>
        <v/>
      </c>
      <c r="BW9" s="11" t="str">
        <f t="shared" si="15"/>
        <v/>
      </c>
      <c r="BX9" s="11" t="str">
        <f t="shared" si="16"/>
        <v/>
      </c>
      <c r="BY9" s="11" t="str">
        <f t="shared" si="17"/>
        <v/>
      </c>
      <c r="BZ9" s="11" t="str">
        <f t="shared" si="18"/>
        <v/>
      </c>
      <c r="CA9" s="11" t="str">
        <f t="shared" si="19"/>
        <v/>
      </c>
      <c r="CB9" s="11" t="str">
        <f t="shared" si="20"/>
        <v/>
      </c>
      <c r="CC9" s="11" t="str">
        <f t="shared" si="21"/>
        <v/>
      </c>
      <c r="CD9" s="11" t="str">
        <f t="shared" si="22"/>
        <v/>
      </c>
      <c r="CE9" s="11" t="str">
        <f t="shared" si="23"/>
        <v/>
      </c>
      <c r="CF9" s="11" t="str">
        <f t="shared" si="24"/>
        <v/>
      </c>
      <c r="CG9" s="11" t="str">
        <f t="shared" si="25"/>
        <v/>
      </c>
      <c r="CH9" s="11" t="str">
        <f t="shared" si="26"/>
        <v/>
      </c>
      <c r="CI9" s="11" t="str">
        <f t="shared" si="27"/>
        <v/>
      </c>
      <c r="CJ9" s="11" t="str">
        <f t="shared" si="28"/>
        <v/>
      </c>
      <c r="CK9" s="11" t="str">
        <f t="shared" si="29"/>
        <v/>
      </c>
      <c r="CL9" s="11" t="str">
        <f t="shared" si="30"/>
        <v/>
      </c>
      <c r="CM9" s="11" t="str">
        <f t="shared" si="31"/>
        <v/>
      </c>
      <c r="CN9" s="11" t="str">
        <f t="shared" si="32"/>
        <v/>
      </c>
      <c r="CO9" s="11" t="str">
        <f t="shared" si="33"/>
        <v/>
      </c>
    </row>
    <row r="10" spans="1:93" x14ac:dyDescent="0.25">
      <c r="A10" s="5" t="s">
        <v>368</v>
      </c>
      <c r="B10" s="5" t="s">
        <v>210</v>
      </c>
      <c r="C10" s="5" t="s">
        <v>211</v>
      </c>
      <c r="D10" s="5" t="s">
        <v>24</v>
      </c>
      <c r="E10" s="5" t="s">
        <v>37</v>
      </c>
      <c r="F10" s="5" t="s">
        <v>38</v>
      </c>
      <c r="G10" s="5">
        <v>1</v>
      </c>
      <c r="H10" s="5" t="s">
        <v>31</v>
      </c>
      <c r="I10" s="6">
        <v>-1.3995200000000001</v>
      </c>
      <c r="J10" s="6">
        <v>5.3507300000000004</v>
      </c>
      <c r="K10" s="6">
        <v>0.20615</v>
      </c>
      <c r="L10" s="6"/>
      <c r="M10" s="6"/>
      <c r="N10" s="5">
        <v>5.61</v>
      </c>
      <c r="O10" s="5">
        <v>762.74</v>
      </c>
      <c r="P10" s="5">
        <v>0.45404</v>
      </c>
      <c r="Q10" s="5">
        <v>57</v>
      </c>
      <c r="R10" s="5">
        <v>0.86799999999999999</v>
      </c>
      <c r="S10" s="5">
        <v>6.2</v>
      </c>
      <c r="T10" s="5">
        <v>1479.6</v>
      </c>
      <c r="U10" s="5">
        <v>55</v>
      </c>
      <c r="V10" s="11">
        <f t="shared" si="3"/>
        <v>69.827270014544609</v>
      </c>
      <c r="W10" s="11">
        <f t="shared" si="0"/>
        <v>185.64306841856705</v>
      </c>
      <c r="X10" s="11">
        <f t="shared" si="0"/>
        <v>319.06496588838462</v>
      </c>
      <c r="Y10" s="11">
        <f t="shared" si="0"/>
        <v>452.6453494779168</v>
      </c>
      <c r="Z10" s="11">
        <f t="shared" si="0"/>
        <v>574.07786719943533</v>
      </c>
      <c r="AA10" s="11">
        <f t="shared" si="0"/>
        <v>673.46785748509853</v>
      </c>
      <c r="AB10" s="11">
        <f t="shared" si="0"/>
        <v>742.13738277593586</v>
      </c>
      <c r="AC10" s="11" t="str">
        <f t="shared" si="0"/>
        <v/>
      </c>
      <c r="AD10" s="11" t="str">
        <f t="shared" si="0"/>
        <v/>
      </c>
      <c r="AE10" s="11" t="str">
        <f t="shared" si="0"/>
        <v/>
      </c>
      <c r="AF10" s="11" t="str">
        <f t="shared" si="0"/>
        <v/>
      </c>
      <c r="AG10" s="11" t="str">
        <f t="shared" si="0"/>
        <v/>
      </c>
      <c r="AH10" s="11" t="str">
        <f t="shared" si="0"/>
        <v/>
      </c>
      <c r="AI10" s="11" t="str">
        <f t="shared" si="0"/>
        <v/>
      </c>
      <c r="AJ10" s="11" t="str">
        <f t="shared" si="0"/>
        <v/>
      </c>
      <c r="AK10" s="5" t="s">
        <v>368</v>
      </c>
      <c r="AL10" s="5" t="s">
        <v>210</v>
      </c>
      <c r="AM10" s="11">
        <v>15.945580000000001</v>
      </c>
      <c r="AN10" s="11">
        <v>28.362879999999997</v>
      </c>
      <c r="AO10" s="11">
        <v>40.950179999999996</v>
      </c>
      <c r="AP10" s="11">
        <v>52.987479999999998</v>
      </c>
      <c r="AQ10" s="11">
        <v>63.754780000000011</v>
      </c>
      <c r="AR10" s="11">
        <v>72.532079999999993</v>
      </c>
      <c r="AS10" s="11">
        <v>78.599379999999996</v>
      </c>
      <c r="BC10" t="s">
        <v>368</v>
      </c>
      <c r="BD10" t="s">
        <v>210</v>
      </c>
      <c r="BE10" t="s">
        <v>500</v>
      </c>
      <c r="BF10" t="s">
        <v>211</v>
      </c>
      <c r="BG10" t="s">
        <v>438</v>
      </c>
      <c r="BH10">
        <v>0.43</v>
      </c>
      <c r="BI10">
        <v>0.02</v>
      </c>
      <c r="BJ10">
        <v>68.37</v>
      </c>
      <c r="BK10">
        <v>13.43</v>
      </c>
      <c r="BL10" s="11">
        <f t="shared" si="4"/>
        <v>4.7740904508944153</v>
      </c>
      <c r="BM10" s="11">
        <f t="shared" si="5"/>
        <v>12.69241658777743</v>
      </c>
      <c r="BN10" s="11">
        <f t="shared" si="6"/>
        <v>21.814471717788859</v>
      </c>
      <c r="BO10" s="11">
        <f t="shared" si="7"/>
        <v>30.947362543805173</v>
      </c>
      <c r="BP10" s="11">
        <f t="shared" si="8"/>
        <v>39.249703780425399</v>
      </c>
      <c r="BQ10" s="11">
        <f t="shared" si="9"/>
        <v>46.044997416256194</v>
      </c>
      <c r="BR10" s="11">
        <f t="shared" si="10"/>
        <v>50.739932860390745</v>
      </c>
      <c r="BS10" s="11" t="str">
        <f t="shared" si="11"/>
        <v/>
      </c>
      <c r="BT10" s="11" t="str">
        <f t="shared" si="12"/>
        <v/>
      </c>
      <c r="BU10" s="11" t="str">
        <f t="shared" si="13"/>
        <v/>
      </c>
      <c r="BV10" s="11" t="str">
        <f t="shared" si="14"/>
        <v/>
      </c>
      <c r="BW10" s="11" t="str">
        <f t="shared" si="15"/>
        <v/>
      </c>
      <c r="BX10" s="11" t="str">
        <f t="shared" si="16"/>
        <v/>
      </c>
      <c r="BY10" s="11" t="str">
        <f t="shared" si="17"/>
        <v/>
      </c>
      <c r="BZ10" s="11" t="str">
        <f t="shared" si="18"/>
        <v/>
      </c>
      <c r="CA10" s="11">
        <f t="shared" si="19"/>
        <v>23.870452254472077</v>
      </c>
      <c r="CB10" s="11">
        <f t="shared" si="20"/>
        <v>63.46208293888715</v>
      </c>
      <c r="CC10" s="11">
        <f t="shared" si="21"/>
        <v>109.0723585889443</v>
      </c>
      <c r="CD10" s="11">
        <f t="shared" si="22"/>
        <v>154.73681271902586</v>
      </c>
      <c r="CE10" s="11">
        <f t="shared" si="23"/>
        <v>196.24851890212699</v>
      </c>
      <c r="CF10" s="11">
        <f t="shared" si="24"/>
        <v>230.22498708128097</v>
      </c>
      <c r="CG10" s="11">
        <f t="shared" si="25"/>
        <v>253.69966430195373</v>
      </c>
      <c r="CH10" s="11" t="str">
        <f t="shared" si="26"/>
        <v/>
      </c>
      <c r="CI10" s="11" t="str">
        <f t="shared" si="27"/>
        <v/>
      </c>
      <c r="CJ10" s="11" t="str">
        <f t="shared" si="28"/>
        <v/>
      </c>
      <c r="CK10" s="11" t="str">
        <f t="shared" si="29"/>
        <v/>
      </c>
      <c r="CL10" s="11" t="str">
        <f t="shared" si="30"/>
        <v/>
      </c>
      <c r="CM10" s="11" t="str">
        <f t="shared" si="31"/>
        <v/>
      </c>
      <c r="CN10" s="11" t="str">
        <f t="shared" si="32"/>
        <v/>
      </c>
      <c r="CO10" s="11" t="str">
        <f t="shared" si="33"/>
        <v/>
      </c>
    </row>
    <row r="11" spans="1:93" x14ac:dyDescent="0.25">
      <c r="A11" s="5" t="s">
        <v>234</v>
      </c>
      <c r="B11" s="5" t="s">
        <v>22</v>
      </c>
      <c r="C11" s="5" t="s">
        <v>23</v>
      </c>
      <c r="D11" s="5" t="s">
        <v>24</v>
      </c>
      <c r="E11" s="5" t="s">
        <v>37</v>
      </c>
      <c r="F11" s="5" t="s">
        <v>38</v>
      </c>
      <c r="G11" s="5">
        <v>1</v>
      </c>
      <c r="H11" s="5" t="s">
        <v>31</v>
      </c>
      <c r="I11" s="6">
        <v>-6.2409600000000003</v>
      </c>
      <c r="J11" s="6">
        <v>8.8993900000000004</v>
      </c>
      <c r="K11" s="6">
        <v>0.11788</v>
      </c>
      <c r="L11" s="6"/>
      <c r="M11" s="6"/>
      <c r="N11" s="5">
        <v>0.21</v>
      </c>
      <c r="O11" s="5">
        <v>712.74</v>
      </c>
      <c r="P11" s="5">
        <v>0.34333999999999998</v>
      </c>
      <c r="Q11" s="5">
        <v>46</v>
      </c>
      <c r="R11" s="5">
        <v>0.98</v>
      </c>
      <c r="S11" s="5">
        <v>0.1</v>
      </c>
      <c r="T11" s="5">
        <v>603.29999999999995</v>
      </c>
      <c r="U11" s="5">
        <v>44</v>
      </c>
      <c r="V11" s="11">
        <f t="shared" si="3"/>
        <v>11.539914158474359</v>
      </c>
      <c r="W11" s="11">
        <f t="shared" si="0"/>
        <v>90.86742240840573</v>
      </c>
      <c r="X11" s="11">
        <f t="shared" si="0"/>
        <v>687.25186491555792</v>
      </c>
      <c r="Y11" s="11" t="str">
        <f t="shared" si="0"/>
        <v/>
      </c>
      <c r="Z11" s="11" t="str">
        <f t="shared" si="0"/>
        <v/>
      </c>
      <c r="AA11" s="11" t="str">
        <f t="shared" si="0"/>
        <v/>
      </c>
      <c r="AB11" s="11" t="str">
        <f t="shared" si="0"/>
        <v/>
      </c>
      <c r="AC11" s="11" t="str">
        <f t="shared" si="0"/>
        <v/>
      </c>
      <c r="AD11" s="11" t="str">
        <f t="shared" si="0"/>
        <v/>
      </c>
      <c r="AE11" s="11" t="str">
        <f t="shared" si="0"/>
        <v/>
      </c>
      <c r="AF11" s="11" t="str">
        <f t="shared" si="0"/>
        <v/>
      </c>
      <c r="AG11" s="11" t="str">
        <f t="shared" si="0"/>
        <v/>
      </c>
      <c r="AH11" s="11" t="str">
        <f t="shared" si="0"/>
        <v/>
      </c>
      <c r="AI11" s="11" t="str">
        <f t="shared" si="0"/>
        <v/>
      </c>
      <c r="AJ11" s="11" t="str">
        <f t="shared" si="0"/>
        <v/>
      </c>
      <c r="AK11" s="5" t="s">
        <v>234</v>
      </c>
      <c r="AL11" s="5" t="s">
        <v>22</v>
      </c>
      <c r="AM11" s="11">
        <v>13.39884</v>
      </c>
      <c r="AN11" s="11">
        <v>26.784039999999994</v>
      </c>
      <c r="AO11" s="11">
        <v>62.937239999999989</v>
      </c>
      <c r="BB11" s="11">
        <v>63.03</v>
      </c>
      <c r="BC11" t="s">
        <v>234</v>
      </c>
      <c r="BD11" t="s">
        <v>22</v>
      </c>
      <c r="BE11" t="s">
        <v>437</v>
      </c>
      <c r="BF11" t="s">
        <v>23</v>
      </c>
      <c r="BG11" t="s">
        <v>449</v>
      </c>
      <c r="BH11">
        <v>0.46</v>
      </c>
      <c r="BI11">
        <v>0.02</v>
      </c>
      <c r="BJ11">
        <v>83.29</v>
      </c>
      <c r="BK11">
        <v>11.79</v>
      </c>
      <c r="BL11" s="11">
        <f t="shared" si="4"/>
        <v>0.96115945025932947</v>
      </c>
      <c r="BM11" s="11">
        <f t="shared" si="5"/>
        <v>7.5683476123961135</v>
      </c>
      <c r="BN11" s="11">
        <f t="shared" si="6"/>
        <v>57.241207828816826</v>
      </c>
      <c r="BO11" s="11" t="str">
        <f t="shared" si="7"/>
        <v/>
      </c>
      <c r="BP11" s="11" t="str">
        <f t="shared" si="8"/>
        <v/>
      </c>
      <c r="BQ11" s="11" t="str">
        <f t="shared" si="9"/>
        <v/>
      </c>
      <c r="BR11" s="11" t="str">
        <f t="shared" si="10"/>
        <v/>
      </c>
      <c r="BS11" s="11" t="str">
        <f t="shared" si="11"/>
        <v/>
      </c>
      <c r="BT11" s="11" t="str">
        <f t="shared" si="12"/>
        <v/>
      </c>
      <c r="BU11" s="11" t="str">
        <f t="shared" si="13"/>
        <v/>
      </c>
      <c r="BV11" s="11" t="str">
        <f t="shared" si="14"/>
        <v/>
      </c>
      <c r="BW11" s="11" t="str">
        <f t="shared" si="15"/>
        <v/>
      </c>
      <c r="BX11" s="11" t="str">
        <f t="shared" si="16"/>
        <v/>
      </c>
      <c r="BY11" s="11" t="str">
        <f t="shared" si="17"/>
        <v/>
      </c>
      <c r="BZ11" s="11" t="str">
        <f t="shared" si="18"/>
        <v/>
      </c>
      <c r="CA11" s="11">
        <f t="shared" si="19"/>
        <v>4.8057972512966476</v>
      </c>
      <c r="CB11" s="11">
        <f t="shared" si="20"/>
        <v>37.841738061980564</v>
      </c>
      <c r="CC11" s="11">
        <f t="shared" si="21"/>
        <v>286.20603914408412</v>
      </c>
      <c r="CD11" s="11" t="str">
        <f t="shared" si="22"/>
        <v/>
      </c>
      <c r="CE11" s="11" t="str">
        <f t="shared" si="23"/>
        <v/>
      </c>
      <c r="CF11" s="11" t="str">
        <f t="shared" si="24"/>
        <v/>
      </c>
      <c r="CG11" s="11" t="str">
        <f t="shared" si="25"/>
        <v/>
      </c>
      <c r="CH11" s="11" t="str">
        <f t="shared" si="26"/>
        <v/>
      </c>
      <c r="CI11" s="11" t="str">
        <f t="shared" si="27"/>
        <v/>
      </c>
      <c r="CJ11" s="11" t="str">
        <f t="shared" si="28"/>
        <v/>
      </c>
      <c r="CK11" s="11" t="str">
        <f t="shared" si="29"/>
        <v/>
      </c>
      <c r="CL11" s="11" t="str">
        <f t="shared" si="30"/>
        <v/>
      </c>
      <c r="CM11" s="11" t="str">
        <f t="shared" si="31"/>
        <v/>
      </c>
      <c r="CN11" s="11" t="str">
        <f t="shared" si="32"/>
        <v/>
      </c>
      <c r="CO11" s="11" t="str">
        <f t="shared" si="33"/>
        <v/>
      </c>
    </row>
    <row r="12" spans="1:93" x14ac:dyDescent="0.25">
      <c r="A12" t="s">
        <v>271</v>
      </c>
      <c r="B12" t="s">
        <v>22</v>
      </c>
      <c r="C12" t="s">
        <v>23</v>
      </c>
      <c r="D12" t="s">
        <v>24</v>
      </c>
      <c r="E12" t="s">
        <v>37</v>
      </c>
      <c r="F12" t="s">
        <v>38</v>
      </c>
      <c r="G12">
        <v>1</v>
      </c>
      <c r="H12" t="s">
        <v>31</v>
      </c>
      <c r="I12" s="4">
        <v>-1.35066</v>
      </c>
      <c r="J12" s="4">
        <v>5.1928099999999997</v>
      </c>
      <c r="K12" s="4">
        <v>0.18654999999999999</v>
      </c>
      <c r="N12">
        <v>1.41</v>
      </c>
      <c r="O12">
        <v>853.95</v>
      </c>
      <c r="P12">
        <v>0.43192000000000003</v>
      </c>
      <c r="Q12">
        <v>34</v>
      </c>
      <c r="R12">
        <v>0.91100000000000003</v>
      </c>
      <c r="S12">
        <v>2.9</v>
      </c>
      <c r="T12">
        <v>1023.8</v>
      </c>
      <c r="U12">
        <v>32</v>
      </c>
      <c r="V12" s="11">
        <f t="shared" si="3"/>
        <v>46.024033459895399</v>
      </c>
      <c r="W12" s="11">
        <f t="shared" si="0"/>
        <v>105.92453788652563</v>
      </c>
      <c r="X12" s="11">
        <f t="shared" si="0"/>
        <v>156.45682819068352</v>
      </c>
      <c r="Y12" s="11">
        <f t="shared" si="0"/>
        <v>197.80489954263928</v>
      </c>
      <c r="Z12" s="11">
        <f t="shared" si="0"/>
        <v>234.58367501809332</v>
      </c>
      <c r="AA12" s="11">
        <f t="shared" si="0"/>
        <v>272.66234020029782</v>
      </c>
      <c r="AB12" s="11">
        <f t="shared" si="0"/>
        <v>318.37400493515867</v>
      </c>
      <c r="AC12" s="11">
        <f t="shared" si="0"/>
        <v>378.23616111198299</v>
      </c>
      <c r="AD12" s="11">
        <f t="shared" si="0"/>
        <v>458.72883449992094</v>
      </c>
      <c r="AE12" s="11">
        <f t="shared" si="0"/>
        <v>565.98968905997287</v>
      </c>
      <c r="AF12" s="11">
        <f t="shared" si="0"/>
        <v>705.44254080822134</v>
      </c>
      <c r="AG12" s="11">
        <f t="shared" si="0"/>
        <v>881.46892651593828</v>
      </c>
      <c r="AH12" s="11" t="str">
        <f t="shared" si="0"/>
        <v/>
      </c>
      <c r="AI12" s="11" t="str">
        <f t="shared" si="0"/>
        <v/>
      </c>
      <c r="AJ12" s="11" t="str">
        <f t="shared" si="0"/>
        <v/>
      </c>
      <c r="AK12" t="s">
        <v>271</v>
      </c>
      <c r="AL12" t="s">
        <v>22</v>
      </c>
      <c r="AM12" s="11">
        <v>13.711259999999999</v>
      </c>
      <c r="AN12" s="11">
        <v>21.984860000000001</v>
      </c>
      <c r="AO12" s="11">
        <v>28.182459999999999</v>
      </c>
      <c r="AP12" s="11">
        <v>33.024060000000006</v>
      </c>
      <c r="AQ12" s="11">
        <v>37.229660000000003</v>
      </c>
      <c r="AR12" s="11">
        <v>41.519260000000003</v>
      </c>
      <c r="AS12" s="11">
        <v>46.612860000000005</v>
      </c>
      <c r="AT12" s="11">
        <v>53.230460000000015</v>
      </c>
      <c r="AU12" s="11">
        <v>62.092060000000004</v>
      </c>
      <c r="AV12" s="11">
        <v>73.917660000000012</v>
      </c>
      <c r="AW12" s="11">
        <v>89.42725999999999</v>
      </c>
      <c r="AX12" s="11">
        <v>109.34086000000002</v>
      </c>
      <c r="BB12" s="11">
        <v>105.2</v>
      </c>
      <c r="BC12" t="s">
        <v>271</v>
      </c>
      <c r="BD12" t="s">
        <v>22</v>
      </c>
      <c r="BE12" t="s">
        <v>437</v>
      </c>
      <c r="BF12" t="s">
        <v>23</v>
      </c>
      <c r="BG12" t="s">
        <v>449</v>
      </c>
      <c r="BH12">
        <v>0.37</v>
      </c>
      <c r="BI12">
        <v>0.13</v>
      </c>
      <c r="BJ12">
        <v>72.680000000000007</v>
      </c>
      <c r="BK12">
        <v>16.100000000000001</v>
      </c>
      <c r="BL12" s="11">
        <f t="shared" si="4"/>
        <v>3.3450267518651979</v>
      </c>
      <c r="BM12" s="11">
        <f t="shared" si="5"/>
        <v>7.6985954135926828</v>
      </c>
      <c r="BN12" s="11">
        <f t="shared" si="6"/>
        <v>11.371282272898879</v>
      </c>
      <c r="BO12" s="11">
        <f t="shared" si="7"/>
        <v>14.376460098759024</v>
      </c>
      <c r="BP12" s="11">
        <f t="shared" si="8"/>
        <v>17.049541500315023</v>
      </c>
      <c r="BQ12" s="11">
        <f t="shared" si="9"/>
        <v>19.817098885757648</v>
      </c>
      <c r="BR12" s="11">
        <f t="shared" si="10"/>
        <v>23.139422678687332</v>
      </c>
      <c r="BS12" s="11">
        <f t="shared" si="11"/>
        <v>27.490204189618925</v>
      </c>
      <c r="BT12" s="11">
        <f t="shared" si="12"/>
        <v>33.340411691454257</v>
      </c>
      <c r="BU12" s="11">
        <f t="shared" si="13"/>
        <v>41.136130600878829</v>
      </c>
      <c r="BV12" s="11">
        <f t="shared" si="14"/>
        <v>51.271563865941538</v>
      </c>
      <c r="BW12" s="11">
        <f t="shared" si="15"/>
        <v>64.065161579178394</v>
      </c>
      <c r="BX12" s="11" t="str">
        <f t="shared" si="16"/>
        <v/>
      </c>
      <c r="BY12" s="11" t="str">
        <f t="shared" si="17"/>
        <v/>
      </c>
      <c r="BZ12" s="11" t="str">
        <f t="shared" si="18"/>
        <v/>
      </c>
      <c r="CA12" s="11">
        <f t="shared" si="19"/>
        <v>16.725133759325988</v>
      </c>
      <c r="CB12" s="11">
        <f t="shared" si="20"/>
        <v>38.492977067963416</v>
      </c>
      <c r="CC12" s="11">
        <f t="shared" si="21"/>
        <v>56.856411364494399</v>
      </c>
      <c r="CD12" s="11">
        <f t="shared" si="22"/>
        <v>71.882300493795114</v>
      </c>
      <c r="CE12" s="11">
        <f t="shared" si="23"/>
        <v>85.247707501575121</v>
      </c>
      <c r="CF12" s="11">
        <f t="shared" si="24"/>
        <v>99.085494428788238</v>
      </c>
      <c r="CG12" s="11">
        <f t="shared" si="25"/>
        <v>115.69711339343667</v>
      </c>
      <c r="CH12" s="11">
        <f t="shared" si="26"/>
        <v>137.45102094809462</v>
      </c>
      <c r="CI12" s="11">
        <f t="shared" si="27"/>
        <v>166.70205845727128</v>
      </c>
      <c r="CJ12" s="11">
        <f t="shared" si="28"/>
        <v>205.68065300439415</v>
      </c>
      <c r="CK12" s="11">
        <f t="shared" si="29"/>
        <v>256.3578193297077</v>
      </c>
      <c r="CL12" s="11">
        <f t="shared" si="30"/>
        <v>320.32580789589196</v>
      </c>
      <c r="CM12" s="11" t="str">
        <f t="shared" si="31"/>
        <v/>
      </c>
      <c r="CN12" s="11" t="str">
        <f t="shared" si="32"/>
        <v/>
      </c>
      <c r="CO12" s="11" t="str">
        <f t="shared" si="33"/>
        <v/>
      </c>
    </row>
    <row r="13" spans="1:93" x14ac:dyDescent="0.25">
      <c r="A13" s="5" t="s">
        <v>278</v>
      </c>
      <c r="B13" s="5" t="s">
        <v>22</v>
      </c>
      <c r="C13" s="5" t="s">
        <v>23</v>
      </c>
      <c r="D13" s="5" t="s">
        <v>24</v>
      </c>
      <c r="E13" s="5" t="s">
        <v>37</v>
      </c>
      <c r="F13" s="5" t="s">
        <v>38</v>
      </c>
      <c r="G13" s="5">
        <v>1</v>
      </c>
      <c r="H13" s="5" t="s">
        <v>31</v>
      </c>
      <c r="I13" s="6">
        <v>-0.4824</v>
      </c>
      <c r="J13" s="6">
        <v>4.9723600000000001</v>
      </c>
      <c r="K13" s="6">
        <v>0.24582000000000001</v>
      </c>
      <c r="L13" s="6"/>
      <c r="M13" s="6"/>
      <c r="N13" s="5">
        <v>0.52</v>
      </c>
      <c r="O13" s="5">
        <v>1360.01</v>
      </c>
      <c r="P13" s="5">
        <v>0.49580000000000002</v>
      </c>
      <c r="Q13" s="5">
        <v>38</v>
      </c>
      <c r="R13" s="5">
        <v>0.95099999999999996</v>
      </c>
      <c r="S13" s="5">
        <v>0.1</v>
      </c>
      <c r="T13" s="5">
        <v>1129.7</v>
      </c>
      <c r="U13" s="5">
        <v>36</v>
      </c>
      <c r="V13" s="11">
        <f t="shared" si="3"/>
        <v>119.88768020117384</v>
      </c>
      <c r="W13" s="11">
        <f t="shared" si="0"/>
        <v>354.12103221764448</v>
      </c>
      <c r="X13" s="11">
        <f t="shared" si="0"/>
        <v>605.34308477398861</v>
      </c>
      <c r="Y13" s="11">
        <f t="shared" si="0"/>
        <v>856.79910838455464</v>
      </c>
      <c r="Z13" s="11">
        <f t="shared" si="0"/>
        <v>1103.897136386792</v>
      </c>
      <c r="AA13" s="11">
        <f t="shared" si="0"/>
        <v>1345.2347756663437</v>
      </c>
      <c r="AB13" s="11" t="str">
        <f t="shared" si="0"/>
        <v/>
      </c>
      <c r="AC13" s="11" t="str">
        <f t="shared" si="0"/>
        <v/>
      </c>
      <c r="AD13" s="11" t="str">
        <f t="shared" si="0"/>
        <v/>
      </c>
      <c r="AE13" s="11" t="str">
        <f t="shared" si="0"/>
        <v/>
      </c>
      <c r="AF13" s="11" t="str">
        <f t="shared" si="0"/>
        <v/>
      </c>
      <c r="AG13" s="11" t="str">
        <f t="shared" si="0"/>
        <v/>
      </c>
      <c r="AH13" s="11" t="str">
        <f t="shared" si="0"/>
        <v/>
      </c>
      <c r="AI13" s="11" t="str">
        <f t="shared" si="0"/>
        <v/>
      </c>
      <c r="AJ13" s="11" t="str">
        <f t="shared" si="0"/>
        <v/>
      </c>
      <c r="AK13" s="5" t="s">
        <v>278</v>
      </c>
      <c r="AL13" s="5" t="s">
        <v>22</v>
      </c>
      <c r="AM13" s="11">
        <v>15.838560000000001</v>
      </c>
      <c r="AN13" s="11">
        <v>31.964960000000001</v>
      </c>
      <c r="AO13" s="11">
        <v>48.091360000000002</v>
      </c>
      <c r="AP13" s="11">
        <v>64.217759999999998</v>
      </c>
      <c r="AQ13" s="11">
        <v>80.344160000000002</v>
      </c>
      <c r="AR13" s="11">
        <v>96.470560000000006</v>
      </c>
      <c r="BB13" s="11">
        <v>96.47</v>
      </c>
      <c r="BL13" s="11" t="str">
        <f t="shared" si="4"/>
        <v/>
      </c>
      <c r="BM13" s="11" t="str">
        <f t="shared" si="5"/>
        <v/>
      </c>
      <c r="BN13" s="11" t="str">
        <f t="shared" si="6"/>
        <v/>
      </c>
      <c r="BO13" s="11" t="str">
        <f t="shared" si="7"/>
        <v/>
      </c>
      <c r="BP13" s="11" t="str">
        <f t="shared" si="8"/>
        <v/>
      </c>
      <c r="BQ13" s="11" t="str">
        <f t="shared" si="9"/>
        <v/>
      </c>
      <c r="BR13" s="11" t="str">
        <f t="shared" si="10"/>
        <v/>
      </c>
      <c r="BS13" s="11" t="str">
        <f t="shared" si="11"/>
        <v/>
      </c>
      <c r="BT13" s="11" t="str">
        <f t="shared" si="12"/>
        <v/>
      </c>
      <c r="BU13" s="11" t="str">
        <f t="shared" si="13"/>
        <v/>
      </c>
      <c r="BV13" s="11" t="str">
        <f t="shared" si="14"/>
        <v/>
      </c>
      <c r="BW13" s="11" t="str">
        <f t="shared" si="15"/>
        <v/>
      </c>
      <c r="BX13" s="11" t="str">
        <f t="shared" si="16"/>
        <v/>
      </c>
      <c r="BY13" s="11" t="str">
        <f t="shared" si="17"/>
        <v/>
      </c>
      <c r="BZ13" s="11" t="str">
        <f t="shared" si="18"/>
        <v/>
      </c>
      <c r="CA13" s="11" t="str">
        <f t="shared" si="19"/>
        <v/>
      </c>
      <c r="CB13" s="11" t="str">
        <f t="shared" si="20"/>
        <v/>
      </c>
      <c r="CC13" s="11" t="str">
        <f t="shared" si="21"/>
        <v/>
      </c>
      <c r="CD13" s="11" t="str">
        <f t="shared" si="22"/>
        <v/>
      </c>
      <c r="CE13" s="11" t="str">
        <f t="shared" si="23"/>
        <v/>
      </c>
      <c r="CF13" s="11" t="str">
        <f t="shared" si="24"/>
        <v/>
      </c>
      <c r="CG13" s="11" t="str">
        <f t="shared" si="25"/>
        <v/>
      </c>
      <c r="CH13" s="11" t="str">
        <f t="shared" si="26"/>
        <v/>
      </c>
      <c r="CI13" s="11" t="str">
        <f t="shared" si="27"/>
        <v/>
      </c>
      <c r="CJ13" s="11" t="str">
        <f t="shared" si="28"/>
        <v/>
      </c>
      <c r="CK13" s="11" t="str">
        <f t="shared" si="29"/>
        <v/>
      </c>
      <c r="CL13" s="11" t="str">
        <f t="shared" si="30"/>
        <v/>
      </c>
      <c r="CM13" s="11" t="str">
        <f t="shared" si="31"/>
        <v/>
      </c>
      <c r="CN13" s="11" t="str">
        <f t="shared" si="32"/>
        <v/>
      </c>
      <c r="CO13" s="11" t="str">
        <f t="shared" si="33"/>
        <v/>
      </c>
    </row>
    <row r="14" spans="1:93" x14ac:dyDescent="0.25">
      <c r="A14" s="5" t="s">
        <v>149</v>
      </c>
      <c r="B14" s="5" t="s">
        <v>150</v>
      </c>
      <c r="C14" s="5" t="s">
        <v>151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4.7379999999999999E-2</v>
      </c>
      <c r="J14" s="6">
        <v>4.3435800000000002</v>
      </c>
      <c r="K14" s="6">
        <v>7.9049999999999995E-2</v>
      </c>
      <c r="L14" s="6"/>
      <c r="M14" s="6"/>
      <c r="N14" s="5">
        <v>3.23</v>
      </c>
      <c r="O14" s="5">
        <v>1030.69</v>
      </c>
      <c r="P14" s="5">
        <v>0.28115000000000001</v>
      </c>
      <c r="Q14" s="5">
        <v>28</v>
      </c>
      <c r="R14" s="5">
        <v>0.96899999999999997</v>
      </c>
      <c r="S14" s="5">
        <v>2.5</v>
      </c>
      <c r="T14" s="5">
        <v>1307.3</v>
      </c>
      <c r="U14" s="5">
        <v>26</v>
      </c>
      <c r="V14" s="11">
        <f t="shared" si="3"/>
        <v>121.18838649442485</v>
      </c>
      <c r="W14" s="11">
        <f t="shared" si="0"/>
        <v>276.68903664150127</v>
      </c>
      <c r="X14" s="11">
        <f t="shared" si="0"/>
        <v>428.11807664206106</v>
      </c>
      <c r="Y14" s="11">
        <f t="shared" si="0"/>
        <v>572.12492237940148</v>
      </c>
      <c r="Z14" s="11">
        <f t="shared" si="0"/>
        <v>708.85358549351065</v>
      </c>
      <c r="AA14" s="11">
        <f t="shared" si="0"/>
        <v>839.00656086741606</v>
      </c>
      <c r="AB14" s="11">
        <f t="shared" si="0"/>
        <v>963.31528371052639</v>
      </c>
      <c r="AC14" s="11">
        <f t="shared" si="0"/>
        <v>1082.4306815681109</v>
      </c>
      <c r="AD14" s="11" t="str">
        <f t="shared" si="0"/>
        <v/>
      </c>
      <c r="AE14" s="11" t="str">
        <f t="shared" si="0"/>
        <v/>
      </c>
      <c r="AF14" s="11" t="str">
        <f t="shared" si="0"/>
        <v/>
      </c>
      <c r="AG14" s="11" t="str">
        <f t="shared" si="0"/>
        <v/>
      </c>
      <c r="AH14" s="11" t="str">
        <f t="shared" si="0"/>
        <v/>
      </c>
      <c r="AI14" s="11" t="str">
        <f t="shared" si="0"/>
        <v/>
      </c>
      <c r="AJ14" s="11" t="str">
        <f t="shared" si="0"/>
        <v/>
      </c>
      <c r="AK14" s="5" t="s">
        <v>149</v>
      </c>
      <c r="AL14" s="5" t="s">
        <v>150</v>
      </c>
      <c r="AM14" s="11">
        <v>19.017450000000004</v>
      </c>
      <c r="AN14" s="11">
        <v>35.522450000000006</v>
      </c>
      <c r="AO14" s="11">
        <v>52.027450000000002</v>
      </c>
      <c r="AP14" s="11">
        <v>68.532450000000011</v>
      </c>
      <c r="AQ14" s="11">
        <v>85.037450000000007</v>
      </c>
      <c r="AR14" s="11">
        <v>101.54245</v>
      </c>
      <c r="AS14" s="11">
        <v>118.04745000000001</v>
      </c>
      <c r="AT14" s="11">
        <v>134.55245000000002</v>
      </c>
      <c r="BB14" s="11">
        <v>126.3</v>
      </c>
      <c r="BL14" s="11" t="str">
        <f t="shared" si="4"/>
        <v/>
      </c>
      <c r="BM14" s="11" t="str">
        <f t="shared" si="5"/>
        <v/>
      </c>
      <c r="BN14" s="11" t="str">
        <f t="shared" si="6"/>
        <v/>
      </c>
      <c r="BO14" s="11" t="str">
        <f t="shared" si="7"/>
        <v/>
      </c>
      <c r="BP14" s="11" t="str">
        <f t="shared" si="8"/>
        <v/>
      </c>
      <c r="BQ14" s="11" t="str">
        <f t="shared" si="9"/>
        <v/>
      </c>
      <c r="BR14" s="11" t="str">
        <f t="shared" si="10"/>
        <v/>
      </c>
      <c r="BS14" s="11" t="str">
        <f t="shared" si="11"/>
        <v/>
      </c>
      <c r="BT14" s="11" t="str">
        <f t="shared" si="12"/>
        <v/>
      </c>
      <c r="BU14" s="11" t="str">
        <f t="shared" si="13"/>
        <v/>
      </c>
      <c r="BV14" s="11" t="str">
        <f t="shared" si="14"/>
        <v/>
      </c>
      <c r="BW14" s="11" t="str">
        <f t="shared" si="15"/>
        <v/>
      </c>
      <c r="BX14" s="11" t="str">
        <f t="shared" si="16"/>
        <v/>
      </c>
      <c r="BY14" s="11" t="str">
        <f t="shared" si="17"/>
        <v/>
      </c>
      <c r="BZ14" s="11" t="str">
        <f t="shared" si="18"/>
        <v/>
      </c>
      <c r="CA14" s="11" t="str">
        <f t="shared" si="19"/>
        <v/>
      </c>
      <c r="CB14" s="11" t="str">
        <f t="shared" si="20"/>
        <v/>
      </c>
      <c r="CC14" s="11" t="str">
        <f t="shared" si="21"/>
        <v/>
      </c>
      <c r="CD14" s="11" t="str">
        <f t="shared" si="22"/>
        <v/>
      </c>
      <c r="CE14" s="11" t="str">
        <f t="shared" si="23"/>
        <v/>
      </c>
      <c r="CF14" s="11" t="str">
        <f t="shared" si="24"/>
        <v/>
      </c>
      <c r="CG14" s="11" t="str">
        <f t="shared" si="25"/>
        <v/>
      </c>
      <c r="CH14" s="11" t="str">
        <f t="shared" si="26"/>
        <v/>
      </c>
      <c r="CI14" s="11" t="str">
        <f t="shared" si="27"/>
        <v/>
      </c>
      <c r="CJ14" s="11" t="str">
        <f t="shared" si="28"/>
        <v/>
      </c>
      <c r="CK14" s="11" t="str">
        <f t="shared" si="29"/>
        <v/>
      </c>
      <c r="CL14" s="11" t="str">
        <f t="shared" si="30"/>
        <v/>
      </c>
      <c r="CM14" s="11" t="str">
        <f t="shared" si="31"/>
        <v/>
      </c>
      <c r="CN14" s="11" t="str">
        <f t="shared" si="32"/>
        <v/>
      </c>
      <c r="CO14" s="11" t="str">
        <f t="shared" si="33"/>
        <v/>
      </c>
    </row>
    <row r="15" spans="1:93" x14ac:dyDescent="0.25">
      <c r="A15" s="5" t="s">
        <v>234</v>
      </c>
      <c r="B15" s="5" t="s">
        <v>150</v>
      </c>
      <c r="C15" s="5" t="s">
        <v>151</v>
      </c>
      <c r="D15" s="5" t="s">
        <v>24</v>
      </c>
      <c r="E15" s="5" t="s">
        <v>37</v>
      </c>
      <c r="F15" s="5" t="s">
        <v>38</v>
      </c>
      <c r="G15" s="5">
        <v>1</v>
      </c>
      <c r="H15" s="5" t="s">
        <v>31</v>
      </c>
      <c r="I15" s="6">
        <v>-2.1405400000000001</v>
      </c>
      <c r="J15" s="6">
        <v>5.7255099999999999</v>
      </c>
      <c r="K15" s="6">
        <v>0.44629000000000002</v>
      </c>
      <c r="L15" s="6"/>
      <c r="M15" s="6"/>
      <c r="N15" s="5">
        <v>0.8</v>
      </c>
      <c r="O15" s="5">
        <v>997.35</v>
      </c>
      <c r="P15" s="5">
        <v>0.66805000000000003</v>
      </c>
      <c r="Q15" s="5">
        <v>41</v>
      </c>
      <c r="R15" s="5">
        <v>0.92100000000000004</v>
      </c>
      <c r="S15" s="5">
        <v>0</v>
      </c>
      <c r="T15" s="5">
        <v>2294.9</v>
      </c>
      <c r="U15" s="5">
        <v>39</v>
      </c>
      <c r="V15" s="11">
        <f t="shared" si="3"/>
        <v>116.30336202957444</v>
      </c>
      <c r="W15" s="11">
        <f t="shared" si="0"/>
        <v>427.23160566822008</v>
      </c>
      <c r="X15" s="11">
        <f t="shared" si="0"/>
        <v>753.69196764542983</v>
      </c>
      <c r="Y15" s="11">
        <f t="shared" si="0"/>
        <v>984.99558404519291</v>
      </c>
      <c r="Z15" s="11" t="str">
        <f t="shared" si="0"/>
        <v/>
      </c>
      <c r="AA15" s="11" t="str">
        <f t="shared" si="0"/>
        <v/>
      </c>
      <c r="AB15" s="11" t="str">
        <f t="shared" si="0"/>
        <v/>
      </c>
      <c r="AC15" s="11" t="str">
        <f t="shared" si="0"/>
        <v/>
      </c>
      <c r="AD15" s="11" t="str">
        <f t="shared" si="0"/>
        <v/>
      </c>
      <c r="AE15" s="11" t="str">
        <f t="shared" si="0"/>
        <v/>
      </c>
      <c r="AF15" s="11" t="str">
        <f t="shared" si="0"/>
        <v/>
      </c>
      <c r="AG15" s="11" t="str">
        <f t="shared" si="0"/>
        <v/>
      </c>
      <c r="AH15" s="11" t="str">
        <f t="shared" si="0"/>
        <v/>
      </c>
      <c r="AI15" s="11" t="str">
        <f t="shared" si="0"/>
        <v/>
      </c>
      <c r="AJ15" s="11" t="str">
        <f t="shared" si="0"/>
        <v/>
      </c>
      <c r="AK15" s="5" t="s">
        <v>234</v>
      </c>
      <c r="AL15" s="5" t="s">
        <v>150</v>
      </c>
      <c r="AM15" s="11">
        <v>22.4695</v>
      </c>
      <c r="AN15" s="11">
        <v>52.622399999999992</v>
      </c>
      <c r="AO15" s="11">
        <v>81.407299999999992</v>
      </c>
      <c r="AP15" s="11">
        <v>101.5642</v>
      </c>
      <c r="BB15" s="11">
        <v>101.64</v>
      </c>
      <c r="BC15" t="s">
        <v>234</v>
      </c>
      <c r="BD15" t="s">
        <v>150</v>
      </c>
      <c r="BE15" t="s">
        <v>501</v>
      </c>
      <c r="BF15" t="s">
        <v>151</v>
      </c>
      <c r="BG15" t="s">
        <v>449</v>
      </c>
      <c r="BH15">
        <v>0.44</v>
      </c>
      <c r="BI15">
        <v>0.03</v>
      </c>
      <c r="BJ15">
        <v>85.83</v>
      </c>
      <c r="BK15">
        <v>14.78</v>
      </c>
      <c r="BL15" s="11">
        <f t="shared" si="4"/>
        <v>9.9823175629983751</v>
      </c>
      <c r="BM15" s="11">
        <f t="shared" si="5"/>
        <v>36.669288714503331</v>
      </c>
      <c r="BN15" s="11">
        <f t="shared" si="6"/>
        <v>64.689381583007247</v>
      </c>
      <c r="BO15" s="11">
        <f t="shared" si="7"/>
        <v>84.542170978598904</v>
      </c>
      <c r="BP15" s="11" t="str">
        <f t="shared" si="8"/>
        <v/>
      </c>
      <c r="BQ15" s="11" t="str">
        <f t="shared" si="9"/>
        <v/>
      </c>
      <c r="BR15" s="11" t="str">
        <f t="shared" si="10"/>
        <v/>
      </c>
      <c r="BS15" s="11" t="str">
        <f t="shared" si="11"/>
        <v/>
      </c>
      <c r="BT15" s="11" t="str">
        <f t="shared" si="12"/>
        <v/>
      </c>
      <c r="BU15" s="11" t="str">
        <f t="shared" si="13"/>
        <v/>
      </c>
      <c r="BV15" s="11" t="str">
        <f t="shared" si="14"/>
        <v/>
      </c>
      <c r="BW15" s="11" t="str">
        <f t="shared" si="15"/>
        <v/>
      </c>
      <c r="BX15" s="11" t="str">
        <f t="shared" si="16"/>
        <v/>
      </c>
      <c r="BY15" s="11" t="str">
        <f t="shared" si="17"/>
        <v/>
      </c>
      <c r="BZ15" s="11" t="str">
        <f t="shared" si="18"/>
        <v/>
      </c>
      <c r="CA15" s="11">
        <f t="shared" si="19"/>
        <v>49.911587814991876</v>
      </c>
      <c r="CB15" s="11">
        <f t="shared" si="20"/>
        <v>183.34644357251665</v>
      </c>
      <c r="CC15" s="11">
        <f t="shared" si="21"/>
        <v>323.44690791503626</v>
      </c>
      <c r="CD15" s="11">
        <f t="shared" si="22"/>
        <v>422.71085489299452</v>
      </c>
      <c r="CE15" s="11" t="str">
        <f t="shared" si="23"/>
        <v/>
      </c>
      <c r="CF15" s="11" t="str">
        <f t="shared" si="24"/>
        <v/>
      </c>
      <c r="CG15" s="11" t="str">
        <f t="shared" si="25"/>
        <v/>
      </c>
      <c r="CH15" s="11" t="str">
        <f t="shared" si="26"/>
        <v/>
      </c>
      <c r="CI15" s="11" t="str">
        <f t="shared" si="27"/>
        <v/>
      </c>
      <c r="CJ15" s="11" t="str">
        <f t="shared" si="28"/>
        <v/>
      </c>
      <c r="CK15" s="11" t="str">
        <f t="shared" si="29"/>
        <v/>
      </c>
      <c r="CL15" s="11" t="str">
        <f t="shared" si="30"/>
        <v/>
      </c>
      <c r="CM15" s="11" t="str">
        <f t="shared" si="31"/>
        <v/>
      </c>
      <c r="CN15" s="11" t="str">
        <f t="shared" si="32"/>
        <v/>
      </c>
      <c r="CO15" s="11" t="str">
        <f t="shared" si="33"/>
        <v/>
      </c>
    </row>
    <row r="16" spans="1:93" x14ac:dyDescent="0.25">
      <c r="A16" t="s">
        <v>243</v>
      </c>
      <c r="B16" t="s">
        <v>150</v>
      </c>
      <c r="C16" t="s">
        <v>151</v>
      </c>
      <c r="D16" t="s">
        <v>24</v>
      </c>
      <c r="E16" t="s">
        <v>37</v>
      </c>
      <c r="F16" t="s">
        <v>38</v>
      </c>
      <c r="G16">
        <v>1</v>
      </c>
      <c r="H16" t="s">
        <v>31</v>
      </c>
      <c r="I16" s="4">
        <v>-0.67728999999999995</v>
      </c>
      <c r="J16" s="4">
        <v>5.2094699999999996</v>
      </c>
      <c r="K16" s="4">
        <v>0.17474999999999999</v>
      </c>
      <c r="N16">
        <v>3.29</v>
      </c>
      <c r="O16">
        <v>2318.9299999999998</v>
      </c>
      <c r="P16">
        <v>0.41803000000000001</v>
      </c>
      <c r="Q16">
        <v>58</v>
      </c>
      <c r="R16">
        <v>0.876</v>
      </c>
      <c r="S16">
        <v>2.9</v>
      </c>
      <c r="T16">
        <v>2834.3</v>
      </c>
      <c r="U16">
        <v>56</v>
      </c>
      <c r="V16" s="11">
        <f t="shared" si="3"/>
        <v>173.66236288312581</v>
      </c>
      <c r="W16" s="11">
        <f t="shared" si="0"/>
        <v>435.38980522441005</v>
      </c>
      <c r="X16" s="11">
        <f t="shared" si="0"/>
        <v>701.03714601427589</v>
      </c>
      <c r="Y16" s="11">
        <f t="shared" si="0"/>
        <v>953.69569420743449</v>
      </c>
      <c r="Z16" s="11">
        <f t="shared" si="0"/>
        <v>1188.4951222567063</v>
      </c>
      <c r="AA16" s="11">
        <f t="shared" si="0"/>
        <v>1404.0302607271992</v>
      </c>
      <c r="AB16" s="11">
        <f t="shared" si="0"/>
        <v>1600.1152347085665</v>
      </c>
      <c r="AC16" s="11">
        <f t="shared" si="0"/>
        <v>1777.023714890722</v>
      </c>
      <c r="AD16" s="11">
        <f t="shared" si="0"/>
        <v>1935.1921965906172</v>
      </c>
      <c r="AE16" s="11">
        <f t="shared" si="0"/>
        <v>2075.094012864814</v>
      </c>
      <c r="AF16" s="11">
        <f t="shared" si="0"/>
        <v>2197.1836022875914</v>
      </c>
      <c r="AG16" s="11">
        <f t="shared" si="0"/>
        <v>2301.8718552714145</v>
      </c>
      <c r="AH16" s="11" t="str">
        <f t="shared" si="0"/>
        <v/>
      </c>
      <c r="AI16" s="11" t="str">
        <f t="shared" si="0"/>
        <v/>
      </c>
      <c r="AJ16" s="11" t="str">
        <f t="shared" si="0"/>
        <v/>
      </c>
      <c r="AK16" t="s">
        <v>243</v>
      </c>
      <c r="AL16" t="s">
        <v>150</v>
      </c>
      <c r="AM16" s="11">
        <v>19.635899999999999</v>
      </c>
      <c r="AN16" s="11">
        <v>35.4711</v>
      </c>
      <c r="AO16" s="11">
        <v>50.338300000000004</v>
      </c>
      <c r="AP16" s="11">
        <v>64.237499999999997</v>
      </c>
      <c r="AQ16" s="11">
        <v>77.168700000000015</v>
      </c>
      <c r="AR16" s="11">
        <v>89.131900000000002</v>
      </c>
      <c r="AS16" s="11">
        <v>100.12710000000001</v>
      </c>
      <c r="AT16" s="11">
        <v>110.15429999999998</v>
      </c>
      <c r="AU16" s="11">
        <v>119.21349999999998</v>
      </c>
      <c r="AV16" s="11">
        <v>127.3047</v>
      </c>
      <c r="AW16" s="11">
        <v>134.42789999999999</v>
      </c>
      <c r="AX16" s="11">
        <v>140.5831</v>
      </c>
      <c r="BB16" s="11">
        <v>140.59</v>
      </c>
      <c r="BC16" t="s">
        <v>243</v>
      </c>
      <c r="BD16" t="s">
        <v>150</v>
      </c>
      <c r="BE16" t="s">
        <v>501</v>
      </c>
      <c r="BF16" t="s">
        <v>151</v>
      </c>
      <c r="BG16" t="s">
        <v>449</v>
      </c>
      <c r="BH16">
        <v>0.48</v>
      </c>
      <c r="BI16">
        <v>0.09</v>
      </c>
      <c r="BJ16">
        <v>83.03</v>
      </c>
      <c r="BK16">
        <v>29.01</v>
      </c>
      <c r="BL16" s="11">
        <f t="shared" si="4"/>
        <v>14.419185990185936</v>
      </c>
      <c r="BM16" s="11">
        <f t="shared" si="5"/>
        <v>36.150415527782769</v>
      </c>
      <c r="BN16" s="11">
        <f t="shared" si="6"/>
        <v>58.207114233565328</v>
      </c>
      <c r="BO16" s="11">
        <f t="shared" si="7"/>
        <v>79.185353490043283</v>
      </c>
      <c r="BP16" s="11">
        <f t="shared" si="8"/>
        <v>98.680750000974328</v>
      </c>
      <c r="BQ16" s="11">
        <f t="shared" si="9"/>
        <v>116.57663254817935</v>
      </c>
      <c r="BR16" s="11">
        <f t="shared" si="10"/>
        <v>132.85756793785228</v>
      </c>
      <c r="BS16" s="11">
        <f t="shared" si="11"/>
        <v>147.54627904737666</v>
      </c>
      <c r="BT16" s="11">
        <f t="shared" si="12"/>
        <v>160.67900808291893</v>
      </c>
      <c r="BU16" s="11">
        <f t="shared" si="13"/>
        <v>172.29505588816551</v>
      </c>
      <c r="BV16" s="11">
        <f t="shared" si="14"/>
        <v>182.43215449793871</v>
      </c>
      <c r="BW16" s="11">
        <f t="shared" si="15"/>
        <v>191.12442014318555</v>
      </c>
      <c r="BX16" s="11" t="str">
        <f t="shared" si="16"/>
        <v/>
      </c>
      <c r="BY16" s="11" t="str">
        <f t="shared" si="17"/>
        <v/>
      </c>
      <c r="BZ16" s="11" t="str">
        <f t="shared" si="18"/>
        <v/>
      </c>
      <c r="CA16" s="11">
        <f t="shared" si="19"/>
        <v>72.095929950929673</v>
      </c>
      <c r="CB16" s="11">
        <f t="shared" si="20"/>
        <v>180.75207763891385</v>
      </c>
      <c r="CC16" s="11">
        <f t="shared" si="21"/>
        <v>291.03557116782662</v>
      </c>
      <c r="CD16" s="11">
        <f t="shared" si="22"/>
        <v>395.9267674502164</v>
      </c>
      <c r="CE16" s="11">
        <f t="shared" si="23"/>
        <v>493.40375000487165</v>
      </c>
      <c r="CF16" s="11">
        <f t="shared" si="24"/>
        <v>582.88316274089675</v>
      </c>
      <c r="CG16" s="11">
        <f t="shared" si="25"/>
        <v>664.28783968926143</v>
      </c>
      <c r="CH16" s="11">
        <f t="shared" si="26"/>
        <v>737.73139523688326</v>
      </c>
      <c r="CI16" s="11">
        <f t="shared" si="27"/>
        <v>803.39504041459463</v>
      </c>
      <c r="CJ16" s="11">
        <f t="shared" si="28"/>
        <v>861.47527944082753</v>
      </c>
      <c r="CK16" s="11">
        <f t="shared" si="29"/>
        <v>912.1607724896935</v>
      </c>
      <c r="CL16" s="11">
        <f t="shared" si="30"/>
        <v>955.62210071592767</v>
      </c>
      <c r="CM16" s="11" t="str">
        <f t="shared" si="31"/>
        <v/>
      </c>
      <c r="CN16" s="11" t="str">
        <f t="shared" si="32"/>
        <v/>
      </c>
      <c r="CO16" s="11" t="str">
        <f t="shared" si="33"/>
        <v/>
      </c>
    </row>
    <row r="17" spans="1:93" x14ac:dyDescent="0.25">
      <c r="A17" s="5" t="s">
        <v>271</v>
      </c>
      <c r="B17" s="5" t="s">
        <v>150</v>
      </c>
      <c r="C17" s="5" t="s">
        <v>151</v>
      </c>
      <c r="D17" s="5" t="s">
        <v>24</v>
      </c>
      <c r="E17" s="5" t="s">
        <v>37</v>
      </c>
      <c r="F17" s="5" t="s">
        <v>38</v>
      </c>
      <c r="G17" s="5">
        <v>1</v>
      </c>
      <c r="H17" s="5" t="s">
        <v>31</v>
      </c>
      <c r="I17" s="6">
        <v>-0.53332000000000002</v>
      </c>
      <c r="J17" s="6">
        <v>4.7532899999999998</v>
      </c>
      <c r="K17" s="6">
        <v>0.2281</v>
      </c>
      <c r="L17" s="6"/>
      <c r="M17" s="6"/>
      <c r="N17" s="5">
        <v>1.98</v>
      </c>
      <c r="O17" s="5">
        <v>538.02</v>
      </c>
      <c r="P17" s="5">
        <v>0.47760000000000002</v>
      </c>
      <c r="Q17" s="5">
        <v>36</v>
      </c>
      <c r="R17" s="5">
        <v>0.90700000000000003</v>
      </c>
      <c r="S17" s="5">
        <v>3</v>
      </c>
      <c r="T17" s="5">
        <v>1427.2</v>
      </c>
      <c r="U17" s="5">
        <v>34</v>
      </c>
      <c r="V17" s="11">
        <f t="shared" si="3"/>
        <v>85.272988053939557</v>
      </c>
      <c r="W17" s="11">
        <f t="shared" si="0"/>
        <v>170.10516318451977</v>
      </c>
      <c r="X17" s="11">
        <f t="shared" si="0"/>
        <v>230.26126772555119</v>
      </c>
      <c r="Y17" s="11">
        <f t="shared" si="0"/>
        <v>276.97909386157608</v>
      </c>
      <c r="Z17" s="11">
        <f t="shared" si="0"/>
        <v>315.30118986388243</v>
      </c>
      <c r="AA17" s="11">
        <f t="shared" si="0"/>
        <v>347.8664481745746</v>
      </c>
      <c r="AB17" s="11">
        <f t="shared" si="0"/>
        <v>376.22834604842745</v>
      </c>
      <c r="AC17" s="11">
        <f t="shared" si="0"/>
        <v>401.38017085983535</v>
      </c>
      <c r="AD17" s="11">
        <f t="shared" si="0"/>
        <v>423.99659869341036</v>
      </c>
      <c r="AE17" s="11">
        <f t="shared" si="0"/>
        <v>444.55747235669435</v>
      </c>
      <c r="AF17" s="11">
        <f t="shared" si="0"/>
        <v>463.41663801121615</v>
      </c>
      <c r="AG17" s="11">
        <f t="shared" si="0"/>
        <v>480.84275811151133</v>
      </c>
      <c r="AH17" s="11">
        <f t="shared" si="0"/>
        <v>497.04478368211863</v>
      </c>
      <c r="AI17" s="11">
        <f t="shared" si="0"/>
        <v>512.18853515830949</v>
      </c>
      <c r="AJ17" s="11">
        <f t="shared" si="0"/>
        <v>526.40788111155712</v>
      </c>
      <c r="AK17" s="5" t="s">
        <v>271</v>
      </c>
      <c r="AL17" s="5" t="s">
        <v>150</v>
      </c>
      <c r="AM17" s="11">
        <v>15.433334633865233</v>
      </c>
      <c r="AN17" s="11">
        <v>24.101079424655811</v>
      </c>
      <c r="AO17" s="11">
        <v>29.936339009523493</v>
      </c>
      <c r="AP17" s="11">
        <v>34.408083819116555</v>
      </c>
      <c r="AQ17" s="11">
        <v>38.0626314044708</v>
      </c>
      <c r="AR17" s="11">
        <v>41.167651086827682</v>
      </c>
      <c r="AS17" s="11">
        <v>43.87558483896813</v>
      </c>
      <c r="AT17" s="11">
        <v>46.282039079878402</v>
      </c>
      <c r="AU17" s="11">
        <v>48.451164611900211</v>
      </c>
      <c r="AV17" s="11">
        <v>50.428218388302852</v>
      </c>
      <c r="AW17" s="11">
        <v>52.246389714308883</v>
      </c>
      <c r="AX17" s="11">
        <v>53.930781736238359</v>
      </c>
      <c r="AY17" s="11">
        <v>55.500866614403776</v>
      </c>
      <c r="AZ17" s="11">
        <v>56.972069178432008</v>
      </c>
      <c r="BA17" s="11">
        <v>58.356827125755437</v>
      </c>
      <c r="BB17" s="11">
        <v>58.49</v>
      </c>
      <c r="BC17" t="s">
        <v>271</v>
      </c>
      <c r="BD17" t="s">
        <v>150</v>
      </c>
      <c r="BE17" t="s">
        <v>501</v>
      </c>
      <c r="BF17" t="s">
        <v>151</v>
      </c>
      <c r="BG17" t="s">
        <v>449</v>
      </c>
      <c r="BH17">
        <v>0.41</v>
      </c>
      <c r="BI17">
        <v>0.04</v>
      </c>
      <c r="BJ17">
        <v>89.82</v>
      </c>
      <c r="BK17">
        <v>18.86</v>
      </c>
      <c r="BL17" s="11">
        <f t="shared" si="4"/>
        <v>7.65921978700485</v>
      </c>
      <c r="BM17" s="11">
        <f t="shared" si="5"/>
        <v>15.278845757233565</v>
      </c>
      <c r="BN17" s="11">
        <f t="shared" si="6"/>
        <v>20.68206706710901</v>
      </c>
      <c r="BO17" s="11">
        <f t="shared" si="7"/>
        <v>24.87826221064676</v>
      </c>
      <c r="BP17" s="11">
        <f t="shared" si="8"/>
        <v>28.320352873573917</v>
      </c>
      <c r="BQ17" s="11">
        <f t="shared" si="9"/>
        <v>31.245364375040289</v>
      </c>
      <c r="BR17" s="11">
        <f t="shared" si="10"/>
        <v>33.792830042069745</v>
      </c>
      <c r="BS17" s="11">
        <f t="shared" si="11"/>
        <v>36.051966946630408</v>
      </c>
      <c r="BT17" s="11">
        <f t="shared" si="12"/>
        <v>38.083374494642115</v>
      </c>
      <c r="BU17" s="11">
        <f t="shared" si="13"/>
        <v>39.930152167078283</v>
      </c>
      <c r="BV17" s="11">
        <f t="shared" si="14"/>
        <v>41.624082426167426</v>
      </c>
      <c r="BW17" s="11">
        <f t="shared" si="15"/>
        <v>43.189296533575941</v>
      </c>
      <c r="BX17" s="11">
        <f t="shared" si="16"/>
        <v>44.644562470327898</v>
      </c>
      <c r="BY17" s="11">
        <f t="shared" si="17"/>
        <v>46.004774227919356</v>
      </c>
      <c r="BZ17" s="11">
        <f t="shared" si="18"/>
        <v>47.281955881440062</v>
      </c>
      <c r="CA17" s="11">
        <f t="shared" si="19"/>
        <v>38.296098935024247</v>
      </c>
      <c r="CB17" s="11">
        <f t="shared" si="20"/>
        <v>76.39422878616783</v>
      </c>
      <c r="CC17" s="11">
        <f t="shared" si="21"/>
        <v>103.41033533554506</v>
      </c>
      <c r="CD17" s="11">
        <f t="shared" si="22"/>
        <v>124.39131105323381</v>
      </c>
      <c r="CE17" s="11">
        <f t="shared" si="23"/>
        <v>141.60176436786958</v>
      </c>
      <c r="CF17" s="11">
        <f t="shared" si="24"/>
        <v>156.22682187520144</v>
      </c>
      <c r="CG17" s="11">
        <f t="shared" si="25"/>
        <v>168.96415021034872</v>
      </c>
      <c r="CH17" s="11">
        <f t="shared" si="26"/>
        <v>180.25983473315205</v>
      </c>
      <c r="CI17" s="11">
        <f t="shared" si="27"/>
        <v>190.41687247321056</v>
      </c>
      <c r="CJ17" s="11">
        <f t="shared" si="28"/>
        <v>199.65076083539142</v>
      </c>
      <c r="CK17" s="11">
        <f t="shared" si="29"/>
        <v>208.12041213083714</v>
      </c>
      <c r="CL17" s="11">
        <f t="shared" si="30"/>
        <v>215.94648266787971</v>
      </c>
      <c r="CM17" s="11">
        <f t="shared" si="31"/>
        <v>223.2228123516395</v>
      </c>
      <c r="CN17" s="11">
        <f t="shared" si="32"/>
        <v>230.02387113959679</v>
      </c>
      <c r="CO17" s="11">
        <f t="shared" si="33"/>
        <v>236.40977940720032</v>
      </c>
    </row>
    <row r="18" spans="1:93" x14ac:dyDescent="0.25">
      <c r="A18" t="s">
        <v>302</v>
      </c>
      <c r="B18" t="s">
        <v>150</v>
      </c>
      <c r="C18" t="s">
        <v>151</v>
      </c>
      <c r="D18" t="s">
        <v>24</v>
      </c>
      <c r="E18" t="s">
        <v>37</v>
      </c>
      <c r="F18" t="s">
        <v>38</v>
      </c>
      <c r="G18">
        <v>1</v>
      </c>
      <c r="H18" t="s">
        <v>31</v>
      </c>
      <c r="I18" s="4">
        <v>-4.80966</v>
      </c>
      <c r="J18" s="4">
        <v>7.7683200000000001</v>
      </c>
      <c r="K18" s="4">
        <v>0.41332000000000002</v>
      </c>
      <c r="N18">
        <v>0.48</v>
      </c>
      <c r="O18">
        <v>2424.88</v>
      </c>
      <c r="P18">
        <v>0.64290000000000003</v>
      </c>
      <c r="Q18">
        <v>45</v>
      </c>
      <c r="R18">
        <v>0.91400000000000003</v>
      </c>
      <c r="S18">
        <v>0.3</v>
      </c>
      <c r="T18">
        <v>3340.3</v>
      </c>
      <c r="U18">
        <v>43</v>
      </c>
      <c r="V18" s="11">
        <f t="shared" si="3"/>
        <v>90.061467685246186</v>
      </c>
      <c r="W18" s="11">
        <f t="shared" si="0"/>
        <v>371.77549892711136</v>
      </c>
      <c r="X18" s="11">
        <f t="shared" si="0"/>
        <v>776.20466523736025</v>
      </c>
      <c r="Y18" s="11">
        <f t="shared" si="0"/>
        <v>1262.4663498588579</v>
      </c>
      <c r="Z18" s="11">
        <f t="shared" si="0"/>
        <v>1807.2844122542499</v>
      </c>
      <c r="AA18" s="11">
        <f t="shared" si="0"/>
        <v>2396.0551858534473</v>
      </c>
      <c r="AB18" s="11" t="str">
        <f t="shared" si="0"/>
        <v/>
      </c>
      <c r="AC18" s="11" t="str">
        <f t="shared" si="0"/>
        <v/>
      </c>
      <c r="AD18" s="11" t="str">
        <f t="shared" si="0"/>
        <v/>
      </c>
      <c r="AE18" s="11" t="str">
        <f t="shared" si="0"/>
        <v/>
      </c>
      <c r="AF18" s="11" t="str">
        <f t="shared" si="0"/>
        <v/>
      </c>
      <c r="AG18" s="11" t="str">
        <f t="shared" si="0"/>
        <v/>
      </c>
      <c r="AH18" s="11" t="str">
        <f t="shared" si="0"/>
        <v/>
      </c>
      <c r="AI18" s="11" t="str">
        <f t="shared" si="0"/>
        <v/>
      </c>
      <c r="AJ18" s="11" t="str">
        <f t="shared" si="0"/>
        <v/>
      </c>
      <c r="AK18" t="s">
        <v>302</v>
      </c>
      <c r="AL18" t="s">
        <v>150</v>
      </c>
      <c r="AM18" s="11">
        <v>22.385290000000001</v>
      </c>
      <c r="AN18" s="11">
        <v>43.474190000000007</v>
      </c>
      <c r="AO18" s="11">
        <v>64.563090000000003</v>
      </c>
      <c r="AP18" s="11">
        <v>85.651990000000012</v>
      </c>
      <c r="AQ18" s="11">
        <v>106.74089000000001</v>
      </c>
      <c r="AR18" s="11">
        <v>127.82979000000002</v>
      </c>
      <c r="BB18" s="11">
        <v>127.83</v>
      </c>
      <c r="BC18" t="s">
        <v>302</v>
      </c>
      <c r="BD18" t="s">
        <v>150</v>
      </c>
      <c r="BE18" t="s">
        <v>501</v>
      </c>
      <c r="BF18" t="s">
        <v>151</v>
      </c>
      <c r="BG18" t="s">
        <v>449</v>
      </c>
      <c r="BH18">
        <v>0.4</v>
      </c>
      <c r="BI18">
        <v>0.03</v>
      </c>
      <c r="BJ18">
        <v>84.77</v>
      </c>
      <c r="BK18">
        <v>9.26</v>
      </c>
      <c r="BL18" s="11">
        <f t="shared" si="4"/>
        <v>7.6345106156783187</v>
      </c>
      <c r="BM18" s="11">
        <f t="shared" si="5"/>
        <v>31.515409044051228</v>
      </c>
      <c r="BN18" s="11">
        <f t="shared" si="6"/>
        <v>65.79886947217102</v>
      </c>
      <c r="BO18" s="11">
        <f t="shared" si="7"/>
        <v>107.01927247753538</v>
      </c>
      <c r="BP18" s="11">
        <f t="shared" si="8"/>
        <v>153.20349962679276</v>
      </c>
      <c r="BQ18" s="11">
        <f t="shared" si="9"/>
        <v>203.11359810479672</v>
      </c>
      <c r="BR18" s="11" t="str">
        <f t="shared" si="10"/>
        <v/>
      </c>
      <c r="BS18" s="11" t="str">
        <f t="shared" si="11"/>
        <v/>
      </c>
      <c r="BT18" s="11" t="str">
        <f t="shared" si="12"/>
        <v/>
      </c>
      <c r="BU18" s="11" t="str">
        <f t="shared" si="13"/>
        <v/>
      </c>
      <c r="BV18" s="11" t="str">
        <f t="shared" si="14"/>
        <v/>
      </c>
      <c r="BW18" s="11" t="str">
        <f t="shared" si="15"/>
        <v/>
      </c>
      <c r="BX18" s="11" t="str">
        <f t="shared" si="16"/>
        <v/>
      </c>
      <c r="BY18" s="11" t="str">
        <f t="shared" si="17"/>
        <v/>
      </c>
      <c r="BZ18" s="11" t="str">
        <f t="shared" si="18"/>
        <v/>
      </c>
      <c r="CA18" s="11">
        <f t="shared" si="19"/>
        <v>38.172553078391594</v>
      </c>
      <c r="CB18" s="11">
        <f t="shared" si="20"/>
        <v>157.57704522025614</v>
      </c>
      <c r="CC18" s="11">
        <f t="shared" si="21"/>
        <v>328.9943473608551</v>
      </c>
      <c r="CD18" s="11">
        <f t="shared" si="22"/>
        <v>535.09636238767689</v>
      </c>
      <c r="CE18" s="11">
        <f t="shared" si="23"/>
        <v>766.01749813396384</v>
      </c>
      <c r="CF18" s="11">
        <f t="shared" si="24"/>
        <v>1015.5679905239836</v>
      </c>
      <c r="CG18" s="11" t="str">
        <f t="shared" si="25"/>
        <v/>
      </c>
      <c r="CH18" s="11" t="str">
        <f t="shared" si="26"/>
        <v/>
      </c>
      <c r="CI18" s="11" t="str">
        <f t="shared" si="27"/>
        <v/>
      </c>
      <c r="CJ18" s="11" t="str">
        <f t="shared" si="28"/>
        <v/>
      </c>
      <c r="CK18" s="11" t="str">
        <f t="shared" si="29"/>
        <v/>
      </c>
      <c r="CL18" s="11" t="str">
        <f t="shared" si="30"/>
        <v/>
      </c>
      <c r="CM18" s="11" t="str">
        <f t="shared" si="31"/>
        <v/>
      </c>
      <c r="CN18" s="11" t="str">
        <f t="shared" si="32"/>
        <v/>
      </c>
      <c r="CO18" s="11" t="str">
        <f t="shared" si="33"/>
        <v/>
      </c>
    </row>
    <row r="19" spans="1:93" x14ac:dyDescent="0.25">
      <c r="A19" s="5" t="s">
        <v>368</v>
      </c>
      <c r="B19" s="5" t="s">
        <v>150</v>
      </c>
      <c r="C19" s="5" t="s">
        <v>151</v>
      </c>
      <c r="D19" s="5" t="s">
        <v>24</v>
      </c>
      <c r="E19" s="5" t="s">
        <v>37</v>
      </c>
      <c r="F19" s="5" t="s">
        <v>38</v>
      </c>
      <c r="G19" s="5">
        <v>1</v>
      </c>
      <c r="H19" s="5" t="s">
        <v>31</v>
      </c>
      <c r="I19" s="6">
        <v>-0.79771999999999998</v>
      </c>
      <c r="J19" s="6">
        <v>4.9960899999999997</v>
      </c>
      <c r="K19" s="6">
        <v>0.27160000000000001</v>
      </c>
      <c r="L19" s="6"/>
      <c r="M19" s="6"/>
      <c r="N19" s="5">
        <v>7.43</v>
      </c>
      <c r="O19" s="5">
        <v>1335.3</v>
      </c>
      <c r="P19" s="5">
        <v>0.52115</v>
      </c>
      <c r="Q19" s="5">
        <v>48</v>
      </c>
      <c r="R19" s="5">
        <v>0.81100000000000005</v>
      </c>
      <c r="S19" s="5">
        <v>4.4000000000000004</v>
      </c>
      <c r="T19" s="5">
        <v>2783.9</v>
      </c>
      <c r="U19" s="5">
        <v>46</v>
      </c>
      <c r="V19" s="11">
        <f t="shared" si="3"/>
        <v>85.714536991258342</v>
      </c>
      <c r="W19" s="11">
        <f t="shared" si="3"/>
        <v>229.74667564812398</v>
      </c>
      <c r="X19" s="11">
        <f t="shared" si="3"/>
        <v>402.05789929820713</v>
      </c>
      <c r="Y19" s="11">
        <f t="shared" si="3"/>
        <v>584.5467627924379</v>
      </c>
      <c r="Z19" s="11">
        <f t="shared" si="3"/>
        <v>765.1305715239555</v>
      </c>
      <c r="AA19" s="11">
        <f t="shared" si="3"/>
        <v>934.73268307145941</v>
      </c>
      <c r="AB19" s="11">
        <f t="shared" si="3"/>
        <v>1085.9546643888302</v>
      </c>
      <c r="AC19" s="11">
        <f t="shared" si="3"/>
        <v>1212.3379129365469</v>
      </c>
      <c r="AD19" s="11">
        <f t="shared" si="3"/>
        <v>1307.8751348148865</v>
      </c>
      <c r="AE19" s="11" t="str">
        <f t="shared" si="3"/>
        <v/>
      </c>
      <c r="AF19" s="11" t="str">
        <f t="shared" si="3"/>
        <v/>
      </c>
      <c r="AG19" s="11" t="str">
        <f t="shared" si="3"/>
        <v/>
      </c>
      <c r="AH19" s="11" t="str">
        <f t="shared" si="3"/>
        <v/>
      </c>
      <c r="AI19" s="11" t="str">
        <f t="shared" si="3"/>
        <v/>
      </c>
      <c r="AJ19" s="11" t="str">
        <f t="shared" si="3"/>
        <v/>
      </c>
      <c r="AK19" s="5" t="s">
        <v>368</v>
      </c>
      <c r="AL19" s="5" t="s">
        <v>150</v>
      </c>
      <c r="AM19" s="11">
        <v>15.23325</v>
      </c>
      <c r="AN19" s="11">
        <v>28.425150000000002</v>
      </c>
      <c r="AO19" s="11">
        <v>42.953049999999998</v>
      </c>
      <c r="AP19" s="11">
        <v>58.156950000000002</v>
      </c>
      <c r="AQ19" s="11">
        <v>73.376850000000005</v>
      </c>
      <c r="AR19" s="11">
        <v>87.952749999999995</v>
      </c>
      <c r="AS19" s="11">
        <v>101.22465000000001</v>
      </c>
      <c r="AT19" s="11">
        <v>112.53255000000001</v>
      </c>
      <c r="AU19" s="11">
        <v>121.21645000000001</v>
      </c>
      <c r="BB19" s="11">
        <v>122.73</v>
      </c>
      <c r="BC19" t="s">
        <v>368</v>
      </c>
      <c r="BD19" t="s">
        <v>150</v>
      </c>
      <c r="BE19" t="s">
        <v>501</v>
      </c>
      <c r="BF19" t="s">
        <v>151</v>
      </c>
      <c r="BG19" t="s">
        <v>449</v>
      </c>
      <c r="BH19">
        <v>0.46</v>
      </c>
      <c r="BI19">
        <v>0.12</v>
      </c>
      <c r="BJ19">
        <v>83.03</v>
      </c>
      <c r="BK19">
        <v>11.59</v>
      </c>
      <c r="BL19" s="11">
        <f t="shared" si="4"/>
        <v>7.1168780063841801</v>
      </c>
      <c r="BM19" s="11">
        <f t="shared" si="5"/>
        <v>19.075866479063734</v>
      </c>
      <c r="BN19" s="11">
        <f t="shared" si="6"/>
        <v>33.38286737873014</v>
      </c>
      <c r="BO19" s="11">
        <f t="shared" si="7"/>
        <v>48.534917714656117</v>
      </c>
      <c r="BP19" s="11">
        <f t="shared" si="8"/>
        <v>63.528791353634027</v>
      </c>
      <c r="BQ19" s="11">
        <f t="shared" si="9"/>
        <v>77.610854675423283</v>
      </c>
      <c r="BR19" s="11">
        <f t="shared" si="10"/>
        <v>90.166815784204573</v>
      </c>
      <c r="BS19" s="11">
        <f t="shared" si="11"/>
        <v>100.66041691112149</v>
      </c>
      <c r="BT19" s="11">
        <f t="shared" si="12"/>
        <v>108.59287244368002</v>
      </c>
      <c r="BU19" s="11" t="str">
        <f t="shared" si="13"/>
        <v/>
      </c>
      <c r="BV19" s="11" t="str">
        <f t="shared" si="14"/>
        <v/>
      </c>
      <c r="BW19" s="11" t="str">
        <f t="shared" si="15"/>
        <v/>
      </c>
      <c r="BX19" s="11" t="str">
        <f t="shared" si="16"/>
        <v/>
      </c>
      <c r="BY19" s="11" t="str">
        <f t="shared" si="17"/>
        <v/>
      </c>
      <c r="BZ19" s="11" t="str">
        <f t="shared" si="18"/>
        <v/>
      </c>
      <c r="CA19" s="11">
        <f t="shared" si="19"/>
        <v>35.584390031920904</v>
      </c>
      <c r="CB19" s="11">
        <f t="shared" si="20"/>
        <v>95.37933239531867</v>
      </c>
      <c r="CC19" s="11">
        <f t="shared" si="21"/>
        <v>166.9143368936507</v>
      </c>
      <c r="CD19" s="11">
        <f t="shared" si="22"/>
        <v>242.67458857328057</v>
      </c>
      <c r="CE19" s="11">
        <f t="shared" si="23"/>
        <v>317.64395676817014</v>
      </c>
      <c r="CF19" s="11">
        <f t="shared" si="24"/>
        <v>388.05427337711643</v>
      </c>
      <c r="CG19" s="11">
        <f t="shared" si="25"/>
        <v>450.83407892102286</v>
      </c>
      <c r="CH19" s="11">
        <f t="shared" si="26"/>
        <v>503.30208455560745</v>
      </c>
      <c r="CI19" s="11">
        <f t="shared" si="27"/>
        <v>542.96436221840008</v>
      </c>
      <c r="CJ19" s="11" t="str">
        <f t="shared" si="28"/>
        <v/>
      </c>
      <c r="CK19" s="11" t="str">
        <f t="shared" si="29"/>
        <v/>
      </c>
      <c r="CL19" s="11" t="str">
        <f t="shared" si="30"/>
        <v/>
      </c>
      <c r="CM19" s="11" t="str">
        <f t="shared" si="31"/>
        <v/>
      </c>
      <c r="CN19" s="11" t="str">
        <f t="shared" si="32"/>
        <v/>
      </c>
      <c r="CO19" s="11" t="str">
        <f t="shared" si="33"/>
        <v/>
      </c>
    </row>
    <row r="20" spans="1:93" x14ac:dyDescent="0.25">
      <c r="A20" t="s">
        <v>209</v>
      </c>
      <c r="B20" t="s">
        <v>212</v>
      </c>
      <c r="C20" t="s">
        <v>213</v>
      </c>
      <c r="D20" t="s">
        <v>24</v>
      </c>
      <c r="E20" t="s">
        <v>37</v>
      </c>
      <c r="F20" t="s">
        <v>38</v>
      </c>
      <c r="G20">
        <v>1</v>
      </c>
      <c r="H20" t="s">
        <v>31</v>
      </c>
      <c r="I20" s="4">
        <v>-0.91222000000000003</v>
      </c>
      <c r="J20" s="4">
        <v>5.2402499999999996</v>
      </c>
      <c r="K20" s="4">
        <v>0.185</v>
      </c>
      <c r="N20">
        <v>0.6</v>
      </c>
      <c r="O20">
        <v>1060.97</v>
      </c>
      <c r="P20">
        <v>0.43012</v>
      </c>
      <c r="Q20">
        <v>37</v>
      </c>
      <c r="R20">
        <v>0.92</v>
      </c>
      <c r="S20">
        <v>1.3</v>
      </c>
      <c r="T20">
        <v>2236.4</v>
      </c>
      <c r="U20">
        <v>35</v>
      </c>
      <c r="V20" s="11">
        <f t="shared" si="3"/>
        <v>53.463438572908373</v>
      </c>
      <c r="W20" s="11">
        <f t="shared" si="3"/>
        <v>189.43515089560688</v>
      </c>
      <c r="X20" s="11">
        <f t="shared" si="3"/>
        <v>317.80344899856249</v>
      </c>
      <c r="Y20" s="11">
        <f t="shared" si="3"/>
        <v>431.75530424708381</v>
      </c>
      <c r="Z20" s="11">
        <f t="shared" si="3"/>
        <v>533.26777295975978</v>
      </c>
      <c r="AA20" s="11">
        <f t="shared" si="3"/>
        <v>624.67307876081702</v>
      </c>
      <c r="AB20" s="11">
        <f t="shared" si="3"/>
        <v>707.84295501898873</v>
      </c>
      <c r="AC20" s="11">
        <f t="shared" si="3"/>
        <v>784.20812333141998</v>
      </c>
      <c r="AD20" s="11">
        <f t="shared" si="3"/>
        <v>854.8647842619182</v>
      </c>
      <c r="AE20" s="11">
        <f t="shared" si="3"/>
        <v>920.66481842955409</v>
      </c>
      <c r="AF20" s="11">
        <f t="shared" si="3"/>
        <v>982.28121860792544</v>
      </c>
      <c r="AG20" s="11">
        <f t="shared" si="3"/>
        <v>1040.254200024141</v>
      </c>
      <c r="AH20" s="11" t="str">
        <f t="shared" si="3"/>
        <v/>
      </c>
      <c r="AI20" s="11" t="str">
        <f t="shared" si="3"/>
        <v/>
      </c>
      <c r="AJ20" s="11" t="str">
        <f t="shared" si="3"/>
        <v/>
      </c>
      <c r="AK20" t="s">
        <v>209</v>
      </c>
      <c r="AL20" t="s">
        <v>212</v>
      </c>
      <c r="AM20" s="11">
        <v>11.595603001271384</v>
      </c>
      <c r="AN20" s="11">
        <v>23.219870233098995</v>
      </c>
      <c r="AO20" s="11">
        <v>32.491228886122848</v>
      </c>
      <c r="AP20" s="11">
        <v>40.292315178670215</v>
      </c>
      <c r="AQ20" s="11">
        <v>47.084742478735251</v>
      </c>
      <c r="AR20" s="11">
        <v>53.135696553666797</v>
      </c>
      <c r="AS20" s="11">
        <v>58.61461163275046</v>
      </c>
      <c r="AT20" s="11">
        <v>63.636377511215322</v>
      </c>
      <c r="AU20" s="11">
        <v>68.282901406205937</v>
      </c>
      <c r="AV20" s="11">
        <v>72.614879471920716</v>
      </c>
      <c r="AW20" s="11">
        <v>76.67869244026717</v>
      </c>
      <c r="AX20" s="11">
        <v>80.5106777630903</v>
      </c>
      <c r="BB20" s="11">
        <v>80.88</v>
      </c>
      <c r="BC20" t="s">
        <v>209</v>
      </c>
      <c r="BD20" t="s">
        <v>212</v>
      </c>
      <c r="BE20" t="s">
        <v>502</v>
      </c>
      <c r="BF20" t="s">
        <v>213</v>
      </c>
      <c r="BG20" t="s">
        <v>449</v>
      </c>
      <c r="BH20">
        <v>0.38</v>
      </c>
      <c r="BI20">
        <v>0.06</v>
      </c>
      <c r="BJ20">
        <v>122.58</v>
      </c>
      <c r="BK20">
        <v>30.86</v>
      </c>
      <c r="BL20" s="11">
        <f t="shared" si="4"/>
        <v>6.5535483002671082</v>
      </c>
      <c r="BM20" s="11">
        <f t="shared" si="5"/>
        <v>23.220960796783494</v>
      </c>
      <c r="BN20" s="11">
        <f t="shared" si="6"/>
        <v>38.956346778243784</v>
      </c>
      <c r="BO20" s="11">
        <f t="shared" si="7"/>
        <v>52.924565194607531</v>
      </c>
      <c r="BP20" s="11">
        <f t="shared" si="8"/>
        <v>65.367963609407354</v>
      </c>
      <c r="BQ20" s="11">
        <f t="shared" si="9"/>
        <v>76.572425994500961</v>
      </c>
      <c r="BR20" s="11">
        <f t="shared" si="10"/>
        <v>86.767389426227638</v>
      </c>
      <c r="BS20" s="11">
        <f t="shared" si="11"/>
        <v>96.128231757965466</v>
      </c>
      <c r="BT20" s="11">
        <f t="shared" si="12"/>
        <v>104.78932525482594</v>
      </c>
      <c r="BU20" s="11">
        <f t="shared" si="13"/>
        <v>112.85509344309474</v>
      </c>
      <c r="BV20" s="11">
        <f t="shared" si="14"/>
        <v>120.4080317769595</v>
      </c>
      <c r="BW20" s="11">
        <f t="shared" si="15"/>
        <v>127.51435983895921</v>
      </c>
      <c r="BX20" s="11" t="str">
        <f t="shared" si="16"/>
        <v/>
      </c>
      <c r="BY20" s="11" t="str">
        <f t="shared" si="17"/>
        <v/>
      </c>
      <c r="BZ20" s="11" t="str">
        <f t="shared" si="18"/>
        <v/>
      </c>
      <c r="CA20" s="11">
        <f t="shared" si="19"/>
        <v>32.767741501335543</v>
      </c>
      <c r="CB20" s="11">
        <f t="shared" si="20"/>
        <v>116.10480398391746</v>
      </c>
      <c r="CC20" s="11">
        <f t="shared" si="21"/>
        <v>194.78173389121892</v>
      </c>
      <c r="CD20" s="11">
        <f t="shared" si="22"/>
        <v>264.62282597303766</v>
      </c>
      <c r="CE20" s="11">
        <f t="shared" si="23"/>
        <v>326.83981804703677</v>
      </c>
      <c r="CF20" s="11">
        <f t="shared" si="24"/>
        <v>382.86212997250482</v>
      </c>
      <c r="CG20" s="11">
        <f t="shared" si="25"/>
        <v>433.83694713113817</v>
      </c>
      <c r="CH20" s="11">
        <f t="shared" si="26"/>
        <v>480.64115878982733</v>
      </c>
      <c r="CI20" s="11">
        <f t="shared" si="27"/>
        <v>523.9466262741297</v>
      </c>
      <c r="CJ20" s="11">
        <f t="shared" si="28"/>
        <v>564.27546721547378</v>
      </c>
      <c r="CK20" s="11">
        <f t="shared" si="29"/>
        <v>602.04015888479751</v>
      </c>
      <c r="CL20" s="11">
        <f t="shared" si="30"/>
        <v>637.57179919479609</v>
      </c>
      <c r="CM20" s="11" t="str">
        <f t="shared" si="31"/>
        <v/>
      </c>
      <c r="CN20" s="11" t="str">
        <f t="shared" si="32"/>
        <v/>
      </c>
      <c r="CO20" s="11" t="str">
        <f t="shared" si="33"/>
        <v/>
      </c>
    </row>
    <row r="21" spans="1:93" x14ac:dyDescent="0.25">
      <c r="A21" s="5" t="s">
        <v>234</v>
      </c>
      <c r="B21" s="5" t="s">
        <v>212</v>
      </c>
      <c r="C21" s="5" t="s">
        <v>213</v>
      </c>
      <c r="D21" s="5" t="s">
        <v>24</v>
      </c>
      <c r="E21" s="5" t="s">
        <v>37</v>
      </c>
      <c r="F21" s="5" t="s">
        <v>38</v>
      </c>
      <c r="G21" s="5">
        <v>1</v>
      </c>
      <c r="H21" s="5" t="s">
        <v>31</v>
      </c>
      <c r="I21" s="6">
        <v>-5.3084899999999999</v>
      </c>
      <c r="J21" s="6">
        <v>8.07822</v>
      </c>
      <c r="K21" s="6">
        <v>0.32745000000000002</v>
      </c>
      <c r="L21" s="6"/>
      <c r="M21" s="6"/>
      <c r="N21" s="5">
        <v>0.44</v>
      </c>
      <c r="O21" s="5">
        <v>1181.06</v>
      </c>
      <c r="P21" s="5">
        <v>0.57223000000000002</v>
      </c>
      <c r="Q21" s="5">
        <v>48</v>
      </c>
      <c r="R21" s="5">
        <v>0.95099999999999996</v>
      </c>
      <c r="S21" s="5">
        <v>0</v>
      </c>
      <c r="T21" s="5">
        <v>1132.5</v>
      </c>
      <c r="U21" s="5">
        <v>46</v>
      </c>
      <c r="V21" s="11">
        <f t="shared" si="3"/>
        <v>36.201575487741927</v>
      </c>
      <c r="W21" s="11">
        <f t="shared" si="3"/>
        <v>186.44653284280881</v>
      </c>
      <c r="X21" s="11">
        <f t="shared" si="3"/>
        <v>433.34415714319391</v>
      </c>
      <c r="Y21" s="11">
        <f t="shared" si="3"/>
        <v>722.03638289305866</v>
      </c>
      <c r="Z21" s="11">
        <f t="shared" si="3"/>
        <v>987.34791022181287</v>
      </c>
      <c r="AA21" s="11">
        <f t="shared" si="3"/>
        <v>1163.9839951428553</v>
      </c>
      <c r="AB21" s="11" t="str">
        <f t="shared" si="3"/>
        <v/>
      </c>
      <c r="AC21" s="11" t="str">
        <f t="shared" si="3"/>
        <v/>
      </c>
      <c r="AD21" s="11" t="str">
        <f t="shared" si="3"/>
        <v/>
      </c>
      <c r="AE21" s="11" t="str">
        <f t="shared" si="3"/>
        <v/>
      </c>
      <c r="AF21" s="11" t="str">
        <f t="shared" si="3"/>
        <v/>
      </c>
      <c r="AG21" s="11" t="str">
        <f t="shared" si="3"/>
        <v/>
      </c>
      <c r="AH21" s="11" t="str">
        <f t="shared" si="3"/>
        <v/>
      </c>
      <c r="AI21" s="11" t="str">
        <f t="shared" si="3"/>
        <v/>
      </c>
      <c r="AJ21" s="11" t="str">
        <f t="shared" si="3"/>
        <v/>
      </c>
      <c r="AK21" s="5" t="s">
        <v>234</v>
      </c>
      <c r="AL21" s="5" t="s">
        <v>212</v>
      </c>
      <c r="AM21" s="11">
        <v>17.19708</v>
      </c>
      <c r="AN21" s="11">
        <v>33.834479999999992</v>
      </c>
      <c r="AO21" s="11">
        <v>50.755879999999991</v>
      </c>
      <c r="AP21" s="11">
        <v>66.281279999999995</v>
      </c>
      <c r="AQ21" s="11">
        <v>78.730679999999992</v>
      </c>
      <c r="AR21" s="11">
        <v>86.424080000000004</v>
      </c>
      <c r="BB21" s="11">
        <v>86.15</v>
      </c>
      <c r="BC21" t="s">
        <v>234</v>
      </c>
      <c r="BD21" t="s">
        <v>212</v>
      </c>
      <c r="BE21" t="s">
        <v>502</v>
      </c>
      <c r="BF21" t="s">
        <v>213</v>
      </c>
      <c r="BG21" t="s">
        <v>449</v>
      </c>
      <c r="BH21">
        <v>0.42</v>
      </c>
      <c r="BI21">
        <v>0.04</v>
      </c>
      <c r="BJ21">
        <v>53.62</v>
      </c>
      <c r="BK21">
        <v>11.55</v>
      </c>
      <c r="BL21" s="11">
        <f t="shared" si="4"/>
        <v>1.941128477652722</v>
      </c>
      <c r="BM21" s="11">
        <f t="shared" si="5"/>
        <v>9.9972630910314066</v>
      </c>
      <c r="BN21" s="11">
        <f t="shared" si="6"/>
        <v>23.235913706018053</v>
      </c>
      <c r="BO21" s="11">
        <f t="shared" si="7"/>
        <v>38.715590850725803</v>
      </c>
      <c r="BP21" s="11">
        <f t="shared" si="8"/>
        <v>52.941594946093602</v>
      </c>
      <c r="BQ21" s="11">
        <f t="shared" si="9"/>
        <v>62.412821819559895</v>
      </c>
      <c r="BR21" s="11" t="str">
        <f t="shared" si="10"/>
        <v/>
      </c>
      <c r="BS21" s="11" t="str">
        <f t="shared" si="11"/>
        <v/>
      </c>
      <c r="BT21" s="11" t="str">
        <f t="shared" si="12"/>
        <v/>
      </c>
      <c r="BU21" s="11" t="str">
        <f t="shared" si="13"/>
        <v/>
      </c>
      <c r="BV21" s="11" t="str">
        <f t="shared" si="14"/>
        <v/>
      </c>
      <c r="BW21" s="11" t="str">
        <f t="shared" si="15"/>
        <v/>
      </c>
      <c r="BX21" s="11" t="str">
        <f t="shared" si="16"/>
        <v/>
      </c>
      <c r="BY21" s="11" t="str">
        <f t="shared" si="17"/>
        <v/>
      </c>
      <c r="BZ21" s="11" t="str">
        <f t="shared" si="18"/>
        <v/>
      </c>
      <c r="CA21" s="11">
        <f t="shared" si="19"/>
        <v>9.7056423882636107</v>
      </c>
      <c r="CB21" s="11">
        <f t="shared" si="20"/>
        <v>49.986315455157033</v>
      </c>
      <c r="CC21" s="11">
        <f t="shared" si="21"/>
        <v>116.17956853009026</v>
      </c>
      <c r="CD21" s="11">
        <f t="shared" si="22"/>
        <v>193.577954253629</v>
      </c>
      <c r="CE21" s="11">
        <f t="shared" si="23"/>
        <v>264.70797473046798</v>
      </c>
      <c r="CF21" s="11">
        <f t="shared" si="24"/>
        <v>312.06410909779947</v>
      </c>
      <c r="CG21" s="11" t="str">
        <f t="shared" si="25"/>
        <v/>
      </c>
      <c r="CH21" s="11" t="str">
        <f t="shared" si="26"/>
        <v/>
      </c>
      <c r="CI21" s="11" t="str">
        <f t="shared" si="27"/>
        <v/>
      </c>
      <c r="CJ21" s="11" t="str">
        <f t="shared" si="28"/>
        <v/>
      </c>
      <c r="CK21" s="11" t="str">
        <f t="shared" si="29"/>
        <v/>
      </c>
      <c r="CL21" s="11" t="str">
        <f t="shared" si="30"/>
        <v/>
      </c>
      <c r="CM21" s="11" t="str">
        <f t="shared" si="31"/>
        <v/>
      </c>
      <c r="CN21" s="11" t="str">
        <f t="shared" si="32"/>
        <v/>
      </c>
      <c r="CO21" s="11" t="str">
        <f t="shared" si="33"/>
        <v/>
      </c>
    </row>
    <row r="22" spans="1:93" x14ac:dyDescent="0.25">
      <c r="A22" t="s">
        <v>243</v>
      </c>
      <c r="B22" t="s">
        <v>212</v>
      </c>
      <c r="C22" t="s">
        <v>213</v>
      </c>
      <c r="D22" t="s">
        <v>24</v>
      </c>
      <c r="E22" t="s">
        <v>37</v>
      </c>
      <c r="F22" t="s">
        <v>38</v>
      </c>
      <c r="G22">
        <v>1</v>
      </c>
      <c r="H22" t="s">
        <v>31</v>
      </c>
      <c r="I22" s="4">
        <v>4.7169999999999997E-2</v>
      </c>
      <c r="J22" s="4">
        <v>4.6727999999999996</v>
      </c>
      <c r="K22" s="4">
        <v>0.13716999999999999</v>
      </c>
      <c r="N22">
        <v>3.14</v>
      </c>
      <c r="O22">
        <v>1205.28</v>
      </c>
      <c r="P22">
        <v>0.37036999999999998</v>
      </c>
      <c r="Q22">
        <v>21</v>
      </c>
      <c r="R22">
        <v>0.96399999999999997</v>
      </c>
      <c r="S22">
        <v>3.3</v>
      </c>
      <c r="T22">
        <v>1492.4</v>
      </c>
      <c r="U22">
        <v>19</v>
      </c>
      <c r="V22" s="11">
        <f t="shared" si="3"/>
        <v>91.418462626573913</v>
      </c>
      <c r="W22" s="11">
        <f t="shared" si="3"/>
        <v>240.04370025351599</v>
      </c>
      <c r="X22" s="11">
        <f t="shared" si="3"/>
        <v>400.98585056632317</v>
      </c>
      <c r="Y22" s="11">
        <f t="shared" si="3"/>
        <v>563.83064350312463</v>
      </c>
      <c r="Z22" s="11">
        <f t="shared" si="3"/>
        <v>725.14999607595928</v>
      </c>
      <c r="AA22" s="11">
        <f t="shared" si="3"/>
        <v>883.65728858891805</v>
      </c>
      <c r="AB22" s="11">
        <f t="shared" si="3"/>
        <v>1038.8808525945324</v>
      </c>
      <c r="AC22" s="11">
        <f t="shared" si="3"/>
        <v>1190.6976585648588</v>
      </c>
      <c r="AD22" s="11" t="str">
        <f t="shared" si="3"/>
        <v/>
      </c>
      <c r="AE22" s="11" t="str">
        <f t="shared" si="3"/>
        <v/>
      </c>
      <c r="AF22" s="11" t="str">
        <f t="shared" si="3"/>
        <v/>
      </c>
      <c r="AG22" s="11" t="str">
        <f t="shared" si="3"/>
        <v/>
      </c>
      <c r="AH22" s="11" t="str">
        <f t="shared" si="3"/>
        <v/>
      </c>
      <c r="AI22" s="11" t="str">
        <f t="shared" si="3"/>
        <v/>
      </c>
      <c r="AJ22" s="11" t="str">
        <f t="shared" si="3"/>
        <v/>
      </c>
      <c r="AK22" t="s">
        <v>243</v>
      </c>
      <c r="AL22" t="s">
        <v>212</v>
      </c>
      <c r="AM22" s="11">
        <v>12.59484</v>
      </c>
      <c r="AN22" s="11">
        <v>22.882539999999999</v>
      </c>
      <c r="AO22" s="11">
        <v>33.17024</v>
      </c>
      <c r="AP22" s="11">
        <v>43.457939999999994</v>
      </c>
      <c r="AQ22" s="11">
        <v>53.745639999999995</v>
      </c>
      <c r="AR22" s="11">
        <v>64.033339999999995</v>
      </c>
      <c r="AS22" s="11">
        <v>74.321039999999996</v>
      </c>
      <c r="AT22" s="11">
        <v>84.608739999999997</v>
      </c>
      <c r="BB22" s="11">
        <v>84.61</v>
      </c>
      <c r="BC22" t="s">
        <v>243</v>
      </c>
      <c r="BD22" t="s">
        <v>212</v>
      </c>
      <c r="BE22" t="s">
        <v>502</v>
      </c>
      <c r="BF22" t="s">
        <v>213</v>
      </c>
      <c r="BG22" t="s">
        <v>449</v>
      </c>
      <c r="BH22">
        <v>0.36</v>
      </c>
      <c r="BI22">
        <v>0.06</v>
      </c>
      <c r="BJ22">
        <v>75.73</v>
      </c>
      <c r="BK22">
        <v>11.58</v>
      </c>
      <c r="BL22" s="11">
        <f t="shared" si="4"/>
        <v>6.9231201747104425</v>
      </c>
      <c r="BM22" s="11">
        <f t="shared" si="5"/>
        <v>18.178509420198768</v>
      </c>
      <c r="BN22" s="11">
        <f t="shared" si="6"/>
        <v>30.366658463387655</v>
      </c>
      <c r="BO22" s="11">
        <f t="shared" si="7"/>
        <v>42.69889463249163</v>
      </c>
      <c r="BP22" s="11">
        <f t="shared" si="8"/>
        <v>54.9156092028324</v>
      </c>
      <c r="BQ22" s="11">
        <f t="shared" si="9"/>
        <v>66.91936646483876</v>
      </c>
      <c r="BR22" s="11">
        <f t="shared" si="10"/>
        <v>78.67444696698395</v>
      </c>
      <c r="BS22" s="11">
        <f t="shared" si="11"/>
        <v>90.171533683116763</v>
      </c>
      <c r="BT22" s="11" t="str">
        <f t="shared" si="12"/>
        <v/>
      </c>
      <c r="BU22" s="11" t="str">
        <f t="shared" si="13"/>
        <v/>
      </c>
      <c r="BV22" s="11" t="str">
        <f t="shared" si="14"/>
        <v/>
      </c>
      <c r="BW22" s="11" t="str">
        <f t="shared" si="15"/>
        <v/>
      </c>
      <c r="BX22" s="11" t="str">
        <f t="shared" si="16"/>
        <v/>
      </c>
      <c r="BY22" s="11" t="str">
        <f t="shared" si="17"/>
        <v/>
      </c>
      <c r="BZ22" s="11" t="str">
        <f t="shared" si="18"/>
        <v/>
      </c>
      <c r="CA22" s="11">
        <f t="shared" si="19"/>
        <v>34.615600873552211</v>
      </c>
      <c r="CB22" s="11">
        <f t="shared" si="20"/>
        <v>90.892547100993838</v>
      </c>
      <c r="CC22" s="11">
        <f t="shared" si="21"/>
        <v>151.83329231693827</v>
      </c>
      <c r="CD22" s="11">
        <f t="shared" si="22"/>
        <v>213.49447316245815</v>
      </c>
      <c r="CE22" s="11">
        <f t="shared" si="23"/>
        <v>274.578046014162</v>
      </c>
      <c r="CF22" s="11">
        <f t="shared" si="24"/>
        <v>334.59683232419377</v>
      </c>
      <c r="CG22" s="11">
        <f t="shared" si="25"/>
        <v>393.37223483491977</v>
      </c>
      <c r="CH22" s="11">
        <f t="shared" si="26"/>
        <v>450.85766841558382</v>
      </c>
      <c r="CI22" s="11" t="str">
        <f t="shared" si="27"/>
        <v/>
      </c>
      <c r="CJ22" s="11" t="str">
        <f t="shared" si="28"/>
        <v/>
      </c>
      <c r="CK22" s="11" t="str">
        <f t="shared" si="29"/>
        <v/>
      </c>
      <c r="CL22" s="11" t="str">
        <f t="shared" si="30"/>
        <v/>
      </c>
      <c r="CM22" s="11" t="str">
        <f t="shared" si="31"/>
        <v/>
      </c>
      <c r="CN22" s="11" t="str">
        <f t="shared" si="32"/>
        <v/>
      </c>
      <c r="CO22" s="11" t="str">
        <f t="shared" si="33"/>
        <v/>
      </c>
    </row>
    <row r="23" spans="1:93" x14ac:dyDescent="0.25">
      <c r="A23" s="5" t="s">
        <v>271</v>
      </c>
      <c r="B23" s="5" t="s">
        <v>212</v>
      </c>
      <c r="C23" s="5" t="s">
        <v>213</v>
      </c>
      <c r="D23" s="5" t="s">
        <v>24</v>
      </c>
      <c r="E23" s="5" t="s">
        <v>37</v>
      </c>
      <c r="F23" s="5" t="s">
        <v>38</v>
      </c>
      <c r="G23" s="5">
        <v>1</v>
      </c>
      <c r="H23" s="5" t="s">
        <v>31</v>
      </c>
      <c r="I23" s="6">
        <v>-1.1744000000000001</v>
      </c>
      <c r="J23" s="6">
        <v>5.1617300000000004</v>
      </c>
      <c r="K23" s="6">
        <v>0.30587999999999999</v>
      </c>
      <c r="L23" s="6"/>
      <c r="M23" s="6"/>
      <c r="N23" s="5">
        <v>1.23</v>
      </c>
      <c r="O23" s="5">
        <v>1037.94</v>
      </c>
      <c r="P23" s="5">
        <v>0.55306999999999995</v>
      </c>
      <c r="Q23" s="5">
        <v>25</v>
      </c>
      <c r="R23" s="5">
        <v>0.90400000000000003</v>
      </c>
      <c r="S23" s="5">
        <v>1.3</v>
      </c>
      <c r="T23" s="5">
        <v>1056</v>
      </c>
      <c r="U23" s="5">
        <v>23</v>
      </c>
      <c r="V23" s="11">
        <f t="shared" si="3"/>
        <v>36.777587404966042</v>
      </c>
      <c r="W23" s="11">
        <f t="shared" si="3"/>
        <v>108.0905233424232</v>
      </c>
      <c r="X23" s="11">
        <f t="shared" si="3"/>
        <v>192.26764320650875</v>
      </c>
      <c r="Y23" s="11">
        <f t="shared" si="3"/>
        <v>282.03638157104433</v>
      </c>
      <c r="Z23" s="11">
        <f t="shared" si="3"/>
        <v>374.30676587463262</v>
      </c>
      <c r="AA23" s="11">
        <f t="shared" si="3"/>
        <v>467.54750655323937</v>
      </c>
      <c r="AB23" s="11">
        <f t="shared" si="3"/>
        <v>560.9274365538372</v>
      </c>
      <c r="AC23" s="11">
        <f t="shared" si="3"/>
        <v>653.96975200028726</v>
      </c>
      <c r="AD23" s="11">
        <f t="shared" si="3"/>
        <v>746.39233620889593</v>
      </c>
      <c r="AE23" s="11">
        <f t="shared" si="3"/>
        <v>838.0265336392273</v>
      </c>
      <c r="AF23" s="11">
        <f t="shared" si="3"/>
        <v>928.77275418996351</v>
      </c>
      <c r="AG23" s="11">
        <f t="shared" si="3"/>
        <v>1018.57482909088</v>
      </c>
      <c r="AH23" s="11" t="str">
        <f t="shared" si="3"/>
        <v/>
      </c>
      <c r="AI23" s="11" t="str">
        <f t="shared" si="3"/>
        <v/>
      </c>
      <c r="AJ23" s="11" t="str">
        <f t="shared" si="3"/>
        <v/>
      </c>
      <c r="AK23" s="5" t="s">
        <v>271</v>
      </c>
      <c r="AL23" s="5" t="s">
        <v>212</v>
      </c>
      <c r="AM23" s="11">
        <v>10.71045</v>
      </c>
      <c r="AN23" s="11">
        <v>19.250050000000002</v>
      </c>
      <c r="AO23" s="11">
        <v>27.789650000000002</v>
      </c>
      <c r="AP23" s="11">
        <v>36.329250000000002</v>
      </c>
      <c r="AQ23" s="11">
        <v>44.868850000000002</v>
      </c>
      <c r="AR23" s="11">
        <v>53.408450000000002</v>
      </c>
      <c r="AS23" s="11">
        <v>61.948050000000002</v>
      </c>
      <c r="AT23" s="11">
        <v>70.487650000000002</v>
      </c>
      <c r="AU23" s="11">
        <v>79.027250000000009</v>
      </c>
      <c r="AV23" s="11">
        <v>87.566850000000002</v>
      </c>
      <c r="AW23" s="11">
        <v>96.106450000000009</v>
      </c>
      <c r="AX23" s="11">
        <v>104.64605</v>
      </c>
      <c r="BB23" s="11">
        <v>105.5</v>
      </c>
      <c r="BC23" t="s">
        <v>271</v>
      </c>
      <c r="BD23" t="s">
        <v>212</v>
      </c>
      <c r="BE23" t="s">
        <v>502</v>
      </c>
      <c r="BF23" t="s">
        <v>213</v>
      </c>
      <c r="BG23" t="s">
        <v>449</v>
      </c>
      <c r="BH23">
        <v>0.44</v>
      </c>
      <c r="BI23">
        <v>0.02</v>
      </c>
      <c r="BJ23">
        <v>80.77</v>
      </c>
      <c r="BK23">
        <v>13.07</v>
      </c>
      <c r="BL23" s="11">
        <f t="shared" si="4"/>
        <v>2.9705257346991072</v>
      </c>
      <c r="BM23" s="11">
        <f t="shared" si="5"/>
        <v>8.7304715703675217</v>
      </c>
      <c r="BN23" s="11">
        <f t="shared" si="6"/>
        <v>15.529457541789711</v>
      </c>
      <c r="BO23" s="11">
        <f t="shared" si="7"/>
        <v>22.78007853949325</v>
      </c>
      <c r="BP23" s="11">
        <f t="shared" si="8"/>
        <v>30.232757479694076</v>
      </c>
      <c r="BQ23" s="11">
        <f t="shared" si="9"/>
        <v>37.763812104305146</v>
      </c>
      <c r="BR23" s="11">
        <f t="shared" si="10"/>
        <v>45.306109050453429</v>
      </c>
      <c r="BS23" s="11">
        <f t="shared" si="11"/>
        <v>52.821136869063203</v>
      </c>
      <c r="BT23" s="11">
        <f t="shared" si="12"/>
        <v>60.286108995592521</v>
      </c>
      <c r="BU23" s="11">
        <f t="shared" si="13"/>
        <v>67.687403122040379</v>
      </c>
      <c r="BV23" s="11">
        <f t="shared" si="14"/>
        <v>75.01697535592335</v>
      </c>
      <c r="BW23" s="11">
        <f t="shared" si="15"/>
        <v>82.270288945670373</v>
      </c>
      <c r="BX23" s="11" t="str">
        <f t="shared" si="16"/>
        <v/>
      </c>
      <c r="BY23" s="11" t="str">
        <f t="shared" si="17"/>
        <v/>
      </c>
      <c r="BZ23" s="11" t="str">
        <f t="shared" si="18"/>
        <v/>
      </c>
      <c r="CA23" s="11">
        <f t="shared" si="19"/>
        <v>14.852628673495536</v>
      </c>
      <c r="CB23" s="11">
        <f t="shared" si="20"/>
        <v>43.652357851837607</v>
      </c>
      <c r="CC23" s="11">
        <f t="shared" si="21"/>
        <v>77.647287708948554</v>
      </c>
      <c r="CD23" s="11">
        <f t="shared" si="22"/>
        <v>113.90039269746624</v>
      </c>
      <c r="CE23" s="11">
        <f t="shared" si="23"/>
        <v>151.16378739847039</v>
      </c>
      <c r="CF23" s="11">
        <f t="shared" si="24"/>
        <v>188.81906052152573</v>
      </c>
      <c r="CG23" s="11">
        <f t="shared" si="25"/>
        <v>226.53054525226713</v>
      </c>
      <c r="CH23" s="11">
        <f t="shared" si="26"/>
        <v>264.10568434531604</v>
      </c>
      <c r="CI23" s="11">
        <f t="shared" si="27"/>
        <v>301.4305449779626</v>
      </c>
      <c r="CJ23" s="11">
        <f t="shared" si="28"/>
        <v>338.43701561020191</v>
      </c>
      <c r="CK23" s="11">
        <f t="shared" si="29"/>
        <v>375.08487677961676</v>
      </c>
      <c r="CL23" s="11">
        <f t="shared" si="30"/>
        <v>411.35144472835185</v>
      </c>
      <c r="CM23" s="11" t="str">
        <f t="shared" si="31"/>
        <v/>
      </c>
      <c r="CN23" s="11" t="str">
        <f t="shared" si="32"/>
        <v/>
      </c>
      <c r="CO23" s="11" t="str">
        <f t="shared" si="33"/>
        <v/>
      </c>
    </row>
    <row r="24" spans="1:93" x14ac:dyDescent="0.25">
      <c r="A24" s="5" t="s">
        <v>302</v>
      </c>
      <c r="B24" s="5" t="s">
        <v>212</v>
      </c>
      <c r="C24" s="5" t="s">
        <v>213</v>
      </c>
      <c r="D24" s="5" t="s">
        <v>24</v>
      </c>
      <c r="E24" s="5" t="s">
        <v>37</v>
      </c>
      <c r="F24" s="5" t="s">
        <v>38</v>
      </c>
      <c r="G24" s="5">
        <v>1</v>
      </c>
      <c r="H24" s="5" t="s">
        <v>31</v>
      </c>
      <c r="I24" s="6">
        <v>-5.9045100000000001</v>
      </c>
      <c r="J24" s="6">
        <v>8.7791499999999996</v>
      </c>
      <c r="K24" s="6">
        <v>0.31247999999999998</v>
      </c>
      <c r="L24" s="6"/>
      <c r="M24" s="6"/>
      <c r="N24" s="5">
        <v>1.17</v>
      </c>
      <c r="O24" s="5">
        <v>1818.43</v>
      </c>
      <c r="P24" s="5">
        <v>0.55900000000000005</v>
      </c>
      <c r="Q24" s="5">
        <v>36</v>
      </c>
      <c r="R24" s="5">
        <v>0.94099999999999995</v>
      </c>
      <c r="S24" s="5">
        <v>1</v>
      </c>
      <c r="T24" s="5">
        <v>2804.4</v>
      </c>
      <c r="U24" s="5">
        <v>34</v>
      </c>
      <c r="V24" s="11">
        <f t="shared" si="3"/>
        <v>76.815331356529256</v>
      </c>
      <c r="W24" s="11">
        <f t="shared" si="3"/>
        <v>429.44732279906469</v>
      </c>
      <c r="X24" s="11">
        <f t="shared" si="3"/>
        <v>929.20140490453173</v>
      </c>
      <c r="Y24" s="11">
        <f t="shared" si="3"/>
        <v>1410.2076352105726</v>
      </c>
      <c r="Z24" s="11">
        <f t="shared" si="3"/>
        <v>1731.1145941639184</v>
      </c>
      <c r="AA24" s="11">
        <f t="shared" si="3"/>
        <v>1782.6350790841102</v>
      </c>
      <c r="AB24" s="11" t="str">
        <f t="shared" si="3"/>
        <v/>
      </c>
      <c r="AC24" s="11" t="str">
        <f t="shared" si="3"/>
        <v/>
      </c>
      <c r="AD24" s="11" t="str">
        <f t="shared" si="3"/>
        <v/>
      </c>
      <c r="AE24" s="11" t="str">
        <f t="shared" si="3"/>
        <v/>
      </c>
      <c r="AF24" s="11" t="str">
        <f t="shared" si="3"/>
        <v/>
      </c>
      <c r="AG24" s="11" t="str">
        <f t="shared" si="3"/>
        <v/>
      </c>
      <c r="AH24" s="11" t="str">
        <f t="shared" si="3"/>
        <v/>
      </c>
      <c r="AI24" s="11" t="str">
        <f t="shared" si="3"/>
        <v/>
      </c>
      <c r="AJ24" s="11" t="str">
        <f t="shared" si="3"/>
        <v/>
      </c>
      <c r="AK24" s="5" t="s">
        <v>302</v>
      </c>
      <c r="AL24" s="5" t="s">
        <v>212</v>
      </c>
      <c r="AM24" s="11">
        <v>21.249589999999998</v>
      </c>
      <c r="AN24" s="11">
        <v>42.611189999999993</v>
      </c>
      <c r="AO24" s="11">
        <v>61.024789999999989</v>
      </c>
      <c r="AP24" s="11">
        <v>75.110389999999995</v>
      </c>
      <c r="AQ24" s="11">
        <v>83.487990000000011</v>
      </c>
      <c r="AR24" s="11">
        <v>84.777589999999975</v>
      </c>
      <c r="BB24" s="11">
        <v>84.67</v>
      </c>
      <c r="BC24" t="s">
        <v>302</v>
      </c>
      <c r="BD24" t="s">
        <v>212</v>
      </c>
      <c r="BE24" t="s">
        <v>502</v>
      </c>
      <c r="BF24" t="s">
        <v>213</v>
      </c>
      <c r="BG24" t="s">
        <v>449</v>
      </c>
      <c r="BH24">
        <v>0.36</v>
      </c>
      <c r="BI24">
        <v>0.12</v>
      </c>
      <c r="BJ24">
        <v>57.99</v>
      </c>
      <c r="BK24">
        <v>30.52</v>
      </c>
      <c r="BL24" s="11">
        <f t="shared" si="4"/>
        <v>4.4545210653651317</v>
      </c>
      <c r="BM24" s="11">
        <f t="shared" si="5"/>
        <v>24.903650249117764</v>
      </c>
      <c r="BN24" s="11">
        <f t="shared" si="6"/>
        <v>53.884389470413801</v>
      </c>
      <c r="BO24" s="11">
        <f t="shared" si="7"/>
        <v>81.777940765861104</v>
      </c>
      <c r="BP24" s="11">
        <f t="shared" si="8"/>
        <v>100.38733531556562</v>
      </c>
      <c r="BQ24" s="11">
        <f t="shared" si="9"/>
        <v>103.37500823608755</v>
      </c>
      <c r="BR24" s="11" t="str">
        <f t="shared" si="10"/>
        <v/>
      </c>
      <c r="BS24" s="11" t="str">
        <f t="shared" si="11"/>
        <v/>
      </c>
      <c r="BT24" s="11" t="str">
        <f t="shared" si="12"/>
        <v/>
      </c>
      <c r="BU24" s="11" t="str">
        <f t="shared" si="13"/>
        <v/>
      </c>
      <c r="BV24" s="11" t="str">
        <f t="shared" si="14"/>
        <v/>
      </c>
      <c r="BW24" s="11" t="str">
        <f t="shared" si="15"/>
        <v/>
      </c>
      <c r="BX24" s="11" t="str">
        <f t="shared" si="16"/>
        <v/>
      </c>
      <c r="BY24" s="11" t="str">
        <f t="shared" si="17"/>
        <v/>
      </c>
      <c r="BZ24" s="11" t="str">
        <f t="shared" si="18"/>
        <v/>
      </c>
      <c r="CA24" s="11">
        <f t="shared" si="19"/>
        <v>22.272605326825659</v>
      </c>
      <c r="CB24" s="11">
        <f t="shared" si="20"/>
        <v>124.51825124558881</v>
      </c>
      <c r="CC24" s="11">
        <f t="shared" si="21"/>
        <v>269.42194735206903</v>
      </c>
      <c r="CD24" s="11">
        <f t="shared" si="22"/>
        <v>408.88970382930552</v>
      </c>
      <c r="CE24" s="11">
        <f t="shared" si="23"/>
        <v>501.93667657782811</v>
      </c>
      <c r="CF24" s="11">
        <f t="shared" si="24"/>
        <v>516.87504118043773</v>
      </c>
      <c r="CG24" s="11" t="str">
        <f t="shared" si="25"/>
        <v/>
      </c>
      <c r="CH24" s="11" t="str">
        <f t="shared" si="26"/>
        <v/>
      </c>
      <c r="CI24" s="11" t="str">
        <f t="shared" si="27"/>
        <v/>
      </c>
      <c r="CJ24" s="11" t="str">
        <f t="shared" si="28"/>
        <v/>
      </c>
      <c r="CK24" s="11" t="str">
        <f t="shared" si="29"/>
        <v/>
      </c>
      <c r="CL24" s="11" t="str">
        <f t="shared" si="30"/>
        <v/>
      </c>
      <c r="CM24" s="11" t="str">
        <f t="shared" si="31"/>
        <v/>
      </c>
      <c r="CN24" s="11" t="str">
        <f t="shared" si="32"/>
        <v/>
      </c>
      <c r="CO24" s="11" t="str">
        <f t="shared" si="33"/>
        <v/>
      </c>
    </row>
    <row r="25" spans="1:93" x14ac:dyDescent="0.25">
      <c r="A25" s="5" t="s">
        <v>271</v>
      </c>
      <c r="B25" s="5" t="s">
        <v>272</v>
      </c>
      <c r="C25" s="5" t="s">
        <v>273</v>
      </c>
      <c r="D25" s="5" t="s">
        <v>24</v>
      </c>
      <c r="E25" s="5" t="s">
        <v>37</v>
      </c>
      <c r="F25" s="5" t="s">
        <v>38</v>
      </c>
      <c r="G25" s="5">
        <v>1</v>
      </c>
      <c r="H25" s="5" t="s">
        <v>31</v>
      </c>
      <c r="I25" s="6">
        <v>-2.2448199999999998</v>
      </c>
      <c r="J25" s="6">
        <v>5.5694100000000004</v>
      </c>
      <c r="K25" s="6">
        <v>0.26068999999999998</v>
      </c>
      <c r="L25" s="6"/>
      <c r="M25" s="6"/>
      <c r="N25" s="5">
        <v>1.45</v>
      </c>
      <c r="O25" s="5">
        <v>546.94000000000005</v>
      </c>
      <c r="P25" s="5">
        <v>0.51058000000000003</v>
      </c>
      <c r="Q25" s="5">
        <v>26</v>
      </c>
      <c r="R25" s="5">
        <v>0.90100000000000002</v>
      </c>
      <c r="S25" s="5">
        <v>1.1000000000000001</v>
      </c>
      <c r="T25" s="5">
        <v>739.8</v>
      </c>
      <c r="U25" s="5">
        <v>24</v>
      </c>
      <c r="V25" s="11">
        <f t="shared" si="3"/>
        <v>10.81623440881757</v>
      </c>
      <c r="W25" s="11">
        <f t="shared" si="3"/>
        <v>38.324510111491286</v>
      </c>
      <c r="X25" s="11">
        <f t="shared" si="3"/>
        <v>83.717808956056487</v>
      </c>
      <c r="Y25" s="11">
        <f t="shared" si="3"/>
        <v>146.08730794704815</v>
      </c>
      <c r="Z25" s="11">
        <f t="shared" si="3"/>
        <v>224.15732462344423</v>
      </c>
      <c r="AA25" s="11">
        <f t="shared" si="3"/>
        <v>316.61416130298761</v>
      </c>
      <c r="AB25" s="11">
        <f t="shared" si="3"/>
        <v>422.21483557592012</v>
      </c>
      <c r="AC25" s="11">
        <f t="shared" si="3"/>
        <v>539.82143004443037</v>
      </c>
      <c r="AD25" s="11" t="str">
        <f t="shared" si="3"/>
        <v/>
      </c>
      <c r="AE25" s="11" t="str">
        <f t="shared" si="3"/>
        <v/>
      </c>
      <c r="AF25" s="11" t="str">
        <f t="shared" si="3"/>
        <v/>
      </c>
      <c r="AG25" s="11" t="str">
        <f t="shared" si="3"/>
        <v/>
      </c>
      <c r="AH25" s="11" t="str">
        <f t="shared" si="3"/>
        <v/>
      </c>
      <c r="AI25" s="11" t="str">
        <f t="shared" si="3"/>
        <v/>
      </c>
      <c r="AJ25" s="11" t="str">
        <f t="shared" si="3"/>
        <v/>
      </c>
      <c r="AK25" s="5" t="s">
        <v>271</v>
      </c>
      <c r="AL25" s="5" t="s">
        <v>272</v>
      </c>
      <c r="AM25" s="11">
        <v>8.708639999999999</v>
      </c>
      <c r="AN25" s="11">
        <v>15.63434</v>
      </c>
      <c r="AO25" s="11">
        <v>24.124040000000001</v>
      </c>
      <c r="AP25" s="11">
        <v>34.17774</v>
      </c>
      <c r="AQ25" s="11">
        <v>45.795439999999999</v>
      </c>
      <c r="AR25" s="11">
        <v>58.977140000000006</v>
      </c>
      <c r="AS25" s="11">
        <v>73.722839999999991</v>
      </c>
      <c r="AT25" s="11">
        <v>90.032539999999997</v>
      </c>
      <c r="BB25" s="11">
        <v>90.02</v>
      </c>
      <c r="BC25" t="s">
        <v>271</v>
      </c>
      <c r="BD25" t="s">
        <v>272</v>
      </c>
      <c r="BE25" t="s">
        <v>542</v>
      </c>
      <c r="BF25" t="s">
        <v>273</v>
      </c>
      <c r="BG25" t="s">
        <v>449</v>
      </c>
      <c r="BH25">
        <v>0.43</v>
      </c>
      <c r="BI25">
        <v>0.06</v>
      </c>
      <c r="BJ25">
        <v>85.38</v>
      </c>
      <c r="BK25">
        <v>10.89</v>
      </c>
      <c r="BL25" s="11">
        <f t="shared" si="4"/>
        <v>0.92349009382484404</v>
      </c>
      <c r="BM25" s="11">
        <f t="shared" si="5"/>
        <v>3.272146673319126</v>
      </c>
      <c r="BN25" s="11">
        <f t="shared" si="6"/>
        <v>7.1478265286681024</v>
      </c>
      <c r="BO25" s="11">
        <f t="shared" si="7"/>
        <v>12.472934352518971</v>
      </c>
      <c r="BP25" s="11">
        <f t="shared" si="8"/>
        <v>19.138552376349669</v>
      </c>
      <c r="BQ25" s="11">
        <f t="shared" si="9"/>
        <v>27.032517092049083</v>
      </c>
      <c r="BR25" s="11">
        <f t="shared" si="10"/>
        <v>36.048702661472063</v>
      </c>
      <c r="BS25" s="11">
        <f t="shared" si="11"/>
        <v>46.089953697193465</v>
      </c>
      <c r="BT25" s="11" t="str">
        <f t="shared" si="12"/>
        <v/>
      </c>
      <c r="BU25" s="11" t="str">
        <f t="shared" si="13"/>
        <v/>
      </c>
      <c r="BV25" s="11" t="str">
        <f t="shared" si="14"/>
        <v/>
      </c>
      <c r="BW25" s="11" t="str">
        <f t="shared" si="15"/>
        <v/>
      </c>
      <c r="BX25" s="11" t="str">
        <f t="shared" si="16"/>
        <v/>
      </c>
      <c r="BY25" s="11" t="str">
        <f t="shared" si="17"/>
        <v/>
      </c>
      <c r="BZ25" s="11" t="str">
        <f t="shared" si="18"/>
        <v/>
      </c>
      <c r="CA25" s="11">
        <f t="shared" si="19"/>
        <v>4.6174504691242202</v>
      </c>
      <c r="CB25" s="11">
        <f t="shared" si="20"/>
        <v>16.360733366595632</v>
      </c>
      <c r="CC25" s="11">
        <f t="shared" si="21"/>
        <v>35.739132643340511</v>
      </c>
      <c r="CD25" s="11">
        <f t="shared" si="22"/>
        <v>62.364671762594853</v>
      </c>
      <c r="CE25" s="11">
        <f t="shared" si="23"/>
        <v>95.692761881748339</v>
      </c>
      <c r="CF25" s="11">
        <f t="shared" si="24"/>
        <v>135.16258546024542</v>
      </c>
      <c r="CG25" s="11">
        <f t="shared" si="25"/>
        <v>180.24351330736033</v>
      </c>
      <c r="CH25" s="11">
        <f t="shared" si="26"/>
        <v>230.44976848596733</v>
      </c>
      <c r="CI25" s="11" t="str">
        <f t="shared" si="27"/>
        <v/>
      </c>
      <c r="CJ25" s="11" t="str">
        <f t="shared" si="28"/>
        <v/>
      </c>
      <c r="CK25" s="11" t="str">
        <f t="shared" si="29"/>
        <v/>
      </c>
      <c r="CL25" s="11" t="str">
        <f t="shared" si="30"/>
        <v/>
      </c>
      <c r="CM25" s="11" t="str">
        <f t="shared" si="31"/>
        <v/>
      </c>
      <c r="CN25" s="11" t="str">
        <f t="shared" si="32"/>
        <v/>
      </c>
      <c r="CO25" s="11" t="str">
        <f t="shared" si="33"/>
        <v/>
      </c>
    </row>
    <row r="26" spans="1:93" x14ac:dyDescent="0.25">
      <c r="A26" s="5" t="s">
        <v>302</v>
      </c>
      <c r="B26" s="5" t="s">
        <v>303</v>
      </c>
      <c r="C26" s="5" t="s">
        <v>304</v>
      </c>
      <c r="D26" s="5" t="s">
        <v>24</v>
      </c>
      <c r="E26" s="5" t="s">
        <v>37</v>
      </c>
      <c r="F26" s="5" t="s">
        <v>38</v>
      </c>
      <c r="G26" s="5">
        <v>1</v>
      </c>
      <c r="H26" s="5" t="s">
        <v>31</v>
      </c>
      <c r="I26" s="6">
        <v>-4.0456599999999998</v>
      </c>
      <c r="J26" s="6">
        <v>7.2011700000000003</v>
      </c>
      <c r="K26" s="6">
        <v>0.51471999999999996</v>
      </c>
      <c r="L26" s="6"/>
      <c r="M26" s="6"/>
      <c r="N26" s="5">
        <v>0.68</v>
      </c>
      <c r="O26" s="5">
        <v>978.56</v>
      </c>
      <c r="P26" s="5">
        <v>0.71743999999999997</v>
      </c>
      <c r="Q26" s="5">
        <v>34</v>
      </c>
      <c r="R26" s="5">
        <v>0.82499999999999996</v>
      </c>
      <c r="S26" s="5">
        <v>0.8</v>
      </c>
      <c r="T26" s="5">
        <v>1232.0999999999999</v>
      </c>
      <c r="U26" s="5">
        <v>32</v>
      </c>
      <c r="V26" s="11">
        <f t="shared" si="3"/>
        <v>86.102730208023146</v>
      </c>
      <c r="W26" s="11">
        <f t="shared" si="3"/>
        <v>364.17478247828819</v>
      </c>
      <c r="X26" s="11">
        <f t="shared" si="3"/>
        <v>743.98898074152066</v>
      </c>
      <c r="Y26" s="11" t="str">
        <f t="shared" si="3"/>
        <v/>
      </c>
      <c r="Z26" s="11" t="str">
        <f t="shared" si="3"/>
        <v/>
      </c>
      <c r="AA26" s="11" t="str">
        <f t="shared" si="3"/>
        <v/>
      </c>
      <c r="AB26" s="11" t="str">
        <f t="shared" si="3"/>
        <v/>
      </c>
      <c r="AC26" s="11" t="str">
        <f t="shared" si="3"/>
        <v/>
      </c>
      <c r="AD26" s="11" t="str">
        <f t="shared" si="3"/>
        <v/>
      </c>
      <c r="AE26" s="11" t="str">
        <f t="shared" si="3"/>
        <v/>
      </c>
      <c r="AF26" s="11" t="str">
        <f t="shared" si="3"/>
        <v/>
      </c>
      <c r="AG26" s="11" t="str">
        <f t="shared" si="3"/>
        <v/>
      </c>
      <c r="AH26" s="11" t="str">
        <f t="shared" si="3"/>
        <v/>
      </c>
      <c r="AI26" s="11" t="str">
        <f t="shared" si="3"/>
        <v/>
      </c>
      <c r="AJ26" s="11" t="str">
        <f t="shared" si="3"/>
        <v/>
      </c>
      <c r="AK26" s="5" t="s">
        <v>302</v>
      </c>
      <c r="AL26" s="5" t="s">
        <v>303</v>
      </c>
      <c r="AM26" s="11">
        <v>20.060269999999999</v>
      </c>
      <c r="AN26" s="11">
        <v>41.292369999999998</v>
      </c>
      <c r="AO26" s="11">
        <v>62.524469999999994</v>
      </c>
      <c r="BB26" s="11">
        <v>73.14</v>
      </c>
      <c r="BL26" s="11" t="str">
        <f t="shared" si="4"/>
        <v/>
      </c>
      <c r="BM26" s="11" t="str">
        <f t="shared" si="5"/>
        <v/>
      </c>
      <c r="BN26" s="11" t="str">
        <f t="shared" si="6"/>
        <v/>
      </c>
      <c r="BO26" s="11" t="str">
        <f t="shared" si="7"/>
        <v/>
      </c>
      <c r="BP26" s="11" t="str">
        <f t="shared" si="8"/>
        <v/>
      </c>
      <c r="BQ26" s="11" t="str">
        <f t="shared" si="9"/>
        <v/>
      </c>
      <c r="BR26" s="11" t="str">
        <f t="shared" si="10"/>
        <v/>
      </c>
      <c r="BS26" s="11" t="str">
        <f t="shared" si="11"/>
        <v/>
      </c>
      <c r="BT26" s="11" t="str">
        <f t="shared" si="12"/>
        <v/>
      </c>
      <c r="BU26" s="11" t="str">
        <f t="shared" si="13"/>
        <v/>
      </c>
      <c r="BV26" s="11" t="str">
        <f t="shared" si="14"/>
        <v/>
      </c>
      <c r="BW26" s="11" t="str">
        <f t="shared" si="15"/>
        <v/>
      </c>
      <c r="BX26" s="11" t="str">
        <f t="shared" si="16"/>
        <v/>
      </c>
      <c r="BY26" s="11" t="str">
        <f t="shared" si="17"/>
        <v/>
      </c>
      <c r="BZ26" s="11" t="str">
        <f t="shared" si="18"/>
        <v/>
      </c>
      <c r="CA26" s="11" t="str">
        <f t="shared" si="19"/>
        <v/>
      </c>
      <c r="CB26" s="11" t="str">
        <f t="shared" si="20"/>
        <v/>
      </c>
      <c r="CC26" s="11" t="str">
        <f t="shared" si="21"/>
        <v/>
      </c>
      <c r="CD26" s="11" t="str">
        <f t="shared" si="22"/>
        <v/>
      </c>
      <c r="CE26" s="11" t="str">
        <f t="shared" si="23"/>
        <v/>
      </c>
      <c r="CF26" s="11" t="str">
        <f t="shared" si="24"/>
        <v/>
      </c>
      <c r="CG26" s="11" t="str">
        <f t="shared" si="25"/>
        <v/>
      </c>
      <c r="CH26" s="11" t="str">
        <f t="shared" si="26"/>
        <v/>
      </c>
      <c r="CI26" s="11" t="str">
        <f t="shared" si="27"/>
        <v/>
      </c>
      <c r="CJ26" s="11" t="str">
        <f t="shared" si="28"/>
        <v/>
      </c>
      <c r="CK26" s="11" t="str">
        <f t="shared" si="29"/>
        <v/>
      </c>
      <c r="CL26" s="11" t="str">
        <f t="shared" si="30"/>
        <v/>
      </c>
      <c r="CM26" s="11" t="str">
        <f t="shared" si="31"/>
        <v/>
      </c>
      <c r="CN26" s="11" t="str">
        <f t="shared" si="32"/>
        <v/>
      </c>
      <c r="CO26" s="11" t="str">
        <f t="shared" si="33"/>
        <v/>
      </c>
    </row>
    <row r="27" spans="1:93" x14ac:dyDescent="0.25">
      <c r="A27" t="s">
        <v>149</v>
      </c>
      <c r="B27" t="s">
        <v>152</v>
      </c>
      <c r="C27" t="s">
        <v>153</v>
      </c>
      <c r="D27" t="s">
        <v>24</v>
      </c>
      <c r="E27" t="s">
        <v>37</v>
      </c>
      <c r="F27" t="s">
        <v>38</v>
      </c>
      <c r="G27">
        <v>1</v>
      </c>
      <c r="H27" t="s">
        <v>31</v>
      </c>
      <c r="I27" s="4">
        <v>0.19484000000000001</v>
      </c>
      <c r="J27" s="4">
        <v>3.92178</v>
      </c>
      <c r="K27" s="4">
        <v>0.18512000000000001</v>
      </c>
      <c r="N27">
        <v>3.99</v>
      </c>
      <c r="O27">
        <v>271.48</v>
      </c>
      <c r="P27">
        <v>0.43025000000000002</v>
      </c>
      <c r="Q27">
        <v>28</v>
      </c>
      <c r="R27">
        <v>0.77800000000000002</v>
      </c>
      <c r="S27">
        <v>1.9</v>
      </c>
      <c r="T27">
        <v>278.89999999999998</v>
      </c>
      <c r="U27">
        <v>26</v>
      </c>
      <c r="V27" s="11">
        <f t="shared" si="3"/>
        <v>45.566712715664046</v>
      </c>
      <c r="W27" s="11">
        <f t="shared" si="3"/>
        <v>101.98894285386727</v>
      </c>
      <c r="X27" s="11">
        <f t="shared" si="3"/>
        <v>157.50545983727923</v>
      </c>
      <c r="Y27" s="11">
        <f t="shared" si="3"/>
        <v>210.54648829053863</v>
      </c>
      <c r="Z27" s="11">
        <f t="shared" si="3"/>
        <v>261.00995904468431</v>
      </c>
      <c r="AA27" s="11" t="str">
        <f t="shared" si="3"/>
        <v/>
      </c>
      <c r="AB27" s="11" t="str">
        <f t="shared" si="3"/>
        <v/>
      </c>
      <c r="AC27" s="11" t="str">
        <f t="shared" si="3"/>
        <v/>
      </c>
      <c r="AD27" s="11" t="str">
        <f t="shared" si="3"/>
        <v/>
      </c>
      <c r="AE27" s="11" t="str">
        <f t="shared" si="3"/>
        <v/>
      </c>
      <c r="AF27" s="11" t="str">
        <f t="shared" si="3"/>
        <v/>
      </c>
      <c r="AG27" s="11" t="str">
        <f t="shared" si="3"/>
        <v/>
      </c>
      <c r="AH27" s="11" t="str">
        <f t="shared" si="3"/>
        <v/>
      </c>
      <c r="AI27" s="11" t="str">
        <f t="shared" si="3"/>
        <v/>
      </c>
      <c r="AJ27" s="11" t="str">
        <f t="shared" si="3"/>
        <v/>
      </c>
      <c r="AK27" t="s">
        <v>149</v>
      </c>
      <c r="AL27" t="s">
        <v>152</v>
      </c>
      <c r="AM27" s="11">
        <v>11.32691</v>
      </c>
      <c r="AN27" s="11">
        <v>20.122610000000002</v>
      </c>
      <c r="AO27" s="11">
        <v>28.918310000000002</v>
      </c>
      <c r="AP27" s="11">
        <v>37.714010000000002</v>
      </c>
      <c r="AQ27" s="11">
        <v>46.509709999999998</v>
      </c>
      <c r="BB27" s="11">
        <v>47.39</v>
      </c>
      <c r="BL27" s="11" t="str">
        <f t="shared" si="4"/>
        <v/>
      </c>
      <c r="BM27" s="11" t="str">
        <f t="shared" si="5"/>
        <v/>
      </c>
      <c r="BN27" s="11" t="str">
        <f t="shared" si="6"/>
        <v/>
      </c>
      <c r="BO27" s="11" t="str">
        <f t="shared" si="7"/>
        <v/>
      </c>
      <c r="BP27" s="11" t="str">
        <f t="shared" si="8"/>
        <v/>
      </c>
      <c r="BQ27" s="11" t="str">
        <f t="shared" si="9"/>
        <v/>
      </c>
      <c r="BR27" s="11" t="str">
        <f t="shared" si="10"/>
        <v/>
      </c>
      <c r="BS27" s="11" t="str">
        <f t="shared" si="11"/>
        <v/>
      </c>
      <c r="BT27" s="11" t="str">
        <f t="shared" si="12"/>
        <v/>
      </c>
      <c r="BU27" s="11" t="str">
        <f t="shared" si="13"/>
        <v/>
      </c>
      <c r="BV27" s="11" t="str">
        <f t="shared" si="14"/>
        <v/>
      </c>
      <c r="BW27" s="11" t="str">
        <f t="shared" si="15"/>
        <v/>
      </c>
      <c r="BX27" s="11" t="str">
        <f t="shared" si="16"/>
        <v/>
      </c>
      <c r="BY27" s="11" t="str">
        <f t="shared" si="17"/>
        <v/>
      </c>
      <c r="BZ27" s="11" t="str">
        <f t="shared" si="18"/>
        <v/>
      </c>
      <c r="CA27" s="11" t="str">
        <f t="shared" si="19"/>
        <v/>
      </c>
      <c r="CB27" s="11" t="str">
        <f t="shared" si="20"/>
        <v/>
      </c>
      <c r="CC27" s="11" t="str">
        <f t="shared" si="21"/>
        <v/>
      </c>
      <c r="CD27" s="11" t="str">
        <f t="shared" si="22"/>
        <v/>
      </c>
      <c r="CE27" s="11" t="str">
        <f t="shared" si="23"/>
        <v/>
      </c>
      <c r="CF27" s="11" t="str">
        <f t="shared" si="24"/>
        <v/>
      </c>
      <c r="CG27" s="11" t="str">
        <f t="shared" si="25"/>
        <v/>
      </c>
      <c r="CH27" s="11" t="str">
        <f t="shared" si="26"/>
        <v/>
      </c>
      <c r="CI27" s="11" t="str">
        <f t="shared" si="27"/>
        <v/>
      </c>
      <c r="CJ27" s="11" t="str">
        <f t="shared" si="28"/>
        <v/>
      </c>
      <c r="CK27" s="11" t="str">
        <f t="shared" si="29"/>
        <v/>
      </c>
      <c r="CL27" s="11" t="str">
        <f t="shared" si="30"/>
        <v/>
      </c>
      <c r="CM27" s="11" t="str">
        <f t="shared" si="31"/>
        <v/>
      </c>
      <c r="CN27" s="11" t="str">
        <f t="shared" si="32"/>
        <v/>
      </c>
      <c r="CO27" s="11" t="str">
        <f t="shared" si="33"/>
        <v/>
      </c>
    </row>
    <row r="28" spans="1:93" x14ac:dyDescent="0.25">
      <c r="A28" t="s">
        <v>115</v>
      </c>
      <c r="B28" t="s">
        <v>116</v>
      </c>
      <c r="C28" t="s">
        <v>117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 s="4">
        <v>-3.5764999999999998</v>
      </c>
      <c r="J28" s="4">
        <v>6.3624299999999998</v>
      </c>
      <c r="K28" s="4">
        <v>0.29255999999999999</v>
      </c>
      <c r="N28">
        <v>0.59</v>
      </c>
      <c r="O28">
        <v>301.24</v>
      </c>
      <c r="P28">
        <v>8.5589999999999999E-2</v>
      </c>
      <c r="Q28">
        <v>34</v>
      </c>
      <c r="R28">
        <v>0.77700000000000002</v>
      </c>
      <c r="S28">
        <v>2.2999999999999998</v>
      </c>
      <c r="T28">
        <v>266</v>
      </c>
      <c r="U28">
        <v>32</v>
      </c>
      <c r="V28" s="11">
        <f t="shared" si="3"/>
        <v>30.485904584169166</v>
      </c>
      <c r="W28" s="11">
        <f t="shared" si="3"/>
        <v>60.107214459281387</v>
      </c>
      <c r="X28" s="11">
        <f t="shared" si="3"/>
        <v>88.075948344967287</v>
      </c>
      <c r="Y28" s="11">
        <f t="shared" si="3"/>
        <v>153.93918082291322</v>
      </c>
      <c r="Z28" s="11">
        <f t="shared" si="3"/>
        <v>318.1925088317376</v>
      </c>
      <c r="AA28" s="11" t="str">
        <f t="shared" si="3"/>
        <v/>
      </c>
      <c r="AB28" s="11" t="str">
        <f t="shared" si="3"/>
        <v/>
      </c>
      <c r="AC28" s="11" t="str">
        <f t="shared" si="3"/>
        <v/>
      </c>
      <c r="AD28" s="11" t="str">
        <f t="shared" si="3"/>
        <v/>
      </c>
      <c r="AE28" s="11" t="str">
        <f t="shared" si="3"/>
        <v/>
      </c>
      <c r="AF28" s="11" t="str">
        <f t="shared" si="3"/>
        <v/>
      </c>
      <c r="AG28" s="11" t="str">
        <f t="shared" si="3"/>
        <v/>
      </c>
      <c r="AH28" s="11" t="str">
        <f t="shared" si="3"/>
        <v/>
      </c>
      <c r="AI28" s="11" t="str">
        <f t="shared" si="3"/>
        <v/>
      </c>
      <c r="AJ28" s="11" t="str">
        <f t="shared" si="3"/>
        <v/>
      </c>
      <c r="AK28" t="s">
        <v>115</v>
      </c>
      <c r="AL28" t="s">
        <v>116</v>
      </c>
      <c r="AM28" s="11">
        <v>17.384329999999999</v>
      </c>
      <c r="AN28" s="11">
        <v>24.375429999999987</v>
      </c>
      <c r="AO28" s="11">
        <v>29.972529999999992</v>
      </c>
      <c r="AP28" s="11">
        <v>41.495629999999977</v>
      </c>
      <c r="AQ28" s="11">
        <v>66.26473</v>
      </c>
      <c r="BB28" s="11">
        <v>66.02</v>
      </c>
      <c r="BC28" t="s">
        <v>115</v>
      </c>
      <c r="BD28" t="s">
        <v>116</v>
      </c>
      <c r="BE28" t="s">
        <v>483</v>
      </c>
      <c r="BF28" t="s">
        <v>117</v>
      </c>
      <c r="BG28" t="s">
        <v>440</v>
      </c>
      <c r="BH28">
        <v>0.35</v>
      </c>
      <c r="BJ28">
        <v>122.79</v>
      </c>
      <c r="BL28" s="11">
        <f t="shared" si="4"/>
        <v>3.7433642238901319</v>
      </c>
      <c r="BM28" s="11">
        <f t="shared" si="5"/>
        <v>7.3805648634551613</v>
      </c>
      <c r="BN28" s="11">
        <f t="shared" si="6"/>
        <v>10.814845697278534</v>
      </c>
      <c r="BO28" s="11">
        <f t="shared" si="7"/>
        <v>18.902192013245518</v>
      </c>
      <c r="BP28" s="11">
        <f t="shared" si="8"/>
        <v>39.07085815944906</v>
      </c>
      <c r="BQ28" s="11" t="str">
        <f t="shared" si="9"/>
        <v/>
      </c>
      <c r="BR28" s="11" t="str">
        <f t="shared" si="10"/>
        <v/>
      </c>
      <c r="BS28" s="11" t="str">
        <f t="shared" si="11"/>
        <v/>
      </c>
      <c r="BT28" s="11" t="str">
        <f t="shared" si="12"/>
        <v/>
      </c>
      <c r="BU28" s="11" t="str">
        <f t="shared" si="13"/>
        <v/>
      </c>
      <c r="BV28" s="11" t="str">
        <f t="shared" si="14"/>
        <v/>
      </c>
      <c r="BW28" s="11" t="str">
        <f t="shared" si="15"/>
        <v/>
      </c>
      <c r="BX28" s="11" t="str">
        <f t="shared" si="16"/>
        <v/>
      </c>
      <c r="BY28" s="11" t="str">
        <f t="shared" si="17"/>
        <v/>
      </c>
      <c r="BZ28" s="11" t="str">
        <f t="shared" si="18"/>
        <v/>
      </c>
      <c r="CA28" s="11">
        <f t="shared" si="19"/>
        <v>18.71682111945066</v>
      </c>
      <c r="CB28" s="11">
        <f t="shared" si="20"/>
        <v>36.902824317275808</v>
      </c>
      <c r="CC28" s="11">
        <f t="shared" si="21"/>
        <v>54.07422848639267</v>
      </c>
      <c r="CD28" s="11">
        <f t="shared" si="22"/>
        <v>94.510960066227597</v>
      </c>
      <c r="CE28" s="11">
        <f t="shared" si="23"/>
        <v>195.35429079724531</v>
      </c>
      <c r="CF28" s="11" t="str">
        <f t="shared" si="24"/>
        <v/>
      </c>
      <c r="CG28" s="11" t="str">
        <f t="shared" si="25"/>
        <v/>
      </c>
      <c r="CH28" s="11" t="str">
        <f t="shared" si="26"/>
        <v/>
      </c>
      <c r="CI28" s="11" t="str">
        <f t="shared" si="27"/>
        <v/>
      </c>
      <c r="CJ28" s="11" t="str">
        <f t="shared" si="28"/>
        <v/>
      </c>
      <c r="CK28" s="11" t="str">
        <f t="shared" si="29"/>
        <v/>
      </c>
      <c r="CL28" s="11" t="str">
        <f t="shared" si="30"/>
        <v/>
      </c>
      <c r="CM28" s="11" t="str">
        <f t="shared" si="31"/>
        <v/>
      </c>
      <c r="CN28" s="11" t="str">
        <f t="shared" si="32"/>
        <v/>
      </c>
      <c r="CO28" s="11" t="str">
        <f t="shared" si="33"/>
        <v/>
      </c>
    </row>
    <row r="29" spans="1:93" x14ac:dyDescent="0.25">
      <c r="A29" s="5" t="s">
        <v>343</v>
      </c>
      <c r="B29" s="5" t="s">
        <v>116</v>
      </c>
      <c r="C29" s="5" t="s">
        <v>117</v>
      </c>
      <c r="D29" s="5" t="s">
        <v>24</v>
      </c>
      <c r="E29" s="5" t="s">
        <v>37</v>
      </c>
      <c r="F29" s="5" t="s">
        <v>38</v>
      </c>
      <c r="G29" s="5">
        <v>1</v>
      </c>
      <c r="H29" s="5" t="s">
        <v>31</v>
      </c>
      <c r="I29" s="6">
        <v>-2.2355299999999998</v>
      </c>
      <c r="J29" s="6">
        <v>5.5507200000000001</v>
      </c>
      <c r="K29" s="6">
        <v>0.45783000000000001</v>
      </c>
      <c r="L29" s="6"/>
      <c r="M29" s="6"/>
      <c r="N29" s="5">
        <v>0.97</v>
      </c>
      <c r="O29" s="5">
        <v>434.64</v>
      </c>
      <c r="P29" s="5">
        <v>0.67662999999999995</v>
      </c>
      <c r="Q29" s="5">
        <v>35</v>
      </c>
      <c r="R29" s="5">
        <v>0.81599999999999995</v>
      </c>
      <c r="S29" s="5">
        <v>0.8</v>
      </c>
      <c r="T29" s="5">
        <v>598.9</v>
      </c>
      <c r="U29" s="5">
        <v>33</v>
      </c>
      <c r="V29" s="11">
        <f t="shared" si="3"/>
        <v>46.0137087379223</v>
      </c>
      <c r="W29" s="11">
        <f t="shared" si="3"/>
        <v>94.720777758150149</v>
      </c>
      <c r="X29" s="11">
        <f t="shared" si="3"/>
        <v>124.48266746681257</v>
      </c>
      <c r="Y29" s="11">
        <f t="shared" si="3"/>
        <v>140.62487175296539</v>
      </c>
      <c r="Z29" s="11">
        <f t="shared" si="3"/>
        <v>152.70103000526825</v>
      </c>
      <c r="AA29" s="11">
        <f t="shared" si="3"/>
        <v>171.3142705393343</v>
      </c>
      <c r="AB29" s="11">
        <f t="shared" si="3"/>
        <v>207.80251504205248</v>
      </c>
      <c r="AC29" s="11">
        <f t="shared" si="3"/>
        <v>274.49630165513167</v>
      </c>
      <c r="AD29" s="11">
        <f t="shared" si="3"/>
        <v>384.2221303600902</v>
      </c>
      <c r="AE29" s="11" t="str">
        <f t="shared" si="3"/>
        <v/>
      </c>
      <c r="AF29" s="11" t="str">
        <f t="shared" si="3"/>
        <v/>
      </c>
      <c r="AG29" s="11" t="str">
        <f t="shared" si="3"/>
        <v/>
      </c>
      <c r="AH29" s="11" t="str">
        <f t="shared" si="3"/>
        <v/>
      </c>
      <c r="AI29" s="11" t="str">
        <f t="shared" si="3"/>
        <v/>
      </c>
      <c r="AJ29" s="11" t="str">
        <f t="shared" si="3"/>
        <v/>
      </c>
      <c r="AK29" s="5" t="s">
        <v>343</v>
      </c>
      <c r="AL29" s="5" t="s">
        <v>116</v>
      </c>
      <c r="AM29" s="11">
        <v>15.68915</v>
      </c>
      <c r="AN29" s="11">
        <v>23.740549999999999</v>
      </c>
      <c r="AO29" s="11">
        <v>28.177949999999992</v>
      </c>
      <c r="AP29" s="11">
        <v>30.501350000000002</v>
      </c>
      <c r="AQ29" s="11">
        <v>32.21074999999999</v>
      </c>
      <c r="AR29" s="11">
        <v>34.806149999999988</v>
      </c>
      <c r="AS29" s="11">
        <v>39.787549999999996</v>
      </c>
      <c r="AT29" s="11">
        <v>48.654949999999985</v>
      </c>
      <c r="AU29" s="11">
        <v>62.908349999999984</v>
      </c>
      <c r="BB29" s="11">
        <v>68.400000000000006</v>
      </c>
      <c r="BC29" t="s">
        <v>343</v>
      </c>
      <c r="BD29" t="s">
        <v>116</v>
      </c>
      <c r="BE29" t="s">
        <v>483</v>
      </c>
      <c r="BF29" t="s">
        <v>117</v>
      </c>
      <c r="BG29" t="s">
        <v>440</v>
      </c>
      <c r="BH29">
        <v>0.37</v>
      </c>
      <c r="BI29">
        <v>0.02</v>
      </c>
      <c r="BJ29">
        <v>86.14</v>
      </c>
      <c r="BK29">
        <v>6.4</v>
      </c>
      <c r="BL29" s="11">
        <f t="shared" si="4"/>
        <v>3.9636208706846268</v>
      </c>
      <c r="BM29" s="11">
        <f t="shared" si="5"/>
        <v>8.1592477960870546</v>
      </c>
      <c r="BN29" s="11">
        <f t="shared" si="6"/>
        <v>10.722936975591235</v>
      </c>
      <c r="BO29" s="11">
        <f t="shared" si="7"/>
        <v>12.113426452800439</v>
      </c>
      <c r="BP29" s="11">
        <f t="shared" si="8"/>
        <v>13.153666724653807</v>
      </c>
      <c r="BQ29" s="11">
        <f t="shared" si="9"/>
        <v>14.757011264258256</v>
      </c>
      <c r="BR29" s="11">
        <f t="shared" si="10"/>
        <v>17.900108645722401</v>
      </c>
      <c r="BS29" s="11">
        <f t="shared" si="11"/>
        <v>23.645111424573042</v>
      </c>
      <c r="BT29" s="11">
        <f t="shared" si="12"/>
        <v>33.096894309218172</v>
      </c>
      <c r="BU29" s="11" t="str">
        <f t="shared" si="13"/>
        <v/>
      </c>
      <c r="BV29" s="11" t="str">
        <f t="shared" si="14"/>
        <v/>
      </c>
      <c r="BW29" s="11" t="str">
        <f t="shared" si="15"/>
        <v/>
      </c>
      <c r="BX29" s="11" t="str">
        <f t="shared" si="16"/>
        <v/>
      </c>
      <c r="BY29" s="11" t="str">
        <f t="shared" si="17"/>
        <v/>
      </c>
      <c r="BZ29" s="11" t="str">
        <f t="shared" si="18"/>
        <v/>
      </c>
      <c r="CA29" s="11">
        <f t="shared" si="19"/>
        <v>19.818104353423134</v>
      </c>
      <c r="CB29" s="11">
        <f t="shared" si="20"/>
        <v>40.796238980435277</v>
      </c>
      <c r="CC29" s="11">
        <f t="shared" si="21"/>
        <v>53.614684877956179</v>
      </c>
      <c r="CD29" s="11">
        <f t="shared" si="22"/>
        <v>60.567132264002197</v>
      </c>
      <c r="CE29" s="11">
        <f t="shared" si="23"/>
        <v>65.768333623269029</v>
      </c>
      <c r="CF29" s="11">
        <f t="shared" si="24"/>
        <v>73.785056321291279</v>
      </c>
      <c r="CG29" s="11">
        <f t="shared" si="25"/>
        <v>89.500543228612003</v>
      </c>
      <c r="CH29" s="11">
        <f t="shared" si="26"/>
        <v>118.22555712286521</v>
      </c>
      <c r="CI29" s="11">
        <f t="shared" si="27"/>
        <v>165.48447154609084</v>
      </c>
      <c r="CJ29" s="11" t="str">
        <f t="shared" si="28"/>
        <v/>
      </c>
      <c r="CK29" s="11" t="str">
        <f t="shared" si="29"/>
        <v/>
      </c>
      <c r="CL29" s="11" t="str">
        <f t="shared" si="30"/>
        <v/>
      </c>
      <c r="CM29" s="11" t="str">
        <f t="shared" si="31"/>
        <v/>
      </c>
      <c r="CN29" s="11" t="str">
        <f t="shared" si="32"/>
        <v/>
      </c>
      <c r="CO29" s="11" t="str">
        <f t="shared" si="33"/>
        <v/>
      </c>
    </row>
    <row r="30" spans="1:93" x14ac:dyDescent="0.25">
      <c r="A30" s="5" t="s">
        <v>278</v>
      </c>
      <c r="B30" s="5" t="s">
        <v>283</v>
      </c>
      <c r="C30" s="5" t="s">
        <v>284</v>
      </c>
      <c r="D30" s="5" t="s">
        <v>24</v>
      </c>
      <c r="E30" s="5" t="s">
        <v>37</v>
      </c>
      <c r="F30" s="5" t="s">
        <v>38</v>
      </c>
      <c r="G30" s="5">
        <v>1</v>
      </c>
      <c r="H30" s="5" t="s">
        <v>31</v>
      </c>
      <c r="I30" s="6">
        <v>-3.0810200000000001</v>
      </c>
      <c r="J30" s="6">
        <v>5.4258300000000004</v>
      </c>
      <c r="K30" s="6">
        <v>0.12706000000000001</v>
      </c>
      <c r="L30" s="6"/>
      <c r="M30" s="6"/>
      <c r="N30" s="5">
        <v>0.71</v>
      </c>
      <c r="O30" s="5">
        <v>86.02</v>
      </c>
      <c r="P30" s="5">
        <v>0.35644999999999999</v>
      </c>
      <c r="Q30" s="5">
        <v>38</v>
      </c>
      <c r="R30" s="5">
        <v>0.96099999999999997</v>
      </c>
      <c r="S30" s="5">
        <v>0.2</v>
      </c>
      <c r="T30" s="5">
        <v>182.9</v>
      </c>
      <c r="U30" s="5">
        <v>36</v>
      </c>
      <c r="V30" s="11">
        <f t="shared" si="3"/>
        <v>22.961779954843131</v>
      </c>
      <c r="W30" s="11">
        <f t="shared" si="3"/>
        <v>68.88079665118957</v>
      </c>
      <c r="X30" s="11" t="str">
        <f t="shared" si="3"/>
        <v/>
      </c>
      <c r="Y30" s="11" t="str">
        <f t="shared" si="3"/>
        <v/>
      </c>
      <c r="Z30" s="11" t="str">
        <f t="shared" si="3"/>
        <v/>
      </c>
      <c r="AA30" s="11" t="str">
        <f t="shared" si="3"/>
        <v/>
      </c>
      <c r="AB30" s="11" t="str">
        <f t="shared" si="3"/>
        <v/>
      </c>
      <c r="AC30" s="11" t="str">
        <f t="shared" si="3"/>
        <v/>
      </c>
      <c r="AD30" s="11" t="str">
        <f t="shared" si="3"/>
        <v/>
      </c>
      <c r="AE30" s="11" t="str">
        <f t="shared" si="3"/>
        <v/>
      </c>
      <c r="AF30" s="11" t="str">
        <f t="shared" si="3"/>
        <v/>
      </c>
      <c r="AG30" s="11" t="str">
        <f t="shared" si="3"/>
        <v/>
      </c>
      <c r="AH30" s="11" t="str">
        <f t="shared" si="3"/>
        <v/>
      </c>
      <c r="AI30" s="11" t="str">
        <f t="shared" si="3"/>
        <v/>
      </c>
      <c r="AJ30" s="11" t="str">
        <f t="shared" si="3"/>
        <v/>
      </c>
      <c r="AK30" s="5" t="s">
        <v>278</v>
      </c>
      <c r="AL30" s="5" t="s">
        <v>283</v>
      </c>
      <c r="AM30" s="11">
        <v>21.763400000000001</v>
      </c>
      <c r="AN30" s="11">
        <v>44.068599999999996</v>
      </c>
      <c r="BB30" s="11">
        <v>50.76</v>
      </c>
      <c r="BL30" s="11" t="str">
        <f t="shared" si="4"/>
        <v/>
      </c>
      <c r="BM30" s="11" t="str">
        <f t="shared" si="5"/>
        <v/>
      </c>
      <c r="BN30" s="11" t="str">
        <f t="shared" si="6"/>
        <v/>
      </c>
      <c r="BO30" s="11" t="str">
        <f t="shared" si="7"/>
        <v/>
      </c>
      <c r="BP30" s="11" t="str">
        <f t="shared" si="8"/>
        <v/>
      </c>
      <c r="BQ30" s="11" t="str">
        <f t="shared" si="9"/>
        <v/>
      </c>
      <c r="BR30" s="11" t="str">
        <f t="shared" si="10"/>
        <v/>
      </c>
      <c r="BS30" s="11" t="str">
        <f t="shared" si="11"/>
        <v/>
      </c>
      <c r="BT30" s="11" t="str">
        <f t="shared" si="12"/>
        <v/>
      </c>
      <c r="BU30" s="11" t="str">
        <f t="shared" si="13"/>
        <v/>
      </c>
      <c r="BV30" s="11" t="str">
        <f t="shared" si="14"/>
        <v/>
      </c>
      <c r="BW30" s="11" t="str">
        <f t="shared" si="15"/>
        <v/>
      </c>
      <c r="BX30" s="11" t="str">
        <f t="shared" si="16"/>
        <v/>
      </c>
      <c r="BY30" s="11" t="str">
        <f t="shared" si="17"/>
        <v/>
      </c>
      <c r="BZ30" s="11" t="str">
        <f t="shared" si="18"/>
        <v/>
      </c>
      <c r="CA30" s="11" t="str">
        <f t="shared" si="19"/>
        <v/>
      </c>
      <c r="CB30" s="11" t="str">
        <f t="shared" si="20"/>
        <v/>
      </c>
      <c r="CC30" s="11" t="str">
        <f t="shared" si="21"/>
        <v/>
      </c>
      <c r="CD30" s="11" t="str">
        <f t="shared" si="22"/>
        <v/>
      </c>
      <c r="CE30" s="11" t="str">
        <f t="shared" si="23"/>
        <v/>
      </c>
      <c r="CF30" s="11" t="str">
        <f t="shared" si="24"/>
        <v/>
      </c>
      <c r="CG30" s="11" t="str">
        <f t="shared" si="25"/>
        <v/>
      </c>
      <c r="CH30" s="11" t="str">
        <f t="shared" si="26"/>
        <v/>
      </c>
      <c r="CI30" s="11" t="str">
        <f t="shared" si="27"/>
        <v/>
      </c>
      <c r="CJ30" s="11" t="str">
        <f t="shared" si="28"/>
        <v/>
      </c>
      <c r="CK30" s="11" t="str">
        <f t="shared" si="29"/>
        <v/>
      </c>
      <c r="CL30" s="11" t="str">
        <f t="shared" si="30"/>
        <v/>
      </c>
      <c r="CM30" s="11" t="str">
        <f t="shared" si="31"/>
        <v/>
      </c>
      <c r="CN30" s="11" t="str">
        <f t="shared" si="32"/>
        <v/>
      </c>
      <c r="CO30" s="11" t="str">
        <f t="shared" si="33"/>
        <v/>
      </c>
    </row>
    <row r="31" spans="1:93" x14ac:dyDescent="0.25">
      <c r="A31" t="s">
        <v>371</v>
      </c>
      <c r="B31" t="s">
        <v>376</v>
      </c>
      <c r="C31" t="s">
        <v>377</v>
      </c>
      <c r="D31" t="s">
        <v>24</v>
      </c>
      <c r="E31" t="s">
        <v>37</v>
      </c>
      <c r="F31" t="s">
        <v>38</v>
      </c>
      <c r="G31">
        <v>1</v>
      </c>
      <c r="H31" t="s">
        <v>31</v>
      </c>
      <c r="I31" s="4">
        <v>-1.39157</v>
      </c>
      <c r="J31" s="4">
        <v>4.4743500000000003</v>
      </c>
      <c r="K31" s="4">
        <v>0.91659000000000002</v>
      </c>
      <c r="N31">
        <v>2.5299999999999998</v>
      </c>
      <c r="O31">
        <v>351.49</v>
      </c>
      <c r="P31">
        <v>0.95738999999999996</v>
      </c>
      <c r="Q31">
        <v>60</v>
      </c>
      <c r="R31">
        <v>0.56399999999999995</v>
      </c>
      <c r="S31">
        <v>0.8</v>
      </c>
      <c r="T31">
        <v>708.8</v>
      </c>
      <c r="U31">
        <v>58</v>
      </c>
      <c r="V31" s="11">
        <f t="shared" si="3"/>
        <v>36.476407353850931</v>
      </c>
      <c r="W31" s="11">
        <f t="shared" si="3"/>
        <v>80.053074568522305</v>
      </c>
      <c r="X31" s="11">
        <f t="shared" si="3"/>
        <v>121.77187936399655</v>
      </c>
      <c r="Y31" s="11">
        <f t="shared" si="3"/>
        <v>160.67713487280267</v>
      </c>
      <c r="Z31" s="11">
        <f t="shared" si="3"/>
        <v>196.81048820555921</v>
      </c>
      <c r="AA31" s="11">
        <f t="shared" si="3"/>
        <v>230.3870283602119</v>
      </c>
      <c r="AB31" s="11">
        <f t="shared" si="3"/>
        <v>261.63563947823286</v>
      </c>
      <c r="AC31" s="11">
        <f t="shared" si="3"/>
        <v>290.76322623846062</v>
      </c>
      <c r="AD31" s="11">
        <f t="shared" si="3"/>
        <v>317.94885156290104</v>
      </c>
      <c r="AE31" s="11">
        <f t="shared" si="3"/>
        <v>343.34565806193302</v>
      </c>
      <c r="AF31" s="11" t="str">
        <f t="shared" si="3"/>
        <v/>
      </c>
      <c r="AG31" s="11" t="str">
        <f t="shared" si="3"/>
        <v/>
      </c>
      <c r="AH31" s="11" t="str">
        <f t="shared" si="3"/>
        <v/>
      </c>
      <c r="AI31" s="11" t="str">
        <f t="shared" si="3"/>
        <v/>
      </c>
      <c r="AJ31" s="11" t="str">
        <f t="shared" si="3"/>
        <v/>
      </c>
      <c r="AK31" t="s">
        <v>371</v>
      </c>
      <c r="AL31" t="s">
        <v>376</v>
      </c>
      <c r="AM31" s="11">
        <v>13.340710000000001</v>
      </c>
      <c r="AN31" s="11">
        <v>23.96031</v>
      </c>
      <c r="AO31" s="11">
        <v>34.247910000000005</v>
      </c>
      <c r="AP31" s="11">
        <v>44.203510000000009</v>
      </c>
      <c r="AQ31" s="11">
        <v>53.827110000000005</v>
      </c>
      <c r="AR31" s="11">
        <v>63.118710000000007</v>
      </c>
      <c r="AS31" s="11">
        <v>72.078310000000002</v>
      </c>
      <c r="AT31" s="11">
        <v>80.705910000000017</v>
      </c>
      <c r="AU31" s="11">
        <v>89.00151000000001</v>
      </c>
      <c r="AV31" s="11">
        <v>96.96511000000001</v>
      </c>
      <c r="BB31" s="11">
        <v>98.56</v>
      </c>
      <c r="BC31" t="s">
        <v>371</v>
      </c>
      <c r="BD31" t="s">
        <v>376</v>
      </c>
      <c r="BE31" t="s">
        <v>586</v>
      </c>
      <c r="BF31" t="s">
        <v>377</v>
      </c>
      <c r="BG31" t="s">
        <v>440</v>
      </c>
      <c r="BH31">
        <v>0.41</v>
      </c>
      <c r="BI31">
        <v>0.06</v>
      </c>
      <c r="BJ31">
        <v>173.82</v>
      </c>
      <c r="BK31">
        <v>16.25</v>
      </c>
      <c r="BL31" s="11">
        <f t="shared" si="4"/>
        <v>6.3403291262463677</v>
      </c>
      <c r="BM31" s="11">
        <f t="shared" si="5"/>
        <v>13.914825421500547</v>
      </c>
      <c r="BN31" s="11">
        <f t="shared" si="6"/>
        <v>21.166388071049877</v>
      </c>
      <c r="BO31" s="11">
        <f t="shared" si="7"/>
        <v>27.92889958359056</v>
      </c>
      <c r="BP31" s="11">
        <f t="shared" si="8"/>
        <v>34.209599059890301</v>
      </c>
      <c r="BQ31" s="11">
        <f t="shared" si="9"/>
        <v>40.045873269572034</v>
      </c>
      <c r="BR31" s="11">
        <f t="shared" si="10"/>
        <v>45.47750685410643</v>
      </c>
      <c r="BS31" s="11">
        <f t="shared" si="11"/>
        <v>50.540463984769225</v>
      </c>
      <c r="BT31" s="11">
        <f t="shared" si="12"/>
        <v>55.265869378663453</v>
      </c>
      <c r="BU31" s="11">
        <f t="shared" si="13"/>
        <v>59.680342284325199</v>
      </c>
      <c r="BV31" s="11" t="str">
        <f t="shared" si="14"/>
        <v/>
      </c>
      <c r="BW31" s="11" t="str">
        <f t="shared" si="15"/>
        <v/>
      </c>
      <c r="BX31" s="11" t="str">
        <f t="shared" si="16"/>
        <v/>
      </c>
      <c r="BY31" s="11" t="str">
        <f t="shared" si="17"/>
        <v/>
      </c>
      <c r="BZ31" s="11" t="str">
        <f t="shared" si="18"/>
        <v/>
      </c>
      <c r="CA31" s="11">
        <f t="shared" si="19"/>
        <v>31.701645631231838</v>
      </c>
      <c r="CB31" s="11">
        <f t="shared" si="20"/>
        <v>69.574127107502733</v>
      </c>
      <c r="CC31" s="11">
        <f t="shared" si="21"/>
        <v>105.83194035524939</v>
      </c>
      <c r="CD31" s="11">
        <f t="shared" si="22"/>
        <v>139.6444979179528</v>
      </c>
      <c r="CE31" s="11">
        <f t="shared" si="23"/>
        <v>171.04799529945151</v>
      </c>
      <c r="CF31" s="11">
        <f t="shared" si="24"/>
        <v>200.22936634786018</v>
      </c>
      <c r="CG31" s="11">
        <f t="shared" si="25"/>
        <v>227.38753427053214</v>
      </c>
      <c r="CH31" s="11">
        <f t="shared" si="26"/>
        <v>252.70231992384612</v>
      </c>
      <c r="CI31" s="11">
        <f t="shared" si="27"/>
        <v>276.32934689331728</v>
      </c>
      <c r="CJ31" s="11">
        <f t="shared" si="28"/>
        <v>298.40171142162598</v>
      </c>
      <c r="CK31" s="11" t="str">
        <f t="shared" si="29"/>
        <v/>
      </c>
      <c r="CL31" s="11" t="str">
        <f t="shared" si="30"/>
        <v/>
      </c>
      <c r="CM31" s="11" t="str">
        <f t="shared" si="31"/>
        <v/>
      </c>
      <c r="CN31" s="11" t="str">
        <f t="shared" si="32"/>
        <v/>
      </c>
      <c r="CO31" s="11" t="str">
        <f t="shared" si="33"/>
        <v/>
      </c>
    </row>
    <row r="32" spans="1:93" x14ac:dyDescent="0.25">
      <c r="A32" s="5" t="s">
        <v>278</v>
      </c>
      <c r="B32" s="5" t="s">
        <v>281</v>
      </c>
      <c r="C32" s="5" t="s">
        <v>282</v>
      </c>
      <c r="D32" s="5" t="s">
        <v>24</v>
      </c>
      <c r="E32" s="5" t="s">
        <v>37</v>
      </c>
      <c r="F32" s="5" t="s">
        <v>38</v>
      </c>
      <c r="G32" s="5">
        <v>1</v>
      </c>
      <c r="H32" s="5" t="s">
        <v>31</v>
      </c>
      <c r="I32" s="6">
        <v>-3.0918700000000001</v>
      </c>
      <c r="J32" s="6">
        <v>6.9900799999999998</v>
      </c>
      <c r="K32" s="6">
        <v>0.17663999999999999</v>
      </c>
      <c r="L32" s="6"/>
      <c r="M32" s="6"/>
      <c r="N32" s="5">
        <v>0.69</v>
      </c>
      <c r="O32" s="5">
        <v>811.38</v>
      </c>
      <c r="P32" s="5">
        <v>0.42029</v>
      </c>
      <c r="Q32" s="5">
        <v>37</v>
      </c>
      <c r="R32" s="5">
        <v>0.96</v>
      </c>
      <c r="S32" s="5">
        <v>0.1</v>
      </c>
      <c r="T32" s="5">
        <v>562.5</v>
      </c>
      <c r="U32" s="5">
        <v>35</v>
      </c>
      <c r="V32" s="11">
        <f t="shared" si="3"/>
        <v>69.164963458941713</v>
      </c>
      <c r="W32" s="11">
        <f t="shared" si="3"/>
        <v>486.30737385479125</v>
      </c>
      <c r="X32" s="11" t="str">
        <f t="shared" si="3"/>
        <v/>
      </c>
      <c r="Y32" s="11" t="str">
        <f t="shared" si="3"/>
        <v/>
      </c>
      <c r="Z32" s="11" t="str">
        <f t="shared" si="3"/>
        <v/>
      </c>
      <c r="AA32" s="11" t="str">
        <f t="shared" si="3"/>
        <v/>
      </c>
      <c r="AB32" s="11" t="str">
        <f t="shared" si="3"/>
        <v/>
      </c>
      <c r="AC32" s="11" t="str">
        <f t="shared" si="3"/>
        <v/>
      </c>
      <c r="AD32" s="11" t="str">
        <f t="shared" si="3"/>
        <v/>
      </c>
      <c r="AE32" s="11" t="str">
        <f t="shared" si="3"/>
        <v/>
      </c>
      <c r="AF32" s="11" t="str">
        <f t="shared" si="3"/>
        <v/>
      </c>
      <c r="AG32" s="11" t="str">
        <f t="shared" si="3"/>
        <v/>
      </c>
      <c r="AH32" s="11" t="str">
        <f t="shared" si="3"/>
        <v/>
      </c>
      <c r="AI32" s="11" t="str">
        <f t="shared" si="3"/>
        <v/>
      </c>
      <c r="AJ32" s="11" t="str">
        <f t="shared" si="3"/>
        <v/>
      </c>
      <c r="AK32" s="5" t="s">
        <v>278</v>
      </c>
      <c r="AL32" s="5" t="s">
        <v>281</v>
      </c>
      <c r="AM32" s="11">
        <v>15.875040000000002</v>
      </c>
      <c r="AN32" s="11">
        <v>39.763440000000003</v>
      </c>
      <c r="BB32" s="11">
        <v>51.96</v>
      </c>
      <c r="BL32" s="11" t="str">
        <f t="shared" si="4"/>
        <v/>
      </c>
      <c r="BM32" s="11" t="str">
        <f t="shared" si="5"/>
        <v/>
      </c>
      <c r="BN32" s="11" t="str">
        <f t="shared" si="6"/>
        <v/>
      </c>
      <c r="BO32" s="11" t="str">
        <f t="shared" si="7"/>
        <v/>
      </c>
      <c r="BP32" s="11" t="str">
        <f t="shared" si="8"/>
        <v/>
      </c>
      <c r="BQ32" s="11" t="str">
        <f t="shared" si="9"/>
        <v/>
      </c>
      <c r="BR32" s="11" t="str">
        <f t="shared" si="10"/>
        <v/>
      </c>
      <c r="BS32" s="11" t="str">
        <f t="shared" si="11"/>
        <v/>
      </c>
      <c r="BT32" s="11" t="str">
        <f t="shared" si="12"/>
        <v/>
      </c>
      <c r="BU32" s="11" t="str">
        <f t="shared" si="13"/>
        <v/>
      </c>
      <c r="BV32" s="11" t="str">
        <f t="shared" si="14"/>
        <v/>
      </c>
      <c r="BW32" s="11" t="str">
        <f t="shared" si="15"/>
        <v/>
      </c>
      <c r="BX32" s="11" t="str">
        <f t="shared" si="16"/>
        <v/>
      </c>
      <c r="BY32" s="11" t="str">
        <f t="shared" si="17"/>
        <v/>
      </c>
      <c r="BZ32" s="11" t="str">
        <f t="shared" si="18"/>
        <v/>
      </c>
      <c r="CA32" s="11" t="str">
        <f t="shared" si="19"/>
        <v/>
      </c>
      <c r="CB32" s="11" t="str">
        <f t="shared" si="20"/>
        <v/>
      </c>
      <c r="CC32" s="11" t="str">
        <f t="shared" si="21"/>
        <v/>
      </c>
      <c r="CD32" s="11" t="str">
        <f t="shared" si="22"/>
        <v/>
      </c>
      <c r="CE32" s="11" t="str">
        <f t="shared" si="23"/>
        <v/>
      </c>
      <c r="CF32" s="11" t="str">
        <f t="shared" si="24"/>
        <v/>
      </c>
      <c r="CG32" s="11" t="str">
        <f t="shared" si="25"/>
        <v/>
      </c>
      <c r="CH32" s="11" t="str">
        <f t="shared" si="26"/>
        <v/>
      </c>
      <c r="CI32" s="11" t="str">
        <f t="shared" si="27"/>
        <v/>
      </c>
      <c r="CJ32" s="11" t="str">
        <f t="shared" si="28"/>
        <v/>
      </c>
      <c r="CK32" s="11" t="str">
        <f t="shared" si="29"/>
        <v/>
      </c>
      <c r="CL32" s="11" t="str">
        <f t="shared" si="30"/>
        <v/>
      </c>
      <c r="CM32" s="11" t="str">
        <f t="shared" si="31"/>
        <v/>
      </c>
      <c r="CN32" s="11" t="str">
        <f t="shared" si="32"/>
        <v/>
      </c>
      <c r="CO32" s="11" t="str">
        <f t="shared" si="33"/>
        <v/>
      </c>
    </row>
    <row r="33" spans="1:93" x14ac:dyDescent="0.25">
      <c r="A33" t="s">
        <v>371</v>
      </c>
      <c r="B33" t="s">
        <v>374</v>
      </c>
      <c r="C33" t="s">
        <v>375</v>
      </c>
      <c r="D33" t="s">
        <v>24</v>
      </c>
      <c r="E33" t="s">
        <v>37</v>
      </c>
      <c r="F33" t="s">
        <v>38</v>
      </c>
      <c r="G33">
        <v>1</v>
      </c>
      <c r="H33" t="s">
        <v>31</v>
      </c>
      <c r="I33" s="4">
        <v>-2.2971499999999998</v>
      </c>
      <c r="J33" s="4">
        <v>5.2475399999999999</v>
      </c>
      <c r="K33" s="4">
        <v>0.40045999999999998</v>
      </c>
      <c r="N33">
        <v>0.67</v>
      </c>
      <c r="O33">
        <v>451</v>
      </c>
      <c r="P33">
        <v>0.63282000000000005</v>
      </c>
      <c r="Q33">
        <v>26</v>
      </c>
      <c r="R33">
        <v>0.89</v>
      </c>
      <c r="S33">
        <v>0.9</v>
      </c>
      <c r="T33">
        <v>962.3</v>
      </c>
      <c r="U33">
        <v>24</v>
      </c>
      <c r="V33" s="11">
        <f t="shared" si="3"/>
        <v>18.925722113440763</v>
      </c>
      <c r="W33" s="11">
        <f t="shared" si="3"/>
        <v>53.063457278067801</v>
      </c>
      <c r="X33" s="11">
        <f t="shared" si="3"/>
        <v>92.407901195117688</v>
      </c>
      <c r="Y33" s="11">
        <f t="shared" si="3"/>
        <v>133.84910286122559</v>
      </c>
      <c r="Z33" s="11">
        <f t="shared" si="3"/>
        <v>176.11380876455948</v>
      </c>
      <c r="AA33" s="11">
        <f t="shared" si="3"/>
        <v>218.59008279635148</v>
      </c>
      <c r="AB33" s="11">
        <f t="shared" si="3"/>
        <v>260.95612527407258</v>
      </c>
      <c r="AC33" s="11">
        <f t="shared" si="3"/>
        <v>303.0340757736173</v>
      </c>
      <c r="AD33" s="11">
        <f t="shared" si="3"/>
        <v>344.7236540535917</v>
      </c>
      <c r="AE33" s="11">
        <f t="shared" si="3"/>
        <v>385.96890869090868</v>
      </c>
      <c r="AF33" s="11">
        <f t="shared" si="3"/>
        <v>426.74029810726711</v>
      </c>
      <c r="AG33" s="11" t="str">
        <f t="shared" si="3"/>
        <v/>
      </c>
      <c r="AH33" s="11" t="str">
        <f t="shared" si="3"/>
        <v/>
      </c>
      <c r="AI33" s="11" t="str">
        <f t="shared" si="3"/>
        <v/>
      </c>
      <c r="AJ33" s="11" t="str">
        <f t="shared" si="3"/>
        <v/>
      </c>
      <c r="AK33" t="s">
        <v>371</v>
      </c>
      <c r="AL33" t="s">
        <v>374</v>
      </c>
      <c r="AM33" s="11">
        <v>12.34122</v>
      </c>
      <c r="AN33" s="11">
        <v>22.241520000000001</v>
      </c>
      <c r="AO33" s="11">
        <v>32.141819999999996</v>
      </c>
      <c r="AP33" s="11">
        <v>42.042119999999997</v>
      </c>
      <c r="AQ33" s="11">
        <v>51.942419999999998</v>
      </c>
      <c r="AR33" s="11">
        <v>61.842719999999993</v>
      </c>
      <c r="AS33" s="11">
        <v>71.743020000000001</v>
      </c>
      <c r="AT33" s="11">
        <v>81.643320000000003</v>
      </c>
      <c r="AU33" s="11">
        <v>91.543620000000004</v>
      </c>
      <c r="AV33" s="11">
        <v>101.44392000000001</v>
      </c>
      <c r="AW33" s="11">
        <v>111.34422000000001</v>
      </c>
      <c r="BB33" s="11">
        <v>116.29</v>
      </c>
      <c r="BC33" t="s">
        <v>371</v>
      </c>
      <c r="BD33" t="s">
        <v>374</v>
      </c>
      <c r="BE33" t="s">
        <v>588</v>
      </c>
      <c r="BF33" t="s">
        <v>375</v>
      </c>
      <c r="BG33" t="s">
        <v>451</v>
      </c>
      <c r="BH33">
        <v>0.45</v>
      </c>
      <c r="BI33">
        <v>0.17</v>
      </c>
      <c r="BJ33">
        <v>1466.27</v>
      </c>
      <c r="BK33">
        <v>561.35</v>
      </c>
      <c r="BL33" s="11">
        <f t="shared" si="4"/>
        <v>27.750218563274785</v>
      </c>
      <c r="BM33" s="11">
        <f t="shared" si="5"/>
        <v>77.805355503112466</v>
      </c>
      <c r="BN33" s="11">
        <f t="shared" si="6"/>
        <v>135.49493328536519</v>
      </c>
      <c r="BO33" s="11">
        <f t="shared" si="7"/>
        <v>196.25892405232923</v>
      </c>
      <c r="BP33" s="11">
        <f t="shared" si="8"/>
        <v>258.23039437721059</v>
      </c>
      <c r="BQ33" s="11">
        <f t="shared" si="9"/>
        <v>320.51208070180627</v>
      </c>
      <c r="BR33" s="11">
        <f t="shared" si="10"/>
        <v>382.63213780561438</v>
      </c>
      <c r="BS33" s="11">
        <f t="shared" si="11"/>
        <v>444.32977428458184</v>
      </c>
      <c r="BT33" s="11">
        <f t="shared" si="12"/>
        <v>505.4579522291599</v>
      </c>
      <c r="BU33" s="11">
        <f t="shared" si="13"/>
        <v>565.93463174621866</v>
      </c>
      <c r="BV33" s="11">
        <f t="shared" si="14"/>
        <v>625.71649690574259</v>
      </c>
      <c r="BW33" s="11" t="str">
        <f t="shared" si="15"/>
        <v/>
      </c>
      <c r="BX33" s="11" t="str">
        <f t="shared" si="16"/>
        <v/>
      </c>
      <c r="BY33" s="11" t="str">
        <f t="shared" si="17"/>
        <v/>
      </c>
      <c r="BZ33" s="11" t="str">
        <f t="shared" si="18"/>
        <v/>
      </c>
      <c r="CA33" s="11">
        <f t="shared" si="19"/>
        <v>138.75109281637393</v>
      </c>
      <c r="CB33" s="11">
        <f t="shared" si="20"/>
        <v>389.02677751556234</v>
      </c>
      <c r="CC33" s="11">
        <f t="shared" si="21"/>
        <v>677.47466642682593</v>
      </c>
      <c r="CD33" s="11">
        <f t="shared" si="22"/>
        <v>981.29462026164617</v>
      </c>
      <c r="CE33" s="11">
        <f t="shared" si="23"/>
        <v>1291.1519718860529</v>
      </c>
      <c r="CF33" s="11">
        <f t="shared" si="24"/>
        <v>1602.5604035090314</v>
      </c>
      <c r="CG33" s="11">
        <f t="shared" si="25"/>
        <v>1913.1606890280718</v>
      </c>
      <c r="CH33" s="11">
        <f t="shared" si="26"/>
        <v>2221.648871422909</v>
      </c>
      <c r="CI33" s="11">
        <f t="shared" si="27"/>
        <v>2527.2897611457993</v>
      </c>
      <c r="CJ33" s="11">
        <f t="shared" si="28"/>
        <v>2829.6731587310933</v>
      </c>
      <c r="CK33" s="11">
        <f t="shared" si="29"/>
        <v>3128.5824845287129</v>
      </c>
      <c r="CL33" s="11" t="str">
        <f t="shared" si="30"/>
        <v/>
      </c>
      <c r="CM33" s="11" t="str">
        <f t="shared" si="31"/>
        <v/>
      </c>
      <c r="CN33" s="11" t="str">
        <f t="shared" si="32"/>
        <v/>
      </c>
      <c r="CO33" s="11" t="str">
        <f t="shared" si="33"/>
        <v/>
      </c>
    </row>
    <row r="34" spans="1:93" x14ac:dyDescent="0.25">
      <c r="A34" s="5" t="s">
        <v>209</v>
      </c>
      <c r="B34" s="5" t="s">
        <v>214</v>
      </c>
      <c r="C34" s="5" t="s">
        <v>215</v>
      </c>
      <c r="D34" s="5" t="s">
        <v>24</v>
      </c>
      <c r="E34" s="5" t="s">
        <v>37</v>
      </c>
      <c r="F34" s="5" t="s">
        <v>38</v>
      </c>
      <c r="G34" s="5">
        <v>1</v>
      </c>
      <c r="H34" s="5" t="s">
        <v>31</v>
      </c>
      <c r="I34" s="6">
        <v>-0.38358999999999999</v>
      </c>
      <c r="J34" s="6">
        <v>4.4698799999999999</v>
      </c>
      <c r="K34" s="6">
        <v>0.15712000000000001</v>
      </c>
      <c r="L34" s="6"/>
      <c r="M34" s="6"/>
      <c r="N34" s="5">
        <v>0.18</v>
      </c>
      <c r="O34" s="5">
        <v>710.02</v>
      </c>
      <c r="P34" s="5">
        <v>0.39639000000000002</v>
      </c>
      <c r="Q34" s="5">
        <v>44</v>
      </c>
      <c r="R34" s="5">
        <v>0.88200000000000001</v>
      </c>
      <c r="S34" s="5">
        <v>3.6</v>
      </c>
      <c r="T34" s="5">
        <v>982.7</v>
      </c>
      <c r="U34" s="5">
        <v>42</v>
      </c>
      <c r="V34" s="11">
        <f t="shared" si="3"/>
        <v>81.91325424754703</v>
      </c>
      <c r="W34" s="11">
        <f t="shared" si="3"/>
        <v>200.03207667292969</v>
      </c>
      <c r="X34" s="11">
        <f t="shared" si="3"/>
        <v>291.06396361857196</v>
      </c>
      <c r="Y34" s="11">
        <f t="shared" si="3"/>
        <v>364.36425567165622</v>
      </c>
      <c r="Z34" s="11">
        <f t="shared" si="3"/>
        <v>425.79641938160898</v>
      </c>
      <c r="AA34" s="11">
        <f t="shared" si="3"/>
        <v>478.77108089059209</v>
      </c>
      <c r="AB34" s="11">
        <f t="shared" si="3"/>
        <v>525.41155665092401</v>
      </c>
      <c r="AC34" s="11">
        <f t="shared" si="3"/>
        <v>567.12500703398769</v>
      </c>
      <c r="AD34" s="11">
        <f t="shared" si="3"/>
        <v>604.89181636559942</v>
      </c>
      <c r="AE34" s="11">
        <f t="shared" si="3"/>
        <v>639.42277107606458</v>
      </c>
      <c r="AF34" s="11">
        <f t="shared" si="3"/>
        <v>671.25002976284247</v>
      </c>
      <c r="AG34" s="11">
        <f t="shared" si="3"/>
        <v>700.78266976669374</v>
      </c>
      <c r="AH34" s="11" t="str">
        <f t="shared" si="3"/>
        <v/>
      </c>
      <c r="AI34" s="11" t="str">
        <f t="shared" si="3"/>
        <v/>
      </c>
      <c r="AJ34" s="11" t="str">
        <f t="shared" si="3"/>
        <v/>
      </c>
      <c r="AK34" s="5" t="s">
        <v>209</v>
      </c>
      <c r="AL34" s="5" t="s">
        <v>214</v>
      </c>
      <c r="AM34" s="11">
        <v>17.133720587244806</v>
      </c>
      <c r="AN34" s="11">
        <v>32.672484813496034</v>
      </c>
      <c r="AO34" s="11">
        <v>44.638088236113695</v>
      </c>
      <c r="AP34" s="11">
        <v>54.510415535309576</v>
      </c>
      <c r="AQ34" s="11">
        <v>62.992050248344839</v>
      </c>
      <c r="AR34" s="11">
        <v>70.47239577750095</v>
      </c>
      <c r="AS34" s="11">
        <v>77.191834988604285</v>
      </c>
      <c r="AT34" s="11">
        <v>83.310283613996219</v>
      </c>
      <c r="AU34" s="11">
        <v>88.940095873457651</v>
      </c>
      <c r="AV34" s="11">
        <v>94.163560366193082</v>
      </c>
      <c r="AW34" s="11">
        <v>99.042949405182696</v>
      </c>
      <c r="AX34" s="11">
        <v>103.62664939977333</v>
      </c>
      <c r="BB34" s="11">
        <v>104.07</v>
      </c>
      <c r="BC34" t="s">
        <v>209</v>
      </c>
      <c r="BD34" t="s">
        <v>214</v>
      </c>
      <c r="BE34" t="s">
        <v>503</v>
      </c>
      <c r="BF34" t="s">
        <v>215</v>
      </c>
      <c r="BG34" t="s">
        <v>449</v>
      </c>
      <c r="BH34">
        <v>0.25</v>
      </c>
      <c r="BI34">
        <v>0.03</v>
      </c>
      <c r="BJ34">
        <v>72.010000000000005</v>
      </c>
      <c r="BK34">
        <v>16.29</v>
      </c>
      <c r="BL34" s="11">
        <f t="shared" si="4"/>
        <v>5.8985734383658617</v>
      </c>
      <c r="BM34" s="11">
        <f t="shared" si="5"/>
        <v>14.404309841217668</v>
      </c>
      <c r="BN34" s="11">
        <f t="shared" si="6"/>
        <v>20.959516020173368</v>
      </c>
      <c r="BO34" s="11">
        <f t="shared" si="7"/>
        <v>26.237870050915969</v>
      </c>
      <c r="BP34" s="11">
        <f t="shared" si="8"/>
        <v>30.661600159669668</v>
      </c>
      <c r="BQ34" s="11">
        <f t="shared" si="9"/>
        <v>34.476305534931541</v>
      </c>
      <c r="BR34" s="11">
        <f t="shared" si="10"/>
        <v>37.834886194433039</v>
      </c>
      <c r="BS34" s="11">
        <f t="shared" si="11"/>
        <v>40.838671756517456</v>
      </c>
      <c r="BT34" s="11">
        <f t="shared" si="12"/>
        <v>43.558259696486822</v>
      </c>
      <c r="BU34" s="11">
        <f t="shared" si="13"/>
        <v>46.044833745187411</v>
      </c>
      <c r="BV34" s="11">
        <f t="shared" si="14"/>
        <v>48.336714643222287</v>
      </c>
      <c r="BW34" s="11">
        <f t="shared" si="15"/>
        <v>50.463360049899613</v>
      </c>
      <c r="BX34" s="11" t="str">
        <f t="shared" si="16"/>
        <v/>
      </c>
      <c r="BY34" s="11" t="str">
        <f t="shared" si="17"/>
        <v/>
      </c>
      <c r="BZ34" s="11" t="str">
        <f t="shared" si="18"/>
        <v/>
      </c>
      <c r="CA34" s="11">
        <f t="shared" si="19"/>
        <v>29.492867191829308</v>
      </c>
      <c r="CB34" s="11">
        <f t="shared" si="20"/>
        <v>72.021549206088338</v>
      </c>
      <c r="CC34" s="11">
        <f t="shared" si="21"/>
        <v>104.79758010086684</v>
      </c>
      <c r="CD34" s="11">
        <f t="shared" si="22"/>
        <v>131.18935025457984</v>
      </c>
      <c r="CE34" s="11">
        <f t="shared" si="23"/>
        <v>153.30800079834833</v>
      </c>
      <c r="CF34" s="11">
        <f t="shared" si="24"/>
        <v>172.38152767465772</v>
      </c>
      <c r="CG34" s="11">
        <f t="shared" si="25"/>
        <v>189.1744309721652</v>
      </c>
      <c r="CH34" s="11">
        <f t="shared" si="26"/>
        <v>204.19335878258727</v>
      </c>
      <c r="CI34" s="11">
        <f t="shared" si="27"/>
        <v>217.79129848243412</v>
      </c>
      <c r="CJ34" s="11">
        <f t="shared" si="28"/>
        <v>230.22416872593706</v>
      </c>
      <c r="CK34" s="11">
        <f t="shared" si="29"/>
        <v>241.68357321611143</v>
      </c>
      <c r="CL34" s="11">
        <f t="shared" si="30"/>
        <v>252.31680024949807</v>
      </c>
      <c r="CM34" s="11" t="str">
        <f t="shared" si="31"/>
        <v/>
      </c>
      <c r="CN34" s="11" t="str">
        <f t="shared" si="32"/>
        <v/>
      </c>
      <c r="CO34" s="11" t="str">
        <f t="shared" si="33"/>
        <v/>
      </c>
    </row>
    <row r="35" spans="1:93" x14ac:dyDescent="0.25">
      <c r="A35" t="s">
        <v>368</v>
      </c>
      <c r="B35" t="s">
        <v>214</v>
      </c>
      <c r="C35" t="s">
        <v>215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-1.25115</v>
      </c>
      <c r="J35" s="4">
        <v>4.9357100000000003</v>
      </c>
      <c r="K35" s="4">
        <v>0.1479</v>
      </c>
      <c r="N35">
        <v>1.6</v>
      </c>
      <c r="O35">
        <v>598.54</v>
      </c>
      <c r="P35">
        <v>0.38457999999999998</v>
      </c>
      <c r="Q35">
        <v>54</v>
      </c>
      <c r="R35">
        <v>0.90900000000000003</v>
      </c>
      <c r="S35">
        <v>1.5</v>
      </c>
      <c r="T35">
        <v>1223.5999999999999</v>
      </c>
      <c r="U35">
        <v>52</v>
      </c>
      <c r="V35" s="11">
        <f t="shared" ref="V35:AJ51" si="34">IF(AM35="","",EXP($I35+$J35*LN(LN(AM35)+($K35/2))))</f>
        <v>56.227986007457758</v>
      </c>
      <c r="W35" s="11">
        <f t="shared" si="34"/>
        <v>150.9109323584307</v>
      </c>
      <c r="X35" s="11">
        <f t="shared" si="34"/>
        <v>228.45905425264962</v>
      </c>
      <c r="Y35" s="11">
        <f t="shared" si="34"/>
        <v>292.85097971709735</v>
      </c>
      <c r="Z35" s="11">
        <f t="shared" si="34"/>
        <v>347.89477301857175</v>
      </c>
      <c r="AA35" s="11">
        <f t="shared" si="34"/>
        <v>396.04245368303759</v>
      </c>
      <c r="AB35" s="11">
        <f t="shared" si="34"/>
        <v>438.90222732483545</v>
      </c>
      <c r="AC35" s="11">
        <f t="shared" si="34"/>
        <v>477.57614416109823</v>
      </c>
      <c r="AD35" s="11">
        <f t="shared" si="34"/>
        <v>512.8506627786162</v>
      </c>
      <c r="AE35" s="11">
        <f t="shared" si="34"/>
        <v>545.30655675408912</v>
      </c>
      <c r="AF35" s="11">
        <f t="shared" si="34"/>
        <v>575.38510117488727</v>
      </c>
      <c r="AG35" s="11" t="str">
        <f t="shared" si="34"/>
        <v/>
      </c>
      <c r="AH35" s="11" t="str">
        <f t="shared" si="34"/>
        <v/>
      </c>
      <c r="AI35" s="11" t="str">
        <f t="shared" si="34"/>
        <v/>
      </c>
      <c r="AJ35" s="11" t="str">
        <f t="shared" si="34"/>
        <v/>
      </c>
      <c r="AK35" t="s">
        <v>368</v>
      </c>
      <c r="AL35" t="s">
        <v>214</v>
      </c>
      <c r="AM35" s="11">
        <v>17.133720587244806</v>
      </c>
      <c r="AN35" s="11">
        <v>32.672484813496034</v>
      </c>
      <c r="AO35" s="11">
        <v>44.638088236113695</v>
      </c>
      <c r="AP35" s="11">
        <v>54.510415535309576</v>
      </c>
      <c r="AQ35" s="11">
        <v>62.992050248344839</v>
      </c>
      <c r="AR35" s="11">
        <v>70.47239577750095</v>
      </c>
      <c r="AS35" s="11">
        <v>77.191834988604285</v>
      </c>
      <c r="AT35" s="11">
        <v>83.310283613996219</v>
      </c>
      <c r="AU35" s="11">
        <v>88.940095873457651</v>
      </c>
      <c r="AV35" s="11">
        <v>94.163560366193082</v>
      </c>
      <c r="AW35" s="11">
        <v>99.042949405182696</v>
      </c>
      <c r="BB35" s="11">
        <v>101.83</v>
      </c>
      <c r="BC35" t="s">
        <v>368</v>
      </c>
      <c r="BD35" t="s">
        <v>214</v>
      </c>
      <c r="BE35" t="s">
        <v>503</v>
      </c>
      <c r="BF35" t="s">
        <v>215</v>
      </c>
      <c r="BG35" t="s">
        <v>449</v>
      </c>
      <c r="BH35">
        <v>0.32</v>
      </c>
      <c r="BI35">
        <v>0.05</v>
      </c>
      <c r="BJ35">
        <v>81.09</v>
      </c>
      <c r="BK35">
        <v>35.25</v>
      </c>
      <c r="BL35" s="11">
        <f t="shared" si="4"/>
        <v>4.55952738534475</v>
      </c>
      <c r="BM35" s="11">
        <f t="shared" si="5"/>
        <v>12.237367504945146</v>
      </c>
      <c r="BN35" s="11">
        <f t="shared" si="6"/>
        <v>18.525744709347361</v>
      </c>
      <c r="BO35" s="11">
        <f t="shared" si="7"/>
        <v>23.747285945259424</v>
      </c>
      <c r="BP35" s="11">
        <f t="shared" si="8"/>
        <v>28.210787144075983</v>
      </c>
      <c r="BQ35" s="11">
        <f t="shared" si="9"/>
        <v>32.115082569157522</v>
      </c>
      <c r="BR35" s="11">
        <f t="shared" si="10"/>
        <v>35.590581613770908</v>
      </c>
      <c r="BS35" s="11">
        <f t="shared" si="11"/>
        <v>38.726649530023458</v>
      </c>
      <c r="BT35" s="11">
        <f t="shared" si="12"/>
        <v>41.587060244717989</v>
      </c>
      <c r="BU35" s="11">
        <f t="shared" si="13"/>
        <v>44.218908687189092</v>
      </c>
      <c r="BV35" s="11">
        <f t="shared" si="14"/>
        <v>46.657977854271607</v>
      </c>
      <c r="BW35" s="11" t="str">
        <f t="shared" si="15"/>
        <v/>
      </c>
      <c r="BX35" s="11" t="str">
        <f t="shared" si="16"/>
        <v/>
      </c>
      <c r="BY35" s="11" t="str">
        <f t="shared" si="17"/>
        <v/>
      </c>
      <c r="BZ35" s="11" t="str">
        <f t="shared" si="18"/>
        <v/>
      </c>
      <c r="CA35" s="11">
        <f t="shared" si="19"/>
        <v>22.797636926723751</v>
      </c>
      <c r="CB35" s="11">
        <f t="shared" si="20"/>
        <v>61.186837524725732</v>
      </c>
      <c r="CC35" s="11">
        <f t="shared" si="21"/>
        <v>92.628723546736808</v>
      </c>
      <c r="CD35" s="11">
        <f t="shared" si="22"/>
        <v>118.73642972629712</v>
      </c>
      <c r="CE35" s="11">
        <f t="shared" si="23"/>
        <v>141.05393572037991</v>
      </c>
      <c r="CF35" s="11">
        <f t="shared" si="24"/>
        <v>160.57541284578761</v>
      </c>
      <c r="CG35" s="11">
        <f t="shared" si="25"/>
        <v>177.95290806885453</v>
      </c>
      <c r="CH35" s="11">
        <f t="shared" si="26"/>
        <v>193.63324765011728</v>
      </c>
      <c r="CI35" s="11">
        <f t="shared" si="27"/>
        <v>207.93530122358993</v>
      </c>
      <c r="CJ35" s="11">
        <f t="shared" si="28"/>
        <v>221.09454343594547</v>
      </c>
      <c r="CK35" s="11">
        <f t="shared" si="29"/>
        <v>233.28988927135805</v>
      </c>
      <c r="CL35" s="11" t="str">
        <f t="shared" si="30"/>
        <v/>
      </c>
      <c r="CM35" s="11" t="str">
        <f t="shared" si="31"/>
        <v/>
      </c>
      <c r="CN35" s="11" t="str">
        <f t="shared" si="32"/>
        <v/>
      </c>
      <c r="CO35" s="11" t="str">
        <f t="shared" si="33"/>
        <v/>
      </c>
    </row>
    <row r="36" spans="1:93" x14ac:dyDescent="0.25">
      <c r="A36" s="5" t="s">
        <v>315</v>
      </c>
      <c r="B36" s="5" t="s">
        <v>316</v>
      </c>
      <c r="C36" s="5" t="s">
        <v>317</v>
      </c>
      <c r="D36" s="5" t="s">
        <v>24</v>
      </c>
      <c r="E36" s="5" t="s">
        <v>37</v>
      </c>
      <c r="F36" s="5" t="s">
        <v>38</v>
      </c>
      <c r="G36" s="5">
        <v>1</v>
      </c>
      <c r="H36" s="5" t="s">
        <v>31</v>
      </c>
      <c r="I36" s="6">
        <v>-2.3357399999999999</v>
      </c>
      <c r="J36" s="6">
        <v>5.7492099999999997</v>
      </c>
      <c r="K36" s="6">
        <v>0.25962000000000002</v>
      </c>
      <c r="L36" s="6"/>
      <c r="M36" s="6"/>
      <c r="N36" s="5">
        <v>0.01</v>
      </c>
      <c r="O36" s="5">
        <v>750.89</v>
      </c>
      <c r="P36" s="5">
        <v>0.50953000000000004</v>
      </c>
      <c r="Q36" s="5">
        <v>53</v>
      </c>
      <c r="R36" s="5">
        <v>0.84199999999999997</v>
      </c>
      <c r="S36" s="5">
        <v>3</v>
      </c>
      <c r="T36" s="5">
        <v>1132.7</v>
      </c>
      <c r="U36" s="5">
        <v>51</v>
      </c>
      <c r="V36" s="11">
        <f t="shared" si="34"/>
        <v>51.716556012143563</v>
      </c>
      <c r="W36" s="11">
        <f t="shared" si="34"/>
        <v>171.50366067563729</v>
      </c>
      <c r="X36" s="11">
        <f t="shared" si="34"/>
        <v>282.93346294967199</v>
      </c>
      <c r="Y36" s="11">
        <f t="shared" si="34"/>
        <v>381.55334926574358</v>
      </c>
      <c r="Z36" s="11">
        <f t="shared" si="34"/>
        <v>469.36225936738668</v>
      </c>
      <c r="AA36" s="11">
        <f t="shared" si="34"/>
        <v>548.44972311580239</v>
      </c>
      <c r="AB36" s="11">
        <f t="shared" si="34"/>
        <v>620.45182384245743</v>
      </c>
      <c r="AC36" s="11">
        <f t="shared" si="34"/>
        <v>686.60702146258291</v>
      </c>
      <c r="AD36" s="11">
        <f t="shared" si="34"/>
        <v>747.85967423267698</v>
      </c>
      <c r="AE36" s="11" t="str">
        <f t="shared" si="34"/>
        <v/>
      </c>
      <c r="AF36" s="11" t="str">
        <f t="shared" si="34"/>
        <v/>
      </c>
      <c r="AG36" s="11" t="str">
        <f t="shared" si="34"/>
        <v/>
      </c>
      <c r="AH36" s="11" t="str">
        <f t="shared" si="34"/>
        <v/>
      </c>
      <c r="AI36" s="11" t="str">
        <f t="shared" si="34"/>
        <v/>
      </c>
      <c r="AJ36" s="11" t="str">
        <f t="shared" si="34"/>
        <v/>
      </c>
      <c r="AK36" s="5" t="s">
        <v>315</v>
      </c>
      <c r="AL36" s="5" t="s">
        <v>316</v>
      </c>
      <c r="AM36" s="11">
        <v>17.325363368065915</v>
      </c>
      <c r="AN36" s="11">
        <v>34.589682758364702</v>
      </c>
      <c r="AO36" s="11">
        <v>48.315335966483723</v>
      </c>
      <c r="AP36" s="11">
        <v>59.842386206111669</v>
      </c>
      <c r="AQ36" s="11">
        <v>69.865637998630348</v>
      </c>
      <c r="AR36" s="11">
        <v>78.785643197895084</v>
      </c>
      <c r="AS36" s="11">
        <v>86.855764477146295</v>
      </c>
      <c r="AT36" s="11">
        <v>94.247486738257081</v>
      </c>
      <c r="AU36" s="11">
        <v>101.08289118711511</v>
      </c>
      <c r="BB36" s="11">
        <v>100.42</v>
      </c>
      <c r="BC36" t="s">
        <v>322</v>
      </c>
      <c r="BD36" t="s">
        <v>316</v>
      </c>
      <c r="BE36" t="s">
        <v>554</v>
      </c>
      <c r="BF36" t="s">
        <v>317</v>
      </c>
      <c r="BG36" t="s">
        <v>453</v>
      </c>
      <c r="BJ36">
        <v>390.93</v>
      </c>
      <c r="BK36">
        <v>11.19</v>
      </c>
      <c r="BL36" s="11">
        <f t="shared" si="4"/>
        <v>20.217553241827286</v>
      </c>
      <c r="BM36" s="11">
        <f t="shared" si="5"/>
        <v>67.045926067926885</v>
      </c>
      <c r="BN36" s="11">
        <f t="shared" si="6"/>
        <v>110.60717867091527</v>
      </c>
      <c r="BO36" s="11">
        <f t="shared" si="7"/>
        <v>149.16065082845714</v>
      </c>
      <c r="BP36" s="11">
        <f t="shared" si="8"/>
        <v>183.48778805449248</v>
      </c>
      <c r="BQ36" s="11">
        <f t="shared" si="9"/>
        <v>214.40545025766062</v>
      </c>
      <c r="BR36" s="11">
        <f t="shared" si="10"/>
        <v>242.55323149473188</v>
      </c>
      <c r="BS36" s="11">
        <f t="shared" si="11"/>
        <v>268.41528290036752</v>
      </c>
      <c r="BT36" s="11">
        <f t="shared" si="12"/>
        <v>292.36078244778042</v>
      </c>
      <c r="BU36" s="11" t="str">
        <f t="shared" si="13"/>
        <v/>
      </c>
      <c r="BV36" s="11" t="str">
        <f t="shared" si="14"/>
        <v/>
      </c>
      <c r="BW36" s="11" t="str">
        <f t="shared" si="15"/>
        <v/>
      </c>
      <c r="BX36" s="11" t="str">
        <f t="shared" si="16"/>
        <v/>
      </c>
      <c r="BY36" s="11" t="str">
        <f t="shared" si="17"/>
        <v/>
      </c>
      <c r="BZ36" s="11" t="str">
        <f t="shared" si="18"/>
        <v/>
      </c>
      <c r="CA36" s="11">
        <f t="shared" si="19"/>
        <v>101.08776620913643</v>
      </c>
      <c r="CB36" s="11">
        <f t="shared" si="20"/>
        <v>335.22963033963441</v>
      </c>
      <c r="CC36" s="11">
        <f t="shared" si="21"/>
        <v>553.03589335457639</v>
      </c>
      <c r="CD36" s="11">
        <f t="shared" si="22"/>
        <v>745.80325414228571</v>
      </c>
      <c r="CE36" s="11">
        <f t="shared" si="23"/>
        <v>917.43894027246245</v>
      </c>
      <c r="CF36" s="11">
        <f t="shared" si="24"/>
        <v>1072.027251288303</v>
      </c>
      <c r="CG36" s="11">
        <f t="shared" si="25"/>
        <v>1212.7661574736594</v>
      </c>
      <c r="CH36" s="11">
        <f t="shared" si="26"/>
        <v>1342.0764145018375</v>
      </c>
      <c r="CI36" s="11">
        <f t="shared" si="27"/>
        <v>1461.8039122389021</v>
      </c>
      <c r="CJ36" s="11" t="str">
        <f t="shared" si="28"/>
        <v/>
      </c>
      <c r="CK36" s="11" t="str">
        <f t="shared" si="29"/>
        <v/>
      </c>
      <c r="CL36" s="11" t="str">
        <f t="shared" si="30"/>
        <v/>
      </c>
      <c r="CM36" s="11" t="str">
        <f t="shared" si="31"/>
        <v/>
      </c>
      <c r="CN36" s="11" t="str">
        <f t="shared" si="32"/>
        <v/>
      </c>
      <c r="CO36" s="11" t="str">
        <f t="shared" si="33"/>
        <v/>
      </c>
    </row>
    <row r="37" spans="1:93" x14ac:dyDescent="0.25">
      <c r="A37" s="5" t="s">
        <v>92</v>
      </c>
      <c r="B37" s="5" t="s">
        <v>97</v>
      </c>
      <c r="C37" s="5" t="s">
        <v>98</v>
      </c>
      <c r="D37" s="5" t="s">
        <v>24</v>
      </c>
      <c r="E37" s="5" t="s">
        <v>37</v>
      </c>
      <c r="F37" s="5" t="s">
        <v>38</v>
      </c>
      <c r="G37" s="5">
        <v>1</v>
      </c>
      <c r="H37" s="5" t="s">
        <v>31</v>
      </c>
      <c r="I37" s="6">
        <v>-5.5595600000000003</v>
      </c>
      <c r="J37" s="6">
        <v>7.7096</v>
      </c>
      <c r="K37" s="6">
        <v>1.5817399999999999</v>
      </c>
      <c r="L37" s="6"/>
      <c r="M37" s="6"/>
      <c r="N37" s="5">
        <v>1.6</v>
      </c>
      <c r="O37" s="5">
        <v>660.72</v>
      </c>
      <c r="P37" s="5">
        <v>1.2576700000000001</v>
      </c>
      <c r="Q37" s="5">
        <v>28</v>
      </c>
      <c r="R37" s="5">
        <v>0.63</v>
      </c>
      <c r="S37" s="5">
        <v>0</v>
      </c>
      <c r="T37" s="5">
        <v>653.20000000000005</v>
      </c>
      <c r="U37" s="5">
        <v>26</v>
      </c>
      <c r="V37" s="11">
        <f t="shared" si="34"/>
        <v>84.435596873017971</v>
      </c>
      <c r="W37" s="11">
        <f t="shared" si="34"/>
        <v>363.61930822420027</v>
      </c>
      <c r="X37" s="11">
        <f t="shared" si="34"/>
        <v>701.66813733924528</v>
      </c>
      <c r="Y37" s="11">
        <f t="shared" si="34"/>
        <v>881.95280126310922</v>
      </c>
      <c r="Z37" s="11" t="str">
        <f t="shared" si="34"/>
        <v/>
      </c>
      <c r="AA37" s="11" t="str">
        <f t="shared" si="34"/>
        <v/>
      </c>
      <c r="AB37" s="11" t="str">
        <f t="shared" si="34"/>
        <v/>
      </c>
      <c r="AC37" s="11" t="str">
        <f t="shared" si="34"/>
        <v/>
      </c>
      <c r="AD37" s="11" t="str">
        <f t="shared" si="34"/>
        <v/>
      </c>
      <c r="AE37" s="11" t="str">
        <f t="shared" si="34"/>
        <v/>
      </c>
      <c r="AF37" s="11" t="str">
        <f t="shared" si="34"/>
        <v/>
      </c>
      <c r="AG37" s="11" t="str">
        <f t="shared" si="34"/>
        <v/>
      </c>
      <c r="AH37" s="11" t="str">
        <f t="shared" si="34"/>
        <v/>
      </c>
      <c r="AI37" s="11" t="str">
        <f t="shared" si="34"/>
        <v/>
      </c>
      <c r="AJ37" s="11" t="str">
        <f t="shared" si="34"/>
        <v/>
      </c>
      <c r="AK37" s="5" t="s">
        <v>92</v>
      </c>
      <c r="AL37" s="5" t="s">
        <v>97</v>
      </c>
      <c r="AM37" s="11">
        <v>17.560140000000001</v>
      </c>
      <c r="AN37" s="11">
        <v>37.639539999999997</v>
      </c>
      <c r="AO37" s="11">
        <v>55.776939999999996</v>
      </c>
      <c r="AP37" s="11">
        <v>64.472340000000003</v>
      </c>
      <c r="BB37" s="11">
        <v>64.739999999999995</v>
      </c>
      <c r="BC37" t="s">
        <v>92</v>
      </c>
      <c r="BD37" t="s">
        <v>97</v>
      </c>
      <c r="BE37" t="s">
        <v>474</v>
      </c>
      <c r="BF37" t="s">
        <v>98</v>
      </c>
      <c r="BG37" t="s">
        <v>449</v>
      </c>
      <c r="BH37">
        <v>0.33</v>
      </c>
      <c r="BI37">
        <v>0.04</v>
      </c>
      <c r="BJ37">
        <v>58.41</v>
      </c>
      <c r="BK37">
        <v>11.16</v>
      </c>
      <c r="BL37" s="11">
        <f t="shared" si="4"/>
        <v>4.9318832133529797</v>
      </c>
      <c r="BM37" s="11">
        <f t="shared" si="5"/>
        <v>21.239003793375538</v>
      </c>
      <c r="BN37" s="11">
        <f t="shared" si="6"/>
        <v>40.984435901985314</v>
      </c>
      <c r="BO37" s="11">
        <f t="shared" si="7"/>
        <v>51.514863121778212</v>
      </c>
      <c r="BP37" s="11" t="str">
        <f t="shared" si="8"/>
        <v/>
      </c>
      <c r="BQ37" s="11" t="str">
        <f t="shared" si="9"/>
        <v/>
      </c>
      <c r="BR37" s="11" t="str">
        <f t="shared" si="10"/>
        <v/>
      </c>
      <c r="BS37" s="11" t="str">
        <f t="shared" si="11"/>
        <v/>
      </c>
      <c r="BT37" s="11" t="str">
        <f t="shared" si="12"/>
        <v/>
      </c>
      <c r="BU37" s="11" t="str">
        <f t="shared" si="13"/>
        <v/>
      </c>
      <c r="BV37" s="11" t="str">
        <f t="shared" si="14"/>
        <v/>
      </c>
      <c r="BW37" s="11" t="str">
        <f t="shared" si="15"/>
        <v/>
      </c>
      <c r="BX37" s="11" t="str">
        <f t="shared" si="16"/>
        <v/>
      </c>
      <c r="BY37" s="11" t="str">
        <f t="shared" si="17"/>
        <v/>
      </c>
      <c r="BZ37" s="11" t="str">
        <f t="shared" si="18"/>
        <v/>
      </c>
      <c r="CA37" s="11">
        <f t="shared" si="19"/>
        <v>24.659416066764898</v>
      </c>
      <c r="CB37" s="11">
        <f t="shared" si="20"/>
        <v>106.19501896687768</v>
      </c>
      <c r="CC37" s="11">
        <f t="shared" si="21"/>
        <v>204.92217950992656</v>
      </c>
      <c r="CD37" s="11">
        <f t="shared" si="22"/>
        <v>257.57431560889108</v>
      </c>
      <c r="CE37" s="11" t="str">
        <f t="shared" si="23"/>
        <v/>
      </c>
      <c r="CF37" s="11" t="str">
        <f t="shared" si="24"/>
        <v/>
      </c>
      <c r="CG37" s="11" t="str">
        <f t="shared" si="25"/>
        <v/>
      </c>
      <c r="CH37" s="11" t="str">
        <f t="shared" si="26"/>
        <v/>
      </c>
      <c r="CI37" s="11" t="str">
        <f t="shared" si="27"/>
        <v/>
      </c>
      <c r="CJ37" s="11" t="str">
        <f t="shared" si="28"/>
        <v/>
      </c>
      <c r="CK37" s="11" t="str">
        <f t="shared" si="29"/>
        <v/>
      </c>
      <c r="CL37" s="11" t="str">
        <f t="shared" si="30"/>
        <v/>
      </c>
      <c r="CM37" s="11" t="str">
        <f t="shared" si="31"/>
        <v/>
      </c>
      <c r="CN37" s="11" t="str">
        <f t="shared" si="32"/>
        <v/>
      </c>
      <c r="CO37" s="11" t="str">
        <f t="shared" si="33"/>
        <v/>
      </c>
    </row>
    <row r="38" spans="1:93" x14ac:dyDescent="0.25">
      <c r="A38" t="s">
        <v>209</v>
      </c>
      <c r="B38" t="s">
        <v>218</v>
      </c>
      <c r="C38" t="s">
        <v>219</v>
      </c>
      <c r="D38" t="s">
        <v>24</v>
      </c>
      <c r="E38" t="s">
        <v>37</v>
      </c>
      <c r="F38" t="s">
        <v>38</v>
      </c>
      <c r="G38">
        <v>1</v>
      </c>
      <c r="H38" t="s">
        <v>31</v>
      </c>
      <c r="I38" s="4">
        <v>-1.8194399999999999</v>
      </c>
      <c r="J38" s="4">
        <v>6.0676300000000003</v>
      </c>
      <c r="K38" s="4">
        <v>0.14157</v>
      </c>
      <c r="N38">
        <v>1.34</v>
      </c>
      <c r="O38">
        <v>1472.3</v>
      </c>
      <c r="P38">
        <v>0.37625999999999998</v>
      </c>
      <c r="Q38">
        <v>63</v>
      </c>
      <c r="R38">
        <v>0.94599999999999995</v>
      </c>
      <c r="S38">
        <v>1.9</v>
      </c>
      <c r="T38">
        <v>2445.6</v>
      </c>
      <c r="U38">
        <v>61</v>
      </c>
      <c r="V38" s="11">
        <f t="shared" si="34"/>
        <v>70.477372757402463</v>
      </c>
      <c r="W38" s="11">
        <f t="shared" si="34"/>
        <v>230.76508778511601</v>
      </c>
      <c r="X38" s="11">
        <f t="shared" si="34"/>
        <v>437.30612654836921</v>
      </c>
      <c r="Y38" s="11">
        <f t="shared" si="34"/>
        <v>670.39945418153957</v>
      </c>
      <c r="Z38" s="11">
        <f t="shared" si="34"/>
        <v>920.06170671446966</v>
      </c>
      <c r="AA38" s="11">
        <f t="shared" si="34"/>
        <v>1180.5783444673491</v>
      </c>
      <c r="AB38" s="11">
        <f t="shared" si="34"/>
        <v>1448.3982463935931</v>
      </c>
      <c r="AC38" s="11" t="str">
        <f t="shared" si="34"/>
        <v/>
      </c>
      <c r="AD38" s="11" t="str">
        <f t="shared" si="34"/>
        <v/>
      </c>
      <c r="AE38" s="11" t="str">
        <f t="shared" si="34"/>
        <v/>
      </c>
      <c r="AF38" s="11" t="str">
        <f t="shared" si="34"/>
        <v/>
      </c>
      <c r="AG38" s="11" t="str">
        <f t="shared" si="34"/>
        <v/>
      </c>
      <c r="AH38" s="11" t="str">
        <f t="shared" si="34"/>
        <v/>
      </c>
      <c r="AI38" s="11" t="str">
        <f t="shared" si="34"/>
        <v/>
      </c>
      <c r="AJ38" s="11" t="str">
        <f t="shared" si="34"/>
        <v/>
      </c>
      <c r="AK38" t="s">
        <v>209</v>
      </c>
      <c r="AL38" t="s">
        <v>218</v>
      </c>
      <c r="AM38" s="11">
        <v>14.163670000000002</v>
      </c>
      <c r="AN38" s="11">
        <v>25.488670000000003</v>
      </c>
      <c r="AO38" s="11">
        <v>36.813670000000002</v>
      </c>
      <c r="AP38" s="11">
        <v>48.138670000000005</v>
      </c>
      <c r="AQ38" s="11">
        <v>59.46367</v>
      </c>
      <c r="AR38" s="11">
        <v>70.788669999999996</v>
      </c>
      <c r="AS38" s="11">
        <v>82.113669999999999</v>
      </c>
      <c r="BB38" s="11">
        <v>82.11</v>
      </c>
      <c r="BC38" t="s">
        <v>209</v>
      </c>
      <c r="BD38" t="s">
        <v>218</v>
      </c>
      <c r="BE38" t="s">
        <v>504</v>
      </c>
      <c r="BF38" t="s">
        <v>219</v>
      </c>
      <c r="BG38" t="s">
        <v>449</v>
      </c>
      <c r="BH38">
        <v>0.31</v>
      </c>
      <c r="BI38">
        <v>0.05</v>
      </c>
      <c r="BJ38">
        <v>72.599999999999994</v>
      </c>
      <c r="BK38">
        <v>13</v>
      </c>
      <c r="BL38" s="11">
        <f t="shared" si="4"/>
        <v>5.1166572621874185</v>
      </c>
      <c r="BM38" s="11">
        <f t="shared" si="5"/>
        <v>16.753545373199419</v>
      </c>
      <c r="BN38" s="11">
        <f t="shared" si="6"/>
        <v>31.748424787411601</v>
      </c>
      <c r="BO38" s="11">
        <f t="shared" si="7"/>
        <v>48.671000373579766</v>
      </c>
      <c r="BP38" s="11">
        <f t="shared" si="8"/>
        <v>66.796479907470498</v>
      </c>
      <c r="BQ38" s="11">
        <f t="shared" si="9"/>
        <v>85.709987808329529</v>
      </c>
      <c r="BR38" s="11">
        <f t="shared" si="10"/>
        <v>105.15371268817485</v>
      </c>
      <c r="BS38" s="11" t="str">
        <f t="shared" si="11"/>
        <v/>
      </c>
      <c r="BT38" s="11" t="str">
        <f t="shared" si="12"/>
        <v/>
      </c>
      <c r="BU38" s="11" t="str">
        <f t="shared" si="13"/>
        <v/>
      </c>
      <c r="BV38" s="11" t="str">
        <f t="shared" si="14"/>
        <v/>
      </c>
      <c r="BW38" s="11" t="str">
        <f t="shared" si="15"/>
        <v/>
      </c>
      <c r="BX38" s="11" t="str">
        <f t="shared" si="16"/>
        <v/>
      </c>
      <c r="BY38" s="11" t="str">
        <f t="shared" si="17"/>
        <v/>
      </c>
      <c r="BZ38" s="11" t="str">
        <f t="shared" si="18"/>
        <v/>
      </c>
      <c r="CA38" s="11">
        <f t="shared" si="19"/>
        <v>25.58328631093709</v>
      </c>
      <c r="CB38" s="11">
        <f t="shared" si="20"/>
        <v>83.767726865997091</v>
      </c>
      <c r="CC38" s="11">
        <f t="shared" si="21"/>
        <v>158.74212393705801</v>
      </c>
      <c r="CD38" s="11">
        <f t="shared" si="22"/>
        <v>243.35500186789884</v>
      </c>
      <c r="CE38" s="11">
        <f t="shared" si="23"/>
        <v>333.98239953735248</v>
      </c>
      <c r="CF38" s="11">
        <f t="shared" si="24"/>
        <v>428.54993904164763</v>
      </c>
      <c r="CG38" s="11">
        <f t="shared" si="25"/>
        <v>525.76856344087423</v>
      </c>
      <c r="CH38" s="11" t="str">
        <f t="shared" si="26"/>
        <v/>
      </c>
      <c r="CI38" s="11" t="str">
        <f t="shared" si="27"/>
        <v/>
      </c>
      <c r="CJ38" s="11" t="str">
        <f t="shared" si="28"/>
        <v/>
      </c>
      <c r="CK38" s="11" t="str">
        <f t="shared" si="29"/>
        <v/>
      </c>
      <c r="CL38" s="11" t="str">
        <f t="shared" si="30"/>
        <v/>
      </c>
      <c r="CM38" s="11" t="str">
        <f t="shared" si="31"/>
        <v/>
      </c>
      <c r="CN38" s="11" t="str">
        <f t="shared" si="32"/>
        <v/>
      </c>
      <c r="CO38" s="11" t="str">
        <f t="shared" si="33"/>
        <v/>
      </c>
    </row>
    <row r="39" spans="1:93" x14ac:dyDescent="0.25">
      <c r="A39" s="5" t="s">
        <v>234</v>
      </c>
      <c r="B39" s="5" t="s">
        <v>218</v>
      </c>
      <c r="C39" s="5" t="s">
        <v>219</v>
      </c>
      <c r="D39" s="5" t="s">
        <v>24</v>
      </c>
      <c r="E39" s="5" t="s">
        <v>37</v>
      </c>
      <c r="F39" s="5" t="s">
        <v>38</v>
      </c>
      <c r="G39" s="5">
        <v>1</v>
      </c>
      <c r="H39" s="5" t="s">
        <v>31</v>
      </c>
      <c r="I39" s="6">
        <v>-5.4303400000000002</v>
      </c>
      <c r="J39" s="6">
        <v>8.1133600000000001</v>
      </c>
      <c r="K39" s="6">
        <v>0.21848000000000001</v>
      </c>
      <c r="L39" s="6"/>
      <c r="M39" s="6"/>
      <c r="N39" s="5">
        <v>0.22</v>
      </c>
      <c r="O39" s="5">
        <v>1134.1199999999999</v>
      </c>
      <c r="P39" s="5">
        <v>0.46742</v>
      </c>
      <c r="Q39" s="5">
        <v>49</v>
      </c>
      <c r="R39" s="5">
        <v>0.96699999999999997</v>
      </c>
      <c r="S39" s="5">
        <v>0.1</v>
      </c>
      <c r="T39" s="5">
        <v>1843.8</v>
      </c>
      <c r="U39" s="5">
        <v>47</v>
      </c>
      <c r="V39" s="11">
        <f t="shared" si="34"/>
        <v>41.931024116748461</v>
      </c>
      <c r="W39" s="11">
        <f t="shared" si="34"/>
        <v>240.35483302166924</v>
      </c>
      <c r="X39" s="11">
        <f t="shared" si="34"/>
        <v>572.00414539490725</v>
      </c>
      <c r="Y39" s="11">
        <f t="shared" si="34"/>
        <v>911.08363724809169</v>
      </c>
      <c r="Z39" s="11">
        <f t="shared" si="34"/>
        <v>1103.1691685185331</v>
      </c>
      <c r="AA39" s="11" t="str">
        <f t="shared" si="34"/>
        <v/>
      </c>
      <c r="AB39" s="11" t="str">
        <f t="shared" si="34"/>
        <v/>
      </c>
      <c r="AC39" s="11" t="str">
        <f t="shared" si="34"/>
        <v/>
      </c>
      <c r="AD39" s="11" t="str">
        <f t="shared" si="34"/>
        <v/>
      </c>
      <c r="AE39" s="11" t="str">
        <f t="shared" si="34"/>
        <v/>
      </c>
      <c r="AF39" s="11" t="str">
        <f t="shared" si="34"/>
        <v/>
      </c>
      <c r="AG39" s="11" t="str">
        <f t="shared" si="34"/>
        <v/>
      </c>
      <c r="AH39" s="11" t="str">
        <f t="shared" si="34"/>
        <v/>
      </c>
      <c r="AI39" s="11" t="str">
        <f t="shared" si="34"/>
        <v/>
      </c>
      <c r="AJ39" s="11" t="str">
        <f t="shared" si="34"/>
        <v/>
      </c>
      <c r="AK39" s="5" t="s">
        <v>234</v>
      </c>
      <c r="AL39" s="5" t="s">
        <v>218</v>
      </c>
      <c r="AM39" s="11">
        <v>19.801470000000002</v>
      </c>
      <c r="AN39" s="11">
        <v>41.634970000000003</v>
      </c>
      <c r="AO39" s="11">
        <v>64.188469999999995</v>
      </c>
      <c r="AP39" s="11">
        <v>82.601970000000023</v>
      </c>
      <c r="AQ39" s="11">
        <v>92.015469999999993</v>
      </c>
      <c r="BB39" s="11">
        <v>92.48</v>
      </c>
      <c r="BC39" t="s">
        <v>234</v>
      </c>
      <c r="BD39" t="s">
        <v>218</v>
      </c>
      <c r="BE39" t="s">
        <v>504</v>
      </c>
      <c r="BF39" t="s">
        <v>219</v>
      </c>
      <c r="BG39" t="s">
        <v>449</v>
      </c>
      <c r="BH39">
        <v>0.4</v>
      </c>
      <c r="BI39">
        <v>0.02</v>
      </c>
      <c r="BJ39">
        <v>68.23</v>
      </c>
      <c r="BK39">
        <v>6.79</v>
      </c>
      <c r="BL39" s="11">
        <f t="shared" si="4"/>
        <v>2.8609537754857475</v>
      </c>
      <c r="BM39" s="11">
        <f t="shared" si="5"/>
        <v>16.399410257068492</v>
      </c>
      <c r="BN39" s="11">
        <f t="shared" si="6"/>
        <v>39.027842840294518</v>
      </c>
      <c r="BO39" s="11">
        <f t="shared" si="7"/>
        <v>62.163236569437302</v>
      </c>
      <c r="BP39" s="11">
        <f t="shared" si="8"/>
        <v>75.269232368019516</v>
      </c>
      <c r="BQ39" s="11" t="str">
        <f t="shared" si="9"/>
        <v/>
      </c>
      <c r="BR39" s="11" t="str">
        <f t="shared" si="10"/>
        <v/>
      </c>
      <c r="BS39" s="11" t="str">
        <f t="shared" si="11"/>
        <v/>
      </c>
      <c r="BT39" s="11" t="str">
        <f t="shared" si="12"/>
        <v/>
      </c>
      <c r="BU39" s="11" t="str">
        <f t="shared" si="13"/>
        <v/>
      </c>
      <c r="BV39" s="11" t="str">
        <f t="shared" si="14"/>
        <v/>
      </c>
      <c r="BW39" s="11" t="str">
        <f t="shared" si="15"/>
        <v/>
      </c>
      <c r="BX39" s="11" t="str">
        <f t="shared" si="16"/>
        <v/>
      </c>
      <c r="BY39" s="11" t="str">
        <f t="shared" si="17"/>
        <v/>
      </c>
      <c r="BZ39" s="11" t="str">
        <f t="shared" si="18"/>
        <v/>
      </c>
      <c r="CA39" s="11">
        <f t="shared" si="19"/>
        <v>14.304768877428737</v>
      </c>
      <c r="CB39" s="11">
        <f t="shared" si="20"/>
        <v>81.997051285342465</v>
      </c>
      <c r="CC39" s="11">
        <f t="shared" si="21"/>
        <v>195.13921420147258</v>
      </c>
      <c r="CD39" s="11">
        <f t="shared" si="22"/>
        <v>310.8161828471865</v>
      </c>
      <c r="CE39" s="11">
        <f t="shared" si="23"/>
        <v>376.34616184009758</v>
      </c>
      <c r="CF39" s="11" t="str">
        <f t="shared" si="24"/>
        <v/>
      </c>
      <c r="CG39" s="11" t="str">
        <f t="shared" si="25"/>
        <v/>
      </c>
      <c r="CH39" s="11" t="str">
        <f t="shared" si="26"/>
        <v/>
      </c>
      <c r="CI39" s="11" t="str">
        <f t="shared" si="27"/>
        <v/>
      </c>
      <c r="CJ39" s="11" t="str">
        <f t="shared" si="28"/>
        <v/>
      </c>
      <c r="CK39" s="11" t="str">
        <f t="shared" si="29"/>
        <v/>
      </c>
      <c r="CL39" s="11" t="str">
        <f t="shared" si="30"/>
        <v/>
      </c>
      <c r="CM39" s="11" t="str">
        <f t="shared" si="31"/>
        <v/>
      </c>
      <c r="CN39" s="11" t="str">
        <f t="shared" si="32"/>
        <v/>
      </c>
      <c r="CO39" s="11" t="str">
        <f t="shared" si="33"/>
        <v/>
      </c>
    </row>
    <row r="40" spans="1:93" x14ac:dyDescent="0.25">
      <c r="A40" t="s">
        <v>243</v>
      </c>
      <c r="B40" t="s">
        <v>218</v>
      </c>
      <c r="C40" t="s">
        <v>219</v>
      </c>
      <c r="D40" t="s">
        <v>24</v>
      </c>
      <c r="E40" t="s">
        <v>37</v>
      </c>
      <c r="F40" t="s">
        <v>38</v>
      </c>
      <c r="G40">
        <v>1</v>
      </c>
      <c r="H40" t="s">
        <v>31</v>
      </c>
      <c r="I40" s="4">
        <v>-1.8194399999999999</v>
      </c>
      <c r="J40" s="4">
        <v>6.0676300000000003</v>
      </c>
      <c r="K40" s="4">
        <v>0.14157</v>
      </c>
      <c r="N40">
        <v>1.34</v>
      </c>
      <c r="O40">
        <v>2300.33</v>
      </c>
      <c r="P40">
        <v>0.37625999999999998</v>
      </c>
      <c r="Q40">
        <v>63</v>
      </c>
      <c r="R40">
        <v>0.94599999999999995</v>
      </c>
      <c r="S40">
        <v>1.9</v>
      </c>
      <c r="T40">
        <v>2445.6</v>
      </c>
      <c r="U40">
        <v>61</v>
      </c>
      <c r="V40" s="11">
        <f t="shared" si="34"/>
        <v>70.477372757402463</v>
      </c>
      <c r="W40" s="11">
        <f t="shared" si="34"/>
        <v>230.76508778511601</v>
      </c>
      <c r="X40" s="11">
        <f t="shared" si="34"/>
        <v>437.30612654836921</v>
      </c>
      <c r="Y40" s="11">
        <f t="shared" si="34"/>
        <v>670.39945418153957</v>
      </c>
      <c r="Z40" s="11">
        <f t="shared" si="34"/>
        <v>920.06170671446966</v>
      </c>
      <c r="AA40" s="11">
        <f t="shared" si="34"/>
        <v>1180.5783444673491</v>
      </c>
      <c r="AB40" s="11">
        <f t="shared" si="34"/>
        <v>1448.3982463935931</v>
      </c>
      <c r="AC40" s="11">
        <f t="shared" si="34"/>
        <v>1721.1830036989461</v>
      </c>
      <c r="AD40" s="11">
        <f t="shared" si="34"/>
        <v>1997.3255715153321</v>
      </c>
      <c r="AE40" s="11">
        <f t="shared" si="34"/>
        <v>2275.6850252390632</v>
      </c>
      <c r="AF40" s="11" t="str">
        <f t="shared" si="34"/>
        <v/>
      </c>
      <c r="AG40" s="11" t="str">
        <f t="shared" si="34"/>
        <v/>
      </c>
      <c r="AH40" s="11" t="str">
        <f t="shared" si="34"/>
        <v/>
      </c>
      <c r="AI40" s="11" t="str">
        <f t="shared" si="34"/>
        <v/>
      </c>
      <c r="AJ40" s="11" t="str">
        <f t="shared" si="34"/>
        <v/>
      </c>
      <c r="AK40" t="s">
        <v>243</v>
      </c>
      <c r="AL40" t="s">
        <v>218</v>
      </c>
      <c r="AM40" s="11">
        <v>14.163670000000002</v>
      </c>
      <c r="AN40" s="11">
        <v>25.488670000000003</v>
      </c>
      <c r="AO40" s="11">
        <v>36.813670000000002</v>
      </c>
      <c r="AP40" s="11">
        <v>48.138670000000005</v>
      </c>
      <c r="AQ40" s="11">
        <v>59.46367</v>
      </c>
      <c r="AR40" s="11">
        <v>70.788669999999996</v>
      </c>
      <c r="AS40" s="11">
        <v>82.113669999999999</v>
      </c>
      <c r="AT40" s="11">
        <v>93.438670000000002</v>
      </c>
      <c r="AU40" s="11">
        <v>104.76367</v>
      </c>
      <c r="AV40" s="11">
        <v>116.08866999999999</v>
      </c>
      <c r="BB40" s="11">
        <v>116.09</v>
      </c>
      <c r="BC40" t="s">
        <v>243</v>
      </c>
      <c r="BD40" t="s">
        <v>218</v>
      </c>
      <c r="BE40" t="s">
        <v>504</v>
      </c>
      <c r="BF40" t="s">
        <v>219</v>
      </c>
      <c r="BG40" t="s">
        <v>449</v>
      </c>
      <c r="BH40">
        <v>0.45</v>
      </c>
      <c r="BI40">
        <v>0.04</v>
      </c>
      <c r="BJ40">
        <v>76.180000000000007</v>
      </c>
      <c r="BK40">
        <v>16.71</v>
      </c>
      <c r="BL40" s="11">
        <f t="shared" si="4"/>
        <v>5.3689662566589202</v>
      </c>
      <c r="BM40" s="11">
        <f t="shared" si="5"/>
        <v>17.579684387470142</v>
      </c>
      <c r="BN40" s="11">
        <f t="shared" si="6"/>
        <v>33.313980720454772</v>
      </c>
      <c r="BO40" s="11">
        <f t="shared" si="7"/>
        <v>51.071030419549686</v>
      </c>
      <c r="BP40" s="11">
        <f t="shared" si="8"/>
        <v>70.090300817508307</v>
      </c>
      <c r="BQ40" s="11">
        <f t="shared" si="9"/>
        <v>89.936458281522661</v>
      </c>
      <c r="BR40" s="11">
        <f t="shared" si="10"/>
        <v>110.33897841026393</v>
      </c>
      <c r="BS40" s="11">
        <f t="shared" si="11"/>
        <v>131.11972122178574</v>
      </c>
      <c r="BT40" s="11">
        <f t="shared" si="12"/>
        <v>152.15626203803799</v>
      </c>
      <c r="BU40" s="11">
        <f t="shared" si="13"/>
        <v>173.36168522271186</v>
      </c>
      <c r="BV40" s="11" t="str">
        <f t="shared" si="14"/>
        <v/>
      </c>
      <c r="BW40" s="11" t="str">
        <f t="shared" si="15"/>
        <v/>
      </c>
      <c r="BX40" s="11" t="str">
        <f t="shared" si="16"/>
        <v/>
      </c>
      <c r="BY40" s="11" t="str">
        <f t="shared" si="17"/>
        <v/>
      </c>
      <c r="BZ40" s="11" t="str">
        <f t="shared" si="18"/>
        <v/>
      </c>
      <c r="CA40" s="11">
        <f t="shared" si="19"/>
        <v>26.844831283294603</v>
      </c>
      <c r="CB40" s="11">
        <f t="shared" si="20"/>
        <v>87.898421937350705</v>
      </c>
      <c r="CC40" s="11">
        <f t="shared" si="21"/>
        <v>166.56990360227385</v>
      </c>
      <c r="CD40" s="11">
        <f t="shared" si="22"/>
        <v>255.35515209774843</v>
      </c>
      <c r="CE40" s="11">
        <f t="shared" si="23"/>
        <v>350.45150408754154</v>
      </c>
      <c r="CF40" s="11">
        <f t="shared" si="24"/>
        <v>449.68229140761332</v>
      </c>
      <c r="CG40" s="11">
        <f t="shared" si="25"/>
        <v>551.6948920513197</v>
      </c>
      <c r="CH40" s="11">
        <f t="shared" si="26"/>
        <v>655.59860610892872</v>
      </c>
      <c r="CI40" s="11">
        <f t="shared" si="27"/>
        <v>760.78131019018997</v>
      </c>
      <c r="CJ40" s="11">
        <f t="shared" si="28"/>
        <v>866.80842611355934</v>
      </c>
      <c r="CK40" s="11" t="str">
        <f t="shared" si="29"/>
        <v/>
      </c>
      <c r="CL40" s="11" t="str">
        <f t="shared" si="30"/>
        <v/>
      </c>
      <c r="CM40" s="11" t="str">
        <f t="shared" si="31"/>
        <v/>
      </c>
      <c r="CN40" s="11" t="str">
        <f t="shared" si="32"/>
        <v/>
      </c>
      <c r="CO40" s="11" t="str">
        <f t="shared" si="33"/>
        <v/>
      </c>
    </row>
    <row r="41" spans="1:93" x14ac:dyDescent="0.25">
      <c r="A41" s="5" t="s">
        <v>315</v>
      </c>
      <c r="B41" s="5" t="s">
        <v>218</v>
      </c>
      <c r="C41" s="5" t="s">
        <v>219</v>
      </c>
      <c r="D41" s="5" t="s">
        <v>24</v>
      </c>
      <c r="E41" s="5" t="s">
        <v>37</v>
      </c>
      <c r="F41" s="5" t="s">
        <v>38</v>
      </c>
      <c r="G41" s="5">
        <v>1</v>
      </c>
      <c r="H41" s="5" t="s">
        <v>31</v>
      </c>
      <c r="I41" s="6">
        <v>-1.9986600000000001</v>
      </c>
      <c r="J41" s="6">
        <v>5.66181</v>
      </c>
      <c r="K41" s="6">
        <v>0.35239999999999999</v>
      </c>
      <c r="L41" s="6"/>
      <c r="M41" s="6"/>
      <c r="N41" s="5">
        <v>0.86</v>
      </c>
      <c r="O41" s="5">
        <v>615.24</v>
      </c>
      <c r="P41" s="5">
        <v>0.59363999999999995</v>
      </c>
      <c r="Q41" s="5">
        <v>35</v>
      </c>
      <c r="R41" s="5">
        <v>0.89</v>
      </c>
      <c r="S41" s="5">
        <v>0.2</v>
      </c>
      <c r="T41" s="5">
        <v>1118.3</v>
      </c>
      <c r="U41" s="5">
        <v>33</v>
      </c>
      <c r="V41" s="11">
        <f t="shared" si="34"/>
        <v>70.764637468428305</v>
      </c>
      <c r="W41" s="11">
        <f t="shared" si="34"/>
        <v>199.01598937131558</v>
      </c>
      <c r="X41" s="11">
        <f t="shared" si="34"/>
        <v>322.55052068129089</v>
      </c>
      <c r="Y41" s="11">
        <f t="shared" si="34"/>
        <v>427.41239784334226</v>
      </c>
      <c r="Z41" s="11">
        <f t="shared" si="34"/>
        <v>509.09376987746958</v>
      </c>
      <c r="AA41" s="11">
        <f t="shared" si="34"/>
        <v>565.9000921296705</v>
      </c>
      <c r="AB41" s="11">
        <f t="shared" si="34"/>
        <v>597.16707496720346</v>
      </c>
      <c r="AC41" s="11">
        <f t="shared" si="34"/>
        <v>602.65275330112559</v>
      </c>
      <c r="AD41" s="11" t="e">
        <f t="shared" si="34"/>
        <v>#VALUE!</v>
      </c>
      <c r="AE41" s="11" t="str">
        <f t="shared" si="34"/>
        <v/>
      </c>
      <c r="AF41" s="11" t="str">
        <f t="shared" si="34"/>
        <v/>
      </c>
      <c r="AG41" s="11" t="str">
        <f t="shared" si="34"/>
        <v/>
      </c>
      <c r="AH41" s="11" t="str">
        <f t="shared" si="34"/>
        <v/>
      </c>
      <c r="AI41" s="11" t="str">
        <f t="shared" si="34"/>
        <v/>
      </c>
      <c r="AJ41" s="11" t="str">
        <f t="shared" si="34"/>
        <v/>
      </c>
      <c r="AK41" s="5" t="s">
        <v>315</v>
      </c>
      <c r="AL41" s="5" t="s">
        <v>218</v>
      </c>
      <c r="AM41" s="11">
        <v>17.18336</v>
      </c>
      <c r="AN41" s="11">
        <v>31.471859999999992</v>
      </c>
      <c r="AO41" s="11">
        <v>43.460359999999994</v>
      </c>
      <c r="AP41" s="11">
        <v>53.148859999999992</v>
      </c>
      <c r="AQ41" s="11">
        <v>60.537359999999993</v>
      </c>
      <c r="AR41" s="11">
        <v>65.625859999999989</v>
      </c>
      <c r="AS41" s="11">
        <v>68.414359999999988</v>
      </c>
      <c r="AT41" s="11">
        <v>68.902860000000004</v>
      </c>
      <c r="AU41" s="11" t="s">
        <v>429</v>
      </c>
      <c r="BB41" s="11">
        <v>69.02</v>
      </c>
      <c r="BL41" s="11" t="str">
        <f t="shared" si="4"/>
        <v/>
      </c>
      <c r="BM41" s="11" t="str">
        <f t="shared" si="5"/>
        <v/>
      </c>
      <c r="BN41" s="11" t="str">
        <f t="shared" si="6"/>
        <v/>
      </c>
      <c r="BO41" s="11" t="str">
        <f t="shared" si="7"/>
        <v/>
      </c>
      <c r="BP41" s="11" t="str">
        <f t="shared" si="8"/>
        <v/>
      </c>
      <c r="BQ41" s="11" t="str">
        <f t="shared" si="9"/>
        <v/>
      </c>
      <c r="BR41" s="11" t="str">
        <f t="shared" si="10"/>
        <v/>
      </c>
      <c r="BS41" s="11" t="str">
        <f t="shared" si="11"/>
        <v/>
      </c>
      <c r="BT41" s="11" t="e">
        <f t="shared" si="12"/>
        <v>#VALUE!</v>
      </c>
      <c r="BU41" s="11" t="str">
        <f t="shared" si="13"/>
        <v/>
      </c>
      <c r="BV41" s="11" t="str">
        <f t="shared" si="14"/>
        <v/>
      </c>
      <c r="BW41" s="11" t="str">
        <f t="shared" si="15"/>
        <v/>
      </c>
      <c r="BX41" s="11" t="str">
        <f t="shared" si="16"/>
        <v/>
      </c>
      <c r="BY41" s="11" t="str">
        <f t="shared" si="17"/>
        <v/>
      </c>
      <c r="BZ41" s="11" t="str">
        <f t="shared" si="18"/>
        <v/>
      </c>
      <c r="CA41" s="11" t="str">
        <f t="shared" si="19"/>
        <v/>
      </c>
      <c r="CB41" s="11" t="str">
        <f t="shared" si="20"/>
        <v/>
      </c>
      <c r="CC41" s="11" t="str">
        <f t="shared" si="21"/>
        <v/>
      </c>
      <c r="CD41" s="11" t="str">
        <f t="shared" si="22"/>
        <v/>
      </c>
      <c r="CE41" s="11" t="str">
        <f t="shared" si="23"/>
        <v/>
      </c>
      <c r="CF41" s="11" t="str">
        <f t="shared" si="24"/>
        <v/>
      </c>
      <c r="CG41" s="11" t="str">
        <f t="shared" si="25"/>
        <v/>
      </c>
      <c r="CH41" s="11" t="str">
        <f t="shared" si="26"/>
        <v/>
      </c>
      <c r="CI41" s="11" t="e">
        <f t="shared" si="27"/>
        <v>#VALUE!</v>
      </c>
      <c r="CJ41" s="11" t="str">
        <f t="shared" si="28"/>
        <v/>
      </c>
      <c r="CK41" s="11" t="str">
        <f t="shared" si="29"/>
        <v/>
      </c>
      <c r="CL41" s="11" t="str">
        <f t="shared" si="30"/>
        <v/>
      </c>
      <c r="CM41" s="11" t="str">
        <f t="shared" si="31"/>
        <v/>
      </c>
      <c r="CN41" s="11" t="str">
        <f t="shared" si="32"/>
        <v/>
      </c>
      <c r="CO41" s="11" t="str">
        <f t="shared" si="33"/>
        <v/>
      </c>
    </row>
    <row r="42" spans="1:93" x14ac:dyDescent="0.25">
      <c r="A42" s="5" t="s">
        <v>315</v>
      </c>
      <c r="B42" s="5" t="s">
        <v>154</v>
      </c>
      <c r="C42" s="5" t="s">
        <v>155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-2.1349</v>
      </c>
      <c r="J42" s="6">
        <v>5.8086700000000002</v>
      </c>
      <c r="K42" s="6">
        <v>0.21015</v>
      </c>
      <c r="L42" s="6"/>
      <c r="M42" s="6"/>
      <c r="N42" s="5">
        <v>1.45</v>
      </c>
      <c r="O42" s="5">
        <v>1142.2</v>
      </c>
      <c r="P42" s="5">
        <v>0.45841999999999999</v>
      </c>
      <c r="Q42" s="5">
        <v>57</v>
      </c>
      <c r="R42" s="5">
        <v>0.86599999999999999</v>
      </c>
      <c r="S42" s="5">
        <v>2.9</v>
      </c>
      <c r="T42" s="5">
        <v>1485</v>
      </c>
      <c r="U42" s="5">
        <v>55</v>
      </c>
      <c r="V42" s="11">
        <f t="shared" si="34"/>
        <v>92.976848969753448</v>
      </c>
      <c r="W42" s="11">
        <f t="shared" si="34"/>
        <v>222.21718730546735</v>
      </c>
      <c r="X42" s="11">
        <f t="shared" si="34"/>
        <v>326.12966864553073</v>
      </c>
      <c r="Y42" s="11">
        <f t="shared" si="34"/>
        <v>414.52712982382764</v>
      </c>
      <c r="Z42" s="11">
        <f t="shared" si="34"/>
        <v>508.52955618155545</v>
      </c>
      <c r="AA42" s="11">
        <f t="shared" si="34"/>
        <v>632.57551982055611</v>
      </c>
      <c r="AB42" s="11">
        <f t="shared" si="34"/>
        <v>812.52066147031928</v>
      </c>
      <c r="AC42" s="11">
        <f t="shared" si="34"/>
        <v>1074.179297011478</v>
      </c>
      <c r="AD42" s="11" t="str">
        <f t="shared" si="34"/>
        <v/>
      </c>
      <c r="AE42" s="11" t="str">
        <f t="shared" si="34"/>
        <v/>
      </c>
      <c r="AF42" s="11" t="str">
        <f t="shared" si="34"/>
        <v/>
      </c>
      <c r="AG42" s="11" t="str">
        <f t="shared" si="34"/>
        <v/>
      </c>
      <c r="AH42" s="11" t="str">
        <f t="shared" si="34"/>
        <v/>
      </c>
      <c r="AI42" s="11" t="str">
        <f t="shared" si="34"/>
        <v/>
      </c>
      <c r="AJ42" s="11" t="str">
        <f t="shared" si="34"/>
        <v/>
      </c>
      <c r="AK42" s="5" t="s">
        <v>315</v>
      </c>
      <c r="AL42" s="5" t="s">
        <v>154</v>
      </c>
      <c r="AM42" s="11">
        <v>21.035459999999997</v>
      </c>
      <c r="AN42" s="11">
        <v>35.029760000000003</v>
      </c>
      <c r="AO42" s="11">
        <v>44.978060000000006</v>
      </c>
      <c r="AP42" s="11">
        <v>53.040360000000007</v>
      </c>
      <c r="AQ42" s="11">
        <v>61.376660000000001</v>
      </c>
      <c r="AR42" s="11">
        <v>72.146960000000021</v>
      </c>
      <c r="AS42" s="11">
        <v>87.511260000000036</v>
      </c>
      <c r="AT42" s="11">
        <v>109.62956000000003</v>
      </c>
      <c r="BB42" s="11">
        <v>114.37</v>
      </c>
      <c r="BL42" s="11" t="str">
        <f t="shared" si="4"/>
        <v/>
      </c>
      <c r="BM42" s="11" t="str">
        <f t="shared" si="5"/>
        <v/>
      </c>
      <c r="BN42" s="11" t="str">
        <f t="shared" si="6"/>
        <v/>
      </c>
      <c r="BO42" s="11" t="str">
        <f t="shared" si="7"/>
        <v/>
      </c>
      <c r="BP42" s="11" t="str">
        <f t="shared" si="8"/>
        <v/>
      </c>
      <c r="BQ42" s="11" t="str">
        <f t="shared" si="9"/>
        <v/>
      </c>
      <c r="BR42" s="11" t="str">
        <f t="shared" si="10"/>
        <v/>
      </c>
      <c r="BS42" s="11" t="str">
        <f t="shared" si="11"/>
        <v/>
      </c>
      <c r="BT42" s="11" t="str">
        <f t="shared" si="12"/>
        <v/>
      </c>
      <c r="BU42" s="11" t="str">
        <f t="shared" si="13"/>
        <v/>
      </c>
      <c r="BV42" s="11" t="str">
        <f t="shared" si="14"/>
        <v/>
      </c>
      <c r="BW42" s="11" t="str">
        <f t="shared" si="15"/>
        <v/>
      </c>
      <c r="BX42" s="11" t="str">
        <f t="shared" si="16"/>
        <v/>
      </c>
      <c r="BY42" s="11" t="str">
        <f t="shared" si="17"/>
        <v/>
      </c>
      <c r="BZ42" s="11" t="str">
        <f t="shared" si="18"/>
        <v/>
      </c>
      <c r="CA42" s="11" t="str">
        <f t="shared" si="19"/>
        <v/>
      </c>
      <c r="CB42" s="11" t="str">
        <f t="shared" si="20"/>
        <v/>
      </c>
      <c r="CC42" s="11" t="str">
        <f t="shared" si="21"/>
        <v/>
      </c>
      <c r="CD42" s="11" t="str">
        <f t="shared" si="22"/>
        <v/>
      </c>
      <c r="CE42" s="11" t="str">
        <f t="shared" si="23"/>
        <v/>
      </c>
      <c r="CF42" s="11" t="str">
        <f t="shared" si="24"/>
        <v/>
      </c>
      <c r="CG42" s="11" t="str">
        <f t="shared" si="25"/>
        <v/>
      </c>
      <c r="CH42" s="11" t="str">
        <f t="shared" si="26"/>
        <v/>
      </c>
      <c r="CI42" s="11" t="str">
        <f t="shared" si="27"/>
        <v/>
      </c>
      <c r="CJ42" s="11" t="str">
        <f t="shared" si="28"/>
        <v/>
      </c>
      <c r="CK42" s="11" t="str">
        <f t="shared" si="29"/>
        <v/>
      </c>
      <c r="CL42" s="11" t="str">
        <f t="shared" si="30"/>
        <v/>
      </c>
      <c r="CM42" s="11" t="str">
        <f t="shared" si="31"/>
        <v/>
      </c>
      <c r="CN42" s="11" t="str">
        <f t="shared" si="32"/>
        <v/>
      </c>
      <c r="CO42" s="11" t="str">
        <f t="shared" si="33"/>
        <v/>
      </c>
    </row>
    <row r="43" spans="1:93" x14ac:dyDescent="0.25">
      <c r="A43" s="5" t="s">
        <v>209</v>
      </c>
      <c r="B43" s="5" t="s">
        <v>216</v>
      </c>
      <c r="C43" s="5" t="s">
        <v>217</v>
      </c>
      <c r="D43" s="5" t="s">
        <v>24</v>
      </c>
      <c r="E43" s="5" t="s">
        <v>37</v>
      </c>
      <c r="F43" s="5" t="s">
        <v>38</v>
      </c>
      <c r="G43" s="5">
        <v>1</v>
      </c>
      <c r="H43" s="5" t="s">
        <v>31</v>
      </c>
      <c r="I43" s="6">
        <v>-1.0213099999999999</v>
      </c>
      <c r="J43" s="6">
        <v>4.6110199999999999</v>
      </c>
      <c r="K43" s="6">
        <v>0.41794999999999999</v>
      </c>
      <c r="L43" s="6"/>
      <c r="M43" s="6"/>
      <c r="N43" s="5">
        <v>2.2599999999999998</v>
      </c>
      <c r="O43" s="5">
        <v>385.49</v>
      </c>
      <c r="P43" s="5">
        <v>0.64649000000000001</v>
      </c>
      <c r="Q43" s="5">
        <v>31</v>
      </c>
      <c r="R43" s="5">
        <v>0.76800000000000002</v>
      </c>
      <c r="S43" s="5">
        <v>0.7</v>
      </c>
      <c r="T43" s="5">
        <v>343.7</v>
      </c>
      <c r="U43" s="5">
        <v>29</v>
      </c>
      <c r="V43" s="11">
        <f t="shared" si="34"/>
        <v>51.902880095822084</v>
      </c>
      <c r="W43" s="11">
        <f t="shared" si="34"/>
        <v>122.81934493785408</v>
      </c>
      <c r="X43" s="11">
        <f t="shared" si="34"/>
        <v>156.24021360945744</v>
      </c>
      <c r="Y43" s="11">
        <f t="shared" si="34"/>
        <v>175.54122409973115</v>
      </c>
      <c r="Z43" s="11">
        <f t="shared" si="34"/>
        <v>205.52573554515232</v>
      </c>
      <c r="AA43" s="11">
        <f t="shared" si="34"/>
        <v>269.85559537817562</v>
      </c>
      <c r="AB43" s="11">
        <f t="shared" si="34"/>
        <v>388.03097951114131</v>
      </c>
      <c r="AC43" s="11" t="str">
        <f t="shared" si="34"/>
        <v/>
      </c>
      <c r="AD43" s="11" t="str">
        <f t="shared" si="34"/>
        <v/>
      </c>
      <c r="AE43" s="11" t="str">
        <f t="shared" si="34"/>
        <v/>
      </c>
      <c r="AF43" s="11" t="str">
        <f t="shared" si="34"/>
        <v/>
      </c>
      <c r="AG43" s="11" t="str">
        <f t="shared" si="34"/>
        <v/>
      </c>
      <c r="AH43" s="11" t="str">
        <f t="shared" si="34"/>
        <v/>
      </c>
      <c r="AI43" s="11" t="str">
        <f t="shared" si="34"/>
        <v/>
      </c>
      <c r="AJ43" s="11" t="str">
        <f t="shared" si="34"/>
        <v/>
      </c>
      <c r="AK43" s="5" t="s">
        <v>209</v>
      </c>
      <c r="AL43" s="5" t="s">
        <v>216</v>
      </c>
      <c r="AM43" s="11">
        <v>15.330189999999998</v>
      </c>
      <c r="AN43" s="11">
        <v>28.033889999999992</v>
      </c>
      <c r="AO43" s="11">
        <v>33.893589999999989</v>
      </c>
      <c r="AP43" s="11">
        <v>37.28928999999998</v>
      </c>
      <c r="AQ43" s="11">
        <v>42.600989999999996</v>
      </c>
      <c r="AR43" s="11">
        <v>54.208689999999962</v>
      </c>
      <c r="AS43" s="11">
        <v>76.492389999999972</v>
      </c>
      <c r="BB43" s="11">
        <v>75</v>
      </c>
      <c r="BC43" t="s">
        <v>209</v>
      </c>
      <c r="BD43" t="s">
        <v>216</v>
      </c>
      <c r="BE43" t="s">
        <v>505</v>
      </c>
      <c r="BF43" t="s">
        <v>217</v>
      </c>
      <c r="BG43" t="s">
        <v>447</v>
      </c>
      <c r="BH43">
        <v>0.27</v>
      </c>
      <c r="BI43">
        <v>0.04</v>
      </c>
      <c r="BJ43">
        <v>95.05</v>
      </c>
      <c r="BK43">
        <v>9.89</v>
      </c>
      <c r="BL43" s="11">
        <f t="shared" si="4"/>
        <v>4.9333687531078887</v>
      </c>
      <c r="BM43" s="11">
        <f t="shared" si="5"/>
        <v>11.673978736343029</v>
      </c>
      <c r="BN43" s="11">
        <f t="shared" si="6"/>
        <v>14.85063230357893</v>
      </c>
      <c r="BO43" s="11">
        <f t="shared" si="7"/>
        <v>16.685193350679445</v>
      </c>
      <c r="BP43" s="11">
        <f t="shared" si="8"/>
        <v>19.535221163566725</v>
      </c>
      <c r="BQ43" s="11">
        <f t="shared" si="9"/>
        <v>25.649774340695593</v>
      </c>
      <c r="BR43" s="11">
        <f t="shared" si="10"/>
        <v>36.882344602533983</v>
      </c>
      <c r="BS43" s="11" t="str">
        <f t="shared" si="11"/>
        <v/>
      </c>
      <c r="BT43" s="11" t="str">
        <f t="shared" si="12"/>
        <v/>
      </c>
      <c r="BU43" s="11" t="str">
        <f t="shared" si="13"/>
        <v/>
      </c>
      <c r="BV43" s="11" t="str">
        <f t="shared" si="14"/>
        <v/>
      </c>
      <c r="BW43" s="11" t="str">
        <f t="shared" si="15"/>
        <v/>
      </c>
      <c r="BX43" s="11" t="str">
        <f t="shared" si="16"/>
        <v/>
      </c>
      <c r="BY43" s="11" t="str">
        <f t="shared" si="17"/>
        <v/>
      </c>
      <c r="BZ43" s="11" t="str">
        <f t="shared" si="18"/>
        <v/>
      </c>
      <c r="CA43" s="11">
        <f t="shared" si="19"/>
        <v>24.666843765539443</v>
      </c>
      <c r="CB43" s="11">
        <f t="shared" si="20"/>
        <v>58.369893681715148</v>
      </c>
      <c r="CC43" s="11">
        <f t="shared" si="21"/>
        <v>74.253161517894654</v>
      </c>
      <c r="CD43" s="11">
        <f t="shared" si="22"/>
        <v>83.425966753397219</v>
      </c>
      <c r="CE43" s="11">
        <f t="shared" si="23"/>
        <v>97.676105817833616</v>
      </c>
      <c r="CF43" s="11">
        <f t="shared" si="24"/>
        <v>128.24887170347796</v>
      </c>
      <c r="CG43" s="11">
        <f t="shared" si="25"/>
        <v>184.41172301266991</v>
      </c>
      <c r="CH43" s="11" t="str">
        <f t="shared" si="26"/>
        <v/>
      </c>
      <c r="CI43" s="11" t="str">
        <f t="shared" si="27"/>
        <v/>
      </c>
      <c r="CJ43" s="11" t="str">
        <f t="shared" si="28"/>
        <v/>
      </c>
      <c r="CK43" s="11" t="str">
        <f t="shared" si="29"/>
        <v/>
      </c>
      <c r="CL43" s="11" t="str">
        <f t="shared" si="30"/>
        <v/>
      </c>
      <c r="CM43" s="11" t="str">
        <f t="shared" si="31"/>
        <v/>
      </c>
      <c r="CN43" s="11" t="str">
        <f t="shared" si="32"/>
        <v/>
      </c>
      <c r="CO43" s="11" t="str">
        <f t="shared" si="33"/>
        <v/>
      </c>
    </row>
    <row r="44" spans="1:93" x14ac:dyDescent="0.25">
      <c r="A44" t="s">
        <v>178</v>
      </c>
      <c r="B44" t="s">
        <v>179</v>
      </c>
      <c r="C44" t="s">
        <v>180</v>
      </c>
      <c r="D44" t="s">
        <v>24</v>
      </c>
      <c r="E44" t="s">
        <v>37</v>
      </c>
      <c r="F44" t="s">
        <v>38</v>
      </c>
      <c r="G44">
        <v>1</v>
      </c>
      <c r="H44" t="s">
        <v>31</v>
      </c>
      <c r="I44" s="4">
        <v>-5.0442900000000002</v>
      </c>
      <c r="J44" s="4">
        <v>6.1505099999999997</v>
      </c>
      <c r="K44" s="4">
        <v>0.5091</v>
      </c>
      <c r="N44">
        <v>0.36</v>
      </c>
      <c r="O44">
        <v>28.38</v>
      </c>
      <c r="P44">
        <v>0.71350999999999998</v>
      </c>
      <c r="Q44">
        <v>29</v>
      </c>
      <c r="R44">
        <v>0.66900000000000004</v>
      </c>
      <c r="S44">
        <v>0.1</v>
      </c>
      <c r="T44">
        <v>22.1</v>
      </c>
      <c r="U44">
        <v>27</v>
      </c>
      <c r="V44" s="11">
        <f t="shared" si="34"/>
        <v>4.169788247472006</v>
      </c>
      <c r="W44" s="11">
        <f t="shared" si="34"/>
        <v>11.657801057023423</v>
      </c>
      <c r="X44" s="11">
        <f t="shared" si="34"/>
        <v>21.031250477904436</v>
      </c>
      <c r="Y44" s="11">
        <f t="shared" si="34"/>
        <v>31.537948106139385</v>
      </c>
      <c r="Z44" s="11" t="str">
        <f t="shared" si="34"/>
        <v/>
      </c>
      <c r="AA44" s="11" t="str">
        <f t="shared" si="34"/>
        <v/>
      </c>
      <c r="AB44" s="11" t="str">
        <f t="shared" si="34"/>
        <v/>
      </c>
      <c r="AC44" s="11" t="str">
        <f t="shared" si="34"/>
        <v/>
      </c>
      <c r="AD44" s="11" t="str">
        <f t="shared" si="34"/>
        <v/>
      </c>
      <c r="AE44" s="11" t="str">
        <f t="shared" si="34"/>
        <v/>
      </c>
      <c r="AF44" s="11" t="str">
        <f t="shared" si="34"/>
        <v/>
      </c>
      <c r="AG44" s="11" t="str">
        <f t="shared" si="34"/>
        <v/>
      </c>
      <c r="AH44" s="11" t="str">
        <f t="shared" si="34"/>
        <v/>
      </c>
      <c r="AI44" s="11" t="str">
        <f t="shared" si="34"/>
        <v/>
      </c>
      <c r="AJ44" s="11" t="str">
        <f t="shared" si="34"/>
        <v/>
      </c>
      <c r="AK44" t="s">
        <v>178</v>
      </c>
      <c r="AL44" t="s">
        <v>179</v>
      </c>
      <c r="AM44" s="11">
        <v>13.594549999999998</v>
      </c>
      <c r="AN44" s="11">
        <v>22.892049999999998</v>
      </c>
      <c r="AO44" s="11">
        <v>32.189549999999997</v>
      </c>
      <c r="AP44" s="11">
        <v>41.487049999999996</v>
      </c>
      <c r="BB44" s="11">
        <v>41.49</v>
      </c>
      <c r="BC44" t="s">
        <v>343</v>
      </c>
      <c r="BD44" t="s">
        <v>179</v>
      </c>
      <c r="BE44" t="s">
        <v>569</v>
      </c>
      <c r="BF44" t="s">
        <v>180</v>
      </c>
      <c r="BG44" t="s">
        <v>447</v>
      </c>
      <c r="BH44">
        <v>0.4</v>
      </c>
      <c r="BI44">
        <v>0.02</v>
      </c>
      <c r="BJ44">
        <v>159.62</v>
      </c>
      <c r="BK44">
        <v>25.89</v>
      </c>
      <c r="BL44" s="11">
        <f t="shared" si="4"/>
        <v>0.66558160006148159</v>
      </c>
      <c r="BM44" s="11">
        <f t="shared" si="5"/>
        <v>1.8608182047220789</v>
      </c>
      <c r="BN44" s="11">
        <f t="shared" si="6"/>
        <v>3.3570082012831062</v>
      </c>
      <c r="BO44" s="11">
        <f t="shared" si="7"/>
        <v>5.0340872767019693</v>
      </c>
      <c r="BP44" s="11" t="str">
        <f t="shared" si="8"/>
        <v/>
      </c>
      <c r="BQ44" s="11" t="str">
        <f t="shared" si="9"/>
        <v/>
      </c>
      <c r="BR44" s="11" t="str">
        <f t="shared" si="10"/>
        <v/>
      </c>
      <c r="BS44" s="11" t="str">
        <f t="shared" si="11"/>
        <v/>
      </c>
      <c r="BT44" s="11" t="str">
        <f t="shared" si="12"/>
        <v/>
      </c>
      <c r="BU44" s="11" t="str">
        <f t="shared" si="13"/>
        <v/>
      </c>
      <c r="BV44" s="11" t="str">
        <f t="shared" si="14"/>
        <v/>
      </c>
      <c r="BW44" s="11" t="str">
        <f t="shared" si="15"/>
        <v/>
      </c>
      <c r="BX44" s="11" t="str">
        <f t="shared" si="16"/>
        <v/>
      </c>
      <c r="BY44" s="11" t="str">
        <f t="shared" si="17"/>
        <v/>
      </c>
      <c r="BZ44" s="11" t="str">
        <f t="shared" si="18"/>
        <v/>
      </c>
      <c r="CA44" s="11">
        <f t="shared" si="19"/>
        <v>3.3279080003074082</v>
      </c>
      <c r="CB44" s="11">
        <f t="shared" si="20"/>
        <v>9.3040910236103951</v>
      </c>
      <c r="CC44" s="11">
        <f t="shared" si="21"/>
        <v>16.785041006415533</v>
      </c>
      <c r="CD44" s="11">
        <f t="shared" si="22"/>
        <v>25.170436383509845</v>
      </c>
      <c r="CE44" s="11" t="str">
        <f t="shared" si="23"/>
        <v/>
      </c>
      <c r="CF44" s="11" t="str">
        <f t="shared" si="24"/>
        <v/>
      </c>
      <c r="CG44" s="11" t="str">
        <f t="shared" si="25"/>
        <v/>
      </c>
      <c r="CH44" s="11" t="str">
        <f t="shared" si="26"/>
        <v/>
      </c>
      <c r="CI44" s="11" t="str">
        <f t="shared" si="27"/>
        <v/>
      </c>
      <c r="CJ44" s="11" t="str">
        <f t="shared" si="28"/>
        <v/>
      </c>
      <c r="CK44" s="11" t="str">
        <f t="shared" si="29"/>
        <v/>
      </c>
      <c r="CL44" s="11" t="str">
        <f t="shared" si="30"/>
        <v/>
      </c>
      <c r="CM44" s="11" t="str">
        <f t="shared" si="31"/>
        <v/>
      </c>
      <c r="CN44" s="11" t="str">
        <f t="shared" si="32"/>
        <v/>
      </c>
      <c r="CO44" s="11" t="str">
        <f t="shared" si="33"/>
        <v/>
      </c>
    </row>
    <row r="45" spans="1:93" x14ac:dyDescent="0.25">
      <c r="A45" t="s">
        <v>21</v>
      </c>
      <c r="B45" t="s">
        <v>41</v>
      </c>
      <c r="C45" t="s">
        <v>42</v>
      </c>
      <c r="D45" t="s">
        <v>24</v>
      </c>
      <c r="E45" t="s">
        <v>37</v>
      </c>
      <c r="F45" t="s">
        <v>38</v>
      </c>
      <c r="G45">
        <v>1</v>
      </c>
      <c r="H45" t="s">
        <v>31</v>
      </c>
      <c r="I45" s="4">
        <v>-2.8264900000000002</v>
      </c>
      <c r="J45" s="4">
        <v>6.1376099999999996</v>
      </c>
      <c r="K45" s="4">
        <v>0.38431999999999999</v>
      </c>
      <c r="N45">
        <v>0.27</v>
      </c>
      <c r="O45">
        <v>1438.7</v>
      </c>
      <c r="P45">
        <v>0.61992999999999998</v>
      </c>
      <c r="Q45">
        <v>57</v>
      </c>
      <c r="R45">
        <v>0.80300000000000005</v>
      </c>
      <c r="S45">
        <v>1.3</v>
      </c>
      <c r="T45">
        <v>1679.4</v>
      </c>
      <c r="U45">
        <v>55</v>
      </c>
      <c r="V45" s="11">
        <f t="shared" si="34"/>
        <v>120.96796266235305</v>
      </c>
      <c r="W45" s="11">
        <f t="shared" si="34"/>
        <v>352.4944608620205</v>
      </c>
      <c r="X45" s="11">
        <f t="shared" si="34"/>
        <v>587.8845689002934</v>
      </c>
      <c r="Y45" s="11">
        <f t="shared" si="34"/>
        <v>804.46874514609385</v>
      </c>
      <c r="Z45" s="11">
        <f t="shared" si="34"/>
        <v>994.8765166452979</v>
      </c>
      <c r="AA45" s="11">
        <f t="shared" si="34"/>
        <v>1156.2874175892032</v>
      </c>
      <c r="AB45" s="11">
        <f t="shared" si="34"/>
        <v>1287.5846063825595</v>
      </c>
      <c r="AC45" s="11">
        <f t="shared" si="34"/>
        <v>1388.3570038969688</v>
      </c>
      <c r="AD45" s="11">
        <f t="shared" si="34"/>
        <v>1458.489447116958</v>
      </c>
      <c r="AE45" s="11" t="str">
        <f t="shared" si="34"/>
        <v/>
      </c>
      <c r="AF45" s="11" t="str">
        <f t="shared" si="34"/>
        <v/>
      </c>
      <c r="AG45" s="11" t="str">
        <f t="shared" si="34"/>
        <v/>
      </c>
      <c r="AH45" s="11" t="str">
        <f t="shared" si="34"/>
        <v/>
      </c>
      <c r="AI45" s="11" t="str">
        <f t="shared" si="34"/>
        <v/>
      </c>
      <c r="AJ45" s="11" t="str">
        <f t="shared" si="34"/>
        <v/>
      </c>
      <c r="AK45" t="s">
        <v>21</v>
      </c>
      <c r="AL45" t="s">
        <v>41</v>
      </c>
      <c r="AM45" s="11">
        <v>26.30782</v>
      </c>
      <c r="AN45" s="11">
        <v>50.850720000000003</v>
      </c>
      <c r="AO45" s="11">
        <v>72.751620000000003</v>
      </c>
      <c r="AP45" s="11">
        <v>92.01052</v>
      </c>
      <c r="AQ45" s="11">
        <v>108.62741999999997</v>
      </c>
      <c r="AR45" s="11">
        <v>122.60232000000001</v>
      </c>
      <c r="AS45" s="11">
        <v>133.93522000000002</v>
      </c>
      <c r="AT45" s="11">
        <v>142.62612000000001</v>
      </c>
      <c r="AU45" s="11">
        <v>148.67501999999996</v>
      </c>
      <c r="BB45" s="11">
        <v>150.69999999999999</v>
      </c>
      <c r="BC45" t="s">
        <v>21</v>
      </c>
      <c r="BD45" t="s">
        <v>41</v>
      </c>
      <c r="BE45" t="s">
        <v>439</v>
      </c>
      <c r="BF45" t="s">
        <v>42</v>
      </c>
      <c r="BG45" t="s">
        <v>440</v>
      </c>
      <c r="BH45">
        <v>0.48</v>
      </c>
      <c r="BI45">
        <v>0.04</v>
      </c>
      <c r="BJ45">
        <v>116.42</v>
      </c>
      <c r="BK45">
        <v>6.64</v>
      </c>
      <c r="BL45" s="11">
        <f t="shared" si="4"/>
        <v>14.083090213151142</v>
      </c>
      <c r="BM45" s="11">
        <f t="shared" si="5"/>
        <v>41.037405133556426</v>
      </c>
      <c r="BN45" s="11">
        <f t="shared" si="6"/>
        <v>68.441521511372159</v>
      </c>
      <c r="BO45" s="11">
        <f t="shared" si="7"/>
        <v>93.656251309908242</v>
      </c>
      <c r="BP45" s="11">
        <f t="shared" si="8"/>
        <v>115.82352406784558</v>
      </c>
      <c r="BQ45" s="11">
        <f t="shared" si="9"/>
        <v>134.61498115573502</v>
      </c>
      <c r="BR45" s="11">
        <f t="shared" si="10"/>
        <v>149.90059987505759</v>
      </c>
      <c r="BS45" s="11">
        <f t="shared" si="11"/>
        <v>161.63252239368509</v>
      </c>
      <c r="BT45" s="11">
        <f t="shared" si="12"/>
        <v>169.79734143335625</v>
      </c>
      <c r="BU45" s="11" t="str">
        <f t="shared" si="13"/>
        <v/>
      </c>
      <c r="BV45" s="11" t="str">
        <f t="shared" si="14"/>
        <v/>
      </c>
      <c r="BW45" s="11" t="str">
        <f t="shared" si="15"/>
        <v/>
      </c>
      <c r="BX45" s="11" t="str">
        <f t="shared" si="16"/>
        <v/>
      </c>
      <c r="BY45" s="11" t="str">
        <f t="shared" si="17"/>
        <v/>
      </c>
      <c r="BZ45" s="11" t="str">
        <f t="shared" si="18"/>
        <v/>
      </c>
      <c r="CA45" s="11">
        <f t="shared" si="19"/>
        <v>70.415451065755704</v>
      </c>
      <c r="CB45" s="11">
        <f t="shared" si="20"/>
        <v>205.18702566778214</v>
      </c>
      <c r="CC45" s="11">
        <f t="shared" si="21"/>
        <v>342.20760755686081</v>
      </c>
      <c r="CD45" s="11">
        <f t="shared" si="22"/>
        <v>468.28125654954124</v>
      </c>
      <c r="CE45" s="11">
        <f t="shared" si="23"/>
        <v>579.11762033922787</v>
      </c>
      <c r="CF45" s="11">
        <f t="shared" si="24"/>
        <v>673.07490577867509</v>
      </c>
      <c r="CG45" s="11">
        <f t="shared" si="25"/>
        <v>749.50299937528803</v>
      </c>
      <c r="CH45" s="11">
        <f t="shared" si="26"/>
        <v>808.16261196842549</v>
      </c>
      <c r="CI45" s="11">
        <f t="shared" si="27"/>
        <v>848.98670716678123</v>
      </c>
      <c r="CJ45" s="11" t="str">
        <f t="shared" si="28"/>
        <v/>
      </c>
      <c r="CK45" s="11" t="str">
        <f t="shared" si="29"/>
        <v/>
      </c>
      <c r="CL45" s="11" t="str">
        <f t="shared" si="30"/>
        <v/>
      </c>
      <c r="CM45" s="11" t="str">
        <f t="shared" si="31"/>
        <v/>
      </c>
      <c r="CN45" s="11" t="str">
        <f t="shared" si="32"/>
        <v/>
      </c>
      <c r="CO45" s="11" t="str">
        <f t="shared" si="33"/>
        <v/>
      </c>
    </row>
    <row r="46" spans="1:93" x14ac:dyDescent="0.25">
      <c r="A46" s="5" t="s">
        <v>115</v>
      </c>
      <c r="B46" s="5" t="s">
        <v>41</v>
      </c>
      <c r="C46" s="5" t="s">
        <v>42</v>
      </c>
      <c r="D46" s="5" t="s">
        <v>24</v>
      </c>
      <c r="E46" s="5" t="s">
        <v>37</v>
      </c>
      <c r="F46" s="5" t="s">
        <v>38</v>
      </c>
      <c r="G46" s="5">
        <v>1</v>
      </c>
      <c r="H46" s="5" t="s">
        <v>31</v>
      </c>
      <c r="I46" s="6">
        <v>0.90498000000000001</v>
      </c>
      <c r="J46" s="6">
        <v>3.5652900000000001</v>
      </c>
      <c r="K46" s="6">
        <v>0.45186999999999999</v>
      </c>
      <c r="L46" s="6"/>
      <c r="M46" s="6"/>
      <c r="N46" s="5">
        <v>19.75</v>
      </c>
      <c r="O46" s="5">
        <v>1022.07</v>
      </c>
      <c r="P46" s="5">
        <v>0.20418</v>
      </c>
      <c r="Q46" s="5">
        <v>28</v>
      </c>
      <c r="R46" s="5">
        <v>0.73799999999999999</v>
      </c>
      <c r="S46" s="5">
        <v>7.5</v>
      </c>
      <c r="T46" s="5">
        <v>1512.9</v>
      </c>
      <c r="U46" s="5">
        <v>26</v>
      </c>
      <c r="V46" s="11">
        <f t="shared" si="34"/>
        <v>168.52486623273995</v>
      </c>
      <c r="W46" s="11">
        <f t="shared" si="34"/>
        <v>284.85872852192915</v>
      </c>
      <c r="X46" s="11">
        <f t="shared" si="34"/>
        <v>363.07096615330704</v>
      </c>
      <c r="Y46" s="11">
        <f t="shared" si="34"/>
        <v>418.50087186923281</v>
      </c>
      <c r="Z46" s="11">
        <f t="shared" si="34"/>
        <v>461.03378244028278</v>
      </c>
      <c r="AA46" s="11">
        <f t="shared" si="34"/>
        <v>498.10275587027206</v>
      </c>
      <c r="AB46" s="11">
        <f t="shared" si="34"/>
        <v>535.84867442011625</v>
      </c>
      <c r="AC46" s="11">
        <f t="shared" si="34"/>
        <v>579.4858746722889</v>
      </c>
      <c r="AD46" s="11">
        <f t="shared" si="34"/>
        <v>633.29524161445806</v>
      </c>
      <c r="AE46" s="11">
        <f t="shared" si="34"/>
        <v>700.47575842172205</v>
      </c>
      <c r="AF46" s="11">
        <f t="shared" si="34"/>
        <v>783.02607854676501</v>
      </c>
      <c r="AG46" s="11">
        <f t="shared" si="34"/>
        <v>881.76382764699099</v>
      </c>
      <c r="AH46" s="11" t="str">
        <f t="shared" si="34"/>
        <v/>
      </c>
      <c r="AI46" s="11" t="str">
        <f t="shared" si="34"/>
        <v/>
      </c>
      <c r="AJ46" s="11" t="str">
        <f t="shared" si="34"/>
        <v/>
      </c>
      <c r="AK46" s="5" t="s">
        <v>115</v>
      </c>
      <c r="AL46" s="5" t="s">
        <v>41</v>
      </c>
      <c r="AM46" s="11">
        <v>20.951619999999998</v>
      </c>
      <c r="AN46" s="11">
        <v>35.184419999999996</v>
      </c>
      <c r="AO46" s="11">
        <v>45.935219999999994</v>
      </c>
      <c r="AP46" s="11">
        <v>54.164019999999994</v>
      </c>
      <c r="AQ46" s="11">
        <v>60.830820000000003</v>
      </c>
      <c r="AR46" s="11">
        <v>66.895619999999965</v>
      </c>
      <c r="AS46" s="11">
        <v>73.318419999999975</v>
      </c>
      <c r="AT46" s="11">
        <v>81.059219999999968</v>
      </c>
      <c r="AU46" s="11">
        <v>91.078019999999981</v>
      </c>
      <c r="AV46" s="11">
        <v>104.33482000000001</v>
      </c>
      <c r="AW46" s="11">
        <v>121.78962000000001</v>
      </c>
      <c r="AX46" s="11">
        <v>144.40241999999995</v>
      </c>
      <c r="BB46" s="11">
        <v>160.68</v>
      </c>
      <c r="BC46" t="s">
        <v>115</v>
      </c>
      <c r="BD46" t="s">
        <v>41</v>
      </c>
      <c r="BE46" t="s">
        <v>439</v>
      </c>
      <c r="BF46" t="s">
        <v>42</v>
      </c>
      <c r="BG46" t="s">
        <v>451</v>
      </c>
      <c r="BH46">
        <v>0.46</v>
      </c>
      <c r="BJ46">
        <v>176.12</v>
      </c>
      <c r="BL46" s="11">
        <f t="shared" si="4"/>
        <v>29.680599440910161</v>
      </c>
      <c r="BM46" s="11">
        <f t="shared" si="5"/>
        <v>50.169319267282162</v>
      </c>
      <c r="BN46" s="11">
        <f t="shared" si="6"/>
        <v>63.944058558920432</v>
      </c>
      <c r="BO46" s="11">
        <f t="shared" si="7"/>
        <v>73.706373553609282</v>
      </c>
      <c r="BP46" s="11">
        <f t="shared" si="8"/>
        <v>81.197269763382607</v>
      </c>
      <c r="BQ46" s="11">
        <f t="shared" si="9"/>
        <v>87.725857363872322</v>
      </c>
      <c r="BR46" s="11">
        <f t="shared" si="10"/>
        <v>94.373668538870874</v>
      </c>
      <c r="BS46" s="11">
        <f t="shared" si="11"/>
        <v>102.05905224728353</v>
      </c>
      <c r="BT46" s="11">
        <f t="shared" si="12"/>
        <v>111.53595795313836</v>
      </c>
      <c r="BU46" s="11">
        <f t="shared" si="13"/>
        <v>123.36779057323369</v>
      </c>
      <c r="BV46" s="11">
        <f t="shared" si="14"/>
        <v>137.90655295365627</v>
      </c>
      <c r="BW46" s="11">
        <f t="shared" si="15"/>
        <v>155.29624532518807</v>
      </c>
      <c r="BX46" s="11" t="str">
        <f t="shared" si="16"/>
        <v/>
      </c>
      <c r="BY46" s="11" t="str">
        <f t="shared" si="17"/>
        <v/>
      </c>
      <c r="BZ46" s="11" t="str">
        <f t="shared" si="18"/>
        <v/>
      </c>
      <c r="CA46" s="11">
        <f t="shared" si="19"/>
        <v>148.40299720455081</v>
      </c>
      <c r="CB46" s="11">
        <f t="shared" si="20"/>
        <v>250.84659633641081</v>
      </c>
      <c r="CC46" s="11">
        <f t="shared" si="21"/>
        <v>319.72029279460219</v>
      </c>
      <c r="CD46" s="11">
        <f t="shared" si="22"/>
        <v>368.53186776804642</v>
      </c>
      <c r="CE46" s="11">
        <f t="shared" si="23"/>
        <v>405.98634881691305</v>
      </c>
      <c r="CF46" s="11">
        <f t="shared" si="24"/>
        <v>438.6292868193616</v>
      </c>
      <c r="CG46" s="11">
        <f t="shared" si="25"/>
        <v>471.8683426943544</v>
      </c>
      <c r="CH46" s="11">
        <f t="shared" si="26"/>
        <v>510.29526123641767</v>
      </c>
      <c r="CI46" s="11">
        <f t="shared" si="27"/>
        <v>557.67978976569179</v>
      </c>
      <c r="CJ46" s="11">
        <f t="shared" si="28"/>
        <v>616.83895286616848</v>
      </c>
      <c r="CK46" s="11">
        <f t="shared" si="29"/>
        <v>689.53276476828137</v>
      </c>
      <c r="CL46" s="11">
        <f t="shared" si="30"/>
        <v>776.48122662594028</v>
      </c>
      <c r="CM46" s="11" t="str">
        <f t="shared" si="31"/>
        <v/>
      </c>
      <c r="CN46" s="11" t="str">
        <f t="shared" si="32"/>
        <v/>
      </c>
      <c r="CO46" s="11" t="str">
        <f t="shared" si="33"/>
        <v/>
      </c>
    </row>
    <row r="47" spans="1:93" x14ac:dyDescent="0.25">
      <c r="A47" s="5" t="s">
        <v>254</v>
      </c>
      <c r="B47" s="5" t="s">
        <v>41</v>
      </c>
      <c r="C47" s="5" t="s">
        <v>42</v>
      </c>
      <c r="D47" s="5" t="s">
        <v>24</v>
      </c>
      <c r="E47" s="5" t="s">
        <v>37</v>
      </c>
      <c r="F47" s="5" t="s">
        <v>38</v>
      </c>
      <c r="G47" s="5">
        <v>1</v>
      </c>
      <c r="H47" s="5" t="s">
        <v>31</v>
      </c>
      <c r="I47" s="6">
        <v>-1.51267</v>
      </c>
      <c r="J47" s="6">
        <v>4.9438700000000004</v>
      </c>
      <c r="K47" s="6">
        <v>0.33528000000000002</v>
      </c>
      <c r="L47" s="6"/>
      <c r="M47" s="6"/>
      <c r="N47" s="5">
        <v>1.71</v>
      </c>
      <c r="O47" s="5">
        <v>525.01</v>
      </c>
      <c r="P47" s="5">
        <v>0.57903000000000004</v>
      </c>
      <c r="Q47" s="5">
        <v>57</v>
      </c>
      <c r="R47" s="5">
        <v>0.79400000000000004</v>
      </c>
      <c r="S47" s="5">
        <v>2</v>
      </c>
      <c r="T47" s="5">
        <v>1183.4000000000001</v>
      </c>
      <c r="U47" s="5">
        <v>55</v>
      </c>
      <c r="V47" s="11">
        <f t="shared" si="34"/>
        <v>15.180868542366769</v>
      </c>
      <c r="W47" s="11">
        <f t="shared" si="34"/>
        <v>43.613074047933658</v>
      </c>
      <c r="X47" s="11">
        <f t="shared" si="34"/>
        <v>80.486452817669374</v>
      </c>
      <c r="Y47" s="11">
        <f t="shared" si="34"/>
        <v>123.34233894008754</v>
      </c>
      <c r="Z47" s="11">
        <f t="shared" si="34"/>
        <v>170.84024074525877</v>
      </c>
      <c r="AA47" s="11">
        <f t="shared" si="34"/>
        <v>222.13967169551231</v>
      </c>
      <c r="AB47" s="11">
        <f t="shared" si="34"/>
        <v>276.66084268532245</v>
      </c>
      <c r="AC47" s="11">
        <f t="shared" si="34"/>
        <v>333.97598895452899</v>
      </c>
      <c r="AD47" s="11">
        <f t="shared" si="34"/>
        <v>393.75375710916398</v>
      </c>
      <c r="AE47" s="11">
        <f t="shared" si="34"/>
        <v>455.72803191885083</v>
      </c>
      <c r="AF47" s="11">
        <f t="shared" si="34"/>
        <v>519.67916183533248</v>
      </c>
      <c r="AG47" s="11" t="str">
        <f t="shared" si="34"/>
        <v/>
      </c>
      <c r="AH47" s="11" t="str">
        <f t="shared" si="34"/>
        <v/>
      </c>
      <c r="AI47" s="11" t="str">
        <f t="shared" si="34"/>
        <v/>
      </c>
      <c r="AJ47" s="11" t="str">
        <f t="shared" si="34"/>
        <v/>
      </c>
      <c r="AK47" s="5" t="s">
        <v>254</v>
      </c>
      <c r="AL47" s="5" t="s">
        <v>41</v>
      </c>
      <c r="AM47" s="11">
        <v>8.9035099999999989</v>
      </c>
      <c r="AN47" s="11">
        <v>15.589709999999998</v>
      </c>
      <c r="AO47" s="11">
        <v>22.899909999999998</v>
      </c>
      <c r="AP47" s="11">
        <v>30.834109999999999</v>
      </c>
      <c r="AQ47" s="11">
        <v>39.392309999999995</v>
      </c>
      <c r="AR47" s="11">
        <v>48.574509999999997</v>
      </c>
      <c r="AS47" s="11">
        <v>58.380709999999993</v>
      </c>
      <c r="AT47" s="11">
        <v>68.810909999999993</v>
      </c>
      <c r="AU47" s="11">
        <v>79.865109999999987</v>
      </c>
      <c r="AV47" s="11">
        <v>91.543309999999991</v>
      </c>
      <c r="AW47" s="11">
        <v>103.84550999999999</v>
      </c>
      <c r="BB47" s="11">
        <v>103.88</v>
      </c>
      <c r="BC47" t="s">
        <v>254</v>
      </c>
      <c r="BD47" t="s">
        <v>41</v>
      </c>
      <c r="BE47" t="s">
        <v>439</v>
      </c>
      <c r="BF47" t="s">
        <v>42</v>
      </c>
      <c r="BG47" t="s">
        <v>440</v>
      </c>
      <c r="BH47">
        <v>0.53</v>
      </c>
      <c r="BI47">
        <v>0.05</v>
      </c>
      <c r="BJ47">
        <v>167.57</v>
      </c>
      <c r="BK47">
        <v>18.93</v>
      </c>
      <c r="BL47" s="11">
        <f t="shared" si="4"/>
        <v>2.5438581416443995</v>
      </c>
      <c r="BM47" s="11">
        <f t="shared" si="5"/>
        <v>7.3082428182122428</v>
      </c>
      <c r="BN47" s="11">
        <f t="shared" si="6"/>
        <v>13.487114898656857</v>
      </c>
      <c r="BO47" s="11">
        <f t="shared" si="7"/>
        <v>20.668475736190469</v>
      </c>
      <c r="BP47" s="11">
        <f t="shared" si="8"/>
        <v>28.62769914168301</v>
      </c>
      <c r="BQ47" s="11">
        <f t="shared" si="9"/>
        <v>37.223944786016993</v>
      </c>
      <c r="BR47" s="11">
        <f t="shared" si="10"/>
        <v>46.360057408779483</v>
      </c>
      <c r="BS47" s="11">
        <f t="shared" si="11"/>
        <v>55.96435646911042</v>
      </c>
      <c r="BT47" s="11">
        <f t="shared" si="12"/>
        <v>65.98131707878261</v>
      </c>
      <c r="BU47" s="11">
        <f t="shared" si="13"/>
        <v>76.366346308641837</v>
      </c>
      <c r="BV47" s="11">
        <f t="shared" si="14"/>
        <v>87.082637148746656</v>
      </c>
      <c r="BW47" s="11" t="str">
        <f t="shared" si="15"/>
        <v/>
      </c>
      <c r="BX47" s="11" t="str">
        <f t="shared" si="16"/>
        <v/>
      </c>
      <c r="BY47" s="11" t="str">
        <f t="shared" si="17"/>
        <v/>
      </c>
      <c r="BZ47" s="11" t="str">
        <f t="shared" si="18"/>
        <v/>
      </c>
      <c r="CA47" s="11">
        <f t="shared" si="19"/>
        <v>12.719290708221997</v>
      </c>
      <c r="CB47" s="11">
        <f t="shared" si="20"/>
        <v>36.541214091061214</v>
      </c>
      <c r="CC47" s="11">
        <f t="shared" si="21"/>
        <v>67.435574493284292</v>
      </c>
      <c r="CD47" s="11">
        <f t="shared" si="22"/>
        <v>103.34237868095235</v>
      </c>
      <c r="CE47" s="11">
        <f t="shared" si="23"/>
        <v>143.13849570841506</v>
      </c>
      <c r="CF47" s="11">
        <f t="shared" si="24"/>
        <v>186.11972393008497</v>
      </c>
      <c r="CG47" s="11">
        <f t="shared" si="25"/>
        <v>231.80028704389741</v>
      </c>
      <c r="CH47" s="11">
        <f t="shared" si="26"/>
        <v>279.82178234555209</v>
      </c>
      <c r="CI47" s="11">
        <f t="shared" si="27"/>
        <v>329.90658539391302</v>
      </c>
      <c r="CJ47" s="11">
        <f t="shared" si="28"/>
        <v>381.83173154320917</v>
      </c>
      <c r="CK47" s="11">
        <f t="shared" si="29"/>
        <v>435.41318574373327</v>
      </c>
      <c r="CL47" s="11" t="str">
        <f t="shared" si="30"/>
        <v/>
      </c>
      <c r="CM47" s="11" t="str">
        <f t="shared" si="31"/>
        <v/>
      </c>
      <c r="CN47" s="11" t="str">
        <f t="shared" si="32"/>
        <v/>
      </c>
      <c r="CO47" s="11" t="str">
        <f t="shared" si="33"/>
        <v/>
      </c>
    </row>
    <row r="48" spans="1:93" x14ac:dyDescent="0.25">
      <c r="A48" t="s">
        <v>315</v>
      </c>
      <c r="B48" t="s">
        <v>41</v>
      </c>
      <c r="C48" t="s">
        <v>42</v>
      </c>
      <c r="D48" t="s">
        <v>24</v>
      </c>
      <c r="E48" t="s">
        <v>37</v>
      </c>
      <c r="F48" t="s">
        <v>38</v>
      </c>
      <c r="G48">
        <v>1</v>
      </c>
      <c r="H48" t="s">
        <v>31</v>
      </c>
      <c r="I48" s="4">
        <v>-2.4382700000000002</v>
      </c>
      <c r="J48" s="4">
        <v>5.9697800000000001</v>
      </c>
      <c r="K48" s="4">
        <v>0.14194999999999999</v>
      </c>
      <c r="N48">
        <v>0.79</v>
      </c>
      <c r="O48">
        <v>1260.72</v>
      </c>
      <c r="P48">
        <v>0.37676999999999999</v>
      </c>
      <c r="Q48">
        <v>53</v>
      </c>
      <c r="R48">
        <v>0.91400000000000003</v>
      </c>
      <c r="S48">
        <v>7.9</v>
      </c>
      <c r="T48">
        <v>1844.7</v>
      </c>
      <c r="U48">
        <v>51</v>
      </c>
      <c r="V48" s="11">
        <f t="shared" si="34"/>
        <v>79.501345827751535</v>
      </c>
      <c r="W48" s="11">
        <f t="shared" si="34"/>
        <v>221.91065514866858</v>
      </c>
      <c r="X48" s="11">
        <f t="shared" si="34"/>
        <v>376.04901975663296</v>
      </c>
      <c r="Y48" s="11">
        <f t="shared" si="34"/>
        <v>526.90246488851415</v>
      </c>
      <c r="Z48" s="11">
        <f t="shared" si="34"/>
        <v>668.5006667155734</v>
      </c>
      <c r="AA48" s="11">
        <f t="shared" si="34"/>
        <v>798.07546554401483</v>
      </c>
      <c r="AB48" s="11">
        <f t="shared" si="34"/>
        <v>914.23995965686231</v>
      </c>
      <c r="AC48" s="11">
        <f t="shared" si="34"/>
        <v>1016.2752801294705</v>
      </c>
      <c r="AD48" s="11">
        <f t="shared" si="34"/>
        <v>1103.8085542986373</v>
      </c>
      <c r="AE48" s="11">
        <f t="shared" si="34"/>
        <v>1176.6527484942094</v>
      </c>
      <c r="AF48" s="11">
        <f t="shared" si="34"/>
        <v>1234.7213687863884</v>
      </c>
      <c r="AG48" s="11" t="str">
        <f t="shared" si="34"/>
        <v/>
      </c>
      <c r="AH48" s="11" t="str">
        <f t="shared" si="34"/>
        <v/>
      </c>
      <c r="AI48" s="11" t="str">
        <f t="shared" si="34"/>
        <v/>
      </c>
      <c r="AJ48" s="11" t="str">
        <f t="shared" si="34"/>
        <v/>
      </c>
      <c r="AK48" t="s">
        <v>315</v>
      </c>
      <c r="AL48" t="s">
        <v>41</v>
      </c>
      <c r="AM48" s="11">
        <v>21.332799999999999</v>
      </c>
      <c r="AN48" s="11">
        <v>38.386999999999993</v>
      </c>
      <c r="AO48" s="11">
        <v>54.121199999999995</v>
      </c>
      <c r="AP48" s="11">
        <v>68.535399999999996</v>
      </c>
      <c r="AQ48" s="11">
        <v>81.629599999999996</v>
      </c>
      <c r="AR48" s="11">
        <v>93.40379999999999</v>
      </c>
      <c r="AS48" s="11">
        <v>103.85799999999998</v>
      </c>
      <c r="AT48" s="11">
        <v>112.99219999999997</v>
      </c>
      <c r="AU48" s="11">
        <v>120.80639999999997</v>
      </c>
      <c r="AV48" s="11">
        <v>127.30059999999997</v>
      </c>
      <c r="AW48" s="11">
        <v>132.47479999999996</v>
      </c>
      <c r="BB48" s="11">
        <v>133.79</v>
      </c>
      <c r="BL48" s="11" t="str">
        <f t="shared" si="4"/>
        <v/>
      </c>
      <c r="BM48" s="11" t="str">
        <f t="shared" si="5"/>
        <v/>
      </c>
      <c r="BN48" s="11" t="str">
        <f t="shared" si="6"/>
        <v/>
      </c>
      <c r="BO48" s="11" t="str">
        <f t="shared" si="7"/>
        <v/>
      </c>
      <c r="BP48" s="11" t="str">
        <f t="shared" si="8"/>
        <v/>
      </c>
      <c r="BQ48" s="11" t="str">
        <f t="shared" si="9"/>
        <v/>
      </c>
      <c r="BR48" s="11" t="str">
        <f t="shared" si="10"/>
        <v/>
      </c>
      <c r="BS48" s="11" t="str">
        <f t="shared" si="11"/>
        <v/>
      </c>
      <c r="BT48" s="11" t="str">
        <f t="shared" si="12"/>
        <v/>
      </c>
      <c r="BU48" s="11" t="str">
        <f t="shared" si="13"/>
        <v/>
      </c>
      <c r="BV48" s="11" t="str">
        <f t="shared" si="14"/>
        <v/>
      </c>
      <c r="BW48" s="11" t="str">
        <f t="shared" si="15"/>
        <v/>
      </c>
      <c r="BX48" s="11" t="str">
        <f t="shared" si="16"/>
        <v/>
      </c>
      <c r="BY48" s="11" t="str">
        <f t="shared" si="17"/>
        <v/>
      </c>
      <c r="BZ48" s="11" t="str">
        <f t="shared" si="18"/>
        <v/>
      </c>
      <c r="CA48" s="11" t="str">
        <f t="shared" si="19"/>
        <v/>
      </c>
      <c r="CB48" s="11" t="str">
        <f t="shared" si="20"/>
        <v/>
      </c>
      <c r="CC48" s="11" t="str">
        <f t="shared" si="21"/>
        <v/>
      </c>
      <c r="CD48" s="11" t="str">
        <f t="shared" si="22"/>
        <v/>
      </c>
      <c r="CE48" s="11" t="str">
        <f t="shared" si="23"/>
        <v/>
      </c>
      <c r="CF48" s="11" t="str">
        <f t="shared" si="24"/>
        <v/>
      </c>
      <c r="CG48" s="11" t="str">
        <f t="shared" si="25"/>
        <v/>
      </c>
      <c r="CH48" s="11" t="str">
        <f t="shared" si="26"/>
        <v/>
      </c>
      <c r="CI48" s="11" t="str">
        <f t="shared" si="27"/>
        <v/>
      </c>
      <c r="CJ48" s="11" t="str">
        <f t="shared" si="28"/>
        <v/>
      </c>
      <c r="CK48" s="11" t="str">
        <f t="shared" si="29"/>
        <v/>
      </c>
      <c r="CL48" s="11" t="str">
        <f t="shared" si="30"/>
        <v/>
      </c>
      <c r="CM48" s="11" t="str">
        <f t="shared" si="31"/>
        <v/>
      </c>
      <c r="CN48" s="11" t="str">
        <f t="shared" si="32"/>
        <v/>
      </c>
      <c r="CO48" s="11" t="str">
        <f t="shared" si="33"/>
        <v/>
      </c>
    </row>
    <row r="49" spans="1:93" x14ac:dyDescent="0.25">
      <c r="A49" s="5" t="s">
        <v>322</v>
      </c>
      <c r="B49" s="5" t="s">
        <v>41</v>
      </c>
      <c r="C49" s="5" t="s">
        <v>42</v>
      </c>
      <c r="D49" s="5" t="s">
        <v>24</v>
      </c>
      <c r="E49" s="5" t="s">
        <v>37</v>
      </c>
      <c r="F49" s="5" t="s">
        <v>38</v>
      </c>
      <c r="G49" s="5">
        <v>1</v>
      </c>
      <c r="H49" s="5" t="s">
        <v>31</v>
      </c>
      <c r="I49" s="6">
        <v>-1.07155</v>
      </c>
      <c r="J49" s="6">
        <v>4.5587</v>
      </c>
      <c r="K49" s="6">
        <v>0.23591000000000001</v>
      </c>
      <c r="L49" s="6"/>
      <c r="M49" s="6"/>
      <c r="N49" s="5">
        <v>1.48</v>
      </c>
      <c r="O49" s="5">
        <v>469.55</v>
      </c>
      <c r="P49" s="5">
        <v>0.48570999999999998</v>
      </c>
      <c r="Q49" s="5">
        <v>29</v>
      </c>
      <c r="R49" s="5">
        <v>0.85399999999999998</v>
      </c>
      <c r="S49" s="5">
        <v>1.3</v>
      </c>
      <c r="T49" s="5">
        <v>413.6</v>
      </c>
      <c r="U49" s="5">
        <v>27</v>
      </c>
      <c r="V49" s="11">
        <f t="shared" si="34"/>
        <v>42.546982798854316</v>
      </c>
      <c r="W49" s="11">
        <f t="shared" si="34"/>
        <v>102.14258362096923</v>
      </c>
      <c r="X49" s="11">
        <f t="shared" si="34"/>
        <v>162.87265270083594</v>
      </c>
      <c r="Y49" s="11">
        <f t="shared" si="34"/>
        <v>222.22092697840762</v>
      </c>
      <c r="Z49" s="11">
        <f t="shared" si="34"/>
        <v>279.64763397704183</v>
      </c>
      <c r="AA49" s="11">
        <f t="shared" si="34"/>
        <v>335.10048592724218</v>
      </c>
      <c r="AB49" s="11">
        <f t="shared" si="34"/>
        <v>388.66991021092025</v>
      </c>
      <c r="AC49" s="11">
        <f t="shared" si="34"/>
        <v>440.48574477318056</v>
      </c>
      <c r="AD49" s="11" t="str">
        <f t="shared" si="34"/>
        <v/>
      </c>
      <c r="AE49" s="11" t="str">
        <f t="shared" si="34"/>
        <v/>
      </c>
      <c r="AF49" s="11" t="str">
        <f t="shared" si="34"/>
        <v/>
      </c>
      <c r="AG49" s="11" t="str">
        <f t="shared" si="34"/>
        <v/>
      </c>
      <c r="AH49" s="11" t="str">
        <f t="shared" si="34"/>
        <v/>
      </c>
      <c r="AI49" s="11" t="str">
        <f t="shared" si="34"/>
        <v/>
      </c>
      <c r="AJ49" s="11" t="str">
        <f t="shared" si="34"/>
        <v/>
      </c>
      <c r="AK49" s="5" t="s">
        <v>322</v>
      </c>
      <c r="AL49" s="5" t="s">
        <v>41</v>
      </c>
      <c r="AM49" s="11">
        <v>15.83229</v>
      </c>
      <c r="AN49" s="11">
        <v>29.137889999999999</v>
      </c>
      <c r="AO49" s="11">
        <v>42.443490000000004</v>
      </c>
      <c r="AP49" s="11">
        <v>55.749090000000002</v>
      </c>
      <c r="AQ49" s="11">
        <v>69.054689999999994</v>
      </c>
      <c r="AR49" s="11">
        <v>82.360290000000006</v>
      </c>
      <c r="AS49" s="11">
        <v>95.665890000000005</v>
      </c>
      <c r="AT49" s="11">
        <v>108.97149</v>
      </c>
      <c r="BB49" s="11">
        <v>115.62</v>
      </c>
      <c r="BL49" s="11" t="str">
        <f t="shared" si="4"/>
        <v/>
      </c>
      <c r="BM49" s="11" t="str">
        <f t="shared" si="5"/>
        <v/>
      </c>
      <c r="BN49" s="11" t="str">
        <f t="shared" si="6"/>
        <v/>
      </c>
      <c r="BO49" s="11" t="str">
        <f t="shared" si="7"/>
        <v/>
      </c>
      <c r="BP49" s="11" t="str">
        <f t="shared" si="8"/>
        <v/>
      </c>
      <c r="BQ49" s="11" t="str">
        <f t="shared" si="9"/>
        <v/>
      </c>
      <c r="BR49" s="11" t="str">
        <f t="shared" si="10"/>
        <v/>
      </c>
      <c r="BS49" s="11" t="str">
        <f t="shared" si="11"/>
        <v/>
      </c>
      <c r="BT49" s="11" t="str">
        <f t="shared" si="12"/>
        <v/>
      </c>
      <c r="BU49" s="11" t="str">
        <f t="shared" si="13"/>
        <v/>
      </c>
      <c r="BV49" s="11" t="str">
        <f t="shared" si="14"/>
        <v/>
      </c>
      <c r="BW49" s="11" t="str">
        <f t="shared" si="15"/>
        <v/>
      </c>
      <c r="BX49" s="11" t="str">
        <f t="shared" si="16"/>
        <v/>
      </c>
      <c r="BY49" s="11" t="str">
        <f t="shared" si="17"/>
        <v/>
      </c>
      <c r="BZ49" s="11" t="str">
        <f t="shared" si="18"/>
        <v/>
      </c>
      <c r="CA49" s="11" t="str">
        <f t="shared" si="19"/>
        <v/>
      </c>
      <c r="CB49" s="11" t="str">
        <f t="shared" si="20"/>
        <v/>
      </c>
      <c r="CC49" s="11" t="str">
        <f t="shared" si="21"/>
        <v/>
      </c>
      <c r="CD49" s="11" t="str">
        <f t="shared" si="22"/>
        <v/>
      </c>
      <c r="CE49" s="11" t="str">
        <f t="shared" si="23"/>
        <v/>
      </c>
      <c r="CF49" s="11" t="str">
        <f t="shared" si="24"/>
        <v/>
      </c>
      <c r="CG49" s="11" t="str">
        <f t="shared" si="25"/>
        <v/>
      </c>
      <c r="CH49" s="11" t="str">
        <f t="shared" si="26"/>
        <v/>
      </c>
      <c r="CI49" s="11" t="str">
        <f t="shared" si="27"/>
        <v/>
      </c>
      <c r="CJ49" s="11" t="str">
        <f t="shared" si="28"/>
        <v/>
      </c>
      <c r="CK49" s="11" t="str">
        <f t="shared" si="29"/>
        <v/>
      </c>
      <c r="CL49" s="11" t="str">
        <f t="shared" si="30"/>
        <v/>
      </c>
      <c r="CM49" s="11" t="str">
        <f t="shared" si="31"/>
        <v/>
      </c>
      <c r="CN49" s="11" t="str">
        <f t="shared" si="32"/>
        <v/>
      </c>
      <c r="CO49" s="11" t="str">
        <f t="shared" si="33"/>
        <v/>
      </c>
    </row>
    <row r="50" spans="1:93" x14ac:dyDescent="0.25">
      <c r="A50" t="s">
        <v>371</v>
      </c>
      <c r="B50" t="s">
        <v>380</v>
      </c>
      <c r="C50" t="s">
        <v>381</v>
      </c>
      <c r="D50" t="s">
        <v>24</v>
      </c>
      <c r="E50" t="s">
        <v>37</v>
      </c>
      <c r="F50" t="s">
        <v>38</v>
      </c>
      <c r="G50">
        <v>1</v>
      </c>
      <c r="H50" t="s">
        <v>31</v>
      </c>
      <c r="I50" s="4">
        <v>-1.9739100000000001</v>
      </c>
      <c r="J50" s="4">
        <v>5.26654</v>
      </c>
      <c r="K50" s="4">
        <v>0.50880999999999998</v>
      </c>
      <c r="N50">
        <v>0.87</v>
      </c>
      <c r="O50">
        <v>393</v>
      </c>
      <c r="P50">
        <v>0.71331</v>
      </c>
      <c r="Q50">
        <v>30</v>
      </c>
      <c r="R50">
        <v>0.753</v>
      </c>
      <c r="S50">
        <v>0.7</v>
      </c>
      <c r="T50">
        <v>342.1</v>
      </c>
      <c r="U50">
        <v>28</v>
      </c>
      <c r="V50" s="11">
        <f t="shared" si="34"/>
        <v>54.20735240765206</v>
      </c>
      <c r="W50" s="11">
        <f t="shared" si="34"/>
        <v>90.633745168117656</v>
      </c>
      <c r="X50" s="11">
        <f t="shared" si="34"/>
        <v>111.8820450717246</v>
      </c>
      <c r="Y50" s="11">
        <f t="shared" si="34"/>
        <v>151.00120863254554</v>
      </c>
      <c r="Z50" s="11">
        <f t="shared" si="34"/>
        <v>245.54865571615002</v>
      </c>
      <c r="AA50" s="11">
        <f t="shared" si="34"/>
        <v>432.18297099358648</v>
      </c>
      <c r="AB50" s="11" t="str">
        <f t="shared" si="34"/>
        <v/>
      </c>
      <c r="AC50" s="11" t="str">
        <f t="shared" si="34"/>
        <v/>
      </c>
      <c r="AD50" s="11" t="str">
        <f t="shared" si="34"/>
        <v/>
      </c>
      <c r="AE50" s="11" t="str">
        <f t="shared" si="34"/>
        <v/>
      </c>
      <c r="AF50" s="11" t="str">
        <f t="shared" si="34"/>
        <v/>
      </c>
      <c r="AG50" s="11" t="str">
        <f t="shared" si="34"/>
        <v/>
      </c>
      <c r="AH50" s="11" t="str">
        <f t="shared" si="34"/>
        <v/>
      </c>
      <c r="AI50" s="11" t="str">
        <f t="shared" si="34"/>
        <v/>
      </c>
      <c r="AJ50" s="11" t="str">
        <f t="shared" si="34"/>
        <v/>
      </c>
      <c r="AK50" t="s">
        <v>371</v>
      </c>
      <c r="AL50" t="s">
        <v>380</v>
      </c>
      <c r="AM50" s="11">
        <v>17.294650000000001</v>
      </c>
      <c r="AN50" s="11">
        <v>23.776650000000004</v>
      </c>
      <c r="AO50" s="11">
        <v>27.340650000000004</v>
      </c>
      <c r="AP50" s="11">
        <v>33.68665</v>
      </c>
      <c r="AQ50" s="11">
        <v>48.514650000000003</v>
      </c>
      <c r="AR50" s="11">
        <v>77.524650000000008</v>
      </c>
      <c r="BB50" s="11">
        <v>70.400000000000006</v>
      </c>
      <c r="BC50" t="s">
        <v>371</v>
      </c>
      <c r="BD50" t="s">
        <v>380</v>
      </c>
      <c r="BE50" t="s">
        <v>589</v>
      </c>
      <c r="BF50" t="s">
        <v>381</v>
      </c>
      <c r="BG50" t="s">
        <v>440</v>
      </c>
      <c r="BH50">
        <v>0.35</v>
      </c>
      <c r="BI50">
        <v>0.02</v>
      </c>
      <c r="BJ50">
        <v>109.36</v>
      </c>
      <c r="BK50">
        <v>19.440000000000001</v>
      </c>
      <c r="BL50" s="11">
        <f t="shared" si="4"/>
        <v>5.9281160593008293</v>
      </c>
      <c r="BM50" s="11">
        <f t="shared" si="5"/>
        <v>9.911706371585348</v>
      </c>
      <c r="BN50" s="11">
        <f t="shared" si="6"/>
        <v>12.235420449043803</v>
      </c>
      <c r="BO50" s="11">
        <f t="shared" si="7"/>
        <v>16.51349217605518</v>
      </c>
      <c r="BP50" s="11">
        <f t="shared" si="8"/>
        <v>26.853200989118164</v>
      </c>
      <c r="BQ50" s="11">
        <f t="shared" si="9"/>
        <v>47.263529707858616</v>
      </c>
      <c r="BR50" s="11" t="str">
        <f t="shared" si="10"/>
        <v/>
      </c>
      <c r="BS50" s="11" t="str">
        <f t="shared" si="11"/>
        <v/>
      </c>
      <c r="BT50" s="11" t="str">
        <f t="shared" si="12"/>
        <v/>
      </c>
      <c r="BU50" s="11" t="str">
        <f t="shared" si="13"/>
        <v/>
      </c>
      <c r="BV50" s="11" t="str">
        <f t="shared" si="14"/>
        <v/>
      </c>
      <c r="BW50" s="11" t="str">
        <f t="shared" si="15"/>
        <v/>
      </c>
      <c r="BX50" s="11" t="str">
        <f t="shared" si="16"/>
        <v/>
      </c>
      <c r="BY50" s="11" t="str">
        <f t="shared" si="17"/>
        <v/>
      </c>
      <c r="BZ50" s="11" t="str">
        <f t="shared" si="18"/>
        <v/>
      </c>
      <c r="CA50" s="11">
        <f t="shared" si="19"/>
        <v>29.640580296504147</v>
      </c>
      <c r="CB50" s="11">
        <f t="shared" si="20"/>
        <v>49.558531857926738</v>
      </c>
      <c r="CC50" s="11">
        <f t="shared" si="21"/>
        <v>61.177102245219011</v>
      </c>
      <c r="CD50" s="11">
        <f t="shared" si="22"/>
        <v>82.567460880275902</v>
      </c>
      <c r="CE50" s="11">
        <f t="shared" si="23"/>
        <v>134.26600494559082</v>
      </c>
      <c r="CF50" s="11">
        <f t="shared" si="24"/>
        <v>236.31764853929309</v>
      </c>
      <c r="CG50" s="11" t="str">
        <f t="shared" si="25"/>
        <v/>
      </c>
      <c r="CH50" s="11" t="str">
        <f t="shared" si="26"/>
        <v/>
      </c>
      <c r="CI50" s="11" t="str">
        <f t="shared" si="27"/>
        <v/>
      </c>
      <c r="CJ50" s="11" t="str">
        <f t="shared" si="28"/>
        <v/>
      </c>
      <c r="CK50" s="11" t="str">
        <f t="shared" si="29"/>
        <v/>
      </c>
      <c r="CL50" s="11" t="str">
        <f t="shared" si="30"/>
        <v/>
      </c>
      <c r="CM50" s="11" t="str">
        <f t="shared" si="31"/>
        <v/>
      </c>
      <c r="CN50" s="11" t="str">
        <f t="shared" si="32"/>
        <v/>
      </c>
      <c r="CO50" s="11" t="str">
        <f t="shared" si="33"/>
        <v/>
      </c>
    </row>
    <row r="51" spans="1:93" x14ac:dyDescent="0.25">
      <c r="A51" s="5" t="s">
        <v>371</v>
      </c>
      <c r="B51" s="5" t="s">
        <v>382</v>
      </c>
      <c r="C51" s="5" t="s">
        <v>383</v>
      </c>
      <c r="D51" s="5" t="s">
        <v>24</v>
      </c>
      <c r="E51" s="5" t="s">
        <v>37</v>
      </c>
      <c r="F51" s="5" t="s">
        <v>38</v>
      </c>
      <c r="G51" s="5">
        <v>1</v>
      </c>
      <c r="H51" s="5" t="s">
        <v>31</v>
      </c>
      <c r="I51" s="6">
        <v>-3.6815600000000002</v>
      </c>
      <c r="J51" s="6">
        <v>5.5553800000000004</v>
      </c>
      <c r="K51" s="6">
        <v>1.68407</v>
      </c>
      <c r="L51" s="6"/>
      <c r="M51" s="6"/>
      <c r="N51" s="5">
        <v>0.96</v>
      </c>
      <c r="O51" s="5">
        <v>245.3</v>
      </c>
      <c r="P51" s="5">
        <v>1.29772</v>
      </c>
      <c r="Q51" s="5">
        <v>33</v>
      </c>
      <c r="R51" s="5">
        <v>0.627</v>
      </c>
      <c r="S51" s="5">
        <v>0.2</v>
      </c>
      <c r="T51" s="5">
        <v>184.4</v>
      </c>
      <c r="U51" s="5">
        <v>31</v>
      </c>
      <c r="V51" s="11">
        <f t="shared" si="34"/>
        <v>12.951673347874335</v>
      </c>
      <c r="W51" s="11">
        <f t="shared" si="34"/>
        <v>51.635320303035151</v>
      </c>
      <c r="X51" s="11">
        <f t="shared" si="34"/>
        <v>113.98015600724109</v>
      </c>
      <c r="Y51" s="11">
        <f t="shared" si="34"/>
        <v>195.4074022228294</v>
      </c>
      <c r="Z51" s="11">
        <f t="shared" si="34"/>
        <v>292.07408288074191</v>
      </c>
      <c r="AA51" s="11" t="str">
        <f t="shared" si="34"/>
        <v/>
      </c>
      <c r="AB51" s="11" t="str">
        <f t="shared" si="34"/>
        <v/>
      </c>
      <c r="AC51" s="11" t="str">
        <f t="shared" si="34"/>
        <v/>
      </c>
      <c r="AD51" s="11" t="str">
        <f t="shared" si="34"/>
        <v/>
      </c>
      <c r="AE51" s="11" t="str">
        <f t="shared" si="34"/>
        <v/>
      </c>
      <c r="AF51" s="11" t="str">
        <f t="shared" si="34"/>
        <v/>
      </c>
      <c r="AG51" s="11" t="str">
        <f t="shared" si="34"/>
        <v/>
      </c>
      <c r="AH51" s="11" t="str">
        <f t="shared" si="34"/>
        <v/>
      </c>
      <c r="AI51" s="11" t="str">
        <f t="shared" si="34"/>
        <v/>
      </c>
      <c r="AJ51" s="11" t="str">
        <f t="shared" si="34"/>
        <v/>
      </c>
      <c r="AK51" s="5" t="s">
        <v>371</v>
      </c>
      <c r="AL51" s="5" t="s">
        <v>382</v>
      </c>
      <c r="AM51" s="11">
        <v>9.3398800000000008</v>
      </c>
      <c r="AN51" s="11">
        <v>22.284280000000003</v>
      </c>
      <c r="AO51" s="11">
        <v>40.786679999999997</v>
      </c>
      <c r="AP51" s="11">
        <v>64.847080000000005</v>
      </c>
      <c r="AQ51" s="11">
        <v>94.465479999999985</v>
      </c>
      <c r="BB51" s="11">
        <v>88.1</v>
      </c>
      <c r="BC51" t="s">
        <v>371</v>
      </c>
      <c r="BD51" t="s">
        <v>382</v>
      </c>
      <c r="BE51" t="s">
        <v>591</v>
      </c>
      <c r="BF51" t="s">
        <v>383</v>
      </c>
      <c r="BG51" t="s">
        <v>442</v>
      </c>
      <c r="BH51">
        <v>0.34</v>
      </c>
      <c r="BI51">
        <v>0.02</v>
      </c>
      <c r="BJ51">
        <v>194.06</v>
      </c>
      <c r="BK51">
        <v>87.11</v>
      </c>
      <c r="BL51" s="11">
        <f t="shared" si="4"/>
        <v>2.5134017298884936</v>
      </c>
      <c r="BM51" s="11">
        <f t="shared" si="5"/>
        <v>10.020350258007001</v>
      </c>
      <c r="BN51" s="11">
        <f t="shared" si="6"/>
        <v>22.118989074765206</v>
      </c>
      <c r="BO51" s="11">
        <f t="shared" si="7"/>
        <v>37.920760475362272</v>
      </c>
      <c r="BP51" s="11">
        <f t="shared" si="8"/>
        <v>56.679896523836774</v>
      </c>
      <c r="BQ51" s="11" t="str">
        <f t="shared" si="9"/>
        <v/>
      </c>
      <c r="BR51" s="11" t="str">
        <f t="shared" si="10"/>
        <v/>
      </c>
      <c r="BS51" s="11" t="str">
        <f t="shared" si="11"/>
        <v/>
      </c>
      <c r="BT51" s="11" t="str">
        <f t="shared" si="12"/>
        <v/>
      </c>
      <c r="BU51" s="11" t="str">
        <f t="shared" si="13"/>
        <v/>
      </c>
      <c r="BV51" s="11" t="str">
        <f t="shared" si="14"/>
        <v/>
      </c>
      <c r="BW51" s="11" t="str">
        <f t="shared" si="15"/>
        <v/>
      </c>
      <c r="BX51" s="11" t="str">
        <f t="shared" si="16"/>
        <v/>
      </c>
      <c r="BY51" s="11" t="str">
        <f t="shared" si="17"/>
        <v/>
      </c>
      <c r="BZ51" s="11" t="str">
        <f t="shared" si="18"/>
        <v/>
      </c>
      <c r="CA51" s="11">
        <f t="shared" si="19"/>
        <v>12.567008649442467</v>
      </c>
      <c r="CB51" s="11">
        <f t="shared" si="20"/>
        <v>50.101751290035004</v>
      </c>
      <c r="CC51" s="11">
        <f t="shared" si="21"/>
        <v>110.59494537382604</v>
      </c>
      <c r="CD51" s="11">
        <f t="shared" si="22"/>
        <v>189.60380237681136</v>
      </c>
      <c r="CE51" s="11">
        <f t="shared" si="23"/>
        <v>283.39948261918386</v>
      </c>
      <c r="CF51" s="11" t="str">
        <f t="shared" si="24"/>
        <v/>
      </c>
      <c r="CG51" s="11" t="str">
        <f t="shared" si="25"/>
        <v/>
      </c>
      <c r="CH51" s="11" t="str">
        <f t="shared" si="26"/>
        <v/>
      </c>
      <c r="CI51" s="11" t="str">
        <f t="shared" si="27"/>
        <v/>
      </c>
      <c r="CJ51" s="11" t="str">
        <f t="shared" si="28"/>
        <v/>
      </c>
      <c r="CK51" s="11" t="str">
        <f t="shared" si="29"/>
        <v/>
      </c>
      <c r="CL51" s="11" t="str">
        <f t="shared" si="30"/>
        <v/>
      </c>
      <c r="CM51" s="11" t="str">
        <f t="shared" si="31"/>
        <v/>
      </c>
      <c r="CN51" s="11" t="str">
        <f t="shared" si="32"/>
        <v/>
      </c>
      <c r="CO51" s="11" t="str">
        <f t="shared" si="33"/>
        <v/>
      </c>
    </row>
    <row r="52" spans="1:93" x14ac:dyDescent="0.25">
      <c r="A52" t="s">
        <v>371</v>
      </c>
      <c r="B52" t="s">
        <v>386</v>
      </c>
      <c r="C52" t="s">
        <v>387</v>
      </c>
      <c r="D52" t="s">
        <v>24</v>
      </c>
      <c r="E52" t="s">
        <v>37</v>
      </c>
      <c r="F52" t="s">
        <v>38</v>
      </c>
      <c r="G52">
        <v>1</v>
      </c>
      <c r="H52" t="s">
        <v>31</v>
      </c>
      <c r="I52" s="4">
        <v>-3.9855900000000002</v>
      </c>
      <c r="J52" s="4">
        <v>6.55722</v>
      </c>
      <c r="K52" s="4">
        <v>1.16459</v>
      </c>
      <c r="N52">
        <v>0.79</v>
      </c>
      <c r="O52">
        <v>253.81</v>
      </c>
      <c r="P52">
        <v>1.0791599999999999</v>
      </c>
      <c r="Q52">
        <v>29</v>
      </c>
      <c r="R52">
        <v>0.73399999999999999</v>
      </c>
      <c r="S52">
        <v>0.1</v>
      </c>
      <c r="T52">
        <v>252.1</v>
      </c>
      <c r="U52">
        <v>27</v>
      </c>
      <c r="V52" s="11">
        <f t="shared" ref="V52:AJ68" si="35">IF(AM52="","",EXP($I52+$J52*LN(LN(AM52)+($K52/2))))</f>
        <v>46.981038218804429</v>
      </c>
      <c r="W52" s="11">
        <f t="shared" si="35"/>
        <v>126.40405761473573</v>
      </c>
      <c r="X52" s="11">
        <f t="shared" si="35"/>
        <v>203.7137091401251</v>
      </c>
      <c r="Y52" s="11">
        <f t="shared" si="35"/>
        <v>267.67750753775562</v>
      </c>
      <c r="Z52" s="11">
        <f t="shared" si="35"/>
        <v>313.61699160483658</v>
      </c>
      <c r="AA52" s="11">
        <f t="shared" si="35"/>
        <v>339.37485971008584</v>
      </c>
      <c r="AB52" s="11">
        <f t="shared" si="35"/>
        <v>344.02276437881642</v>
      </c>
      <c r="AC52" s="11" t="str">
        <f t="shared" si="35"/>
        <v/>
      </c>
      <c r="AD52" s="11" t="str">
        <f t="shared" si="35"/>
        <v/>
      </c>
      <c r="AE52" s="11" t="str">
        <f t="shared" si="35"/>
        <v/>
      </c>
      <c r="AF52" s="11" t="str">
        <f t="shared" si="35"/>
        <v/>
      </c>
      <c r="AG52" s="11" t="str">
        <f t="shared" si="35"/>
        <v/>
      </c>
      <c r="AH52" s="11" t="str">
        <f t="shared" si="35"/>
        <v/>
      </c>
      <c r="AI52" s="11" t="str">
        <f t="shared" si="35"/>
        <v/>
      </c>
      <c r="AJ52" s="11" t="str">
        <f t="shared" si="35"/>
        <v/>
      </c>
      <c r="AK52" t="s">
        <v>371</v>
      </c>
      <c r="AL52" t="s">
        <v>386</v>
      </c>
      <c r="AM52" s="11">
        <v>15.195339999999998</v>
      </c>
      <c r="AN52" s="11">
        <v>26.028139999999997</v>
      </c>
      <c r="AO52" s="11">
        <v>34.784939999999999</v>
      </c>
      <c r="AP52" s="11">
        <v>41.465739999999997</v>
      </c>
      <c r="AQ52" s="11">
        <v>46.070539999999994</v>
      </c>
      <c r="AR52" s="11">
        <v>48.599339999999991</v>
      </c>
      <c r="AS52" s="11">
        <v>49.052140000000001</v>
      </c>
      <c r="BB52" s="11">
        <v>49.15</v>
      </c>
      <c r="BC52" t="s">
        <v>371</v>
      </c>
      <c r="BD52" t="s">
        <v>386</v>
      </c>
      <c r="BE52" t="s">
        <v>592</v>
      </c>
      <c r="BF52" t="s">
        <v>387</v>
      </c>
      <c r="BG52" t="s">
        <v>451</v>
      </c>
      <c r="BH52">
        <v>0.2</v>
      </c>
      <c r="BI52">
        <v>0.02</v>
      </c>
      <c r="BJ52">
        <v>50.06</v>
      </c>
      <c r="BK52">
        <v>9.58</v>
      </c>
      <c r="BL52" s="11">
        <f t="shared" si="4"/>
        <v>2.3518707732333497</v>
      </c>
      <c r="BM52" s="11">
        <f t="shared" si="5"/>
        <v>6.3277871241936712</v>
      </c>
      <c r="BN52" s="11">
        <f t="shared" si="6"/>
        <v>10.197908279554664</v>
      </c>
      <c r="BO52" s="11">
        <f t="shared" si="7"/>
        <v>13.399936027340047</v>
      </c>
      <c r="BP52" s="11">
        <f t="shared" si="8"/>
        <v>15.699666599738121</v>
      </c>
      <c r="BQ52" s="11">
        <f t="shared" si="9"/>
        <v>16.989105477086898</v>
      </c>
      <c r="BR52" s="11">
        <f t="shared" si="10"/>
        <v>17.221779584803549</v>
      </c>
      <c r="BS52" s="11" t="str">
        <f t="shared" si="11"/>
        <v/>
      </c>
      <c r="BT52" s="11" t="str">
        <f t="shared" si="12"/>
        <v/>
      </c>
      <c r="BU52" s="11" t="str">
        <f t="shared" si="13"/>
        <v/>
      </c>
      <c r="BV52" s="11" t="str">
        <f t="shared" si="14"/>
        <v/>
      </c>
      <c r="BW52" s="11" t="str">
        <f t="shared" si="15"/>
        <v/>
      </c>
      <c r="BX52" s="11" t="str">
        <f t="shared" si="16"/>
        <v/>
      </c>
      <c r="BY52" s="11" t="str">
        <f t="shared" si="17"/>
        <v/>
      </c>
      <c r="BZ52" s="11" t="str">
        <f t="shared" si="18"/>
        <v/>
      </c>
      <c r="CA52" s="11">
        <f t="shared" si="19"/>
        <v>11.759353866166748</v>
      </c>
      <c r="CB52" s="11">
        <f t="shared" si="20"/>
        <v>31.638935620968354</v>
      </c>
      <c r="CC52" s="11">
        <f t="shared" si="21"/>
        <v>50.989541397773323</v>
      </c>
      <c r="CD52" s="11">
        <f t="shared" si="22"/>
        <v>66.999680136700235</v>
      </c>
      <c r="CE52" s="11">
        <f t="shared" si="23"/>
        <v>78.4983329986906</v>
      </c>
      <c r="CF52" s="11">
        <f t="shared" si="24"/>
        <v>84.945527385434488</v>
      </c>
      <c r="CG52" s="11">
        <f t="shared" si="25"/>
        <v>86.108897924017754</v>
      </c>
      <c r="CH52" s="11" t="str">
        <f t="shared" si="26"/>
        <v/>
      </c>
      <c r="CI52" s="11" t="str">
        <f t="shared" si="27"/>
        <v/>
      </c>
      <c r="CJ52" s="11" t="str">
        <f t="shared" si="28"/>
        <v/>
      </c>
      <c r="CK52" s="11" t="str">
        <f t="shared" si="29"/>
        <v/>
      </c>
      <c r="CL52" s="11" t="str">
        <f t="shared" si="30"/>
        <v/>
      </c>
      <c r="CM52" s="11" t="str">
        <f t="shared" si="31"/>
        <v/>
      </c>
      <c r="CN52" s="11" t="str">
        <f t="shared" si="32"/>
        <v/>
      </c>
      <c r="CO52" s="11" t="str">
        <f t="shared" si="33"/>
        <v/>
      </c>
    </row>
    <row r="53" spans="1:93" x14ac:dyDescent="0.25">
      <c r="A53" s="5" t="s">
        <v>92</v>
      </c>
      <c r="B53" s="5" t="s">
        <v>99</v>
      </c>
      <c r="C53" s="5" t="s">
        <v>100</v>
      </c>
      <c r="D53" s="5" t="s">
        <v>24</v>
      </c>
      <c r="E53" s="5" t="s">
        <v>37</v>
      </c>
      <c r="F53" s="5" t="s">
        <v>38</v>
      </c>
      <c r="G53" s="5">
        <v>1</v>
      </c>
      <c r="H53" s="5" t="s">
        <v>31</v>
      </c>
      <c r="I53" s="6">
        <v>-5.5739099999999997</v>
      </c>
      <c r="J53" s="6">
        <v>6.7406300000000003</v>
      </c>
      <c r="K53" s="6">
        <v>1.57914</v>
      </c>
      <c r="L53" s="6"/>
      <c r="M53" s="6"/>
      <c r="N53" s="5">
        <v>0.14000000000000001</v>
      </c>
      <c r="O53" s="5">
        <v>77.569999999999993</v>
      </c>
      <c r="P53" s="5">
        <v>1.25664</v>
      </c>
      <c r="Q53" s="5">
        <v>28</v>
      </c>
      <c r="R53" s="5">
        <v>0.504</v>
      </c>
      <c r="S53" s="5">
        <v>0</v>
      </c>
      <c r="T53" s="5">
        <v>95</v>
      </c>
      <c r="U53" s="5">
        <v>26</v>
      </c>
      <c r="V53" s="11">
        <f t="shared" si="35"/>
        <v>12.933100143039979</v>
      </c>
      <c r="W53" s="11">
        <f t="shared" si="35"/>
        <v>32.010779260667334</v>
      </c>
      <c r="X53" s="11">
        <f t="shared" si="35"/>
        <v>47.671349315981622</v>
      </c>
      <c r="Y53" s="11">
        <f t="shared" si="35"/>
        <v>60.799615802232523</v>
      </c>
      <c r="Z53" s="11">
        <f t="shared" si="35"/>
        <v>72.122264369147175</v>
      </c>
      <c r="AA53" s="11" t="str">
        <f t="shared" si="35"/>
        <v/>
      </c>
      <c r="AB53" s="11" t="str">
        <f t="shared" si="35"/>
        <v/>
      </c>
      <c r="AC53" s="11" t="str">
        <f t="shared" si="35"/>
        <v/>
      </c>
      <c r="AD53" s="11" t="str">
        <f t="shared" si="35"/>
        <v/>
      </c>
      <c r="AE53" s="11" t="str">
        <f t="shared" si="35"/>
        <v/>
      </c>
      <c r="AF53" s="11" t="str">
        <f t="shared" si="35"/>
        <v/>
      </c>
      <c r="AG53" s="11" t="str">
        <f t="shared" si="35"/>
        <v/>
      </c>
      <c r="AH53" s="11" t="str">
        <f t="shared" si="35"/>
        <v/>
      </c>
      <c r="AI53" s="11" t="str">
        <f t="shared" si="35"/>
        <v/>
      </c>
      <c r="AJ53" s="11" t="str">
        <f t="shared" si="35"/>
        <v/>
      </c>
      <c r="AK53" s="5" t="s">
        <v>92</v>
      </c>
      <c r="AL53" s="5" t="s">
        <v>99</v>
      </c>
      <c r="AM53" s="11">
        <v>12.842476464794265</v>
      </c>
      <c r="AN53" s="11">
        <v>20.774930320081413</v>
      </c>
      <c r="AO53" s="11">
        <v>26.218030861418356</v>
      </c>
      <c r="AP53" s="11">
        <v>30.431927625823398</v>
      </c>
      <c r="AQ53" s="11">
        <v>33.899221943631872</v>
      </c>
      <c r="BB53" s="11">
        <v>34.53</v>
      </c>
      <c r="BC53" t="s">
        <v>92</v>
      </c>
      <c r="BD53" t="s">
        <v>99</v>
      </c>
      <c r="BE53" t="s">
        <v>475</v>
      </c>
      <c r="BF53" t="s">
        <v>100</v>
      </c>
      <c r="BG53" t="s">
        <v>447</v>
      </c>
      <c r="BH53">
        <v>0.39</v>
      </c>
      <c r="BI53">
        <v>0.03</v>
      </c>
      <c r="BJ53">
        <v>78.34</v>
      </c>
      <c r="BK53">
        <v>21.27</v>
      </c>
      <c r="BL53" s="11">
        <f t="shared" si="4"/>
        <v>1.013179065205752</v>
      </c>
      <c r="BM53" s="11">
        <f t="shared" si="5"/>
        <v>2.5077244472806792</v>
      </c>
      <c r="BN53" s="11">
        <f t="shared" si="6"/>
        <v>3.7345735054140006</v>
      </c>
      <c r="BO53" s="11">
        <f t="shared" si="7"/>
        <v>4.7630419019468961</v>
      </c>
      <c r="BP53" s="11">
        <f t="shared" si="8"/>
        <v>5.6500581906789904</v>
      </c>
      <c r="BQ53" s="11" t="str">
        <f t="shared" si="9"/>
        <v/>
      </c>
      <c r="BR53" s="11" t="str">
        <f t="shared" si="10"/>
        <v/>
      </c>
      <c r="BS53" s="11" t="str">
        <f t="shared" si="11"/>
        <v/>
      </c>
      <c r="BT53" s="11" t="str">
        <f t="shared" si="12"/>
        <v/>
      </c>
      <c r="BU53" s="11" t="str">
        <f t="shared" si="13"/>
        <v/>
      </c>
      <c r="BV53" s="11" t="str">
        <f t="shared" si="14"/>
        <v/>
      </c>
      <c r="BW53" s="11" t="str">
        <f t="shared" si="15"/>
        <v/>
      </c>
      <c r="BX53" s="11" t="str">
        <f t="shared" si="16"/>
        <v/>
      </c>
      <c r="BY53" s="11" t="str">
        <f t="shared" si="17"/>
        <v/>
      </c>
      <c r="BZ53" s="11" t="str">
        <f t="shared" si="18"/>
        <v/>
      </c>
      <c r="CA53" s="11">
        <f t="shared" si="19"/>
        <v>5.0658953260287598</v>
      </c>
      <c r="CB53" s="11">
        <f t="shared" si="20"/>
        <v>12.538622236403397</v>
      </c>
      <c r="CC53" s="11">
        <f t="shared" si="21"/>
        <v>18.672867527070004</v>
      </c>
      <c r="CD53" s="11">
        <f t="shared" si="22"/>
        <v>23.81520950973448</v>
      </c>
      <c r="CE53" s="11">
        <f t="shared" si="23"/>
        <v>28.250290953394952</v>
      </c>
      <c r="CF53" s="11" t="str">
        <f t="shared" si="24"/>
        <v/>
      </c>
      <c r="CG53" s="11" t="str">
        <f t="shared" si="25"/>
        <v/>
      </c>
      <c r="CH53" s="11" t="str">
        <f t="shared" si="26"/>
        <v/>
      </c>
      <c r="CI53" s="11" t="str">
        <f t="shared" si="27"/>
        <v/>
      </c>
      <c r="CJ53" s="11" t="str">
        <f t="shared" si="28"/>
        <v/>
      </c>
      <c r="CK53" s="11" t="str">
        <f t="shared" si="29"/>
        <v/>
      </c>
      <c r="CL53" s="11" t="str">
        <f t="shared" si="30"/>
        <v/>
      </c>
      <c r="CM53" s="11" t="str">
        <f t="shared" si="31"/>
        <v/>
      </c>
      <c r="CN53" s="11" t="str">
        <f t="shared" si="32"/>
        <v/>
      </c>
      <c r="CO53" s="11" t="str">
        <f t="shared" si="33"/>
        <v/>
      </c>
    </row>
    <row r="54" spans="1:93" x14ac:dyDescent="0.25">
      <c r="A54" t="s">
        <v>302</v>
      </c>
      <c r="B54" t="s">
        <v>99</v>
      </c>
      <c r="C54" t="s">
        <v>100</v>
      </c>
      <c r="D54" t="s">
        <v>24</v>
      </c>
      <c r="E54" t="s">
        <v>37</v>
      </c>
      <c r="F54" t="s">
        <v>38</v>
      </c>
      <c r="G54">
        <v>1</v>
      </c>
      <c r="H54" t="s">
        <v>31</v>
      </c>
      <c r="I54" s="4">
        <v>-2.4673500000000002</v>
      </c>
      <c r="J54" s="4">
        <v>4.9415300000000002</v>
      </c>
      <c r="K54" s="4">
        <v>0.93059000000000003</v>
      </c>
      <c r="N54">
        <v>0.39</v>
      </c>
      <c r="O54">
        <v>132.38</v>
      </c>
      <c r="P54">
        <v>0.96467000000000003</v>
      </c>
      <c r="Q54">
        <v>31</v>
      </c>
      <c r="R54">
        <v>0.72199999999999998</v>
      </c>
      <c r="S54">
        <v>0</v>
      </c>
      <c r="T54">
        <v>175.8</v>
      </c>
      <c r="U54">
        <v>29</v>
      </c>
      <c r="V54" s="11">
        <f t="shared" si="35"/>
        <v>27.57927828975226</v>
      </c>
      <c r="W54" s="11">
        <f t="shared" si="35"/>
        <v>78.37894479099748</v>
      </c>
      <c r="X54" s="11">
        <f t="shared" si="35"/>
        <v>129.56666908491306</v>
      </c>
      <c r="Y54" s="11" t="str">
        <f t="shared" si="35"/>
        <v/>
      </c>
      <c r="Z54" s="11" t="str">
        <f t="shared" si="35"/>
        <v/>
      </c>
      <c r="AA54" s="11" t="str">
        <f t="shared" si="35"/>
        <v/>
      </c>
      <c r="AB54" s="11" t="str">
        <f t="shared" si="35"/>
        <v/>
      </c>
      <c r="AC54" s="11" t="str">
        <f t="shared" si="35"/>
        <v/>
      </c>
      <c r="AD54" s="11" t="str">
        <f t="shared" si="35"/>
        <v/>
      </c>
      <c r="AE54" s="11" t="str">
        <f t="shared" si="35"/>
        <v/>
      </c>
      <c r="AF54" s="11" t="str">
        <f t="shared" si="35"/>
        <v/>
      </c>
      <c r="AG54" s="11" t="str">
        <f t="shared" si="35"/>
        <v/>
      </c>
      <c r="AH54" s="11" t="str">
        <f t="shared" si="35"/>
        <v/>
      </c>
      <c r="AI54" s="11" t="str">
        <f t="shared" si="35"/>
        <v/>
      </c>
      <c r="AJ54" s="11" t="str">
        <f t="shared" si="35"/>
        <v/>
      </c>
      <c r="AK54" t="s">
        <v>302</v>
      </c>
      <c r="AL54" t="s">
        <v>99</v>
      </c>
      <c r="AM54" s="11">
        <v>15.77679</v>
      </c>
      <c r="AN54" s="11">
        <v>33.694389999999999</v>
      </c>
      <c r="AO54" s="11">
        <v>51.611989999999999</v>
      </c>
      <c r="BB54" s="11">
        <v>51.61</v>
      </c>
      <c r="BC54" t="s">
        <v>302</v>
      </c>
      <c r="BD54" t="s">
        <v>99</v>
      </c>
      <c r="BE54" t="s">
        <v>475</v>
      </c>
      <c r="BF54" t="s">
        <v>100</v>
      </c>
      <c r="BG54" t="s">
        <v>447</v>
      </c>
      <c r="BH54">
        <v>0.35</v>
      </c>
      <c r="BI54">
        <v>0.05</v>
      </c>
      <c r="BJ54">
        <v>54.49</v>
      </c>
      <c r="BK54">
        <v>14.71</v>
      </c>
      <c r="BL54" s="11">
        <f t="shared" si="4"/>
        <v>1.5027948740086008</v>
      </c>
      <c r="BM54" s="11">
        <f t="shared" si="5"/>
        <v>4.2708687016614535</v>
      </c>
      <c r="BN54" s="11">
        <f t="shared" si="6"/>
        <v>7.0600877984369124</v>
      </c>
      <c r="BO54" s="11" t="str">
        <f t="shared" si="7"/>
        <v/>
      </c>
      <c r="BP54" s="11" t="str">
        <f t="shared" si="8"/>
        <v/>
      </c>
      <c r="BQ54" s="11" t="str">
        <f t="shared" si="9"/>
        <v/>
      </c>
      <c r="BR54" s="11" t="str">
        <f t="shared" si="10"/>
        <v/>
      </c>
      <c r="BS54" s="11" t="str">
        <f t="shared" si="11"/>
        <v/>
      </c>
      <c r="BT54" s="11" t="str">
        <f t="shared" si="12"/>
        <v/>
      </c>
      <c r="BU54" s="11" t="str">
        <f t="shared" si="13"/>
        <v/>
      </c>
      <c r="BV54" s="11" t="str">
        <f t="shared" si="14"/>
        <v/>
      </c>
      <c r="BW54" s="11" t="str">
        <f t="shared" si="15"/>
        <v/>
      </c>
      <c r="BX54" s="11" t="str">
        <f t="shared" si="16"/>
        <v/>
      </c>
      <c r="BY54" s="11" t="str">
        <f t="shared" si="17"/>
        <v/>
      </c>
      <c r="BZ54" s="11" t="str">
        <f t="shared" si="18"/>
        <v/>
      </c>
      <c r="CA54" s="11">
        <f t="shared" si="19"/>
        <v>7.5139743700430035</v>
      </c>
      <c r="CB54" s="11">
        <f t="shared" si="20"/>
        <v>21.354343508307267</v>
      </c>
      <c r="CC54" s="11">
        <f t="shared" si="21"/>
        <v>35.30043899218456</v>
      </c>
      <c r="CD54" s="11" t="str">
        <f t="shared" si="22"/>
        <v/>
      </c>
      <c r="CE54" s="11" t="str">
        <f t="shared" si="23"/>
        <v/>
      </c>
      <c r="CF54" s="11" t="str">
        <f t="shared" si="24"/>
        <v/>
      </c>
      <c r="CG54" s="11" t="str">
        <f t="shared" si="25"/>
        <v/>
      </c>
      <c r="CH54" s="11" t="str">
        <f t="shared" si="26"/>
        <v/>
      </c>
      <c r="CI54" s="11" t="str">
        <f t="shared" si="27"/>
        <v/>
      </c>
      <c r="CJ54" s="11" t="str">
        <f t="shared" si="28"/>
        <v/>
      </c>
      <c r="CK54" s="11" t="str">
        <f t="shared" si="29"/>
        <v/>
      </c>
      <c r="CL54" s="11" t="str">
        <f t="shared" si="30"/>
        <v/>
      </c>
      <c r="CM54" s="11" t="str">
        <f t="shared" si="31"/>
        <v/>
      </c>
      <c r="CN54" s="11" t="str">
        <f t="shared" si="32"/>
        <v/>
      </c>
      <c r="CO54" s="11" t="str">
        <f t="shared" si="33"/>
        <v/>
      </c>
    </row>
    <row r="55" spans="1:93" x14ac:dyDescent="0.25">
      <c r="A55" t="s">
        <v>371</v>
      </c>
      <c r="B55" t="s">
        <v>388</v>
      </c>
      <c r="C55" t="s">
        <v>389</v>
      </c>
      <c r="D55" t="s">
        <v>24</v>
      </c>
      <c r="E55" t="s">
        <v>37</v>
      </c>
      <c r="F55" t="s">
        <v>38</v>
      </c>
      <c r="G55">
        <v>1</v>
      </c>
      <c r="H55" t="s">
        <v>31</v>
      </c>
      <c r="I55" s="4">
        <v>-4.4500799999999998</v>
      </c>
      <c r="J55" s="4">
        <v>6.3272700000000004</v>
      </c>
      <c r="K55" s="4">
        <v>1.3446</v>
      </c>
      <c r="N55">
        <v>0.27</v>
      </c>
      <c r="O55">
        <v>293.58</v>
      </c>
      <c r="P55">
        <v>1.15957</v>
      </c>
      <c r="Q55">
        <v>55</v>
      </c>
      <c r="R55">
        <v>0.69499999999999995</v>
      </c>
      <c r="S55">
        <v>0</v>
      </c>
      <c r="T55">
        <v>372.1</v>
      </c>
      <c r="U55">
        <v>53</v>
      </c>
      <c r="V55" s="11">
        <f t="shared" si="35"/>
        <v>33.52490553357633</v>
      </c>
      <c r="W55" s="11">
        <f t="shared" si="35"/>
        <v>88.389895259510268</v>
      </c>
      <c r="X55" s="11">
        <f t="shared" si="35"/>
        <v>142.32477986439821</v>
      </c>
      <c r="Y55" s="11">
        <f t="shared" si="35"/>
        <v>189.75073093871561</v>
      </c>
      <c r="Z55" s="11">
        <f t="shared" si="35"/>
        <v>228.63339800986986</v>
      </c>
      <c r="AA55" s="11">
        <f t="shared" si="35"/>
        <v>258.10332296128433</v>
      </c>
      <c r="AB55" s="11">
        <f t="shared" si="35"/>
        <v>277.76263303515788</v>
      </c>
      <c r="AC55" s="11">
        <f t="shared" si="35"/>
        <v>287.42937787789884</v>
      </c>
      <c r="AD55" s="11" t="str">
        <f t="shared" si="35"/>
        <v/>
      </c>
      <c r="AE55" s="11" t="str">
        <f t="shared" si="35"/>
        <v/>
      </c>
      <c r="AF55" s="11" t="str">
        <f t="shared" si="35"/>
        <v/>
      </c>
      <c r="AG55" s="11" t="str">
        <f t="shared" si="35"/>
        <v/>
      </c>
      <c r="AH55" s="11" t="str">
        <f t="shared" si="35"/>
        <v/>
      </c>
      <c r="AI55" s="11" t="str">
        <f t="shared" si="35"/>
        <v/>
      </c>
      <c r="AJ55" s="11" t="str">
        <f t="shared" si="35"/>
        <v/>
      </c>
      <c r="AK55" t="s">
        <v>371</v>
      </c>
      <c r="AL55" t="s">
        <v>388</v>
      </c>
      <c r="AM55" s="11">
        <v>17.245630000000002</v>
      </c>
      <c r="AN55" s="11">
        <v>30.888530000000003</v>
      </c>
      <c r="AO55" s="11">
        <v>42.571429999999999</v>
      </c>
      <c r="AP55" s="11">
        <v>52.294330000000009</v>
      </c>
      <c r="AQ55" s="11">
        <v>60.057230000000004</v>
      </c>
      <c r="AR55" s="11">
        <v>65.860129999999998</v>
      </c>
      <c r="AS55" s="11">
        <v>69.703030000000012</v>
      </c>
      <c r="AT55" s="11">
        <v>71.585930000000019</v>
      </c>
      <c r="BB55" s="11">
        <v>71.78</v>
      </c>
      <c r="BC55" t="s">
        <v>371</v>
      </c>
      <c r="BD55" t="s">
        <v>388</v>
      </c>
      <c r="BE55" t="s">
        <v>593</v>
      </c>
      <c r="BF55" t="s">
        <v>389</v>
      </c>
      <c r="BG55" t="s">
        <v>447</v>
      </c>
      <c r="BH55">
        <v>0.38</v>
      </c>
      <c r="BI55">
        <v>0.02</v>
      </c>
      <c r="BJ55">
        <v>125.06</v>
      </c>
      <c r="BK55">
        <v>26.21</v>
      </c>
      <c r="BL55" s="11">
        <f t="shared" si="4"/>
        <v>4.1926246860290561</v>
      </c>
      <c r="BM55" s="11">
        <f t="shared" si="5"/>
        <v>11.054040301154355</v>
      </c>
      <c r="BN55" s="11">
        <f t="shared" si="6"/>
        <v>17.799136969841641</v>
      </c>
      <c r="BO55" s="11">
        <f t="shared" si="7"/>
        <v>23.730226411195773</v>
      </c>
      <c r="BP55" s="11">
        <f t="shared" si="8"/>
        <v>28.592892755114324</v>
      </c>
      <c r="BQ55" s="11">
        <f t="shared" si="9"/>
        <v>32.278401569538218</v>
      </c>
      <c r="BR55" s="11">
        <f t="shared" si="10"/>
        <v>34.736994887376845</v>
      </c>
      <c r="BS55" s="11">
        <f t="shared" si="11"/>
        <v>35.945917997410035</v>
      </c>
      <c r="BT55" s="11" t="str">
        <f t="shared" si="12"/>
        <v/>
      </c>
      <c r="BU55" s="11" t="str">
        <f t="shared" si="13"/>
        <v/>
      </c>
      <c r="BV55" s="11" t="str">
        <f t="shared" si="14"/>
        <v/>
      </c>
      <c r="BW55" s="11" t="str">
        <f t="shared" si="15"/>
        <v/>
      </c>
      <c r="BX55" s="11" t="str">
        <f t="shared" si="16"/>
        <v/>
      </c>
      <c r="BY55" s="11" t="str">
        <f t="shared" si="17"/>
        <v/>
      </c>
      <c r="BZ55" s="11" t="str">
        <f t="shared" si="18"/>
        <v/>
      </c>
      <c r="CA55" s="11">
        <f t="shared" si="19"/>
        <v>20.963123430145281</v>
      </c>
      <c r="CB55" s="11">
        <f t="shared" si="20"/>
        <v>55.27020150577178</v>
      </c>
      <c r="CC55" s="11">
        <f t="shared" si="21"/>
        <v>88.995684849208203</v>
      </c>
      <c r="CD55" s="11">
        <f t="shared" si="22"/>
        <v>118.65113205597886</v>
      </c>
      <c r="CE55" s="11">
        <f t="shared" si="23"/>
        <v>142.96446377557163</v>
      </c>
      <c r="CF55" s="11">
        <f t="shared" si="24"/>
        <v>161.3920078476911</v>
      </c>
      <c r="CG55" s="11">
        <f t="shared" si="25"/>
        <v>173.68497443688423</v>
      </c>
      <c r="CH55" s="11">
        <f t="shared" si="26"/>
        <v>179.72958998705019</v>
      </c>
      <c r="CI55" s="11" t="str">
        <f t="shared" si="27"/>
        <v/>
      </c>
      <c r="CJ55" s="11" t="str">
        <f t="shared" si="28"/>
        <v/>
      </c>
      <c r="CK55" s="11" t="str">
        <f t="shared" si="29"/>
        <v/>
      </c>
      <c r="CL55" s="11" t="str">
        <f t="shared" si="30"/>
        <v/>
      </c>
      <c r="CM55" s="11" t="str">
        <f t="shared" si="31"/>
        <v/>
      </c>
      <c r="CN55" s="11" t="str">
        <f t="shared" si="32"/>
        <v/>
      </c>
      <c r="CO55" s="11" t="str">
        <f t="shared" si="33"/>
        <v/>
      </c>
    </row>
    <row r="56" spans="1:93" x14ac:dyDescent="0.25">
      <c r="A56" s="5" t="s">
        <v>178</v>
      </c>
      <c r="B56" s="5" t="s">
        <v>181</v>
      </c>
      <c r="C56" s="5" t="s">
        <v>182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-5.9868399999999999</v>
      </c>
      <c r="J56" s="6">
        <v>7.9892099999999999</v>
      </c>
      <c r="K56" s="6">
        <v>0.38713999999999998</v>
      </c>
      <c r="L56" s="6"/>
      <c r="M56" s="6"/>
      <c r="N56" s="5">
        <v>0.36</v>
      </c>
      <c r="O56" s="5">
        <v>492.85</v>
      </c>
      <c r="P56" s="5">
        <v>0.62221000000000004</v>
      </c>
      <c r="Q56" s="5">
        <v>30</v>
      </c>
      <c r="R56" s="5">
        <v>0.874</v>
      </c>
      <c r="S56" s="5">
        <v>1.1000000000000001</v>
      </c>
      <c r="T56" s="5">
        <v>503.7</v>
      </c>
      <c r="U56" s="5">
        <v>28</v>
      </c>
      <c r="V56" s="11">
        <f t="shared" si="35"/>
        <v>30.099095496091135</v>
      </c>
      <c r="W56" s="11">
        <f t="shared" si="35"/>
        <v>111.21510456159329</v>
      </c>
      <c r="X56" s="11">
        <f t="shared" si="35"/>
        <v>197.59817655599102</v>
      </c>
      <c r="Y56" s="11">
        <f t="shared" si="35"/>
        <v>281.55537676585266</v>
      </c>
      <c r="Z56" s="11">
        <f t="shared" si="35"/>
        <v>361.93259245079213</v>
      </c>
      <c r="AA56" s="11">
        <f t="shared" si="35"/>
        <v>438.80192775817528</v>
      </c>
      <c r="AB56" s="11" t="str">
        <f t="shared" si="35"/>
        <v/>
      </c>
      <c r="AC56" s="11" t="str">
        <f t="shared" si="35"/>
        <v/>
      </c>
      <c r="AD56" s="11" t="str">
        <f t="shared" si="35"/>
        <v/>
      </c>
      <c r="AE56" s="11" t="str">
        <f t="shared" si="35"/>
        <v/>
      </c>
      <c r="AF56" s="11" t="str">
        <f t="shared" si="35"/>
        <v/>
      </c>
      <c r="AG56" s="11" t="str">
        <f t="shared" si="35"/>
        <v/>
      </c>
      <c r="AH56" s="11" t="str">
        <f t="shared" si="35"/>
        <v/>
      </c>
      <c r="AI56" s="11" t="str">
        <f t="shared" si="35"/>
        <v/>
      </c>
      <c r="AJ56" s="11" t="str">
        <f t="shared" si="35"/>
        <v/>
      </c>
      <c r="AK56" s="5" t="s">
        <v>178</v>
      </c>
      <c r="AL56" s="5" t="s">
        <v>181</v>
      </c>
      <c r="AM56" s="11">
        <v>21.03525900946153</v>
      </c>
      <c r="AN56" s="11">
        <v>37.412933704853778</v>
      </c>
      <c r="AO56" s="11">
        <v>49.731448401503457</v>
      </c>
      <c r="AP56" s="11">
        <v>59.886561113919278</v>
      </c>
      <c r="AQ56" s="11">
        <v>68.670286811077375</v>
      </c>
      <c r="AR56" s="11">
        <v>76.495462874495047</v>
      </c>
      <c r="BB56" s="11">
        <v>80.739999999999995</v>
      </c>
      <c r="BL56" s="11" t="str">
        <f t="shared" si="4"/>
        <v/>
      </c>
      <c r="BM56" s="11" t="str">
        <f t="shared" si="5"/>
        <v/>
      </c>
      <c r="BN56" s="11" t="str">
        <f t="shared" si="6"/>
        <v/>
      </c>
      <c r="BO56" s="11" t="str">
        <f t="shared" si="7"/>
        <v/>
      </c>
      <c r="BP56" s="11" t="str">
        <f t="shared" si="8"/>
        <v/>
      </c>
      <c r="BQ56" s="11" t="str">
        <f t="shared" si="9"/>
        <v/>
      </c>
      <c r="BR56" s="11" t="str">
        <f t="shared" si="10"/>
        <v/>
      </c>
      <c r="BS56" s="11" t="str">
        <f t="shared" si="11"/>
        <v/>
      </c>
      <c r="BT56" s="11" t="str">
        <f t="shared" si="12"/>
        <v/>
      </c>
      <c r="BU56" s="11" t="str">
        <f t="shared" si="13"/>
        <v/>
      </c>
      <c r="BV56" s="11" t="str">
        <f t="shared" si="14"/>
        <v/>
      </c>
      <c r="BW56" s="11" t="str">
        <f t="shared" si="15"/>
        <v/>
      </c>
      <c r="BX56" s="11" t="str">
        <f t="shared" si="16"/>
        <v/>
      </c>
      <c r="BY56" s="11" t="str">
        <f t="shared" si="17"/>
        <v/>
      </c>
      <c r="BZ56" s="11" t="str">
        <f t="shared" si="18"/>
        <v/>
      </c>
      <c r="CA56" s="11" t="str">
        <f t="shared" si="19"/>
        <v/>
      </c>
      <c r="CB56" s="11" t="str">
        <f t="shared" si="20"/>
        <v/>
      </c>
      <c r="CC56" s="11" t="str">
        <f t="shared" si="21"/>
        <v/>
      </c>
      <c r="CD56" s="11" t="str">
        <f t="shared" si="22"/>
        <v/>
      </c>
      <c r="CE56" s="11" t="str">
        <f t="shared" si="23"/>
        <v/>
      </c>
      <c r="CF56" s="11" t="str">
        <f t="shared" si="24"/>
        <v/>
      </c>
      <c r="CG56" s="11" t="str">
        <f t="shared" si="25"/>
        <v/>
      </c>
      <c r="CH56" s="11" t="str">
        <f t="shared" si="26"/>
        <v/>
      </c>
      <c r="CI56" s="11" t="str">
        <f t="shared" si="27"/>
        <v/>
      </c>
      <c r="CJ56" s="11" t="str">
        <f t="shared" si="28"/>
        <v/>
      </c>
      <c r="CK56" s="11" t="str">
        <f t="shared" si="29"/>
        <v/>
      </c>
      <c r="CL56" s="11" t="str">
        <f t="shared" si="30"/>
        <v/>
      </c>
      <c r="CM56" s="11" t="str">
        <f t="shared" si="31"/>
        <v/>
      </c>
      <c r="CN56" s="11" t="str">
        <f t="shared" si="32"/>
        <v/>
      </c>
      <c r="CO56" s="11" t="str">
        <f t="shared" si="33"/>
        <v/>
      </c>
    </row>
    <row r="57" spans="1:93" x14ac:dyDescent="0.25">
      <c r="A57" t="s">
        <v>371</v>
      </c>
      <c r="B57" t="s">
        <v>390</v>
      </c>
      <c r="C57" t="s">
        <v>391</v>
      </c>
      <c r="D57" t="s">
        <v>24</v>
      </c>
      <c r="E57" t="s">
        <v>37</v>
      </c>
      <c r="F57" t="s">
        <v>38</v>
      </c>
      <c r="G57">
        <v>1</v>
      </c>
      <c r="H57" t="s">
        <v>31</v>
      </c>
      <c r="I57" s="4">
        <v>-3.9527100000000002</v>
      </c>
      <c r="J57" s="4">
        <v>6.3245399999999998</v>
      </c>
      <c r="K57" s="4">
        <v>0.34466999999999998</v>
      </c>
      <c r="N57">
        <v>0.16</v>
      </c>
      <c r="O57">
        <v>193.57</v>
      </c>
      <c r="P57">
        <v>0.58708000000000005</v>
      </c>
      <c r="Q57">
        <v>32</v>
      </c>
      <c r="R57">
        <v>0.88200000000000001</v>
      </c>
      <c r="S57">
        <v>0.4</v>
      </c>
      <c r="T57">
        <v>241.2</v>
      </c>
      <c r="U57">
        <v>30</v>
      </c>
      <c r="V57" s="11">
        <f t="shared" si="35"/>
        <v>7.1051262716438881</v>
      </c>
      <c r="W57" s="11">
        <f t="shared" si="35"/>
        <v>25.685223089888879</v>
      </c>
      <c r="X57" s="11">
        <f t="shared" si="35"/>
        <v>51.447101628581741</v>
      </c>
      <c r="Y57" s="11">
        <f t="shared" si="35"/>
        <v>81.853722658522656</v>
      </c>
      <c r="Z57" s="11">
        <f t="shared" si="35"/>
        <v>115.45694060704021</v>
      </c>
      <c r="AA57" s="11">
        <f t="shared" si="35"/>
        <v>151.35925116034412</v>
      </c>
      <c r="AB57" s="11">
        <f t="shared" si="35"/>
        <v>188.96707001457145</v>
      </c>
      <c r="AC57" s="11" t="str">
        <f t="shared" si="35"/>
        <v/>
      </c>
      <c r="AD57" s="11" t="str">
        <f t="shared" si="35"/>
        <v/>
      </c>
      <c r="AE57" s="11" t="str">
        <f t="shared" si="35"/>
        <v/>
      </c>
      <c r="AF57" s="11" t="str">
        <f t="shared" si="35"/>
        <v/>
      </c>
      <c r="AG57" s="11" t="str">
        <f t="shared" si="35"/>
        <v/>
      </c>
      <c r="AH57" s="11" t="str">
        <f t="shared" si="35"/>
        <v/>
      </c>
      <c r="AI57" s="11" t="str">
        <f t="shared" si="35"/>
        <v/>
      </c>
      <c r="AJ57" s="11" t="str">
        <f t="shared" si="35"/>
        <v/>
      </c>
      <c r="AK57" t="s">
        <v>371</v>
      </c>
      <c r="AL57" t="s">
        <v>390</v>
      </c>
      <c r="AM57" s="11">
        <v>10.750060000000001</v>
      </c>
      <c r="AN57" s="11">
        <v>19.083560000000002</v>
      </c>
      <c r="AO57" s="11">
        <v>27.417060000000003</v>
      </c>
      <c r="AP57" s="11">
        <v>35.75056</v>
      </c>
      <c r="AQ57" s="11">
        <v>44.084060000000001</v>
      </c>
      <c r="AR57" s="11">
        <v>52.417560000000002</v>
      </c>
      <c r="AS57" s="11">
        <v>60.751060000000003</v>
      </c>
      <c r="BB57" s="11">
        <v>60.75</v>
      </c>
      <c r="BC57" t="s">
        <v>371</v>
      </c>
      <c r="BD57" t="s">
        <v>390</v>
      </c>
      <c r="BE57" t="s">
        <v>594</v>
      </c>
      <c r="BF57" t="s">
        <v>391</v>
      </c>
      <c r="BG57" t="s">
        <v>442</v>
      </c>
      <c r="BH57">
        <v>0.44</v>
      </c>
      <c r="BI57">
        <v>0.01</v>
      </c>
      <c r="BJ57">
        <v>216.18</v>
      </c>
      <c r="BK57">
        <v>14.57</v>
      </c>
      <c r="BL57" s="11">
        <f t="shared" si="4"/>
        <v>1.5359861974039757</v>
      </c>
      <c r="BM57" s="11">
        <f t="shared" si="5"/>
        <v>5.5526315275721778</v>
      </c>
      <c r="BN57" s="11">
        <f t="shared" si="6"/>
        <v>11.121834430066802</v>
      </c>
      <c r="BO57" s="11">
        <f t="shared" si="7"/>
        <v>17.69513776431943</v>
      </c>
      <c r="BP57" s="11">
        <f t="shared" si="8"/>
        <v>24.959481420429956</v>
      </c>
      <c r="BQ57" s="11">
        <f t="shared" si="9"/>
        <v>32.720842915843193</v>
      </c>
      <c r="BR57" s="11">
        <f t="shared" si="10"/>
        <v>40.850901195750055</v>
      </c>
      <c r="BS57" s="11" t="str">
        <f t="shared" si="11"/>
        <v/>
      </c>
      <c r="BT57" s="11" t="str">
        <f t="shared" si="12"/>
        <v/>
      </c>
      <c r="BU57" s="11" t="str">
        <f t="shared" si="13"/>
        <v/>
      </c>
      <c r="BV57" s="11" t="str">
        <f t="shared" si="14"/>
        <v/>
      </c>
      <c r="BW57" s="11" t="str">
        <f t="shared" si="15"/>
        <v/>
      </c>
      <c r="BX57" s="11" t="str">
        <f t="shared" si="16"/>
        <v/>
      </c>
      <c r="BY57" s="11" t="str">
        <f t="shared" si="17"/>
        <v/>
      </c>
      <c r="BZ57" s="11" t="str">
        <f t="shared" si="18"/>
        <v/>
      </c>
      <c r="CA57" s="11">
        <f t="shared" si="19"/>
        <v>7.679930987019878</v>
      </c>
      <c r="CB57" s="11">
        <f t="shared" si="20"/>
        <v>27.763157637860889</v>
      </c>
      <c r="CC57" s="11">
        <f t="shared" si="21"/>
        <v>55.609172150334004</v>
      </c>
      <c r="CD57" s="11">
        <f t="shared" si="22"/>
        <v>88.475688821597146</v>
      </c>
      <c r="CE57" s="11">
        <f t="shared" si="23"/>
        <v>124.79740710214978</v>
      </c>
      <c r="CF57" s="11">
        <f t="shared" si="24"/>
        <v>163.60421457921598</v>
      </c>
      <c r="CG57" s="11">
        <f t="shared" si="25"/>
        <v>204.25450597875027</v>
      </c>
      <c r="CH57" s="11" t="str">
        <f t="shared" si="26"/>
        <v/>
      </c>
      <c r="CI57" s="11" t="str">
        <f t="shared" si="27"/>
        <v/>
      </c>
      <c r="CJ57" s="11" t="str">
        <f t="shared" si="28"/>
        <v/>
      </c>
      <c r="CK57" s="11" t="str">
        <f t="shared" si="29"/>
        <v/>
      </c>
      <c r="CL57" s="11" t="str">
        <f t="shared" si="30"/>
        <v/>
      </c>
      <c r="CM57" s="11" t="str">
        <f t="shared" si="31"/>
        <v/>
      </c>
      <c r="CN57" s="11" t="str">
        <f t="shared" si="32"/>
        <v/>
      </c>
      <c r="CO57" s="11" t="str">
        <f t="shared" si="33"/>
        <v/>
      </c>
    </row>
    <row r="58" spans="1:93" x14ac:dyDescent="0.25">
      <c r="A58" s="5" t="s">
        <v>21</v>
      </c>
      <c r="B58" s="5" t="s">
        <v>45</v>
      </c>
      <c r="C58" s="5" t="s">
        <v>46</v>
      </c>
      <c r="D58" s="5" t="s">
        <v>24</v>
      </c>
      <c r="E58" s="5" t="s">
        <v>37</v>
      </c>
      <c r="F58" s="5" t="s">
        <v>38</v>
      </c>
      <c r="G58" s="5">
        <v>1</v>
      </c>
      <c r="H58" s="5" t="s">
        <v>31</v>
      </c>
      <c r="I58" s="6">
        <v>-3.0725199999999999</v>
      </c>
      <c r="J58" s="6">
        <v>6.1388100000000003</v>
      </c>
      <c r="K58" s="6">
        <v>0.22352</v>
      </c>
      <c r="L58" s="6"/>
      <c r="M58" s="6"/>
      <c r="N58" s="5">
        <v>0.88</v>
      </c>
      <c r="O58" s="5">
        <v>281.8</v>
      </c>
      <c r="P58" s="5">
        <v>0.47277999999999998</v>
      </c>
      <c r="Q58" s="5">
        <v>26</v>
      </c>
      <c r="R58" s="5">
        <v>0.94099999999999995</v>
      </c>
      <c r="S58" s="5">
        <v>0.1</v>
      </c>
      <c r="T58" s="5">
        <v>206.2</v>
      </c>
      <c r="U58" s="5">
        <v>24</v>
      </c>
      <c r="V58" s="11">
        <f t="shared" si="35"/>
        <v>46.135568255340161</v>
      </c>
      <c r="W58" s="11">
        <f t="shared" si="35"/>
        <v>148.94807110799673</v>
      </c>
      <c r="X58" s="11">
        <f t="shared" si="35"/>
        <v>274.3325786793539</v>
      </c>
      <c r="Y58" s="11" t="str">
        <f t="shared" si="35"/>
        <v/>
      </c>
      <c r="Z58" s="11" t="str">
        <f t="shared" si="35"/>
        <v/>
      </c>
      <c r="AA58" s="11" t="str">
        <f t="shared" si="35"/>
        <v/>
      </c>
      <c r="AB58" s="11" t="str">
        <f t="shared" si="35"/>
        <v/>
      </c>
      <c r="AC58" s="11" t="str">
        <f t="shared" si="35"/>
        <v/>
      </c>
      <c r="AD58" s="11" t="str">
        <f t="shared" si="35"/>
        <v/>
      </c>
      <c r="AE58" s="11" t="str">
        <f t="shared" si="35"/>
        <v/>
      </c>
      <c r="AF58" s="11" t="str">
        <f t="shared" si="35"/>
        <v/>
      </c>
      <c r="AG58" s="11" t="str">
        <f t="shared" si="35"/>
        <v/>
      </c>
      <c r="AH58" s="11" t="str">
        <f t="shared" si="35"/>
        <v/>
      </c>
      <c r="AI58" s="11" t="str">
        <f t="shared" si="35"/>
        <v/>
      </c>
      <c r="AJ58" s="11" t="str">
        <f t="shared" si="35"/>
        <v/>
      </c>
      <c r="AK58" s="5" t="s">
        <v>21</v>
      </c>
      <c r="AL58" s="5" t="s">
        <v>45</v>
      </c>
      <c r="AM58" s="11">
        <v>19.441790000000001</v>
      </c>
      <c r="AN58" s="11">
        <v>37.157490000000003</v>
      </c>
      <c r="AO58" s="11">
        <v>54.873190000000001</v>
      </c>
      <c r="BB58" s="11">
        <v>54.87</v>
      </c>
      <c r="BC58" t="s">
        <v>21</v>
      </c>
      <c r="BD58" t="s">
        <v>45</v>
      </c>
      <c r="BE58" t="s">
        <v>441</v>
      </c>
      <c r="BF58" t="s">
        <v>46</v>
      </c>
      <c r="BG58" t="s">
        <v>442</v>
      </c>
      <c r="BH58">
        <v>0.41</v>
      </c>
      <c r="BI58">
        <v>0.06</v>
      </c>
      <c r="BJ58">
        <v>162.47999999999999</v>
      </c>
      <c r="BK58">
        <v>26.87</v>
      </c>
      <c r="BL58" s="11">
        <f t="shared" si="4"/>
        <v>7.4961071301276689</v>
      </c>
      <c r="BM58" s="11">
        <f t="shared" si="5"/>
        <v>24.201082593627305</v>
      </c>
      <c r="BN58" s="11">
        <f t="shared" si="6"/>
        <v>44.573557383821417</v>
      </c>
      <c r="BO58" s="11" t="str">
        <f t="shared" si="7"/>
        <v/>
      </c>
      <c r="BP58" s="11" t="str">
        <f t="shared" si="8"/>
        <v/>
      </c>
      <c r="BQ58" s="11" t="str">
        <f t="shared" si="9"/>
        <v/>
      </c>
      <c r="BR58" s="11" t="str">
        <f t="shared" si="10"/>
        <v/>
      </c>
      <c r="BS58" s="11" t="str">
        <f t="shared" si="11"/>
        <v/>
      </c>
      <c r="BT58" s="11" t="str">
        <f t="shared" si="12"/>
        <v/>
      </c>
      <c r="BU58" s="11" t="str">
        <f t="shared" si="13"/>
        <v/>
      </c>
      <c r="BV58" s="11" t="str">
        <f t="shared" si="14"/>
        <v/>
      </c>
      <c r="BW58" s="11" t="str">
        <f t="shared" si="15"/>
        <v/>
      </c>
      <c r="BX58" s="11" t="str">
        <f t="shared" si="16"/>
        <v/>
      </c>
      <c r="BY58" s="11" t="str">
        <f t="shared" si="17"/>
        <v/>
      </c>
      <c r="BZ58" s="11" t="str">
        <f t="shared" si="18"/>
        <v/>
      </c>
      <c r="CA58" s="11">
        <f t="shared" si="19"/>
        <v>37.480535650638345</v>
      </c>
      <c r="CB58" s="11">
        <f t="shared" si="20"/>
        <v>121.00541296813653</v>
      </c>
      <c r="CC58" s="11">
        <f t="shared" si="21"/>
        <v>222.86778691910709</v>
      </c>
      <c r="CD58" s="11" t="str">
        <f t="shared" si="22"/>
        <v/>
      </c>
      <c r="CE58" s="11" t="str">
        <f t="shared" si="23"/>
        <v/>
      </c>
      <c r="CF58" s="11" t="str">
        <f t="shared" si="24"/>
        <v/>
      </c>
      <c r="CG58" s="11" t="str">
        <f t="shared" si="25"/>
        <v/>
      </c>
      <c r="CH58" s="11" t="str">
        <f t="shared" si="26"/>
        <v/>
      </c>
      <c r="CI58" s="11" t="str">
        <f t="shared" si="27"/>
        <v/>
      </c>
      <c r="CJ58" s="11" t="str">
        <f t="shared" si="28"/>
        <v/>
      </c>
      <c r="CK58" s="11" t="str">
        <f t="shared" si="29"/>
        <v/>
      </c>
      <c r="CL58" s="11" t="str">
        <f t="shared" si="30"/>
        <v/>
      </c>
      <c r="CM58" s="11" t="str">
        <f t="shared" si="31"/>
        <v/>
      </c>
      <c r="CN58" s="11" t="str">
        <f t="shared" si="32"/>
        <v/>
      </c>
      <c r="CO58" s="11" t="str">
        <f t="shared" si="33"/>
        <v/>
      </c>
    </row>
    <row r="59" spans="1:93" x14ac:dyDescent="0.25">
      <c r="A59" t="s">
        <v>343</v>
      </c>
      <c r="B59" t="s">
        <v>350</v>
      </c>
      <c r="C59" t="s">
        <v>351</v>
      </c>
      <c r="D59" t="s">
        <v>24</v>
      </c>
      <c r="E59" t="s">
        <v>37</v>
      </c>
      <c r="F59" t="s">
        <v>38</v>
      </c>
      <c r="G59">
        <v>1</v>
      </c>
      <c r="H59" t="s">
        <v>31</v>
      </c>
      <c r="I59" s="4">
        <v>-1.6014999999999999</v>
      </c>
      <c r="J59" s="4">
        <v>5.5250000000000004</v>
      </c>
      <c r="K59" s="4">
        <v>0.33254</v>
      </c>
      <c r="N59">
        <v>1.49</v>
      </c>
      <c r="O59">
        <v>949.98</v>
      </c>
      <c r="P59">
        <v>0.57665999999999995</v>
      </c>
      <c r="Q59">
        <v>36</v>
      </c>
      <c r="R59">
        <v>0.84299999999999997</v>
      </c>
      <c r="S59">
        <v>2.2999999999999998</v>
      </c>
      <c r="T59">
        <v>1247.2</v>
      </c>
      <c r="U59">
        <v>34</v>
      </c>
      <c r="V59" s="11">
        <f t="shared" si="35"/>
        <v>125.95366895413973</v>
      </c>
      <c r="W59" s="11">
        <f t="shared" si="35"/>
        <v>339.34645087402066</v>
      </c>
      <c r="X59" s="11">
        <f t="shared" si="35"/>
        <v>574.45725508682688</v>
      </c>
      <c r="Y59" s="11">
        <f t="shared" si="35"/>
        <v>815.73774024486897</v>
      </c>
      <c r="Z59" s="11" t="str">
        <f t="shared" si="35"/>
        <v/>
      </c>
      <c r="AA59" s="11" t="str">
        <f t="shared" si="35"/>
        <v/>
      </c>
      <c r="AB59" s="11" t="str">
        <f t="shared" si="35"/>
        <v/>
      </c>
      <c r="AC59" s="11" t="str">
        <f t="shared" si="35"/>
        <v/>
      </c>
      <c r="AD59" s="11" t="str">
        <f t="shared" si="35"/>
        <v/>
      </c>
      <c r="AE59" s="11" t="str">
        <f t="shared" si="35"/>
        <v/>
      </c>
      <c r="AF59" s="11" t="str">
        <f t="shared" si="35"/>
        <v/>
      </c>
      <c r="AG59" s="11" t="str">
        <f t="shared" si="35"/>
        <v/>
      </c>
      <c r="AH59" s="11" t="str">
        <f t="shared" si="35"/>
        <v/>
      </c>
      <c r="AI59" s="11" t="str">
        <f t="shared" si="35"/>
        <v/>
      </c>
      <c r="AJ59" s="11" t="str">
        <f t="shared" si="35"/>
        <v/>
      </c>
      <c r="AK59" t="s">
        <v>343</v>
      </c>
      <c r="AL59" t="s">
        <v>350</v>
      </c>
      <c r="AM59" s="11">
        <v>20.907559999999997</v>
      </c>
      <c r="AN59" s="11">
        <v>39.256159999999994</v>
      </c>
      <c r="AO59" s="11">
        <v>57.604759999999999</v>
      </c>
      <c r="AP59" s="11">
        <v>75.953359999999989</v>
      </c>
      <c r="BB59" s="11">
        <v>85.13</v>
      </c>
      <c r="BC59" t="s">
        <v>343</v>
      </c>
      <c r="BD59" t="s">
        <v>350</v>
      </c>
      <c r="BE59" t="s">
        <v>570</v>
      </c>
      <c r="BF59" t="s">
        <v>351</v>
      </c>
      <c r="BG59" t="s">
        <v>451</v>
      </c>
      <c r="BH59">
        <v>0.48</v>
      </c>
      <c r="BI59">
        <v>0.08</v>
      </c>
      <c r="BJ59">
        <v>145.29</v>
      </c>
      <c r="BK59">
        <v>12.16</v>
      </c>
      <c r="BL59" s="11">
        <f t="shared" si="4"/>
        <v>18.299808562346961</v>
      </c>
      <c r="BM59" s="11">
        <f t="shared" si="5"/>
        <v>49.303645847486457</v>
      </c>
      <c r="BN59" s="11">
        <f t="shared" si="6"/>
        <v>83.462894591565075</v>
      </c>
      <c r="BO59" s="11">
        <f t="shared" si="7"/>
        <v>118.51853628017702</v>
      </c>
      <c r="BP59" s="11" t="str">
        <f t="shared" si="8"/>
        <v/>
      </c>
      <c r="BQ59" s="11" t="str">
        <f t="shared" si="9"/>
        <v/>
      </c>
      <c r="BR59" s="11" t="str">
        <f t="shared" si="10"/>
        <v/>
      </c>
      <c r="BS59" s="11" t="str">
        <f t="shared" si="11"/>
        <v/>
      </c>
      <c r="BT59" s="11" t="str">
        <f t="shared" si="12"/>
        <v/>
      </c>
      <c r="BU59" s="11" t="str">
        <f t="shared" si="13"/>
        <v/>
      </c>
      <c r="BV59" s="11" t="str">
        <f t="shared" si="14"/>
        <v/>
      </c>
      <c r="BW59" s="11" t="str">
        <f t="shared" si="15"/>
        <v/>
      </c>
      <c r="BX59" s="11" t="str">
        <f t="shared" si="16"/>
        <v/>
      </c>
      <c r="BY59" s="11" t="str">
        <f t="shared" si="17"/>
        <v/>
      </c>
      <c r="BZ59" s="11" t="str">
        <f t="shared" si="18"/>
        <v/>
      </c>
      <c r="CA59" s="11">
        <f t="shared" si="19"/>
        <v>91.499042811734796</v>
      </c>
      <c r="CB59" s="11">
        <f t="shared" si="20"/>
        <v>246.51822923743228</v>
      </c>
      <c r="CC59" s="11">
        <f t="shared" si="21"/>
        <v>417.31447295782539</v>
      </c>
      <c r="CD59" s="11">
        <f t="shared" si="22"/>
        <v>592.59268140088511</v>
      </c>
      <c r="CE59" s="11" t="str">
        <f t="shared" si="23"/>
        <v/>
      </c>
      <c r="CF59" s="11" t="str">
        <f t="shared" si="24"/>
        <v/>
      </c>
      <c r="CG59" s="11" t="str">
        <f t="shared" si="25"/>
        <v/>
      </c>
      <c r="CH59" s="11" t="str">
        <f t="shared" si="26"/>
        <v/>
      </c>
      <c r="CI59" s="11" t="str">
        <f t="shared" si="27"/>
        <v/>
      </c>
      <c r="CJ59" s="11" t="str">
        <f t="shared" si="28"/>
        <v/>
      </c>
      <c r="CK59" s="11" t="str">
        <f t="shared" si="29"/>
        <v/>
      </c>
      <c r="CL59" s="11" t="str">
        <f t="shared" si="30"/>
        <v/>
      </c>
      <c r="CM59" s="11" t="str">
        <f t="shared" si="31"/>
        <v/>
      </c>
      <c r="CN59" s="11" t="str">
        <f t="shared" si="32"/>
        <v/>
      </c>
      <c r="CO59" s="11" t="str">
        <f t="shared" si="33"/>
        <v/>
      </c>
    </row>
    <row r="60" spans="1:93" x14ac:dyDescent="0.25">
      <c r="A60" t="s">
        <v>278</v>
      </c>
      <c r="B60" t="s">
        <v>287</v>
      </c>
      <c r="C60" t="s">
        <v>288</v>
      </c>
      <c r="D60" t="s">
        <v>24</v>
      </c>
      <c r="E60" t="s">
        <v>37</v>
      </c>
      <c r="F60" t="s">
        <v>38</v>
      </c>
      <c r="G60">
        <v>1</v>
      </c>
      <c r="H60" t="s">
        <v>31</v>
      </c>
      <c r="I60" s="4">
        <v>-1.0000199999999999</v>
      </c>
      <c r="J60" s="4">
        <v>5.5366400000000002</v>
      </c>
      <c r="K60" s="4">
        <v>9.3359999999999999E-2</v>
      </c>
      <c r="N60">
        <v>4.3899999999999997</v>
      </c>
      <c r="O60">
        <v>1575.98</v>
      </c>
      <c r="P60">
        <v>0.30556</v>
      </c>
      <c r="Q60">
        <v>34</v>
      </c>
      <c r="R60">
        <v>0.97</v>
      </c>
      <c r="S60">
        <v>2.6</v>
      </c>
      <c r="T60">
        <v>1689.9</v>
      </c>
      <c r="U60">
        <v>32</v>
      </c>
      <c r="V60" s="11">
        <f t="shared" si="35"/>
        <v>213.78873724646422</v>
      </c>
      <c r="W60" s="11">
        <f t="shared" si="35"/>
        <v>507.79612014544392</v>
      </c>
      <c r="X60" s="11">
        <f t="shared" si="35"/>
        <v>839.11286134483817</v>
      </c>
      <c r="Y60" s="11">
        <f t="shared" si="35"/>
        <v>1394.5028553426641</v>
      </c>
      <c r="Z60" s="11" t="str">
        <f t="shared" si="35"/>
        <v/>
      </c>
      <c r="AA60" s="11" t="str">
        <f t="shared" si="35"/>
        <v/>
      </c>
      <c r="AB60" s="11" t="str">
        <f t="shared" si="35"/>
        <v/>
      </c>
      <c r="AC60" s="11" t="str">
        <f t="shared" si="35"/>
        <v/>
      </c>
      <c r="AD60" s="11" t="str">
        <f t="shared" si="35"/>
        <v/>
      </c>
      <c r="AE60" s="11" t="str">
        <f t="shared" si="35"/>
        <v/>
      </c>
      <c r="AF60" s="11" t="str">
        <f t="shared" si="35"/>
        <v/>
      </c>
      <c r="AG60" s="11" t="str">
        <f t="shared" si="35"/>
        <v/>
      </c>
      <c r="AH60" s="11" t="str">
        <f t="shared" si="35"/>
        <v/>
      </c>
      <c r="AI60" s="11" t="str">
        <f t="shared" si="35"/>
        <v/>
      </c>
      <c r="AJ60" s="11" t="str">
        <f t="shared" si="35"/>
        <v/>
      </c>
      <c r="AK60" t="s">
        <v>278</v>
      </c>
      <c r="AL60" t="s">
        <v>287</v>
      </c>
      <c r="AM60" s="11">
        <v>22.427759999999999</v>
      </c>
      <c r="AN60" s="11">
        <v>38.252059999999993</v>
      </c>
      <c r="AO60" s="11">
        <v>54.30836</v>
      </c>
      <c r="AP60" s="11">
        <v>80.076659999999976</v>
      </c>
      <c r="BB60" s="11">
        <v>87.41</v>
      </c>
      <c r="BL60" s="11" t="str">
        <f t="shared" si="4"/>
        <v/>
      </c>
      <c r="BM60" s="11" t="str">
        <f t="shared" si="5"/>
        <v/>
      </c>
      <c r="BN60" s="11" t="str">
        <f t="shared" si="6"/>
        <v/>
      </c>
      <c r="BO60" s="11" t="str">
        <f t="shared" si="7"/>
        <v/>
      </c>
      <c r="BP60" s="11" t="str">
        <f t="shared" si="8"/>
        <v/>
      </c>
      <c r="BQ60" s="11" t="str">
        <f t="shared" si="9"/>
        <v/>
      </c>
      <c r="BR60" s="11" t="str">
        <f t="shared" si="10"/>
        <v/>
      </c>
      <c r="BS60" s="11" t="str">
        <f t="shared" si="11"/>
        <v/>
      </c>
      <c r="BT60" s="11" t="str">
        <f t="shared" si="12"/>
        <v/>
      </c>
      <c r="BU60" s="11" t="str">
        <f t="shared" si="13"/>
        <v/>
      </c>
      <c r="BV60" s="11" t="str">
        <f t="shared" si="14"/>
        <v/>
      </c>
      <c r="BW60" s="11" t="str">
        <f t="shared" si="15"/>
        <v/>
      </c>
      <c r="BX60" s="11" t="str">
        <f t="shared" si="16"/>
        <v/>
      </c>
      <c r="BY60" s="11" t="str">
        <f t="shared" si="17"/>
        <v/>
      </c>
      <c r="BZ60" s="11" t="str">
        <f t="shared" si="18"/>
        <v/>
      </c>
      <c r="CA60" s="11" t="str">
        <f t="shared" si="19"/>
        <v/>
      </c>
      <c r="CB60" s="11" t="str">
        <f t="shared" si="20"/>
        <v/>
      </c>
      <c r="CC60" s="11" t="str">
        <f t="shared" si="21"/>
        <v/>
      </c>
      <c r="CD60" s="11" t="str">
        <f t="shared" si="22"/>
        <v/>
      </c>
      <c r="CE60" s="11" t="str">
        <f t="shared" si="23"/>
        <v/>
      </c>
      <c r="CF60" s="11" t="str">
        <f t="shared" si="24"/>
        <v/>
      </c>
      <c r="CG60" s="11" t="str">
        <f t="shared" si="25"/>
        <v/>
      </c>
      <c r="CH60" s="11" t="str">
        <f t="shared" si="26"/>
        <v/>
      </c>
      <c r="CI60" s="11" t="str">
        <f t="shared" si="27"/>
        <v/>
      </c>
      <c r="CJ60" s="11" t="str">
        <f t="shared" si="28"/>
        <v/>
      </c>
      <c r="CK60" s="11" t="str">
        <f t="shared" si="29"/>
        <v/>
      </c>
      <c r="CL60" s="11" t="str">
        <f t="shared" si="30"/>
        <v/>
      </c>
      <c r="CM60" s="11" t="str">
        <f t="shared" si="31"/>
        <v/>
      </c>
      <c r="CN60" s="11" t="str">
        <f t="shared" si="32"/>
        <v/>
      </c>
      <c r="CO60" s="11" t="str">
        <f t="shared" si="33"/>
        <v/>
      </c>
    </row>
    <row r="61" spans="1:93" x14ac:dyDescent="0.25">
      <c r="A61" s="5" t="s">
        <v>371</v>
      </c>
      <c r="B61" s="5" t="s">
        <v>394</v>
      </c>
      <c r="C61" s="5" t="s">
        <v>395</v>
      </c>
      <c r="D61" s="5" t="s">
        <v>24</v>
      </c>
      <c r="E61" s="5" t="s">
        <v>37</v>
      </c>
      <c r="F61" s="5" t="s">
        <v>38</v>
      </c>
      <c r="G61" s="5">
        <v>1</v>
      </c>
      <c r="H61" s="5" t="s">
        <v>31</v>
      </c>
      <c r="I61" s="6">
        <v>-2.3969499999999999</v>
      </c>
      <c r="J61" s="6">
        <v>5.6301199999999998</v>
      </c>
      <c r="K61" s="6">
        <v>0.43673000000000001</v>
      </c>
      <c r="L61" s="6"/>
      <c r="M61" s="6"/>
      <c r="N61" s="5">
        <v>0.22</v>
      </c>
      <c r="O61" s="5">
        <v>356</v>
      </c>
      <c r="P61" s="5">
        <v>0.66085000000000005</v>
      </c>
      <c r="Q61" s="5">
        <v>34</v>
      </c>
      <c r="R61" s="5">
        <v>0.84299999999999997</v>
      </c>
      <c r="S61" s="5">
        <v>0.4</v>
      </c>
      <c r="T61" s="5">
        <v>436.7</v>
      </c>
      <c r="U61" s="5">
        <v>32</v>
      </c>
      <c r="V61" s="11">
        <f t="shared" si="35"/>
        <v>20.298350361316754</v>
      </c>
      <c r="W61" s="11">
        <f t="shared" si="35"/>
        <v>73.193506368935772</v>
      </c>
      <c r="X61" s="11">
        <f t="shared" si="35"/>
        <v>139.25091692163295</v>
      </c>
      <c r="Y61" s="11">
        <f t="shared" si="35"/>
        <v>211.50487729199449</v>
      </c>
      <c r="Z61" s="11">
        <f t="shared" si="35"/>
        <v>286.95632913699723</v>
      </c>
      <c r="AA61" s="11">
        <f t="shared" si="35"/>
        <v>364.07897261771552</v>
      </c>
      <c r="AB61" s="11" t="str">
        <f t="shared" si="35"/>
        <v/>
      </c>
      <c r="AC61" s="11" t="str">
        <f t="shared" si="35"/>
        <v/>
      </c>
      <c r="AD61" s="11" t="str">
        <f t="shared" si="35"/>
        <v/>
      </c>
      <c r="AE61" s="11" t="str">
        <f t="shared" si="35"/>
        <v/>
      </c>
      <c r="AF61" s="11" t="str">
        <f t="shared" si="35"/>
        <v/>
      </c>
      <c r="AG61" s="11" t="str">
        <f t="shared" si="35"/>
        <v/>
      </c>
      <c r="AH61" s="11" t="str">
        <f t="shared" si="35"/>
        <v/>
      </c>
      <c r="AI61" s="11" t="str">
        <f t="shared" si="35"/>
        <v/>
      </c>
      <c r="AJ61" s="11" t="str">
        <f t="shared" si="35"/>
        <v/>
      </c>
      <c r="AK61" s="5" t="s">
        <v>371</v>
      </c>
      <c r="AL61" s="5" t="s">
        <v>394</v>
      </c>
      <c r="AM61" s="11">
        <v>10.963000000000001</v>
      </c>
      <c r="AN61" s="11">
        <v>21.3918</v>
      </c>
      <c r="AO61" s="11">
        <v>31.820599999999999</v>
      </c>
      <c r="AP61" s="11">
        <v>42.249400000000001</v>
      </c>
      <c r="AQ61" s="11">
        <v>52.678199999999997</v>
      </c>
      <c r="AR61" s="11">
        <v>63.106999999999999</v>
      </c>
      <c r="BB61" s="11">
        <v>61.02</v>
      </c>
      <c r="BC61" t="s">
        <v>371</v>
      </c>
      <c r="BD61" t="s">
        <v>394</v>
      </c>
      <c r="BE61" t="s">
        <v>596</v>
      </c>
      <c r="BF61" t="s">
        <v>395</v>
      </c>
      <c r="BG61" t="s">
        <v>440</v>
      </c>
      <c r="BH61">
        <v>0.42</v>
      </c>
      <c r="BI61">
        <v>0.02</v>
      </c>
      <c r="BJ61">
        <v>151.57</v>
      </c>
      <c r="BK61">
        <v>27.8</v>
      </c>
      <c r="BL61" s="11">
        <f t="shared" si="4"/>
        <v>3.0766209642647802</v>
      </c>
      <c r="BM61" s="11">
        <f t="shared" si="5"/>
        <v>11.093939760339593</v>
      </c>
      <c r="BN61" s="11">
        <f t="shared" si="6"/>
        <v>21.106261477811906</v>
      </c>
      <c r="BO61" s="11">
        <f t="shared" si="7"/>
        <v>32.057794251147605</v>
      </c>
      <c r="BP61" s="11">
        <f t="shared" si="8"/>
        <v>43.493970807294666</v>
      </c>
      <c r="BQ61" s="11">
        <f t="shared" si="9"/>
        <v>55.183449879667137</v>
      </c>
      <c r="BR61" s="11" t="str">
        <f t="shared" si="10"/>
        <v/>
      </c>
      <c r="BS61" s="11" t="str">
        <f t="shared" si="11"/>
        <v/>
      </c>
      <c r="BT61" s="11" t="str">
        <f t="shared" si="12"/>
        <v/>
      </c>
      <c r="BU61" s="11" t="str">
        <f t="shared" si="13"/>
        <v/>
      </c>
      <c r="BV61" s="11" t="str">
        <f t="shared" si="14"/>
        <v/>
      </c>
      <c r="BW61" s="11" t="str">
        <f t="shared" si="15"/>
        <v/>
      </c>
      <c r="BX61" s="11" t="str">
        <f t="shared" si="16"/>
        <v/>
      </c>
      <c r="BY61" s="11" t="str">
        <f t="shared" si="17"/>
        <v/>
      </c>
      <c r="BZ61" s="11" t="str">
        <f t="shared" si="18"/>
        <v/>
      </c>
      <c r="CA61" s="11">
        <f t="shared" si="19"/>
        <v>15.383104821323901</v>
      </c>
      <c r="CB61" s="11">
        <f t="shared" si="20"/>
        <v>55.469698801697966</v>
      </c>
      <c r="CC61" s="11">
        <f t="shared" si="21"/>
        <v>105.53130738905952</v>
      </c>
      <c r="CD61" s="11">
        <f t="shared" si="22"/>
        <v>160.28897125573803</v>
      </c>
      <c r="CE61" s="11">
        <f t="shared" si="23"/>
        <v>217.46985403647332</v>
      </c>
      <c r="CF61" s="11">
        <f t="shared" si="24"/>
        <v>275.91724939833568</v>
      </c>
      <c r="CG61" s="11" t="str">
        <f t="shared" si="25"/>
        <v/>
      </c>
      <c r="CH61" s="11" t="str">
        <f t="shared" si="26"/>
        <v/>
      </c>
      <c r="CI61" s="11" t="str">
        <f t="shared" si="27"/>
        <v/>
      </c>
      <c r="CJ61" s="11" t="str">
        <f t="shared" si="28"/>
        <v/>
      </c>
      <c r="CK61" s="11" t="str">
        <f t="shared" si="29"/>
        <v/>
      </c>
      <c r="CL61" s="11" t="str">
        <f t="shared" si="30"/>
        <v/>
      </c>
      <c r="CM61" s="11" t="str">
        <f t="shared" si="31"/>
        <v/>
      </c>
      <c r="CN61" s="11" t="str">
        <f t="shared" si="32"/>
        <v/>
      </c>
      <c r="CO61" s="11" t="str">
        <f t="shared" si="33"/>
        <v/>
      </c>
    </row>
    <row r="62" spans="1:93" x14ac:dyDescent="0.25">
      <c r="A62" s="5" t="s">
        <v>209</v>
      </c>
      <c r="B62" s="5" t="s">
        <v>183</v>
      </c>
      <c r="C62" s="5" t="s">
        <v>184</v>
      </c>
      <c r="D62" s="5" t="s">
        <v>24</v>
      </c>
      <c r="E62" s="5" t="s">
        <v>37</v>
      </c>
      <c r="F62" s="5" t="s">
        <v>38</v>
      </c>
      <c r="G62" s="5">
        <v>1</v>
      </c>
      <c r="H62" s="5" t="s">
        <v>31</v>
      </c>
      <c r="I62" s="6">
        <v>-0.55045999999999995</v>
      </c>
      <c r="J62" s="6">
        <v>4.8470300000000002</v>
      </c>
      <c r="K62" s="6">
        <v>0.36009000000000002</v>
      </c>
      <c r="L62" s="6"/>
      <c r="M62" s="6"/>
      <c r="N62" s="5">
        <v>2.81</v>
      </c>
      <c r="O62" s="5">
        <v>991.19</v>
      </c>
      <c r="P62" s="5">
        <v>0.60007999999999995</v>
      </c>
      <c r="Q62" s="5">
        <v>52</v>
      </c>
      <c r="R62" s="5">
        <v>0.80200000000000005</v>
      </c>
      <c r="S62" s="5">
        <v>1.5</v>
      </c>
      <c r="T62" s="5">
        <v>1795.2</v>
      </c>
      <c r="U62" s="5">
        <v>50</v>
      </c>
      <c r="V62" s="11">
        <f t="shared" si="35"/>
        <v>101.60572485451002</v>
      </c>
      <c r="W62" s="11">
        <f t="shared" si="35"/>
        <v>303.31190054074165</v>
      </c>
      <c r="X62" s="11">
        <f t="shared" si="35"/>
        <v>486.37272014240813</v>
      </c>
      <c r="Y62" s="11">
        <f t="shared" si="35"/>
        <v>639.94790716222963</v>
      </c>
      <c r="Z62" s="11">
        <f t="shared" si="35"/>
        <v>763.58543521975139</v>
      </c>
      <c r="AA62" s="11">
        <f t="shared" si="35"/>
        <v>858.36172217604451</v>
      </c>
      <c r="AB62" s="11">
        <f t="shared" si="35"/>
        <v>925.40484698725288</v>
      </c>
      <c r="AC62" s="11">
        <f t="shared" si="35"/>
        <v>965.57445033796012</v>
      </c>
      <c r="AD62" s="11">
        <f t="shared" si="35"/>
        <v>979.3948555245081</v>
      </c>
      <c r="AE62" s="11" t="str">
        <f t="shared" si="35"/>
        <v/>
      </c>
      <c r="AF62" s="11" t="str">
        <f t="shared" si="35"/>
        <v/>
      </c>
      <c r="AG62" s="11" t="str">
        <f t="shared" si="35"/>
        <v/>
      </c>
      <c r="AH62" s="11" t="str">
        <f t="shared" si="35"/>
        <v/>
      </c>
      <c r="AI62" s="11" t="str">
        <f t="shared" si="35"/>
        <v/>
      </c>
      <c r="AJ62" s="11" t="str">
        <f t="shared" si="35"/>
        <v/>
      </c>
      <c r="AK62" s="5" t="s">
        <v>209</v>
      </c>
      <c r="AL62" s="5" t="s">
        <v>183</v>
      </c>
      <c r="AM62" s="11">
        <v>15.278840000000001</v>
      </c>
      <c r="AN62" s="11">
        <v>31.885840000000002</v>
      </c>
      <c r="AO62" s="11">
        <v>46.286840000000005</v>
      </c>
      <c r="AP62" s="11">
        <v>58.481840000000005</v>
      </c>
      <c r="AQ62" s="11">
        <v>68.470839999999995</v>
      </c>
      <c r="AR62" s="11">
        <v>76.253840000000011</v>
      </c>
      <c r="AS62" s="11">
        <v>81.830839999999995</v>
      </c>
      <c r="AT62" s="11">
        <v>85.20183999999999</v>
      </c>
      <c r="AU62" s="11">
        <v>86.366839999999982</v>
      </c>
      <c r="BB62" s="11">
        <v>86.36</v>
      </c>
      <c r="BC62" t="s">
        <v>209</v>
      </c>
      <c r="BD62" t="s">
        <v>183</v>
      </c>
      <c r="BE62" t="s">
        <v>506</v>
      </c>
      <c r="BF62" t="s">
        <v>184</v>
      </c>
      <c r="BG62" t="s">
        <v>449</v>
      </c>
      <c r="BH62">
        <v>0.37</v>
      </c>
      <c r="BI62">
        <v>0.02</v>
      </c>
      <c r="BJ62">
        <v>102.43</v>
      </c>
      <c r="BK62">
        <v>16.89</v>
      </c>
      <c r="BL62" s="11">
        <f t="shared" si="4"/>
        <v>10.407474396847462</v>
      </c>
      <c r="BM62" s="11">
        <f t="shared" si="5"/>
        <v>31.068237972388168</v>
      </c>
      <c r="BN62" s="11">
        <f t="shared" si="6"/>
        <v>49.819157724186866</v>
      </c>
      <c r="BO62" s="11">
        <f t="shared" si="7"/>
        <v>65.549864130627185</v>
      </c>
      <c r="BP62" s="11">
        <f t="shared" si="8"/>
        <v>78.214056129559154</v>
      </c>
      <c r="BQ62" s="11">
        <f t="shared" si="9"/>
        <v>87.921991202492237</v>
      </c>
      <c r="BR62" s="11">
        <f t="shared" si="10"/>
        <v>94.789218476904324</v>
      </c>
      <c r="BS62" s="11">
        <f t="shared" si="11"/>
        <v>98.903790948117262</v>
      </c>
      <c r="BT62" s="11">
        <f t="shared" si="12"/>
        <v>100.31941505137537</v>
      </c>
      <c r="BU62" s="11" t="str">
        <f t="shared" si="13"/>
        <v/>
      </c>
      <c r="BV62" s="11" t="str">
        <f t="shared" si="14"/>
        <v/>
      </c>
      <c r="BW62" s="11" t="str">
        <f t="shared" si="15"/>
        <v/>
      </c>
      <c r="BX62" s="11" t="str">
        <f t="shared" si="16"/>
        <v/>
      </c>
      <c r="BY62" s="11" t="str">
        <f t="shared" si="17"/>
        <v/>
      </c>
      <c r="BZ62" s="11" t="str">
        <f t="shared" si="18"/>
        <v/>
      </c>
      <c r="CA62" s="11">
        <f t="shared" si="19"/>
        <v>52.037371984237311</v>
      </c>
      <c r="CB62" s="11">
        <f t="shared" si="20"/>
        <v>155.34118986194085</v>
      </c>
      <c r="CC62" s="11">
        <f t="shared" si="21"/>
        <v>249.09578862093434</v>
      </c>
      <c r="CD62" s="11">
        <f t="shared" si="22"/>
        <v>327.7493206531359</v>
      </c>
      <c r="CE62" s="11">
        <f t="shared" si="23"/>
        <v>391.07028064779576</v>
      </c>
      <c r="CF62" s="11">
        <f t="shared" si="24"/>
        <v>439.60995601246117</v>
      </c>
      <c r="CG62" s="11">
        <f t="shared" si="25"/>
        <v>473.94609238452165</v>
      </c>
      <c r="CH62" s="11">
        <f t="shared" si="26"/>
        <v>494.51895474058631</v>
      </c>
      <c r="CI62" s="11">
        <f t="shared" si="27"/>
        <v>501.59707525687685</v>
      </c>
      <c r="CJ62" s="11" t="str">
        <f t="shared" si="28"/>
        <v/>
      </c>
      <c r="CK62" s="11" t="str">
        <f t="shared" si="29"/>
        <v/>
      </c>
      <c r="CL62" s="11" t="str">
        <f t="shared" si="30"/>
        <v/>
      </c>
      <c r="CM62" s="11" t="str">
        <f t="shared" si="31"/>
        <v/>
      </c>
      <c r="CN62" s="11" t="str">
        <f t="shared" si="32"/>
        <v/>
      </c>
      <c r="CO62" s="11" t="str">
        <f t="shared" si="33"/>
        <v/>
      </c>
    </row>
    <row r="63" spans="1:93" x14ac:dyDescent="0.25">
      <c r="A63" t="s">
        <v>234</v>
      </c>
      <c r="B63" t="s">
        <v>183</v>
      </c>
      <c r="C63" t="s">
        <v>184</v>
      </c>
      <c r="D63" t="s">
        <v>24</v>
      </c>
      <c r="E63" t="s">
        <v>37</v>
      </c>
      <c r="F63" t="s">
        <v>38</v>
      </c>
      <c r="G63">
        <v>1</v>
      </c>
      <c r="H63" t="s">
        <v>31</v>
      </c>
      <c r="I63" s="4">
        <v>-4.5867500000000003</v>
      </c>
      <c r="J63" s="4">
        <v>7.6412500000000003</v>
      </c>
      <c r="K63" s="4">
        <v>0.14424000000000001</v>
      </c>
      <c r="N63">
        <v>0.42</v>
      </c>
      <c r="O63">
        <v>343.72</v>
      </c>
      <c r="P63">
        <v>0.37979000000000002</v>
      </c>
      <c r="Q63">
        <v>37</v>
      </c>
      <c r="R63">
        <v>0.97399999999999998</v>
      </c>
      <c r="S63">
        <v>0.2</v>
      </c>
      <c r="T63">
        <v>426.9</v>
      </c>
      <c r="U63">
        <v>35</v>
      </c>
      <c r="V63" s="11">
        <f t="shared" si="35"/>
        <v>63.493740656789264</v>
      </c>
      <c r="W63" s="11">
        <f t="shared" si="35"/>
        <v>290.37621628903258</v>
      </c>
      <c r="X63" s="11" t="str">
        <f t="shared" si="35"/>
        <v/>
      </c>
      <c r="Y63" s="11" t="str">
        <f t="shared" si="35"/>
        <v/>
      </c>
      <c r="Z63" s="11" t="str">
        <f t="shared" si="35"/>
        <v/>
      </c>
      <c r="AA63" s="11" t="str">
        <f t="shared" si="35"/>
        <v/>
      </c>
      <c r="AB63" s="11" t="str">
        <f t="shared" si="35"/>
        <v/>
      </c>
      <c r="AC63" s="11" t="str">
        <f t="shared" si="35"/>
        <v/>
      </c>
      <c r="AD63" s="11" t="str">
        <f t="shared" si="35"/>
        <v/>
      </c>
      <c r="AE63" s="11" t="str">
        <f t="shared" si="35"/>
        <v/>
      </c>
      <c r="AF63" s="11" t="str">
        <f t="shared" si="35"/>
        <v/>
      </c>
      <c r="AG63" s="11" t="str">
        <f t="shared" si="35"/>
        <v/>
      </c>
      <c r="AH63" s="11" t="str">
        <f t="shared" si="35"/>
        <v/>
      </c>
      <c r="AI63" s="11" t="str">
        <f t="shared" si="35"/>
        <v/>
      </c>
      <c r="AJ63" s="11" t="str">
        <f t="shared" si="35"/>
        <v/>
      </c>
      <c r="AK63" t="s">
        <v>234</v>
      </c>
      <c r="AL63" t="s">
        <v>183</v>
      </c>
      <c r="AM63" s="11">
        <v>21.44688</v>
      </c>
      <c r="AN63" s="11">
        <v>42.787980000000005</v>
      </c>
      <c r="BB63" s="11">
        <v>45.6</v>
      </c>
      <c r="BC63" t="s">
        <v>234</v>
      </c>
      <c r="BD63" t="s">
        <v>183</v>
      </c>
      <c r="BE63" t="s">
        <v>506</v>
      </c>
      <c r="BF63" t="s">
        <v>184</v>
      </c>
      <c r="BG63" t="s">
        <v>449</v>
      </c>
      <c r="BH63">
        <v>0.4</v>
      </c>
      <c r="BI63">
        <v>0.03</v>
      </c>
      <c r="BJ63">
        <v>71.400000000000006</v>
      </c>
      <c r="BK63">
        <v>15.16</v>
      </c>
      <c r="BL63" s="11">
        <f t="shared" si="4"/>
        <v>4.5334530828947539</v>
      </c>
      <c r="BM63" s="11">
        <f t="shared" si="5"/>
        <v>20.732861843036929</v>
      </c>
      <c r="BN63" s="11" t="str">
        <f t="shared" si="6"/>
        <v/>
      </c>
      <c r="BO63" s="11" t="str">
        <f t="shared" si="7"/>
        <v/>
      </c>
      <c r="BP63" s="11" t="str">
        <f t="shared" si="8"/>
        <v/>
      </c>
      <c r="BQ63" s="11" t="str">
        <f t="shared" si="9"/>
        <v/>
      </c>
      <c r="BR63" s="11" t="str">
        <f t="shared" si="10"/>
        <v/>
      </c>
      <c r="BS63" s="11" t="str">
        <f t="shared" si="11"/>
        <v/>
      </c>
      <c r="BT63" s="11" t="str">
        <f t="shared" si="12"/>
        <v/>
      </c>
      <c r="BU63" s="11" t="str">
        <f t="shared" si="13"/>
        <v/>
      </c>
      <c r="BV63" s="11" t="str">
        <f t="shared" si="14"/>
        <v/>
      </c>
      <c r="BW63" s="11" t="str">
        <f t="shared" si="15"/>
        <v/>
      </c>
      <c r="BX63" s="11" t="str">
        <f t="shared" si="16"/>
        <v/>
      </c>
      <c r="BY63" s="11" t="str">
        <f t="shared" si="17"/>
        <v/>
      </c>
      <c r="BZ63" s="11" t="str">
        <f t="shared" si="18"/>
        <v/>
      </c>
      <c r="CA63" s="11">
        <f t="shared" si="19"/>
        <v>22.667265414473768</v>
      </c>
      <c r="CB63" s="11">
        <f t="shared" si="20"/>
        <v>103.66430921518464</v>
      </c>
      <c r="CC63" s="11" t="str">
        <f t="shared" si="21"/>
        <v/>
      </c>
      <c r="CD63" s="11" t="str">
        <f t="shared" si="22"/>
        <v/>
      </c>
      <c r="CE63" s="11" t="str">
        <f t="shared" si="23"/>
        <v/>
      </c>
      <c r="CF63" s="11" t="str">
        <f t="shared" si="24"/>
        <v/>
      </c>
      <c r="CG63" s="11" t="str">
        <f t="shared" si="25"/>
        <v/>
      </c>
      <c r="CH63" s="11" t="str">
        <f t="shared" si="26"/>
        <v/>
      </c>
      <c r="CI63" s="11" t="str">
        <f t="shared" si="27"/>
        <v/>
      </c>
      <c r="CJ63" s="11" t="str">
        <f t="shared" si="28"/>
        <v/>
      </c>
      <c r="CK63" s="11" t="str">
        <f t="shared" si="29"/>
        <v/>
      </c>
      <c r="CL63" s="11" t="str">
        <f t="shared" si="30"/>
        <v/>
      </c>
      <c r="CM63" s="11" t="str">
        <f t="shared" si="31"/>
        <v/>
      </c>
      <c r="CN63" s="11" t="str">
        <f t="shared" si="32"/>
        <v/>
      </c>
      <c r="CO63" s="11" t="str">
        <f t="shared" si="33"/>
        <v/>
      </c>
    </row>
    <row r="64" spans="1:93" x14ac:dyDescent="0.25">
      <c r="A64" s="5" t="s">
        <v>243</v>
      </c>
      <c r="B64" s="5" t="s">
        <v>183</v>
      </c>
      <c r="C64" s="5" t="s">
        <v>184</v>
      </c>
      <c r="D64" s="5" t="s">
        <v>24</v>
      </c>
      <c r="E64" s="5" t="s">
        <v>37</v>
      </c>
      <c r="F64" s="5" t="s">
        <v>38</v>
      </c>
      <c r="G64" s="5">
        <v>1</v>
      </c>
      <c r="H64" s="5" t="s">
        <v>31</v>
      </c>
      <c r="I64" s="6">
        <v>-1.7134199999999999</v>
      </c>
      <c r="J64" s="6">
        <v>6.0104600000000001</v>
      </c>
      <c r="K64" s="6">
        <v>0.27589000000000002</v>
      </c>
      <c r="L64" s="6"/>
      <c r="M64" s="6"/>
      <c r="N64" s="5">
        <v>1.93</v>
      </c>
      <c r="O64" s="5">
        <v>1595.47</v>
      </c>
      <c r="P64" s="5">
        <v>0.52524999999999999</v>
      </c>
      <c r="Q64" s="5">
        <v>27</v>
      </c>
      <c r="R64" s="5">
        <v>0.89900000000000002</v>
      </c>
      <c r="S64" s="5">
        <v>5</v>
      </c>
      <c r="T64" s="5">
        <v>2045.8</v>
      </c>
      <c r="U64" s="5">
        <v>25</v>
      </c>
      <c r="V64" s="11">
        <f t="shared" si="35"/>
        <v>76.329808038068009</v>
      </c>
      <c r="W64" s="11">
        <f t="shared" si="35"/>
        <v>319.82405679389814</v>
      </c>
      <c r="X64" s="11">
        <f t="shared" si="35"/>
        <v>673.80548338365327</v>
      </c>
      <c r="Y64" s="11">
        <f t="shared" si="35"/>
        <v>1051.8291592091857</v>
      </c>
      <c r="Z64" s="11">
        <f t="shared" si="35"/>
        <v>1372.220345859763</v>
      </c>
      <c r="AA64" s="11">
        <f t="shared" si="35"/>
        <v>1561.4030516683363</v>
      </c>
      <c r="AB64" s="11" t="str">
        <f t="shared" si="35"/>
        <v/>
      </c>
      <c r="AC64" s="11" t="str">
        <f t="shared" si="35"/>
        <v/>
      </c>
      <c r="AD64" s="11" t="str">
        <f t="shared" si="35"/>
        <v/>
      </c>
      <c r="AE64" s="11" t="str">
        <f t="shared" si="35"/>
        <v/>
      </c>
      <c r="AF64" s="11" t="str">
        <f t="shared" si="35"/>
        <v/>
      </c>
      <c r="AG64" s="11" t="str">
        <f t="shared" si="35"/>
        <v/>
      </c>
      <c r="AH64" s="11" t="str">
        <f t="shared" si="35"/>
        <v/>
      </c>
      <c r="AI64" s="11" t="str">
        <f t="shared" si="35"/>
        <v/>
      </c>
      <c r="AJ64" s="11" t="str">
        <f t="shared" si="35"/>
        <v/>
      </c>
      <c r="AK64" s="5" t="s">
        <v>243</v>
      </c>
      <c r="AL64" s="5" t="s">
        <v>183</v>
      </c>
      <c r="AM64" s="11">
        <v>13.4313</v>
      </c>
      <c r="AN64" s="11">
        <v>28.048400000000001</v>
      </c>
      <c r="AO64" s="11">
        <v>44.353499999999997</v>
      </c>
      <c r="AP64" s="11">
        <v>60.006599999999999</v>
      </c>
      <c r="AQ64" s="11">
        <v>72.667699999999996</v>
      </c>
      <c r="AR64" s="11">
        <v>79.996799999999993</v>
      </c>
      <c r="BB64" s="11">
        <v>80.31</v>
      </c>
      <c r="BC64" t="s">
        <v>243</v>
      </c>
      <c r="BD64" t="s">
        <v>183</v>
      </c>
      <c r="BE64" t="s">
        <v>506</v>
      </c>
      <c r="BF64" t="s">
        <v>184</v>
      </c>
      <c r="BG64" t="s">
        <v>449</v>
      </c>
      <c r="BH64">
        <v>0.42</v>
      </c>
      <c r="BI64">
        <v>0.06</v>
      </c>
      <c r="BJ64">
        <v>74.91</v>
      </c>
      <c r="BK64">
        <v>11.4</v>
      </c>
      <c r="BL64" s="11">
        <f t="shared" si="4"/>
        <v>5.7178659201316737</v>
      </c>
      <c r="BM64" s="11">
        <f t="shared" si="5"/>
        <v>23.958020094430907</v>
      </c>
      <c r="BN64" s="11">
        <f t="shared" si="6"/>
        <v>50.474768760269463</v>
      </c>
      <c r="BO64" s="11">
        <f t="shared" si="7"/>
        <v>78.792522316360106</v>
      </c>
      <c r="BP64" s="11">
        <f t="shared" si="8"/>
        <v>102.79302610835484</v>
      </c>
      <c r="BQ64" s="11">
        <f t="shared" si="9"/>
        <v>116.96470260047506</v>
      </c>
      <c r="BR64" s="11" t="str">
        <f t="shared" si="10"/>
        <v/>
      </c>
      <c r="BS64" s="11" t="str">
        <f t="shared" si="11"/>
        <v/>
      </c>
      <c r="BT64" s="11" t="str">
        <f t="shared" si="12"/>
        <v/>
      </c>
      <c r="BU64" s="11" t="str">
        <f t="shared" si="13"/>
        <v/>
      </c>
      <c r="BV64" s="11" t="str">
        <f t="shared" si="14"/>
        <v/>
      </c>
      <c r="BW64" s="11" t="str">
        <f t="shared" si="15"/>
        <v/>
      </c>
      <c r="BX64" s="11" t="str">
        <f t="shared" si="16"/>
        <v/>
      </c>
      <c r="BY64" s="11" t="str">
        <f t="shared" si="17"/>
        <v/>
      </c>
      <c r="BZ64" s="11" t="str">
        <f t="shared" si="18"/>
        <v/>
      </c>
      <c r="CA64" s="11">
        <f t="shared" si="19"/>
        <v>28.589329600658367</v>
      </c>
      <c r="CB64" s="11">
        <f t="shared" si="20"/>
        <v>119.79010047215453</v>
      </c>
      <c r="CC64" s="11">
        <f t="shared" si="21"/>
        <v>252.37384380134731</v>
      </c>
      <c r="CD64" s="11">
        <f t="shared" si="22"/>
        <v>393.9626115818005</v>
      </c>
      <c r="CE64" s="11">
        <f t="shared" si="23"/>
        <v>513.96513054177422</v>
      </c>
      <c r="CF64" s="11">
        <f t="shared" si="24"/>
        <v>584.82351300237531</v>
      </c>
      <c r="CG64" s="11" t="str">
        <f t="shared" si="25"/>
        <v/>
      </c>
      <c r="CH64" s="11" t="str">
        <f t="shared" si="26"/>
        <v/>
      </c>
      <c r="CI64" s="11" t="str">
        <f t="shared" si="27"/>
        <v/>
      </c>
      <c r="CJ64" s="11" t="str">
        <f t="shared" si="28"/>
        <v/>
      </c>
      <c r="CK64" s="11" t="str">
        <f t="shared" si="29"/>
        <v/>
      </c>
      <c r="CL64" s="11" t="str">
        <f t="shared" si="30"/>
        <v/>
      </c>
      <c r="CM64" s="11" t="str">
        <f t="shared" si="31"/>
        <v/>
      </c>
      <c r="CN64" s="11" t="str">
        <f t="shared" si="32"/>
        <v/>
      </c>
      <c r="CO64" s="11" t="str">
        <f t="shared" si="33"/>
        <v/>
      </c>
    </row>
    <row r="65" spans="1:93" x14ac:dyDescent="0.25">
      <c r="A65" t="s">
        <v>368</v>
      </c>
      <c r="B65" t="s">
        <v>183</v>
      </c>
      <c r="C65" t="s">
        <v>184</v>
      </c>
      <c r="D65" t="s">
        <v>24</v>
      </c>
      <c r="E65" t="s">
        <v>37</v>
      </c>
      <c r="F65" t="s">
        <v>38</v>
      </c>
      <c r="G65">
        <v>1</v>
      </c>
      <c r="H65" t="s">
        <v>31</v>
      </c>
      <c r="I65" s="4">
        <v>-1.59551</v>
      </c>
      <c r="J65" s="4">
        <v>5.6688700000000001</v>
      </c>
      <c r="K65" s="4">
        <v>0.28506999999999999</v>
      </c>
      <c r="N65">
        <v>0.82</v>
      </c>
      <c r="O65">
        <v>1495.54</v>
      </c>
      <c r="P65">
        <v>0.53391999999999995</v>
      </c>
      <c r="Q65">
        <v>31</v>
      </c>
      <c r="R65">
        <v>0.88</v>
      </c>
      <c r="S65">
        <v>1.5</v>
      </c>
      <c r="T65">
        <v>827.2</v>
      </c>
      <c r="U65">
        <v>29</v>
      </c>
      <c r="V65" s="11">
        <f t="shared" si="35"/>
        <v>84.344474608869746</v>
      </c>
      <c r="W65" s="11">
        <f t="shared" si="35"/>
        <v>310.0777824568907</v>
      </c>
      <c r="X65" s="11">
        <f t="shared" si="35"/>
        <v>495.67882751545301</v>
      </c>
      <c r="Y65" s="11">
        <f t="shared" si="35"/>
        <v>630.12030995609803</v>
      </c>
      <c r="Z65" s="11">
        <f t="shared" si="35"/>
        <v>729.39784903084467</v>
      </c>
      <c r="AA65" s="11">
        <f t="shared" si="35"/>
        <v>815.03426544061483</v>
      </c>
      <c r="AB65" s="11">
        <f t="shared" si="35"/>
        <v>910.13752175525644</v>
      </c>
      <c r="AC65" s="11">
        <f t="shared" si="35"/>
        <v>1038.4388467465799</v>
      </c>
      <c r="AD65" s="11">
        <f t="shared" si="35"/>
        <v>1223.8744433890263</v>
      </c>
      <c r="AE65" s="11">
        <f t="shared" si="35"/>
        <v>1489.8936103234901</v>
      </c>
      <c r="AF65" s="11" t="str">
        <f t="shared" si="35"/>
        <v/>
      </c>
      <c r="AG65" s="11" t="str">
        <f t="shared" si="35"/>
        <v/>
      </c>
      <c r="AH65" s="11" t="str">
        <f t="shared" si="35"/>
        <v/>
      </c>
      <c r="AI65" s="11" t="str">
        <f t="shared" si="35"/>
        <v/>
      </c>
      <c r="AJ65" s="11" t="str">
        <f t="shared" si="35"/>
        <v/>
      </c>
      <c r="AK65" t="s">
        <v>368</v>
      </c>
      <c r="AL65" t="s">
        <v>183</v>
      </c>
      <c r="AM65" s="11">
        <v>15.717290000000004</v>
      </c>
      <c r="AN65" s="11">
        <v>33.207090000000008</v>
      </c>
      <c r="AO65" s="11">
        <v>45.478890000000007</v>
      </c>
      <c r="AP65" s="11">
        <v>53.972690000000014</v>
      </c>
      <c r="AQ65" s="11">
        <v>60.128489999999999</v>
      </c>
      <c r="AR65" s="11">
        <v>65.386290000000031</v>
      </c>
      <c r="AS65" s="11">
        <v>71.186090000000021</v>
      </c>
      <c r="AT65" s="11">
        <v>78.967890000000054</v>
      </c>
      <c r="AU65" s="11">
        <v>90.171690000000012</v>
      </c>
      <c r="AV65" s="11">
        <v>106.23748999999998</v>
      </c>
      <c r="BB65" s="11">
        <v>105.58</v>
      </c>
      <c r="BC65" t="s">
        <v>368</v>
      </c>
      <c r="BD65" t="s">
        <v>183</v>
      </c>
      <c r="BE65" t="s">
        <v>506</v>
      </c>
      <c r="BF65" t="s">
        <v>184</v>
      </c>
      <c r="BG65" t="s">
        <v>449</v>
      </c>
      <c r="BH65">
        <v>0.41</v>
      </c>
      <c r="BI65">
        <v>0.03</v>
      </c>
      <c r="BJ65">
        <v>101.97</v>
      </c>
      <c r="BK65">
        <v>12.78</v>
      </c>
      <c r="BL65" s="11">
        <f t="shared" si="4"/>
        <v>8.6006060758664482</v>
      </c>
      <c r="BM65" s="11">
        <f t="shared" si="5"/>
        <v>31.618631477129142</v>
      </c>
      <c r="BN65" s="11">
        <f t="shared" si="6"/>
        <v>50.544370041750746</v>
      </c>
      <c r="BO65" s="11">
        <f t="shared" si="7"/>
        <v>64.253368006223312</v>
      </c>
      <c r="BP65" s="11">
        <f t="shared" si="8"/>
        <v>74.376698665675221</v>
      </c>
      <c r="BQ65" s="11">
        <f t="shared" si="9"/>
        <v>83.109044046979506</v>
      </c>
      <c r="BR65" s="11">
        <f t="shared" si="10"/>
        <v>92.806723093383496</v>
      </c>
      <c r="BS65" s="11">
        <f t="shared" si="11"/>
        <v>105.88960920274874</v>
      </c>
      <c r="BT65" s="11">
        <f t="shared" si="12"/>
        <v>124.79847699237902</v>
      </c>
      <c r="BU65" s="11">
        <f t="shared" si="13"/>
        <v>151.92445144468627</v>
      </c>
      <c r="BV65" s="11" t="str">
        <f t="shared" si="14"/>
        <v/>
      </c>
      <c r="BW65" s="11" t="str">
        <f t="shared" si="15"/>
        <v/>
      </c>
      <c r="BX65" s="11" t="str">
        <f t="shared" si="16"/>
        <v/>
      </c>
      <c r="BY65" s="11" t="str">
        <f t="shared" si="17"/>
        <v/>
      </c>
      <c r="BZ65" s="11" t="str">
        <f t="shared" si="18"/>
        <v/>
      </c>
      <c r="CA65" s="11">
        <f t="shared" si="19"/>
        <v>43.003030379332245</v>
      </c>
      <c r="CB65" s="11">
        <f t="shared" si="20"/>
        <v>158.09315738564572</v>
      </c>
      <c r="CC65" s="11">
        <f t="shared" si="21"/>
        <v>252.72185020875372</v>
      </c>
      <c r="CD65" s="11">
        <f t="shared" si="22"/>
        <v>321.26684003111654</v>
      </c>
      <c r="CE65" s="11">
        <f t="shared" si="23"/>
        <v>371.88349332837612</v>
      </c>
      <c r="CF65" s="11">
        <f t="shared" si="24"/>
        <v>415.54522023489756</v>
      </c>
      <c r="CG65" s="11">
        <f t="shared" si="25"/>
        <v>464.03361546691747</v>
      </c>
      <c r="CH65" s="11">
        <f t="shared" si="26"/>
        <v>529.44804601374369</v>
      </c>
      <c r="CI65" s="11">
        <f t="shared" si="27"/>
        <v>623.99238496189514</v>
      </c>
      <c r="CJ65" s="11">
        <f t="shared" si="28"/>
        <v>759.62225722343135</v>
      </c>
      <c r="CK65" s="11" t="str">
        <f t="shared" si="29"/>
        <v/>
      </c>
      <c r="CL65" s="11" t="str">
        <f t="shared" si="30"/>
        <v/>
      </c>
      <c r="CM65" s="11" t="str">
        <f t="shared" si="31"/>
        <v/>
      </c>
      <c r="CN65" s="11" t="str">
        <f t="shared" si="32"/>
        <v/>
      </c>
      <c r="CO65" s="11" t="str">
        <f t="shared" si="33"/>
        <v/>
      </c>
    </row>
    <row r="66" spans="1:93" x14ac:dyDescent="0.25">
      <c r="A66" s="5" t="s">
        <v>178</v>
      </c>
      <c r="B66" s="5" t="s">
        <v>185</v>
      </c>
      <c r="C66" s="5" t="s">
        <v>186</v>
      </c>
      <c r="D66" s="5" t="s">
        <v>24</v>
      </c>
      <c r="E66" s="5" t="s">
        <v>37</v>
      </c>
      <c r="F66" s="5" t="s">
        <v>38</v>
      </c>
      <c r="G66" s="5">
        <v>1</v>
      </c>
      <c r="H66" s="5" t="s">
        <v>31</v>
      </c>
      <c r="I66" s="6">
        <v>-7.8517299999999999</v>
      </c>
      <c r="J66" s="6">
        <v>9.7102000000000004</v>
      </c>
      <c r="K66" s="6">
        <v>0.29965999999999998</v>
      </c>
      <c r="L66" s="6"/>
      <c r="M66" s="6"/>
      <c r="N66" s="5">
        <v>0.28999999999999998</v>
      </c>
      <c r="O66" s="5">
        <v>354.1</v>
      </c>
      <c r="P66" s="5">
        <v>0.54740999999999995</v>
      </c>
      <c r="Q66" s="5">
        <v>30</v>
      </c>
      <c r="R66" s="5">
        <v>0.93899999999999995</v>
      </c>
      <c r="S66" s="5">
        <v>0.1</v>
      </c>
      <c r="T66" s="5">
        <v>397.2</v>
      </c>
      <c r="U66" s="5">
        <v>28</v>
      </c>
      <c r="V66" s="11">
        <f t="shared" si="35"/>
        <v>15.587717233761897</v>
      </c>
      <c r="W66" s="11">
        <f t="shared" si="35"/>
        <v>70.668965014316598</v>
      </c>
      <c r="X66" s="11">
        <f t="shared" si="35"/>
        <v>148.52642320519456</v>
      </c>
      <c r="Y66" s="11">
        <f t="shared" si="35"/>
        <v>227.74941027782083</v>
      </c>
      <c r="Z66" s="11">
        <f t="shared" si="35"/>
        <v>291.94476568544462</v>
      </c>
      <c r="AA66" s="11">
        <f t="shared" si="35"/>
        <v>330.29017424122731</v>
      </c>
      <c r="AB66" s="11">
        <f t="shared" si="35"/>
        <v>337.06985605229215</v>
      </c>
      <c r="AC66" s="11" t="str">
        <f t="shared" si="35"/>
        <v/>
      </c>
      <c r="AD66" s="11" t="str">
        <f t="shared" si="35"/>
        <v/>
      </c>
      <c r="AE66" s="11" t="str">
        <f t="shared" si="35"/>
        <v/>
      </c>
      <c r="AF66" s="11" t="str">
        <f t="shared" si="35"/>
        <v/>
      </c>
      <c r="AG66" s="11" t="str">
        <f t="shared" si="35"/>
        <v/>
      </c>
      <c r="AH66" s="11" t="str">
        <f t="shared" si="35"/>
        <v/>
      </c>
      <c r="AI66" s="11" t="str">
        <f t="shared" si="35"/>
        <v/>
      </c>
      <c r="AJ66" s="11" t="str">
        <f t="shared" si="35"/>
        <v/>
      </c>
      <c r="AK66" s="5" t="s">
        <v>178</v>
      </c>
      <c r="AL66" s="5" t="s">
        <v>185</v>
      </c>
      <c r="AM66" s="11">
        <v>16.92454</v>
      </c>
      <c r="AN66" s="11">
        <v>27.951139999999999</v>
      </c>
      <c r="AO66" s="11">
        <v>36.859740000000009</v>
      </c>
      <c r="AP66" s="11">
        <v>43.65034</v>
      </c>
      <c r="AQ66" s="11">
        <v>48.322939999999996</v>
      </c>
      <c r="AR66" s="11">
        <v>50.877540000000003</v>
      </c>
      <c r="AS66" s="11">
        <v>51.314139999999995</v>
      </c>
      <c r="BB66" s="11">
        <v>51.39</v>
      </c>
      <c r="BL66" s="11" t="str">
        <f t="shared" si="4"/>
        <v/>
      </c>
      <c r="BM66" s="11" t="str">
        <f t="shared" si="5"/>
        <v/>
      </c>
      <c r="BN66" s="11" t="str">
        <f t="shared" si="6"/>
        <v/>
      </c>
      <c r="BO66" s="11" t="str">
        <f t="shared" si="7"/>
        <v/>
      </c>
      <c r="BP66" s="11" t="str">
        <f t="shared" si="8"/>
        <v/>
      </c>
      <c r="BQ66" s="11" t="str">
        <f t="shared" si="9"/>
        <v/>
      </c>
      <c r="BR66" s="11" t="str">
        <f t="shared" si="10"/>
        <v/>
      </c>
      <c r="BS66" s="11" t="str">
        <f t="shared" si="11"/>
        <v/>
      </c>
      <c r="BT66" s="11" t="str">
        <f t="shared" si="12"/>
        <v/>
      </c>
      <c r="BU66" s="11" t="str">
        <f t="shared" si="13"/>
        <v/>
      </c>
      <c r="BV66" s="11" t="str">
        <f t="shared" si="14"/>
        <v/>
      </c>
      <c r="BW66" s="11" t="str">
        <f t="shared" si="15"/>
        <v/>
      </c>
      <c r="BX66" s="11" t="str">
        <f t="shared" si="16"/>
        <v/>
      </c>
      <c r="BY66" s="11" t="str">
        <f t="shared" si="17"/>
        <v/>
      </c>
      <c r="BZ66" s="11" t="str">
        <f t="shared" si="18"/>
        <v/>
      </c>
      <c r="CA66" s="11" t="str">
        <f t="shared" si="19"/>
        <v/>
      </c>
      <c r="CB66" s="11" t="str">
        <f t="shared" si="20"/>
        <v/>
      </c>
      <c r="CC66" s="11" t="str">
        <f t="shared" si="21"/>
        <v/>
      </c>
      <c r="CD66" s="11" t="str">
        <f t="shared" si="22"/>
        <v/>
      </c>
      <c r="CE66" s="11" t="str">
        <f t="shared" si="23"/>
        <v/>
      </c>
      <c r="CF66" s="11" t="str">
        <f t="shared" si="24"/>
        <v/>
      </c>
      <c r="CG66" s="11" t="str">
        <f t="shared" si="25"/>
        <v/>
      </c>
      <c r="CH66" s="11" t="str">
        <f t="shared" si="26"/>
        <v/>
      </c>
      <c r="CI66" s="11" t="str">
        <f t="shared" si="27"/>
        <v/>
      </c>
      <c r="CJ66" s="11" t="str">
        <f t="shared" si="28"/>
        <v/>
      </c>
      <c r="CK66" s="11" t="str">
        <f t="shared" si="29"/>
        <v/>
      </c>
      <c r="CL66" s="11" t="str">
        <f t="shared" si="30"/>
        <v/>
      </c>
      <c r="CM66" s="11" t="str">
        <f t="shared" si="31"/>
        <v/>
      </c>
      <c r="CN66" s="11" t="str">
        <f t="shared" si="32"/>
        <v/>
      </c>
      <c r="CO66" s="11" t="str">
        <f t="shared" si="33"/>
        <v/>
      </c>
    </row>
    <row r="67" spans="1:93" x14ac:dyDescent="0.25">
      <c r="A67" s="5" t="s">
        <v>149</v>
      </c>
      <c r="B67" s="5" t="s">
        <v>161</v>
      </c>
      <c r="C67" s="5" t="s">
        <v>162</v>
      </c>
      <c r="D67" s="5" t="s">
        <v>24</v>
      </c>
      <c r="E67" s="5" t="s">
        <v>37</v>
      </c>
      <c r="F67" s="5" t="s">
        <v>38</v>
      </c>
      <c r="G67" s="5">
        <v>1</v>
      </c>
      <c r="H67" s="5" t="s">
        <v>31</v>
      </c>
      <c r="I67" s="6">
        <v>-0.97023000000000004</v>
      </c>
      <c r="J67" s="6">
        <v>4.6629100000000001</v>
      </c>
      <c r="K67" s="6">
        <v>0.12365</v>
      </c>
      <c r="L67" s="6"/>
      <c r="M67" s="6"/>
      <c r="N67" s="5">
        <v>2.25</v>
      </c>
      <c r="O67" s="5">
        <v>351.5</v>
      </c>
      <c r="P67" s="5">
        <v>0.35164000000000001</v>
      </c>
      <c r="Q67" s="5">
        <v>29</v>
      </c>
      <c r="R67" s="5">
        <v>0.94299999999999995</v>
      </c>
      <c r="S67" s="5">
        <v>1.5</v>
      </c>
      <c r="T67" s="5">
        <v>360</v>
      </c>
      <c r="U67" s="5">
        <v>27</v>
      </c>
      <c r="V67" s="11">
        <f t="shared" si="35"/>
        <v>40.291293191655065</v>
      </c>
      <c r="W67" s="11">
        <f t="shared" si="35"/>
        <v>99.137408343732204</v>
      </c>
      <c r="X67" s="11">
        <f t="shared" si="35"/>
        <v>161.58929045538758</v>
      </c>
      <c r="Y67" s="11">
        <f t="shared" si="35"/>
        <v>224.18734038743901</v>
      </c>
      <c r="Z67" s="11">
        <f t="shared" si="35"/>
        <v>285.84377620544211</v>
      </c>
      <c r="AA67" s="11">
        <f t="shared" si="35"/>
        <v>346.18370597572488</v>
      </c>
      <c r="AB67" s="11" t="str">
        <f t="shared" si="35"/>
        <v/>
      </c>
      <c r="AC67" s="11" t="str">
        <f t="shared" si="35"/>
        <v/>
      </c>
      <c r="AD67" s="11" t="str">
        <f t="shared" si="35"/>
        <v/>
      </c>
      <c r="AE67" s="11" t="str">
        <f t="shared" si="35"/>
        <v/>
      </c>
      <c r="AF67" s="11" t="str">
        <f t="shared" si="35"/>
        <v/>
      </c>
      <c r="AG67" s="11" t="str">
        <f t="shared" si="35"/>
        <v/>
      </c>
      <c r="AH67" s="11" t="str">
        <f t="shared" si="35"/>
        <v/>
      </c>
      <c r="AI67" s="11" t="str">
        <f t="shared" si="35"/>
        <v/>
      </c>
      <c r="AJ67" s="11" t="str">
        <f t="shared" si="35"/>
        <v/>
      </c>
      <c r="AK67" s="5" t="s">
        <v>149</v>
      </c>
      <c r="AL67" s="5" t="s">
        <v>161</v>
      </c>
      <c r="AM67" s="11">
        <v>14.274459999999999</v>
      </c>
      <c r="AN67" s="11">
        <v>25.479659999999999</v>
      </c>
      <c r="AO67" s="11">
        <v>36.68486</v>
      </c>
      <c r="AP67" s="11">
        <v>47.890059999999998</v>
      </c>
      <c r="AQ67" s="11">
        <v>59.095259999999996</v>
      </c>
      <c r="AR67" s="11">
        <v>70.300460000000001</v>
      </c>
      <c r="BB67" s="11">
        <v>70.3</v>
      </c>
      <c r="BL67" s="11" t="str">
        <f t="shared" si="4"/>
        <v/>
      </c>
      <c r="BM67" s="11" t="str">
        <f t="shared" si="5"/>
        <v/>
      </c>
      <c r="BN67" s="11" t="str">
        <f t="shared" si="6"/>
        <v/>
      </c>
      <c r="BO67" s="11" t="str">
        <f t="shared" si="7"/>
        <v/>
      </c>
      <c r="BP67" s="11" t="str">
        <f t="shared" si="8"/>
        <v/>
      </c>
      <c r="BQ67" s="11" t="str">
        <f t="shared" si="9"/>
        <v/>
      </c>
      <c r="BR67" s="11" t="str">
        <f t="shared" si="10"/>
        <v/>
      </c>
      <c r="BS67" s="11" t="str">
        <f t="shared" si="11"/>
        <v/>
      </c>
      <c r="BT67" s="11" t="str">
        <f t="shared" si="12"/>
        <v/>
      </c>
      <c r="BU67" s="11" t="str">
        <f t="shared" si="13"/>
        <v/>
      </c>
      <c r="BV67" s="11" t="str">
        <f t="shared" si="14"/>
        <v/>
      </c>
      <c r="BW67" s="11" t="str">
        <f t="shared" si="15"/>
        <v/>
      </c>
      <c r="BX67" s="11" t="str">
        <f t="shared" si="16"/>
        <v/>
      </c>
      <c r="BY67" s="11" t="str">
        <f t="shared" si="17"/>
        <v/>
      </c>
      <c r="BZ67" s="11" t="str">
        <f t="shared" si="18"/>
        <v/>
      </c>
      <c r="CA67" s="11" t="str">
        <f t="shared" si="19"/>
        <v/>
      </c>
      <c r="CB67" s="11" t="str">
        <f t="shared" si="20"/>
        <v/>
      </c>
      <c r="CC67" s="11" t="str">
        <f t="shared" si="21"/>
        <v/>
      </c>
      <c r="CD67" s="11" t="str">
        <f t="shared" si="22"/>
        <v/>
      </c>
      <c r="CE67" s="11" t="str">
        <f t="shared" si="23"/>
        <v/>
      </c>
      <c r="CF67" s="11" t="str">
        <f t="shared" si="24"/>
        <v/>
      </c>
      <c r="CG67" s="11" t="str">
        <f t="shared" si="25"/>
        <v/>
      </c>
      <c r="CH67" s="11" t="str">
        <f t="shared" si="26"/>
        <v/>
      </c>
      <c r="CI67" s="11" t="str">
        <f t="shared" si="27"/>
        <v/>
      </c>
      <c r="CJ67" s="11" t="str">
        <f t="shared" si="28"/>
        <v/>
      </c>
      <c r="CK67" s="11" t="str">
        <f t="shared" si="29"/>
        <v/>
      </c>
      <c r="CL67" s="11" t="str">
        <f t="shared" si="30"/>
        <v/>
      </c>
      <c r="CM67" s="11" t="str">
        <f t="shared" si="31"/>
        <v/>
      </c>
      <c r="CN67" s="11" t="str">
        <f t="shared" si="32"/>
        <v/>
      </c>
      <c r="CO67" s="11" t="str">
        <f t="shared" si="33"/>
        <v/>
      </c>
    </row>
    <row r="68" spans="1:93" x14ac:dyDescent="0.25">
      <c r="A68" s="5" t="s">
        <v>209</v>
      </c>
      <c r="B68" s="5" t="s">
        <v>187</v>
      </c>
      <c r="C68" s="5" t="s">
        <v>188</v>
      </c>
      <c r="D68" s="5" t="s">
        <v>24</v>
      </c>
      <c r="E68" s="5" t="s">
        <v>37</v>
      </c>
      <c r="F68" s="5" t="s">
        <v>38</v>
      </c>
      <c r="G68" s="5">
        <v>1</v>
      </c>
      <c r="H68" s="5" t="s">
        <v>31</v>
      </c>
      <c r="I68" s="6">
        <v>-1.6597</v>
      </c>
      <c r="J68" s="6">
        <v>5.5927699999999998</v>
      </c>
      <c r="K68" s="6">
        <v>0.35254999999999997</v>
      </c>
      <c r="L68" s="6"/>
      <c r="M68" s="6"/>
      <c r="N68" s="5">
        <v>0.63</v>
      </c>
      <c r="O68" s="5">
        <v>1366.8</v>
      </c>
      <c r="P68" s="5">
        <v>0.59375999999999995</v>
      </c>
      <c r="Q68" s="5">
        <v>45</v>
      </c>
      <c r="R68" s="5">
        <v>0.82</v>
      </c>
      <c r="S68" s="5">
        <v>3.6</v>
      </c>
      <c r="T68" s="5">
        <v>1262.3</v>
      </c>
      <c r="U68" s="5">
        <v>43</v>
      </c>
      <c r="V68" s="11">
        <f t="shared" si="35"/>
        <v>64.46124541342742</v>
      </c>
      <c r="W68" s="11">
        <f t="shared" si="35"/>
        <v>229.82243620291644</v>
      </c>
      <c r="X68" s="11">
        <f t="shared" si="35"/>
        <v>389.55499861370083</v>
      </c>
      <c r="Y68" s="11">
        <f t="shared" si="35"/>
        <v>534.3748537735197</v>
      </c>
      <c r="Z68" s="11">
        <f t="shared" si="35"/>
        <v>665.97567355620993</v>
      </c>
      <c r="AA68" s="11">
        <f t="shared" si="35"/>
        <v>786.76437642945859</v>
      </c>
      <c r="AB68" s="11">
        <f t="shared" si="35"/>
        <v>898.74283501174341</v>
      </c>
      <c r="AC68" s="11">
        <f t="shared" si="35"/>
        <v>1003.4646250160527</v>
      </c>
      <c r="AD68" s="11">
        <f t="shared" si="35"/>
        <v>1102.1297346628742</v>
      </c>
      <c r="AE68" s="11">
        <f t="shared" si="35"/>
        <v>1195.6751132688687</v>
      </c>
      <c r="AF68" s="11">
        <f t="shared" si="35"/>
        <v>1284.8430611350552</v>
      </c>
      <c r="AG68" s="11">
        <f t="shared" si="35"/>
        <v>1370.2304204315669</v>
      </c>
      <c r="AH68" s="11" t="str">
        <f t="shared" si="35"/>
        <v/>
      </c>
      <c r="AI68" s="11" t="str">
        <f t="shared" si="35"/>
        <v/>
      </c>
      <c r="AJ68" s="11" t="str">
        <f t="shared" si="35"/>
        <v/>
      </c>
      <c r="AK68" s="5" t="s">
        <v>209</v>
      </c>
      <c r="AL68" s="5" t="s">
        <v>187</v>
      </c>
      <c r="AM68" s="11">
        <v>14.262619733962092</v>
      </c>
      <c r="AN68" s="11">
        <v>29.396621319012532</v>
      </c>
      <c r="AO68" s="11">
        <v>41.798234204748212</v>
      </c>
      <c r="AP68" s="11">
        <v>52.465364965660449</v>
      </c>
      <c r="AQ68" s="11">
        <v>61.943840924648285</v>
      </c>
      <c r="AR68" s="11">
        <v>70.554192817692524</v>
      </c>
      <c r="AS68" s="11">
        <v>78.50100725615485</v>
      </c>
      <c r="AT68" s="11">
        <v>85.92343861884855</v>
      </c>
      <c r="AU68" s="11">
        <v>92.920821317841273</v>
      </c>
      <c r="AV68" s="11">
        <v>99.5667838744248</v>
      </c>
      <c r="AW68" s="11">
        <v>105.91756656187718</v>
      </c>
      <c r="AX68" s="11">
        <v>112.01719536368971</v>
      </c>
      <c r="BB68" s="11">
        <v>112.57</v>
      </c>
      <c r="BL68" s="11" t="str">
        <f t="shared" ref="BL68:BL131" si="36">IF(OR(V68="",$BJ68=""),"",V68*$BJ68/1000)</f>
        <v/>
      </c>
      <c r="BM68" s="11" t="str">
        <f t="shared" ref="BM68:BM131" si="37">IF(OR(W68="",$BJ68=""),"",W68*$BJ68/1000)</f>
        <v/>
      </c>
      <c r="BN68" s="11" t="str">
        <f t="shared" ref="BN68:BN131" si="38">IF(OR(X68="",$BJ68=""),"",X68*$BJ68/1000)</f>
        <v/>
      </c>
      <c r="BO68" s="11" t="str">
        <f t="shared" ref="BO68:BO131" si="39">IF(OR(Y68="",$BJ68=""),"",Y68*$BJ68/1000)</f>
        <v/>
      </c>
      <c r="BP68" s="11" t="str">
        <f t="shared" ref="BP68:BP131" si="40">IF(OR(Z68="",$BJ68=""),"",Z68*$BJ68/1000)</f>
        <v/>
      </c>
      <c r="BQ68" s="11" t="str">
        <f t="shared" ref="BQ68:BQ131" si="41">IF(OR(AA68="",$BJ68=""),"",AA68*$BJ68/1000)</f>
        <v/>
      </c>
      <c r="BR68" s="11" t="str">
        <f t="shared" ref="BR68:BR131" si="42">IF(OR(AB68="",$BJ68=""),"",AB68*$BJ68/1000)</f>
        <v/>
      </c>
      <c r="BS68" s="11" t="str">
        <f t="shared" ref="BS68:BS131" si="43">IF(OR(AC68="",$BJ68=""),"",AC68*$BJ68/1000)</f>
        <v/>
      </c>
      <c r="BT68" s="11" t="str">
        <f t="shared" ref="BT68:BT131" si="44">IF(OR(AD68="",$BJ68=""),"",AD68*$BJ68/1000)</f>
        <v/>
      </c>
      <c r="BU68" s="11" t="str">
        <f t="shared" ref="BU68:BU131" si="45">IF(OR(AE68="",$BJ68=""),"",AE68*$BJ68/1000)</f>
        <v/>
      </c>
      <c r="BV68" s="11" t="str">
        <f t="shared" ref="BV68:BV131" si="46">IF(OR(AF68="",$BJ68=""),"",AF68*$BJ68/1000)</f>
        <v/>
      </c>
      <c r="BW68" s="11" t="str">
        <f t="shared" ref="BW68:BW131" si="47">IF(OR(AG68="",$BJ68=""),"",AG68*$BJ68/1000)</f>
        <v/>
      </c>
      <c r="BX68" s="11" t="str">
        <f t="shared" ref="BX68:BX131" si="48">IF(OR(AH68="",$BJ68=""),"",AH68*$BJ68/1000)</f>
        <v/>
      </c>
      <c r="BY68" s="11" t="str">
        <f t="shared" ref="BY68:BY131" si="49">IF(OR(AI68="",$BJ68=""),"",AI68*$BJ68/1000)</f>
        <v/>
      </c>
      <c r="BZ68" s="11" t="str">
        <f t="shared" ref="BZ68:BZ131" si="50">IF(OR(AJ68="",$BJ68=""),"",AJ68*$BJ68/1000)</f>
        <v/>
      </c>
      <c r="CA68" s="11" t="str">
        <f t="shared" ref="CA68:CA131" si="51">IF(BL68="","",BL68/2*10)</f>
        <v/>
      </c>
      <c r="CB68" s="11" t="str">
        <f t="shared" ref="CB68:CB131" si="52">IF(BM68="","",BM68/2*10)</f>
        <v/>
      </c>
      <c r="CC68" s="11" t="str">
        <f t="shared" ref="CC68:CC131" si="53">IF(BN68="","",BN68/2*10)</f>
        <v/>
      </c>
      <c r="CD68" s="11" t="str">
        <f t="shared" ref="CD68:CD131" si="54">IF(BO68="","",BO68/2*10)</f>
        <v/>
      </c>
      <c r="CE68" s="11" t="str">
        <f t="shared" ref="CE68:CE131" si="55">IF(BP68="","",BP68/2*10)</f>
        <v/>
      </c>
      <c r="CF68" s="11" t="str">
        <f t="shared" ref="CF68:CF131" si="56">IF(BQ68="","",BQ68/2*10)</f>
        <v/>
      </c>
      <c r="CG68" s="11" t="str">
        <f t="shared" ref="CG68:CG131" si="57">IF(BR68="","",BR68/2*10)</f>
        <v/>
      </c>
      <c r="CH68" s="11" t="str">
        <f t="shared" ref="CH68:CH131" si="58">IF(BS68="","",BS68/2*10)</f>
        <v/>
      </c>
      <c r="CI68" s="11" t="str">
        <f t="shared" ref="CI68:CI131" si="59">IF(BT68="","",BT68/2*10)</f>
        <v/>
      </c>
      <c r="CJ68" s="11" t="str">
        <f t="shared" ref="CJ68:CJ131" si="60">IF(BU68="","",BU68/2*10)</f>
        <v/>
      </c>
      <c r="CK68" s="11" t="str">
        <f t="shared" ref="CK68:CK131" si="61">IF(BV68="","",BV68/2*10)</f>
        <v/>
      </c>
      <c r="CL68" s="11" t="str">
        <f t="shared" ref="CL68:CL131" si="62">IF(BW68="","",BW68/2*10)</f>
        <v/>
      </c>
      <c r="CM68" s="11" t="str">
        <f t="shared" ref="CM68:CM131" si="63">IF(BX68="","",BX68/2*10)</f>
        <v/>
      </c>
      <c r="CN68" s="11" t="str">
        <f t="shared" ref="CN68:CN131" si="64">IF(BY68="","",BY68/2*10)</f>
        <v/>
      </c>
      <c r="CO68" s="11" t="str">
        <f t="shared" ref="CO68:CO131" si="65">IF(BZ68="","",BZ68/2*10)</f>
        <v/>
      </c>
    </row>
    <row r="69" spans="1:93" x14ac:dyDescent="0.25">
      <c r="A69" t="s">
        <v>234</v>
      </c>
      <c r="B69" t="s">
        <v>187</v>
      </c>
      <c r="C69" t="s">
        <v>188</v>
      </c>
      <c r="D69" t="s">
        <v>24</v>
      </c>
      <c r="E69" t="s">
        <v>37</v>
      </c>
      <c r="F69" t="s">
        <v>38</v>
      </c>
      <c r="G69">
        <v>1</v>
      </c>
      <c r="H69" t="s">
        <v>31</v>
      </c>
      <c r="I69" s="4">
        <v>-5.9670199999999998</v>
      </c>
      <c r="J69" s="4">
        <v>8.57193</v>
      </c>
      <c r="K69" s="4">
        <v>0.31370999999999999</v>
      </c>
      <c r="N69">
        <v>0.45</v>
      </c>
      <c r="O69">
        <v>1854.81</v>
      </c>
      <c r="P69">
        <v>0.56010000000000004</v>
      </c>
      <c r="Q69">
        <v>46</v>
      </c>
      <c r="R69">
        <v>0.93300000000000005</v>
      </c>
      <c r="S69">
        <v>0.2</v>
      </c>
      <c r="T69">
        <v>2213.4</v>
      </c>
      <c r="U69">
        <v>44</v>
      </c>
      <c r="V69" s="11">
        <f t="shared" ref="V69:AJ85" si="66">IF(AM69="","",EXP($I69+$J69*LN(LN(AM69)+($K69/2))))</f>
        <v>47.408839046558441</v>
      </c>
      <c r="W69" s="11">
        <f t="shared" si="66"/>
        <v>266.32728927420123</v>
      </c>
      <c r="X69" s="11">
        <f t="shared" si="66"/>
        <v>582.90627365391231</v>
      </c>
      <c r="Y69" s="11">
        <f t="shared" si="66"/>
        <v>931.01430759040284</v>
      </c>
      <c r="Z69" s="11">
        <f t="shared" si="66"/>
        <v>1269.9461067470534</v>
      </c>
      <c r="AA69" s="11">
        <f t="shared" si="66"/>
        <v>1573.5960671676428</v>
      </c>
      <c r="AB69" s="11">
        <f t="shared" si="66"/>
        <v>1824.7009559255935</v>
      </c>
      <c r="AC69" s="11" t="str">
        <f t="shared" si="66"/>
        <v/>
      </c>
      <c r="AD69" s="11" t="str">
        <f t="shared" si="66"/>
        <v/>
      </c>
      <c r="AE69" s="11" t="str">
        <f t="shared" si="66"/>
        <v/>
      </c>
      <c r="AF69" s="11" t="str">
        <f t="shared" si="66"/>
        <v/>
      </c>
      <c r="AG69" s="11" t="str">
        <f t="shared" si="66"/>
        <v/>
      </c>
      <c r="AH69" s="11" t="str">
        <f t="shared" si="66"/>
        <v/>
      </c>
      <c r="AI69" s="11" t="str">
        <f t="shared" si="66"/>
        <v/>
      </c>
      <c r="AJ69" s="11" t="str">
        <f t="shared" si="66"/>
        <v/>
      </c>
      <c r="AK69" t="s">
        <v>234</v>
      </c>
      <c r="AL69" t="s">
        <v>187</v>
      </c>
      <c r="AM69" s="11">
        <v>19.877929999999999</v>
      </c>
      <c r="AN69" s="11">
        <v>40.101730000000003</v>
      </c>
      <c r="AO69" s="11">
        <v>57.953529999999994</v>
      </c>
      <c r="AP69" s="11">
        <v>73.433329999999998</v>
      </c>
      <c r="AQ69" s="11">
        <v>86.541129999999981</v>
      </c>
      <c r="AR69" s="11">
        <v>97.276929999999993</v>
      </c>
      <c r="AS69" s="11">
        <v>105.64072999999999</v>
      </c>
      <c r="BB69" s="11">
        <v>105.62</v>
      </c>
      <c r="BC69" t="s">
        <v>209</v>
      </c>
      <c r="BD69" t="s">
        <v>187</v>
      </c>
      <c r="BE69" t="s">
        <v>507</v>
      </c>
      <c r="BF69" t="s">
        <v>188</v>
      </c>
      <c r="BG69" t="s">
        <v>449</v>
      </c>
      <c r="BH69">
        <v>0.33</v>
      </c>
      <c r="BI69">
        <v>0.04</v>
      </c>
      <c r="BJ69">
        <v>116.06</v>
      </c>
      <c r="BK69">
        <v>22.56</v>
      </c>
      <c r="BL69" s="11">
        <f t="shared" si="36"/>
        <v>5.5022698597435724</v>
      </c>
      <c r="BM69" s="11">
        <f t="shared" si="37"/>
        <v>30.909945193163797</v>
      </c>
      <c r="BN69" s="11">
        <f t="shared" si="38"/>
        <v>67.652102120273057</v>
      </c>
      <c r="BO69" s="11">
        <f t="shared" si="39"/>
        <v>108.05352053894217</v>
      </c>
      <c r="BP69" s="11">
        <f t="shared" si="40"/>
        <v>147.38994514906301</v>
      </c>
      <c r="BQ69" s="11">
        <f t="shared" si="41"/>
        <v>182.63155955547663</v>
      </c>
      <c r="BR69" s="11">
        <f t="shared" si="42"/>
        <v>211.77479294472437</v>
      </c>
      <c r="BS69" s="11" t="str">
        <f t="shared" si="43"/>
        <v/>
      </c>
      <c r="BT69" s="11" t="str">
        <f t="shared" si="44"/>
        <v/>
      </c>
      <c r="BU69" s="11" t="str">
        <f t="shared" si="45"/>
        <v/>
      </c>
      <c r="BV69" s="11" t="str">
        <f t="shared" si="46"/>
        <v/>
      </c>
      <c r="BW69" s="11" t="str">
        <f t="shared" si="47"/>
        <v/>
      </c>
      <c r="BX69" s="11" t="str">
        <f t="shared" si="48"/>
        <v/>
      </c>
      <c r="BY69" s="11" t="str">
        <f t="shared" si="49"/>
        <v/>
      </c>
      <c r="BZ69" s="11" t="str">
        <f t="shared" si="50"/>
        <v/>
      </c>
      <c r="CA69" s="11">
        <f t="shared" si="51"/>
        <v>27.51134929871786</v>
      </c>
      <c r="CB69" s="11">
        <f t="shared" si="52"/>
        <v>154.54972596581899</v>
      </c>
      <c r="CC69" s="11">
        <f t="shared" si="53"/>
        <v>338.2605106013653</v>
      </c>
      <c r="CD69" s="11">
        <f t="shared" si="54"/>
        <v>540.26760269471083</v>
      </c>
      <c r="CE69" s="11">
        <f t="shared" si="55"/>
        <v>736.94972574531505</v>
      </c>
      <c r="CF69" s="11">
        <f t="shared" si="56"/>
        <v>913.15779777738317</v>
      </c>
      <c r="CG69" s="11">
        <f t="shared" si="57"/>
        <v>1058.8739647236218</v>
      </c>
      <c r="CH69" s="11" t="str">
        <f t="shared" si="58"/>
        <v/>
      </c>
      <c r="CI69" s="11" t="str">
        <f t="shared" si="59"/>
        <v/>
      </c>
      <c r="CJ69" s="11" t="str">
        <f t="shared" si="60"/>
        <v/>
      </c>
      <c r="CK69" s="11" t="str">
        <f t="shared" si="61"/>
        <v/>
      </c>
      <c r="CL69" s="11" t="str">
        <f t="shared" si="62"/>
        <v/>
      </c>
      <c r="CM69" s="11" t="str">
        <f t="shared" si="63"/>
        <v/>
      </c>
      <c r="CN69" s="11" t="str">
        <f t="shared" si="64"/>
        <v/>
      </c>
      <c r="CO69" s="11" t="str">
        <f t="shared" si="65"/>
        <v/>
      </c>
    </row>
    <row r="70" spans="1:93" x14ac:dyDescent="0.25">
      <c r="A70" s="5" t="s">
        <v>368</v>
      </c>
      <c r="B70" s="5" t="s">
        <v>187</v>
      </c>
      <c r="C70" s="5" t="s">
        <v>188</v>
      </c>
      <c r="D70" s="5" t="s">
        <v>24</v>
      </c>
      <c r="E70" s="5" t="s">
        <v>37</v>
      </c>
      <c r="F70" s="5" t="s">
        <v>38</v>
      </c>
      <c r="G70" s="5">
        <v>1</v>
      </c>
      <c r="H70" s="5" t="s">
        <v>31</v>
      </c>
      <c r="I70" s="6">
        <v>-1.9305399999999999</v>
      </c>
      <c r="J70" s="6">
        <v>5.8685700000000001</v>
      </c>
      <c r="K70" s="6">
        <v>0.21107000000000001</v>
      </c>
      <c r="L70" s="6"/>
      <c r="M70" s="6"/>
      <c r="N70" s="5">
        <v>0.65</v>
      </c>
      <c r="O70" s="5">
        <v>1139.3499999999999</v>
      </c>
      <c r="P70" s="5">
        <v>0.45942</v>
      </c>
      <c r="Q70" s="5">
        <v>56</v>
      </c>
      <c r="R70" s="5">
        <v>0.91300000000000003</v>
      </c>
      <c r="S70" s="5">
        <v>0.8</v>
      </c>
      <c r="T70" s="5">
        <v>2191.6999999999998</v>
      </c>
      <c r="U70" s="5">
        <v>54</v>
      </c>
      <c r="V70" s="11">
        <f t="shared" si="66"/>
        <v>41.95720534308996</v>
      </c>
      <c r="W70" s="11">
        <f t="shared" si="66"/>
        <v>158.93248966691405</v>
      </c>
      <c r="X70" s="11">
        <f t="shared" si="66"/>
        <v>297.0566376516137</v>
      </c>
      <c r="Y70" s="11">
        <f t="shared" si="66"/>
        <v>436.78246406426439</v>
      </c>
      <c r="Z70" s="11">
        <f t="shared" si="66"/>
        <v>570.02528438250067</v>
      </c>
      <c r="AA70" s="11">
        <f t="shared" si="66"/>
        <v>692.85809277359715</v>
      </c>
      <c r="AB70" s="11">
        <f t="shared" si="66"/>
        <v>803.18945885715698</v>
      </c>
      <c r="AC70" s="11">
        <f t="shared" si="66"/>
        <v>899.84220934701409</v>
      </c>
      <c r="AD70" s="11">
        <f t="shared" si="66"/>
        <v>982.13170590024743</v>
      </c>
      <c r="AE70" s="11">
        <f t="shared" si="66"/>
        <v>1049.6529509603911</v>
      </c>
      <c r="AF70" s="11">
        <f t="shared" si="66"/>
        <v>1102.1654313480233</v>
      </c>
      <c r="AG70" s="11">
        <f t="shared" si="66"/>
        <v>1139.5278556981486</v>
      </c>
      <c r="AH70" s="11" t="str">
        <f t="shared" si="66"/>
        <v/>
      </c>
      <c r="AI70" s="11" t="str">
        <f t="shared" si="66"/>
        <v/>
      </c>
      <c r="AJ70" s="11" t="str">
        <f t="shared" si="66"/>
        <v/>
      </c>
      <c r="AK70" s="5" t="s">
        <v>368</v>
      </c>
      <c r="AL70" s="5" t="s">
        <v>187</v>
      </c>
      <c r="AM70" s="11">
        <v>12.441669999999998</v>
      </c>
      <c r="AN70" s="11">
        <v>24.293169999999996</v>
      </c>
      <c r="AO70" s="11">
        <v>35.19267</v>
      </c>
      <c r="AP70" s="11">
        <v>45.140169999999998</v>
      </c>
      <c r="AQ70" s="11">
        <v>54.135669999999998</v>
      </c>
      <c r="AR70" s="11">
        <v>62.179169999999992</v>
      </c>
      <c r="AS70" s="11">
        <v>69.270669999999996</v>
      </c>
      <c r="AT70" s="11">
        <v>75.410169999999994</v>
      </c>
      <c r="AU70" s="11">
        <v>80.597669999999994</v>
      </c>
      <c r="AV70" s="11">
        <v>84.833169999999996</v>
      </c>
      <c r="AW70" s="11">
        <v>88.116669999999999</v>
      </c>
      <c r="AX70" s="11">
        <v>90.448169999999976</v>
      </c>
      <c r="BB70" s="11">
        <v>89.44</v>
      </c>
      <c r="BC70" t="s">
        <v>368</v>
      </c>
      <c r="BD70" t="s">
        <v>187</v>
      </c>
      <c r="BE70" t="s">
        <v>507</v>
      </c>
      <c r="BF70" t="s">
        <v>188</v>
      </c>
      <c r="BG70" t="s">
        <v>449</v>
      </c>
      <c r="BH70">
        <v>0.39</v>
      </c>
      <c r="BI70">
        <v>0.02</v>
      </c>
      <c r="BJ70">
        <v>78.97</v>
      </c>
      <c r="BK70">
        <v>15.26</v>
      </c>
      <c r="BL70" s="11">
        <f t="shared" si="36"/>
        <v>3.3133605059438143</v>
      </c>
      <c r="BM70" s="11">
        <f t="shared" si="37"/>
        <v>12.550898708996202</v>
      </c>
      <c r="BN70" s="11">
        <f t="shared" si="38"/>
        <v>23.458562675347935</v>
      </c>
      <c r="BO70" s="11">
        <f t="shared" si="39"/>
        <v>34.49271118715496</v>
      </c>
      <c r="BP70" s="11">
        <f t="shared" si="40"/>
        <v>45.014896707686077</v>
      </c>
      <c r="BQ70" s="11">
        <f t="shared" si="41"/>
        <v>54.715003586330965</v>
      </c>
      <c r="BR70" s="11">
        <f t="shared" si="42"/>
        <v>63.427871565949687</v>
      </c>
      <c r="BS70" s="11">
        <f t="shared" si="43"/>
        <v>71.060539272133695</v>
      </c>
      <c r="BT70" s="11">
        <f t="shared" si="44"/>
        <v>77.558940814942545</v>
      </c>
      <c r="BU70" s="11">
        <f t="shared" si="45"/>
        <v>82.891093537342073</v>
      </c>
      <c r="BV70" s="11">
        <f t="shared" si="46"/>
        <v>87.038004113553399</v>
      </c>
      <c r="BW70" s="11">
        <f t="shared" si="47"/>
        <v>89.988514764482801</v>
      </c>
      <c r="BX70" s="11" t="str">
        <f t="shared" si="48"/>
        <v/>
      </c>
      <c r="BY70" s="11" t="str">
        <f t="shared" si="49"/>
        <v/>
      </c>
      <c r="BZ70" s="11" t="str">
        <f t="shared" si="50"/>
        <v/>
      </c>
      <c r="CA70" s="11">
        <f t="shared" si="51"/>
        <v>16.56680252971907</v>
      </c>
      <c r="CB70" s="11">
        <f t="shared" si="52"/>
        <v>62.75449354498101</v>
      </c>
      <c r="CC70" s="11">
        <f t="shared" si="53"/>
        <v>117.29281337673967</v>
      </c>
      <c r="CD70" s="11">
        <f t="shared" si="54"/>
        <v>172.46355593577479</v>
      </c>
      <c r="CE70" s="11">
        <f t="shared" si="55"/>
        <v>225.0744835384304</v>
      </c>
      <c r="CF70" s="11">
        <f t="shared" si="56"/>
        <v>273.57501793165483</v>
      </c>
      <c r="CG70" s="11">
        <f t="shared" si="57"/>
        <v>317.13935782974841</v>
      </c>
      <c r="CH70" s="11">
        <f t="shared" si="58"/>
        <v>355.30269636066851</v>
      </c>
      <c r="CI70" s="11">
        <f t="shared" si="59"/>
        <v>387.79470407471274</v>
      </c>
      <c r="CJ70" s="11">
        <f t="shared" si="60"/>
        <v>414.45546768671034</v>
      </c>
      <c r="CK70" s="11">
        <f t="shared" si="61"/>
        <v>435.19002056776696</v>
      </c>
      <c r="CL70" s="11">
        <f t="shared" si="62"/>
        <v>449.94257382241403</v>
      </c>
      <c r="CM70" s="11" t="str">
        <f t="shared" si="63"/>
        <v/>
      </c>
      <c r="CN70" s="11" t="str">
        <f t="shared" si="64"/>
        <v/>
      </c>
      <c r="CO70" s="11" t="str">
        <f t="shared" si="65"/>
        <v/>
      </c>
    </row>
    <row r="71" spans="1:9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37</v>
      </c>
      <c r="F71" s="5" t="s">
        <v>38</v>
      </c>
      <c r="G71" s="5">
        <v>1</v>
      </c>
      <c r="H71" s="5" t="s">
        <v>31</v>
      </c>
      <c r="I71" s="6">
        <v>-6.9308399999999999</v>
      </c>
      <c r="J71" s="6">
        <v>9.3600399999999997</v>
      </c>
      <c r="K71" s="6">
        <v>0.32139000000000001</v>
      </c>
      <c r="L71" s="6"/>
      <c r="M71" s="6"/>
      <c r="N71" s="5">
        <v>0.37</v>
      </c>
      <c r="O71" s="5">
        <v>946.12</v>
      </c>
      <c r="P71" s="5">
        <v>0.56691000000000003</v>
      </c>
      <c r="Q71" s="5">
        <v>65</v>
      </c>
      <c r="R71" s="5">
        <v>0.94899999999999995</v>
      </c>
      <c r="S71" s="5">
        <v>0.3</v>
      </c>
      <c r="T71" s="5">
        <v>1601.4</v>
      </c>
      <c r="U71" s="5">
        <v>63</v>
      </c>
      <c r="V71" s="11">
        <f t="shared" si="66"/>
        <v>12.297224985515044</v>
      </c>
      <c r="W71" s="11">
        <f t="shared" si="66"/>
        <v>119.14165072948784</v>
      </c>
      <c r="X71" s="11">
        <f t="shared" si="66"/>
        <v>384.22183019524709</v>
      </c>
      <c r="Y71" s="11">
        <f t="shared" si="66"/>
        <v>716.18297990370809</v>
      </c>
      <c r="Z71" s="11">
        <f t="shared" si="66"/>
        <v>913.18508240329436</v>
      </c>
      <c r="AA71" s="11" t="str">
        <f t="shared" si="66"/>
        <v/>
      </c>
      <c r="AB71" s="11" t="str">
        <f t="shared" si="66"/>
        <v/>
      </c>
      <c r="AC71" s="11" t="str">
        <f t="shared" si="66"/>
        <v/>
      </c>
      <c r="AD71" s="11" t="str">
        <f t="shared" si="66"/>
        <v/>
      </c>
      <c r="AE71" s="11" t="str">
        <f t="shared" si="66"/>
        <v/>
      </c>
      <c r="AF71" s="11" t="str">
        <f t="shared" si="66"/>
        <v/>
      </c>
      <c r="AG71" s="11" t="str">
        <f t="shared" si="66"/>
        <v/>
      </c>
      <c r="AH71" s="11" t="str">
        <f t="shared" si="66"/>
        <v/>
      </c>
      <c r="AI71" s="11" t="str">
        <f t="shared" si="66"/>
        <v/>
      </c>
      <c r="AJ71" s="11" t="str">
        <f t="shared" si="66"/>
        <v/>
      </c>
      <c r="AK71" s="5" t="s">
        <v>178</v>
      </c>
      <c r="AL71" s="5" t="s">
        <v>189</v>
      </c>
      <c r="AM71" s="11">
        <v>13.209950000000001</v>
      </c>
      <c r="AN71" s="11">
        <v>28.044449999999998</v>
      </c>
      <c r="AO71" s="11">
        <v>44.676949999999991</v>
      </c>
      <c r="AP71" s="11">
        <v>58.667450000000017</v>
      </c>
      <c r="AQ71" s="11">
        <v>65.575950000000006</v>
      </c>
      <c r="BB71" s="11">
        <v>65.67</v>
      </c>
      <c r="BL71" s="11" t="str">
        <f t="shared" si="36"/>
        <v/>
      </c>
      <c r="BM71" s="11" t="str">
        <f t="shared" si="37"/>
        <v/>
      </c>
      <c r="BN71" s="11" t="str">
        <f t="shared" si="38"/>
        <v/>
      </c>
      <c r="BO71" s="11" t="str">
        <f t="shared" si="39"/>
        <v/>
      </c>
      <c r="BP71" s="11" t="str">
        <f t="shared" si="40"/>
        <v/>
      </c>
      <c r="BQ71" s="11" t="str">
        <f t="shared" si="41"/>
        <v/>
      </c>
      <c r="BR71" s="11" t="str">
        <f t="shared" si="42"/>
        <v/>
      </c>
      <c r="BS71" s="11" t="str">
        <f t="shared" si="43"/>
        <v/>
      </c>
      <c r="BT71" s="11" t="str">
        <f t="shared" si="44"/>
        <v/>
      </c>
      <c r="BU71" s="11" t="str">
        <f t="shared" si="45"/>
        <v/>
      </c>
      <c r="BV71" s="11" t="str">
        <f t="shared" si="46"/>
        <v/>
      </c>
      <c r="BW71" s="11" t="str">
        <f t="shared" si="47"/>
        <v/>
      </c>
      <c r="BX71" s="11" t="str">
        <f t="shared" si="48"/>
        <v/>
      </c>
      <c r="BY71" s="11" t="str">
        <f t="shared" si="49"/>
        <v/>
      </c>
      <c r="BZ71" s="11" t="str">
        <f t="shared" si="50"/>
        <v/>
      </c>
      <c r="CA71" s="11" t="str">
        <f t="shared" si="51"/>
        <v/>
      </c>
      <c r="CB71" s="11" t="str">
        <f t="shared" si="52"/>
        <v/>
      </c>
      <c r="CC71" s="11" t="str">
        <f t="shared" si="53"/>
        <v/>
      </c>
      <c r="CD71" s="11" t="str">
        <f t="shared" si="54"/>
        <v/>
      </c>
      <c r="CE71" s="11" t="str">
        <f t="shared" si="55"/>
        <v/>
      </c>
      <c r="CF71" s="11" t="str">
        <f t="shared" si="56"/>
        <v/>
      </c>
      <c r="CG71" s="11" t="str">
        <f t="shared" si="57"/>
        <v/>
      </c>
      <c r="CH71" s="11" t="str">
        <f t="shared" si="58"/>
        <v/>
      </c>
      <c r="CI71" s="11" t="str">
        <f t="shared" si="59"/>
        <v/>
      </c>
      <c r="CJ71" s="11" t="str">
        <f t="shared" si="60"/>
        <v/>
      </c>
      <c r="CK71" s="11" t="str">
        <f t="shared" si="61"/>
        <v/>
      </c>
      <c r="CL71" s="11" t="str">
        <f t="shared" si="62"/>
        <v/>
      </c>
      <c r="CM71" s="11" t="str">
        <f t="shared" si="63"/>
        <v/>
      </c>
      <c r="CN71" s="11" t="str">
        <f t="shared" si="64"/>
        <v/>
      </c>
      <c r="CO71" s="11" t="str">
        <f t="shared" si="65"/>
        <v/>
      </c>
    </row>
    <row r="72" spans="1:93" x14ac:dyDescent="0.25">
      <c r="A72" s="7" t="s">
        <v>254</v>
      </c>
      <c r="B72" s="7" t="s">
        <v>189</v>
      </c>
      <c r="C72" s="7" t="s">
        <v>190</v>
      </c>
      <c r="D72" s="7" t="s">
        <v>24</v>
      </c>
      <c r="E72" s="7" t="s">
        <v>37</v>
      </c>
      <c r="F72" s="7" t="s">
        <v>38</v>
      </c>
      <c r="G72" s="7">
        <v>1</v>
      </c>
      <c r="H72" s="7" t="s">
        <v>31</v>
      </c>
      <c r="I72" s="8">
        <v>-0.80327999999999999</v>
      </c>
      <c r="J72" s="8">
        <v>4.8199699999999996</v>
      </c>
      <c r="K72" s="8">
        <v>0.32229000000000002</v>
      </c>
      <c r="L72" s="8"/>
      <c r="M72" s="8"/>
      <c r="N72" s="7">
        <v>3.24</v>
      </c>
      <c r="O72" s="7">
        <v>707.1</v>
      </c>
      <c r="P72" s="7">
        <v>0.56771000000000005</v>
      </c>
      <c r="Q72" s="7">
        <v>29</v>
      </c>
      <c r="R72" s="7">
        <v>0.82099999999999995</v>
      </c>
      <c r="S72" s="7">
        <v>1.6</v>
      </c>
      <c r="T72" s="7">
        <v>694.8</v>
      </c>
      <c r="U72" s="7">
        <v>27</v>
      </c>
      <c r="V72" s="11">
        <f t="shared" si="66"/>
        <v>37.206824778703563</v>
      </c>
      <c r="W72" s="11">
        <f t="shared" si="66"/>
        <v>112.91989921241895</v>
      </c>
      <c r="X72" s="11">
        <f t="shared" si="66"/>
        <v>215.96409480728371</v>
      </c>
      <c r="Y72" s="11">
        <f t="shared" si="66"/>
        <v>339.71087914393166</v>
      </c>
      <c r="Z72" s="11">
        <f t="shared" si="66"/>
        <v>479.94442093245232</v>
      </c>
      <c r="AA72" s="11">
        <f t="shared" si="66"/>
        <v>633.6888714494853</v>
      </c>
      <c r="AB72" s="11" t="str">
        <f t="shared" si="66"/>
        <v/>
      </c>
      <c r="AC72" s="11" t="str">
        <f t="shared" si="66"/>
        <v/>
      </c>
      <c r="AD72" s="11" t="str">
        <f t="shared" si="66"/>
        <v/>
      </c>
      <c r="AE72" s="11" t="str">
        <f t="shared" si="66"/>
        <v/>
      </c>
      <c r="AF72" s="11" t="str">
        <f t="shared" si="66"/>
        <v/>
      </c>
      <c r="AG72" s="11" t="str">
        <f t="shared" si="66"/>
        <v/>
      </c>
      <c r="AH72" s="11" t="str">
        <f t="shared" si="66"/>
        <v/>
      </c>
      <c r="AI72" s="11" t="str">
        <f t="shared" si="66"/>
        <v/>
      </c>
      <c r="AJ72" s="11" t="str">
        <f t="shared" si="66"/>
        <v/>
      </c>
      <c r="AK72" s="7" t="s">
        <v>254</v>
      </c>
      <c r="AL72" s="7" t="s">
        <v>189</v>
      </c>
      <c r="AM72" s="11">
        <v>10.387009999999998</v>
      </c>
      <c r="AN72" s="11">
        <v>19.85661</v>
      </c>
      <c r="AO72" s="11">
        <v>31.252209999999998</v>
      </c>
      <c r="AP72" s="11">
        <v>44.573809999999995</v>
      </c>
      <c r="AQ72" s="11">
        <v>59.82141</v>
      </c>
      <c r="AR72" s="11">
        <v>76.995009999999994</v>
      </c>
      <c r="BB72" s="11">
        <v>84.4</v>
      </c>
      <c r="BL72" s="11" t="str">
        <f t="shared" si="36"/>
        <v/>
      </c>
      <c r="BM72" s="11" t="str">
        <f t="shared" si="37"/>
        <v/>
      </c>
      <c r="BN72" s="11" t="str">
        <f t="shared" si="38"/>
        <v/>
      </c>
      <c r="BO72" s="11" t="str">
        <f t="shared" si="39"/>
        <v/>
      </c>
      <c r="BP72" s="11" t="str">
        <f t="shared" si="40"/>
        <v/>
      </c>
      <c r="BQ72" s="11" t="str">
        <f t="shared" si="41"/>
        <v/>
      </c>
      <c r="BR72" s="11" t="str">
        <f t="shared" si="42"/>
        <v/>
      </c>
      <c r="BS72" s="11" t="str">
        <f t="shared" si="43"/>
        <v/>
      </c>
      <c r="BT72" s="11" t="str">
        <f t="shared" si="44"/>
        <v/>
      </c>
      <c r="BU72" s="11" t="str">
        <f t="shared" si="45"/>
        <v/>
      </c>
      <c r="BV72" s="11" t="str">
        <f t="shared" si="46"/>
        <v/>
      </c>
      <c r="BW72" s="11" t="str">
        <f t="shared" si="47"/>
        <v/>
      </c>
      <c r="BX72" s="11" t="str">
        <f t="shared" si="48"/>
        <v/>
      </c>
      <c r="BY72" s="11" t="str">
        <f t="shared" si="49"/>
        <v/>
      </c>
      <c r="BZ72" s="11" t="str">
        <f t="shared" si="50"/>
        <v/>
      </c>
      <c r="CA72" s="11" t="str">
        <f t="shared" si="51"/>
        <v/>
      </c>
      <c r="CB72" s="11" t="str">
        <f t="shared" si="52"/>
        <v/>
      </c>
      <c r="CC72" s="11" t="str">
        <f t="shared" si="53"/>
        <v/>
      </c>
      <c r="CD72" s="11" t="str">
        <f t="shared" si="54"/>
        <v/>
      </c>
      <c r="CE72" s="11" t="str">
        <f t="shared" si="55"/>
        <v/>
      </c>
      <c r="CF72" s="11" t="str">
        <f t="shared" si="56"/>
        <v/>
      </c>
      <c r="CG72" s="11" t="str">
        <f t="shared" si="57"/>
        <v/>
      </c>
      <c r="CH72" s="11" t="str">
        <f t="shared" si="58"/>
        <v/>
      </c>
      <c r="CI72" s="11" t="str">
        <f t="shared" si="59"/>
        <v/>
      </c>
      <c r="CJ72" s="11" t="str">
        <f t="shared" si="60"/>
        <v/>
      </c>
      <c r="CK72" s="11" t="str">
        <f t="shared" si="61"/>
        <v/>
      </c>
      <c r="CL72" s="11" t="str">
        <f t="shared" si="62"/>
        <v/>
      </c>
      <c r="CM72" s="11" t="str">
        <f t="shared" si="63"/>
        <v/>
      </c>
      <c r="CN72" s="11" t="str">
        <f t="shared" si="64"/>
        <v/>
      </c>
      <c r="CO72" s="11" t="str">
        <f t="shared" si="65"/>
        <v/>
      </c>
    </row>
    <row r="73" spans="1:93" x14ac:dyDescent="0.25">
      <c r="A73" s="5" t="s">
        <v>343</v>
      </c>
      <c r="B73" s="5" t="s">
        <v>189</v>
      </c>
      <c r="C73" s="5" t="s">
        <v>190</v>
      </c>
      <c r="D73" s="5" t="s">
        <v>24</v>
      </c>
      <c r="E73" s="5" t="s">
        <v>37</v>
      </c>
      <c r="F73" s="5" t="s">
        <v>38</v>
      </c>
      <c r="G73" s="5">
        <v>1</v>
      </c>
      <c r="H73" s="5" t="s">
        <v>31</v>
      </c>
      <c r="I73" s="6">
        <v>-0.79661000000000004</v>
      </c>
      <c r="J73" s="6">
        <v>4.6579100000000002</v>
      </c>
      <c r="K73" s="6">
        <v>0.48159000000000002</v>
      </c>
      <c r="L73" s="6"/>
      <c r="M73" s="6"/>
      <c r="N73" s="5">
        <v>17.32</v>
      </c>
      <c r="O73" s="5">
        <v>605.13</v>
      </c>
      <c r="P73" s="5">
        <v>0.69396999999999998</v>
      </c>
      <c r="Q73" s="5">
        <v>55</v>
      </c>
      <c r="R73" s="5">
        <v>0.746</v>
      </c>
      <c r="S73" s="5">
        <v>2.4</v>
      </c>
      <c r="T73" s="5">
        <v>732.1</v>
      </c>
      <c r="U73" s="5">
        <v>53</v>
      </c>
      <c r="V73" s="11">
        <f t="shared" si="66"/>
        <v>40.249943454402377</v>
      </c>
      <c r="W73" s="11">
        <f t="shared" si="66"/>
        <v>103.28821276528559</v>
      </c>
      <c r="X73" s="11">
        <f t="shared" si="66"/>
        <v>226.0995594919921</v>
      </c>
      <c r="Y73" s="11">
        <f t="shared" si="66"/>
        <v>442.0533367805416</v>
      </c>
      <c r="Z73" s="11" t="str">
        <f t="shared" si="66"/>
        <v/>
      </c>
      <c r="AA73" s="11" t="str">
        <f t="shared" si="66"/>
        <v/>
      </c>
      <c r="AB73" s="11" t="str">
        <f t="shared" si="66"/>
        <v/>
      </c>
      <c r="AC73" s="11" t="str">
        <f t="shared" si="66"/>
        <v/>
      </c>
      <c r="AD73" s="11" t="str">
        <f t="shared" si="66"/>
        <v/>
      </c>
      <c r="AE73" s="11" t="str">
        <f t="shared" si="66"/>
        <v/>
      </c>
      <c r="AF73" s="11" t="str">
        <f t="shared" si="66"/>
        <v/>
      </c>
      <c r="AG73" s="11" t="str">
        <f t="shared" si="66"/>
        <v/>
      </c>
      <c r="AH73" s="11" t="str">
        <f t="shared" si="66"/>
        <v/>
      </c>
      <c r="AI73" s="11" t="str">
        <f t="shared" si="66"/>
        <v/>
      </c>
      <c r="AJ73" s="11" t="str">
        <f t="shared" si="66"/>
        <v/>
      </c>
      <c r="AK73" s="5" t="s">
        <v>343</v>
      </c>
      <c r="AL73" s="5" t="s">
        <v>189</v>
      </c>
      <c r="AM73" s="11">
        <v>10.828808104822102</v>
      </c>
      <c r="AN73" s="11">
        <v>19.49991292158526</v>
      </c>
      <c r="AO73" s="11">
        <v>35.114354254747816</v>
      </c>
      <c r="AP73" s="11">
        <v>63.231968249614475</v>
      </c>
      <c r="BB73" s="11">
        <v>84.87</v>
      </c>
      <c r="BL73" s="11" t="str">
        <f t="shared" si="36"/>
        <v/>
      </c>
      <c r="BM73" s="11" t="str">
        <f t="shared" si="37"/>
        <v/>
      </c>
      <c r="BN73" s="11" t="str">
        <f t="shared" si="38"/>
        <v/>
      </c>
      <c r="BO73" s="11" t="str">
        <f t="shared" si="39"/>
        <v/>
      </c>
      <c r="BP73" s="11" t="str">
        <f t="shared" si="40"/>
        <v/>
      </c>
      <c r="BQ73" s="11" t="str">
        <f t="shared" si="41"/>
        <v/>
      </c>
      <c r="BR73" s="11" t="str">
        <f t="shared" si="42"/>
        <v/>
      </c>
      <c r="BS73" s="11" t="str">
        <f t="shared" si="43"/>
        <v/>
      </c>
      <c r="BT73" s="11" t="str">
        <f t="shared" si="44"/>
        <v/>
      </c>
      <c r="BU73" s="11" t="str">
        <f t="shared" si="45"/>
        <v/>
      </c>
      <c r="BV73" s="11" t="str">
        <f t="shared" si="46"/>
        <v/>
      </c>
      <c r="BW73" s="11" t="str">
        <f t="shared" si="47"/>
        <v/>
      </c>
      <c r="BX73" s="11" t="str">
        <f t="shared" si="48"/>
        <v/>
      </c>
      <c r="BY73" s="11" t="str">
        <f t="shared" si="49"/>
        <v/>
      </c>
      <c r="BZ73" s="11" t="str">
        <f t="shared" si="50"/>
        <v/>
      </c>
      <c r="CA73" s="11" t="str">
        <f t="shared" si="51"/>
        <v/>
      </c>
      <c r="CB73" s="11" t="str">
        <f t="shared" si="52"/>
        <v/>
      </c>
      <c r="CC73" s="11" t="str">
        <f t="shared" si="53"/>
        <v/>
      </c>
      <c r="CD73" s="11" t="str">
        <f t="shared" si="54"/>
        <v/>
      </c>
      <c r="CE73" s="11" t="str">
        <f t="shared" si="55"/>
        <v/>
      </c>
      <c r="CF73" s="11" t="str">
        <f t="shared" si="56"/>
        <v/>
      </c>
      <c r="CG73" s="11" t="str">
        <f t="shared" si="57"/>
        <v/>
      </c>
      <c r="CH73" s="11" t="str">
        <f t="shared" si="58"/>
        <v/>
      </c>
      <c r="CI73" s="11" t="str">
        <f t="shared" si="59"/>
        <v/>
      </c>
      <c r="CJ73" s="11" t="str">
        <f t="shared" si="60"/>
        <v/>
      </c>
      <c r="CK73" s="11" t="str">
        <f t="shared" si="61"/>
        <v/>
      </c>
      <c r="CL73" s="11" t="str">
        <f t="shared" si="62"/>
        <v/>
      </c>
      <c r="CM73" s="11" t="str">
        <f t="shared" si="63"/>
        <v/>
      </c>
      <c r="CN73" s="11" t="str">
        <f t="shared" si="64"/>
        <v/>
      </c>
      <c r="CO73" s="11" t="str">
        <f t="shared" si="65"/>
        <v/>
      </c>
    </row>
    <row r="74" spans="1:93" x14ac:dyDescent="0.25">
      <c r="A74" t="s">
        <v>115</v>
      </c>
      <c r="B74" t="s">
        <v>122</v>
      </c>
      <c r="C74" t="s">
        <v>123</v>
      </c>
      <c r="D74" t="s">
        <v>24</v>
      </c>
      <c r="E74" t="s">
        <v>37</v>
      </c>
      <c r="F74" t="s">
        <v>38</v>
      </c>
      <c r="G74">
        <v>1</v>
      </c>
      <c r="H74" t="s">
        <v>31</v>
      </c>
      <c r="I74" s="4">
        <v>0.16249</v>
      </c>
      <c r="J74" s="4">
        <v>3.9803700000000002</v>
      </c>
      <c r="K74" s="4">
        <v>0.29480000000000001</v>
      </c>
      <c r="N74">
        <v>11.92</v>
      </c>
      <c r="O74">
        <v>319.17</v>
      </c>
      <c r="P74">
        <v>8.6910000000000001E-2</v>
      </c>
      <c r="Q74">
        <v>36</v>
      </c>
      <c r="R74">
        <v>0.83399999999999996</v>
      </c>
      <c r="S74">
        <v>3.2</v>
      </c>
      <c r="T74">
        <v>479.2</v>
      </c>
      <c r="U74">
        <v>34</v>
      </c>
      <c r="V74" s="11">
        <f t="shared" si="66"/>
        <v>95.577959711868061</v>
      </c>
      <c r="W74" s="11">
        <f t="shared" si="66"/>
        <v>179.17559199237888</v>
      </c>
      <c r="X74" s="11">
        <f t="shared" si="66"/>
        <v>240.54751172223348</v>
      </c>
      <c r="Y74" s="11">
        <f t="shared" si="66"/>
        <v>282.09003742319948</v>
      </c>
      <c r="Z74" s="11">
        <f t="shared" si="66"/>
        <v>305.75580884481451</v>
      </c>
      <c r="AA74" s="11">
        <f t="shared" si="66"/>
        <v>312.61679705371574</v>
      </c>
      <c r="AB74" s="11" t="str">
        <f t="shared" si="66"/>
        <v/>
      </c>
      <c r="AC74" s="11" t="str">
        <f t="shared" si="66"/>
        <v/>
      </c>
      <c r="AD74" s="11" t="str">
        <f t="shared" si="66"/>
        <v/>
      </c>
      <c r="AE74" s="11" t="str">
        <f t="shared" si="66"/>
        <v/>
      </c>
      <c r="AF74" s="11" t="str">
        <f t="shared" si="66"/>
        <v/>
      </c>
      <c r="AG74" s="11" t="str">
        <f t="shared" si="66"/>
        <v/>
      </c>
      <c r="AH74" s="11" t="str">
        <f t="shared" si="66"/>
        <v/>
      </c>
      <c r="AI74" s="11" t="str">
        <f t="shared" si="66"/>
        <v/>
      </c>
      <c r="AJ74" s="11" t="str">
        <f t="shared" si="66"/>
        <v/>
      </c>
      <c r="AK74" t="s">
        <v>115</v>
      </c>
      <c r="AL74" t="s">
        <v>122</v>
      </c>
      <c r="AM74" s="11">
        <v>17.65775</v>
      </c>
      <c r="AN74" s="11">
        <v>29.589850000000002</v>
      </c>
      <c r="AO74" s="11">
        <v>38.819949999999999</v>
      </c>
      <c r="AP74" s="11">
        <v>45.348050000000001</v>
      </c>
      <c r="AQ74" s="11">
        <v>49.174150000000004</v>
      </c>
      <c r="AR74" s="11">
        <v>50.29825000000001</v>
      </c>
      <c r="BB74" s="11">
        <v>50.32</v>
      </c>
      <c r="BC74" t="s">
        <v>115</v>
      </c>
      <c r="BD74" t="s">
        <v>122</v>
      </c>
      <c r="BE74" t="s">
        <v>487</v>
      </c>
      <c r="BF74" t="s">
        <v>123</v>
      </c>
      <c r="BG74" t="s">
        <v>438</v>
      </c>
      <c r="BH74">
        <v>0.53</v>
      </c>
      <c r="BJ74">
        <v>144.63999999999999</v>
      </c>
      <c r="BL74" s="11">
        <f t="shared" si="36"/>
        <v>13.824396092724596</v>
      </c>
      <c r="BM74" s="11">
        <f t="shared" si="37"/>
        <v>25.915957625777679</v>
      </c>
      <c r="BN74" s="11">
        <f t="shared" si="38"/>
        <v>34.792792095503849</v>
      </c>
      <c r="BO74" s="11">
        <f t="shared" si="39"/>
        <v>40.801503012891565</v>
      </c>
      <c r="BP74" s="11">
        <f t="shared" si="40"/>
        <v>44.224520191313971</v>
      </c>
      <c r="BQ74" s="11">
        <f t="shared" si="41"/>
        <v>45.216893525849436</v>
      </c>
      <c r="BR74" s="11" t="str">
        <f t="shared" si="42"/>
        <v/>
      </c>
      <c r="BS74" s="11" t="str">
        <f t="shared" si="43"/>
        <v/>
      </c>
      <c r="BT74" s="11" t="str">
        <f t="shared" si="44"/>
        <v/>
      </c>
      <c r="BU74" s="11" t="str">
        <f t="shared" si="45"/>
        <v/>
      </c>
      <c r="BV74" s="11" t="str">
        <f t="shared" si="46"/>
        <v/>
      </c>
      <c r="BW74" s="11" t="str">
        <f t="shared" si="47"/>
        <v/>
      </c>
      <c r="BX74" s="11" t="str">
        <f t="shared" si="48"/>
        <v/>
      </c>
      <c r="BY74" s="11" t="str">
        <f t="shared" si="49"/>
        <v/>
      </c>
      <c r="BZ74" s="11" t="str">
        <f t="shared" si="50"/>
        <v/>
      </c>
      <c r="CA74" s="11">
        <f t="shared" si="51"/>
        <v>69.121980463622975</v>
      </c>
      <c r="CB74" s="11">
        <f t="shared" si="52"/>
        <v>129.5797881288884</v>
      </c>
      <c r="CC74" s="11">
        <f t="shared" si="53"/>
        <v>173.96396047751924</v>
      </c>
      <c r="CD74" s="11">
        <f t="shared" si="54"/>
        <v>204.00751506445783</v>
      </c>
      <c r="CE74" s="11">
        <f t="shared" si="55"/>
        <v>221.12260095656984</v>
      </c>
      <c r="CF74" s="11">
        <f t="shared" si="56"/>
        <v>226.08446762924717</v>
      </c>
      <c r="CG74" s="11" t="str">
        <f t="shared" si="57"/>
        <v/>
      </c>
      <c r="CH74" s="11" t="str">
        <f t="shared" si="58"/>
        <v/>
      </c>
      <c r="CI74" s="11" t="str">
        <f t="shared" si="59"/>
        <v/>
      </c>
      <c r="CJ74" s="11" t="str">
        <f t="shared" si="60"/>
        <v/>
      </c>
      <c r="CK74" s="11" t="str">
        <f t="shared" si="61"/>
        <v/>
      </c>
      <c r="CL74" s="11" t="str">
        <f t="shared" si="62"/>
        <v/>
      </c>
      <c r="CM74" s="11" t="str">
        <f t="shared" si="63"/>
        <v/>
      </c>
      <c r="CN74" s="11" t="str">
        <f t="shared" si="64"/>
        <v/>
      </c>
      <c r="CO74" s="11" t="str">
        <f t="shared" si="65"/>
        <v/>
      </c>
    </row>
    <row r="75" spans="1:93" x14ac:dyDescent="0.25">
      <c r="A75" s="5" t="s">
        <v>115</v>
      </c>
      <c r="B75" s="5" t="s">
        <v>124</v>
      </c>
      <c r="C75" s="5" t="s">
        <v>125</v>
      </c>
      <c r="D75" s="5" t="s">
        <v>24</v>
      </c>
      <c r="E75" s="5" t="s">
        <v>37</v>
      </c>
      <c r="F75" s="5" t="s">
        <v>38</v>
      </c>
      <c r="G75" s="5">
        <v>1</v>
      </c>
      <c r="H75" s="5" t="s">
        <v>31</v>
      </c>
      <c r="I75" s="6">
        <v>-1.8174300000000001</v>
      </c>
      <c r="J75" s="6">
        <v>5.5122799999999996</v>
      </c>
      <c r="K75" s="6">
        <v>0.20832999999999999</v>
      </c>
      <c r="L75" s="6"/>
      <c r="M75" s="6"/>
      <c r="N75" s="5">
        <v>0.08</v>
      </c>
      <c r="O75" s="5">
        <v>349.29</v>
      </c>
      <c r="P75" s="5">
        <v>4.3400000000000001E-2</v>
      </c>
      <c r="Q75" s="5">
        <v>35</v>
      </c>
      <c r="R75" s="5">
        <v>0.88900000000000001</v>
      </c>
      <c r="S75" s="5">
        <v>0.8</v>
      </c>
      <c r="T75" s="5">
        <v>689.6</v>
      </c>
      <c r="U75" s="5">
        <v>33</v>
      </c>
      <c r="V75" s="11">
        <f t="shared" si="66"/>
        <v>60.742423221927233</v>
      </c>
      <c r="W75" s="11">
        <f t="shared" si="66"/>
        <v>136.66703296253002</v>
      </c>
      <c r="X75" s="11">
        <f t="shared" si="66"/>
        <v>190.33167190071978</v>
      </c>
      <c r="Y75" s="11">
        <f t="shared" si="66"/>
        <v>250.26386141539703</v>
      </c>
      <c r="Z75" s="11">
        <f t="shared" si="66"/>
        <v>354.50872748952582</v>
      </c>
      <c r="AA75" s="11" t="str">
        <f t="shared" si="66"/>
        <v/>
      </c>
      <c r="AB75" s="11" t="str">
        <f t="shared" si="66"/>
        <v/>
      </c>
      <c r="AC75" s="11" t="str">
        <f t="shared" si="66"/>
        <v/>
      </c>
      <c r="AD75" s="11" t="str">
        <f t="shared" si="66"/>
        <v/>
      </c>
      <c r="AE75" s="11" t="str">
        <f t="shared" si="66"/>
        <v/>
      </c>
      <c r="AF75" s="11" t="str">
        <f t="shared" si="66"/>
        <v/>
      </c>
      <c r="AG75" s="11" t="str">
        <f t="shared" si="66"/>
        <v/>
      </c>
      <c r="AH75" s="11" t="str">
        <f t="shared" si="66"/>
        <v/>
      </c>
      <c r="AI75" s="11" t="str">
        <f t="shared" si="66"/>
        <v/>
      </c>
      <c r="AJ75" s="11" t="str">
        <f t="shared" si="66"/>
        <v/>
      </c>
      <c r="AK75" s="5" t="s">
        <v>115</v>
      </c>
      <c r="AL75" s="5" t="s">
        <v>124</v>
      </c>
      <c r="AM75" s="11">
        <v>16.860309999999998</v>
      </c>
      <c r="AN75" s="11">
        <v>26.820609999999995</v>
      </c>
      <c r="AO75" s="11">
        <v>33.092909999999989</v>
      </c>
      <c r="AP75" s="11">
        <v>39.757209999999979</v>
      </c>
      <c r="AQ75" s="11">
        <v>50.893509999999992</v>
      </c>
      <c r="BB75" s="11">
        <v>50.82</v>
      </c>
      <c r="BC75" t="s">
        <v>115</v>
      </c>
      <c r="BD75" t="s">
        <v>124</v>
      </c>
      <c r="BE75" t="s">
        <v>488</v>
      </c>
      <c r="BF75" t="s">
        <v>125</v>
      </c>
      <c r="BG75" t="s">
        <v>449</v>
      </c>
      <c r="BH75">
        <v>0.41</v>
      </c>
      <c r="BJ75">
        <v>176.63</v>
      </c>
      <c r="BL75" s="11">
        <f t="shared" si="36"/>
        <v>10.728934213689007</v>
      </c>
      <c r="BM75" s="11">
        <f t="shared" si="37"/>
        <v>24.139498032171677</v>
      </c>
      <c r="BN75" s="11">
        <f t="shared" si="38"/>
        <v>33.618283207824135</v>
      </c>
      <c r="BO75" s="11">
        <f t="shared" si="39"/>
        <v>44.204105841801578</v>
      </c>
      <c r="BP75" s="11">
        <f t="shared" si="40"/>
        <v>62.61687653647494</v>
      </c>
      <c r="BQ75" s="11" t="str">
        <f t="shared" si="41"/>
        <v/>
      </c>
      <c r="BR75" s="11" t="str">
        <f t="shared" si="42"/>
        <v/>
      </c>
      <c r="BS75" s="11" t="str">
        <f t="shared" si="43"/>
        <v/>
      </c>
      <c r="BT75" s="11" t="str">
        <f t="shared" si="44"/>
        <v/>
      </c>
      <c r="BU75" s="11" t="str">
        <f t="shared" si="45"/>
        <v/>
      </c>
      <c r="BV75" s="11" t="str">
        <f t="shared" si="46"/>
        <v/>
      </c>
      <c r="BW75" s="11" t="str">
        <f t="shared" si="47"/>
        <v/>
      </c>
      <c r="BX75" s="11" t="str">
        <f t="shared" si="48"/>
        <v/>
      </c>
      <c r="BY75" s="11" t="str">
        <f t="shared" si="49"/>
        <v/>
      </c>
      <c r="BZ75" s="11" t="str">
        <f t="shared" si="50"/>
        <v/>
      </c>
      <c r="CA75" s="11">
        <f t="shared" si="51"/>
        <v>53.644671068445035</v>
      </c>
      <c r="CB75" s="11">
        <f t="shared" si="52"/>
        <v>120.69749016085838</v>
      </c>
      <c r="CC75" s="11">
        <f t="shared" si="53"/>
        <v>168.09141603912067</v>
      </c>
      <c r="CD75" s="11">
        <f t="shared" si="54"/>
        <v>221.02052920900789</v>
      </c>
      <c r="CE75" s="11">
        <f t="shared" si="55"/>
        <v>313.08438268237472</v>
      </c>
      <c r="CF75" s="11" t="str">
        <f t="shared" si="56"/>
        <v/>
      </c>
      <c r="CG75" s="11" t="str">
        <f t="shared" si="57"/>
        <v/>
      </c>
      <c r="CH75" s="11" t="str">
        <f t="shared" si="58"/>
        <v/>
      </c>
      <c r="CI75" s="11" t="str">
        <f t="shared" si="59"/>
        <v/>
      </c>
      <c r="CJ75" s="11" t="str">
        <f t="shared" si="60"/>
        <v/>
      </c>
      <c r="CK75" s="11" t="str">
        <f t="shared" si="61"/>
        <v/>
      </c>
      <c r="CL75" s="11" t="str">
        <f t="shared" si="62"/>
        <v/>
      </c>
      <c r="CM75" s="11" t="str">
        <f t="shared" si="63"/>
        <v/>
      </c>
      <c r="CN75" s="11" t="str">
        <f t="shared" si="64"/>
        <v/>
      </c>
      <c r="CO75" s="11" t="str">
        <f t="shared" si="65"/>
        <v/>
      </c>
    </row>
    <row r="76" spans="1:93" x14ac:dyDescent="0.25">
      <c r="A76" t="s">
        <v>149</v>
      </c>
      <c r="B76" t="s">
        <v>124</v>
      </c>
      <c r="C76" t="s">
        <v>125</v>
      </c>
      <c r="D76" t="s">
        <v>24</v>
      </c>
      <c r="E76" t="s">
        <v>37</v>
      </c>
      <c r="F76" t="s">
        <v>38</v>
      </c>
      <c r="G76">
        <v>1</v>
      </c>
      <c r="H76" t="s">
        <v>31</v>
      </c>
      <c r="I76" s="4">
        <v>-0.89371</v>
      </c>
      <c r="J76" s="4">
        <v>4.7993899999999998</v>
      </c>
      <c r="K76" s="4">
        <v>0.20710000000000001</v>
      </c>
      <c r="N76">
        <v>1.75</v>
      </c>
      <c r="O76">
        <v>531.05999999999995</v>
      </c>
      <c r="P76">
        <v>0.45507999999999998</v>
      </c>
      <c r="Q76">
        <v>34</v>
      </c>
      <c r="R76">
        <v>0.91700000000000004</v>
      </c>
      <c r="S76">
        <v>0.9</v>
      </c>
      <c r="T76">
        <v>682</v>
      </c>
      <c r="U76">
        <v>32</v>
      </c>
      <c r="V76" s="11">
        <f t="shared" si="66"/>
        <v>9.9016125473238308</v>
      </c>
      <c r="W76" s="11">
        <f t="shared" si="66"/>
        <v>75.740216142911564</v>
      </c>
      <c r="X76" s="11">
        <f t="shared" si="66"/>
        <v>192.62359882210637</v>
      </c>
      <c r="Y76" s="11">
        <f t="shared" si="66"/>
        <v>323.6272423501062</v>
      </c>
      <c r="Z76" s="11">
        <f t="shared" si="66"/>
        <v>438.55219245822872</v>
      </c>
      <c r="AA76" s="11">
        <f t="shared" si="66"/>
        <v>513.81548619729142</v>
      </c>
      <c r="AB76" s="11" t="str">
        <f t="shared" si="66"/>
        <v/>
      </c>
      <c r="AC76" s="11" t="str">
        <f t="shared" si="66"/>
        <v/>
      </c>
      <c r="AD76" s="11" t="str">
        <f t="shared" si="66"/>
        <v/>
      </c>
      <c r="AE76" s="11" t="str">
        <f t="shared" si="66"/>
        <v/>
      </c>
      <c r="AF76" s="11" t="str">
        <f t="shared" si="66"/>
        <v/>
      </c>
      <c r="AG76" s="11" t="str">
        <f t="shared" si="66"/>
        <v/>
      </c>
      <c r="AH76" s="11" t="str">
        <f t="shared" si="66"/>
        <v/>
      </c>
      <c r="AI76" s="11" t="str">
        <f t="shared" si="66"/>
        <v/>
      </c>
      <c r="AJ76" s="11" t="str">
        <f t="shared" si="66"/>
        <v/>
      </c>
      <c r="AK76" t="s">
        <v>149</v>
      </c>
      <c r="AL76" t="s">
        <v>124</v>
      </c>
      <c r="AM76" s="11">
        <v>6.2892400000000013</v>
      </c>
      <c r="AN76" s="11">
        <v>17.537440000000004</v>
      </c>
      <c r="AO76" s="11">
        <v>33.165640000000003</v>
      </c>
      <c r="AP76" s="11">
        <v>50.053840000000015</v>
      </c>
      <c r="AQ76" s="11">
        <v>65.082040000000006</v>
      </c>
      <c r="AR76" s="11">
        <v>75.130240000000015</v>
      </c>
      <c r="BB76" s="11">
        <v>76.459999999999994</v>
      </c>
      <c r="BL76" s="11" t="str">
        <f t="shared" si="36"/>
        <v/>
      </c>
      <c r="BM76" s="11" t="str">
        <f t="shared" si="37"/>
        <v/>
      </c>
      <c r="BN76" s="11" t="str">
        <f t="shared" si="38"/>
        <v/>
      </c>
      <c r="BO76" s="11" t="str">
        <f t="shared" si="39"/>
        <v/>
      </c>
      <c r="BP76" s="11" t="str">
        <f t="shared" si="40"/>
        <v/>
      </c>
      <c r="BQ76" s="11" t="str">
        <f t="shared" si="41"/>
        <v/>
      </c>
      <c r="BR76" s="11" t="str">
        <f t="shared" si="42"/>
        <v/>
      </c>
      <c r="BS76" s="11" t="str">
        <f t="shared" si="43"/>
        <v/>
      </c>
      <c r="BT76" s="11" t="str">
        <f t="shared" si="44"/>
        <v/>
      </c>
      <c r="BU76" s="11" t="str">
        <f t="shared" si="45"/>
        <v/>
      </c>
      <c r="BV76" s="11" t="str">
        <f t="shared" si="46"/>
        <v/>
      </c>
      <c r="BW76" s="11" t="str">
        <f t="shared" si="47"/>
        <v/>
      </c>
      <c r="BX76" s="11" t="str">
        <f t="shared" si="48"/>
        <v/>
      </c>
      <c r="BY76" s="11" t="str">
        <f t="shared" si="49"/>
        <v/>
      </c>
      <c r="BZ76" s="11" t="str">
        <f t="shared" si="50"/>
        <v/>
      </c>
      <c r="CA76" s="11" t="str">
        <f t="shared" si="51"/>
        <v/>
      </c>
      <c r="CB76" s="11" t="str">
        <f t="shared" si="52"/>
        <v/>
      </c>
      <c r="CC76" s="11" t="str">
        <f t="shared" si="53"/>
        <v/>
      </c>
      <c r="CD76" s="11" t="str">
        <f t="shared" si="54"/>
        <v/>
      </c>
      <c r="CE76" s="11" t="str">
        <f t="shared" si="55"/>
        <v/>
      </c>
      <c r="CF76" s="11" t="str">
        <f t="shared" si="56"/>
        <v/>
      </c>
      <c r="CG76" s="11" t="str">
        <f t="shared" si="57"/>
        <v/>
      </c>
      <c r="CH76" s="11" t="str">
        <f t="shared" si="58"/>
        <v/>
      </c>
      <c r="CI76" s="11" t="str">
        <f t="shared" si="59"/>
        <v/>
      </c>
      <c r="CJ76" s="11" t="str">
        <f t="shared" si="60"/>
        <v/>
      </c>
      <c r="CK76" s="11" t="str">
        <f t="shared" si="61"/>
        <v/>
      </c>
      <c r="CL76" s="11" t="str">
        <f t="shared" si="62"/>
        <v/>
      </c>
      <c r="CM76" s="11" t="str">
        <f t="shared" si="63"/>
        <v/>
      </c>
      <c r="CN76" s="11" t="str">
        <f t="shared" si="64"/>
        <v/>
      </c>
      <c r="CO76" s="11" t="str">
        <f t="shared" si="65"/>
        <v/>
      </c>
    </row>
    <row r="77" spans="1:93" x14ac:dyDescent="0.25">
      <c r="A77" s="5" t="s">
        <v>234</v>
      </c>
      <c r="B77" s="5" t="s">
        <v>124</v>
      </c>
      <c r="C77" s="5" t="s">
        <v>125</v>
      </c>
      <c r="D77" s="5" t="s">
        <v>24</v>
      </c>
      <c r="E77" s="5" t="s">
        <v>37</v>
      </c>
      <c r="F77" s="5" t="s">
        <v>38</v>
      </c>
      <c r="G77" s="5">
        <v>1</v>
      </c>
      <c r="H77" s="5" t="s">
        <v>31</v>
      </c>
      <c r="I77" s="6">
        <v>-7.6804300000000003</v>
      </c>
      <c r="J77" s="6">
        <v>9.2093900000000009</v>
      </c>
      <c r="K77" s="6">
        <v>0.38550000000000001</v>
      </c>
      <c r="L77" s="6"/>
      <c r="M77" s="6"/>
      <c r="N77" s="5">
        <v>0.2</v>
      </c>
      <c r="O77" s="5">
        <v>167.09</v>
      </c>
      <c r="P77" s="5">
        <v>0.62089000000000005</v>
      </c>
      <c r="Q77" s="5">
        <v>48</v>
      </c>
      <c r="R77" s="5">
        <v>0.94799999999999995</v>
      </c>
      <c r="S77" s="5">
        <v>0</v>
      </c>
      <c r="T77" s="5">
        <v>111.1</v>
      </c>
      <c r="U77" s="5">
        <v>46</v>
      </c>
      <c r="V77" s="11">
        <f t="shared" si="66"/>
        <v>8.3842669343353826</v>
      </c>
      <c r="W77" s="11">
        <f t="shared" si="66"/>
        <v>43.274921852860366</v>
      </c>
      <c r="X77" s="11">
        <f t="shared" si="66"/>
        <v>107.2866183216631</v>
      </c>
      <c r="Y77" s="11">
        <f t="shared" si="66"/>
        <v>198.22377003984946</v>
      </c>
      <c r="Z77" s="11" t="str">
        <f t="shared" si="66"/>
        <v/>
      </c>
      <c r="AA77" s="11" t="str">
        <f t="shared" si="66"/>
        <v/>
      </c>
      <c r="AB77" s="11" t="str">
        <f t="shared" si="66"/>
        <v/>
      </c>
      <c r="AC77" s="11" t="str">
        <f t="shared" si="66"/>
        <v/>
      </c>
      <c r="AD77" s="11" t="str">
        <f t="shared" si="66"/>
        <v/>
      </c>
      <c r="AE77" s="11" t="str">
        <f t="shared" si="66"/>
        <v/>
      </c>
      <c r="AF77" s="11" t="str">
        <f t="shared" si="66"/>
        <v/>
      </c>
      <c r="AG77" s="11" t="str">
        <f t="shared" si="66"/>
        <v/>
      </c>
      <c r="AH77" s="11" t="str">
        <f t="shared" si="66"/>
        <v/>
      </c>
      <c r="AI77" s="11" t="str">
        <f t="shared" si="66"/>
        <v/>
      </c>
      <c r="AJ77" s="11" t="str">
        <f t="shared" si="66"/>
        <v/>
      </c>
      <c r="AK77" s="5" t="s">
        <v>234</v>
      </c>
      <c r="AL77" s="5" t="s">
        <v>124</v>
      </c>
      <c r="AM77" s="11">
        <v>14.99485</v>
      </c>
      <c r="AN77" s="11">
        <v>26.404150000000001</v>
      </c>
      <c r="AO77" s="11">
        <v>37.813449999999996</v>
      </c>
      <c r="AP77" s="11">
        <v>49.222749999999998</v>
      </c>
      <c r="BB77" s="11">
        <v>49.22</v>
      </c>
      <c r="BC77" t="s">
        <v>234</v>
      </c>
      <c r="BD77" t="s">
        <v>124</v>
      </c>
      <c r="BE77" t="s">
        <v>488</v>
      </c>
      <c r="BF77" t="s">
        <v>125</v>
      </c>
      <c r="BG77" t="s">
        <v>438</v>
      </c>
      <c r="BH77">
        <v>0.31</v>
      </c>
      <c r="BI77">
        <v>0.03</v>
      </c>
      <c r="BJ77">
        <v>91.24</v>
      </c>
      <c r="BK77">
        <v>14.1</v>
      </c>
      <c r="BL77" s="11">
        <f t="shared" si="36"/>
        <v>0.7649805150887603</v>
      </c>
      <c r="BM77" s="11">
        <f t="shared" si="37"/>
        <v>3.9484038698549799</v>
      </c>
      <c r="BN77" s="11">
        <f t="shared" si="38"/>
        <v>9.7888310556685418</v>
      </c>
      <c r="BO77" s="11">
        <f t="shared" si="39"/>
        <v>18.085936778435862</v>
      </c>
      <c r="BP77" s="11" t="str">
        <f t="shared" si="40"/>
        <v/>
      </c>
      <c r="BQ77" s="11" t="str">
        <f t="shared" si="41"/>
        <v/>
      </c>
      <c r="BR77" s="11" t="str">
        <f t="shared" si="42"/>
        <v/>
      </c>
      <c r="BS77" s="11" t="str">
        <f t="shared" si="43"/>
        <v/>
      </c>
      <c r="BT77" s="11" t="str">
        <f t="shared" si="44"/>
        <v/>
      </c>
      <c r="BU77" s="11" t="str">
        <f t="shared" si="45"/>
        <v/>
      </c>
      <c r="BV77" s="11" t="str">
        <f t="shared" si="46"/>
        <v/>
      </c>
      <c r="BW77" s="11" t="str">
        <f t="shared" si="47"/>
        <v/>
      </c>
      <c r="BX77" s="11" t="str">
        <f t="shared" si="48"/>
        <v/>
      </c>
      <c r="BY77" s="11" t="str">
        <f t="shared" si="49"/>
        <v/>
      </c>
      <c r="BZ77" s="11" t="str">
        <f t="shared" si="50"/>
        <v/>
      </c>
      <c r="CA77" s="11">
        <f t="shared" si="51"/>
        <v>3.8249025754438017</v>
      </c>
      <c r="CB77" s="11">
        <f t="shared" si="52"/>
        <v>19.742019349274898</v>
      </c>
      <c r="CC77" s="11">
        <f t="shared" si="53"/>
        <v>48.944155278342706</v>
      </c>
      <c r="CD77" s="11">
        <f t="shared" si="54"/>
        <v>90.429683892179312</v>
      </c>
      <c r="CE77" s="11" t="str">
        <f t="shared" si="55"/>
        <v/>
      </c>
      <c r="CF77" s="11" t="str">
        <f t="shared" si="56"/>
        <v/>
      </c>
      <c r="CG77" s="11" t="str">
        <f t="shared" si="57"/>
        <v/>
      </c>
      <c r="CH77" s="11" t="str">
        <f t="shared" si="58"/>
        <v/>
      </c>
      <c r="CI77" s="11" t="str">
        <f t="shared" si="59"/>
        <v/>
      </c>
      <c r="CJ77" s="11" t="str">
        <f t="shared" si="60"/>
        <v/>
      </c>
      <c r="CK77" s="11" t="str">
        <f t="shared" si="61"/>
        <v/>
      </c>
      <c r="CL77" s="11" t="str">
        <f t="shared" si="62"/>
        <v/>
      </c>
      <c r="CM77" s="11" t="str">
        <f t="shared" si="63"/>
        <v/>
      </c>
      <c r="CN77" s="11" t="str">
        <f t="shared" si="64"/>
        <v/>
      </c>
      <c r="CO77" s="11" t="str">
        <f t="shared" si="65"/>
        <v/>
      </c>
    </row>
    <row r="78" spans="1:93" x14ac:dyDescent="0.25">
      <c r="A78" t="s">
        <v>254</v>
      </c>
      <c r="B78" t="s">
        <v>124</v>
      </c>
      <c r="C78" t="s">
        <v>125</v>
      </c>
      <c r="D78" t="s">
        <v>24</v>
      </c>
      <c r="E78" t="s">
        <v>37</v>
      </c>
      <c r="F78" t="s">
        <v>38</v>
      </c>
      <c r="G78">
        <v>1</v>
      </c>
      <c r="H78" t="s">
        <v>31</v>
      </c>
      <c r="I78" s="4">
        <v>0.56279000000000001</v>
      </c>
      <c r="J78" s="4">
        <v>3.6527699999999999</v>
      </c>
      <c r="K78" s="4">
        <v>0.42631000000000002</v>
      </c>
      <c r="N78">
        <v>5.04</v>
      </c>
      <c r="O78">
        <v>254.57</v>
      </c>
      <c r="P78">
        <v>0.65293000000000001</v>
      </c>
      <c r="Q78">
        <v>32</v>
      </c>
      <c r="R78">
        <v>0.878</v>
      </c>
      <c r="S78">
        <v>0.2</v>
      </c>
      <c r="T78">
        <v>370.1</v>
      </c>
      <c r="U78">
        <v>30</v>
      </c>
      <c r="V78" s="11">
        <f t="shared" si="66"/>
        <v>39.729128680769335</v>
      </c>
      <c r="W78" s="11">
        <f t="shared" si="66"/>
        <v>87.054010802304461</v>
      </c>
      <c r="X78" s="11">
        <f t="shared" si="66"/>
        <v>132.95539725509403</v>
      </c>
      <c r="Y78" s="11">
        <f t="shared" si="66"/>
        <v>176.38151803693091</v>
      </c>
      <c r="Z78" s="11">
        <f t="shared" si="66"/>
        <v>217.38846922090676</v>
      </c>
      <c r="AA78" s="11">
        <f t="shared" si="66"/>
        <v>256.21694009739559</v>
      </c>
      <c r="AB78" s="11" t="str">
        <f t="shared" si="66"/>
        <v/>
      </c>
      <c r="AC78" s="11" t="str">
        <f t="shared" si="66"/>
        <v/>
      </c>
      <c r="AD78" s="11" t="str">
        <f t="shared" si="66"/>
        <v/>
      </c>
      <c r="AE78" s="11" t="str">
        <f t="shared" si="66"/>
        <v/>
      </c>
      <c r="AF78" s="11" t="str">
        <f t="shared" si="66"/>
        <v/>
      </c>
      <c r="AG78" s="11" t="str">
        <f t="shared" si="66"/>
        <v/>
      </c>
      <c r="AH78" s="11" t="str">
        <f t="shared" si="66"/>
        <v/>
      </c>
      <c r="AI78" s="11" t="str">
        <f t="shared" si="66"/>
        <v/>
      </c>
      <c r="AJ78" s="11" t="str">
        <f t="shared" si="66"/>
        <v/>
      </c>
      <c r="AK78" t="s">
        <v>254</v>
      </c>
      <c r="AL78" t="s">
        <v>124</v>
      </c>
      <c r="AM78" s="11">
        <v>8.4634700000000009</v>
      </c>
      <c r="AN78" s="11">
        <v>14.856770000000001</v>
      </c>
      <c r="AO78" s="11">
        <v>21.250070000000001</v>
      </c>
      <c r="AP78" s="11">
        <v>27.643370000000001</v>
      </c>
      <c r="AQ78" s="11">
        <v>34.036669999999994</v>
      </c>
      <c r="AR78" s="11">
        <v>40.429969999999997</v>
      </c>
      <c r="BB78" s="11">
        <v>39.15</v>
      </c>
      <c r="BC78" t="s">
        <v>254</v>
      </c>
      <c r="BD78" t="s">
        <v>124</v>
      </c>
      <c r="BE78" t="s">
        <v>488</v>
      </c>
      <c r="BF78" t="s">
        <v>125</v>
      </c>
      <c r="BG78" t="s">
        <v>438</v>
      </c>
      <c r="BH78">
        <v>0.38</v>
      </c>
      <c r="BI78">
        <v>0.02</v>
      </c>
      <c r="BJ78">
        <v>156</v>
      </c>
      <c r="BK78">
        <v>60.01</v>
      </c>
      <c r="BL78" s="11">
        <f t="shared" si="36"/>
        <v>6.1977440742000161</v>
      </c>
      <c r="BM78" s="11">
        <f t="shared" si="37"/>
        <v>13.580425685159497</v>
      </c>
      <c r="BN78" s="11">
        <f t="shared" si="38"/>
        <v>20.741041971794669</v>
      </c>
      <c r="BO78" s="11">
        <f t="shared" si="39"/>
        <v>27.515516813761224</v>
      </c>
      <c r="BP78" s="11">
        <f t="shared" si="40"/>
        <v>33.912601198461452</v>
      </c>
      <c r="BQ78" s="11">
        <f t="shared" si="41"/>
        <v>39.969842655193716</v>
      </c>
      <c r="BR78" s="11" t="str">
        <f t="shared" si="42"/>
        <v/>
      </c>
      <c r="BS78" s="11" t="str">
        <f t="shared" si="43"/>
        <v/>
      </c>
      <c r="BT78" s="11" t="str">
        <f t="shared" si="44"/>
        <v/>
      </c>
      <c r="BU78" s="11" t="str">
        <f t="shared" si="45"/>
        <v/>
      </c>
      <c r="BV78" s="11" t="str">
        <f t="shared" si="46"/>
        <v/>
      </c>
      <c r="BW78" s="11" t="str">
        <f t="shared" si="47"/>
        <v/>
      </c>
      <c r="BX78" s="11" t="str">
        <f t="shared" si="48"/>
        <v/>
      </c>
      <c r="BY78" s="11" t="str">
        <f t="shared" si="49"/>
        <v/>
      </c>
      <c r="BZ78" s="11" t="str">
        <f t="shared" si="50"/>
        <v/>
      </c>
      <c r="CA78" s="11">
        <f t="shared" si="51"/>
        <v>30.988720371000081</v>
      </c>
      <c r="CB78" s="11">
        <f t="shared" si="52"/>
        <v>67.902128425797486</v>
      </c>
      <c r="CC78" s="11">
        <f t="shared" si="53"/>
        <v>103.70520985897335</v>
      </c>
      <c r="CD78" s="11">
        <f t="shared" si="54"/>
        <v>137.57758406880612</v>
      </c>
      <c r="CE78" s="11">
        <f t="shared" si="55"/>
        <v>169.56300599230727</v>
      </c>
      <c r="CF78" s="11">
        <f t="shared" si="56"/>
        <v>199.84921327596857</v>
      </c>
      <c r="CG78" s="11" t="str">
        <f t="shared" si="57"/>
        <v/>
      </c>
      <c r="CH78" s="11" t="str">
        <f t="shared" si="58"/>
        <v/>
      </c>
      <c r="CI78" s="11" t="str">
        <f t="shared" si="59"/>
        <v/>
      </c>
      <c r="CJ78" s="11" t="str">
        <f t="shared" si="60"/>
        <v/>
      </c>
      <c r="CK78" s="11" t="str">
        <f t="shared" si="61"/>
        <v/>
      </c>
      <c r="CL78" s="11" t="str">
        <f t="shared" si="62"/>
        <v/>
      </c>
      <c r="CM78" s="11" t="str">
        <f t="shared" si="63"/>
        <v/>
      </c>
      <c r="CN78" s="11" t="str">
        <f t="shared" si="64"/>
        <v/>
      </c>
      <c r="CO78" s="11" t="str">
        <f t="shared" si="65"/>
        <v/>
      </c>
    </row>
    <row r="79" spans="1:93" x14ac:dyDescent="0.25">
      <c r="A79" s="5" t="s">
        <v>271</v>
      </c>
      <c r="B79" s="5" t="s">
        <v>124</v>
      </c>
      <c r="C79" s="5" t="s">
        <v>125</v>
      </c>
      <c r="D79" s="5" t="s">
        <v>24</v>
      </c>
      <c r="E79" s="5" t="s">
        <v>37</v>
      </c>
      <c r="F79" s="5" t="s">
        <v>38</v>
      </c>
      <c r="G79" s="5">
        <v>1</v>
      </c>
      <c r="H79" s="5" t="s">
        <v>31</v>
      </c>
      <c r="I79" s="6">
        <v>-2.2674099999999999</v>
      </c>
      <c r="J79" s="6">
        <v>5.50962</v>
      </c>
      <c r="K79" s="6">
        <v>0.50117</v>
      </c>
      <c r="L79" s="6"/>
      <c r="M79" s="6"/>
      <c r="N79" s="5">
        <v>0.48</v>
      </c>
      <c r="O79" s="5">
        <v>508.49</v>
      </c>
      <c r="P79" s="5">
        <v>0.70794000000000001</v>
      </c>
      <c r="Q79" s="5">
        <v>22</v>
      </c>
      <c r="R79" s="5">
        <v>0.83699999999999997</v>
      </c>
      <c r="S79" s="5">
        <v>1.6</v>
      </c>
      <c r="T79" s="5">
        <v>787.8</v>
      </c>
      <c r="U79" s="5">
        <v>20</v>
      </c>
      <c r="V79" s="11">
        <f t="shared" si="66"/>
        <v>29.019286225897499</v>
      </c>
      <c r="W79" s="11">
        <f t="shared" si="66"/>
        <v>83.331675564599351</v>
      </c>
      <c r="X79" s="11">
        <f t="shared" si="66"/>
        <v>143.3265802693966</v>
      </c>
      <c r="Y79" s="11">
        <f t="shared" si="66"/>
        <v>203.15868639533701</v>
      </c>
      <c r="Z79" s="11">
        <f t="shared" si="66"/>
        <v>260.53018934736781</v>
      </c>
      <c r="AA79" s="11">
        <f t="shared" si="66"/>
        <v>314.39361495088508</v>
      </c>
      <c r="AB79" s="11">
        <f t="shared" si="66"/>
        <v>364.23687963370895</v>
      </c>
      <c r="AC79" s="11">
        <f t="shared" si="66"/>
        <v>409.80506884946988</v>
      </c>
      <c r="AD79" s="11">
        <f t="shared" si="66"/>
        <v>450.97575368337687</v>
      </c>
      <c r="AE79" s="11">
        <f t="shared" si="66"/>
        <v>487.69743670654634</v>
      </c>
      <c r="AF79" s="11" t="str">
        <f t="shared" si="66"/>
        <v/>
      </c>
      <c r="AG79" s="11" t="str">
        <f t="shared" si="66"/>
        <v/>
      </c>
      <c r="AH79" s="11" t="str">
        <f t="shared" si="66"/>
        <v/>
      </c>
      <c r="AI79" s="11" t="str">
        <f t="shared" si="66"/>
        <v/>
      </c>
      <c r="AJ79" s="11" t="str">
        <f t="shared" si="66"/>
        <v/>
      </c>
      <c r="AK79" s="5" t="s">
        <v>271</v>
      </c>
      <c r="AL79" s="5" t="s">
        <v>124</v>
      </c>
      <c r="AM79" s="11">
        <v>12.55918</v>
      </c>
      <c r="AN79" s="11">
        <v>22.585179999999998</v>
      </c>
      <c r="AO79" s="11">
        <v>31.99718</v>
      </c>
      <c r="AP79" s="11">
        <v>40.795179999999995</v>
      </c>
      <c r="AQ79" s="11">
        <v>48.979179999999999</v>
      </c>
      <c r="AR79" s="11">
        <v>56.54918</v>
      </c>
      <c r="AS79" s="11">
        <v>63.505180000000003</v>
      </c>
      <c r="AT79" s="11">
        <v>69.847179999999994</v>
      </c>
      <c r="AU79" s="11">
        <v>75.575179999999989</v>
      </c>
      <c r="AV79" s="11">
        <v>80.689179999999993</v>
      </c>
      <c r="BB79" s="11">
        <v>82.59</v>
      </c>
      <c r="BC79" t="s">
        <v>271</v>
      </c>
      <c r="BD79" t="s">
        <v>124</v>
      </c>
      <c r="BE79" t="s">
        <v>488</v>
      </c>
      <c r="BF79" t="s">
        <v>125</v>
      </c>
      <c r="BG79" t="s">
        <v>449</v>
      </c>
      <c r="BH79">
        <v>0.35</v>
      </c>
      <c r="BI79">
        <v>0.08</v>
      </c>
      <c r="BJ79">
        <v>130.59</v>
      </c>
      <c r="BK79">
        <v>31.82</v>
      </c>
      <c r="BL79" s="11">
        <f t="shared" si="36"/>
        <v>3.7896285882399541</v>
      </c>
      <c r="BM79" s="11">
        <f t="shared" si="37"/>
        <v>10.882283511981029</v>
      </c>
      <c r="BN79" s="11">
        <f t="shared" si="38"/>
        <v>18.717018117380505</v>
      </c>
      <c r="BO79" s="11">
        <f t="shared" si="39"/>
        <v>26.530492856367061</v>
      </c>
      <c r="BP79" s="11">
        <f t="shared" si="40"/>
        <v>34.022637426872762</v>
      </c>
      <c r="BQ79" s="11">
        <f t="shared" si="41"/>
        <v>41.056662176436085</v>
      </c>
      <c r="BR79" s="11">
        <f t="shared" si="42"/>
        <v>47.565694111366049</v>
      </c>
      <c r="BS79" s="11">
        <f t="shared" si="43"/>
        <v>53.516443941052273</v>
      </c>
      <c r="BT79" s="11">
        <f t="shared" si="44"/>
        <v>58.892923673512186</v>
      </c>
      <c r="BU79" s="11">
        <f t="shared" si="45"/>
        <v>63.688408259507888</v>
      </c>
      <c r="BV79" s="11" t="str">
        <f t="shared" si="46"/>
        <v/>
      </c>
      <c r="BW79" s="11" t="str">
        <f t="shared" si="47"/>
        <v/>
      </c>
      <c r="BX79" s="11" t="str">
        <f t="shared" si="48"/>
        <v/>
      </c>
      <c r="BY79" s="11" t="str">
        <f t="shared" si="49"/>
        <v/>
      </c>
      <c r="BZ79" s="11" t="str">
        <f t="shared" si="50"/>
        <v/>
      </c>
      <c r="CA79" s="11">
        <f t="shared" si="51"/>
        <v>18.948142941199769</v>
      </c>
      <c r="CB79" s="11">
        <f t="shared" si="52"/>
        <v>54.411417559905146</v>
      </c>
      <c r="CC79" s="11">
        <f t="shared" si="53"/>
        <v>93.585090586902524</v>
      </c>
      <c r="CD79" s="11">
        <f t="shared" si="54"/>
        <v>132.65246428183531</v>
      </c>
      <c r="CE79" s="11">
        <f t="shared" si="55"/>
        <v>170.11318713436381</v>
      </c>
      <c r="CF79" s="11">
        <f t="shared" si="56"/>
        <v>205.28331088218042</v>
      </c>
      <c r="CG79" s="11">
        <f t="shared" si="57"/>
        <v>237.82847055683024</v>
      </c>
      <c r="CH79" s="11">
        <f t="shared" si="58"/>
        <v>267.58221970526137</v>
      </c>
      <c r="CI79" s="11">
        <f t="shared" si="59"/>
        <v>294.46461836756094</v>
      </c>
      <c r="CJ79" s="11">
        <f t="shared" si="60"/>
        <v>318.44204129753945</v>
      </c>
      <c r="CK79" s="11" t="str">
        <f t="shared" si="61"/>
        <v/>
      </c>
      <c r="CL79" s="11" t="str">
        <f t="shared" si="62"/>
        <v/>
      </c>
      <c r="CM79" s="11" t="str">
        <f t="shared" si="63"/>
        <v/>
      </c>
      <c r="CN79" s="11" t="str">
        <f t="shared" si="64"/>
        <v/>
      </c>
      <c r="CO79" s="11" t="str">
        <f t="shared" si="65"/>
        <v/>
      </c>
    </row>
    <row r="80" spans="1:93" x14ac:dyDescent="0.25">
      <c r="A80" s="5" t="s">
        <v>178</v>
      </c>
      <c r="B80" s="5" t="s">
        <v>101</v>
      </c>
      <c r="C80" s="5" t="s">
        <v>102</v>
      </c>
      <c r="D80" s="5" t="s">
        <v>24</v>
      </c>
      <c r="E80" s="5" t="s">
        <v>37</v>
      </c>
      <c r="F80" s="5" t="s">
        <v>38</v>
      </c>
      <c r="G80" s="5">
        <v>1</v>
      </c>
      <c r="H80" s="5" t="s">
        <v>31</v>
      </c>
      <c r="I80" s="6">
        <v>-6.5735599999999996</v>
      </c>
      <c r="J80" s="6">
        <v>8.7048699999999997</v>
      </c>
      <c r="K80" s="6">
        <v>0.45562000000000002</v>
      </c>
      <c r="L80" s="6"/>
      <c r="M80" s="6"/>
      <c r="N80" s="5">
        <v>0.24</v>
      </c>
      <c r="O80" s="5">
        <v>595.91999999999996</v>
      </c>
      <c r="P80" s="5">
        <v>0.67500000000000004</v>
      </c>
      <c r="Q80" s="5">
        <v>67</v>
      </c>
      <c r="R80" s="5">
        <v>0.89400000000000002</v>
      </c>
      <c r="S80" s="5">
        <v>0.2</v>
      </c>
      <c r="T80" s="5">
        <v>1093.5999999999999</v>
      </c>
      <c r="U80" s="5">
        <v>65</v>
      </c>
      <c r="V80" s="11">
        <f t="shared" si="66"/>
        <v>12.912621920792059</v>
      </c>
      <c r="W80" s="11">
        <f t="shared" si="66"/>
        <v>66.218209735382132</v>
      </c>
      <c r="X80" s="11">
        <f t="shared" si="66"/>
        <v>160.39447144662458</v>
      </c>
      <c r="Y80" s="11">
        <f t="shared" si="66"/>
        <v>290.12846110925398</v>
      </c>
      <c r="Z80" s="11">
        <f t="shared" si="66"/>
        <v>450.42422985100211</v>
      </c>
      <c r="AA80" s="11">
        <f t="shared" si="66"/>
        <v>637.16828326663017</v>
      </c>
      <c r="AB80" s="11" t="str">
        <f t="shared" si="66"/>
        <v/>
      </c>
      <c r="AC80" s="11" t="str">
        <f t="shared" si="66"/>
        <v/>
      </c>
      <c r="AD80" s="11" t="str">
        <f t="shared" si="66"/>
        <v/>
      </c>
      <c r="AE80" s="11" t="str">
        <f t="shared" si="66"/>
        <v/>
      </c>
      <c r="AF80" s="11" t="str">
        <f t="shared" si="66"/>
        <v/>
      </c>
      <c r="AG80" s="11" t="str">
        <f t="shared" si="66"/>
        <v/>
      </c>
      <c r="AH80" s="11" t="str">
        <f t="shared" si="66"/>
        <v/>
      </c>
      <c r="AI80" s="11" t="str">
        <f t="shared" si="66"/>
        <v/>
      </c>
      <c r="AJ80" s="11" t="str">
        <f t="shared" si="66"/>
        <v/>
      </c>
      <c r="AK80" s="5" t="s">
        <v>178</v>
      </c>
      <c r="AL80" s="5" t="s">
        <v>101</v>
      </c>
      <c r="AM80" s="11">
        <v>13.833620000000002</v>
      </c>
      <c r="AN80" s="11">
        <v>24.950520000000001</v>
      </c>
      <c r="AO80" s="11">
        <v>36.067420000000006</v>
      </c>
      <c r="AP80" s="11">
        <v>47.184320000000007</v>
      </c>
      <c r="AQ80" s="11">
        <v>58.301220000000008</v>
      </c>
      <c r="AR80" s="11">
        <v>69.418120000000002</v>
      </c>
      <c r="BB80" s="11">
        <v>66.08</v>
      </c>
      <c r="BL80" s="11" t="str">
        <f t="shared" si="36"/>
        <v/>
      </c>
      <c r="BM80" s="11" t="str">
        <f t="shared" si="37"/>
        <v/>
      </c>
      <c r="BN80" s="11" t="str">
        <f t="shared" si="38"/>
        <v/>
      </c>
      <c r="BO80" s="11" t="str">
        <f t="shared" si="39"/>
        <v/>
      </c>
      <c r="BP80" s="11" t="str">
        <f t="shared" si="40"/>
        <v/>
      </c>
      <c r="BQ80" s="11" t="str">
        <f t="shared" si="41"/>
        <v/>
      </c>
      <c r="BR80" s="11" t="str">
        <f t="shared" si="42"/>
        <v/>
      </c>
      <c r="BS80" s="11" t="str">
        <f t="shared" si="43"/>
        <v/>
      </c>
      <c r="BT80" s="11" t="str">
        <f t="shared" si="44"/>
        <v/>
      </c>
      <c r="BU80" s="11" t="str">
        <f t="shared" si="45"/>
        <v/>
      </c>
      <c r="BV80" s="11" t="str">
        <f t="shared" si="46"/>
        <v/>
      </c>
      <c r="BW80" s="11" t="str">
        <f t="shared" si="47"/>
        <v/>
      </c>
      <c r="BX80" s="11" t="str">
        <f t="shared" si="48"/>
        <v/>
      </c>
      <c r="BY80" s="11" t="str">
        <f t="shared" si="49"/>
        <v/>
      </c>
      <c r="BZ80" s="11" t="str">
        <f t="shared" si="50"/>
        <v/>
      </c>
      <c r="CA80" s="11" t="str">
        <f t="shared" si="51"/>
        <v/>
      </c>
      <c r="CB80" s="11" t="str">
        <f t="shared" si="52"/>
        <v/>
      </c>
      <c r="CC80" s="11" t="str">
        <f t="shared" si="53"/>
        <v/>
      </c>
      <c r="CD80" s="11" t="str">
        <f t="shared" si="54"/>
        <v/>
      </c>
      <c r="CE80" s="11" t="str">
        <f t="shared" si="55"/>
        <v/>
      </c>
      <c r="CF80" s="11" t="str">
        <f t="shared" si="56"/>
        <v/>
      </c>
      <c r="CG80" s="11" t="str">
        <f t="shared" si="57"/>
        <v/>
      </c>
      <c r="CH80" s="11" t="str">
        <f t="shared" si="58"/>
        <v/>
      </c>
      <c r="CI80" s="11" t="str">
        <f t="shared" si="59"/>
        <v/>
      </c>
      <c r="CJ80" s="11" t="str">
        <f t="shared" si="60"/>
        <v/>
      </c>
      <c r="CK80" s="11" t="str">
        <f t="shared" si="61"/>
        <v/>
      </c>
      <c r="CL80" s="11" t="str">
        <f t="shared" si="62"/>
        <v/>
      </c>
      <c r="CM80" s="11" t="str">
        <f t="shared" si="63"/>
        <v/>
      </c>
      <c r="CN80" s="11" t="str">
        <f t="shared" si="64"/>
        <v/>
      </c>
      <c r="CO80" s="11" t="str">
        <f t="shared" si="65"/>
        <v/>
      </c>
    </row>
    <row r="81" spans="1:93" x14ac:dyDescent="0.25">
      <c r="A81" t="s">
        <v>209</v>
      </c>
      <c r="B81" t="s">
        <v>101</v>
      </c>
      <c r="C81" t="s">
        <v>102</v>
      </c>
      <c r="D81" t="s">
        <v>24</v>
      </c>
      <c r="E81" t="s">
        <v>37</v>
      </c>
      <c r="F81" t="s">
        <v>38</v>
      </c>
      <c r="G81">
        <v>1</v>
      </c>
      <c r="H81" t="s">
        <v>31</v>
      </c>
      <c r="I81" s="4">
        <v>-1.62517</v>
      </c>
      <c r="J81" s="4">
        <v>5.7572900000000002</v>
      </c>
      <c r="K81" s="4">
        <v>0.19642999999999999</v>
      </c>
      <c r="N81">
        <v>0.43</v>
      </c>
      <c r="O81">
        <v>1755.8</v>
      </c>
      <c r="P81">
        <v>0.44320999999999999</v>
      </c>
      <c r="Q81">
        <v>31</v>
      </c>
      <c r="R81">
        <v>0.90600000000000003</v>
      </c>
      <c r="S81">
        <v>2.7</v>
      </c>
      <c r="T81">
        <v>1364.7</v>
      </c>
      <c r="U81">
        <v>29</v>
      </c>
      <c r="V81" s="11">
        <f t="shared" si="66"/>
        <v>57.230493696503999</v>
      </c>
      <c r="W81" s="11">
        <f t="shared" si="66"/>
        <v>189.86789971768809</v>
      </c>
      <c r="X81" s="11">
        <f t="shared" si="66"/>
        <v>355.65622058027589</v>
      </c>
      <c r="Y81" s="11">
        <f t="shared" si="66"/>
        <v>538.37300527274158</v>
      </c>
      <c r="Z81" s="11">
        <f t="shared" si="66"/>
        <v>730.54902502616346</v>
      </c>
      <c r="AA81" s="11">
        <f t="shared" si="66"/>
        <v>928.19727174104901</v>
      </c>
      <c r="AB81" s="11">
        <f t="shared" si="66"/>
        <v>1128.9814425210018</v>
      </c>
      <c r="AC81" s="11">
        <f t="shared" si="66"/>
        <v>1331.4436405442132</v>
      </c>
      <c r="AD81" s="11">
        <f t="shared" si="66"/>
        <v>1534.6329228540981</v>
      </c>
      <c r="AE81" s="11">
        <f t="shared" si="66"/>
        <v>1737.909001774012</v>
      </c>
      <c r="AF81" s="11" t="str">
        <f t="shared" si="66"/>
        <v/>
      </c>
      <c r="AG81" s="11" t="str">
        <f t="shared" si="66"/>
        <v/>
      </c>
      <c r="AH81" s="11" t="str">
        <f t="shared" si="66"/>
        <v/>
      </c>
      <c r="AI81" s="11" t="str">
        <f t="shared" si="66"/>
        <v/>
      </c>
      <c r="AJ81" s="11" t="str">
        <f t="shared" si="66"/>
        <v/>
      </c>
      <c r="AK81" t="s">
        <v>209</v>
      </c>
      <c r="AL81" t="s">
        <v>101</v>
      </c>
      <c r="AM81" s="11">
        <v>13.199959999999999</v>
      </c>
      <c r="AN81" s="11">
        <v>24.544560000000001</v>
      </c>
      <c r="AO81" s="11">
        <v>35.889159999999997</v>
      </c>
      <c r="AP81" s="11">
        <v>47.233759999999997</v>
      </c>
      <c r="AQ81" s="11">
        <v>58.578359999999996</v>
      </c>
      <c r="AR81" s="11">
        <v>69.922960000000003</v>
      </c>
      <c r="AS81" s="11">
        <v>81.267560000000003</v>
      </c>
      <c r="AT81" s="11">
        <v>92.612160000000003</v>
      </c>
      <c r="AU81" s="11">
        <v>103.95676</v>
      </c>
      <c r="AV81" s="11">
        <v>115.30136</v>
      </c>
      <c r="BB81" s="11">
        <v>115.3</v>
      </c>
      <c r="BC81" t="s">
        <v>209</v>
      </c>
      <c r="BD81" t="s">
        <v>101</v>
      </c>
      <c r="BE81" t="s">
        <v>476</v>
      </c>
      <c r="BF81" t="s">
        <v>102</v>
      </c>
      <c r="BG81" t="s">
        <v>449</v>
      </c>
      <c r="BH81">
        <v>0.32</v>
      </c>
      <c r="BI81">
        <v>7.0000000000000007E-2</v>
      </c>
      <c r="BJ81">
        <v>114.58</v>
      </c>
      <c r="BK81">
        <v>29.89</v>
      </c>
      <c r="BL81" s="11">
        <f t="shared" si="36"/>
        <v>6.557469967745428</v>
      </c>
      <c r="BM81" s="11">
        <f t="shared" si="37"/>
        <v>21.755063949652701</v>
      </c>
      <c r="BN81" s="11">
        <f t="shared" si="38"/>
        <v>40.751089754088014</v>
      </c>
      <c r="BO81" s="11">
        <f t="shared" si="39"/>
        <v>61.686778944150724</v>
      </c>
      <c r="BP81" s="11">
        <f t="shared" si="40"/>
        <v>83.706307287497808</v>
      </c>
      <c r="BQ81" s="11">
        <f t="shared" si="41"/>
        <v>106.35284339608938</v>
      </c>
      <c r="BR81" s="11">
        <f t="shared" si="42"/>
        <v>129.35869368405639</v>
      </c>
      <c r="BS81" s="11">
        <f t="shared" si="43"/>
        <v>152.55681233355594</v>
      </c>
      <c r="BT81" s="11">
        <f t="shared" si="44"/>
        <v>175.83824030062257</v>
      </c>
      <c r="BU81" s="11">
        <f t="shared" si="45"/>
        <v>199.12961342326631</v>
      </c>
      <c r="BV81" s="11" t="str">
        <f t="shared" si="46"/>
        <v/>
      </c>
      <c r="BW81" s="11" t="str">
        <f t="shared" si="47"/>
        <v/>
      </c>
      <c r="BX81" s="11" t="str">
        <f t="shared" si="48"/>
        <v/>
      </c>
      <c r="BY81" s="11" t="str">
        <f t="shared" si="49"/>
        <v/>
      </c>
      <c r="BZ81" s="11" t="str">
        <f t="shared" si="50"/>
        <v/>
      </c>
      <c r="CA81" s="11">
        <f t="shared" si="51"/>
        <v>32.787349838727138</v>
      </c>
      <c r="CB81" s="11">
        <f t="shared" si="52"/>
        <v>108.77531974826351</v>
      </c>
      <c r="CC81" s="11">
        <f t="shared" si="53"/>
        <v>203.75544877044007</v>
      </c>
      <c r="CD81" s="11">
        <f t="shared" si="54"/>
        <v>308.43389472075364</v>
      </c>
      <c r="CE81" s="11">
        <f t="shared" si="55"/>
        <v>418.53153643748902</v>
      </c>
      <c r="CF81" s="11">
        <f t="shared" si="56"/>
        <v>531.76421698044692</v>
      </c>
      <c r="CG81" s="11">
        <f t="shared" si="57"/>
        <v>646.7934684202819</v>
      </c>
      <c r="CH81" s="11">
        <f t="shared" si="58"/>
        <v>762.78406166777972</v>
      </c>
      <c r="CI81" s="11">
        <f t="shared" si="59"/>
        <v>879.19120150311289</v>
      </c>
      <c r="CJ81" s="11">
        <f t="shared" si="60"/>
        <v>995.6480671163315</v>
      </c>
      <c r="CK81" s="11" t="str">
        <f t="shared" si="61"/>
        <v/>
      </c>
      <c r="CL81" s="11" t="str">
        <f t="shared" si="62"/>
        <v/>
      </c>
      <c r="CM81" s="11" t="str">
        <f t="shared" si="63"/>
        <v/>
      </c>
      <c r="CN81" s="11" t="str">
        <f t="shared" si="64"/>
        <v/>
      </c>
      <c r="CO81" s="11" t="str">
        <f t="shared" si="65"/>
        <v/>
      </c>
    </row>
    <row r="82" spans="1:93" x14ac:dyDescent="0.25">
      <c r="A82" s="5" t="s">
        <v>234</v>
      </c>
      <c r="B82" s="5" t="s">
        <v>101</v>
      </c>
      <c r="C82" s="5" t="s">
        <v>102</v>
      </c>
      <c r="D82" s="5" t="s">
        <v>24</v>
      </c>
      <c r="E82" s="5" t="s">
        <v>37</v>
      </c>
      <c r="F82" s="5" t="s">
        <v>38</v>
      </c>
      <c r="G82" s="5">
        <v>1</v>
      </c>
      <c r="H82" s="5" t="s">
        <v>31</v>
      </c>
      <c r="I82" s="6">
        <v>-5.7411599999999998</v>
      </c>
      <c r="J82" s="6">
        <v>8.4865700000000004</v>
      </c>
      <c r="K82" s="6">
        <v>0.20082</v>
      </c>
      <c r="L82" s="6"/>
      <c r="M82" s="6"/>
      <c r="N82" s="5">
        <v>0.24</v>
      </c>
      <c r="O82" s="5">
        <v>513.57000000000005</v>
      </c>
      <c r="P82" s="5">
        <v>0.44812999999999997</v>
      </c>
      <c r="Q82" s="5">
        <v>48</v>
      </c>
      <c r="R82" s="5">
        <v>0.96799999999999997</v>
      </c>
      <c r="S82" s="5">
        <v>0.2</v>
      </c>
      <c r="T82" s="5">
        <v>797.6</v>
      </c>
      <c r="U82" s="5">
        <v>46</v>
      </c>
      <c r="V82" s="11">
        <f t="shared" si="66"/>
        <v>66.131321649461711</v>
      </c>
      <c r="W82" s="11">
        <f t="shared" si="66"/>
        <v>472.25938093756429</v>
      </c>
      <c r="X82" s="11" t="str">
        <f t="shared" si="66"/>
        <v/>
      </c>
      <c r="Y82" s="11" t="str">
        <f t="shared" si="66"/>
        <v/>
      </c>
      <c r="Z82" s="11" t="str">
        <f t="shared" si="66"/>
        <v/>
      </c>
      <c r="AA82" s="11" t="str">
        <f t="shared" si="66"/>
        <v/>
      </c>
      <c r="AB82" s="11" t="str">
        <f t="shared" si="66"/>
        <v/>
      </c>
      <c r="AC82" s="11" t="str">
        <f t="shared" si="66"/>
        <v/>
      </c>
      <c r="AD82" s="11" t="str">
        <f t="shared" si="66"/>
        <v/>
      </c>
      <c r="AE82" s="11" t="str">
        <f t="shared" si="66"/>
        <v/>
      </c>
      <c r="AF82" s="11" t="str">
        <f t="shared" si="66"/>
        <v/>
      </c>
      <c r="AG82" s="11" t="str">
        <f t="shared" si="66"/>
        <v/>
      </c>
      <c r="AH82" s="11" t="str">
        <f t="shared" si="66"/>
        <v/>
      </c>
      <c r="AI82" s="11" t="str">
        <f t="shared" si="66"/>
        <v/>
      </c>
      <c r="AJ82" s="11" t="str">
        <f t="shared" si="66"/>
        <v/>
      </c>
      <c r="AK82" s="5" t="s">
        <v>234</v>
      </c>
      <c r="AL82" s="5" t="s">
        <v>101</v>
      </c>
      <c r="AM82" s="11">
        <v>22.71255</v>
      </c>
      <c r="AN82" s="11">
        <v>52.623149999999995</v>
      </c>
      <c r="BB82" s="11">
        <v>53.79</v>
      </c>
      <c r="BC82" t="s">
        <v>234</v>
      </c>
      <c r="BD82" t="s">
        <v>101</v>
      </c>
      <c r="BE82" t="s">
        <v>476</v>
      </c>
      <c r="BF82" t="s">
        <v>102</v>
      </c>
      <c r="BG82" t="s">
        <v>438</v>
      </c>
      <c r="BH82">
        <v>0.39</v>
      </c>
      <c r="BI82">
        <v>0.02</v>
      </c>
      <c r="BJ82">
        <v>89.52</v>
      </c>
      <c r="BK82">
        <v>12.86</v>
      </c>
      <c r="BL82" s="11">
        <f t="shared" si="36"/>
        <v>5.9200759140598116</v>
      </c>
      <c r="BM82" s="11">
        <f t="shared" si="37"/>
        <v>42.276659781530753</v>
      </c>
      <c r="BN82" s="11" t="str">
        <f t="shared" si="38"/>
        <v/>
      </c>
      <c r="BO82" s="11" t="str">
        <f t="shared" si="39"/>
        <v/>
      </c>
      <c r="BP82" s="11" t="str">
        <f t="shared" si="40"/>
        <v/>
      </c>
      <c r="BQ82" s="11" t="str">
        <f t="shared" si="41"/>
        <v/>
      </c>
      <c r="BR82" s="11" t="str">
        <f t="shared" si="42"/>
        <v/>
      </c>
      <c r="BS82" s="11" t="str">
        <f t="shared" si="43"/>
        <v/>
      </c>
      <c r="BT82" s="11" t="str">
        <f t="shared" si="44"/>
        <v/>
      </c>
      <c r="BU82" s="11" t="str">
        <f t="shared" si="45"/>
        <v/>
      </c>
      <c r="BV82" s="11" t="str">
        <f t="shared" si="46"/>
        <v/>
      </c>
      <c r="BW82" s="11" t="str">
        <f t="shared" si="47"/>
        <v/>
      </c>
      <c r="BX82" s="11" t="str">
        <f t="shared" si="48"/>
        <v/>
      </c>
      <c r="BY82" s="11" t="str">
        <f t="shared" si="49"/>
        <v/>
      </c>
      <c r="BZ82" s="11" t="str">
        <f t="shared" si="50"/>
        <v/>
      </c>
      <c r="CA82" s="11">
        <f t="shared" si="51"/>
        <v>29.600379570299058</v>
      </c>
      <c r="CB82" s="11">
        <f t="shared" si="52"/>
        <v>211.38329890765377</v>
      </c>
      <c r="CC82" s="11" t="str">
        <f t="shared" si="53"/>
        <v/>
      </c>
      <c r="CD82" s="11" t="str">
        <f t="shared" si="54"/>
        <v/>
      </c>
      <c r="CE82" s="11" t="str">
        <f t="shared" si="55"/>
        <v/>
      </c>
      <c r="CF82" s="11" t="str">
        <f t="shared" si="56"/>
        <v/>
      </c>
      <c r="CG82" s="11" t="str">
        <f t="shared" si="57"/>
        <v/>
      </c>
      <c r="CH82" s="11" t="str">
        <f t="shared" si="58"/>
        <v/>
      </c>
      <c r="CI82" s="11" t="str">
        <f t="shared" si="59"/>
        <v/>
      </c>
      <c r="CJ82" s="11" t="str">
        <f t="shared" si="60"/>
        <v/>
      </c>
      <c r="CK82" s="11" t="str">
        <f t="shared" si="61"/>
        <v/>
      </c>
      <c r="CL82" s="11" t="str">
        <f t="shared" si="62"/>
        <v/>
      </c>
      <c r="CM82" s="11" t="str">
        <f t="shared" si="63"/>
        <v/>
      </c>
      <c r="CN82" s="11" t="str">
        <f t="shared" si="64"/>
        <v/>
      </c>
      <c r="CO82" s="11" t="str">
        <f t="shared" si="65"/>
        <v/>
      </c>
    </row>
    <row r="83" spans="1:93" x14ac:dyDescent="0.25">
      <c r="A83" s="5" t="s">
        <v>271</v>
      </c>
      <c r="B83" s="5" t="s">
        <v>101</v>
      </c>
      <c r="C83" s="5" t="s">
        <v>102</v>
      </c>
      <c r="D83" s="5" t="s">
        <v>24</v>
      </c>
      <c r="E83" s="5" t="s">
        <v>37</v>
      </c>
      <c r="F83" s="5" t="s">
        <v>38</v>
      </c>
      <c r="G83" s="5">
        <v>1</v>
      </c>
      <c r="H83" s="5" t="s">
        <v>31</v>
      </c>
      <c r="I83" s="6">
        <v>-0.69993000000000005</v>
      </c>
      <c r="J83" s="6">
        <v>4.9661400000000002</v>
      </c>
      <c r="K83" s="6">
        <v>0.16328999999999999</v>
      </c>
      <c r="L83" s="6"/>
      <c r="M83" s="6"/>
      <c r="N83" s="5">
        <v>4.04</v>
      </c>
      <c r="O83" s="5">
        <v>753.08</v>
      </c>
      <c r="P83" s="5">
        <v>0.40410000000000001</v>
      </c>
      <c r="Q83" s="5">
        <v>24</v>
      </c>
      <c r="R83" s="5">
        <v>0.94099999999999995</v>
      </c>
      <c r="S83" s="5">
        <v>1.2</v>
      </c>
      <c r="T83" s="5">
        <v>1038</v>
      </c>
      <c r="U83" s="5">
        <v>22</v>
      </c>
      <c r="V83" s="11">
        <f t="shared" si="66"/>
        <v>141.96847753726144</v>
      </c>
      <c r="W83" s="11">
        <f t="shared" si="66"/>
        <v>264.01893000560369</v>
      </c>
      <c r="X83" s="11">
        <f t="shared" si="66"/>
        <v>347.33250504046572</v>
      </c>
      <c r="Y83" s="11">
        <f t="shared" si="66"/>
        <v>410.86318587015739</v>
      </c>
      <c r="Z83" s="11">
        <f t="shared" si="66"/>
        <v>462.3832652399584</v>
      </c>
      <c r="AA83" s="11">
        <f t="shared" si="66"/>
        <v>505.81005886735198</v>
      </c>
      <c r="AB83" s="11">
        <f t="shared" si="66"/>
        <v>543.3987210164554</v>
      </c>
      <c r="AC83" s="11">
        <f t="shared" si="66"/>
        <v>576.56925492925006</v>
      </c>
      <c r="AD83" s="11">
        <f t="shared" si="66"/>
        <v>606.2752311814678</v>
      </c>
      <c r="AE83" s="11">
        <f t="shared" si="66"/>
        <v>633.18880270137413</v>
      </c>
      <c r="AF83" s="11">
        <f t="shared" si="66"/>
        <v>657.80203195735714</v>
      </c>
      <c r="AG83" s="11">
        <f t="shared" si="66"/>
        <v>680.48625663731389</v>
      </c>
      <c r="AH83" s="11">
        <f t="shared" si="66"/>
        <v>701.52878682313997</v>
      </c>
      <c r="AI83" s="11">
        <f t="shared" si="66"/>
        <v>721.15660264502594</v>
      </c>
      <c r="AJ83" s="11">
        <f t="shared" si="66"/>
        <v>739.55222324546219</v>
      </c>
      <c r="AK83" s="5" t="s">
        <v>271</v>
      </c>
      <c r="AL83" s="5" t="s">
        <v>101</v>
      </c>
      <c r="AM83" s="11">
        <v>20.935224386312772</v>
      </c>
      <c r="AN83" s="11">
        <v>31.722160147202032</v>
      </c>
      <c r="AO83" s="11">
        <v>38.781365554724047</v>
      </c>
      <c r="AP83" s="11">
        <v>44.10589331114717</v>
      </c>
      <c r="AQ83" s="11">
        <v>48.410353260509503</v>
      </c>
      <c r="AR83" s="11">
        <v>52.037760448478252</v>
      </c>
      <c r="AS83" s="11">
        <v>55.180726174643418</v>
      </c>
      <c r="AT83" s="11">
        <v>57.958765216170441</v>
      </c>
      <c r="AU83" s="11">
        <v>60.451388478915469</v>
      </c>
      <c r="AV83" s="11">
        <v>62.714293425450194</v>
      </c>
      <c r="AW83" s="11">
        <v>64.7880807165335</v>
      </c>
      <c r="AX83" s="11">
        <v>66.703299182752616</v>
      </c>
      <c r="AY83" s="11">
        <v>68.483536347606105</v>
      </c>
      <c r="AZ83" s="11">
        <v>70.147400506956757</v>
      </c>
      <c r="BA83" s="11">
        <v>71.709840961505265</v>
      </c>
      <c r="BB83" s="11">
        <v>71.86</v>
      </c>
      <c r="BC83" t="s">
        <v>271</v>
      </c>
      <c r="BD83" t="s">
        <v>101</v>
      </c>
      <c r="BE83" t="s">
        <v>476</v>
      </c>
      <c r="BF83" t="s">
        <v>102</v>
      </c>
      <c r="BG83" t="s">
        <v>449</v>
      </c>
      <c r="BH83">
        <v>0.44</v>
      </c>
      <c r="BI83">
        <v>0.03</v>
      </c>
      <c r="BJ83">
        <v>124.66</v>
      </c>
      <c r="BK83">
        <v>21.56</v>
      </c>
      <c r="BL83" s="11">
        <f t="shared" si="36"/>
        <v>17.697790409795008</v>
      </c>
      <c r="BM83" s="11">
        <f t="shared" si="37"/>
        <v>32.912599814498556</v>
      </c>
      <c r="BN83" s="11">
        <f t="shared" si="38"/>
        <v>43.298470078344458</v>
      </c>
      <c r="BO83" s="11">
        <f t="shared" si="39"/>
        <v>51.218204750573825</v>
      </c>
      <c r="BP83" s="11">
        <f t="shared" si="40"/>
        <v>57.640697844813211</v>
      </c>
      <c r="BQ83" s="11">
        <f t="shared" si="41"/>
        <v>63.054281938404102</v>
      </c>
      <c r="BR83" s="11">
        <f t="shared" si="42"/>
        <v>67.740084561911331</v>
      </c>
      <c r="BS83" s="11">
        <f t="shared" si="43"/>
        <v>71.875123319480309</v>
      </c>
      <c r="BT83" s="11">
        <f t="shared" si="44"/>
        <v>75.578270319081767</v>
      </c>
      <c r="BU83" s="11">
        <f t="shared" si="45"/>
        <v>78.933316144753292</v>
      </c>
      <c r="BV83" s="11">
        <f t="shared" si="46"/>
        <v>82.001601303804136</v>
      </c>
      <c r="BW83" s="11">
        <f t="shared" si="47"/>
        <v>84.829416752407539</v>
      </c>
      <c r="BX83" s="11">
        <f t="shared" si="48"/>
        <v>87.452578565372619</v>
      </c>
      <c r="BY83" s="11">
        <f t="shared" si="49"/>
        <v>89.899382085728931</v>
      </c>
      <c r="BZ83" s="11">
        <f t="shared" si="50"/>
        <v>92.192580149779317</v>
      </c>
      <c r="CA83" s="11">
        <f t="shared" si="51"/>
        <v>88.488952048975037</v>
      </c>
      <c r="CB83" s="11">
        <f t="shared" si="52"/>
        <v>164.56299907249277</v>
      </c>
      <c r="CC83" s="11">
        <f t="shared" si="53"/>
        <v>216.49235039172228</v>
      </c>
      <c r="CD83" s="11">
        <f t="shared" si="54"/>
        <v>256.09102375286915</v>
      </c>
      <c r="CE83" s="11">
        <f t="shared" si="55"/>
        <v>288.20348922406606</v>
      </c>
      <c r="CF83" s="11">
        <f t="shared" si="56"/>
        <v>315.27140969202048</v>
      </c>
      <c r="CG83" s="11">
        <f t="shared" si="57"/>
        <v>338.70042280955664</v>
      </c>
      <c r="CH83" s="11">
        <f t="shared" si="58"/>
        <v>359.37561659740152</v>
      </c>
      <c r="CI83" s="11">
        <f t="shared" si="59"/>
        <v>377.89135159540882</v>
      </c>
      <c r="CJ83" s="11">
        <f t="shared" si="60"/>
        <v>394.66658072376646</v>
      </c>
      <c r="CK83" s="11">
        <f t="shared" si="61"/>
        <v>410.00800651902068</v>
      </c>
      <c r="CL83" s="11">
        <f t="shared" si="62"/>
        <v>424.14708376203771</v>
      </c>
      <c r="CM83" s="11">
        <f t="shared" si="63"/>
        <v>437.26289282686309</v>
      </c>
      <c r="CN83" s="11">
        <f t="shared" si="64"/>
        <v>449.49691042864464</v>
      </c>
      <c r="CO83" s="11">
        <f t="shared" si="65"/>
        <v>460.96290074889657</v>
      </c>
    </row>
    <row r="84" spans="1:93" x14ac:dyDescent="0.25">
      <c r="A84" t="s">
        <v>368</v>
      </c>
      <c r="B84" t="s">
        <v>101</v>
      </c>
      <c r="C84" t="s">
        <v>102</v>
      </c>
      <c r="D84" t="s">
        <v>24</v>
      </c>
      <c r="E84" t="s">
        <v>37</v>
      </c>
      <c r="F84" t="s">
        <v>38</v>
      </c>
      <c r="G84">
        <v>1</v>
      </c>
      <c r="H84" t="s">
        <v>31</v>
      </c>
      <c r="I84" s="4">
        <v>-1.7817499999999999</v>
      </c>
      <c r="J84" s="4">
        <v>5.9196799999999996</v>
      </c>
      <c r="K84" s="4">
        <v>0.18475</v>
      </c>
      <c r="N84">
        <v>0.96</v>
      </c>
      <c r="O84">
        <v>1333.64</v>
      </c>
      <c r="P84">
        <v>0.42981999999999998</v>
      </c>
      <c r="Q84">
        <v>29</v>
      </c>
      <c r="R84">
        <v>0.91300000000000003</v>
      </c>
      <c r="S84">
        <v>2.7</v>
      </c>
      <c r="T84">
        <v>2019.9</v>
      </c>
      <c r="U84">
        <v>27</v>
      </c>
      <c r="V84" s="11">
        <f t="shared" si="66"/>
        <v>75.404787597661354</v>
      </c>
      <c r="W84" s="11">
        <f t="shared" si="66"/>
        <v>245.81199263731568</v>
      </c>
      <c r="X84" s="11">
        <f t="shared" si="66"/>
        <v>455.9430546275396</v>
      </c>
      <c r="Y84" s="11">
        <f t="shared" si="66"/>
        <v>676.16892453839455</v>
      </c>
      <c r="Z84" s="11">
        <f t="shared" si="66"/>
        <v>886.78453590214815</v>
      </c>
      <c r="AA84" s="11">
        <f t="shared" si="66"/>
        <v>1072.5812503666687</v>
      </c>
      <c r="AB84" s="11">
        <f t="shared" si="66"/>
        <v>1220.7440573053627</v>
      </c>
      <c r="AC84" s="11">
        <f t="shared" si="66"/>
        <v>1319.8517333173832</v>
      </c>
      <c r="AD84" s="11" t="str">
        <f t="shared" si="66"/>
        <v/>
      </c>
      <c r="AE84" s="11" t="str">
        <f t="shared" si="66"/>
        <v/>
      </c>
      <c r="AF84" s="11" t="str">
        <f t="shared" si="66"/>
        <v/>
      </c>
      <c r="AG84" s="11" t="str">
        <f t="shared" si="66"/>
        <v/>
      </c>
      <c r="AH84" s="11" t="str">
        <f t="shared" si="66"/>
        <v/>
      </c>
      <c r="AI84" s="11" t="str">
        <f t="shared" si="66"/>
        <v/>
      </c>
      <c r="AJ84" s="11" t="str">
        <f t="shared" si="66"/>
        <v/>
      </c>
      <c r="AK84" t="s">
        <v>368</v>
      </c>
      <c r="AL84" t="s">
        <v>101</v>
      </c>
      <c r="AM84" s="11">
        <v>15.06194</v>
      </c>
      <c r="AN84" s="11">
        <v>27.988940000000003</v>
      </c>
      <c r="AO84" s="11">
        <v>40.791939999999997</v>
      </c>
      <c r="AP84" s="11">
        <v>52.990940000000009</v>
      </c>
      <c r="AQ84" s="11">
        <v>64.105940000000004</v>
      </c>
      <c r="AR84" s="11">
        <v>73.656939999999992</v>
      </c>
      <c r="AS84" s="11">
        <v>81.163939999999997</v>
      </c>
      <c r="AT84" s="11">
        <v>86.146940000000001</v>
      </c>
      <c r="BB84" s="11">
        <v>85.84</v>
      </c>
      <c r="BC84" t="s">
        <v>368</v>
      </c>
      <c r="BD84" t="s">
        <v>101</v>
      </c>
      <c r="BE84" t="s">
        <v>476</v>
      </c>
      <c r="BF84" t="s">
        <v>102</v>
      </c>
      <c r="BG84" t="s">
        <v>449</v>
      </c>
      <c r="BH84">
        <v>0.45</v>
      </c>
      <c r="BI84">
        <v>0.03</v>
      </c>
      <c r="BJ84">
        <v>113.71</v>
      </c>
      <c r="BK84">
        <v>30.52</v>
      </c>
      <c r="BL84" s="11">
        <f t="shared" si="36"/>
        <v>8.5742783977300707</v>
      </c>
      <c r="BM84" s="11">
        <f t="shared" si="37"/>
        <v>27.951281682789165</v>
      </c>
      <c r="BN84" s="11">
        <f t="shared" si="38"/>
        <v>51.845284741697526</v>
      </c>
      <c r="BO84" s="11">
        <f t="shared" si="39"/>
        <v>76.887168409260838</v>
      </c>
      <c r="BP84" s="11">
        <f t="shared" si="40"/>
        <v>100.83626957743327</v>
      </c>
      <c r="BQ84" s="11">
        <f t="shared" si="41"/>
        <v>121.96321397919388</v>
      </c>
      <c r="BR84" s="11">
        <f t="shared" si="42"/>
        <v>138.81080675619279</v>
      </c>
      <c r="BS84" s="11">
        <f t="shared" si="43"/>
        <v>150.08034059551963</v>
      </c>
      <c r="BT84" s="11" t="str">
        <f t="shared" si="44"/>
        <v/>
      </c>
      <c r="BU84" s="11" t="str">
        <f t="shared" si="45"/>
        <v/>
      </c>
      <c r="BV84" s="11" t="str">
        <f t="shared" si="46"/>
        <v/>
      </c>
      <c r="BW84" s="11" t="str">
        <f t="shared" si="47"/>
        <v/>
      </c>
      <c r="BX84" s="11" t="str">
        <f t="shared" si="48"/>
        <v/>
      </c>
      <c r="BY84" s="11" t="str">
        <f t="shared" si="49"/>
        <v/>
      </c>
      <c r="BZ84" s="11" t="str">
        <f t="shared" si="50"/>
        <v/>
      </c>
      <c r="CA84" s="11">
        <f t="shared" si="51"/>
        <v>42.871391988650352</v>
      </c>
      <c r="CB84" s="11">
        <f t="shared" si="52"/>
        <v>139.75640841394582</v>
      </c>
      <c r="CC84" s="11">
        <f t="shared" si="53"/>
        <v>259.22642370848763</v>
      </c>
      <c r="CD84" s="11">
        <f t="shared" si="54"/>
        <v>384.43584204630417</v>
      </c>
      <c r="CE84" s="11">
        <f t="shared" si="55"/>
        <v>504.18134788716634</v>
      </c>
      <c r="CF84" s="11">
        <f t="shared" si="56"/>
        <v>609.81606989596935</v>
      </c>
      <c r="CG84" s="11">
        <f t="shared" si="57"/>
        <v>694.05403378096389</v>
      </c>
      <c r="CH84" s="11">
        <f t="shared" si="58"/>
        <v>750.40170297759812</v>
      </c>
      <c r="CI84" s="11" t="str">
        <f t="shared" si="59"/>
        <v/>
      </c>
      <c r="CJ84" s="11" t="str">
        <f t="shared" si="60"/>
        <v/>
      </c>
      <c r="CK84" s="11" t="str">
        <f t="shared" si="61"/>
        <v/>
      </c>
      <c r="CL84" s="11" t="str">
        <f t="shared" si="62"/>
        <v/>
      </c>
      <c r="CM84" s="11" t="str">
        <f t="shared" si="63"/>
        <v/>
      </c>
      <c r="CN84" s="11" t="str">
        <f t="shared" si="64"/>
        <v/>
      </c>
      <c r="CO84" s="11" t="str">
        <f t="shared" si="65"/>
        <v/>
      </c>
    </row>
    <row r="85" spans="1:93" x14ac:dyDescent="0.25">
      <c r="A85" t="s">
        <v>92</v>
      </c>
      <c r="B85" t="s">
        <v>103</v>
      </c>
      <c r="C85" t="s">
        <v>104</v>
      </c>
      <c r="D85" t="s">
        <v>24</v>
      </c>
      <c r="E85" t="s">
        <v>37</v>
      </c>
      <c r="F85" t="s">
        <v>38</v>
      </c>
      <c r="G85">
        <v>1</v>
      </c>
      <c r="H85" t="s">
        <v>31</v>
      </c>
      <c r="I85" s="4">
        <v>-7.0087400000000004</v>
      </c>
      <c r="J85" s="4">
        <v>8.2918000000000003</v>
      </c>
      <c r="K85" s="4">
        <v>0.53596999999999995</v>
      </c>
      <c r="N85">
        <v>0.11</v>
      </c>
      <c r="O85">
        <v>86.04</v>
      </c>
      <c r="P85">
        <v>0.73209999999999997</v>
      </c>
      <c r="Q85">
        <v>27</v>
      </c>
      <c r="R85">
        <v>0.77400000000000002</v>
      </c>
      <c r="S85">
        <v>0.3</v>
      </c>
      <c r="T85">
        <v>90.2</v>
      </c>
      <c r="U85">
        <v>25</v>
      </c>
      <c r="V85" s="11">
        <f t="shared" si="66"/>
        <v>2.6246248467751832</v>
      </c>
      <c r="W85" s="11">
        <f t="shared" si="66"/>
        <v>30.706048591885931</v>
      </c>
      <c r="X85" s="11">
        <f t="shared" si="66"/>
        <v>74.035554187514052</v>
      </c>
      <c r="Y85" s="11" t="str">
        <f t="shared" si="66"/>
        <v/>
      </c>
      <c r="Z85" s="11" t="str">
        <f t="shared" si="66"/>
        <v/>
      </c>
      <c r="AA85" s="11" t="str">
        <f t="shared" si="66"/>
        <v/>
      </c>
      <c r="AB85" s="11" t="str">
        <f t="shared" si="66"/>
        <v/>
      </c>
      <c r="AC85" s="11" t="str">
        <f t="shared" si="66"/>
        <v/>
      </c>
      <c r="AD85" s="11" t="str">
        <f t="shared" si="66"/>
        <v/>
      </c>
      <c r="AE85" s="11" t="str">
        <f t="shared" si="66"/>
        <v/>
      </c>
      <c r="AF85" s="11" t="str">
        <f t="shared" si="66"/>
        <v/>
      </c>
      <c r="AG85" s="11" t="str">
        <f t="shared" si="66"/>
        <v/>
      </c>
      <c r="AH85" s="11" t="str">
        <f t="shared" si="66"/>
        <v/>
      </c>
      <c r="AI85" s="11" t="str">
        <f t="shared" si="66"/>
        <v/>
      </c>
      <c r="AJ85" s="11" t="str">
        <f t="shared" si="66"/>
        <v/>
      </c>
      <c r="AK85" t="s">
        <v>92</v>
      </c>
      <c r="AL85" t="s">
        <v>103</v>
      </c>
      <c r="AM85" s="11">
        <v>10.46444</v>
      </c>
      <c r="AN85" s="11">
        <v>25.823640000000005</v>
      </c>
      <c r="AO85" s="11">
        <v>38.296840000000003</v>
      </c>
      <c r="BB85" s="11">
        <v>40.14</v>
      </c>
      <c r="BC85" t="s">
        <v>92</v>
      </c>
      <c r="BD85" t="s">
        <v>103</v>
      </c>
      <c r="BE85" t="s">
        <v>477</v>
      </c>
      <c r="BF85" t="s">
        <v>104</v>
      </c>
      <c r="BG85" t="s">
        <v>440</v>
      </c>
      <c r="BH85">
        <v>0.52</v>
      </c>
      <c r="BI85">
        <v>0.02</v>
      </c>
      <c r="BJ85">
        <v>206.95</v>
      </c>
      <c r="BK85">
        <v>13.51</v>
      </c>
      <c r="BL85" s="11">
        <f t="shared" si="36"/>
        <v>0.54316611204012422</v>
      </c>
      <c r="BM85" s="11">
        <f t="shared" si="37"/>
        <v>6.3546167560907936</v>
      </c>
      <c r="BN85" s="11">
        <f t="shared" si="38"/>
        <v>15.321657939106032</v>
      </c>
      <c r="BO85" s="11" t="str">
        <f t="shared" si="39"/>
        <v/>
      </c>
      <c r="BP85" s="11" t="str">
        <f t="shared" si="40"/>
        <v/>
      </c>
      <c r="BQ85" s="11" t="str">
        <f t="shared" si="41"/>
        <v/>
      </c>
      <c r="BR85" s="11" t="str">
        <f t="shared" si="42"/>
        <v/>
      </c>
      <c r="BS85" s="11" t="str">
        <f t="shared" si="43"/>
        <v/>
      </c>
      <c r="BT85" s="11" t="str">
        <f t="shared" si="44"/>
        <v/>
      </c>
      <c r="BU85" s="11" t="str">
        <f t="shared" si="45"/>
        <v/>
      </c>
      <c r="BV85" s="11" t="str">
        <f t="shared" si="46"/>
        <v/>
      </c>
      <c r="BW85" s="11" t="str">
        <f t="shared" si="47"/>
        <v/>
      </c>
      <c r="BX85" s="11" t="str">
        <f t="shared" si="48"/>
        <v/>
      </c>
      <c r="BY85" s="11" t="str">
        <f t="shared" si="49"/>
        <v/>
      </c>
      <c r="BZ85" s="11" t="str">
        <f t="shared" si="50"/>
        <v/>
      </c>
      <c r="CA85" s="11">
        <f t="shared" si="51"/>
        <v>2.715830560200621</v>
      </c>
      <c r="CB85" s="11">
        <f t="shared" si="52"/>
        <v>31.773083780453966</v>
      </c>
      <c r="CC85" s="11">
        <f t="shared" si="53"/>
        <v>76.608289695530161</v>
      </c>
      <c r="CD85" s="11" t="str">
        <f t="shared" si="54"/>
        <v/>
      </c>
      <c r="CE85" s="11" t="str">
        <f t="shared" si="55"/>
        <v/>
      </c>
      <c r="CF85" s="11" t="str">
        <f t="shared" si="56"/>
        <v/>
      </c>
      <c r="CG85" s="11" t="str">
        <f t="shared" si="57"/>
        <v/>
      </c>
      <c r="CH85" s="11" t="str">
        <f t="shared" si="58"/>
        <v/>
      </c>
      <c r="CI85" s="11" t="str">
        <f t="shared" si="59"/>
        <v/>
      </c>
      <c r="CJ85" s="11" t="str">
        <f t="shared" si="60"/>
        <v/>
      </c>
      <c r="CK85" s="11" t="str">
        <f t="shared" si="61"/>
        <v/>
      </c>
      <c r="CL85" s="11" t="str">
        <f t="shared" si="62"/>
        <v/>
      </c>
      <c r="CM85" s="11" t="str">
        <f t="shared" si="63"/>
        <v/>
      </c>
      <c r="CN85" s="11" t="str">
        <f t="shared" si="64"/>
        <v/>
      </c>
      <c r="CO85" s="11" t="str">
        <f t="shared" si="65"/>
        <v/>
      </c>
    </row>
    <row r="86" spans="1:93" x14ac:dyDescent="0.25">
      <c r="A86" s="5" t="s">
        <v>302</v>
      </c>
      <c r="B86" s="5" t="s">
        <v>103</v>
      </c>
      <c r="C86" s="5" t="s">
        <v>104</v>
      </c>
      <c r="D86" s="5" t="s">
        <v>24</v>
      </c>
      <c r="E86" s="5" t="s">
        <v>37</v>
      </c>
      <c r="F86" s="5" t="s">
        <v>38</v>
      </c>
      <c r="G86" s="5">
        <v>1</v>
      </c>
      <c r="H86" s="5" t="s">
        <v>31</v>
      </c>
      <c r="I86" s="6">
        <v>-9.2432300000000005</v>
      </c>
      <c r="J86" s="6">
        <v>10.19661</v>
      </c>
      <c r="K86" s="6">
        <v>0.59775</v>
      </c>
      <c r="L86" s="6"/>
      <c r="M86" s="6"/>
      <c r="N86" s="5">
        <v>0.33</v>
      </c>
      <c r="O86" s="5">
        <v>294.95</v>
      </c>
      <c r="P86" s="5">
        <v>0.77315</v>
      </c>
      <c r="Q86" s="5">
        <v>30</v>
      </c>
      <c r="R86" s="5">
        <v>0.81100000000000005</v>
      </c>
      <c r="S86" s="5">
        <v>0.6</v>
      </c>
      <c r="T86" s="5">
        <v>285.3</v>
      </c>
      <c r="U86" s="5">
        <v>28</v>
      </c>
      <c r="V86" s="11">
        <f t="shared" ref="V86:AJ102" si="67">IF(AM86="","",EXP($I86+$J86*LN(LN(AM86)+($K86/2))))</f>
        <v>1.3291618570749275</v>
      </c>
      <c r="W86" s="11">
        <f t="shared" si="67"/>
        <v>14.599848165695963</v>
      </c>
      <c r="X86" s="11">
        <f t="shared" si="67"/>
        <v>48.063841971357483</v>
      </c>
      <c r="Y86" s="11">
        <f t="shared" si="67"/>
        <v>103.97355156853031</v>
      </c>
      <c r="Z86" s="11">
        <f t="shared" si="67"/>
        <v>182.40266924122292</v>
      </c>
      <c r="AA86" s="11">
        <f t="shared" si="67"/>
        <v>282.64788039144258</v>
      </c>
      <c r="AB86" s="11">
        <f t="shared" si="67"/>
        <v>403.73480738221843</v>
      </c>
      <c r="AC86" s="11">
        <f t="shared" si="67"/>
        <v>544.61952967655816</v>
      </c>
      <c r="AD86" s="11">
        <f t="shared" si="67"/>
        <v>704.27301166063558</v>
      </c>
      <c r="AE86" s="11">
        <f t="shared" si="67"/>
        <v>881.71614894543836</v>
      </c>
      <c r="AF86" s="11" t="str">
        <f t="shared" si="67"/>
        <v/>
      </c>
      <c r="AG86" s="11" t="str">
        <f t="shared" si="67"/>
        <v/>
      </c>
      <c r="AH86" s="11" t="str">
        <f t="shared" si="67"/>
        <v/>
      </c>
      <c r="AI86" s="11" t="str">
        <f t="shared" si="67"/>
        <v/>
      </c>
      <c r="AJ86" s="11" t="str">
        <f t="shared" si="67"/>
        <v/>
      </c>
      <c r="AK86" s="5" t="s">
        <v>302</v>
      </c>
      <c r="AL86" s="5" t="s">
        <v>103</v>
      </c>
      <c r="AM86" s="11">
        <v>9.4576799999999999</v>
      </c>
      <c r="AN86" s="11">
        <v>18.565180000000002</v>
      </c>
      <c r="AO86" s="11">
        <v>27.67268</v>
      </c>
      <c r="AP86" s="11">
        <v>36.780180000000001</v>
      </c>
      <c r="AQ86" s="11">
        <v>45.887679999999996</v>
      </c>
      <c r="AR86" s="11">
        <v>54.995179999999998</v>
      </c>
      <c r="AS86" s="11">
        <v>64.102679999999992</v>
      </c>
      <c r="AT86" s="11">
        <v>73.210179999999994</v>
      </c>
      <c r="AU86" s="11">
        <v>82.317679999999996</v>
      </c>
      <c r="AV86" s="11">
        <v>91.425179999999983</v>
      </c>
      <c r="BB86" s="11">
        <v>55</v>
      </c>
      <c r="BC86" t="s">
        <v>302</v>
      </c>
      <c r="BD86" t="s">
        <v>103</v>
      </c>
      <c r="BE86" t="s">
        <v>477</v>
      </c>
      <c r="BF86" t="s">
        <v>104</v>
      </c>
      <c r="BG86" t="s">
        <v>442</v>
      </c>
      <c r="BH86">
        <v>0.34</v>
      </c>
      <c r="BI86">
        <v>0.05</v>
      </c>
      <c r="BJ86">
        <v>124.53</v>
      </c>
      <c r="BK86">
        <v>32.68</v>
      </c>
      <c r="BL86" s="11">
        <f t="shared" si="36"/>
        <v>0.16552052606154072</v>
      </c>
      <c r="BM86" s="11">
        <f t="shared" si="37"/>
        <v>1.8181190920741184</v>
      </c>
      <c r="BN86" s="11">
        <f t="shared" si="38"/>
        <v>5.9853902406931478</v>
      </c>
      <c r="BO86" s="11">
        <f t="shared" si="39"/>
        <v>12.947826376829079</v>
      </c>
      <c r="BP86" s="11">
        <f t="shared" si="40"/>
        <v>22.714604400609492</v>
      </c>
      <c r="BQ86" s="11">
        <f t="shared" si="41"/>
        <v>35.198140545146344</v>
      </c>
      <c r="BR86" s="11">
        <f t="shared" si="42"/>
        <v>50.277095563307661</v>
      </c>
      <c r="BS86" s="11">
        <f t="shared" si="43"/>
        <v>67.821470030621782</v>
      </c>
      <c r="BT86" s="11">
        <f t="shared" si="44"/>
        <v>87.703118142098944</v>
      </c>
      <c r="BU86" s="11">
        <f t="shared" si="45"/>
        <v>109.80011202817545</v>
      </c>
      <c r="BV86" s="11" t="str">
        <f t="shared" si="46"/>
        <v/>
      </c>
      <c r="BW86" s="11" t="str">
        <f t="shared" si="47"/>
        <v/>
      </c>
      <c r="BX86" s="11" t="str">
        <f t="shared" si="48"/>
        <v/>
      </c>
      <c r="BY86" s="11" t="str">
        <f t="shared" si="49"/>
        <v/>
      </c>
      <c r="BZ86" s="11" t="str">
        <f t="shared" si="50"/>
        <v/>
      </c>
      <c r="CA86" s="11">
        <f t="shared" si="51"/>
        <v>0.82760263030770354</v>
      </c>
      <c r="CB86" s="11">
        <f t="shared" si="52"/>
        <v>9.0905954603705919</v>
      </c>
      <c r="CC86" s="11">
        <f t="shared" si="53"/>
        <v>29.926951203465741</v>
      </c>
      <c r="CD86" s="11">
        <f t="shared" si="54"/>
        <v>64.739131884145394</v>
      </c>
      <c r="CE86" s="11">
        <f t="shared" si="55"/>
        <v>113.57302200304746</v>
      </c>
      <c r="CF86" s="11">
        <f t="shared" si="56"/>
        <v>175.99070272573172</v>
      </c>
      <c r="CG86" s="11">
        <f t="shared" si="57"/>
        <v>251.3854778165383</v>
      </c>
      <c r="CH86" s="11">
        <f t="shared" si="58"/>
        <v>339.10735015310888</v>
      </c>
      <c r="CI86" s="11">
        <f t="shared" si="59"/>
        <v>438.51559071049473</v>
      </c>
      <c r="CJ86" s="11">
        <f t="shared" si="60"/>
        <v>549.00056014087727</v>
      </c>
      <c r="CK86" s="11" t="str">
        <f t="shared" si="61"/>
        <v/>
      </c>
      <c r="CL86" s="11" t="str">
        <f t="shared" si="62"/>
        <v/>
      </c>
      <c r="CM86" s="11" t="str">
        <f t="shared" si="63"/>
        <v/>
      </c>
      <c r="CN86" s="11" t="str">
        <f t="shared" si="64"/>
        <v/>
      </c>
      <c r="CO86" s="11" t="str">
        <f t="shared" si="65"/>
        <v/>
      </c>
    </row>
    <row r="87" spans="1:93" x14ac:dyDescent="0.25">
      <c r="A87" t="s">
        <v>371</v>
      </c>
      <c r="B87" t="s">
        <v>396</v>
      </c>
      <c r="C87" t="s">
        <v>397</v>
      </c>
      <c r="D87" t="s">
        <v>24</v>
      </c>
      <c r="E87" t="s">
        <v>37</v>
      </c>
      <c r="F87" t="s">
        <v>38</v>
      </c>
      <c r="G87">
        <v>1</v>
      </c>
      <c r="H87" t="s">
        <v>31</v>
      </c>
      <c r="I87" s="4">
        <v>-3.2388599999999999</v>
      </c>
      <c r="J87" s="4">
        <v>5.1037100000000004</v>
      </c>
      <c r="K87" s="4">
        <v>0.89822000000000002</v>
      </c>
      <c r="N87">
        <v>0.25</v>
      </c>
      <c r="O87">
        <v>66.430000000000007</v>
      </c>
      <c r="P87">
        <v>0.94774000000000003</v>
      </c>
      <c r="Q87">
        <v>35</v>
      </c>
      <c r="R87">
        <v>0.628</v>
      </c>
      <c r="S87">
        <v>0.3</v>
      </c>
      <c r="T87">
        <v>77</v>
      </c>
      <c r="U87">
        <v>33</v>
      </c>
      <c r="V87" s="11">
        <f t="shared" si="67"/>
        <v>8.2365010096559743</v>
      </c>
      <c r="W87" s="11">
        <f t="shared" si="67"/>
        <v>15.953508599680454</v>
      </c>
      <c r="X87" s="11">
        <f t="shared" si="67"/>
        <v>21.492933233632986</v>
      </c>
      <c r="Y87" s="11">
        <f t="shared" si="67"/>
        <v>27.907293512258672</v>
      </c>
      <c r="Z87" s="11">
        <f t="shared" si="67"/>
        <v>38.895438107087209</v>
      </c>
      <c r="AA87" s="11">
        <f t="shared" si="67"/>
        <v>58.287326200857841</v>
      </c>
      <c r="AB87" s="11" t="str">
        <f t="shared" si="67"/>
        <v/>
      </c>
      <c r="AC87" s="11" t="str">
        <f t="shared" si="67"/>
        <v/>
      </c>
      <c r="AD87" s="11" t="str">
        <f t="shared" si="67"/>
        <v/>
      </c>
      <c r="AE87" s="11" t="str">
        <f t="shared" si="67"/>
        <v/>
      </c>
      <c r="AF87" s="11" t="str">
        <f t="shared" si="67"/>
        <v/>
      </c>
      <c r="AG87" s="11" t="str">
        <f t="shared" si="67"/>
        <v/>
      </c>
      <c r="AH87" s="11" t="str">
        <f t="shared" si="67"/>
        <v/>
      </c>
      <c r="AI87" s="11" t="str">
        <f t="shared" si="67"/>
        <v/>
      </c>
      <c r="AJ87" s="11" t="str">
        <f t="shared" si="67"/>
        <v/>
      </c>
      <c r="AK87" t="s">
        <v>371</v>
      </c>
      <c r="AL87" t="s">
        <v>396</v>
      </c>
      <c r="AM87" s="11">
        <v>11.0467</v>
      </c>
      <c r="AN87" s="11">
        <v>16.386399999999998</v>
      </c>
      <c r="AO87" s="11">
        <v>19.918100000000003</v>
      </c>
      <c r="AP87" s="11">
        <v>23.861800000000002</v>
      </c>
      <c r="AQ87" s="11">
        <v>30.437500000000007</v>
      </c>
      <c r="AR87" s="11">
        <v>41.865200000000002</v>
      </c>
      <c r="BB87" s="11">
        <v>45.67</v>
      </c>
      <c r="BC87" t="s">
        <v>371</v>
      </c>
      <c r="BD87" t="s">
        <v>396</v>
      </c>
      <c r="BE87" t="s">
        <v>597</v>
      </c>
      <c r="BF87" t="s">
        <v>397</v>
      </c>
      <c r="BG87" t="s">
        <v>442</v>
      </c>
      <c r="BH87">
        <v>0.42</v>
      </c>
      <c r="BI87">
        <v>0.02</v>
      </c>
      <c r="BJ87">
        <v>164.33</v>
      </c>
      <c r="BK87">
        <v>12.96</v>
      </c>
      <c r="BL87" s="11">
        <f t="shared" si="36"/>
        <v>1.3535042109167663</v>
      </c>
      <c r="BM87" s="11">
        <f t="shared" si="37"/>
        <v>2.6216400681854894</v>
      </c>
      <c r="BN87" s="11">
        <f t="shared" si="38"/>
        <v>3.5319337182829091</v>
      </c>
      <c r="BO87" s="11">
        <f t="shared" si="39"/>
        <v>4.5860055428694677</v>
      </c>
      <c r="BP87" s="11">
        <f t="shared" si="40"/>
        <v>6.3916873441376421</v>
      </c>
      <c r="BQ87" s="11">
        <f t="shared" si="41"/>
        <v>9.578356314586971</v>
      </c>
      <c r="BR87" s="11" t="str">
        <f t="shared" si="42"/>
        <v/>
      </c>
      <c r="BS87" s="11" t="str">
        <f t="shared" si="43"/>
        <v/>
      </c>
      <c r="BT87" s="11" t="str">
        <f t="shared" si="44"/>
        <v/>
      </c>
      <c r="BU87" s="11" t="str">
        <f t="shared" si="45"/>
        <v/>
      </c>
      <c r="BV87" s="11" t="str">
        <f t="shared" si="46"/>
        <v/>
      </c>
      <c r="BW87" s="11" t="str">
        <f t="shared" si="47"/>
        <v/>
      </c>
      <c r="BX87" s="11" t="str">
        <f t="shared" si="48"/>
        <v/>
      </c>
      <c r="BY87" s="11" t="str">
        <f t="shared" si="49"/>
        <v/>
      </c>
      <c r="BZ87" s="11" t="str">
        <f t="shared" si="50"/>
        <v/>
      </c>
      <c r="CA87" s="11">
        <f t="shared" si="51"/>
        <v>6.7675210545838311</v>
      </c>
      <c r="CB87" s="11">
        <f t="shared" si="52"/>
        <v>13.108200340927446</v>
      </c>
      <c r="CC87" s="11">
        <f t="shared" si="53"/>
        <v>17.659668591414544</v>
      </c>
      <c r="CD87" s="11">
        <f t="shared" si="54"/>
        <v>22.930027714347339</v>
      </c>
      <c r="CE87" s="11">
        <f t="shared" si="55"/>
        <v>31.958436720688212</v>
      </c>
      <c r="CF87" s="11">
        <f t="shared" si="56"/>
        <v>47.891781572934853</v>
      </c>
      <c r="CG87" s="11" t="str">
        <f t="shared" si="57"/>
        <v/>
      </c>
      <c r="CH87" s="11" t="str">
        <f t="shared" si="58"/>
        <v/>
      </c>
      <c r="CI87" s="11" t="str">
        <f t="shared" si="59"/>
        <v/>
      </c>
      <c r="CJ87" s="11" t="str">
        <f t="shared" si="60"/>
        <v/>
      </c>
      <c r="CK87" s="11" t="str">
        <f t="shared" si="61"/>
        <v/>
      </c>
      <c r="CL87" s="11" t="str">
        <f t="shared" si="62"/>
        <v/>
      </c>
      <c r="CM87" s="11" t="str">
        <f t="shared" si="63"/>
        <v/>
      </c>
      <c r="CN87" s="11" t="str">
        <f t="shared" si="64"/>
        <v/>
      </c>
      <c r="CO87" s="11" t="str">
        <f t="shared" si="65"/>
        <v/>
      </c>
    </row>
    <row r="88" spans="1:93" x14ac:dyDescent="0.25">
      <c r="A88" s="5" t="s">
        <v>115</v>
      </c>
      <c r="B88" s="5" t="s">
        <v>126</v>
      </c>
      <c r="C88" s="5" t="s">
        <v>127</v>
      </c>
      <c r="D88" s="5" t="s">
        <v>24</v>
      </c>
      <c r="E88" s="5" t="s">
        <v>37</v>
      </c>
      <c r="F88" s="5" t="s">
        <v>38</v>
      </c>
      <c r="G88" s="5">
        <v>1</v>
      </c>
      <c r="H88" s="5" t="s">
        <v>31</v>
      </c>
      <c r="I88" s="6">
        <v>-1.37513</v>
      </c>
      <c r="J88" s="6">
        <v>5.4360900000000001</v>
      </c>
      <c r="K88" s="6">
        <v>0.18051</v>
      </c>
      <c r="L88" s="6"/>
      <c r="M88" s="6"/>
      <c r="N88" s="5">
        <v>4.8</v>
      </c>
      <c r="O88" s="5">
        <v>724.86</v>
      </c>
      <c r="P88" s="5">
        <v>3.2579999999999998E-2</v>
      </c>
      <c r="Q88" s="5">
        <v>34</v>
      </c>
      <c r="R88" s="5">
        <v>0.89200000000000002</v>
      </c>
      <c r="S88" s="5">
        <v>3.9</v>
      </c>
      <c r="T88" s="5">
        <v>591.29999999999995</v>
      </c>
      <c r="U88" s="5">
        <v>32</v>
      </c>
      <c r="V88" s="11">
        <f t="shared" si="67"/>
        <v>132.83207705092761</v>
      </c>
      <c r="W88" s="11">
        <f t="shared" si="67"/>
        <v>264.31138116586573</v>
      </c>
      <c r="X88" s="11">
        <f t="shared" si="67"/>
        <v>344.0072003325443</v>
      </c>
      <c r="Y88" s="11">
        <f t="shared" si="67"/>
        <v>400.64755356567912</v>
      </c>
      <c r="Z88" s="11">
        <f t="shared" si="67"/>
        <v>471.8681082785871</v>
      </c>
      <c r="AA88" s="11">
        <f t="shared" si="67"/>
        <v>597.91015526682554</v>
      </c>
      <c r="AB88" s="11" t="str">
        <f t="shared" si="67"/>
        <v/>
      </c>
      <c r="AC88" s="11" t="str">
        <f t="shared" si="67"/>
        <v/>
      </c>
      <c r="AD88" s="11" t="str">
        <f t="shared" si="67"/>
        <v/>
      </c>
      <c r="AE88" s="11" t="str">
        <f t="shared" si="67"/>
        <v/>
      </c>
      <c r="AF88" s="11" t="str">
        <f t="shared" si="67"/>
        <v/>
      </c>
      <c r="AG88" s="11" t="str">
        <f t="shared" si="67"/>
        <v/>
      </c>
      <c r="AH88" s="11" t="str">
        <f t="shared" si="67"/>
        <v/>
      </c>
      <c r="AI88" s="11" t="str">
        <f t="shared" si="67"/>
        <v/>
      </c>
      <c r="AJ88" s="11" t="str">
        <f t="shared" si="67"/>
        <v/>
      </c>
      <c r="AK88" s="5" t="s">
        <v>115</v>
      </c>
      <c r="AL88" s="5" t="s">
        <v>126</v>
      </c>
      <c r="AM88" s="11">
        <v>21.657070000000001</v>
      </c>
      <c r="AN88" s="11">
        <v>33.196969999999993</v>
      </c>
      <c r="AO88" s="11">
        <v>39.682870000000001</v>
      </c>
      <c r="AP88" s="11">
        <v>44.174769999999981</v>
      </c>
      <c r="AQ88" s="11">
        <v>49.732669999999992</v>
      </c>
      <c r="AR88" s="11">
        <v>59.416570000000021</v>
      </c>
      <c r="BB88" s="11">
        <v>69.400000000000006</v>
      </c>
      <c r="BC88" t="s">
        <v>115</v>
      </c>
      <c r="BD88" t="s">
        <v>126</v>
      </c>
      <c r="BE88" t="s">
        <v>489</v>
      </c>
      <c r="BF88" t="s">
        <v>127</v>
      </c>
      <c r="BG88" t="s">
        <v>438</v>
      </c>
      <c r="BH88">
        <v>0.36</v>
      </c>
      <c r="BJ88">
        <v>114.76</v>
      </c>
      <c r="BL88" s="11">
        <f t="shared" si="36"/>
        <v>15.243809162364453</v>
      </c>
      <c r="BM88" s="11">
        <f t="shared" si="37"/>
        <v>30.332374102594752</v>
      </c>
      <c r="BN88" s="11">
        <f t="shared" si="38"/>
        <v>39.478266310162788</v>
      </c>
      <c r="BO88" s="11">
        <f t="shared" si="39"/>
        <v>45.978313247197335</v>
      </c>
      <c r="BP88" s="11">
        <f t="shared" si="40"/>
        <v>54.151584106050656</v>
      </c>
      <c r="BQ88" s="11">
        <f t="shared" si="41"/>
        <v>68.61616941842091</v>
      </c>
      <c r="BR88" s="11" t="str">
        <f t="shared" si="42"/>
        <v/>
      </c>
      <c r="BS88" s="11" t="str">
        <f t="shared" si="43"/>
        <v/>
      </c>
      <c r="BT88" s="11" t="str">
        <f t="shared" si="44"/>
        <v/>
      </c>
      <c r="BU88" s="11" t="str">
        <f t="shared" si="45"/>
        <v/>
      </c>
      <c r="BV88" s="11" t="str">
        <f t="shared" si="46"/>
        <v/>
      </c>
      <c r="BW88" s="11" t="str">
        <f t="shared" si="47"/>
        <v/>
      </c>
      <c r="BX88" s="11" t="str">
        <f t="shared" si="48"/>
        <v/>
      </c>
      <c r="BY88" s="11" t="str">
        <f t="shared" si="49"/>
        <v/>
      </c>
      <c r="BZ88" s="11" t="str">
        <f t="shared" si="50"/>
        <v/>
      </c>
      <c r="CA88" s="11">
        <f t="shared" si="51"/>
        <v>76.219045811822269</v>
      </c>
      <c r="CB88" s="11">
        <f t="shared" si="52"/>
        <v>151.66187051297376</v>
      </c>
      <c r="CC88" s="11">
        <f t="shared" si="53"/>
        <v>197.39133155081393</v>
      </c>
      <c r="CD88" s="11">
        <f t="shared" si="54"/>
        <v>229.89156623598666</v>
      </c>
      <c r="CE88" s="11">
        <f t="shared" si="55"/>
        <v>270.75792053025327</v>
      </c>
      <c r="CF88" s="11">
        <f t="shared" si="56"/>
        <v>343.08084709210453</v>
      </c>
      <c r="CG88" s="11" t="str">
        <f t="shared" si="57"/>
        <v/>
      </c>
      <c r="CH88" s="11" t="str">
        <f t="shared" si="58"/>
        <v/>
      </c>
      <c r="CI88" s="11" t="str">
        <f t="shared" si="59"/>
        <v/>
      </c>
      <c r="CJ88" s="11" t="str">
        <f t="shared" si="60"/>
        <v/>
      </c>
      <c r="CK88" s="11" t="str">
        <f t="shared" si="61"/>
        <v/>
      </c>
      <c r="CL88" s="11" t="str">
        <f t="shared" si="62"/>
        <v/>
      </c>
      <c r="CM88" s="11" t="str">
        <f t="shared" si="63"/>
        <v/>
      </c>
      <c r="CN88" s="11" t="str">
        <f t="shared" si="64"/>
        <v/>
      </c>
      <c r="CO88" s="11" t="str">
        <f t="shared" si="65"/>
        <v/>
      </c>
    </row>
    <row r="89" spans="1:93" x14ac:dyDescent="0.25">
      <c r="A89" t="s">
        <v>322</v>
      </c>
      <c r="B89" t="s">
        <v>126</v>
      </c>
      <c r="C89" t="s">
        <v>127</v>
      </c>
      <c r="D89" t="s">
        <v>24</v>
      </c>
      <c r="E89" t="s">
        <v>37</v>
      </c>
      <c r="F89" t="s">
        <v>38</v>
      </c>
      <c r="G89">
        <v>1</v>
      </c>
      <c r="H89" t="s">
        <v>31</v>
      </c>
      <c r="I89" s="4">
        <v>-1.56175</v>
      </c>
      <c r="J89" s="4">
        <v>5.07775</v>
      </c>
      <c r="K89" s="4">
        <v>0.73824999999999996</v>
      </c>
      <c r="N89">
        <v>2.85</v>
      </c>
      <c r="O89">
        <v>435.7</v>
      </c>
      <c r="P89">
        <v>0.85921000000000003</v>
      </c>
      <c r="Q89">
        <v>32</v>
      </c>
      <c r="R89">
        <v>0.78300000000000003</v>
      </c>
      <c r="S89">
        <v>0.6</v>
      </c>
      <c r="T89">
        <v>519.5</v>
      </c>
      <c r="U89">
        <v>30</v>
      </c>
      <c r="V89" s="11">
        <f t="shared" si="67"/>
        <v>33.761070784457061</v>
      </c>
      <c r="W89" s="11">
        <f t="shared" si="67"/>
        <v>86.898623884408465</v>
      </c>
      <c r="X89" s="11">
        <f t="shared" si="67"/>
        <v>146.60562375577479</v>
      </c>
      <c r="Y89" s="11">
        <f t="shared" si="67"/>
        <v>208.73242670013335</v>
      </c>
      <c r="Z89" s="11">
        <f t="shared" si="67"/>
        <v>271.6059140642127</v>
      </c>
      <c r="AA89" s="11">
        <f t="shared" si="67"/>
        <v>334.44154364996172</v>
      </c>
      <c r="AB89" s="11">
        <f t="shared" si="67"/>
        <v>396.84097450052963</v>
      </c>
      <c r="AC89" s="11">
        <f t="shared" si="67"/>
        <v>458.59488429004114</v>
      </c>
      <c r="AD89" s="11" t="str">
        <f t="shared" si="67"/>
        <v/>
      </c>
      <c r="AE89" s="11" t="str">
        <f t="shared" si="67"/>
        <v/>
      </c>
      <c r="AF89" s="11" t="str">
        <f t="shared" si="67"/>
        <v/>
      </c>
      <c r="AG89" s="11" t="str">
        <f t="shared" si="67"/>
        <v/>
      </c>
      <c r="AH89" s="11" t="str">
        <f t="shared" si="67"/>
        <v/>
      </c>
      <c r="AI89" s="11" t="str">
        <f t="shared" si="67"/>
        <v/>
      </c>
      <c r="AJ89" s="11" t="str">
        <f t="shared" si="67"/>
        <v/>
      </c>
      <c r="AK89" t="s">
        <v>322</v>
      </c>
      <c r="AL89" t="s">
        <v>126</v>
      </c>
      <c r="AM89" s="11">
        <v>10.49531</v>
      </c>
      <c r="AN89" s="11">
        <v>18.312709999999999</v>
      </c>
      <c r="AO89" s="11">
        <v>26.130110000000002</v>
      </c>
      <c r="AP89" s="11">
        <v>33.947510000000001</v>
      </c>
      <c r="AQ89" s="11">
        <v>41.764909999999993</v>
      </c>
      <c r="AR89" s="11">
        <v>49.58231</v>
      </c>
      <c r="AS89" s="11">
        <v>57.399709999999999</v>
      </c>
      <c r="AT89" s="11">
        <v>65.217110000000005</v>
      </c>
      <c r="BB89" s="11">
        <v>61.31</v>
      </c>
      <c r="BC89" t="s">
        <v>322</v>
      </c>
      <c r="BD89" t="s">
        <v>126</v>
      </c>
      <c r="BE89" t="s">
        <v>489</v>
      </c>
      <c r="BF89" t="s">
        <v>127</v>
      </c>
      <c r="BG89" t="s">
        <v>447</v>
      </c>
      <c r="BJ89">
        <v>115.85</v>
      </c>
      <c r="BL89" s="11">
        <f t="shared" si="36"/>
        <v>3.9112200503793502</v>
      </c>
      <c r="BM89" s="11">
        <f t="shared" si="37"/>
        <v>10.067205577008721</v>
      </c>
      <c r="BN89" s="11">
        <f t="shared" si="38"/>
        <v>16.984261512106507</v>
      </c>
      <c r="BO89" s="11">
        <f t="shared" si="39"/>
        <v>24.181651633210446</v>
      </c>
      <c r="BP89" s="11">
        <f t="shared" si="40"/>
        <v>31.465545144339043</v>
      </c>
      <c r="BQ89" s="11">
        <f t="shared" si="41"/>
        <v>38.745052831848064</v>
      </c>
      <c r="BR89" s="11">
        <f t="shared" si="42"/>
        <v>45.974026895886354</v>
      </c>
      <c r="BS89" s="11">
        <f t="shared" si="43"/>
        <v>53.128217345001261</v>
      </c>
      <c r="BT89" s="11" t="str">
        <f t="shared" si="44"/>
        <v/>
      </c>
      <c r="BU89" s="11" t="str">
        <f t="shared" si="45"/>
        <v/>
      </c>
      <c r="BV89" s="11" t="str">
        <f t="shared" si="46"/>
        <v/>
      </c>
      <c r="BW89" s="11" t="str">
        <f t="shared" si="47"/>
        <v/>
      </c>
      <c r="BX89" s="11" t="str">
        <f t="shared" si="48"/>
        <v/>
      </c>
      <c r="BY89" s="11" t="str">
        <f t="shared" si="49"/>
        <v/>
      </c>
      <c r="BZ89" s="11" t="str">
        <f t="shared" si="50"/>
        <v/>
      </c>
      <c r="CA89" s="11">
        <f t="shared" si="51"/>
        <v>19.556100251896751</v>
      </c>
      <c r="CB89" s="11">
        <f t="shared" si="52"/>
        <v>50.336027885043606</v>
      </c>
      <c r="CC89" s="11">
        <f t="shared" si="53"/>
        <v>84.92130756053254</v>
      </c>
      <c r="CD89" s="11">
        <f t="shared" si="54"/>
        <v>120.90825816605224</v>
      </c>
      <c r="CE89" s="11">
        <f t="shared" si="55"/>
        <v>157.3277257216952</v>
      </c>
      <c r="CF89" s="11">
        <f t="shared" si="56"/>
        <v>193.72526415924031</v>
      </c>
      <c r="CG89" s="11">
        <f t="shared" si="57"/>
        <v>229.87013447943178</v>
      </c>
      <c r="CH89" s="11">
        <f t="shared" si="58"/>
        <v>265.64108672500629</v>
      </c>
      <c r="CI89" s="11" t="str">
        <f t="shared" si="59"/>
        <v/>
      </c>
      <c r="CJ89" s="11" t="str">
        <f t="shared" si="60"/>
        <v/>
      </c>
      <c r="CK89" s="11" t="str">
        <f t="shared" si="61"/>
        <v/>
      </c>
      <c r="CL89" s="11" t="str">
        <f t="shared" si="62"/>
        <v/>
      </c>
      <c r="CM89" s="11" t="str">
        <f t="shared" si="63"/>
        <v/>
      </c>
      <c r="CN89" s="11" t="str">
        <f t="shared" si="64"/>
        <v/>
      </c>
      <c r="CO89" s="11" t="str">
        <f t="shared" si="65"/>
        <v/>
      </c>
    </row>
    <row r="90" spans="1:93" x14ac:dyDescent="0.25">
      <c r="A90" s="5" t="s">
        <v>209</v>
      </c>
      <c r="B90" s="5" t="s">
        <v>220</v>
      </c>
      <c r="C90" s="5" t="s">
        <v>221</v>
      </c>
      <c r="D90" s="5" t="s">
        <v>24</v>
      </c>
      <c r="E90" s="5" t="s">
        <v>37</v>
      </c>
      <c r="F90" s="5" t="s">
        <v>38</v>
      </c>
      <c r="G90" s="5">
        <v>1</v>
      </c>
      <c r="H90" s="5" t="s">
        <v>31</v>
      </c>
      <c r="I90" s="6">
        <v>0.54510999999999998</v>
      </c>
      <c r="J90" s="6">
        <v>4.1129300000000004</v>
      </c>
      <c r="K90" s="6">
        <v>0.28177999999999997</v>
      </c>
      <c r="L90" s="6"/>
      <c r="M90" s="6"/>
      <c r="N90" s="5">
        <v>2.72</v>
      </c>
      <c r="O90" s="5">
        <v>1026.82</v>
      </c>
      <c r="P90" s="5">
        <v>0.53083000000000002</v>
      </c>
      <c r="Q90" s="5">
        <v>34</v>
      </c>
      <c r="R90" s="5">
        <v>0.91300000000000003</v>
      </c>
      <c r="S90" s="5">
        <v>0.4</v>
      </c>
      <c r="T90" s="5">
        <v>1837.3</v>
      </c>
      <c r="U90" s="5">
        <v>32</v>
      </c>
      <c r="V90" s="11">
        <f t="shared" si="67"/>
        <v>101.78826514555524</v>
      </c>
      <c r="W90" s="11">
        <f t="shared" si="67"/>
        <v>273.79068717036955</v>
      </c>
      <c r="X90" s="11">
        <f t="shared" si="67"/>
        <v>410.2021633650993</v>
      </c>
      <c r="Y90" s="11">
        <f t="shared" si="67"/>
        <v>521.13175784328359</v>
      </c>
      <c r="Z90" s="11">
        <f t="shared" si="67"/>
        <v>614.56324427700622</v>
      </c>
      <c r="AA90" s="11">
        <f t="shared" si="67"/>
        <v>695.37061237225168</v>
      </c>
      <c r="AB90" s="11">
        <f t="shared" si="67"/>
        <v>766.65434079644376</v>
      </c>
      <c r="AC90" s="11">
        <f t="shared" si="67"/>
        <v>830.49461784458867</v>
      </c>
      <c r="AD90" s="11">
        <f t="shared" si="67"/>
        <v>888.35234628132866</v>
      </c>
      <c r="AE90" s="11">
        <f t="shared" si="67"/>
        <v>941.29263806229187</v>
      </c>
      <c r="AF90" s="11">
        <f t="shared" si="67"/>
        <v>990.11624212217828</v>
      </c>
      <c r="AG90" s="11" t="str">
        <f t="shared" si="67"/>
        <v/>
      </c>
      <c r="AH90" s="11" t="str">
        <f t="shared" si="67"/>
        <v/>
      </c>
      <c r="AI90" s="11" t="str">
        <f t="shared" si="67"/>
        <v/>
      </c>
      <c r="AJ90" s="11" t="str">
        <f t="shared" si="67"/>
        <v/>
      </c>
      <c r="AK90" s="5" t="s">
        <v>209</v>
      </c>
      <c r="AL90" s="5" t="s">
        <v>220</v>
      </c>
      <c r="AM90" s="11">
        <v>12.861816291269907</v>
      </c>
      <c r="AN90" s="11">
        <v>26.770279877233424</v>
      </c>
      <c r="AO90" s="11">
        <v>38.144760914985461</v>
      </c>
      <c r="AP90" s="11">
        <v>47.848014581680467</v>
      </c>
      <c r="AQ90" s="11">
        <v>56.375472153030344</v>
      </c>
      <c r="AR90" s="11">
        <v>64.024796703711743</v>
      </c>
      <c r="AS90" s="11">
        <v>70.988952520360982</v>
      </c>
      <c r="AT90" s="11">
        <v>77.400784847698006</v>
      </c>
      <c r="AU90" s="11">
        <v>83.35608467678378</v>
      </c>
      <c r="AV90" s="11">
        <v>88.926477318719336</v>
      </c>
      <c r="AW90" s="11">
        <v>94.167099745550374</v>
      </c>
      <c r="BB90" s="11">
        <v>97.17</v>
      </c>
      <c r="BC90" t="s">
        <v>209</v>
      </c>
      <c r="BD90" t="s">
        <v>220</v>
      </c>
      <c r="BE90" t="s">
        <v>508</v>
      </c>
      <c r="BF90" t="s">
        <v>221</v>
      </c>
      <c r="BG90" t="s">
        <v>449</v>
      </c>
      <c r="BH90">
        <v>0.3</v>
      </c>
      <c r="BI90">
        <v>0.03</v>
      </c>
      <c r="BJ90">
        <v>87.52</v>
      </c>
      <c r="BK90">
        <v>10.82</v>
      </c>
      <c r="BL90" s="11">
        <f t="shared" si="36"/>
        <v>8.908508965538994</v>
      </c>
      <c r="BM90" s="11">
        <f t="shared" si="37"/>
        <v>23.962160941150742</v>
      </c>
      <c r="BN90" s="11">
        <f t="shared" si="38"/>
        <v>35.900893337713491</v>
      </c>
      <c r="BO90" s="11">
        <f t="shared" si="39"/>
        <v>45.609451446444176</v>
      </c>
      <c r="BP90" s="11">
        <f t="shared" si="40"/>
        <v>53.786575139123585</v>
      </c>
      <c r="BQ90" s="11">
        <f t="shared" si="41"/>
        <v>60.858835994819465</v>
      </c>
      <c r="BR90" s="11">
        <f t="shared" si="42"/>
        <v>67.097587906504742</v>
      </c>
      <c r="BS90" s="11">
        <f t="shared" si="43"/>
        <v>72.684888953758403</v>
      </c>
      <c r="BT90" s="11">
        <f t="shared" si="44"/>
        <v>77.748597346541885</v>
      </c>
      <c r="BU90" s="11">
        <f t="shared" si="45"/>
        <v>82.381931683211775</v>
      </c>
      <c r="BV90" s="11">
        <f t="shared" si="46"/>
        <v>86.65497351053304</v>
      </c>
      <c r="BW90" s="11" t="str">
        <f t="shared" si="47"/>
        <v/>
      </c>
      <c r="BX90" s="11" t="str">
        <f t="shared" si="48"/>
        <v/>
      </c>
      <c r="BY90" s="11" t="str">
        <f t="shared" si="49"/>
        <v/>
      </c>
      <c r="BZ90" s="11" t="str">
        <f t="shared" si="50"/>
        <v/>
      </c>
      <c r="CA90" s="11">
        <f t="shared" si="51"/>
        <v>44.542544827694968</v>
      </c>
      <c r="CB90" s="11">
        <f t="shared" si="52"/>
        <v>119.81080470575371</v>
      </c>
      <c r="CC90" s="11">
        <f t="shared" si="53"/>
        <v>179.50446668856745</v>
      </c>
      <c r="CD90" s="11">
        <f t="shared" si="54"/>
        <v>228.04725723222089</v>
      </c>
      <c r="CE90" s="11">
        <f t="shared" si="55"/>
        <v>268.93287569561789</v>
      </c>
      <c r="CF90" s="11">
        <f t="shared" si="56"/>
        <v>304.29417997409735</v>
      </c>
      <c r="CG90" s="11">
        <f t="shared" si="57"/>
        <v>335.48793953252368</v>
      </c>
      <c r="CH90" s="11">
        <f t="shared" si="58"/>
        <v>363.424444768792</v>
      </c>
      <c r="CI90" s="11">
        <f t="shared" si="59"/>
        <v>388.74298673270943</v>
      </c>
      <c r="CJ90" s="11">
        <f t="shared" si="60"/>
        <v>411.90965841605885</v>
      </c>
      <c r="CK90" s="11">
        <f t="shared" si="61"/>
        <v>433.27486755266523</v>
      </c>
      <c r="CL90" s="11" t="str">
        <f t="shared" si="62"/>
        <v/>
      </c>
      <c r="CM90" s="11" t="str">
        <f t="shared" si="63"/>
        <v/>
      </c>
      <c r="CN90" s="11" t="str">
        <f t="shared" si="64"/>
        <v/>
      </c>
      <c r="CO90" s="11" t="str">
        <f t="shared" si="65"/>
        <v/>
      </c>
    </row>
    <row r="91" spans="1:93" x14ac:dyDescent="0.25">
      <c r="A91" t="s">
        <v>368</v>
      </c>
      <c r="B91" t="s">
        <v>220</v>
      </c>
      <c r="C91" t="s">
        <v>221</v>
      </c>
      <c r="D91" t="s">
        <v>24</v>
      </c>
      <c r="E91" t="s">
        <v>37</v>
      </c>
      <c r="F91" t="s">
        <v>38</v>
      </c>
      <c r="G91">
        <v>1</v>
      </c>
      <c r="H91" t="s">
        <v>31</v>
      </c>
      <c r="I91" s="4">
        <v>-0.65047999999999995</v>
      </c>
      <c r="J91" s="4">
        <v>4.8025700000000002</v>
      </c>
      <c r="K91" s="4">
        <v>0.40150000000000002</v>
      </c>
      <c r="N91">
        <v>1.1399999999999999</v>
      </c>
      <c r="O91">
        <v>963.29</v>
      </c>
      <c r="P91">
        <v>0.63363999999999998</v>
      </c>
      <c r="Q91">
        <v>49</v>
      </c>
      <c r="R91">
        <v>0.72</v>
      </c>
      <c r="S91">
        <v>12.9</v>
      </c>
      <c r="T91">
        <v>1755.2</v>
      </c>
      <c r="U91">
        <v>47</v>
      </c>
      <c r="V91" s="11">
        <f t="shared" si="67"/>
        <v>67.799225560571642</v>
      </c>
      <c r="W91" s="11">
        <f t="shared" si="67"/>
        <v>210.5168846727575</v>
      </c>
      <c r="X91" s="11">
        <f t="shared" si="67"/>
        <v>334.92912259719429</v>
      </c>
      <c r="Y91" s="11">
        <f t="shared" si="67"/>
        <v>441.05673141993526</v>
      </c>
      <c r="Z91" s="11">
        <f t="shared" si="67"/>
        <v>533.23169140864059</v>
      </c>
      <c r="AA91" s="11">
        <f t="shared" si="67"/>
        <v>614.73584904499035</v>
      </c>
      <c r="AB91" s="11">
        <f t="shared" si="67"/>
        <v>687.8708325042162</v>
      </c>
      <c r="AC91" s="11">
        <f t="shared" si="67"/>
        <v>754.27532967365948</v>
      </c>
      <c r="AD91" s="11">
        <f t="shared" si="67"/>
        <v>815.14875419088207</v>
      </c>
      <c r="AE91" s="11">
        <f t="shared" si="67"/>
        <v>871.39318869709643</v>
      </c>
      <c r="AF91" s="11">
        <f t="shared" si="67"/>
        <v>923.70369824122804</v>
      </c>
      <c r="AG91" s="11" t="str">
        <f t="shared" si="67"/>
        <v/>
      </c>
      <c r="AH91" s="11" t="str">
        <f t="shared" si="67"/>
        <v/>
      </c>
      <c r="AI91" s="11" t="str">
        <f t="shared" si="67"/>
        <v/>
      </c>
      <c r="AJ91" s="11" t="str">
        <f t="shared" si="67"/>
        <v/>
      </c>
      <c r="AK91" t="s">
        <v>368</v>
      </c>
      <c r="AL91" t="s">
        <v>220</v>
      </c>
      <c r="AM91" s="11">
        <v>12.861816291269907</v>
      </c>
      <c r="AN91" s="11">
        <v>26.770279877233424</v>
      </c>
      <c r="AO91" s="11">
        <v>38.144760914985461</v>
      </c>
      <c r="AP91" s="11">
        <v>47.848014581680467</v>
      </c>
      <c r="AQ91" s="11">
        <v>56.375472153030344</v>
      </c>
      <c r="AR91" s="11">
        <v>64.024796703711743</v>
      </c>
      <c r="AS91" s="11">
        <v>70.988952520360982</v>
      </c>
      <c r="AT91" s="11">
        <v>77.400784847698006</v>
      </c>
      <c r="AU91" s="11">
        <v>83.35608467678378</v>
      </c>
      <c r="AV91" s="11">
        <v>88.926477318719336</v>
      </c>
      <c r="AW91" s="11">
        <v>94.167099745550374</v>
      </c>
      <c r="BB91" s="11">
        <v>97.17</v>
      </c>
      <c r="BC91" t="s">
        <v>368</v>
      </c>
      <c r="BD91" t="s">
        <v>220</v>
      </c>
      <c r="BE91" t="s">
        <v>508</v>
      </c>
      <c r="BF91" t="s">
        <v>221</v>
      </c>
      <c r="BG91" t="s">
        <v>449</v>
      </c>
      <c r="BH91">
        <v>0.41</v>
      </c>
      <c r="BI91">
        <v>0.03</v>
      </c>
      <c r="BJ91">
        <v>97.23</v>
      </c>
      <c r="BK91">
        <v>21.33</v>
      </c>
      <c r="BL91" s="11">
        <f t="shared" si="36"/>
        <v>6.5921187012543818</v>
      </c>
      <c r="BM91" s="11">
        <f t="shared" si="37"/>
        <v>20.468556696732211</v>
      </c>
      <c r="BN91" s="11">
        <f t="shared" si="38"/>
        <v>32.565158590125201</v>
      </c>
      <c r="BO91" s="11">
        <f t="shared" si="39"/>
        <v>42.883945995960303</v>
      </c>
      <c r="BP91" s="11">
        <f t="shared" si="40"/>
        <v>51.84611735566213</v>
      </c>
      <c r="BQ91" s="11">
        <f t="shared" si="41"/>
        <v>59.770766602644414</v>
      </c>
      <c r="BR91" s="11">
        <f t="shared" si="42"/>
        <v>66.881681044384933</v>
      </c>
      <c r="BS91" s="11">
        <f t="shared" si="43"/>
        <v>73.338190304169913</v>
      </c>
      <c r="BT91" s="11">
        <f t="shared" si="44"/>
        <v>79.256913369979458</v>
      </c>
      <c r="BU91" s="11">
        <f t="shared" si="45"/>
        <v>84.725559737018685</v>
      </c>
      <c r="BV91" s="11">
        <f t="shared" si="46"/>
        <v>89.811710579994596</v>
      </c>
      <c r="BW91" s="11" t="str">
        <f t="shared" si="47"/>
        <v/>
      </c>
      <c r="BX91" s="11" t="str">
        <f t="shared" si="48"/>
        <v/>
      </c>
      <c r="BY91" s="11" t="str">
        <f t="shared" si="49"/>
        <v/>
      </c>
      <c r="BZ91" s="11" t="str">
        <f t="shared" si="50"/>
        <v/>
      </c>
      <c r="CA91" s="11">
        <f t="shared" si="51"/>
        <v>32.960593506271906</v>
      </c>
      <c r="CB91" s="11">
        <f t="shared" si="52"/>
        <v>102.34278348366105</v>
      </c>
      <c r="CC91" s="11">
        <f t="shared" si="53"/>
        <v>162.82579295062601</v>
      </c>
      <c r="CD91" s="11">
        <f t="shared" si="54"/>
        <v>214.4197299798015</v>
      </c>
      <c r="CE91" s="11">
        <f t="shared" si="55"/>
        <v>259.23058677831068</v>
      </c>
      <c r="CF91" s="11">
        <f t="shared" si="56"/>
        <v>298.85383301322207</v>
      </c>
      <c r="CG91" s="11">
        <f t="shared" si="57"/>
        <v>334.40840522192468</v>
      </c>
      <c r="CH91" s="11">
        <f t="shared" si="58"/>
        <v>366.69095152084958</v>
      </c>
      <c r="CI91" s="11">
        <f t="shared" si="59"/>
        <v>396.28456684989726</v>
      </c>
      <c r="CJ91" s="11">
        <f t="shared" si="60"/>
        <v>423.62779868509341</v>
      </c>
      <c r="CK91" s="11">
        <f t="shared" si="61"/>
        <v>449.05855289997299</v>
      </c>
      <c r="CL91" s="11" t="str">
        <f t="shared" si="62"/>
        <v/>
      </c>
      <c r="CM91" s="11" t="str">
        <f t="shared" si="63"/>
        <v/>
      </c>
      <c r="CN91" s="11" t="str">
        <f t="shared" si="64"/>
        <v/>
      </c>
      <c r="CO91" s="11" t="str">
        <f t="shared" si="65"/>
        <v/>
      </c>
    </row>
    <row r="92" spans="1:93" x14ac:dyDescent="0.25">
      <c r="A92" s="5" t="s">
        <v>92</v>
      </c>
      <c r="B92" s="5" t="s">
        <v>105</v>
      </c>
      <c r="C92" s="5" t="s">
        <v>106</v>
      </c>
      <c r="D92" s="5" t="s">
        <v>24</v>
      </c>
      <c r="E92" s="5" t="s">
        <v>37</v>
      </c>
      <c r="F92" s="5" t="s">
        <v>38</v>
      </c>
      <c r="G92" s="5">
        <v>1</v>
      </c>
      <c r="H92" s="5" t="s">
        <v>31</v>
      </c>
      <c r="I92" s="6">
        <v>-5.5217499999999999</v>
      </c>
      <c r="J92" s="6">
        <v>7.0801499999999997</v>
      </c>
      <c r="K92" s="6">
        <v>0.49952999999999997</v>
      </c>
      <c r="L92" s="6"/>
      <c r="M92" s="6"/>
      <c r="N92" s="5">
        <v>0.18</v>
      </c>
      <c r="O92" s="5">
        <v>202.16</v>
      </c>
      <c r="P92" s="5">
        <v>0.70677000000000001</v>
      </c>
      <c r="Q92" s="5">
        <v>37</v>
      </c>
      <c r="R92" s="5">
        <v>0.76100000000000001</v>
      </c>
      <c r="S92" s="5">
        <v>0.3</v>
      </c>
      <c r="T92" s="5">
        <v>199.8</v>
      </c>
      <c r="U92" s="5">
        <v>35</v>
      </c>
      <c r="V92" s="11">
        <f t="shared" si="67"/>
        <v>4.5202346791644841</v>
      </c>
      <c r="W92" s="11">
        <f t="shared" si="67"/>
        <v>22.912317033550874</v>
      </c>
      <c r="X92" s="11">
        <f t="shared" si="67"/>
        <v>58.209314763245409</v>
      </c>
      <c r="Y92" s="11">
        <f t="shared" si="67"/>
        <v>111.2195992235911</v>
      </c>
      <c r="Z92" s="11">
        <f t="shared" si="67"/>
        <v>181.99254393824043</v>
      </c>
      <c r="AA92" s="11" t="str">
        <f t="shared" si="67"/>
        <v/>
      </c>
      <c r="AB92" s="11" t="str">
        <f t="shared" si="67"/>
        <v/>
      </c>
      <c r="AC92" s="11" t="str">
        <f t="shared" si="67"/>
        <v/>
      </c>
      <c r="AD92" s="11" t="str">
        <f t="shared" si="67"/>
        <v/>
      </c>
      <c r="AE92" s="11" t="str">
        <f t="shared" si="67"/>
        <v/>
      </c>
      <c r="AF92" s="11" t="str">
        <f t="shared" si="67"/>
        <v/>
      </c>
      <c r="AG92" s="11" t="str">
        <f t="shared" si="67"/>
        <v/>
      </c>
      <c r="AH92" s="11" t="str">
        <f t="shared" si="67"/>
        <v/>
      </c>
      <c r="AI92" s="11" t="str">
        <f t="shared" si="67"/>
        <v/>
      </c>
      <c r="AJ92" s="11" t="str">
        <f t="shared" si="67"/>
        <v/>
      </c>
      <c r="AK92" s="5" t="s">
        <v>92</v>
      </c>
      <c r="AL92" s="5" t="s">
        <v>105</v>
      </c>
      <c r="AM92" s="11">
        <v>11.581979999999998</v>
      </c>
      <c r="AN92" s="11">
        <v>23.217679999999998</v>
      </c>
      <c r="AO92" s="11">
        <v>37.43938</v>
      </c>
      <c r="AP92" s="11">
        <v>54.247079999999997</v>
      </c>
      <c r="AQ92" s="11">
        <v>73.640780000000007</v>
      </c>
      <c r="BB92" s="11">
        <v>84.3</v>
      </c>
      <c r="BC92" t="s">
        <v>92</v>
      </c>
      <c r="BD92" t="s">
        <v>105</v>
      </c>
      <c r="BE92" t="s">
        <v>478</v>
      </c>
      <c r="BF92" t="s">
        <v>106</v>
      </c>
      <c r="BG92" t="s">
        <v>444</v>
      </c>
      <c r="BH92">
        <v>0.45</v>
      </c>
      <c r="BI92">
        <v>0.02</v>
      </c>
      <c r="BJ92">
        <v>357.56</v>
      </c>
      <c r="BK92">
        <v>46.51</v>
      </c>
      <c r="BL92" s="11">
        <f t="shared" si="36"/>
        <v>1.616255111882053</v>
      </c>
      <c r="BM92" s="11">
        <f t="shared" si="37"/>
        <v>8.1925280785164496</v>
      </c>
      <c r="BN92" s="11">
        <f t="shared" si="38"/>
        <v>20.813322586746029</v>
      </c>
      <c r="BO92" s="11">
        <f t="shared" si="39"/>
        <v>39.767679898387236</v>
      </c>
      <c r="BP92" s="11">
        <f t="shared" si="40"/>
        <v>65.07325401055725</v>
      </c>
      <c r="BQ92" s="11" t="str">
        <f t="shared" si="41"/>
        <v/>
      </c>
      <c r="BR92" s="11" t="str">
        <f t="shared" si="42"/>
        <v/>
      </c>
      <c r="BS92" s="11" t="str">
        <f t="shared" si="43"/>
        <v/>
      </c>
      <c r="BT92" s="11" t="str">
        <f t="shared" si="44"/>
        <v/>
      </c>
      <c r="BU92" s="11" t="str">
        <f t="shared" si="45"/>
        <v/>
      </c>
      <c r="BV92" s="11" t="str">
        <f t="shared" si="46"/>
        <v/>
      </c>
      <c r="BW92" s="11" t="str">
        <f t="shared" si="47"/>
        <v/>
      </c>
      <c r="BX92" s="11" t="str">
        <f t="shared" si="48"/>
        <v/>
      </c>
      <c r="BY92" s="11" t="str">
        <f t="shared" si="49"/>
        <v/>
      </c>
      <c r="BZ92" s="11" t="str">
        <f t="shared" si="50"/>
        <v/>
      </c>
      <c r="CA92" s="11">
        <f t="shared" si="51"/>
        <v>8.0812755594102654</v>
      </c>
      <c r="CB92" s="11">
        <f t="shared" si="52"/>
        <v>40.962640392582244</v>
      </c>
      <c r="CC92" s="11">
        <f t="shared" si="53"/>
        <v>104.06661293373014</v>
      </c>
      <c r="CD92" s="11">
        <f t="shared" si="54"/>
        <v>198.83839949193617</v>
      </c>
      <c r="CE92" s="11">
        <f t="shared" si="55"/>
        <v>325.36627005278626</v>
      </c>
      <c r="CF92" s="11" t="str">
        <f t="shared" si="56"/>
        <v/>
      </c>
      <c r="CG92" s="11" t="str">
        <f t="shared" si="57"/>
        <v/>
      </c>
      <c r="CH92" s="11" t="str">
        <f t="shared" si="58"/>
        <v/>
      </c>
      <c r="CI92" s="11" t="str">
        <f t="shared" si="59"/>
        <v/>
      </c>
      <c r="CJ92" s="11" t="str">
        <f t="shared" si="60"/>
        <v/>
      </c>
      <c r="CK92" s="11" t="str">
        <f t="shared" si="61"/>
        <v/>
      </c>
      <c r="CL92" s="11" t="str">
        <f t="shared" si="62"/>
        <v/>
      </c>
      <c r="CM92" s="11" t="str">
        <f t="shared" si="63"/>
        <v/>
      </c>
      <c r="CN92" s="11" t="str">
        <f t="shared" si="64"/>
        <v/>
      </c>
      <c r="CO92" s="11" t="str">
        <f t="shared" si="65"/>
        <v/>
      </c>
    </row>
    <row r="93" spans="1:93" x14ac:dyDescent="0.25">
      <c r="A93" t="s">
        <v>302</v>
      </c>
      <c r="B93" t="s">
        <v>105</v>
      </c>
      <c r="C93" t="s">
        <v>106</v>
      </c>
      <c r="D93" t="s">
        <v>24</v>
      </c>
      <c r="E93" t="s">
        <v>37</v>
      </c>
      <c r="F93" t="s">
        <v>38</v>
      </c>
      <c r="G93">
        <v>1</v>
      </c>
      <c r="H93" t="s">
        <v>31</v>
      </c>
      <c r="I93" s="4">
        <v>-6.5425899999999997</v>
      </c>
      <c r="J93" s="4">
        <v>8.1419700000000006</v>
      </c>
      <c r="K93" s="4">
        <v>0.45100000000000001</v>
      </c>
      <c r="N93">
        <v>0.48</v>
      </c>
      <c r="O93">
        <v>383.58</v>
      </c>
      <c r="P93">
        <v>0.67157</v>
      </c>
      <c r="Q93">
        <v>33</v>
      </c>
      <c r="R93">
        <v>0.93100000000000005</v>
      </c>
      <c r="S93">
        <v>0</v>
      </c>
      <c r="T93">
        <v>380.5</v>
      </c>
      <c r="U93">
        <v>31</v>
      </c>
      <c r="V93" s="11">
        <f t="shared" si="67"/>
        <v>8.5876341497730984</v>
      </c>
      <c r="W93" s="11">
        <f t="shared" si="67"/>
        <v>57.955585722299844</v>
      </c>
      <c r="X93" s="11">
        <f t="shared" si="67"/>
        <v>126.80084392859615</v>
      </c>
      <c r="Y93" s="11">
        <f t="shared" si="67"/>
        <v>201.70860290038922</v>
      </c>
      <c r="Z93" s="11">
        <f t="shared" si="67"/>
        <v>277.80731224728129</v>
      </c>
      <c r="AA93" s="11">
        <f t="shared" si="67"/>
        <v>353.13791745375892</v>
      </c>
      <c r="AB93" s="11">
        <f t="shared" si="67"/>
        <v>426.87334391064667</v>
      </c>
      <c r="AC93" s="11" t="str">
        <f t="shared" si="67"/>
        <v/>
      </c>
      <c r="AD93" s="11" t="str">
        <f t="shared" si="67"/>
        <v/>
      </c>
      <c r="AE93" s="11" t="str">
        <f t="shared" si="67"/>
        <v/>
      </c>
      <c r="AF93" s="11" t="str">
        <f t="shared" si="67"/>
        <v/>
      </c>
      <c r="AG93" s="11" t="str">
        <f t="shared" si="67"/>
        <v/>
      </c>
      <c r="AH93" s="11" t="str">
        <f t="shared" si="67"/>
        <v/>
      </c>
      <c r="AI93" s="11" t="str">
        <f t="shared" si="67"/>
        <v/>
      </c>
      <c r="AJ93" s="11" t="str">
        <f t="shared" si="67"/>
        <v/>
      </c>
      <c r="AK93" t="s">
        <v>302</v>
      </c>
      <c r="AL93" t="s">
        <v>105</v>
      </c>
      <c r="AM93" s="11">
        <v>14.630173293168902</v>
      </c>
      <c r="AN93" s="11">
        <v>31.556664241138485</v>
      </c>
      <c r="AO93" s="11">
        <v>45.739245760132164</v>
      </c>
      <c r="AP93" s="11">
        <v>58.002277336949383</v>
      </c>
      <c r="AQ93" s="11">
        <v>68.87842637356475</v>
      </c>
      <c r="AR93" s="11">
        <v>78.701584691054222</v>
      </c>
      <c r="AS93" s="11">
        <v>87.693488480611279</v>
      </c>
      <c r="BB93" s="11">
        <v>85.95</v>
      </c>
      <c r="BC93" t="s">
        <v>302</v>
      </c>
      <c r="BD93" t="s">
        <v>105</v>
      </c>
      <c r="BE93" t="s">
        <v>478</v>
      </c>
      <c r="BF93" t="s">
        <v>106</v>
      </c>
      <c r="BG93" t="s">
        <v>444</v>
      </c>
      <c r="BH93">
        <v>0.4</v>
      </c>
      <c r="BI93">
        <v>0.02</v>
      </c>
      <c r="BJ93">
        <v>559.08000000000004</v>
      </c>
      <c r="BK93">
        <v>78.099999999999994</v>
      </c>
      <c r="BL93" s="11">
        <f t="shared" si="36"/>
        <v>4.8011745004551436</v>
      </c>
      <c r="BM93" s="11">
        <f t="shared" si="37"/>
        <v>32.401808865623401</v>
      </c>
      <c r="BN93" s="11">
        <f t="shared" si="38"/>
        <v>70.891815823599529</v>
      </c>
      <c r="BO93" s="11">
        <f t="shared" si="39"/>
        <v>112.77124570954962</v>
      </c>
      <c r="BP93" s="11">
        <f t="shared" si="40"/>
        <v>155.31651213121003</v>
      </c>
      <c r="BQ93" s="11">
        <f t="shared" si="41"/>
        <v>197.43234689004754</v>
      </c>
      <c r="BR93" s="11">
        <f t="shared" si="42"/>
        <v>238.65634911356435</v>
      </c>
      <c r="BS93" s="11" t="str">
        <f t="shared" si="43"/>
        <v/>
      </c>
      <c r="BT93" s="11" t="str">
        <f t="shared" si="44"/>
        <v/>
      </c>
      <c r="BU93" s="11" t="str">
        <f t="shared" si="45"/>
        <v/>
      </c>
      <c r="BV93" s="11" t="str">
        <f t="shared" si="46"/>
        <v/>
      </c>
      <c r="BW93" s="11" t="str">
        <f t="shared" si="47"/>
        <v/>
      </c>
      <c r="BX93" s="11" t="str">
        <f t="shared" si="48"/>
        <v/>
      </c>
      <c r="BY93" s="11" t="str">
        <f t="shared" si="49"/>
        <v/>
      </c>
      <c r="BZ93" s="11" t="str">
        <f t="shared" si="50"/>
        <v/>
      </c>
      <c r="CA93" s="11">
        <f t="shared" si="51"/>
        <v>24.005872502275718</v>
      </c>
      <c r="CB93" s="11">
        <f t="shared" si="52"/>
        <v>162.009044328117</v>
      </c>
      <c r="CC93" s="11">
        <f t="shared" si="53"/>
        <v>354.45907911799765</v>
      </c>
      <c r="CD93" s="11">
        <f t="shared" si="54"/>
        <v>563.85622854774806</v>
      </c>
      <c r="CE93" s="11">
        <f t="shared" si="55"/>
        <v>776.58256065605019</v>
      </c>
      <c r="CF93" s="11">
        <f t="shared" si="56"/>
        <v>987.16173445023765</v>
      </c>
      <c r="CG93" s="11">
        <f t="shared" si="57"/>
        <v>1193.2817455678216</v>
      </c>
      <c r="CH93" s="11" t="str">
        <f t="shared" si="58"/>
        <v/>
      </c>
      <c r="CI93" s="11" t="str">
        <f t="shared" si="59"/>
        <v/>
      </c>
      <c r="CJ93" s="11" t="str">
        <f t="shared" si="60"/>
        <v/>
      </c>
      <c r="CK93" s="11" t="str">
        <f t="shared" si="61"/>
        <v/>
      </c>
      <c r="CL93" s="11" t="str">
        <f t="shared" si="62"/>
        <v/>
      </c>
      <c r="CM93" s="11" t="str">
        <f t="shared" si="63"/>
        <v/>
      </c>
      <c r="CN93" s="11" t="str">
        <f t="shared" si="64"/>
        <v/>
      </c>
      <c r="CO93" s="11" t="str">
        <f t="shared" si="65"/>
        <v/>
      </c>
    </row>
    <row r="94" spans="1:93" x14ac:dyDescent="0.25">
      <c r="A94" s="5" t="s">
        <v>21</v>
      </c>
      <c r="B94" s="5" t="s">
        <v>47</v>
      </c>
      <c r="C94" s="5" t="s">
        <v>48</v>
      </c>
      <c r="D94" s="5" t="s">
        <v>24</v>
      </c>
      <c r="E94" s="5" t="s">
        <v>37</v>
      </c>
      <c r="F94" s="5" t="s">
        <v>38</v>
      </c>
      <c r="G94" s="5">
        <v>1</v>
      </c>
      <c r="H94" s="5" t="s">
        <v>31</v>
      </c>
      <c r="I94" s="6">
        <v>-2.5818699999999999</v>
      </c>
      <c r="J94" s="6">
        <v>5.7126000000000001</v>
      </c>
      <c r="K94" s="6">
        <v>0.33825</v>
      </c>
      <c r="L94" s="6"/>
      <c r="M94" s="6"/>
      <c r="N94" s="5">
        <v>0.71</v>
      </c>
      <c r="O94" s="5">
        <v>422.63</v>
      </c>
      <c r="P94" s="5">
        <v>0.58159000000000005</v>
      </c>
      <c r="Q94" s="5">
        <v>46</v>
      </c>
      <c r="R94" s="5">
        <v>0.85599999999999998</v>
      </c>
      <c r="S94" s="5">
        <v>0.1</v>
      </c>
      <c r="T94" s="5">
        <v>849.8</v>
      </c>
      <c r="U94" s="5">
        <v>44</v>
      </c>
      <c r="V94" s="11">
        <f t="shared" si="67"/>
        <v>40.16230022300978</v>
      </c>
      <c r="W94" s="11">
        <f t="shared" si="67"/>
        <v>144.99121619790105</v>
      </c>
      <c r="X94" s="11">
        <f t="shared" si="67"/>
        <v>269.41735901520013</v>
      </c>
      <c r="Y94" s="11">
        <f t="shared" si="67"/>
        <v>392.80334184927773</v>
      </c>
      <c r="Z94" s="11" t="str">
        <f t="shared" si="67"/>
        <v/>
      </c>
      <c r="AA94" s="11" t="str">
        <f t="shared" si="67"/>
        <v/>
      </c>
      <c r="AB94" s="11" t="str">
        <f t="shared" si="67"/>
        <v/>
      </c>
      <c r="AC94" s="11" t="str">
        <f t="shared" si="67"/>
        <v/>
      </c>
      <c r="AD94" s="11" t="str">
        <f t="shared" si="67"/>
        <v/>
      </c>
      <c r="AE94" s="11" t="str">
        <f t="shared" si="67"/>
        <v/>
      </c>
      <c r="AF94" s="11" t="str">
        <f t="shared" si="67"/>
        <v/>
      </c>
      <c r="AG94" s="11" t="str">
        <f t="shared" si="67"/>
        <v/>
      </c>
      <c r="AH94" s="11" t="str">
        <f t="shared" si="67"/>
        <v/>
      </c>
      <c r="AI94" s="11" t="str">
        <f t="shared" si="67"/>
        <v/>
      </c>
      <c r="AJ94" s="11" t="str">
        <f t="shared" si="67"/>
        <v/>
      </c>
      <c r="AK94" s="5" t="s">
        <v>21</v>
      </c>
      <c r="AL94" s="5" t="s">
        <v>47</v>
      </c>
      <c r="AM94" s="11">
        <v>16.950199999999999</v>
      </c>
      <c r="AN94" s="11">
        <v>36.091299999999997</v>
      </c>
      <c r="AO94" s="11">
        <v>55.492400000000004</v>
      </c>
      <c r="AP94" s="11">
        <v>73.833500000000001</v>
      </c>
      <c r="BB94" s="11">
        <v>80.53</v>
      </c>
      <c r="BC94" t="s">
        <v>21</v>
      </c>
      <c r="BD94" t="s">
        <v>47</v>
      </c>
      <c r="BE94" t="s">
        <v>443</v>
      </c>
      <c r="BF94" t="s">
        <v>48</v>
      </c>
      <c r="BG94" t="s">
        <v>444</v>
      </c>
      <c r="BH94">
        <v>0.5</v>
      </c>
      <c r="BI94">
        <v>0.03</v>
      </c>
      <c r="BJ94">
        <v>405.68</v>
      </c>
      <c r="BK94">
        <v>48.08</v>
      </c>
      <c r="BL94" s="11">
        <f t="shared" si="36"/>
        <v>16.293041954470606</v>
      </c>
      <c r="BM94" s="11">
        <f t="shared" si="37"/>
        <v>58.820036587164495</v>
      </c>
      <c r="BN94" s="11">
        <f t="shared" si="38"/>
        <v>109.2972342052864</v>
      </c>
      <c r="BO94" s="11">
        <f t="shared" si="39"/>
        <v>159.35245972141499</v>
      </c>
      <c r="BP94" s="11" t="str">
        <f t="shared" si="40"/>
        <v/>
      </c>
      <c r="BQ94" s="11" t="str">
        <f t="shared" si="41"/>
        <v/>
      </c>
      <c r="BR94" s="11" t="str">
        <f t="shared" si="42"/>
        <v/>
      </c>
      <c r="BS94" s="11" t="str">
        <f t="shared" si="43"/>
        <v/>
      </c>
      <c r="BT94" s="11" t="str">
        <f t="shared" si="44"/>
        <v/>
      </c>
      <c r="BU94" s="11" t="str">
        <f t="shared" si="45"/>
        <v/>
      </c>
      <c r="BV94" s="11" t="str">
        <f t="shared" si="46"/>
        <v/>
      </c>
      <c r="BW94" s="11" t="str">
        <f t="shared" si="47"/>
        <v/>
      </c>
      <c r="BX94" s="11" t="str">
        <f t="shared" si="48"/>
        <v/>
      </c>
      <c r="BY94" s="11" t="str">
        <f t="shared" si="49"/>
        <v/>
      </c>
      <c r="BZ94" s="11" t="str">
        <f t="shared" si="50"/>
        <v/>
      </c>
      <c r="CA94" s="11">
        <f t="shared" si="51"/>
        <v>81.465209772353035</v>
      </c>
      <c r="CB94" s="11">
        <f t="shared" si="52"/>
        <v>294.10018293582249</v>
      </c>
      <c r="CC94" s="11">
        <f t="shared" si="53"/>
        <v>546.48617102643198</v>
      </c>
      <c r="CD94" s="11">
        <f t="shared" si="54"/>
        <v>796.76229860707497</v>
      </c>
      <c r="CE94" s="11" t="str">
        <f t="shared" si="55"/>
        <v/>
      </c>
      <c r="CF94" s="11" t="str">
        <f t="shared" si="56"/>
        <v/>
      </c>
      <c r="CG94" s="11" t="str">
        <f t="shared" si="57"/>
        <v/>
      </c>
      <c r="CH94" s="11" t="str">
        <f t="shared" si="58"/>
        <v/>
      </c>
      <c r="CI94" s="11" t="str">
        <f t="shared" si="59"/>
        <v/>
      </c>
      <c r="CJ94" s="11" t="str">
        <f t="shared" si="60"/>
        <v/>
      </c>
      <c r="CK94" s="11" t="str">
        <f t="shared" si="61"/>
        <v/>
      </c>
      <c r="CL94" s="11" t="str">
        <f t="shared" si="62"/>
        <v/>
      </c>
      <c r="CM94" s="11" t="str">
        <f t="shared" si="63"/>
        <v/>
      </c>
      <c r="CN94" s="11" t="str">
        <f t="shared" si="64"/>
        <v/>
      </c>
      <c r="CO94" s="11" t="str">
        <f t="shared" si="65"/>
        <v/>
      </c>
    </row>
    <row r="95" spans="1:93" x14ac:dyDescent="0.25">
      <c r="A95" t="s">
        <v>178</v>
      </c>
      <c r="B95" t="s">
        <v>167</v>
      </c>
      <c r="C95" t="s">
        <v>168</v>
      </c>
      <c r="D95" t="s">
        <v>24</v>
      </c>
      <c r="E95" t="s">
        <v>37</v>
      </c>
      <c r="F95" t="s">
        <v>38</v>
      </c>
      <c r="G95">
        <v>1</v>
      </c>
      <c r="H95" t="s">
        <v>31</v>
      </c>
      <c r="I95" s="4">
        <v>-8.0971700000000002</v>
      </c>
      <c r="J95" s="4">
        <v>9.3811999999999998</v>
      </c>
      <c r="K95" s="4">
        <v>0.21873000000000001</v>
      </c>
      <c r="N95">
        <v>0.28999999999999998</v>
      </c>
      <c r="O95">
        <v>133.74</v>
      </c>
      <c r="P95">
        <v>0.46768999999999999</v>
      </c>
      <c r="Q95">
        <v>28</v>
      </c>
      <c r="R95">
        <v>0.91600000000000004</v>
      </c>
      <c r="S95">
        <v>0.2</v>
      </c>
      <c r="T95">
        <v>128.1</v>
      </c>
      <c r="U95">
        <v>26</v>
      </c>
      <c r="V95" s="11">
        <f t="shared" si="67"/>
        <v>3.2648219369073916</v>
      </c>
      <c r="W95" s="11">
        <f t="shared" si="67"/>
        <v>13.03213932163778</v>
      </c>
      <c r="X95" s="11">
        <f t="shared" si="67"/>
        <v>30.739779585830821</v>
      </c>
      <c r="Y95" s="11">
        <f t="shared" si="67"/>
        <v>56.596665043022604</v>
      </c>
      <c r="Z95" s="11">
        <f t="shared" si="67"/>
        <v>90.40915016800119</v>
      </c>
      <c r="AA95" s="11">
        <f t="shared" si="67"/>
        <v>131.83525000080996</v>
      </c>
      <c r="AB95" s="11" t="str">
        <f t="shared" si="67"/>
        <v/>
      </c>
      <c r="AC95" s="11" t="str">
        <f t="shared" si="67"/>
        <v/>
      </c>
      <c r="AD95" s="11" t="str">
        <f t="shared" si="67"/>
        <v/>
      </c>
      <c r="AE95" s="11" t="str">
        <f t="shared" si="67"/>
        <v/>
      </c>
      <c r="AF95" s="11" t="str">
        <f t="shared" si="67"/>
        <v/>
      </c>
      <c r="AG95" s="11" t="str">
        <f t="shared" si="67"/>
        <v/>
      </c>
      <c r="AH95" s="11" t="str">
        <f t="shared" si="67"/>
        <v/>
      </c>
      <c r="AI95" s="11" t="str">
        <f t="shared" si="67"/>
        <v/>
      </c>
      <c r="AJ95" s="11" t="str">
        <f t="shared" si="67"/>
        <v/>
      </c>
      <c r="AK95" t="s">
        <v>178</v>
      </c>
      <c r="AL95" t="s">
        <v>167</v>
      </c>
      <c r="AM95" s="11">
        <v>13.195269999999999</v>
      </c>
      <c r="AN95" s="11">
        <v>20.23527</v>
      </c>
      <c r="AO95" s="11">
        <v>27.275269999999999</v>
      </c>
      <c r="AP95" s="11">
        <v>34.315269999999998</v>
      </c>
      <c r="AQ95" s="11">
        <v>41.355269999999997</v>
      </c>
      <c r="AR95" s="11">
        <v>48.395269999999996</v>
      </c>
      <c r="BB95" s="11">
        <v>50.51</v>
      </c>
      <c r="BL95" s="11" t="str">
        <f t="shared" si="36"/>
        <v/>
      </c>
      <c r="BM95" s="11" t="str">
        <f t="shared" si="37"/>
        <v/>
      </c>
      <c r="BN95" s="11" t="str">
        <f t="shared" si="38"/>
        <v/>
      </c>
      <c r="BO95" s="11" t="str">
        <f t="shared" si="39"/>
        <v/>
      </c>
      <c r="BP95" s="11" t="str">
        <f t="shared" si="40"/>
        <v/>
      </c>
      <c r="BQ95" s="11" t="str">
        <f t="shared" si="41"/>
        <v/>
      </c>
      <c r="BR95" s="11" t="str">
        <f t="shared" si="42"/>
        <v/>
      </c>
      <c r="BS95" s="11" t="str">
        <f t="shared" si="43"/>
        <v/>
      </c>
      <c r="BT95" s="11" t="str">
        <f t="shared" si="44"/>
        <v/>
      </c>
      <c r="BU95" s="11" t="str">
        <f t="shared" si="45"/>
        <v/>
      </c>
      <c r="BV95" s="11" t="str">
        <f t="shared" si="46"/>
        <v/>
      </c>
      <c r="BW95" s="11" t="str">
        <f t="shared" si="47"/>
        <v/>
      </c>
      <c r="BX95" s="11" t="str">
        <f t="shared" si="48"/>
        <v/>
      </c>
      <c r="BY95" s="11" t="str">
        <f t="shared" si="49"/>
        <v/>
      </c>
      <c r="BZ95" s="11" t="str">
        <f t="shared" si="50"/>
        <v/>
      </c>
      <c r="CA95" s="11" t="str">
        <f t="shared" si="51"/>
        <v/>
      </c>
      <c r="CB95" s="11" t="str">
        <f t="shared" si="52"/>
        <v/>
      </c>
      <c r="CC95" s="11" t="str">
        <f t="shared" si="53"/>
        <v/>
      </c>
      <c r="CD95" s="11" t="str">
        <f t="shared" si="54"/>
        <v/>
      </c>
      <c r="CE95" s="11" t="str">
        <f t="shared" si="55"/>
        <v/>
      </c>
      <c r="CF95" s="11" t="str">
        <f t="shared" si="56"/>
        <v/>
      </c>
      <c r="CG95" s="11" t="str">
        <f t="shared" si="57"/>
        <v/>
      </c>
      <c r="CH95" s="11" t="str">
        <f t="shared" si="58"/>
        <v/>
      </c>
      <c r="CI95" s="11" t="str">
        <f t="shared" si="59"/>
        <v/>
      </c>
      <c r="CJ95" s="11" t="str">
        <f t="shared" si="60"/>
        <v/>
      </c>
      <c r="CK95" s="11" t="str">
        <f t="shared" si="61"/>
        <v/>
      </c>
      <c r="CL95" s="11" t="str">
        <f t="shared" si="62"/>
        <v/>
      </c>
      <c r="CM95" s="11" t="str">
        <f t="shared" si="63"/>
        <v/>
      </c>
      <c r="CN95" s="11" t="str">
        <f t="shared" si="64"/>
        <v/>
      </c>
      <c r="CO95" s="11" t="str">
        <f t="shared" si="65"/>
        <v/>
      </c>
    </row>
    <row r="96" spans="1:93" x14ac:dyDescent="0.25">
      <c r="A96" s="5" t="s">
        <v>21</v>
      </c>
      <c r="B96" s="5" t="s">
        <v>53</v>
      </c>
      <c r="C96" s="5" t="s">
        <v>54</v>
      </c>
      <c r="D96" s="5" t="s">
        <v>24</v>
      </c>
      <c r="E96" s="5" t="s">
        <v>37</v>
      </c>
      <c r="F96" s="5" t="s">
        <v>38</v>
      </c>
      <c r="G96" s="5">
        <v>1</v>
      </c>
      <c r="H96" s="5" t="s">
        <v>31</v>
      </c>
      <c r="I96" s="6">
        <v>-2.6472899999999999</v>
      </c>
      <c r="J96" s="6">
        <v>5.2317400000000003</v>
      </c>
      <c r="K96" s="6">
        <v>1.0033399999999999</v>
      </c>
      <c r="L96" s="6"/>
      <c r="M96" s="6"/>
      <c r="N96" s="5">
        <v>6.98</v>
      </c>
      <c r="O96" s="5">
        <v>227.96</v>
      </c>
      <c r="P96" s="5">
        <v>1.0016700000000001</v>
      </c>
      <c r="Q96" s="5">
        <v>34</v>
      </c>
      <c r="R96" s="5">
        <v>0.58599999999999997</v>
      </c>
      <c r="S96" s="5">
        <v>0.9</v>
      </c>
      <c r="T96" s="5">
        <v>291.60000000000002</v>
      </c>
      <c r="U96" s="5">
        <v>32</v>
      </c>
      <c r="V96" s="11">
        <f t="shared" si="67"/>
        <v>69.513022271914195</v>
      </c>
      <c r="W96" s="11">
        <f t="shared" si="67"/>
        <v>146.84210452026866</v>
      </c>
      <c r="X96" s="11">
        <f t="shared" si="67"/>
        <v>224.06556159680812</v>
      </c>
      <c r="Y96" s="11" t="str">
        <f t="shared" si="67"/>
        <v/>
      </c>
      <c r="Z96" s="11" t="str">
        <f t="shared" si="67"/>
        <v/>
      </c>
      <c r="AA96" s="11" t="str">
        <f t="shared" si="67"/>
        <v/>
      </c>
      <c r="AB96" s="11" t="str">
        <f t="shared" si="67"/>
        <v/>
      </c>
      <c r="AC96" s="11" t="str">
        <f t="shared" si="67"/>
        <v/>
      </c>
      <c r="AD96" s="11" t="str">
        <f t="shared" si="67"/>
        <v/>
      </c>
      <c r="AE96" s="11" t="str">
        <f t="shared" si="67"/>
        <v/>
      </c>
      <c r="AF96" s="11" t="str">
        <f t="shared" si="67"/>
        <v/>
      </c>
      <c r="AG96" s="11" t="str">
        <f t="shared" si="67"/>
        <v/>
      </c>
      <c r="AH96" s="11" t="str">
        <f t="shared" si="67"/>
        <v/>
      </c>
      <c r="AI96" s="11" t="str">
        <f t="shared" si="67"/>
        <v/>
      </c>
      <c r="AJ96" s="11" t="str">
        <f t="shared" si="67"/>
        <v/>
      </c>
      <c r="AK96" s="5" t="s">
        <v>21</v>
      </c>
      <c r="AL96" s="5" t="s">
        <v>53</v>
      </c>
      <c r="AM96" s="11">
        <v>25.268059999999998</v>
      </c>
      <c r="AN96" s="11">
        <v>44.830860000000001</v>
      </c>
      <c r="AO96" s="11">
        <v>64.393659999999997</v>
      </c>
      <c r="BB96" s="11">
        <v>64.39</v>
      </c>
      <c r="BC96" t="s">
        <v>21</v>
      </c>
      <c r="BD96" t="s">
        <v>53</v>
      </c>
      <c r="BE96" t="s">
        <v>446</v>
      </c>
      <c r="BF96" t="s">
        <v>54</v>
      </c>
      <c r="BG96" t="s">
        <v>447</v>
      </c>
      <c r="BH96">
        <v>0.34</v>
      </c>
      <c r="BI96">
        <v>0.03</v>
      </c>
      <c r="BJ96">
        <v>81.38</v>
      </c>
      <c r="BK96">
        <v>18.16</v>
      </c>
      <c r="BL96" s="11">
        <f t="shared" si="36"/>
        <v>5.6569697524883766</v>
      </c>
      <c r="BM96" s="11">
        <f t="shared" si="37"/>
        <v>11.950010465859462</v>
      </c>
      <c r="BN96" s="11">
        <f t="shared" si="38"/>
        <v>18.234455402748246</v>
      </c>
      <c r="BO96" s="11" t="str">
        <f t="shared" si="39"/>
        <v/>
      </c>
      <c r="BP96" s="11" t="str">
        <f t="shared" si="40"/>
        <v/>
      </c>
      <c r="BQ96" s="11" t="str">
        <f t="shared" si="41"/>
        <v/>
      </c>
      <c r="BR96" s="11" t="str">
        <f t="shared" si="42"/>
        <v/>
      </c>
      <c r="BS96" s="11" t="str">
        <f t="shared" si="43"/>
        <v/>
      </c>
      <c r="BT96" s="11" t="str">
        <f t="shared" si="44"/>
        <v/>
      </c>
      <c r="BU96" s="11" t="str">
        <f t="shared" si="45"/>
        <v/>
      </c>
      <c r="BV96" s="11" t="str">
        <f t="shared" si="46"/>
        <v/>
      </c>
      <c r="BW96" s="11" t="str">
        <f t="shared" si="47"/>
        <v/>
      </c>
      <c r="BX96" s="11" t="str">
        <f t="shared" si="48"/>
        <v/>
      </c>
      <c r="BY96" s="11" t="str">
        <f t="shared" si="49"/>
        <v/>
      </c>
      <c r="BZ96" s="11" t="str">
        <f t="shared" si="50"/>
        <v/>
      </c>
      <c r="CA96" s="11">
        <f t="shared" si="51"/>
        <v>28.284848762441882</v>
      </c>
      <c r="CB96" s="11">
        <f t="shared" si="52"/>
        <v>59.750052329297311</v>
      </c>
      <c r="CC96" s="11">
        <f t="shared" si="53"/>
        <v>91.172277013741223</v>
      </c>
      <c r="CD96" s="11" t="str">
        <f t="shared" si="54"/>
        <v/>
      </c>
      <c r="CE96" s="11" t="str">
        <f t="shared" si="55"/>
        <v/>
      </c>
      <c r="CF96" s="11" t="str">
        <f t="shared" si="56"/>
        <v/>
      </c>
      <c r="CG96" s="11" t="str">
        <f t="shared" si="57"/>
        <v/>
      </c>
      <c r="CH96" s="11" t="str">
        <f t="shared" si="58"/>
        <v/>
      </c>
      <c r="CI96" s="11" t="str">
        <f t="shared" si="59"/>
        <v/>
      </c>
      <c r="CJ96" s="11" t="str">
        <f t="shared" si="60"/>
        <v/>
      </c>
      <c r="CK96" s="11" t="str">
        <f t="shared" si="61"/>
        <v/>
      </c>
      <c r="CL96" s="11" t="str">
        <f t="shared" si="62"/>
        <v/>
      </c>
      <c r="CM96" s="11" t="str">
        <f t="shared" si="63"/>
        <v/>
      </c>
      <c r="CN96" s="11" t="str">
        <f t="shared" si="64"/>
        <v/>
      </c>
      <c r="CO96" s="11" t="str">
        <f t="shared" si="65"/>
        <v/>
      </c>
    </row>
    <row r="97" spans="1:93" x14ac:dyDescent="0.25">
      <c r="A97" t="s">
        <v>92</v>
      </c>
      <c r="B97" t="s">
        <v>53</v>
      </c>
      <c r="C97" t="s">
        <v>54</v>
      </c>
      <c r="D97" t="s">
        <v>24</v>
      </c>
      <c r="E97" t="s">
        <v>37</v>
      </c>
      <c r="F97" t="s">
        <v>38</v>
      </c>
      <c r="G97">
        <v>1</v>
      </c>
      <c r="H97" t="s">
        <v>31</v>
      </c>
      <c r="I97" s="4">
        <v>-3.8158699999999999</v>
      </c>
      <c r="J97" s="4">
        <v>4.9458900000000003</v>
      </c>
      <c r="K97" s="4">
        <v>1.4418299999999999</v>
      </c>
      <c r="N97">
        <v>1.36</v>
      </c>
      <c r="O97">
        <v>55.49</v>
      </c>
      <c r="P97">
        <v>1.20076</v>
      </c>
      <c r="Q97">
        <v>39</v>
      </c>
      <c r="R97">
        <v>0.48499999999999999</v>
      </c>
      <c r="S97">
        <v>0.1</v>
      </c>
      <c r="T97">
        <v>78</v>
      </c>
      <c r="U97">
        <v>37</v>
      </c>
      <c r="V97" s="11">
        <f t="shared" si="67"/>
        <v>10.314513189253647</v>
      </c>
      <c r="W97" s="11">
        <f t="shared" si="67"/>
        <v>21.663131282156641</v>
      </c>
      <c r="X97" s="11">
        <f t="shared" si="67"/>
        <v>32.981369236811659</v>
      </c>
      <c r="Y97" s="11">
        <f t="shared" si="67"/>
        <v>43.977480873003643</v>
      </c>
      <c r="Z97" s="11">
        <f t="shared" si="67"/>
        <v>54.600014234021778</v>
      </c>
      <c r="AA97" s="11" t="str">
        <f t="shared" si="67"/>
        <v/>
      </c>
      <c r="AB97" s="11" t="str">
        <f t="shared" si="67"/>
        <v/>
      </c>
      <c r="AC97" s="11" t="str">
        <f t="shared" si="67"/>
        <v/>
      </c>
      <c r="AD97" s="11" t="str">
        <f t="shared" si="67"/>
        <v/>
      </c>
      <c r="AE97" s="11" t="str">
        <f t="shared" si="67"/>
        <v/>
      </c>
      <c r="AF97" s="11" t="str">
        <f t="shared" si="67"/>
        <v/>
      </c>
      <c r="AG97" s="11" t="str">
        <f t="shared" si="67"/>
        <v/>
      </c>
      <c r="AH97" s="11" t="str">
        <f t="shared" si="67"/>
        <v/>
      </c>
      <c r="AI97" s="11" t="str">
        <f t="shared" si="67"/>
        <v/>
      </c>
      <c r="AJ97" s="11" t="str">
        <f t="shared" si="67"/>
        <v/>
      </c>
      <c r="AK97" t="s">
        <v>92</v>
      </c>
      <c r="AL97" t="s">
        <v>53</v>
      </c>
      <c r="AM97" s="11">
        <v>15.584220000000002</v>
      </c>
      <c r="AN97" s="11">
        <v>27.317020000000003</v>
      </c>
      <c r="AO97" s="11">
        <v>39.049820000000004</v>
      </c>
      <c r="AP97" s="11">
        <v>50.782620000000001</v>
      </c>
      <c r="AQ97" s="11">
        <v>62.515419999999999</v>
      </c>
      <c r="BB97" s="11">
        <v>62.52</v>
      </c>
      <c r="BC97" t="s">
        <v>92</v>
      </c>
      <c r="BD97" t="s">
        <v>53</v>
      </c>
      <c r="BE97" t="s">
        <v>446</v>
      </c>
      <c r="BF97" t="s">
        <v>54</v>
      </c>
      <c r="BG97" t="s">
        <v>447</v>
      </c>
      <c r="BH97">
        <v>0.3</v>
      </c>
      <c r="BI97">
        <v>0.03</v>
      </c>
      <c r="BJ97">
        <v>78.58</v>
      </c>
      <c r="BK97">
        <v>13.71</v>
      </c>
      <c r="BL97" s="11">
        <f t="shared" si="36"/>
        <v>0.81051444641155157</v>
      </c>
      <c r="BM97" s="11">
        <f t="shared" si="37"/>
        <v>1.702288856151869</v>
      </c>
      <c r="BN97" s="11">
        <f t="shared" si="38"/>
        <v>2.5916759946286603</v>
      </c>
      <c r="BO97" s="11">
        <f t="shared" si="39"/>
        <v>3.4557504470006259</v>
      </c>
      <c r="BP97" s="11">
        <f t="shared" si="40"/>
        <v>4.2904691185094315</v>
      </c>
      <c r="BQ97" s="11" t="str">
        <f t="shared" si="41"/>
        <v/>
      </c>
      <c r="BR97" s="11" t="str">
        <f t="shared" si="42"/>
        <v/>
      </c>
      <c r="BS97" s="11" t="str">
        <f t="shared" si="43"/>
        <v/>
      </c>
      <c r="BT97" s="11" t="str">
        <f t="shared" si="44"/>
        <v/>
      </c>
      <c r="BU97" s="11" t="str">
        <f t="shared" si="45"/>
        <v/>
      </c>
      <c r="BV97" s="11" t="str">
        <f t="shared" si="46"/>
        <v/>
      </c>
      <c r="BW97" s="11" t="str">
        <f t="shared" si="47"/>
        <v/>
      </c>
      <c r="BX97" s="11" t="str">
        <f t="shared" si="48"/>
        <v/>
      </c>
      <c r="BY97" s="11" t="str">
        <f t="shared" si="49"/>
        <v/>
      </c>
      <c r="BZ97" s="11" t="str">
        <f t="shared" si="50"/>
        <v/>
      </c>
      <c r="CA97" s="11">
        <f t="shared" si="51"/>
        <v>4.0525722320577575</v>
      </c>
      <c r="CB97" s="11">
        <f t="shared" si="52"/>
        <v>8.5114442807593456</v>
      </c>
      <c r="CC97" s="11">
        <f t="shared" si="53"/>
        <v>12.958379973143302</v>
      </c>
      <c r="CD97" s="11">
        <f t="shared" si="54"/>
        <v>17.278752235003129</v>
      </c>
      <c r="CE97" s="11">
        <f t="shared" si="55"/>
        <v>21.452345592547157</v>
      </c>
      <c r="CF97" s="11" t="str">
        <f t="shared" si="56"/>
        <v/>
      </c>
      <c r="CG97" s="11" t="str">
        <f t="shared" si="57"/>
        <v/>
      </c>
      <c r="CH97" s="11" t="str">
        <f t="shared" si="58"/>
        <v/>
      </c>
      <c r="CI97" s="11" t="str">
        <f t="shared" si="59"/>
        <v/>
      </c>
      <c r="CJ97" s="11" t="str">
        <f t="shared" si="60"/>
        <v/>
      </c>
      <c r="CK97" s="11" t="str">
        <f t="shared" si="61"/>
        <v/>
      </c>
      <c r="CL97" s="11" t="str">
        <f t="shared" si="62"/>
        <v/>
      </c>
      <c r="CM97" s="11" t="str">
        <f t="shared" si="63"/>
        <v/>
      </c>
      <c r="CN97" s="11" t="str">
        <f t="shared" si="64"/>
        <v/>
      </c>
      <c r="CO97" s="11" t="str">
        <f t="shared" si="65"/>
        <v/>
      </c>
    </row>
    <row r="98" spans="1:93" x14ac:dyDescent="0.25">
      <c r="A98" s="5" t="s">
        <v>115</v>
      </c>
      <c r="B98" s="5" t="s">
        <v>53</v>
      </c>
      <c r="C98" s="5" t="s">
        <v>54</v>
      </c>
      <c r="D98" s="5" t="s">
        <v>24</v>
      </c>
      <c r="E98" s="5" t="s">
        <v>37</v>
      </c>
      <c r="F98" s="5" t="s">
        <v>38</v>
      </c>
      <c r="G98" s="5">
        <v>1</v>
      </c>
      <c r="H98" s="5" t="s">
        <v>31</v>
      </c>
      <c r="I98" s="6">
        <v>-0.15182000000000001</v>
      </c>
      <c r="J98" s="6">
        <v>4.3967099999999997</v>
      </c>
      <c r="K98" s="6">
        <v>0.17646000000000001</v>
      </c>
      <c r="L98" s="6"/>
      <c r="M98" s="6"/>
      <c r="N98" s="5">
        <v>4.84</v>
      </c>
      <c r="O98" s="5">
        <v>252.73</v>
      </c>
      <c r="P98" s="5">
        <v>3.1140000000000001E-2</v>
      </c>
      <c r="Q98" s="5">
        <v>33</v>
      </c>
      <c r="R98" s="5">
        <v>0.91100000000000003</v>
      </c>
      <c r="S98" s="5">
        <v>1.6</v>
      </c>
      <c r="T98" s="5">
        <v>577.1</v>
      </c>
      <c r="U98" s="5">
        <v>31</v>
      </c>
      <c r="V98" s="11">
        <f t="shared" si="67"/>
        <v>23.654250075198838</v>
      </c>
      <c r="W98" s="11">
        <f t="shared" si="67"/>
        <v>59.163470655353059</v>
      </c>
      <c r="X98" s="11">
        <f t="shared" si="67"/>
        <v>99.501515073254552</v>
      </c>
      <c r="Y98" s="11">
        <f t="shared" si="67"/>
        <v>141.73522212532595</v>
      </c>
      <c r="Z98" s="11">
        <f t="shared" si="67"/>
        <v>184.61001151795895</v>
      </c>
      <c r="AA98" s="11">
        <f t="shared" si="67"/>
        <v>227.5182256742147</v>
      </c>
      <c r="AB98" s="11" t="str">
        <f t="shared" si="67"/>
        <v/>
      </c>
      <c r="AC98" s="11" t="str">
        <f t="shared" si="67"/>
        <v/>
      </c>
      <c r="AD98" s="11" t="str">
        <f t="shared" si="67"/>
        <v/>
      </c>
      <c r="AE98" s="11" t="str">
        <f t="shared" si="67"/>
        <v/>
      </c>
      <c r="AF98" s="11" t="str">
        <f t="shared" si="67"/>
        <v/>
      </c>
      <c r="AG98" s="11" t="str">
        <f t="shared" si="67"/>
        <v/>
      </c>
      <c r="AH98" s="11" t="str">
        <f t="shared" si="67"/>
        <v/>
      </c>
      <c r="AI98" s="11" t="str">
        <f t="shared" si="67"/>
        <v/>
      </c>
      <c r="AJ98" s="11" t="str">
        <f t="shared" si="67"/>
        <v/>
      </c>
      <c r="AK98" s="5" t="s">
        <v>115</v>
      </c>
      <c r="AL98" s="5" t="s">
        <v>53</v>
      </c>
      <c r="AM98" s="11">
        <v>7.6704299999999996</v>
      </c>
      <c r="AN98" s="11">
        <v>12.555730000000001</v>
      </c>
      <c r="AO98" s="11">
        <v>17.441030000000001</v>
      </c>
      <c r="AP98" s="11">
        <v>22.326329999999999</v>
      </c>
      <c r="AQ98" s="11">
        <v>27.21163</v>
      </c>
      <c r="AR98" s="11">
        <v>32.09693</v>
      </c>
      <c r="BB98" s="11">
        <v>34.54</v>
      </c>
      <c r="BC98" t="s">
        <v>115</v>
      </c>
      <c r="BD98" t="s">
        <v>53</v>
      </c>
      <c r="BE98" t="s">
        <v>446</v>
      </c>
      <c r="BF98" t="s">
        <v>54</v>
      </c>
      <c r="BG98" t="s">
        <v>447</v>
      </c>
      <c r="BH98">
        <v>0.46</v>
      </c>
      <c r="BJ98">
        <v>256.51</v>
      </c>
      <c r="BL98" s="11">
        <f t="shared" si="36"/>
        <v>6.0675516867892538</v>
      </c>
      <c r="BM98" s="11">
        <f t="shared" si="37"/>
        <v>15.176021857804614</v>
      </c>
      <c r="BN98" s="11">
        <f t="shared" si="38"/>
        <v>25.523133631440523</v>
      </c>
      <c r="BO98" s="11">
        <f t="shared" si="39"/>
        <v>36.356501827367353</v>
      </c>
      <c r="BP98" s="11">
        <f t="shared" si="40"/>
        <v>47.354314054471651</v>
      </c>
      <c r="BQ98" s="11">
        <f t="shared" si="41"/>
        <v>58.360700067692818</v>
      </c>
      <c r="BR98" s="11" t="str">
        <f t="shared" si="42"/>
        <v/>
      </c>
      <c r="BS98" s="11" t="str">
        <f t="shared" si="43"/>
        <v/>
      </c>
      <c r="BT98" s="11" t="str">
        <f t="shared" si="44"/>
        <v/>
      </c>
      <c r="BU98" s="11" t="str">
        <f t="shared" si="45"/>
        <v/>
      </c>
      <c r="BV98" s="11" t="str">
        <f t="shared" si="46"/>
        <v/>
      </c>
      <c r="BW98" s="11" t="str">
        <f t="shared" si="47"/>
        <v/>
      </c>
      <c r="BX98" s="11" t="str">
        <f t="shared" si="48"/>
        <v/>
      </c>
      <c r="BY98" s="11" t="str">
        <f t="shared" si="49"/>
        <v/>
      </c>
      <c r="BZ98" s="11" t="str">
        <f t="shared" si="50"/>
        <v/>
      </c>
      <c r="CA98" s="11">
        <f t="shared" si="51"/>
        <v>30.33775843394627</v>
      </c>
      <c r="CB98" s="11">
        <f t="shared" si="52"/>
        <v>75.880109289023068</v>
      </c>
      <c r="CC98" s="11">
        <f t="shared" si="53"/>
        <v>127.61566815720261</v>
      </c>
      <c r="CD98" s="11">
        <f t="shared" si="54"/>
        <v>181.78250913683678</v>
      </c>
      <c r="CE98" s="11">
        <f t="shared" si="55"/>
        <v>236.77157027235825</v>
      </c>
      <c r="CF98" s="11">
        <f t="shared" si="56"/>
        <v>291.80350033846412</v>
      </c>
      <c r="CG98" s="11" t="str">
        <f t="shared" si="57"/>
        <v/>
      </c>
      <c r="CH98" s="11" t="str">
        <f t="shared" si="58"/>
        <v/>
      </c>
      <c r="CI98" s="11" t="str">
        <f t="shared" si="59"/>
        <v/>
      </c>
      <c r="CJ98" s="11" t="str">
        <f t="shared" si="60"/>
        <v/>
      </c>
      <c r="CK98" s="11" t="str">
        <f t="shared" si="61"/>
        <v/>
      </c>
      <c r="CL98" s="11" t="str">
        <f t="shared" si="62"/>
        <v/>
      </c>
      <c r="CM98" s="11" t="str">
        <f t="shared" si="63"/>
        <v/>
      </c>
      <c r="CN98" s="11" t="str">
        <f t="shared" si="64"/>
        <v/>
      </c>
      <c r="CO98" s="11" t="str">
        <f t="shared" si="65"/>
        <v/>
      </c>
    </row>
    <row r="99" spans="1:93" x14ac:dyDescent="0.25">
      <c r="A99" t="s">
        <v>149</v>
      </c>
      <c r="B99" t="s">
        <v>53</v>
      </c>
      <c r="C99" t="s">
        <v>54</v>
      </c>
      <c r="D99" t="s">
        <v>24</v>
      </c>
      <c r="E99" t="s">
        <v>37</v>
      </c>
      <c r="F99" t="s">
        <v>38</v>
      </c>
      <c r="G99">
        <v>1</v>
      </c>
      <c r="H99" t="s">
        <v>31</v>
      </c>
      <c r="I99" s="4">
        <v>-0.75005999999999995</v>
      </c>
      <c r="J99" s="4">
        <v>4.1371099999999998</v>
      </c>
      <c r="K99" s="4">
        <v>0.43465999999999999</v>
      </c>
      <c r="N99">
        <v>2.39</v>
      </c>
      <c r="O99">
        <v>118.91</v>
      </c>
      <c r="P99">
        <v>0.65927999999999998</v>
      </c>
      <c r="Q99">
        <v>28</v>
      </c>
      <c r="R99">
        <v>0.75800000000000001</v>
      </c>
      <c r="S99">
        <v>0.6</v>
      </c>
      <c r="T99">
        <v>114.6</v>
      </c>
      <c r="U99">
        <v>26</v>
      </c>
      <c r="V99" s="11">
        <f t="shared" si="67"/>
        <v>9.7071238521498344</v>
      </c>
      <c r="W99" s="11">
        <f t="shared" si="67"/>
        <v>22.689889109174292</v>
      </c>
      <c r="X99" s="11">
        <f t="shared" si="67"/>
        <v>36.997245808930565</v>
      </c>
      <c r="Y99" s="11">
        <f t="shared" si="67"/>
        <v>51.715590069700916</v>
      </c>
      <c r="Z99" s="11">
        <f t="shared" si="67"/>
        <v>66.475208098338413</v>
      </c>
      <c r="AA99" s="11">
        <f t="shared" si="67"/>
        <v>81.108579724152733</v>
      </c>
      <c r="AB99" s="11">
        <f t="shared" si="67"/>
        <v>95.536252364798287</v>
      </c>
      <c r="AC99" s="11">
        <f t="shared" si="67"/>
        <v>109.72120489173659</v>
      </c>
      <c r="AD99" s="11" t="str">
        <f t="shared" si="67"/>
        <v/>
      </c>
      <c r="AE99" s="11" t="str">
        <f t="shared" si="67"/>
        <v/>
      </c>
      <c r="AF99" s="11" t="str">
        <f t="shared" si="67"/>
        <v/>
      </c>
      <c r="AG99" s="11" t="str">
        <f t="shared" si="67"/>
        <v/>
      </c>
      <c r="AH99" s="11" t="str">
        <f t="shared" si="67"/>
        <v/>
      </c>
      <c r="AI99" s="11" t="str">
        <f t="shared" si="67"/>
        <v/>
      </c>
      <c r="AJ99" s="11" t="str">
        <f t="shared" si="67"/>
        <v/>
      </c>
      <c r="AK99" t="s">
        <v>149</v>
      </c>
      <c r="AL99" t="s">
        <v>53</v>
      </c>
      <c r="AM99" s="11">
        <v>6.4184099999999997</v>
      </c>
      <c r="AN99" s="11">
        <v>10.30071</v>
      </c>
      <c r="AO99" s="11">
        <v>14.183009999999999</v>
      </c>
      <c r="AP99" s="11">
        <v>18.06531</v>
      </c>
      <c r="AQ99" s="11">
        <v>21.947610000000001</v>
      </c>
      <c r="AR99" s="11">
        <v>25.829910000000002</v>
      </c>
      <c r="AS99" s="11">
        <v>29.712210000000002</v>
      </c>
      <c r="AT99" s="11">
        <v>33.59451</v>
      </c>
      <c r="BB99" s="11">
        <v>35.15</v>
      </c>
      <c r="BL99" s="11" t="str">
        <f t="shared" si="36"/>
        <v/>
      </c>
      <c r="BM99" s="11" t="str">
        <f t="shared" si="37"/>
        <v/>
      </c>
      <c r="BN99" s="11" t="str">
        <f t="shared" si="38"/>
        <v/>
      </c>
      <c r="BO99" s="11" t="str">
        <f t="shared" si="39"/>
        <v/>
      </c>
      <c r="BP99" s="11" t="str">
        <f t="shared" si="40"/>
        <v/>
      </c>
      <c r="BQ99" s="11" t="str">
        <f t="shared" si="41"/>
        <v/>
      </c>
      <c r="BR99" s="11" t="str">
        <f t="shared" si="42"/>
        <v/>
      </c>
      <c r="BS99" s="11" t="str">
        <f t="shared" si="43"/>
        <v/>
      </c>
      <c r="BT99" s="11" t="str">
        <f t="shared" si="44"/>
        <v/>
      </c>
      <c r="BU99" s="11" t="str">
        <f t="shared" si="45"/>
        <v/>
      </c>
      <c r="BV99" s="11" t="str">
        <f t="shared" si="46"/>
        <v/>
      </c>
      <c r="BW99" s="11" t="str">
        <f t="shared" si="47"/>
        <v/>
      </c>
      <c r="BX99" s="11" t="str">
        <f t="shared" si="48"/>
        <v/>
      </c>
      <c r="BY99" s="11" t="str">
        <f t="shared" si="49"/>
        <v/>
      </c>
      <c r="BZ99" s="11" t="str">
        <f t="shared" si="50"/>
        <v/>
      </c>
      <c r="CA99" s="11" t="str">
        <f t="shared" si="51"/>
        <v/>
      </c>
      <c r="CB99" s="11" t="str">
        <f t="shared" si="52"/>
        <v/>
      </c>
      <c r="CC99" s="11" t="str">
        <f t="shared" si="53"/>
        <v/>
      </c>
      <c r="CD99" s="11" t="str">
        <f t="shared" si="54"/>
        <v/>
      </c>
      <c r="CE99" s="11" t="str">
        <f t="shared" si="55"/>
        <v/>
      </c>
      <c r="CF99" s="11" t="str">
        <f t="shared" si="56"/>
        <v/>
      </c>
      <c r="CG99" s="11" t="str">
        <f t="shared" si="57"/>
        <v/>
      </c>
      <c r="CH99" s="11" t="str">
        <f t="shared" si="58"/>
        <v/>
      </c>
      <c r="CI99" s="11" t="str">
        <f t="shared" si="59"/>
        <v/>
      </c>
      <c r="CJ99" s="11" t="str">
        <f t="shared" si="60"/>
        <v/>
      </c>
      <c r="CK99" s="11" t="str">
        <f t="shared" si="61"/>
        <v/>
      </c>
      <c r="CL99" s="11" t="str">
        <f t="shared" si="62"/>
        <v/>
      </c>
      <c r="CM99" s="11" t="str">
        <f t="shared" si="63"/>
        <v/>
      </c>
      <c r="CN99" s="11" t="str">
        <f t="shared" si="64"/>
        <v/>
      </c>
      <c r="CO99" s="11" t="str">
        <f t="shared" si="65"/>
        <v/>
      </c>
    </row>
    <row r="100" spans="1:93" x14ac:dyDescent="0.25">
      <c r="A100" s="5" t="s">
        <v>315</v>
      </c>
      <c r="B100" s="5" t="s">
        <v>53</v>
      </c>
      <c r="C100" s="5" t="s">
        <v>54</v>
      </c>
      <c r="D100" s="5" t="s">
        <v>24</v>
      </c>
      <c r="E100" s="5" t="s">
        <v>37</v>
      </c>
      <c r="F100" s="5" t="s">
        <v>38</v>
      </c>
      <c r="G100" s="5">
        <v>1</v>
      </c>
      <c r="H100" s="5" t="s">
        <v>31</v>
      </c>
      <c r="I100" s="6">
        <v>-0.91993999999999998</v>
      </c>
      <c r="J100" s="6">
        <v>4.4609399999999999</v>
      </c>
      <c r="K100" s="6">
        <v>0.28072000000000003</v>
      </c>
      <c r="L100" s="6"/>
      <c r="M100" s="6"/>
      <c r="N100" s="5">
        <v>1.07</v>
      </c>
      <c r="O100" s="5">
        <v>165.45</v>
      </c>
      <c r="P100" s="5">
        <v>0.52983000000000002</v>
      </c>
      <c r="Q100" s="5">
        <v>27</v>
      </c>
      <c r="R100" s="5">
        <v>0.85799999999999998</v>
      </c>
      <c r="S100" s="5">
        <v>0.7</v>
      </c>
      <c r="T100" s="5">
        <v>221</v>
      </c>
      <c r="U100" s="5">
        <v>25</v>
      </c>
      <c r="V100" s="11">
        <f t="shared" si="67"/>
        <v>30.37708328921601</v>
      </c>
      <c r="W100" s="11">
        <f t="shared" si="67"/>
        <v>61.284861333458011</v>
      </c>
      <c r="X100" s="11">
        <f t="shared" si="67"/>
        <v>83.882036210525385</v>
      </c>
      <c r="Y100" s="11">
        <f t="shared" si="67"/>
        <v>102.17580019085192</v>
      </c>
      <c r="Z100" s="11">
        <f t="shared" si="67"/>
        <v>121.32579328645841</v>
      </c>
      <c r="AA100" s="11">
        <f t="shared" si="67"/>
        <v>146.55494358723135</v>
      </c>
      <c r="AB100" s="11" t="str">
        <f t="shared" si="67"/>
        <v/>
      </c>
      <c r="AC100" s="11" t="str">
        <f t="shared" si="67"/>
        <v/>
      </c>
      <c r="AD100" s="11" t="str">
        <f t="shared" si="67"/>
        <v/>
      </c>
      <c r="AE100" s="11" t="str">
        <f t="shared" si="67"/>
        <v/>
      </c>
      <c r="AF100" s="11" t="str">
        <f t="shared" si="67"/>
        <v/>
      </c>
      <c r="AG100" s="11" t="str">
        <f t="shared" si="67"/>
        <v/>
      </c>
      <c r="AH100" s="11" t="str">
        <f t="shared" si="67"/>
        <v/>
      </c>
      <c r="AI100" s="11" t="str">
        <f t="shared" si="67"/>
        <v/>
      </c>
      <c r="AJ100" s="11" t="str">
        <f t="shared" si="67"/>
        <v/>
      </c>
      <c r="AK100" s="5" t="s">
        <v>315</v>
      </c>
      <c r="AL100" s="5" t="s">
        <v>53</v>
      </c>
      <c r="AM100" s="11">
        <v>12.200060000000001</v>
      </c>
      <c r="AN100" s="11">
        <v>19.135760000000001</v>
      </c>
      <c r="AO100" s="11">
        <v>23.973459999999999</v>
      </c>
      <c r="AP100" s="11">
        <v>27.853159999999999</v>
      </c>
      <c r="AQ100" s="11">
        <v>31.914859999999997</v>
      </c>
      <c r="AR100" s="11">
        <v>37.298560000000002</v>
      </c>
      <c r="BB100" s="11">
        <v>40.369999999999997</v>
      </c>
      <c r="BL100" s="11" t="str">
        <f t="shared" si="36"/>
        <v/>
      </c>
      <c r="BM100" s="11" t="str">
        <f t="shared" si="37"/>
        <v/>
      </c>
      <c r="BN100" s="11" t="str">
        <f t="shared" si="38"/>
        <v/>
      </c>
      <c r="BO100" s="11" t="str">
        <f t="shared" si="39"/>
        <v/>
      </c>
      <c r="BP100" s="11" t="str">
        <f t="shared" si="40"/>
        <v/>
      </c>
      <c r="BQ100" s="11" t="str">
        <f t="shared" si="41"/>
        <v/>
      </c>
      <c r="BR100" s="11" t="str">
        <f t="shared" si="42"/>
        <v/>
      </c>
      <c r="BS100" s="11" t="str">
        <f t="shared" si="43"/>
        <v/>
      </c>
      <c r="BT100" s="11" t="str">
        <f t="shared" si="44"/>
        <v/>
      </c>
      <c r="BU100" s="11" t="str">
        <f t="shared" si="45"/>
        <v/>
      </c>
      <c r="BV100" s="11" t="str">
        <f t="shared" si="46"/>
        <v/>
      </c>
      <c r="BW100" s="11" t="str">
        <f t="shared" si="47"/>
        <v/>
      </c>
      <c r="BX100" s="11" t="str">
        <f t="shared" si="48"/>
        <v/>
      </c>
      <c r="BY100" s="11" t="str">
        <f t="shared" si="49"/>
        <v/>
      </c>
      <c r="BZ100" s="11" t="str">
        <f t="shared" si="50"/>
        <v/>
      </c>
      <c r="CA100" s="11" t="str">
        <f t="shared" si="51"/>
        <v/>
      </c>
      <c r="CB100" s="11" t="str">
        <f t="shared" si="52"/>
        <v/>
      </c>
      <c r="CC100" s="11" t="str">
        <f t="shared" si="53"/>
        <v/>
      </c>
      <c r="CD100" s="11" t="str">
        <f t="shared" si="54"/>
        <v/>
      </c>
      <c r="CE100" s="11" t="str">
        <f t="shared" si="55"/>
        <v/>
      </c>
      <c r="CF100" s="11" t="str">
        <f t="shared" si="56"/>
        <v/>
      </c>
      <c r="CG100" s="11" t="str">
        <f t="shared" si="57"/>
        <v/>
      </c>
      <c r="CH100" s="11" t="str">
        <f t="shared" si="58"/>
        <v/>
      </c>
      <c r="CI100" s="11" t="str">
        <f t="shared" si="59"/>
        <v/>
      </c>
      <c r="CJ100" s="11" t="str">
        <f t="shared" si="60"/>
        <v/>
      </c>
      <c r="CK100" s="11" t="str">
        <f t="shared" si="61"/>
        <v/>
      </c>
      <c r="CL100" s="11" t="str">
        <f t="shared" si="62"/>
        <v/>
      </c>
      <c r="CM100" s="11" t="str">
        <f t="shared" si="63"/>
        <v/>
      </c>
      <c r="CN100" s="11" t="str">
        <f t="shared" si="64"/>
        <v/>
      </c>
      <c r="CO100" s="11" t="str">
        <f t="shared" si="65"/>
        <v/>
      </c>
    </row>
    <row r="101" spans="1:93" x14ac:dyDescent="0.25">
      <c r="A101" t="s">
        <v>371</v>
      </c>
      <c r="B101" t="s">
        <v>398</v>
      </c>
      <c r="C101" t="s">
        <v>399</v>
      </c>
      <c r="D101" t="s">
        <v>24</v>
      </c>
      <c r="E101" t="s">
        <v>37</v>
      </c>
      <c r="F101" t="s">
        <v>38</v>
      </c>
      <c r="G101">
        <v>1</v>
      </c>
      <c r="H101" t="s">
        <v>31</v>
      </c>
      <c r="I101" s="4">
        <v>-2.00719</v>
      </c>
      <c r="J101" s="4">
        <v>5.27264</v>
      </c>
      <c r="K101" s="4">
        <v>0.41463</v>
      </c>
      <c r="N101">
        <v>0.91</v>
      </c>
      <c r="O101">
        <v>327.71</v>
      </c>
      <c r="P101">
        <v>0.64390999999999998</v>
      </c>
      <c r="Q101">
        <v>35</v>
      </c>
      <c r="R101">
        <v>0.83399999999999996</v>
      </c>
      <c r="S101">
        <v>0.8</v>
      </c>
      <c r="T101">
        <v>410.7</v>
      </c>
      <c r="U101">
        <v>33</v>
      </c>
      <c r="V101" s="11">
        <f t="shared" si="67"/>
        <v>22.639202800342193</v>
      </c>
      <c r="W101" s="11">
        <f t="shared" si="67"/>
        <v>73.449121356001044</v>
      </c>
      <c r="X101" s="11">
        <f t="shared" si="67"/>
        <v>142.9628025943276</v>
      </c>
      <c r="Y101" s="11">
        <f t="shared" si="67"/>
        <v>226.61804998439331</v>
      </c>
      <c r="Z101" s="11">
        <f t="shared" si="67"/>
        <v>321.74313499376927</v>
      </c>
      <c r="AA101" s="11" t="str">
        <f t="shared" si="67"/>
        <v/>
      </c>
      <c r="AB101" s="11" t="str">
        <f t="shared" si="67"/>
        <v/>
      </c>
      <c r="AC101" s="11" t="str">
        <f t="shared" si="67"/>
        <v/>
      </c>
      <c r="AD101" s="11" t="str">
        <f t="shared" si="67"/>
        <v/>
      </c>
      <c r="AE101" s="11" t="str">
        <f t="shared" si="67"/>
        <v/>
      </c>
      <c r="AF101" s="11" t="str">
        <f t="shared" si="67"/>
        <v/>
      </c>
      <c r="AG101" s="11" t="str">
        <f t="shared" si="67"/>
        <v/>
      </c>
      <c r="AH101" s="11" t="str">
        <f t="shared" si="67"/>
        <v/>
      </c>
      <c r="AI101" s="11" t="str">
        <f t="shared" si="67"/>
        <v/>
      </c>
      <c r="AJ101" s="11" t="str">
        <f t="shared" si="67"/>
        <v/>
      </c>
      <c r="AK101" t="s">
        <v>371</v>
      </c>
      <c r="AL101" t="s">
        <v>398</v>
      </c>
      <c r="AM101" s="11">
        <v>11.436919999999999</v>
      </c>
      <c r="AN101" s="11">
        <v>22.156019999999998</v>
      </c>
      <c r="AO101" s="11">
        <v>34.575119999999998</v>
      </c>
      <c r="AP101" s="11">
        <v>48.694220000000001</v>
      </c>
      <c r="AQ101" s="11">
        <v>64.513319999999993</v>
      </c>
      <c r="BB101" s="11">
        <v>64.510000000000005</v>
      </c>
      <c r="BL101" s="11" t="str">
        <f t="shared" si="36"/>
        <v/>
      </c>
      <c r="BM101" s="11" t="str">
        <f t="shared" si="37"/>
        <v/>
      </c>
      <c r="BN101" s="11" t="str">
        <f t="shared" si="38"/>
        <v/>
      </c>
      <c r="BO101" s="11" t="str">
        <f t="shared" si="39"/>
        <v/>
      </c>
      <c r="BP101" s="11" t="str">
        <f t="shared" si="40"/>
        <v/>
      </c>
      <c r="BQ101" s="11" t="str">
        <f t="shared" si="41"/>
        <v/>
      </c>
      <c r="BR101" s="11" t="str">
        <f t="shared" si="42"/>
        <v/>
      </c>
      <c r="BS101" s="11" t="str">
        <f t="shared" si="43"/>
        <v/>
      </c>
      <c r="BT101" s="11" t="str">
        <f t="shared" si="44"/>
        <v/>
      </c>
      <c r="BU101" s="11" t="str">
        <f t="shared" si="45"/>
        <v/>
      </c>
      <c r="BV101" s="11" t="str">
        <f t="shared" si="46"/>
        <v/>
      </c>
      <c r="BW101" s="11" t="str">
        <f t="shared" si="47"/>
        <v/>
      </c>
      <c r="BX101" s="11" t="str">
        <f t="shared" si="48"/>
        <v/>
      </c>
      <c r="BY101" s="11" t="str">
        <f t="shared" si="49"/>
        <v/>
      </c>
      <c r="BZ101" s="11" t="str">
        <f t="shared" si="50"/>
        <v/>
      </c>
      <c r="CA101" s="11" t="str">
        <f t="shared" si="51"/>
        <v/>
      </c>
      <c r="CB101" s="11" t="str">
        <f t="shared" si="52"/>
        <v/>
      </c>
      <c r="CC101" s="11" t="str">
        <f t="shared" si="53"/>
        <v/>
      </c>
      <c r="CD101" s="11" t="str">
        <f t="shared" si="54"/>
        <v/>
      </c>
      <c r="CE101" s="11" t="str">
        <f t="shared" si="55"/>
        <v/>
      </c>
      <c r="CF101" s="11" t="str">
        <f t="shared" si="56"/>
        <v/>
      </c>
      <c r="CG101" s="11" t="str">
        <f t="shared" si="57"/>
        <v/>
      </c>
      <c r="CH101" s="11" t="str">
        <f t="shared" si="58"/>
        <v/>
      </c>
      <c r="CI101" s="11" t="str">
        <f t="shared" si="59"/>
        <v/>
      </c>
      <c r="CJ101" s="11" t="str">
        <f t="shared" si="60"/>
        <v/>
      </c>
      <c r="CK101" s="11" t="str">
        <f t="shared" si="61"/>
        <v/>
      </c>
      <c r="CL101" s="11" t="str">
        <f t="shared" si="62"/>
        <v/>
      </c>
      <c r="CM101" s="11" t="str">
        <f t="shared" si="63"/>
        <v/>
      </c>
      <c r="CN101" s="11" t="str">
        <f t="shared" si="64"/>
        <v/>
      </c>
      <c r="CO101" s="11" t="str">
        <f t="shared" si="65"/>
        <v/>
      </c>
    </row>
    <row r="102" spans="1:93" x14ac:dyDescent="0.25">
      <c r="A102" s="5" t="s">
        <v>302</v>
      </c>
      <c r="B102" s="5" t="s">
        <v>305</v>
      </c>
      <c r="C102" s="5" t="s">
        <v>306</v>
      </c>
      <c r="D102" s="5" t="s">
        <v>24</v>
      </c>
      <c r="E102" s="5" t="s">
        <v>37</v>
      </c>
      <c r="F102" s="5" t="s">
        <v>38</v>
      </c>
      <c r="G102" s="5">
        <v>1</v>
      </c>
      <c r="H102" s="5" t="s">
        <v>31</v>
      </c>
      <c r="I102" s="6">
        <v>-6.0068999999999999</v>
      </c>
      <c r="J102" s="6">
        <v>7.6266499999999997</v>
      </c>
      <c r="K102" s="6">
        <v>0.94257999999999997</v>
      </c>
      <c r="L102" s="6"/>
      <c r="M102" s="6"/>
      <c r="N102" s="5">
        <v>0.41</v>
      </c>
      <c r="O102" s="5">
        <v>168.58</v>
      </c>
      <c r="P102" s="5">
        <v>0.97087000000000001</v>
      </c>
      <c r="Q102" s="5">
        <v>39</v>
      </c>
      <c r="R102" s="5">
        <v>0.8</v>
      </c>
      <c r="S102" s="5">
        <v>0</v>
      </c>
      <c r="T102" s="5">
        <v>165.6</v>
      </c>
      <c r="U102" s="5">
        <v>37</v>
      </c>
      <c r="V102" s="11">
        <f t="shared" si="67"/>
        <v>12.357968892638342</v>
      </c>
      <c r="W102" s="11">
        <f t="shared" si="67"/>
        <v>89.370592330681234</v>
      </c>
      <c r="X102" s="11">
        <f t="shared" si="67"/>
        <v>187.52153858561937</v>
      </c>
      <c r="Y102" s="11">
        <f t="shared" si="67"/>
        <v>195.25394381731772</v>
      </c>
      <c r="Z102" s="11" t="str">
        <f t="shared" si="67"/>
        <v/>
      </c>
      <c r="AA102" s="11" t="str">
        <f t="shared" si="67"/>
        <v/>
      </c>
      <c r="AB102" s="11" t="str">
        <f t="shared" si="67"/>
        <v/>
      </c>
      <c r="AC102" s="11" t="str">
        <f t="shared" si="67"/>
        <v/>
      </c>
      <c r="AD102" s="11" t="str">
        <f t="shared" si="67"/>
        <v/>
      </c>
      <c r="AE102" s="11" t="str">
        <f t="shared" si="67"/>
        <v/>
      </c>
      <c r="AF102" s="11" t="str">
        <f t="shared" si="67"/>
        <v/>
      </c>
      <c r="AG102" s="11" t="str">
        <f t="shared" si="67"/>
        <v/>
      </c>
      <c r="AH102" s="11" t="str">
        <f t="shared" si="67"/>
        <v/>
      </c>
      <c r="AI102" s="11" t="str">
        <f t="shared" si="67"/>
        <v/>
      </c>
      <c r="AJ102" s="11" t="str">
        <f t="shared" si="67"/>
        <v/>
      </c>
      <c r="AK102" s="5" t="s">
        <v>302</v>
      </c>
      <c r="AL102" s="5" t="s">
        <v>305</v>
      </c>
      <c r="AM102" s="11">
        <v>13.26698</v>
      </c>
      <c r="AN102" s="11">
        <v>32.804279999999999</v>
      </c>
      <c r="AO102" s="11">
        <v>49.14958</v>
      </c>
      <c r="AP102" s="11">
        <v>50.302879999999988</v>
      </c>
      <c r="BB102" s="11">
        <v>52.36</v>
      </c>
      <c r="BC102" t="s">
        <v>302</v>
      </c>
      <c r="BD102" t="s">
        <v>547</v>
      </c>
      <c r="BE102" t="s">
        <v>446</v>
      </c>
      <c r="BF102" t="s">
        <v>306</v>
      </c>
      <c r="BG102" t="s">
        <v>447</v>
      </c>
      <c r="BH102">
        <v>0.32</v>
      </c>
      <c r="BI102">
        <v>0.03</v>
      </c>
      <c r="BJ102">
        <v>112.76</v>
      </c>
      <c r="BK102">
        <v>18.18</v>
      </c>
      <c r="BL102" s="11">
        <f t="shared" si="36"/>
        <v>1.3934845723338996</v>
      </c>
      <c r="BM102" s="11">
        <f t="shared" si="37"/>
        <v>10.077427991207616</v>
      </c>
      <c r="BN102" s="11">
        <f t="shared" si="38"/>
        <v>21.14492869091444</v>
      </c>
      <c r="BO102" s="11">
        <f t="shared" si="39"/>
        <v>22.016834704840747</v>
      </c>
      <c r="BP102" s="11" t="str">
        <f t="shared" si="40"/>
        <v/>
      </c>
      <c r="BQ102" s="11" t="str">
        <f t="shared" si="41"/>
        <v/>
      </c>
      <c r="BR102" s="11" t="str">
        <f t="shared" si="42"/>
        <v/>
      </c>
      <c r="BS102" s="11" t="str">
        <f t="shared" si="43"/>
        <v/>
      </c>
      <c r="BT102" s="11" t="str">
        <f t="shared" si="44"/>
        <v/>
      </c>
      <c r="BU102" s="11" t="str">
        <f t="shared" si="45"/>
        <v/>
      </c>
      <c r="BV102" s="11" t="str">
        <f t="shared" si="46"/>
        <v/>
      </c>
      <c r="BW102" s="11" t="str">
        <f t="shared" si="47"/>
        <v/>
      </c>
      <c r="BX102" s="11" t="str">
        <f t="shared" si="48"/>
        <v/>
      </c>
      <c r="BY102" s="11" t="str">
        <f t="shared" si="49"/>
        <v/>
      </c>
      <c r="BZ102" s="11" t="str">
        <f t="shared" si="50"/>
        <v/>
      </c>
      <c r="CA102" s="11">
        <f t="shared" si="51"/>
        <v>6.9674228616694975</v>
      </c>
      <c r="CB102" s="11">
        <f t="shared" si="52"/>
        <v>50.387139956038077</v>
      </c>
      <c r="CC102" s="11">
        <f t="shared" si="53"/>
        <v>105.7246434545722</v>
      </c>
      <c r="CD102" s="11">
        <f t="shared" si="54"/>
        <v>110.08417352420373</v>
      </c>
      <c r="CE102" s="11" t="str">
        <f t="shared" si="55"/>
        <v/>
      </c>
      <c r="CF102" s="11" t="str">
        <f t="shared" si="56"/>
        <v/>
      </c>
      <c r="CG102" s="11" t="str">
        <f t="shared" si="57"/>
        <v/>
      </c>
      <c r="CH102" s="11" t="str">
        <f t="shared" si="58"/>
        <v/>
      </c>
      <c r="CI102" s="11" t="str">
        <f t="shared" si="59"/>
        <v/>
      </c>
      <c r="CJ102" s="11" t="str">
        <f t="shared" si="60"/>
        <v/>
      </c>
      <c r="CK102" s="11" t="str">
        <f t="shared" si="61"/>
        <v/>
      </c>
      <c r="CL102" s="11" t="str">
        <f t="shared" si="62"/>
        <v/>
      </c>
      <c r="CM102" s="11" t="str">
        <f t="shared" si="63"/>
        <v/>
      </c>
      <c r="CN102" s="11" t="str">
        <f t="shared" si="64"/>
        <v/>
      </c>
      <c r="CO102" s="11" t="str">
        <f t="shared" si="65"/>
        <v/>
      </c>
    </row>
    <row r="103" spans="1:93" x14ac:dyDescent="0.25">
      <c r="A103" t="s">
        <v>21</v>
      </c>
      <c r="B103" t="s">
        <v>56</v>
      </c>
      <c r="C103" t="s">
        <v>57</v>
      </c>
      <c r="D103" t="s">
        <v>24</v>
      </c>
      <c r="E103" t="s">
        <v>37</v>
      </c>
      <c r="F103" t="s">
        <v>38</v>
      </c>
      <c r="G103">
        <v>1</v>
      </c>
      <c r="H103" t="s">
        <v>31</v>
      </c>
      <c r="I103" s="4">
        <v>-2.1608000000000001</v>
      </c>
      <c r="J103" s="4">
        <v>5.7691800000000004</v>
      </c>
      <c r="K103" s="4">
        <v>0.28755999999999998</v>
      </c>
      <c r="N103">
        <v>1.18</v>
      </c>
      <c r="O103">
        <v>903.14</v>
      </c>
      <c r="P103">
        <v>0.53625</v>
      </c>
      <c r="Q103">
        <v>48</v>
      </c>
      <c r="R103">
        <v>0.878</v>
      </c>
      <c r="S103">
        <v>0.5</v>
      </c>
      <c r="T103">
        <v>1778.8</v>
      </c>
      <c r="U103">
        <v>46</v>
      </c>
      <c r="V103" s="11">
        <f t="shared" ref="V103:AJ119" si="68">IF(AM103="","",EXP($I103+$J103*LN(LN(AM103)+($K103/2))))</f>
        <v>82.559885302755333</v>
      </c>
      <c r="W103" s="11">
        <f t="shared" si="68"/>
        <v>260.44524731128138</v>
      </c>
      <c r="X103" s="11">
        <f t="shared" si="68"/>
        <v>421.91078477948037</v>
      </c>
      <c r="Y103" s="11">
        <f t="shared" si="68"/>
        <v>563.1983458422377</v>
      </c>
      <c r="Z103" s="11">
        <f t="shared" si="68"/>
        <v>688.12595919658281</v>
      </c>
      <c r="AA103" s="11">
        <f t="shared" si="68"/>
        <v>800.10179874300661</v>
      </c>
      <c r="AB103" s="11">
        <f t="shared" si="68"/>
        <v>901.67550538986609</v>
      </c>
      <c r="AC103" s="11" t="str">
        <f t="shared" si="68"/>
        <v/>
      </c>
      <c r="AD103" s="11" t="str">
        <f t="shared" si="68"/>
        <v/>
      </c>
      <c r="AE103" s="11" t="str">
        <f t="shared" si="68"/>
        <v/>
      </c>
      <c r="AF103" s="11" t="str">
        <f t="shared" si="68"/>
        <v/>
      </c>
      <c r="AG103" s="11" t="str">
        <f t="shared" si="68"/>
        <v/>
      </c>
      <c r="AH103" s="11" t="str">
        <f t="shared" si="68"/>
        <v/>
      </c>
      <c r="AI103" s="11" t="str">
        <f t="shared" si="68"/>
        <v/>
      </c>
      <c r="AJ103" s="11" t="str">
        <f t="shared" si="68"/>
        <v/>
      </c>
      <c r="AK103" t="s">
        <v>21</v>
      </c>
      <c r="AL103" t="s">
        <v>56</v>
      </c>
      <c r="AM103" s="11">
        <v>19.719566115607893</v>
      </c>
      <c r="AN103" s="11">
        <v>39.263537230019473</v>
      </c>
      <c r="AO103" s="11">
        <v>54.758404212871461</v>
      </c>
      <c r="AP103" s="11">
        <v>67.749945168938822</v>
      </c>
      <c r="AQ103" s="11">
        <v>79.033684868626466</v>
      </c>
      <c r="AR103" s="11">
        <v>89.066664220770221</v>
      </c>
      <c r="AS103" s="11">
        <v>98.137346658459037</v>
      </c>
      <c r="BB103" s="11">
        <v>99</v>
      </c>
      <c r="BC103" t="s">
        <v>21</v>
      </c>
      <c r="BD103" t="s">
        <v>56</v>
      </c>
      <c r="BE103" t="s">
        <v>448</v>
      </c>
      <c r="BF103" t="s">
        <v>57</v>
      </c>
      <c r="BG103" t="s">
        <v>449</v>
      </c>
      <c r="BH103">
        <v>0.31</v>
      </c>
      <c r="BI103">
        <v>0.02</v>
      </c>
      <c r="BJ103">
        <v>93.74</v>
      </c>
      <c r="BK103">
        <v>15.48</v>
      </c>
      <c r="BL103" s="11">
        <f t="shared" si="36"/>
        <v>7.7391636482802841</v>
      </c>
      <c r="BM103" s="11">
        <f t="shared" si="37"/>
        <v>24.414137482959514</v>
      </c>
      <c r="BN103" s="11">
        <f t="shared" si="38"/>
        <v>39.549916965228491</v>
      </c>
      <c r="BO103" s="11">
        <f t="shared" si="39"/>
        <v>52.794212939251359</v>
      </c>
      <c r="BP103" s="11">
        <f t="shared" si="40"/>
        <v>64.504927415087664</v>
      </c>
      <c r="BQ103" s="11">
        <f t="shared" si="41"/>
        <v>75.001542614169438</v>
      </c>
      <c r="BR103" s="11">
        <f t="shared" si="42"/>
        <v>84.523061875246043</v>
      </c>
      <c r="BS103" s="11" t="str">
        <f t="shared" si="43"/>
        <v/>
      </c>
      <c r="BT103" s="11" t="str">
        <f t="shared" si="44"/>
        <v/>
      </c>
      <c r="BU103" s="11" t="str">
        <f t="shared" si="45"/>
        <v/>
      </c>
      <c r="BV103" s="11" t="str">
        <f t="shared" si="46"/>
        <v/>
      </c>
      <c r="BW103" s="11" t="str">
        <f t="shared" si="47"/>
        <v/>
      </c>
      <c r="BX103" s="11" t="str">
        <f t="shared" si="48"/>
        <v/>
      </c>
      <c r="BY103" s="11" t="str">
        <f t="shared" si="49"/>
        <v/>
      </c>
      <c r="BZ103" s="11" t="str">
        <f t="shared" si="50"/>
        <v/>
      </c>
      <c r="CA103" s="11">
        <f t="shared" si="51"/>
        <v>38.695818241401419</v>
      </c>
      <c r="CB103" s="11">
        <f t="shared" si="52"/>
        <v>122.07068741479758</v>
      </c>
      <c r="CC103" s="11">
        <f t="shared" si="53"/>
        <v>197.74958482614244</v>
      </c>
      <c r="CD103" s="11">
        <f t="shared" si="54"/>
        <v>263.9710646962568</v>
      </c>
      <c r="CE103" s="11">
        <f t="shared" si="55"/>
        <v>322.52463707543831</v>
      </c>
      <c r="CF103" s="11">
        <f t="shared" si="56"/>
        <v>375.00771307084722</v>
      </c>
      <c r="CG103" s="11">
        <f t="shared" si="57"/>
        <v>422.61530937623024</v>
      </c>
      <c r="CH103" s="11" t="str">
        <f t="shared" si="58"/>
        <v/>
      </c>
      <c r="CI103" s="11" t="str">
        <f t="shared" si="59"/>
        <v/>
      </c>
      <c r="CJ103" s="11" t="str">
        <f t="shared" si="60"/>
        <v/>
      </c>
      <c r="CK103" s="11" t="str">
        <f t="shared" si="61"/>
        <v/>
      </c>
      <c r="CL103" s="11" t="str">
        <f t="shared" si="62"/>
        <v/>
      </c>
      <c r="CM103" s="11" t="str">
        <f t="shared" si="63"/>
        <v/>
      </c>
      <c r="CN103" s="11" t="str">
        <f t="shared" si="64"/>
        <v/>
      </c>
      <c r="CO103" s="11" t="str">
        <f t="shared" si="65"/>
        <v/>
      </c>
    </row>
    <row r="104" spans="1:93" x14ac:dyDescent="0.25">
      <c r="A104" s="5" t="s">
        <v>149</v>
      </c>
      <c r="B104" s="5" t="s">
        <v>56</v>
      </c>
      <c r="C104" s="5" t="s">
        <v>57</v>
      </c>
      <c r="D104" s="5" t="s">
        <v>24</v>
      </c>
      <c r="E104" s="5" t="s">
        <v>37</v>
      </c>
      <c r="F104" s="5" t="s">
        <v>38</v>
      </c>
      <c r="G104" s="5">
        <v>1</v>
      </c>
      <c r="H104" s="5" t="s">
        <v>31</v>
      </c>
      <c r="I104" s="6">
        <v>-0.53586999999999996</v>
      </c>
      <c r="J104" s="6">
        <v>4.6927099999999999</v>
      </c>
      <c r="K104" s="6">
        <v>0.2306</v>
      </c>
      <c r="L104" s="6"/>
      <c r="M104" s="6"/>
      <c r="N104" s="5">
        <v>2.62</v>
      </c>
      <c r="O104" s="5">
        <v>689.1</v>
      </c>
      <c r="P104" s="5">
        <v>0.48021000000000003</v>
      </c>
      <c r="Q104" s="5">
        <v>32</v>
      </c>
      <c r="R104" s="5">
        <v>0.81899999999999995</v>
      </c>
      <c r="S104" s="5">
        <v>3.3</v>
      </c>
      <c r="T104" s="5">
        <v>1123</v>
      </c>
      <c r="U104" s="5">
        <v>30</v>
      </c>
      <c r="V104" s="11">
        <f t="shared" si="68"/>
        <v>71.950228014089163</v>
      </c>
      <c r="W104" s="11">
        <f t="shared" si="68"/>
        <v>180.02891830351342</v>
      </c>
      <c r="X104" s="11">
        <f t="shared" si="68"/>
        <v>293.84732347323575</v>
      </c>
      <c r="Y104" s="11">
        <f t="shared" si="68"/>
        <v>407.27569181927964</v>
      </c>
      <c r="Z104" s="11">
        <f t="shared" si="68"/>
        <v>518.52967661948037</v>
      </c>
      <c r="AA104" s="11">
        <f t="shared" si="68"/>
        <v>627.06154320811402</v>
      </c>
      <c r="AB104" s="11" t="str">
        <f t="shared" si="68"/>
        <v/>
      </c>
      <c r="AC104" s="11" t="str">
        <f t="shared" si="68"/>
        <v/>
      </c>
      <c r="AD104" s="11" t="str">
        <f t="shared" si="68"/>
        <v/>
      </c>
      <c r="AE104" s="11" t="str">
        <f t="shared" si="68"/>
        <v/>
      </c>
      <c r="AF104" s="11" t="str">
        <f t="shared" si="68"/>
        <v/>
      </c>
      <c r="AG104" s="11" t="str">
        <f t="shared" si="68"/>
        <v/>
      </c>
      <c r="AH104" s="11" t="str">
        <f t="shared" si="68"/>
        <v/>
      </c>
      <c r="AI104" s="11" t="str">
        <f t="shared" si="68"/>
        <v/>
      </c>
      <c r="AJ104" s="11" t="str">
        <f t="shared" si="68"/>
        <v/>
      </c>
      <c r="AK104" s="5" t="s">
        <v>149</v>
      </c>
      <c r="AL104" s="5" t="s">
        <v>56</v>
      </c>
      <c r="AM104" s="11">
        <v>14.481539999999999</v>
      </c>
      <c r="AN104" s="11">
        <v>26.435039999999997</v>
      </c>
      <c r="AO104" s="11">
        <v>38.388539999999992</v>
      </c>
      <c r="AP104" s="11">
        <v>50.34203999999999</v>
      </c>
      <c r="AQ104" s="11">
        <v>62.295539999999995</v>
      </c>
      <c r="AR104" s="11">
        <v>74.249039999999994</v>
      </c>
      <c r="BB104" s="11">
        <v>80.23</v>
      </c>
      <c r="BL104" s="11" t="str">
        <f t="shared" si="36"/>
        <v/>
      </c>
      <c r="BM104" s="11" t="str">
        <f t="shared" si="37"/>
        <v/>
      </c>
      <c r="BN104" s="11" t="str">
        <f t="shared" si="38"/>
        <v/>
      </c>
      <c r="BO104" s="11" t="str">
        <f t="shared" si="39"/>
        <v/>
      </c>
      <c r="BP104" s="11" t="str">
        <f t="shared" si="40"/>
        <v/>
      </c>
      <c r="BQ104" s="11" t="str">
        <f t="shared" si="41"/>
        <v/>
      </c>
      <c r="BR104" s="11" t="str">
        <f t="shared" si="42"/>
        <v/>
      </c>
      <c r="BS104" s="11" t="str">
        <f t="shared" si="43"/>
        <v/>
      </c>
      <c r="BT104" s="11" t="str">
        <f t="shared" si="44"/>
        <v/>
      </c>
      <c r="BU104" s="11" t="str">
        <f t="shared" si="45"/>
        <v/>
      </c>
      <c r="BV104" s="11" t="str">
        <f t="shared" si="46"/>
        <v/>
      </c>
      <c r="BW104" s="11" t="str">
        <f t="shared" si="47"/>
        <v/>
      </c>
      <c r="BX104" s="11" t="str">
        <f t="shared" si="48"/>
        <v/>
      </c>
      <c r="BY104" s="11" t="str">
        <f t="shared" si="49"/>
        <v/>
      </c>
      <c r="BZ104" s="11" t="str">
        <f t="shared" si="50"/>
        <v/>
      </c>
      <c r="CA104" s="11" t="str">
        <f t="shared" si="51"/>
        <v/>
      </c>
      <c r="CB104" s="11" t="str">
        <f t="shared" si="52"/>
        <v/>
      </c>
      <c r="CC104" s="11" t="str">
        <f t="shared" si="53"/>
        <v/>
      </c>
      <c r="CD104" s="11" t="str">
        <f t="shared" si="54"/>
        <v/>
      </c>
      <c r="CE104" s="11" t="str">
        <f t="shared" si="55"/>
        <v/>
      </c>
      <c r="CF104" s="11" t="str">
        <f t="shared" si="56"/>
        <v/>
      </c>
      <c r="CG104" s="11" t="str">
        <f t="shared" si="57"/>
        <v/>
      </c>
      <c r="CH104" s="11" t="str">
        <f t="shared" si="58"/>
        <v/>
      </c>
      <c r="CI104" s="11" t="str">
        <f t="shared" si="59"/>
        <v/>
      </c>
      <c r="CJ104" s="11" t="str">
        <f t="shared" si="60"/>
        <v/>
      </c>
      <c r="CK104" s="11" t="str">
        <f t="shared" si="61"/>
        <v/>
      </c>
      <c r="CL104" s="11" t="str">
        <f t="shared" si="62"/>
        <v/>
      </c>
      <c r="CM104" s="11" t="str">
        <f t="shared" si="63"/>
        <v/>
      </c>
      <c r="CN104" s="11" t="str">
        <f t="shared" si="64"/>
        <v/>
      </c>
      <c r="CO104" s="11" t="str">
        <f t="shared" si="65"/>
        <v/>
      </c>
    </row>
    <row r="105" spans="1:93" x14ac:dyDescent="0.25">
      <c r="A105" t="s">
        <v>254</v>
      </c>
      <c r="B105" t="s">
        <v>56</v>
      </c>
      <c r="C105" t="s">
        <v>57</v>
      </c>
      <c r="D105" t="s">
        <v>24</v>
      </c>
      <c r="E105" t="s">
        <v>37</v>
      </c>
      <c r="F105" t="s">
        <v>38</v>
      </c>
      <c r="G105">
        <v>1</v>
      </c>
      <c r="H105" t="s">
        <v>31</v>
      </c>
      <c r="I105" s="4">
        <v>-1.47634</v>
      </c>
      <c r="J105" s="4">
        <v>5.49634</v>
      </c>
      <c r="K105" s="4">
        <v>0.29670999999999997</v>
      </c>
      <c r="N105">
        <v>2</v>
      </c>
      <c r="O105">
        <v>1243.8499999999999</v>
      </c>
      <c r="P105">
        <v>0.54471000000000003</v>
      </c>
      <c r="Q105">
        <v>33</v>
      </c>
      <c r="R105">
        <v>0.91700000000000004</v>
      </c>
      <c r="S105">
        <v>0.2</v>
      </c>
      <c r="T105">
        <v>1163.7</v>
      </c>
      <c r="U105">
        <v>31</v>
      </c>
      <c r="V105" s="11">
        <f t="shared" si="68"/>
        <v>77.112401563310996</v>
      </c>
      <c r="W105" s="11">
        <f t="shared" si="68"/>
        <v>209.8793893141881</v>
      </c>
      <c r="X105" s="11">
        <f t="shared" si="68"/>
        <v>355.39255718333283</v>
      </c>
      <c r="Y105" s="11">
        <f t="shared" si="68"/>
        <v>501.12289421578123</v>
      </c>
      <c r="Z105" s="11">
        <f t="shared" si="68"/>
        <v>642.19779665209262</v>
      </c>
      <c r="AA105" s="11">
        <f t="shared" si="68"/>
        <v>776.4262760705609</v>
      </c>
      <c r="AB105" s="11">
        <f t="shared" si="68"/>
        <v>902.76004445420449</v>
      </c>
      <c r="AC105" s="11">
        <f t="shared" si="68"/>
        <v>1020.6973457148332</v>
      </c>
      <c r="AD105" s="11">
        <f t="shared" si="68"/>
        <v>1130.0169667648597</v>
      </c>
      <c r="AE105" s="11">
        <f t="shared" si="68"/>
        <v>1230.6475371210154</v>
      </c>
      <c r="AF105" s="11" t="str">
        <f t="shared" si="68"/>
        <v/>
      </c>
      <c r="AG105" s="11" t="str">
        <f t="shared" si="68"/>
        <v/>
      </c>
      <c r="AH105" s="11" t="str">
        <f t="shared" si="68"/>
        <v/>
      </c>
      <c r="AI105" s="11" t="str">
        <f t="shared" si="68"/>
        <v/>
      </c>
      <c r="AJ105" s="11" t="str">
        <f t="shared" si="68"/>
        <v/>
      </c>
      <c r="AK105" t="s">
        <v>254</v>
      </c>
      <c r="AL105" t="s">
        <v>56</v>
      </c>
      <c r="AM105" s="11">
        <v>15.419689999999999</v>
      </c>
      <c r="AN105" s="11">
        <v>27.437789999999996</v>
      </c>
      <c r="AO105" s="11">
        <v>38.857889999999998</v>
      </c>
      <c r="AP105" s="11">
        <v>49.679989999999997</v>
      </c>
      <c r="AQ105" s="11">
        <v>59.904089999999989</v>
      </c>
      <c r="AR105" s="11">
        <v>69.530190000000005</v>
      </c>
      <c r="AS105" s="11">
        <v>78.55829</v>
      </c>
      <c r="AT105" s="11">
        <v>86.988389999999995</v>
      </c>
      <c r="AU105" s="11">
        <v>94.820490000000007</v>
      </c>
      <c r="AV105" s="11">
        <v>102.05458999999999</v>
      </c>
      <c r="BB105" s="11">
        <v>102.01</v>
      </c>
      <c r="BL105" s="11" t="str">
        <f t="shared" si="36"/>
        <v/>
      </c>
      <c r="BM105" s="11" t="str">
        <f t="shared" si="37"/>
        <v/>
      </c>
      <c r="BN105" s="11" t="str">
        <f t="shared" si="38"/>
        <v/>
      </c>
      <c r="BO105" s="11" t="str">
        <f t="shared" si="39"/>
        <v/>
      </c>
      <c r="BP105" s="11" t="str">
        <f t="shared" si="40"/>
        <v/>
      </c>
      <c r="BQ105" s="11" t="str">
        <f t="shared" si="41"/>
        <v/>
      </c>
      <c r="BR105" s="11" t="str">
        <f t="shared" si="42"/>
        <v/>
      </c>
      <c r="BS105" s="11" t="str">
        <f t="shared" si="43"/>
        <v/>
      </c>
      <c r="BT105" s="11" t="str">
        <f t="shared" si="44"/>
        <v/>
      </c>
      <c r="BU105" s="11" t="str">
        <f t="shared" si="45"/>
        <v/>
      </c>
      <c r="BV105" s="11" t="str">
        <f t="shared" si="46"/>
        <v/>
      </c>
      <c r="BW105" s="11" t="str">
        <f t="shared" si="47"/>
        <v/>
      </c>
      <c r="BX105" s="11" t="str">
        <f t="shared" si="48"/>
        <v/>
      </c>
      <c r="BY105" s="11" t="str">
        <f t="shared" si="49"/>
        <v/>
      </c>
      <c r="BZ105" s="11" t="str">
        <f t="shared" si="50"/>
        <v/>
      </c>
      <c r="CA105" s="11" t="str">
        <f t="shared" si="51"/>
        <v/>
      </c>
      <c r="CB105" s="11" t="str">
        <f t="shared" si="52"/>
        <v/>
      </c>
      <c r="CC105" s="11" t="str">
        <f t="shared" si="53"/>
        <v/>
      </c>
      <c r="CD105" s="11" t="str">
        <f t="shared" si="54"/>
        <v/>
      </c>
      <c r="CE105" s="11" t="str">
        <f t="shared" si="55"/>
        <v/>
      </c>
      <c r="CF105" s="11" t="str">
        <f t="shared" si="56"/>
        <v/>
      </c>
      <c r="CG105" s="11" t="str">
        <f t="shared" si="57"/>
        <v/>
      </c>
      <c r="CH105" s="11" t="str">
        <f t="shared" si="58"/>
        <v/>
      </c>
      <c r="CI105" s="11" t="str">
        <f t="shared" si="59"/>
        <v/>
      </c>
      <c r="CJ105" s="11" t="str">
        <f t="shared" si="60"/>
        <v/>
      </c>
      <c r="CK105" s="11" t="str">
        <f t="shared" si="61"/>
        <v/>
      </c>
      <c r="CL105" s="11" t="str">
        <f t="shared" si="62"/>
        <v/>
      </c>
      <c r="CM105" s="11" t="str">
        <f t="shared" si="63"/>
        <v/>
      </c>
      <c r="CN105" s="11" t="str">
        <f t="shared" si="64"/>
        <v/>
      </c>
      <c r="CO105" s="11" t="str">
        <f t="shared" si="65"/>
        <v/>
      </c>
    </row>
    <row r="106" spans="1:93" x14ac:dyDescent="0.25">
      <c r="A106" s="5" t="s">
        <v>302</v>
      </c>
      <c r="B106" s="5" t="s">
        <v>56</v>
      </c>
      <c r="C106" s="5" t="s">
        <v>57</v>
      </c>
      <c r="D106" s="5" t="s">
        <v>24</v>
      </c>
      <c r="E106" s="5" t="s">
        <v>37</v>
      </c>
      <c r="F106" s="5" t="s">
        <v>38</v>
      </c>
      <c r="G106" s="5">
        <v>1</v>
      </c>
      <c r="H106" s="5" t="s">
        <v>31</v>
      </c>
      <c r="I106" s="6">
        <v>-6.2147100000000002</v>
      </c>
      <c r="J106" s="6">
        <v>8.9547699999999999</v>
      </c>
      <c r="K106" s="6">
        <v>0.64886999999999995</v>
      </c>
      <c r="L106" s="6"/>
      <c r="M106" s="6"/>
      <c r="N106" s="5">
        <v>1</v>
      </c>
      <c r="O106" s="5">
        <v>4582.16</v>
      </c>
      <c r="P106" s="5">
        <v>0.80552999999999997</v>
      </c>
      <c r="Q106" s="5">
        <v>29</v>
      </c>
      <c r="R106" s="5">
        <v>0.876</v>
      </c>
      <c r="S106" s="5">
        <v>1.3</v>
      </c>
      <c r="T106" s="5">
        <v>4521.1000000000004</v>
      </c>
      <c r="U106" s="5">
        <v>27</v>
      </c>
      <c r="V106" s="11">
        <f t="shared" si="68"/>
        <v>77.61731045930236</v>
      </c>
      <c r="W106" s="11">
        <f t="shared" si="68"/>
        <v>486.36225124351887</v>
      </c>
      <c r="X106" s="11">
        <f t="shared" si="68"/>
        <v>1192.2119627875961</v>
      </c>
      <c r="Y106" s="11">
        <f t="shared" si="68"/>
        <v>2128.3707770211831</v>
      </c>
      <c r="Z106" s="11">
        <f t="shared" si="68"/>
        <v>3247.7375053444898</v>
      </c>
      <c r="AA106" s="11">
        <f t="shared" si="68"/>
        <v>4516.9393198504504</v>
      </c>
      <c r="AB106" s="11" t="str">
        <f t="shared" si="68"/>
        <v/>
      </c>
      <c r="AC106" s="11" t="str">
        <f t="shared" si="68"/>
        <v/>
      </c>
      <c r="AD106" s="11" t="str">
        <f t="shared" si="68"/>
        <v/>
      </c>
      <c r="AE106" s="11" t="str">
        <f t="shared" si="68"/>
        <v/>
      </c>
      <c r="AF106" s="11" t="str">
        <f t="shared" si="68"/>
        <v/>
      </c>
      <c r="AG106" s="11" t="str">
        <f t="shared" si="68"/>
        <v/>
      </c>
      <c r="AH106" s="11" t="str">
        <f t="shared" si="68"/>
        <v/>
      </c>
      <c r="AI106" s="11" t="str">
        <f t="shared" si="68"/>
        <v/>
      </c>
      <c r="AJ106" s="11" t="str">
        <f t="shared" si="68"/>
        <v/>
      </c>
      <c r="AK106" s="5" t="s">
        <v>302</v>
      </c>
      <c r="AL106" s="5" t="s">
        <v>56</v>
      </c>
      <c r="AM106" s="11">
        <v>18.725619999999999</v>
      </c>
      <c r="AN106" s="11">
        <v>39.255119999999998</v>
      </c>
      <c r="AO106" s="11">
        <v>59.784620000000004</v>
      </c>
      <c r="AP106" s="11">
        <v>80.314119999999988</v>
      </c>
      <c r="AQ106" s="11">
        <v>100.84362</v>
      </c>
      <c r="AR106" s="11">
        <v>121.37312</v>
      </c>
      <c r="BB106" s="11">
        <v>121.37</v>
      </c>
      <c r="BC106" t="s">
        <v>302</v>
      </c>
      <c r="BD106" t="s">
        <v>56</v>
      </c>
      <c r="BE106" t="s">
        <v>448</v>
      </c>
      <c r="BF106" t="s">
        <v>57</v>
      </c>
      <c r="BG106" t="s">
        <v>449</v>
      </c>
      <c r="BH106">
        <v>0.33</v>
      </c>
      <c r="BI106">
        <v>0.04</v>
      </c>
      <c r="BJ106">
        <v>80.11</v>
      </c>
      <c r="BK106">
        <v>20.74</v>
      </c>
      <c r="BL106" s="11">
        <f t="shared" si="36"/>
        <v>6.2179227408947115</v>
      </c>
      <c r="BM106" s="11">
        <f t="shared" si="37"/>
        <v>38.962479947118297</v>
      </c>
      <c r="BN106" s="11">
        <f t="shared" si="38"/>
        <v>95.508100338914332</v>
      </c>
      <c r="BO106" s="11">
        <f t="shared" si="39"/>
        <v>170.50378294716697</v>
      </c>
      <c r="BP106" s="11">
        <f t="shared" si="40"/>
        <v>260.1762515531471</v>
      </c>
      <c r="BQ106" s="11">
        <f t="shared" si="41"/>
        <v>361.85200891321955</v>
      </c>
      <c r="BR106" s="11" t="str">
        <f t="shared" si="42"/>
        <v/>
      </c>
      <c r="BS106" s="11" t="str">
        <f t="shared" si="43"/>
        <v/>
      </c>
      <c r="BT106" s="11" t="str">
        <f t="shared" si="44"/>
        <v/>
      </c>
      <c r="BU106" s="11" t="str">
        <f t="shared" si="45"/>
        <v/>
      </c>
      <c r="BV106" s="11" t="str">
        <f t="shared" si="46"/>
        <v/>
      </c>
      <c r="BW106" s="11" t="str">
        <f t="shared" si="47"/>
        <v/>
      </c>
      <c r="BX106" s="11" t="str">
        <f t="shared" si="48"/>
        <v/>
      </c>
      <c r="BY106" s="11" t="str">
        <f t="shared" si="49"/>
        <v/>
      </c>
      <c r="BZ106" s="11" t="str">
        <f t="shared" si="50"/>
        <v/>
      </c>
      <c r="CA106" s="11">
        <f t="shared" si="51"/>
        <v>31.089613704473557</v>
      </c>
      <c r="CB106" s="11">
        <f t="shared" si="52"/>
        <v>194.8123997355915</v>
      </c>
      <c r="CC106" s="11">
        <f t="shared" si="53"/>
        <v>477.54050169457167</v>
      </c>
      <c r="CD106" s="11">
        <f t="shared" si="54"/>
        <v>852.51891473583487</v>
      </c>
      <c r="CE106" s="11">
        <f t="shared" si="55"/>
        <v>1300.8812577657354</v>
      </c>
      <c r="CF106" s="11">
        <f t="shared" si="56"/>
        <v>1809.2600445660978</v>
      </c>
      <c r="CG106" s="11" t="str">
        <f t="shared" si="57"/>
        <v/>
      </c>
      <c r="CH106" s="11" t="str">
        <f t="shared" si="58"/>
        <v/>
      </c>
      <c r="CI106" s="11" t="str">
        <f t="shared" si="59"/>
        <v/>
      </c>
      <c r="CJ106" s="11" t="str">
        <f t="shared" si="60"/>
        <v/>
      </c>
      <c r="CK106" s="11" t="str">
        <f t="shared" si="61"/>
        <v/>
      </c>
      <c r="CL106" s="11" t="str">
        <f t="shared" si="62"/>
        <v/>
      </c>
      <c r="CM106" s="11" t="str">
        <f t="shared" si="63"/>
        <v/>
      </c>
      <c r="CN106" s="11" t="str">
        <f t="shared" si="64"/>
        <v/>
      </c>
      <c r="CO106" s="11" t="str">
        <f t="shared" si="65"/>
        <v/>
      </c>
    </row>
    <row r="107" spans="1:93" x14ac:dyDescent="0.25">
      <c r="A107" t="s">
        <v>315</v>
      </c>
      <c r="B107" t="s">
        <v>56</v>
      </c>
      <c r="C107" t="s">
        <v>57</v>
      </c>
      <c r="D107" t="s">
        <v>24</v>
      </c>
      <c r="E107" t="s">
        <v>37</v>
      </c>
      <c r="F107" t="s">
        <v>38</v>
      </c>
      <c r="G107">
        <v>1</v>
      </c>
      <c r="H107" t="s">
        <v>31</v>
      </c>
      <c r="I107" s="4">
        <v>-1.2984599999999999</v>
      </c>
      <c r="J107" s="4">
        <v>5.43689</v>
      </c>
      <c r="K107" s="4">
        <v>0.17177000000000001</v>
      </c>
      <c r="N107">
        <v>3.97</v>
      </c>
      <c r="O107">
        <v>1067.97</v>
      </c>
      <c r="P107">
        <v>0.41444999999999999</v>
      </c>
      <c r="Q107">
        <v>38</v>
      </c>
      <c r="R107">
        <v>0.88800000000000001</v>
      </c>
      <c r="S107">
        <v>6.4</v>
      </c>
      <c r="T107">
        <v>1737.8</v>
      </c>
      <c r="U107">
        <v>36</v>
      </c>
      <c r="V107" s="11">
        <f t="shared" si="68"/>
        <v>128.91791578501841</v>
      </c>
      <c r="W107" s="11">
        <f t="shared" si="68"/>
        <v>311.67220888527055</v>
      </c>
      <c r="X107" s="11">
        <f t="shared" si="68"/>
        <v>488.32842128654715</v>
      </c>
      <c r="Y107" s="11">
        <f t="shared" si="68"/>
        <v>645.14031732427202</v>
      </c>
      <c r="Z107" s="11">
        <f t="shared" si="68"/>
        <v>777.78611664780988</v>
      </c>
      <c r="AA107" s="11">
        <f t="shared" si="68"/>
        <v>884.78635795122125</v>
      </c>
      <c r="AB107" s="11">
        <f t="shared" si="68"/>
        <v>965.67923559947735</v>
      </c>
      <c r="AC107" s="11">
        <f t="shared" si="68"/>
        <v>1020.3785838341123</v>
      </c>
      <c r="AD107" s="11">
        <f t="shared" si="68"/>
        <v>1048.9157890750487</v>
      </c>
      <c r="AE107" s="11" t="str">
        <f t="shared" si="68"/>
        <v/>
      </c>
      <c r="AF107" s="11" t="str">
        <f t="shared" si="68"/>
        <v/>
      </c>
      <c r="AG107" s="11" t="str">
        <f t="shared" si="68"/>
        <v/>
      </c>
      <c r="AH107" s="11" t="str">
        <f t="shared" si="68"/>
        <v/>
      </c>
      <c r="AI107" s="11" t="str">
        <f t="shared" si="68"/>
        <v/>
      </c>
      <c r="AJ107" s="11" t="str">
        <f t="shared" si="68"/>
        <v/>
      </c>
      <c r="AK107" t="s">
        <v>315</v>
      </c>
      <c r="AL107" t="s">
        <v>56</v>
      </c>
      <c r="AM107" s="11">
        <v>20.444719999999997</v>
      </c>
      <c r="AN107" s="11">
        <v>35.334820000000001</v>
      </c>
      <c r="AO107" s="11">
        <v>48.384919999999994</v>
      </c>
      <c r="AP107" s="11">
        <v>59.595019999999991</v>
      </c>
      <c r="AQ107" s="11">
        <v>68.965119999999999</v>
      </c>
      <c r="AR107" s="11">
        <v>76.495219999999989</v>
      </c>
      <c r="AS107" s="11">
        <v>82.18531999999999</v>
      </c>
      <c r="AT107" s="11">
        <v>86.035419999999988</v>
      </c>
      <c r="AU107" s="11">
        <v>88.045519999999996</v>
      </c>
      <c r="BB107" s="11">
        <v>88.39</v>
      </c>
      <c r="BC107" t="s">
        <v>322</v>
      </c>
      <c r="BD107" t="s">
        <v>56</v>
      </c>
      <c r="BE107" t="s">
        <v>448</v>
      </c>
      <c r="BF107" t="s">
        <v>57</v>
      </c>
      <c r="BG107" t="s">
        <v>438</v>
      </c>
      <c r="BJ107">
        <v>124</v>
      </c>
      <c r="BK107">
        <v>4.8499999999999996</v>
      </c>
      <c r="BL107" s="11">
        <f t="shared" si="36"/>
        <v>15.985821557342282</v>
      </c>
      <c r="BM107" s="11">
        <f t="shared" si="37"/>
        <v>38.647353901773549</v>
      </c>
      <c r="BN107" s="11">
        <f t="shared" si="38"/>
        <v>60.552724239531848</v>
      </c>
      <c r="BO107" s="11">
        <f t="shared" si="39"/>
        <v>79.997399348209726</v>
      </c>
      <c r="BP107" s="11">
        <f t="shared" si="40"/>
        <v>96.445478464328417</v>
      </c>
      <c r="BQ107" s="11">
        <f t="shared" si="41"/>
        <v>109.71350838595144</v>
      </c>
      <c r="BR107" s="11">
        <f t="shared" si="42"/>
        <v>119.74422521433519</v>
      </c>
      <c r="BS107" s="11">
        <f t="shared" si="43"/>
        <v>126.52694439542992</v>
      </c>
      <c r="BT107" s="11">
        <f t="shared" si="44"/>
        <v>130.06555784530602</v>
      </c>
      <c r="BU107" s="11" t="str">
        <f t="shared" si="45"/>
        <v/>
      </c>
      <c r="BV107" s="11" t="str">
        <f t="shared" si="46"/>
        <v/>
      </c>
      <c r="BW107" s="11" t="str">
        <f t="shared" si="47"/>
        <v/>
      </c>
      <c r="BX107" s="11" t="str">
        <f t="shared" si="48"/>
        <v/>
      </c>
      <c r="BY107" s="11" t="str">
        <f t="shared" si="49"/>
        <v/>
      </c>
      <c r="BZ107" s="11" t="str">
        <f t="shared" si="50"/>
        <v/>
      </c>
      <c r="CA107" s="11">
        <f t="shared" si="51"/>
        <v>79.929107786711413</v>
      </c>
      <c r="CB107" s="11">
        <f t="shared" si="52"/>
        <v>193.23676950886775</v>
      </c>
      <c r="CC107" s="11">
        <f t="shared" si="53"/>
        <v>302.76362119765923</v>
      </c>
      <c r="CD107" s="11">
        <f t="shared" si="54"/>
        <v>399.98699674104864</v>
      </c>
      <c r="CE107" s="11">
        <f t="shared" si="55"/>
        <v>482.22739232164207</v>
      </c>
      <c r="CF107" s="11">
        <f t="shared" si="56"/>
        <v>548.56754192975723</v>
      </c>
      <c r="CG107" s="11">
        <f t="shared" si="57"/>
        <v>598.72112607167594</v>
      </c>
      <c r="CH107" s="11">
        <f t="shared" si="58"/>
        <v>632.63472197714964</v>
      </c>
      <c r="CI107" s="11">
        <f t="shared" si="59"/>
        <v>650.32778922653006</v>
      </c>
      <c r="CJ107" s="11" t="str">
        <f t="shared" si="60"/>
        <v/>
      </c>
      <c r="CK107" s="11" t="str">
        <f t="shared" si="61"/>
        <v/>
      </c>
      <c r="CL107" s="11" t="str">
        <f t="shared" si="62"/>
        <v/>
      </c>
      <c r="CM107" s="11" t="str">
        <f t="shared" si="63"/>
        <v/>
      </c>
      <c r="CN107" s="11" t="str">
        <f t="shared" si="64"/>
        <v/>
      </c>
      <c r="CO107" s="11" t="str">
        <f t="shared" si="65"/>
        <v/>
      </c>
    </row>
    <row r="108" spans="1:93" x14ac:dyDescent="0.25">
      <c r="A108" t="s">
        <v>368</v>
      </c>
      <c r="B108" t="s">
        <v>56</v>
      </c>
      <c r="C108" t="s">
        <v>57</v>
      </c>
      <c r="D108" t="s">
        <v>24</v>
      </c>
      <c r="E108" t="s">
        <v>37</v>
      </c>
      <c r="F108" t="s">
        <v>38</v>
      </c>
      <c r="G108">
        <v>1</v>
      </c>
      <c r="H108" t="s">
        <v>31</v>
      </c>
      <c r="I108" s="4">
        <v>-3.927</v>
      </c>
      <c r="J108" s="4">
        <v>7.46089</v>
      </c>
      <c r="K108" s="4">
        <v>0.19373000000000001</v>
      </c>
      <c r="N108">
        <v>0.28999999999999998</v>
      </c>
      <c r="O108">
        <v>1131.3599999999999</v>
      </c>
      <c r="P108">
        <v>0.44014999999999999</v>
      </c>
      <c r="Q108">
        <v>32</v>
      </c>
      <c r="R108">
        <v>0.94899999999999995</v>
      </c>
      <c r="S108">
        <v>1</v>
      </c>
      <c r="T108">
        <v>1263</v>
      </c>
      <c r="U108">
        <v>30</v>
      </c>
      <c r="V108" s="11">
        <f t="shared" si="68"/>
        <v>34.19077324242263</v>
      </c>
      <c r="W108" s="11">
        <f t="shared" si="68"/>
        <v>165.42744537585546</v>
      </c>
      <c r="X108" s="11">
        <f t="shared" si="68"/>
        <v>344.13486980335671</v>
      </c>
      <c r="Y108" s="11">
        <f t="shared" si="68"/>
        <v>533.52650155969513</v>
      </c>
      <c r="Z108" s="11">
        <f t="shared" si="68"/>
        <v>712.21155670249675</v>
      </c>
      <c r="AA108" s="11">
        <f t="shared" si="68"/>
        <v>867.08127675745595</v>
      </c>
      <c r="AB108" s="11">
        <f t="shared" si="68"/>
        <v>989.82548100539123</v>
      </c>
      <c r="AC108" s="11">
        <f t="shared" si="68"/>
        <v>1075.1793639043565</v>
      </c>
      <c r="AD108" s="11" t="str">
        <f t="shared" si="68"/>
        <v/>
      </c>
      <c r="AE108" s="11" t="str">
        <f t="shared" si="68"/>
        <v/>
      </c>
      <c r="AF108" s="11" t="str">
        <f t="shared" si="68"/>
        <v/>
      </c>
      <c r="AG108" s="11" t="str">
        <f t="shared" si="68"/>
        <v/>
      </c>
      <c r="AH108" s="11" t="str">
        <f t="shared" si="68"/>
        <v/>
      </c>
      <c r="AI108" s="11" t="str">
        <f t="shared" si="68"/>
        <v/>
      </c>
      <c r="AJ108" s="11" t="str">
        <f t="shared" si="68"/>
        <v/>
      </c>
      <c r="AK108" t="s">
        <v>368</v>
      </c>
      <c r="AL108" t="s">
        <v>56</v>
      </c>
      <c r="AM108" s="11">
        <v>13.745509999999999</v>
      </c>
      <c r="AN108" s="11">
        <v>26.053509999999999</v>
      </c>
      <c r="AO108" s="11">
        <v>36.835509999999999</v>
      </c>
      <c r="AP108" s="11">
        <v>46.09151</v>
      </c>
      <c r="AQ108" s="11">
        <v>53.821510000000004</v>
      </c>
      <c r="AR108" s="11">
        <v>60.025509999999997</v>
      </c>
      <c r="AS108" s="11">
        <v>64.703510000000009</v>
      </c>
      <c r="AT108" s="11">
        <v>67.85551000000001</v>
      </c>
      <c r="BB108" s="11">
        <v>68.89</v>
      </c>
      <c r="BC108" t="s">
        <v>368</v>
      </c>
      <c r="BD108" t="s">
        <v>56</v>
      </c>
      <c r="BE108" t="s">
        <v>448</v>
      </c>
      <c r="BF108" t="s">
        <v>57</v>
      </c>
      <c r="BG108" t="s">
        <v>449</v>
      </c>
      <c r="BH108">
        <v>0.38</v>
      </c>
      <c r="BI108">
        <v>0.03</v>
      </c>
      <c r="BJ108">
        <v>99.82</v>
      </c>
      <c r="BK108">
        <v>17.96</v>
      </c>
      <c r="BL108" s="11">
        <f t="shared" si="36"/>
        <v>3.4129229850586267</v>
      </c>
      <c r="BM108" s="11">
        <f t="shared" si="37"/>
        <v>16.512967597417891</v>
      </c>
      <c r="BN108" s="11">
        <f t="shared" si="38"/>
        <v>34.351542703771059</v>
      </c>
      <c r="BO108" s="11">
        <f t="shared" si="39"/>
        <v>53.256615385688761</v>
      </c>
      <c r="BP108" s="11">
        <f t="shared" si="40"/>
        <v>71.092957590043227</v>
      </c>
      <c r="BQ108" s="11">
        <f t="shared" si="41"/>
        <v>86.552053045929256</v>
      </c>
      <c r="BR108" s="11">
        <f t="shared" si="42"/>
        <v>98.804379513958153</v>
      </c>
      <c r="BS108" s="11">
        <f t="shared" si="43"/>
        <v>107.32440410493285</v>
      </c>
      <c r="BT108" s="11" t="str">
        <f t="shared" si="44"/>
        <v/>
      </c>
      <c r="BU108" s="11" t="str">
        <f t="shared" si="45"/>
        <v/>
      </c>
      <c r="BV108" s="11" t="str">
        <f t="shared" si="46"/>
        <v/>
      </c>
      <c r="BW108" s="11" t="str">
        <f t="shared" si="47"/>
        <v/>
      </c>
      <c r="BX108" s="11" t="str">
        <f t="shared" si="48"/>
        <v/>
      </c>
      <c r="BY108" s="11" t="str">
        <f t="shared" si="49"/>
        <v/>
      </c>
      <c r="BZ108" s="11" t="str">
        <f t="shared" si="50"/>
        <v/>
      </c>
      <c r="CA108" s="11">
        <f t="shared" si="51"/>
        <v>17.064614925293135</v>
      </c>
      <c r="CB108" s="11">
        <f t="shared" si="52"/>
        <v>82.564837987089447</v>
      </c>
      <c r="CC108" s="11">
        <f t="shared" si="53"/>
        <v>171.7577135188553</v>
      </c>
      <c r="CD108" s="11">
        <f t="shared" si="54"/>
        <v>266.28307692844379</v>
      </c>
      <c r="CE108" s="11">
        <f t="shared" si="55"/>
        <v>355.46478795021613</v>
      </c>
      <c r="CF108" s="11">
        <f t="shared" si="56"/>
        <v>432.76026522964628</v>
      </c>
      <c r="CG108" s="11">
        <f t="shared" si="57"/>
        <v>494.02189756979078</v>
      </c>
      <c r="CH108" s="11">
        <f t="shared" si="58"/>
        <v>536.62202052466432</v>
      </c>
      <c r="CI108" s="11" t="str">
        <f t="shared" si="59"/>
        <v/>
      </c>
      <c r="CJ108" s="11" t="str">
        <f t="shared" si="60"/>
        <v/>
      </c>
      <c r="CK108" s="11" t="str">
        <f t="shared" si="61"/>
        <v/>
      </c>
      <c r="CL108" s="11" t="str">
        <f t="shared" si="62"/>
        <v/>
      </c>
      <c r="CM108" s="11" t="str">
        <f t="shared" si="63"/>
        <v/>
      </c>
      <c r="CN108" s="11" t="str">
        <f t="shared" si="64"/>
        <v/>
      </c>
      <c r="CO108" s="11" t="str">
        <f t="shared" si="65"/>
        <v/>
      </c>
    </row>
    <row r="109" spans="1:93" x14ac:dyDescent="0.25">
      <c r="A109" s="5" t="s">
        <v>115</v>
      </c>
      <c r="B109" s="5" t="s">
        <v>128</v>
      </c>
      <c r="C109" s="5" t="s">
        <v>129</v>
      </c>
      <c r="D109" s="5" t="s">
        <v>24</v>
      </c>
      <c r="E109" s="5" t="s">
        <v>37</v>
      </c>
      <c r="F109" s="5" t="s">
        <v>38</v>
      </c>
      <c r="G109" s="5">
        <v>1</v>
      </c>
      <c r="H109" s="5" t="s">
        <v>31</v>
      </c>
      <c r="I109" s="6">
        <v>0.24326</v>
      </c>
      <c r="J109" s="6">
        <v>4.21096</v>
      </c>
      <c r="K109" s="6">
        <v>0.24743999999999999</v>
      </c>
      <c r="L109" s="6"/>
      <c r="M109" s="6"/>
      <c r="N109" s="5">
        <v>11.85</v>
      </c>
      <c r="O109" s="5">
        <v>762.03</v>
      </c>
      <c r="P109" s="5">
        <v>6.123E-2</v>
      </c>
      <c r="Q109" s="5">
        <v>35</v>
      </c>
      <c r="R109" s="5">
        <v>0.876</v>
      </c>
      <c r="S109" s="5">
        <v>1.8</v>
      </c>
      <c r="T109" s="5">
        <v>1321.9</v>
      </c>
      <c r="U109" s="5">
        <v>33</v>
      </c>
      <c r="V109" s="11">
        <f t="shared" si="68"/>
        <v>153.66938143821815</v>
      </c>
      <c r="W109" s="11">
        <f t="shared" si="68"/>
        <v>266.11808016921873</v>
      </c>
      <c r="X109" s="11">
        <f t="shared" si="68"/>
        <v>338.37931073941968</v>
      </c>
      <c r="Y109" s="11">
        <f t="shared" si="68"/>
        <v>405.77110760894544</v>
      </c>
      <c r="Z109" s="11">
        <f t="shared" si="68"/>
        <v>500.45707055409775</v>
      </c>
      <c r="AA109" s="11">
        <f t="shared" si="68"/>
        <v>649.02914808443859</v>
      </c>
      <c r="AB109" s="11" t="str">
        <f t="shared" si="68"/>
        <v/>
      </c>
      <c r="AC109" s="11" t="str">
        <f t="shared" si="68"/>
        <v/>
      </c>
      <c r="AD109" s="11" t="str">
        <f t="shared" si="68"/>
        <v/>
      </c>
      <c r="AE109" s="11" t="str">
        <f t="shared" si="68"/>
        <v/>
      </c>
      <c r="AF109" s="11" t="str">
        <f t="shared" si="68"/>
        <v/>
      </c>
      <c r="AG109" s="11" t="str">
        <f t="shared" si="68"/>
        <v/>
      </c>
      <c r="AH109" s="11" t="str">
        <f t="shared" si="68"/>
        <v/>
      </c>
      <c r="AI109" s="11" t="str">
        <f t="shared" si="68"/>
        <v/>
      </c>
      <c r="AJ109" s="11" t="str">
        <f t="shared" si="68"/>
        <v/>
      </c>
      <c r="AK109" s="5" t="s">
        <v>115</v>
      </c>
      <c r="AL109" s="5" t="s">
        <v>128</v>
      </c>
      <c r="AM109" s="11">
        <v>20.013539999999999</v>
      </c>
      <c r="AN109" s="11">
        <v>30.908040000000003</v>
      </c>
      <c r="AO109" s="11">
        <v>38.080540000000006</v>
      </c>
      <c r="AP109" s="11">
        <v>44.951039999999999</v>
      </c>
      <c r="AQ109" s="11">
        <v>54.939539999999994</v>
      </c>
      <c r="AR109" s="11">
        <v>71.466039999999978</v>
      </c>
      <c r="BB109" s="11">
        <v>83.06</v>
      </c>
      <c r="BC109" t="s">
        <v>115</v>
      </c>
      <c r="BD109" t="s">
        <v>128</v>
      </c>
      <c r="BE109" t="s">
        <v>490</v>
      </c>
      <c r="BF109" t="s">
        <v>129</v>
      </c>
      <c r="BG109" t="s">
        <v>449</v>
      </c>
      <c r="BH109">
        <v>0.34</v>
      </c>
      <c r="BJ109">
        <v>89.61</v>
      </c>
      <c r="BL109" s="11">
        <f t="shared" si="36"/>
        <v>13.770313270678729</v>
      </c>
      <c r="BM109" s="11">
        <f t="shared" si="37"/>
        <v>23.846841163963692</v>
      </c>
      <c r="BN109" s="11">
        <f t="shared" si="38"/>
        <v>30.322170035359399</v>
      </c>
      <c r="BO109" s="11">
        <f t="shared" si="39"/>
        <v>36.361148952837603</v>
      </c>
      <c r="BP109" s="11">
        <f t="shared" si="40"/>
        <v>44.845958092352703</v>
      </c>
      <c r="BQ109" s="11">
        <f t="shared" si="41"/>
        <v>58.159501959846544</v>
      </c>
      <c r="BR109" s="11" t="str">
        <f t="shared" si="42"/>
        <v/>
      </c>
      <c r="BS109" s="11" t="str">
        <f t="shared" si="43"/>
        <v/>
      </c>
      <c r="BT109" s="11" t="str">
        <f t="shared" si="44"/>
        <v/>
      </c>
      <c r="BU109" s="11" t="str">
        <f t="shared" si="45"/>
        <v/>
      </c>
      <c r="BV109" s="11" t="str">
        <f t="shared" si="46"/>
        <v/>
      </c>
      <c r="BW109" s="11" t="str">
        <f t="shared" si="47"/>
        <v/>
      </c>
      <c r="BX109" s="11" t="str">
        <f t="shared" si="48"/>
        <v/>
      </c>
      <c r="BY109" s="11" t="str">
        <f t="shared" si="49"/>
        <v/>
      </c>
      <c r="BZ109" s="11" t="str">
        <f t="shared" si="50"/>
        <v/>
      </c>
      <c r="CA109" s="11">
        <f t="shared" si="51"/>
        <v>68.85156635339365</v>
      </c>
      <c r="CB109" s="11">
        <f t="shared" si="52"/>
        <v>119.23420581981846</v>
      </c>
      <c r="CC109" s="11">
        <f t="shared" si="53"/>
        <v>151.61085017679699</v>
      </c>
      <c r="CD109" s="11">
        <f t="shared" si="54"/>
        <v>181.80574476418801</v>
      </c>
      <c r="CE109" s="11">
        <f t="shared" si="55"/>
        <v>224.22979046176351</v>
      </c>
      <c r="CF109" s="11">
        <f t="shared" si="56"/>
        <v>290.79750979923273</v>
      </c>
      <c r="CG109" s="11" t="str">
        <f t="shared" si="57"/>
        <v/>
      </c>
      <c r="CH109" s="11" t="str">
        <f t="shared" si="58"/>
        <v/>
      </c>
      <c r="CI109" s="11" t="str">
        <f t="shared" si="59"/>
        <v/>
      </c>
      <c r="CJ109" s="11" t="str">
        <f t="shared" si="60"/>
        <v/>
      </c>
      <c r="CK109" s="11" t="str">
        <f t="shared" si="61"/>
        <v/>
      </c>
      <c r="CL109" s="11" t="str">
        <f t="shared" si="62"/>
        <v/>
      </c>
      <c r="CM109" s="11" t="str">
        <f t="shared" si="63"/>
        <v/>
      </c>
      <c r="CN109" s="11" t="str">
        <f t="shared" si="64"/>
        <v/>
      </c>
      <c r="CO109" s="11" t="str">
        <f t="shared" si="65"/>
        <v/>
      </c>
    </row>
    <row r="110" spans="1:93" x14ac:dyDescent="0.25">
      <c r="A110" t="s">
        <v>254</v>
      </c>
      <c r="B110" t="s">
        <v>128</v>
      </c>
      <c r="C110" t="s">
        <v>129</v>
      </c>
      <c r="D110" t="s">
        <v>24</v>
      </c>
      <c r="E110" t="s">
        <v>37</v>
      </c>
      <c r="F110" t="s">
        <v>38</v>
      </c>
      <c r="G110">
        <v>1</v>
      </c>
      <c r="H110" t="s">
        <v>31</v>
      </c>
      <c r="I110" s="4">
        <v>-0.28327999999999998</v>
      </c>
      <c r="J110" s="4">
        <v>4.2067600000000001</v>
      </c>
      <c r="K110" s="4">
        <v>0.19728999999999999</v>
      </c>
      <c r="N110">
        <v>3.54</v>
      </c>
      <c r="O110">
        <v>438.88</v>
      </c>
      <c r="P110">
        <v>0.44417000000000001</v>
      </c>
      <c r="Q110">
        <v>34</v>
      </c>
      <c r="R110">
        <v>0.83199999999999996</v>
      </c>
      <c r="S110">
        <v>4.3</v>
      </c>
      <c r="T110">
        <v>554.4</v>
      </c>
      <c r="U110">
        <v>32</v>
      </c>
      <c r="V110" s="11">
        <f t="shared" si="68"/>
        <v>39.610005831261034</v>
      </c>
      <c r="W110" s="11">
        <f t="shared" si="68"/>
        <v>91.475363377760772</v>
      </c>
      <c r="X110" s="11">
        <f t="shared" si="68"/>
        <v>144.39057780702689</v>
      </c>
      <c r="Y110" s="11">
        <f t="shared" si="68"/>
        <v>196.13535587325194</v>
      </c>
      <c r="Z110" s="11">
        <f t="shared" si="68"/>
        <v>246.19734132881453</v>
      </c>
      <c r="AA110" s="11">
        <f t="shared" si="68"/>
        <v>294.5099745302789</v>
      </c>
      <c r="AB110" s="11">
        <f t="shared" si="68"/>
        <v>341.14318153124134</v>
      </c>
      <c r="AC110" s="11">
        <f t="shared" si="68"/>
        <v>386.20732032118178</v>
      </c>
      <c r="AD110" s="11">
        <f t="shared" si="68"/>
        <v>429.81964422879452</v>
      </c>
      <c r="AE110" s="11" t="str">
        <f t="shared" si="68"/>
        <v/>
      </c>
      <c r="AF110" s="11" t="str">
        <f t="shared" si="68"/>
        <v/>
      </c>
      <c r="AG110" s="11" t="str">
        <f t="shared" si="68"/>
        <v/>
      </c>
      <c r="AH110" s="11" t="str">
        <f t="shared" si="68"/>
        <v/>
      </c>
      <c r="AI110" s="11" t="str">
        <f t="shared" si="68"/>
        <v/>
      </c>
      <c r="AJ110" s="11" t="str">
        <f t="shared" si="68"/>
        <v/>
      </c>
      <c r="AK110" t="s">
        <v>254</v>
      </c>
      <c r="AL110" t="s">
        <v>128</v>
      </c>
      <c r="AM110" s="11">
        <v>11.77777</v>
      </c>
      <c r="AN110" s="11">
        <v>20.714469999999999</v>
      </c>
      <c r="AO110" s="11">
        <v>29.65117</v>
      </c>
      <c r="AP110" s="11">
        <v>38.587870000000002</v>
      </c>
      <c r="AQ110" s="11">
        <v>47.524569999999997</v>
      </c>
      <c r="AR110" s="11">
        <v>56.461269999999999</v>
      </c>
      <c r="AS110" s="11">
        <v>65.397970000000001</v>
      </c>
      <c r="AT110" s="11">
        <v>74.334670000000003</v>
      </c>
      <c r="AU110" s="11">
        <v>83.271370000000005</v>
      </c>
      <c r="BB110" s="11">
        <v>84.17</v>
      </c>
      <c r="BC110" t="s">
        <v>254</v>
      </c>
      <c r="BD110" t="s">
        <v>128</v>
      </c>
      <c r="BE110" t="s">
        <v>490</v>
      </c>
      <c r="BF110" t="s">
        <v>129</v>
      </c>
      <c r="BG110" t="s">
        <v>449</v>
      </c>
      <c r="BH110">
        <v>0.36</v>
      </c>
      <c r="BI110">
        <v>0.01</v>
      </c>
      <c r="BJ110">
        <v>83</v>
      </c>
      <c r="BK110">
        <v>5.16</v>
      </c>
      <c r="BL110" s="11">
        <f t="shared" si="36"/>
        <v>3.2876304839946662</v>
      </c>
      <c r="BM110" s="11">
        <f t="shared" si="37"/>
        <v>7.5924551603541444</v>
      </c>
      <c r="BN110" s="11">
        <f t="shared" si="38"/>
        <v>11.984417957983231</v>
      </c>
      <c r="BO110" s="11">
        <f t="shared" si="39"/>
        <v>16.279234537479912</v>
      </c>
      <c r="BP110" s="11">
        <f t="shared" si="40"/>
        <v>20.434379330291605</v>
      </c>
      <c r="BQ110" s="11">
        <f t="shared" si="41"/>
        <v>24.444327886013149</v>
      </c>
      <c r="BR110" s="11">
        <f t="shared" si="42"/>
        <v>28.314884067093029</v>
      </c>
      <c r="BS110" s="11">
        <f t="shared" si="43"/>
        <v>32.055207586658092</v>
      </c>
      <c r="BT110" s="11">
        <f t="shared" si="44"/>
        <v>35.675030470989945</v>
      </c>
      <c r="BU110" s="11" t="str">
        <f t="shared" si="45"/>
        <v/>
      </c>
      <c r="BV110" s="11" t="str">
        <f t="shared" si="46"/>
        <v/>
      </c>
      <c r="BW110" s="11" t="str">
        <f t="shared" si="47"/>
        <v/>
      </c>
      <c r="BX110" s="11" t="str">
        <f t="shared" si="48"/>
        <v/>
      </c>
      <c r="BY110" s="11" t="str">
        <f t="shared" si="49"/>
        <v/>
      </c>
      <c r="BZ110" s="11" t="str">
        <f t="shared" si="50"/>
        <v/>
      </c>
      <c r="CA110" s="11">
        <f t="shared" si="51"/>
        <v>16.438152419973331</v>
      </c>
      <c r="CB110" s="11">
        <f t="shared" si="52"/>
        <v>37.962275801770723</v>
      </c>
      <c r="CC110" s="11">
        <f t="shared" si="53"/>
        <v>59.922089789916157</v>
      </c>
      <c r="CD110" s="11">
        <f t="shared" si="54"/>
        <v>81.396172687399556</v>
      </c>
      <c r="CE110" s="11">
        <f t="shared" si="55"/>
        <v>102.17189665145803</v>
      </c>
      <c r="CF110" s="11">
        <f t="shared" si="56"/>
        <v>122.22163943006575</v>
      </c>
      <c r="CG110" s="11">
        <f t="shared" si="57"/>
        <v>141.57442033546513</v>
      </c>
      <c r="CH110" s="11">
        <f t="shared" si="58"/>
        <v>160.27603793329047</v>
      </c>
      <c r="CI110" s="11">
        <f t="shared" si="59"/>
        <v>178.37515235494973</v>
      </c>
      <c r="CJ110" s="11" t="str">
        <f t="shared" si="60"/>
        <v/>
      </c>
      <c r="CK110" s="11" t="str">
        <f t="shared" si="61"/>
        <v/>
      </c>
      <c r="CL110" s="11" t="str">
        <f t="shared" si="62"/>
        <v/>
      </c>
      <c r="CM110" s="11" t="str">
        <f t="shared" si="63"/>
        <v/>
      </c>
      <c r="CN110" s="11" t="str">
        <f t="shared" si="64"/>
        <v/>
      </c>
      <c r="CO110" s="11" t="str">
        <f t="shared" si="65"/>
        <v/>
      </c>
    </row>
    <row r="111" spans="1:93" x14ac:dyDescent="0.25">
      <c r="A111" t="s">
        <v>21</v>
      </c>
      <c r="B111" t="s">
        <v>58</v>
      </c>
      <c r="C111" t="s">
        <v>59</v>
      </c>
      <c r="D111" t="s">
        <v>24</v>
      </c>
      <c r="E111" t="s">
        <v>37</v>
      </c>
      <c r="F111" t="s">
        <v>38</v>
      </c>
      <c r="G111">
        <v>1</v>
      </c>
      <c r="H111" t="s">
        <v>31</v>
      </c>
      <c r="I111" s="4">
        <v>-4.4623400000000002</v>
      </c>
      <c r="J111" s="4">
        <v>7.3613299999999997</v>
      </c>
      <c r="K111" s="4">
        <v>0.30728</v>
      </c>
      <c r="N111">
        <v>1.97</v>
      </c>
      <c r="O111">
        <v>1143.53</v>
      </c>
      <c r="P111">
        <v>0.55432999999999999</v>
      </c>
      <c r="Q111">
        <v>49</v>
      </c>
      <c r="R111">
        <v>0.9</v>
      </c>
      <c r="S111">
        <v>0.6</v>
      </c>
      <c r="T111">
        <v>1248.5999999999999</v>
      </c>
      <c r="U111">
        <v>47</v>
      </c>
      <c r="V111" s="11">
        <f t="shared" si="68"/>
        <v>61.26645817257851</v>
      </c>
      <c r="W111" s="11">
        <f t="shared" si="68"/>
        <v>249.67920878717371</v>
      </c>
      <c r="X111" s="11">
        <f t="shared" si="68"/>
        <v>477.50242413352601</v>
      </c>
      <c r="Y111" s="11">
        <f t="shared" si="68"/>
        <v>703.85151786576296</v>
      </c>
      <c r="Z111" s="11">
        <f t="shared" si="68"/>
        <v>908.9365839214197</v>
      </c>
      <c r="AA111" s="11">
        <f t="shared" si="68"/>
        <v>1081.8947004946037</v>
      </c>
      <c r="AB111" s="11">
        <f t="shared" si="68"/>
        <v>1216.3495789884516</v>
      </c>
      <c r="AC111" s="11" t="str">
        <f t="shared" si="68"/>
        <v/>
      </c>
      <c r="AD111" s="11" t="str">
        <f t="shared" si="68"/>
        <v/>
      </c>
      <c r="AE111" s="11" t="str">
        <f t="shared" si="68"/>
        <v/>
      </c>
      <c r="AF111" s="11" t="str">
        <f t="shared" si="68"/>
        <v/>
      </c>
      <c r="AG111" s="11" t="str">
        <f t="shared" si="68"/>
        <v/>
      </c>
      <c r="AH111" s="11" t="str">
        <f t="shared" si="68"/>
        <v/>
      </c>
      <c r="AI111" s="11" t="str">
        <f t="shared" si="68"/>
        <v/>
      </c>
      <c r="AJ111" s="11" t="str">
        <f t="shared" si="68"/>
        <v/>
      </c>
      <c r="AK111" t="s">
        <v>21</v>
      </c>
      <c r="AL111" t="s">
        <v>58</v>
      </c>
      <c r="AM111" s="11">
        <v>21.178570000000001</v>
      </c>
      <c r="AN111" s="11">
        <v>41.566370000000006</v>
      </c>
      <c r="AO111" s="11">
        <v>59.420170000000006</v>
      </c>
      <c r="AP111" s="11">
        <v>74.73997</v>
      </c>
      <c r="AQ111" s="11">
        <v>87.525770000000009</v>
      </c>
      <c r="AR111" s="11">
        <v>97.777569999999997</v>
      </c>
      <c r="AS111" s="11">
        <v>105.49537000000001</v>
      </c>
      <c r="BB111" s="11">
        <v>105.47</v>
      </c>
      <c r="BC111" t="s">
        <v>21</v>
      </c>
      <c r="BD111" t="s">
        <v>58</v>
      </c>
      <c r="BE111" t="s">
        <v>450</v>
      </c>
      <c r="BF111" t="s">
        <v>59</v>
      </c>
      <c r="BG111" t="s">
        <v>451</v>
      </c>
      <c r="BH111">
        <v>0.35</v>
      </c>
      <c r="BI111">
        <v>0.03</v>
      </c>
      <c r="BJ111">
        <v>144.87</v>
      </c>
      <c r="BK111">
        <v>22.25</v>
      </c>
      <c r="BL111" s="11">
        <f t="shared" si="36"/>
        <v>8.8756717954614484</v>
      </c>
      <c r="BM111" s="11">
        <f t="shared" si="37"/>
        <v>36.171026976997858</v>
      </c>
      <c r="BN111" s="11">
        <f t="shared" si="38"/>
        <v>69.175776184223906</v>
      </c>
      <c r="BO111" s="11">
        <f t="shared" si="39"/>
        <v>101.96696939321308</v>
      </c>
      <c r="BP111" s="11">
        <f t="shared" si="40"/>
        <v>131.67764291269609</v>
      </c>
      <c r="BQ111" s="11">
        <f t="shared" si="41"/>
        <v>156.73408526065325</v>
      </c>
      <c r="BR111" s="11">
        <f t="shared" si="42"/>
        <v>176.212563508057</v>
      </c>
      <c r="BS111" s="11" t="str">
        <f t="shared" si="43"/>
        <v/>
      </c>
      <c r="BT111" s="11" t="str">
        <f t="shared" si="44"/>
        <v/>
      </c>
      <c r="BU111" s="11" t="str">
        <f t="shared" si="45"/>
        <v/>
      </c>
      <c r="BV111" s="11" t="str">
        <f t="shared" si="46"/>
        <v/>
      </c>
      <c r="BW111" s="11" t="str">
        <f t="shared" si="47"/>
        <v/>
      </c>
      <c r="BX111" s="11" t="str">
        <f t="shared" si="48"/>
        <v/>
      </c>
      <c r="BY111" s="11" t="str">
        <f t="shared" si="49"/>
        <v/>
      </c>
      <c r="BZ111" s="11" t="str">
        <f t="shared" si="50"/>
        <v/>
      </c>
      <c r="CA111" s="11">
        <f t="shared" si="51"/>
        <v>44.378358977307244</v>
      </c>
      <c r="CB111" s="11">
        <f t="shared" si="52"/>
        <v>180.8551348849893</v>
      </c>
      <c r="CC111" s="11">
        <f t="shared" si="53"/>
        <v>345.8788809211195</v>
      </c>
      <c r="CD111" s="11">
        <f t="shared" si="54"/>
        <v>509.83484696606536</v>
      </c>
      <c r="CE111" s="11">
        <f t="shared" si="55"/>
        <v>658.38821456348046</v>
      </c>
      <c r="CF111" s="11">
        <f t="shared" si="56"/>
        <v>783.67042630326625</v>
      </c>
      <c r="CG111" s="11">
        <f t="shared" si="57"/>
        <v>881.06281754028498</v>
      </c>
      <c r="CH111" s="11" t="str">
        <f t="shared" si="58"/>
        <v/>
      </c>
      <c r="CI111" s="11" t="str">
        <f t="shared" si="59"/>
        <v/>
      </c>
      <c r="CJ111" s="11" t="str">
        <f t="shared" si="60"/>
        <v/>
      </c>
      <c r="CK111" s="11" t="str">
        <f t="shared" si="61"/>
        <v/>
      </c>
      <c r="CL111" s="11" t="str">
        <f t="shared" si="62"/>
        <v/>
      </c>
      <c r="CM111" s="11" t="str">
        <f t="shared" si="63"/>
        <v/>
      </c>
      <c r="CN111" s="11" t="str">
        <f t="shared" si="64"/>
        <v/>
      </c>
      <c r="CO111" s="11" t="str">
        <f t="shared" si="65"/>
        <v/>
      </c>
    </row>
    <row r="112" spans="1:93" x14ac:dyDescent="0.25">
      <c r="A112" s="5" t="s">
        <v>92</v>
      </c>
      <c r="B112" s="5" t="s">
        <v>58</v>
      </c>
      <c r="C112" s="5" t="s">
        <v>59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-6.8568199999999999</v>
      </c>
      <c r="J112" s="6">
        <v>8.6079000000000008</v>
      </c>
      <c r="K112" s="6">
        <v>0.52578000000000003</v>
      </c>
      <c r="L112" s="6"/>
      <c r="M112" s="6"/>
      <c r="N112" s="5">
        <v>0.19</v>
      </c>
      <c r="O112" s="5">
        <v>428.19</v>
      </c>
      <c r="P112" s="5">
        <v>0.72511000000000003</v>
      </c>
      <c r="Q112" s="5">
        <v>36</v>
      </c>
      <c r="R112" s="5">
        <v>0.78600000000000003</v>
      </c>
      <c r="S112" s="5">
        <v>1.3</v>
      </c>
      <c r="T112" s="5">
        <v>594.5</v>
      </c>
      <c r="U112" s="5">
        <v>34</v>
      </c>
      <c r="V112" s="11">
        <f t="shared" si="68"/>
        <v>11.741970484940984</v>
      </c>
      <c r="W112" s="11">
        <f t="shared" si="68"/>
        <v>58.097280160759276</v>
      </c>
      <c r="X112" s="11">
        <f t="shared" si="68"/>
        <v>137.24600951273945</v>
      </c>
      <c r="Y112" s="11">
        <f t="shared" si="68"/>
        <v>243.83097966058193</v>
      </c>
      <c r="Z112" s="11">
        <f t="shared" si="68"/>
        <v>373.38540694841146</v>
      </c>
      <c r="AA112" s="11" t="str">
        <f t="shared" si="68"/>
        <v/>
      </c>
      <c r="AB112" s="11" t="str">
        <f t="shared" si="68"/>
        <v/>
      </c>
      <c r="AC112" s="11" t="str">
        <f t="shared" si="68"/>
        <v/>
      </c>
      <c r="AD112" s="11" t="str">
        <f t="shared" si="68"/>
        <v/>
      </c>
      <c r="AE112" s="11" t="str">
        <f t="shared" si="68"/>
        <v/>
      </c>
      <c r="AF112" s="11" t="str">
        <f t="shared" si="68"/>
        <v/>
      </c>
      <c r="AG112" s="11" t="str">
        <f t="shared" si="68"/>
        <v/>
      </c>
      <c r="AH112" s="11" t="str">
        <f t="shared" si="68"/>
        <v/>
      </c>
      <c r="AI112" s="11" t="str">
        <f t="shared" si="68"/>
        <v/>
      </c>
      <c r="AJ112" s="11" t="str">
        <f t="shared" si="68"/>
        <v/>
      </c>
      <c r="AK112" s="5" t="s">
        <v>92</v>
      </c>
      <c r="AL112" s="5" t="s">
        <v>58</v>
      </c>
      <c r="AM112" s="11">
        <v>14.729099999999999</v>
      </c>
      <c r="AN112" s="11">
        <v>26.9114</v>
      </c>
      <c r="AO112" s="11">
        <v>39.093699999999998</v>
      </c>
      <c r="AP112" s="11">
        <v>51.275999999999996</v>
      </c>
      <c r="AQ112" s="11">
        <v>63.458299999999994</v>
      </c>
      <c r="BB112" s="11">
        <v>67.11</v>
      </c>
      <c r="BC112" t="s">
        <v>92</v>
      </c>
      <c r="BD112" t="s">
        <v>58</v>
      </c>
      <c r="BE112" t="s">
        <v>450</v>
      </c>
      <c r="BF112" t="s">
        <v>59</v>
      </c>
      <c r="BG112" t="s">
        <v>440</v>
      </c>
      <c r="BH112">
        <v>0.43</v>
      </c>
      <c r="BI112">
        <v>0.02</v>
      </c>
      <c r="BJ112">
        <v>221.77</v>
      </c>
      <c r="BK112">
        <v>17.98</v>
      </c>
      <c r="BL112" s="11">
        <f t="shared" si="36"/>
        <v>2.604016794445362</v>
      </c>
      <c r="BM112" s="11">
        <f t="shared" si="37"/>
        <v>12.884233821251586</v>
      </c>
      <c r="BN112" s="11">
        <f t="shared" si="38"/>
        <v>30.437047529640228</v>
      </c>
      <c r="BO112" s="11">
        <f t="shared" si="39"/>
        <v>54.07439635932726</v>
      </c>
      <c r="BP112" s="11">
        <f t="shared" si="40"/>
        <v>82.805681698949201</v>
      </c>
      <c r="BQ112" s="11" t="str">
        <f t="shared" si="41"/>
        <v/>
      </c>
      <c r="BR112" s="11" t="str">
        <f t="shared" si="42"/>
        <v/>
      </c>
      <c r="BS112" s="11" t="str">
        <f t="shared" si="43"/>
        <v/>
      </c>
      <c r="BT112" s="11" t="str">
        <f t="shared" si="44"/>
        <v/>
      </c>
      <c r="BU112" s="11" t="str">
        <f t="shared" si="45"/>
        <v/>
      </c>
      <c r="BV112" s="11" t="str">
        <f t="shared" si="46"/>
        <v/>
      </c>
      <c r="BW112" s="11" t="str">
        <f t="shared" si="47"/>
        <v/>
      </c>
      <c r="BX112" s="11" t="str">
        <f t="shared" si="48"/>
        <v/>
      </c>
      <c r="BY112" s="11" t="str">
        <f t="shared" si="49"/>
        <v/>
      </c>
      <c r="BZ112" s="11" t="str">
        <f t="shared" si="50"/>
        <v/>
      </c>
      <c r="CA112" s="11">
        <f t="shared" si="51"/>
        <v>13.020083972226811</v>
      </c>
      <c r="CB112" s="11">
        <f t="shared" si="52"/>
        <v>64.421169106257935</v>
      </c>
      <c r="CC112" s="11">
        <f t="shared" si="53"/>
        <v>152.18523764820114</v>
      </c>
      <c r="CD112" s="11">
        <f t="shared" si="54"/>
        <v>270.37198179663631</v>
      </c>
      <c r="CE112" s="11">
        <f t="shared" si="55"/>
        <v>414.02840849474603</v>
      </c>
      <c r="CF112" s="11" t="str">
        <f t="shared" si="56"/>
        <v/>
      </c>
      <c r="CG112" s="11" t="str">
        <f t="shared" si="57"/>
        <v/>
      </c>
      <c r="CH112" s="11" t="str">
        <f t="shared" si="58"/>
        <v/>
      </c>
      <c r="CI112" s="11" t="str">
        <f t="shared" si="59"/>
        <v/>
      </c>
      <c r="CJ112" s="11" t="str">
        <f t="shared" si="60"/>
        <v/>
      </c>
      <c r="CK112" s="11" t="str">
        <f t="shared" si="61"/>
        <v/>
      </c>
      <c r="CL112" s="11" t="str">
        <f t="shared" si="62"/>
        <v/>
      </c>
      <c r="CM112" s="11" t="str">
        <f t="shared" si="63"/>
        <v/>
      </c>
      <c r="CN112" s="11" t="str">
        <f t="shared" si="64"/>
        <v/>
      </c>
      <c r="CO112" s="11" t="str">
        <f t="shared" si="65"/>
        <v/>
      </c>
    </row>
    <row r="113" spans="1:93" x14ac:dyDescent="0.25">
      <c r="A113" t="s">
        <v>254</v>
      </c>
      <c r="B113" t="s">
        <v>58</v>
      </c>
      <c r="C113" t="s">
        <v>59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 s="4">
        <v>-1.9202300000000001</v>
      </c>
      <c r="J113" s="4">
        <v>5.4397000000000002</v>
      </c>
      <c r="K113" s="4">
        <v>0.28916999999999998</v>
      </c>
      <c r="N113">
        <v>1.52</v>
      </c>
      <c r="O113">
        <v>690.02</v>
      </c>
      <c r="P113">
        <v>0.53774</v>
      </c>
      <c r="Q113">
        <v>36</v>
      </c>
      <c r="R113">
        <v>0.89500000000000002</v>
      </c>
      <c r="S113">
        <v>0.7</v>
      </c>
      <c r="T113">
        <v>670.6</v>
      </c>
      <c r="U113">
        <v>34</v>
      </c>
      <c r="V113" s="11">
        <f t="shared" si="68"/>
        <v>10.238033289986523</v>
      </c>
      <c r="W113" s="11">
        <f t="shared" si="68"/>
        <v>39.014554261685518</v>
      </c>
      <c r="X113" s="11">
        <f t="shared" si="68"/>
        <v>89.248121844298097</v>
      </c>
      <c r="Y113" s="11">
        <f t="shared" si="68"/>
        <v>160.40145176952623</v>
      </c>
      <c r="Z113" s="11">
        <f t="shared" si="68"/>
        <v>250.99221363452068</v>
      </c>
      <c r="AA113" s="11">
        <f t="shared" si="68"/>
        <v>359.31100476929828</v>
      </c>
      <c r="AB113" s="11">
        <f t="shared" si="68"/>
        <v>483.68526599072709</v>
      </c>
      <c r="AC113" s="11">
        <f t="shared" si="68"/>
        <v>622.57212500314279</v>
      </c>
      <c r="AD113" s="11" t="str">
        <f t="shared" si="68"/>
        <v/>
      </c>
      <c r="AE113" s="11" t="str">
        <f t="shared" si="68"/>
        <v/>
      </c>
      <c r="AF113" s="11" t="str">
        <f t="shared" si="68"/>
        <v/>
      </c>
      <c r="AG113" s="11" t="str">
        <f t="shared" si="68"/>
        <v/>
      </c>
      <c r="AH113" s="11" t="str">
        <f t="shared" si="68"/>
        <v/>
      </c>
      <c r="AI113" s="11" t="str">
        <f t="shared" si="68"/>
        <v/>
      </c>
      <c r="AJ113" s="11" t="str">
        <f t="shared" si="68"/>
        <v/>
      </c>
      <c r="AK113" t="s">
        <v>254</v>
      </c>
      <c r="AL113" t="s">
        <v>58</v>
      </c>
      <c r="AM113" s="11">
        <v>7.6770900000000006</v>
      </c>
      <c r="AN113" s="11">
        <v>14.109590000000001</v>
      </c>
      <c r="AO113" s="11">
        <v>22.32009</v>
      </c>
      <c r="AP113" s="11">
        <v>32.308589999999995</v>
      </c>
      <c r="AQ113" s="11">
        <v>44.075090000000003</v>
      </c>
      <c r="AR113" s="11">
        <v>57.619590000000002</v>
      </c>
      <c r="AS113" s="11">
        <v>72.942090000000007</v>
      </c>
      <c r="AT113" s="11">
        <v>90.04258999999999</v>
      </c>
      <c r="BB113" s="11">
        <v>97.39</v>
      </c>
      <c r="BC113" t="s">
        <v>254</v>
      </c>
      <c r="BD113" t="s">
        <v>58</v>
      </c>
      <c r="BE113" t="s">
        <v>450</v>
      </c>
      <c r="BF113" t="s">
        <v>59</v>
      </c>
      <c r="BG113" t="s">
        <v>440</v>
      </c>
      <c r="BH113">
        <v>0.48</v>
      </c>
      <c r="BI113">
        <v>0.02</v>
      </c>
      <c r="BJ113">
        <v>232.77</v>
      </c>
      <c r="BK113">
        <v>15.65</v>
      </c>
      <c r="BL113" s="11">
        <f t="shared" si="36"/>
        <v>2.3831070089101631</v>
      </c>
      <c r="BM113" s="11">
        <f t="shared" si="37"/>
        <v>9.0814177954925377</v>
      </c>
      <c r="BN113" s="11">
        <f t="shared" si="38"/>
        <v>20.77428532169727</v>
      </c>
      <c r="BO113" s="11">
        <f t="shared" si="39"/>
        <v>37.33664592839262</v>
      </c>
      <c r="BP113" s="11">
        <f t="shared" si="40"/>
        <v>58.423457567707381</v>
      </c>
      <c r="BQ113" s="11">
        <f t="shared" si="41"/>
        <v>83.636822580149556</v>
      </c>
      <c r="BR113" s="11">
        <f t="shared" si="42"/>
        <v>112.58741936466154</v>
      </c>
      <c r="BS113" s="11">
        <f t="shared" si="43"/>
        <v>144.91611353698156</v>
      </c>
      <c r="BT113" s="11" t="str">
        <f t="shared" si="44"/>
        <v/>
      </c>
      <c r="BU113" s="11" t="str">
        <f t="shared" si="45"/>
        <v/>
      </c>
      <c r="BV113" s="11" t="str">
        <f t="shared" si="46"/>
        <v/>
      </c>
      <c r="BW113" s="11" t="str">
        <f t="shared" si="47"/>
        <v/>
      </c>
      <c r="BX113" s="11" t="str">
        <f t="shared" si="48"/>
        <v/>
      </c>
      <c r="BY113" s="11" t="str">
        <f t="shared" si="49"/>
        <v/>
      </c>
      <c r="BZ113" s="11" t="str">
        <f t="shared" si="50"/>
        <v/>
      </c>
      <c r="CA113" s="11">
        <f t="shared" si="51"/>
        <v>11.915535044550815</v>
      </c>
      <c r="CB113" s="11">
        <f t="shared" si="52"/>
        <v>45.407088977462692</v>
      </c>
      <c r="CC113" s="11">
        <f t="shared" si="53"/>
        <v>103.87142660848636</v>
      </c>
      <c r="CD113" s="11">
        <f t="shared" si="54"/>
        <v>186.68322964196309</v>
      </c>
      <c r="CE113" s="11">
        <f t="shared" si="55"/>
        <v>292.11728783853692</v>
      </c>
      <c r="CF113" s="11">
        <f t="shared" si="56"/>
        <v>418.18411290074778</v>
      </c>
      <c r="CG113" s="11">
        <f t="shared" si="57"/>
        <v>562.93709682330768</v>
      </c>
      <c r="CH113" s="11">
        <f t="shared" si="58"/>
        <v>724.58056768490781</v>
      </c>
      <c r="CI113" s="11" t="str">
        <f t="shared" si="59"/>
        <v/>
      </c>
      <c r="CJ113" s="11" t="str">
        <f t="shared" si="60"/>
        <v/>
      </c>
      <c r="CK113" s="11" t="str">
        <f t="shared" si="61"/>
        <v/>
      </c>
      <c r="CL113" s="11" t="str">
        <f t="shared" si="62"/>
        <v/>
      </c>
      <c r="CM113" s="11" t="str">
        <f t="shared" si="63"/>
        <v/>
      </c>
      <c r="CN113" s="11" t="str">
        <f t="shared" si="64"/>
        <v/>
      </c>
      <c r="CO113" s="11" t="str">
        <f t="shared" si="65"/>
        <v/>
      </c>
    </row>
    <row r="114" spans="1:93" x14ac:dyDescent="0.25">
      <c r="A114" s="5" t="s">
        <v>302</v>
      </c>
      <c r="B114" s="5" t="s">
        <v>58</v>
      </c>
      <c r="C114" s="5" t="s">
        <v>59</v>
      </c>
      <c r="D114" s="5" t="s">
        <v>24</v>
      </c>
      <c r="E114" s="5" t="s">
        <v>37</v>
      </c>
      <c r="F114" s="5" t="s">
        <v>38</v>
      </c>
      <c r="G114" s="5">
        <v>1</v>
      </c>
      <c r="H114" s="5" t="s">
        <v>31</v>
      </c>
      <c r="I114" s="6">
        <v>-4.6506400000000001</v>
      </c>
      <c r="J114" s="6">
        <v>7.3160699999999999</v>
      </c>
      <c r="K114" s="6">
        <v>1.2419199999999999</v>
      </c>
      <c r="L114" s="6"/>
      <c r="M114" s="6"/>
      <c r="N114" s="5">
        <v>1.65</v>
      </c>
      <c r="O114" s="5">
        <v>1353.85</v>
      </c>
      <c r="P114" s="5">
        <v>1.11442</v>
      </c>
      <c r="Q114" s="5">
        <v>40</v>
      </c>
      <c r="R114" s="5">
        <v>0.78600000000000003</v>
      </c>
      <c r="S114" s="5">
        <v>0.3</v>
      </c>
      <c r="T114" s="5">
        <v>1861.1</v>
      </c>
      <c r="U114" s="5">
        <v>38</v>
      </c>
      <c r="V114" s="11">
        <f t="shared" si="68"/>
        <v>59.163000651708259</v>
      </c>
      <c r="W114" s="11">
        <f t="shared" si="68"/>
        <v>221.76231535326269</v>
      </c>
      <c r="X114" s="11">
        <f t="shared" si="68"/>
        <v>477.64955375265981</v>
      </c>
      <c r="Y114" s="11">
        <f t="shared" si="68"/>
        <v>818.41367732691049</v>
      </c>
      <c r="Z114" s="11">
        <f t="shared" si="68"/>
        <v>1237.9892355693692</v>
      </c>
      <c r="AA114" s="11" t="str">
        <f t="shared" si="68"/>
        <v/>
      </c>
      <c r="AB114" s="11" t="str">
        <f t="shared" si="68"/>
        <v/>
      </c>
      <c r="AC114" s="11" t="str">
        <f t="shared" si="68"/>
        <v/>
      </c>
      <c r="AD114" s="11" t="str">
        <f t="shared" si="68"/>
        <v/>
      </c>
      <c r="AE114" s="11" t="str">
        <f t="shared" si="68"/>
        <v/>
      </c>
      <c r="AF114" s="11" t="str">
        <f t="shared" si="68"/>
        <v/>
      </c>
      <c r="AG114" s="11" t="str">
        <f t="shared" si="68"/>
        <v/>
      </c>
      <c r="AH114" s="11" t="str">
        <f t="shared" si="68"/>
        <v/>
      </c>
      <c r="AI114" s="11" t="str">
        <f t="shared" si="68"/>
        <v/>
      </c>
      <c r="AJ114" s="11" t="str">
        <f t="shared" si="68"/>
        <v/>
      </c>
      <c r="AK114" s="5" t="s">
        <v>302</v>
      </c>
      <c r="AL114" s="5" t="s">
        <v>58</v>
      </c>
      <c r="AM114" s="11">
        <v>14.5456</v>
      </c>
      <c r="AN114" s="11">
        <v>27.942400000000003</v>
      </c>
      <c r="AO114" s="11">
        <v>43.251199999999997</v>
      </c>
      <c r="AP114" s="11">
        <v>60.472000000000001</v>
      </c>
      <c r="AQ114" s="11">
        <v>79.604800000000012</v>
      </c>
      <c r="BB114" s="11">
        <v>83.65</v>
      </c>
      <c r="BC114" t="s">
        <v>302</v>
      </c>
      <c r="BD114" t="s">
        <v>58</v>
      </c>
      <c r="BE114" t="s">
        <v>450</v>
      </c>
      <c r="BF114" t="s">
        <v>59</v>
      </c>
      <c r="BG114" t="s">
        <v>440</v>
      </c>
      <c r="BH114">
        <v>0.4</v>
      </c>
      <c r="BI114">
        <v>0.04</v>
      </c>
      <c r="BJ114">
        <v>165.31</v>
      </c>
      <c r="BK114">
        <v>26.11</v>
      </c>
      <c r="BL114" s="11">
        <f t="shared" si="36"/>
        <v>9.7802356377338935</v>
      </c>
      <c r="BM114" s="11">
        <f t="shared" si="37"/>
        <v>36.659528351047854</v>
      </c>
      <c r="BN114" s="11">
        <f t="shared" si="38"/>
        <v>78.960247730852188</v>
      </c>
      <c r="BO114" s="11">
        <f t="shared" si="39"/>
        <v>135.29196499891157</v>
      </c>
      <c r="BP114" s="11">
        <f t="shared" si="40"/>
        <v>204.65200053197242</v>
      </c>
      <c r="BQ114" s="11" t="str">
        <f t="shared" si="41"/>
        <v/>
      </c>
      <c r="BR114" s="11" t="str">
        <f t="shared" si="42"/>
        <v/>
      </c>
      <c r="BS114" s="11" t="str">
        <f t="shared" si="43"/>
        <v/>
      </c>
      <c r="BT114" s="11" t="str">
        <f t="shared" si="44"/>
        <v/>
      </c>
      <c r="BU114" s="11" t="str">
        <f t="shared" si="45"/>
        <v/>
      </c>
      <c r="BV114" s="11" t="str">
        <f t="shared" si="46"/>
        <v/>
      </c>
      <c r="BW114" s="11" t="str">
        <f t="shared" si="47"/>
        <v/>
      </c>
      <c r="BX114" s="11" t="str">
        <f t="shared" si="48"/>
        <v/>
      </c>
      <c r="BY114" s="11" t="str">
        <f t="shared" si="49"/>
        <v/>
      </c>
      <c r="BZ114" s="11" t="str">
        <f t="shared" si="50"/>
        <v/>
      </c>
      <c r="CA114" s="11">
        <f t="shared" si="51"/>
        <v>48.901178188669469</v>
      </c>
      <c r="CB114" s="11">
        <f t="shared" si="52"/>
        <v>183.29764175523928</v>
      </c>
      <c r="CC114" s="11">
        <f t="shared" si="53"/>
        <v>394.80123865426094</v>
      </c>
      <c r="CD114" s="11">
        <f t="shared" si="54"/>
        <v>676.45982499455783</v>
      </c>
      <c r="CE114" s="11">
        <f t="shared" si="55"/>
        <v>1023.260002659862</v>
      </c>
      <c r="CF114" s="11" t="str">
        <f t="shared" si="56"/>
        <v/>
      </c>
      <c r="CG114" s="11" t="str">
        <f t="shared" si="57"/>
        <v/>
      </c>
      <c r="CH114" s="11" t="str">
        <f t="shared" si="58"/>
        <v/>
      </c>
      <c r="CI114" s="11" t="str">
        <f t="shared" si="59"/>
        <v/>
      </c>
      <c r="CJ114" s="11" t="str">
        <f t="shared" si="60"/>
        <v/>
      </c>
      <c r="CK114" s="11" t="str">
        <f t="shared" si="61"/>
        <v/>
      </c>
      <c r="CL114" s="11" t="str">
        <f t="shared" si="62"/>
        <v/>
      </c>
      <c r="CM114" s="11" t="str">
        <f t="shared" si="63"/>
        <v/>
      </c>
      <c r="CN114" s="11" t="str">
        <f t="shared" si="64"/>
        <v/>
      </c>
      <c r="CO114" s="11" t="str">
        <f t="shared" si="65"/>
        <v/>
      </c>
    </row>
    <row r="115" spans="1:93" x14ac:dyDescent="0.25">
      <c r="A115" s="5" t="s">
        <v>322</v>
      </c>
      <c r="B115" s="5" t="s">
        <v>58</v>
      </c>
      <c r="C115" s="5" t="s">
        <v>59</v>
      </c>
      <c r="D115" s="5" t="s">
        <v>24</v>
      </c>
      <c r="E115" s="5" t="s">
        <v>37</v>
      </c>
      <c r="F115" s="5" t="s">
        <v>38</v>
      </c>
      <c r="G115" s="5">
        <v>1</v>
      </c>
      <c r="H115" s="5" t="s">
        <v>31</v>
      </c>
      <c r="I115" s="6">
        <v>-1.67496</v>
      </c>
      <c r="J115" s="6">
        <v>5.07172</v>
      </c>
      <c r="K115" s="6">
        <v>0.43169999999999997</v>
      </c>
      <c r="L115" s="6"/>
      <c r="M115" s="6"/>
      <c r="N115" s="5">
        <v>1.36</v>
      </c>
      <c r="O115" s="5">
        <v>290.52999999999997</v>
      </c>
      <c r="P115" s="5">
        <v>0.65703999999999996</v>
      </c>
      <c r="Q115" s="5">
        <v>30</v>
      </c>
      <c r="R115" s="5">
        <v>0.82299999999999995</v>
      </c>
      <c r="S115" s="5">
        <v>0.9</v>
      </c>
      <c r="T115" s="5">
        <v>526.4</v>
      </c>
      <c r="U115" s="5">
        <v>28</v>
      </c>
      <c r="V115" s="11">
        <f t="shared" si="68"/>
        <v>15.125607654934646</v>
      </c>
      <c r="W115" s="11">
        <f t="shared" si="68"/>
        <v>67.89250197967938</v>
      </c>
      <c r="X115" s="11">
        <f t="shared" si="68"/>
        <v>143.22753994985055</v>
      </c>
      <c r="Y115" s="11">
        <f t="shared" si="68"/>
        <v>216.69478273638305</v>
      </c>
      <c r="Z115" s="11">
        <f t="shared" si="68"/>
        <v>267.55164863551471</v>
      </c>
      <c r="AA115" s="11">
        <f t="shared" si="68"/>
        <v>277.75765324449731</v>
      </c>
      <c r="AB115" s="11" t="str">
        <f t="shared" si="68"/>
        <v/>
      </c>
      <c r="AC115" s="11" t="str">
        <f t="shared" si="68"/>
        <v/>
      </c>
      <c r="AD115" s="11" t="str">
        <f t="shared" si="68"/>
        <v/>
      </c>
      <c r="AE115" s="11" t="str">
        <f t="shared" si="68"/>
        <v/>
      </c>
      <c r="AF115" s="11" t="str">
        <f t="shared" si="68"/>
        <v/>
      </c>
      <c r="AG115" s="11" t="str">
        <f t="shared" si="68"/>
        <v/>
      </c>
      <c r="AH115" s="11" t="str">
        <f t="shared" si="68"/>
        <v/>
      </c>
      <c r="AI115" s="11" t="str">
        <f t="shared" si="68"/>
        <v/>
      </c>
      <c r="AJ115" s="11" t="str">
        <f t="shared" si="68"/>
        <v/>
      </c>
      <c r="AK115" s="5" t="s">
        <v>322</v>
      </c>
      <c r="AL115" s="5" t="s">
        <v>58</v>
      </c>
      <c r="AM115" s="11">
        <v>8.6813399999999987</v>
      </c>
      <c r="AN115" s="11">
        <v>19.691440000000004</v>
      </c>
      <c r="AO115" s="11">
        <v>32.687539999999998</v>
      </c>
      <c r="AP115" s="11">
        <v>44.789640000000006</v>
      </c>
      <c r="AQ115" s="11">
        <v>53.117739999999998</v>
      </c>
      <c r="AR115" s="11">
        <v>54.791839999999979</v>
      </c>
      <c r="BB115" s="11">
        <v>55.89</v>
      </c>
      <c r="BC115" t="s">
        <v>322</v>
      </c>
      <c r="BD115" t="s">
        <v>58</v>
      </c>
      <c r="BE115" t="s">
        <v>450</v>
      </c>
      <c r="BF115" t="s">
        <v>59</v>
      </c>
      <c r="BG115" t="s">
        <v>440</v>
      </c>
      <c r="BJ115">
        <v>235.45</v>
      </c>
      <c r="BK115">
        <v>13.78</v>
      </c>
      <c r="BL115" s="11">
        <f t="shared" si="36"/>
        <v>3.5613243223543622</v>
      </c>
      <c r="BM115" s="11">
        <f t="shared" si="37"/>
        <v>15.98528959111551</v>
      </c>
      <c r="BN115" s="11">
        <f t="shared" si="38"/>
        <v>33.722924281192313</v>
      </c>
      <c r="BO115" s="11">
        <f t="shared" si="39"/>
        <v>51.020786595281386</v>
      </c>
      <c r="BP115" s="11">
        <f t="shared" si="40"/>
        <v>62.995035671231932</v>
      </c>
      <c r="BQ115" s="11">
        <f t="shared" si="41"/>
        <v>65.398039456416896</v>
      </c>
      <c r="BR115" s="11" t="str">
        <f t="shared" si="42"/>
        <v/>
      </c>
      <c r="BS115" s="11" t="str">
        <f t="shared" si="43"/>
        <v/>
      </c>
      <c r="BT115" s="11" t="str">
        <f t="shared" si="44"/>
        <v/>
      </c>
      <c r="BU115" s="11" t="str">
        <f t="shared" si="45"/>
        <v/>
      </c>
      <c r="BV115" s="11" t="str">
        <f t="shared" si="46"/>
        <v/>
      </c>
      <c r="BW115" s="11" t="str">
        <f t="shared" si="47"/>
        <v/>
      </c>
      <c r="BX115" s="11" t="str">
        <f t="shared" si="48"/>
        <v/>
      </c>
      <c r="BY115" s="11" t="str">
        <f t="shared" si="49"/>
        <v/>
      </c>
      <c r="BZ115" s="11" t="str">
        <f t="shared" si="50"/>
        <v/>
      </c>
      <c r="CA115" s="11">
        <f t="shared" si="51"/>
        <v>17.80662161177181</v>
      </c>
      <c r="CB115" s="11">
        <f t="shared" si="52"/>
        <v>79.926447955577544</v>
      </c>
      <c r="CC115" s="11">
        <f t="shared" si="53"/>
        <v>168.61462140596157</v>
      </c>
      <c r="CD115" s="11">
        <f t="shared" si="54"/>
        <v>255.10393297640692</v>
      </c>
      <c r="CE115" s="11">
        <f t="shared" si="55"/>
        <v>314.97517835615963</v>
      </c>
      <c r="CF115" s="11">
        <f t="shared" si="56"/>
        <v>326.99019728208447</v>
      </c>
      <c r="CG115" s="11" t="str">
        <f t="shared" si="57"/>
        <v/>
      </c>
      <c r="CH115" s="11" t="str">
        <f t="shared" si="58"/>
        <v/>
      </c>
      <c r="CI115" s="11" t="str">
        <f t="shared" si="59"/>
        <v/>
      </c>
      <c r="CJ115" s="11" t="str">
        <f t="shared" si="60"/>
        <v/>
      </c>
      <c r="CK115" s="11" t="str">
        <f t="shared" si="61"/>
        <v/>
      </c>
      <c r="CL115" s="11" t="str">
        <f t="shared" si="62"/>
        <v/>
      </c>
      <c r="CM115" s="11" t="str">
        <f t="shared" si="63"/>
        <v/>
      </c>
      <c r="CN115" s="11" t="str">
        <f t="shared" si="64"/>
        <v/>
      </c>
      <c r="CO115" s="11" t="str">
        <f t="shared" si="65"/>
        <v/>
      </c>
    </row>
    <row r="116" spans="1:93" x14ac:dyDescent="0.25">
      <c r="A116" t="s">
        <v>278</v>
      </c>
      <c r="B116" t="s">
        <v>300</v>
      </c>
      <c r="C116" t="s">
        <v>301</v>
      </c>
      <c r="D116" t="s">
        <v>24</v>
      </c>
      <c r="E116" t="s">
        <v>37</v>
      </c>
      <c r="F116" t="s">
        <v>38</v>
      </c>
      <c r="G116">
        <v>1</v>
      </c>
      <c r="H116" t="s">
        <v>31</v>
      </c>
      <c r="I116" s="4">
        <v>-1.6572499999999999</v>
      </c>
      <c r="J116" s="4">
        <v>5.1895300000000004</v>
      </c>
      <c r="K116" s="4">
        <v>0.71528999999999998</v>
      </c>
      <c r="N116">
        <v>0.14000000000000001</v>
      </c>
      <c r="O116">
        <v>121.32</v>
      </c>
      <c r="P116">
        <v>0.84575</v>
      </c>
      <c r="Q116">
        <v>39</v>
      </c>
      <c r="R116">
        <v>0.83499999999999996</v>
      </c>
      <c r="S116">
        <v>0</v>
      </c>
      <c r="T116">
        <v>127.9</v>
      </c>
      <c r="U116">
        <v>37</v>
      </c>
      <c r="V116" s="11">
        <f t="shared" si="68"/>
        <v>23.095296901617289</v>
      </c>
      <c r="W116" s="11">
        <f t="shared" si="68"/>
        <v>61.729674352895678</v>
      </c>
      <c r="X116" s="11">
        <f t="shared" si="68"/>
        <v>92.475209387022716</v>
      </c>
      <c r="Y116" s="11">
        <f t="shared" si="68"/>
        <v>109.89890842610869</v>
      </c>
      <c r="Z116" s="11">
        <f t="shared" si="68"/>
        <v>112.44759380517461</v>
      </c>
      <c r="AA116" s="11" t="str">
        <f t="shared" si="68"/>
        <v/>
      </c>
      <c r="AB116" s="11" t="str">
        <f t="shared" si="68"/>
        <v/>
      </c>
      <c r="AC116" s="11" t="str">
        <f t="shared" si="68"/>
        <v/>
      </c>
      <c r="AD116" s="11" t="str">
        <f t="shared" si="68"/>
        <v/>
      </c>
      <c r="AE116" s="11" t="str">
        <f t="shared" si="68"/>
        <v/>
      </c>
      <c r="AF116" s="11" t="str">
        <f t="shared" si="68"/>
        <v/>
      </c>
      <c r="AG116" s="11" t="str">
        <f t="shared" si="68"/>
        <v/>
      </c>
      <c r="AH116" s="11" t="str">
        <f t="shared" si="68"/>
        <v/>
      </c>
      <c r="AI116" s="11" t="str">
        <f t="shared" si="68"/>
        <v/>
      </c>
      <c r="AJ116" s="11" t="str">
        <f t="shared" si="68"/>
        <v/>
      </c>
      <c r="AK116" t="s">
        <v>278</v>
      </c>
      <c r="AL116" t="s">
        <v>300</v>
      </c>
      <c r="AM116" s="11">
        <v>8.6933116699999999</v>
      </c>
      <c r="AN116" s="11">
        <v>14.705428850000001</v>
      </c>
      <c r="AO116" s="11">
        <v>18.819991430000002</v>
      </c>
      <c r="AP116" s="11">
        <v>21.036999410000004</v>
      </c>
      <c r="AQ116" s="11">
        <v>21.356452790000002</v>
      </c>
      <c r="BB116" s="11">
        <v>21.46</v>
      </c>
      <c r="BL116" s="11" t="str">
        <f t="shared" si="36"/>
        <v/>
      </c>
      <c r="BM116" s="11" t="str">
        <f t="shared" si="37"/>
        <v/>
      </c>
      <c r="BN116" s="11" t="str">
        <f t="shared" si="38"/>
        <v/>
      </c>
      <c r="BO116" s="11" t="str">
        <f t="shared" si="39"/>
        <v/>
      </c>
      <c r="BP116" s="11" t="str">
        <f t="shared" si="40"/>
        <v/>
      </c>
      <c r="BQ116" s="11" t="str">
        <f t="shared" si="41"/>
        <v/>
      </c>
      <c r="BR116" s="11" t="str">
        <f t="shared" si="42"/>
        <v/>
      </c>
      <c r="BS116" s="11" t="str">
        <f t="shared" si="43"/>
        <v/>
      </c>
      <c r="BT116" s="11" t="str">
        <f t="shared" si="44"/>
        <v/>
      </c>
      <c r="BU116" s="11" t="str">
        <f t="shared" si="45"/>
        <v/>
      </c>
      <c r="BV116" s="11" t="str">
        <f t="shared" si="46"/>
        <v/>
      </c>
      <c r="BW116" s="11" t="str">
        <f t="shared" si="47"/>
        <v/>
      </c>
      <c r="BX116" s="11" t="str">
        <f t="shared" si="48"/>
        <v/>
      </c>
      <c r="BY116" s="11" t="str">
        <f t="shared" si="49"/>
        <v/>
      </c>
      <c r="BZ116" s="11" t="str">
        <f t="shared" si="50"/>
        <v/>
      </c>
      <c r="CA116" s="11" t="str">
        <f t="shared" si="51"/>
        <v/>
      </c>
      <c r="CB116" s="11" t="str">
        <f t="shared" si="52"/>
        <v/>
      </c>
      <c r="CC116" s="11" t="str">
        <f t="shared" si="53"/>
        <v/>
      </c>
      <c r="CD116" s="11" t="str">
        <f t="shared" si="54"/>
        <v/>
      </c>
      <c r="CE116" s="11" t="str">
        <f t="shared" si="55"/>
        <v/>
      </c>
      <c r="CF116" s="11" t="str">
        <f t="shared" si="56"/>
        <v/>
      </c>
      <c r="CG116" s="11" t="str">
        <f t="shared" si="57"/>
        <v/>
      </c>
      <c r="CH116" s="11" t="str">
        <f t="shared" si="58"/>
        <v/>
      </c>
      <c r="CI116" s="11" t="str">
        <f t="shared" si="59"/>
        <v/>
      </c>
      <c r="CJ116" s="11" t="str">
        <f t="shared" si="60"/>
        <v/>
      </c>
      <c r="CK116" s="11" t="str">
        <f t="shared" si="61"/>
        <v/>
      </c>
      <c r="CL116" s="11" t="str">
        <f t="shared" si="62"/>
        <v/>
      </c>
      <c r="CM116" s="11" t="str">
        <f t="shared" si="63"/>
        <v/>
      </c>
      <c r="CN116" s="11" t="str">
        <f t="shared" si="64"/>
        <v/>
      </c>
      <c r="CO116" s="11" t="str">
        <f t="shared" si="65"/>
        <v/>
      </c>
    </row>
    <row r="117" spans="1:93" x14ac:dyDescent="0.25">
      <c r="A117" s="5" t="s">
        <v>178</v>
      </c>
      <c r="B117" s="5" t="s">
        <v>191</v>
      </c>
      <c r="C117" s="5" t="s">
        <v>192</v>
      </c>
      <c r="D117" s="5" t="s">
        <v>24</v>
      </c>
      <c r="E117" s="5" t="s">
        <v>37</v>
      </c>
      <c r="F117" s="5" t="s">
        <v>38</v>
      </c>
      <c r="G117" s="5">
        <v>1</v>
      </c>
      <c r="H117" s="5" t="s">
        <v>31</v>
      </c>
      <c r="I117" s="6">
        <v>-7.2411700000000003</v>
      </c>
      <c r="J117" s="6">
        <v>8.5043799999999994</v>
      </c>
      <c r="K117" s="6">
        <v>0.58225000000000005</v>
      </c>
      <c r="L117" s="6"/>
      <c r="M117" s="6"/>
      <c r="N117" s="5">
        <v>0.21</v>
      </c>
      <c r="O117" s="5">
        <v>122.54</v>
      </c>
      <c r="P117" s="5">
        <v>0.76305000000000001</v>
      </c>
      <c r="Q117" s="5">
        <v>30</v>
      </c>
      <c r="R117" s="5">
        <v>0.77200000000000002</v>
      </c>
      <c r="S117" s="5">
        <v>0.4</v>
      </c>
      <c r="T117" s="5">
        <v>140.80000000000001</v>
      </c>
      <c r="U117" s="5">
        <v>28</v>
      </c>
      <c r="V117" s="11">
        <f t="shared" si="68"/>
        <v>3.6523203426819606</v>
      </c>
      <c r="W117" s="11">
        <f t="shared" si="68"/>
        <v>14.766764704850768</v>
      </c>
      <c r="X117" s="11">
        <f t="shared" si="68"/>
        <v>33.579840823377538</v>
      </c>
      <c r="Y117" s="11">
        <f t="shared" si="68"/>
        <v>59.378741041218646</v>
      </c>
      <c r="Z117" s="11">
        <f t="shared" si="68"/>
        <v>91.387716679370129</v>
      </c>
      <c r="AA117" s="11" t="str">
        <f t="shared" si="68"/>
        <v/>
      </c>
      <c r="AB117" s="11" t="str">
        <f t="shared" si="68"/>
        <v/>
      </c>
      <c r="AC117" s="11" t="str">
        <f t="shared" si="68"/>
        <v/>
      </c>
      <c r="AD117" s="11" t="str">
        <f t="shared" si="68"/>
        <v/>
      </c>
      <c r="AE117" s="11" t="str">
        <f t="shared" si="68"/>
        <v/>
      </c>
      <c r="AF117" s="11" t="str">
        <f t="shared" si="68"/>
        <v/>
      </c>
      <c r="AG117" s="11" t="str">
        <f t="shared" si="68"/>
        <v/>
      </c>
      <c r="AH117" s="11" t="str">
        <f t="shared" si="68"/>
        <v/>
      </c>
      <c r="AI117" s="11" t="str">
        <f t="shared" si="68"/>
        <v/>
      </c>
      <c r="AJ117" s="11" t="str">
        <f t="shared" si="68"/>
        <v/>
      </c>
      <c r="AK117" s="5" t="s">
        <v>178</v>
      </c>
      <c r="AL117" s="5" t="s">
        <v>191</v>
      </c>
      <c r="AM117" s="11">
        <v>11.443860000000001</v>
      </c>
      <c r="AN117" s="11">
        <v>18.626660000000001</v>
      </c>
      <c r="AO117" s="11">
        <v>25.809460000000001</v>
      </c>
      <c r="AP117" s="11">
        <v>32.992260000000002</v>
      </c>
      <c r="AQ117" s="11">
        <v>40.175060000000002</v>
      </c>
      <c r="BB117" s="11">
        <v>45.2</v>
      </c>
      <c r="BL117" s="11" t="str">
        <f t="shared" si="36"/>
        <v/>
      </c>
      <c r="BM117" s="11" t="str">
        <f t="shared" si="37"/>
        <v/>
      </c>
      <c r="BN117" s="11" t="str">
        <f t="shared" si="38"/>
        <v/>
      </c>
      <c r="BO117" s="11" t="str">
        <f t="shared" si="39"/>
        <v/>
      </c>
      <c r="BP117" s="11" t="str">
        <f t="shared" si="40"/>
        <v/>
      </c>
      <c r="BQ117" s="11" t="str">
        <f t="shared" si="41"/>
        <v/>
      </c>
      <c r="BR117" s="11" t="str">
        <f t="shared" si="42"/>
        <v/>
      </c>
      <c r="BS117" s="11" t="str">
        <f t="shared" si="43"/>
        <v/>
      </c>
      <c r="BT117" s="11" t="str">
        <f t="shared" si="44"/>
        <v/>
      </c>
      <c r="BU117" s="11" t="str">
        <f t="shared" si="45"/>
        <v/>
      </c>
      <c r="BV117" s="11" t="str">
        <f t="shared" si="46"/>
        <v/>
      </c>
      <c r="BW117" s="11" t="str">
        <f t="shared" si="47"/>
        <v/>
      </c>
      <c r="BX117" s="11" t="str">
        <f t="shared" si="48"/>
        <v/>
      </c>
      <c r="BY117" s="11" t="str">
        <f t="shared" si="49"/>
        <v/>
      </c>
      <c r="BZ117" s="11" t="str">
        <f t="shared" si="50"/>
        <v/>
      </c>
      <c r="CA117" s="11" t="str">
        <f t="shared" si="51"/>
        <v/>
      </c>
      <c r="CB117" s="11" t="str">
        <f t="shared" si="52"/>
        <v/>
      </c>
      <c r="CC117" s="11" t="str">
        <f t="shared" si="53"/>
        <v/>
      </c>
      <c r="CD117" s="11" t="str">
        <f t="shared" si="54"/>
        <v/>
      </c>
      <c r="CE117" s="11" t="str">
        <f t="shared" si="55"/>
        <v/>
      </c>
      <c r="CF117" s="11" t="str">
        <f t="shared" si="56"/>
        <v/>
      </c>
      <c r="CG117" s="11" t="str">
        <f t="shared" si="57"/>
        <v/>
      </c>
      <c r="CH117" s="11" t="str">
        <f t="shared" si="58"/>
        <v/>
      </c>
      <c r="CI117" s="11" t="str">
        <f t="shared" si="59"/>
        <v/>
      </c>
      <c r="CJ117" s="11" t="str">
        <f t="shared" si="60"/>
        <v/>
      </c>
      <c r="CK117" s="11" t="str">
        <f t="shared" si="61"/>
        <v/>
      </c>
      <c r="CL117" s="11" t="str">
        <f t="shared" si="62"/>
        <v/>
      </c>
      <c r="CM117" s="11" t="str">
        <f t="shared" si="63"/>
        <v/>
      </c>
      <c r="CN117" s="11" t="str">
        <f t="shared" si="64"/>
        <v/>
      </c>
      <c r="CO117" s="11" t="str">
        <f t="shared" si="65"/>
        <v/>
      </c>
    </row>
    <row r="118" spans="1:93" x14ac:dyDescent="0.25">
      <c r="A118" s="5" t="s">
        <v>234</v>
      </c>
      <c r="B118" s="5" t="s">
        <v>191</v>
      </c>
      <c r="C118" s="5" t="s">
        <v>192</v>
      </c>
      <c r="D118" s="5" t="s">
        <v>24</v>
      </c>
      <c r="E118" s="5" t="s">
        <v>37</v>
      </c>
      <c r="F118" s="5" t="s">
        <v>38</v>
      </c>
      <c r="G118" s="5">
        <v>1</v>
      </c>
      <c r="H118" s="5" t="s">
        <v>31</v>
      </c>
      <c r="I118" s="6">
        <v>-5.0558500000000004</v>
      </c>
      <c r="J118" s="6">
        <v>6.8596300000000001</v>
      </c>
      <c r="K118" s="6">
        <v>0.72467999999999999</v>
      </c>
      <c r="L118" s="6"/>
      <c r="M118" s="6"/>
      <c r="N118" s="5">
        <v>0.37</v>
      </c>
      <c r="O118" s="5">
        <v>231.5</v>
      </c>
      <c r="P118" s="5">
        <v>0.85128000000000004</v>
      </c>
      <c r="Q118" s="5">
        <v>50</v>
      </c>
      <c r="R118" s="5">
        <v>0.86899999999999999</v>
      </c>
      <c r="S118" s="5">
        <v>0</v>
      </c>
      <c r="T118" s="5">
        <v>222.6</v>
      </c>
      <c r="U118" s="5">
        <v>48</v>
      </c>
      <c r="V118" s="11">
        <f t="shared" si="68"/>
        <v>11.721118935987631</v>
      </c>
      <c r="W118" s="11">
        <f t="shared" si="68"/>
        <v>28.954934803469083</v>
      </c>
      <c r="X118" s="11">
        <f t="shared" si="68"/>
        <v>78.830462281000536</v>
      </c>
      <c r="Y118" s="11">
        <f t="shared" si="68"/>
        <v>227.80120682603814</v>
      </c>
      <c r="Z118" s="11" t="str">
        <f t="shared" si="68"/>
        <v/>
      </c>
      <c r="AA118" s="11" t="str">
        <f t="shared" si="68"/>
        <v/>
      </c>
      <c r="AB118" s="11" t="str">
        <f t="shared" si="68"/>
        <v/>
      </c>
      <c r="AC118" s="11" t="str">
        <f t="shared" si="68"/>
        <v/>
      </c>
      <c r="AD118" s="11" t="str">
        <f t="shared" si="68"/>
        <v/>
      </c>
      <c r="AE118" s="11" t="str">
        <f t="shared" si="68"/>
        <v/>
      </c>
      <c r="AF118" s="11" t="str">
        <f t="shared" si="68"/>
        <v/>
      </c>
      <c r="AG118" s="11" t="str">
        <f t="shared" si="68"/>
        <v/>
      </c>
      <c r="AH118" s="11" t="str">
        <f t="shared" si="68"/>
        <v/>
      </c>
      <c r="AI118" s="11" t="str">
        <f t="shared" si="68"/>
        <v/>
      </c>
      <c r="AJ118" s="11" t="str">
        <f t="shared" si="68"/>
        <v/>
      </c>
      <c r="AK118" s="5" t="s">
        <v>234</v>
      </c>
      <c r="AL118" s="5" t="s">
        <v>191</v>
      </c>
      <c r="AM118" s="11">
        <v>13.86594</v>
      </c>
      <c r="AN118" s="11">
        <v>21.137340000000005</v>
      </c>
      <c r="AO118" s="11">
        <v>36.148739999999997</v>
      </c>
      <c r="AP118" s="11">
        <v>70.000140000000002</v>
      </c>
      <c r="BB118" s="11">
        <v>69.760000000000005</v>
      </c>
      <c r="BC118" t="s">
        <v>234</v>
      </c>
      <c r="BD118" t="s">
        <v>509</v>
      </c>
      <c r="BE118" t="s">
        <v>510</v>
      </c>
      <c r="BF118" t="s">
        <v>192</v>
      </c>
      <c r="BG118" t="s">
        <v>447</v>
      </c>
      <c r="BH118">
        <v>0.4</v>
      </c>
      <c r="BI118">
        <v>0.05</v>
      </c>
      <c r="BJ118">
        <v>67.53</v>
      </c>
      <c r="BK118">
        <v>20.5</v>
      </c>
      <c r="BL118" s="11">
        <f t="shared" si="36"/>
        <v>0.79152716174724469</v>
      </c>
      <c r="BM118" s="11">
        <f t="shared" si="37"/>
        <v>1.9553267472782672</v>
      </c>
      <c r="BN118" s="11">
        <f t="shared" si="38"/>
        <v>5.3234211178359665</v>
      </c>
      <c r="BO118" s="11">
        <f t="shared" si="39"/>
        <v>15.383415496962355</v>
      </c>
      <c r="BP118" s="11" t="str">
        <f t="shared" si="40"/>
        <v/>
      </c>
      <c r="BQ118" s="11" t="str">
        <f t="shared" si="41"/>
        <v/>
      </c>
      <c r="BR118" s="11" t="str">
        <f t="shared" si="42"/>
        <v/>
      </c>
      <c r="BS118" s="11" t="str">
        <f t="shared" si="43"/>
        <v/>
      </c>
      <c r="BT118" s="11" t="str">
        <f t="shared" si="44"/>
        <v/>
      </c>
      <c r="BU118" s="11" t="str">
        <f t="shared" si="45"/>
        <v/>
      </c>
      <c r="BV118" s="11" t="str">
        <f t="shared" si="46"/>
        <v/>
      </c>
      <c r="BW118" s="11" t="str">
        <f t="shared" si="47"/>
        <v/>
      </c>
      <c r="BX118" s="11" t="str">
        <f t="shared" si="48"/>
        <v/>
      </c>
      <c r="BY118" s="11" t="str">
        <f t="shared" si="49"/>
        <v/>
      </c>
      <c r="BZ118" s="11" t="str">
        <f t="shared" si="50"/>
        <v/>
      </c>
      <c r="CA118" s="11">
        <f t="shared" si="51"/>
        <v>3.9576358087362236</v>
      </c>
      <c r="CB118" s="11">
        <f t="shared" si="52"/>
        <v>9.7766337363913358</v>
      </c>
      <c r="CC118" s="11">
        <f t="shared" si="53"/>
        <v>26.617105589179832</v>
      </c>
      <c r="CD118" s="11">
        <f t="shared" si="54"/>
        <v>76.91707748481177</v>
      </c>
      <c r="CE118" s="11" t="str">
        <f t="shared" si="55"/>
        <v/>
      </c>
      <c r="CF118" s="11" t="str">
        <f t="shared" si="56"/>
        <v/>
      </c>
      <c r="CG118" s="11" t="str">
        <f t="shared" si="57"/>
        <v/>
      </c>
      <c r="CH118" s="11" t="str">
        <f t="shared" si="58"/>
        <v/>
      </c>
      <c r="CI118" s="11" t="str">
        <f t="shared" si="59"/>
        <v/>
      </c>
      <c r="CJ118" s="11" t="str">
        <f t="shared" si="60"/>
        <v/>
      </c>
      <c r="CK118" s="11" t="str">
        <f t="shared" si="61"/>
        <v/>
      </c>
      <c r="CL118" s="11" t="str">
        <f t="shared" si="62"/>
        <v/>
      </c>
      <c r="CM118" s="11" t="str">
        <f t="shared" si="63"/>
        <v/>
      </c>
      <c r="CN118" s="11" t="str">
        <f t="shared" si="64"/>
        <v/>
      </c>
      <c r="CO118" s="11" t="str">
        <f t="shared" si="65"/>
        <v/>
      </c>
    </row>
    <row r="119" spans="1:93" x14ac:dyDescent="0.25">
      <c r="A119" s="7" t="s">
        <v>302</v>
      </c>
      <c r="B119" s="7" t="s">
        <v>191</v>
      </c>
      <c r="C119" s="7" t="s">
        <v>192</v>
      </c>
      <c r="D119" s="7" t="s">
        <v>24</v>
      </c>
      <c r="E119" s="7" t="s">
        <v>37</v>
      </c>
      <c r="F119" s="7" t="s">
        <v>38</v>
      </c>
      <c r="G119" s="7">
        <v>1</v>
      </c>
      <c r="H119" s="7" t="s">
        <v>31</v>
      </c>
      <c r="I119" s="8">
        <v>-6.9089</v>
      </c>
      <c r="J119" s="8">
        <v>8.3312399999999993</v>
      </c>
      <c r="K119" s="8">
        <v>0.56330000000000002</v>
      </c>
      <c r="L119" s="8"/>
      <c r="M119" s="8"/>
      <c r="N119" s="7">
        <v>0.62</v>
      </c>
      <c r="O119" s="7">
        <v>350.94</v>
      </c>
      <c r="P119" s="7">
        <v>0.75053000000000003</v>
      </c>
      <c r="Q119" s="7">
        <v>25</v>
      </c>
      <c r="R119" s="7">
        <v>0.89400000000000002</v>
      </c>
      <c r="S119" s="7">
        <v>0</v>
      </c>
      <c r="T119" s="7">
        <v>183.2</v>
      </c>
      <c r="U119" s="7">
        <v>23</v>
      </c>
      <c r="V119" s="11">
        <f t="shared" si="68"/>
        <v>23.297048818405401</v>
      </c>
      <c r="W119" s="11">
        <f t="shared" si="68"/>
        <v>113.35739037606238</v>
      </c>
      <c r="X119" s="11">
        <f t="shared" si="68"/>
        <v>221.71374032768551</v>
      </c>
      <c r="Y119" s="11">
        <f t="shared" si="68"/>
        <v>332.10685411681891</v>
      </c>
      <c r="Z119" s="11">
        <f t="shared" si="68"/>
        <v>440.11727673302198</v>
      </c>
      <c r="AA119" s="11" t="str">
        <f t="shared" si="68"/>
        <v/>
      </c>
      <c r="AB119" s="11" t="str">
        <f t="shared" si="68"/>
        <v/>
      </c>
      <c r="AC119" s="11" t="str">
        <f t="shared" si="68"/>
        <v/>
      </c>
      <c r="AD119" s="11" t="str">
        <f t="shared" si="68"/>
        <v/>
      </c>
      <c r="AE119" s="11" t="str">
        <f t="shared" si="68"/>
        <v/>
      </c>
      <c r="AF119" s="11" t="str">
        <f t="shared" si="68"/>
        <v/>
      </c>
      <c r="AG119" s="11" t="str">
        <f t="shared" si="68"/>
        <v/>
      </c>
      <c r="AH119" s="11" t="str">
        <f t="shared" si="68"/>
        <v/>
      </c>
      <c r="AI119" s="11" t="str">
        <f t="shared" si="68"/>
        <v/>
      </c>
      <c r="AJ119" s="11" t="str">
        <f t="shared" si="68"/>
        <v/>
      </c>
      <c r="AK119" s="7" t="s">
        <v>302</v>
      </c>
      <c r="AL119" s="7" t="s">
        <v>191</v>
      </c>
      <c r="AM119" s="11">
        <v>21.377932383339491</v>
      </c>
      <c r="AN119" s="11">
        <v>43.023389601040193</v>
      </c>
      <c r="AO119" s="11">
        <v>60.387969607990435</v>
      </c>
      <c r="AP119" s="11">
        <v>75.08189049652843</v>
      </c>
      <c r="AQ119" s="11">
        <v>87.945579293322538</v>
      </c>
      <c r="BB119" s="11">
        <v>89.12</v>
      </c>
      <c r="BC119" t="s">
        <v>302</v>
      </c>
      <c r="BD119" t="s">
        <v>509</v>
      </c>
      <c r="BE119" t="s">
        <v>510</v>
      </c>
      <c r="BF119" t="s">
        <v>192</v>
      </c>
      <c r="BG119" t="s">
        <v>447</v>
      </c>
      <c r="BH119">
        <v>0.28000000000000003</v>
      </c>
      <c r="BI119">
        <v>0.06</v>
      </c>
      <c r="BJ119">
        <v>57.71</v>
      </c>
      <c r="BK119">
        <v>19.52</v>
      </c>
      <c r="BL119" s="11">
        <f t="shared" si="36"/>
        <v>1.3444726873101756</v>
      </c>
      <c r="BM119" s="11">
        <f t="shared" si="37"/>
        <v>6.5418549986025605</v>
      </c>
      <c r="BN119" s="11">
        <f t="shared" si="38"/>
        <v>12.795099954310732</v>
      </c>
      <c r="BO119" s="11">
        <f t="shared" si="39"/>
        <v>19.16588655108162</v>
      </c>
      <c r="BP119" s="11">
        <f t="shared" si="40"/>
        <v>25.399168040262698</v>
      </c>
      <c r="BQ119" s="11" t="str">
        <f t="shared" si="41"/>
        <v/>
      </c>
      <c r="BR119" s="11" t="str">
        <f t="shared" si="42"/>
        <v/>
      </c>
      <c r="BS119" s="11" t="str">
        <f t="shared" si="43"/>
        <v/>
      </c>
      <c r="BT119" s="11" t="str">
        <f t="shared" si="44"/>
        <v/>
      </c>
      <c r="BU119" s="11" t="str">
        <f t="shared" si="45"/>
        <v/>
      </c>
      <c r="BV119" s="11" t="str">
        <f t="shared" si="46"/>
        <v/>
      </c>
      <c r="BW119" s="11" t="str">
        <f t="shared" si="47"/>
        <v/>
      </c>
      <c r="BX119" s="11" t="str">
        <f t="shared" si="48"/>
        <v/>
      </c>
      <c r="BY119" s="11" t="str">
        <f t="shared" si="49"/>
        <v/>
      </c>
      <c r="BZ119" s="11" t="str">
        <f t="shared" si="50"/>
        <v/>
      </c>
      <c r="CA119" s="11">
        <f t="shared" si="51"/>
        <v>6.7223634365508778</v>
      </c>
      <c r="CB119" s="11">
        <f t="shared" si="52"/>
        <v>32.709274993012805</v>
      </c>
      <c r="CC119" s="11">
        <f t="shared" si="53"/>
        <v>63.975499771553658</v>
      </c>
      <c r="CD119" s="11">
        <f t="shared" si="54"/>
        <v>95.829432755408106</v>
      </c>
      <c r="CE119" s="11">
        <f t="shared" si="55"/>
        <v>126.99584020131348</v>
      </c>
      <c r="CF119" s="11" t="str">
        <f t="shared" si="56"/>
        <v/>
      </c>
      <c r="CG119" s="11" t="str">
        <f t="shared" si="57"/>
        <v/>
      </c>
      <c r="CH119" s="11" t="str">
        <f t="shared" si="58"/>
        <v/>
      </c>
      <c r="CI119" s="11" t="str">
        <f t="shared" si="59"/>
        <v/>
      </c>
      <c r="CJ119" s="11" t="str">
        <f t="shared" si="60"/>
        <v/>
      </c>
      <c r="CK119" s="11" t="str">
        <f t="shared" si="61"/>
        <v/>
      </c>
      <c r="CL119" s="11" t="str">
        <f t="shared" si="62"/>
        <v/>
      </c>
      <c r="CM119" s="11" t="str">
        <f t="shared" si="63"/>
        <v/>
      </c>
      <c r="CN119" s="11" t="str">
        <f t="shared" si="64"/>
        <v/>
      </c>
      <c r="CO119" s="11" t="str">
        <f t="shared" si="65"/>
        <v/>
      </c>
    </row>
    <row r="120" spans="1:93" x14ac:dyDescent="0.25">
      <c r="A120" s="5" t="s">
        <v>368</v>
      </c>
      <c r="B120" s="5" t="s">
        <v>191</v>
      </c>
      <c r="C120" s="5" t="s">
        <v>192</v>
      </c>
      <c r="D120" s="5" t="s">
        <v>24</v>
      </c>
      <c r="E120" s="5" t="s">
        <v>37</v>
      </c>
      <c r="F120" s="5" t="s">
        <v>38</v>
      </c>
      <c r="G120" s="5">
        <v>1</v>
      </c>
      <c r="H120" s="5" t="s">
        <v>31</v>
      </c>
      <c r="I120" s="6">
        <v>-0.66862999999999995</v>
      </c>
      <c r="J120" s="6">
        <v>4.3308</v>
      </c>
      <c r="K120" s="6">
        <v>0.28206999999999999</v>
      </c>
      <c r="L120" s="6"/>
      <c r="M120" s="6"/>
      <c r="N120" s="5">
        <v>0.79</v>
      </c>
      <c r="O120" s="5">
        <v>288.63</v>
      </c>
      <c r="P120" s="5">
        <v>0.53110000000000002</v>
      </c>
      <c r="Q120" s="5">
        <v>29</v>
      </c>
      <c r="R120" s="5">
        <v>0.72099999999999997</v>
      </c>
      <c r="S120" s="5">
        <v>7.2</v>
      </c>
      <c r="T120" s="5">
        <v>423.8</v>
      </c>
      <c r="U120" s="5">
        <v>27</v>
      </c>
      <c r="V120" s="11">
        <f t="shared" ref="V120:AJ136" si="69">IF(AM120="","",EXP($I120+$J120*LN(LN(AM120)+($K120/2))))</f>
        <v>21.571313765507469</v>
      </c>
      <c r="W120" s="11">
        <f t="shared" si="69"/>
        <v>87.879638737018738</v>
      </c>
      <c r="X120" s="11">
        <f t="shared" si="69"/>
        <v>151.33002277727107</v>
      </c>
      <c r="Y120" s="11">
        <f t="shared" si="69"/>
        <v>207.37754099468077</v>
      </c>
      <c r="Z120" s="11">
        <f t="shared" si="69"/>
        <v>256.98141808594187</v>
      </c>
      <c r="AA120" s="11" t="str">
        <f t="shared" si="69"/>
        <v/>
      </c>
      <c r="AB120" s="11" t="str">
        <f t="shared" si="69"/>
        <v/>
      </c>
      <c r="AC120" s="11" t="str">
        <f t="shared" si="69"/>
        <v/>
      </c>
      <c r="AD120" s="11" t="str">
        <f t="shared" si="69"/>
        <v/>
      </c>
      <c r="AE120" s="11" t="str">
        <f t="shared" si="69"/>
        <v/>
      </c>
      <c r="AF120" s="11" t="str">
        <f t="shared" si="69"/>
        <v/>
      </c>
      <c r="AG120" s="11" t="str">
        <f t="shared" si="69"/>
        <v/>
      </c>
      <c r="AH120" s="11" t="str">
        <f t="shared" si="69"/>
        <v/>
      </c>
      <c r="AI120" s="11" t="str">
        <f t="shared" si="69"/>
        <v/>
      </c>
      <c r="AJ120" s="11" t="str">
        <f t="shared" si="69"/>
        <v/>
      </c>
      <c r="AK120" s="5" t="s">
        <v>368</v>
      </c>
      <c r="AL120" s="5" t="s">
        <v>191</v>
      </c>
      <c r="AM120" s="11">
        <v>9.3054674156435002</v>
      </c>
      <c r="AN120" s="11">
        <v>23.084963961026922</v>
      </c>
      <c r="AO120" s="11">
        <v>35.793939505541132</v>
      </c>
      <c r="AP120" s="11">
        <v>47.390305660832567</v>
      </c>
      <c r="AQ120" s="11">
        <v>58.058890286876206</v>
      </c>
      <c r="BB120" s="11">
        <v>64.08</v>
      </c>
      <c r="BC120" t="s">
        <v>368</v>
      </c>
      <c r="BD120" t="s">
        <v>509</v>
      </c>
      <c r="BE120" t="s">
        <v>510</v>
      </c>
      <c r="BF120" t="s">
        <v>192</v>
      </c>
      <c r="BG120" t="s">
        <v>447</v>
      </c>
      <c r="BH120">
        <v>0.42</v>
      </c>
      <c r="BI120">
        <v>0.06</v>
      </c>
      <c r="BJ120">
        <v>81.290000000000006</v>
      </c>
      <c r="BK120">
        <v>21.26</v>
      </c>
      <c r="BL120" s="11">
        <f t="shared" si="36"/>
        <v>1.7535320959981022</v>
      </c>
      <c r="BM120" s="11">
        <f t="shared" si="37"/>
        <v>7.1437358329322533</v>
      </c>
      <c r="BN120" s="11">
        <f t="shared" si="38"/>
        <v>12.301617551564366</v>
      </c>
      <c r="BO120" s="11">
        <f t="shared" si="39"/>
        <v>16.857720307457601</v>
      </c>
      <c r="BP120" s="11">
        <f t="shared" si="40"/>
        <v>20.890019476206216</v>
      </c>
      <c r="BQ120" s="11" t="str">
        <f t="shared" si="41"/>
        <v/>
      </c>
      <c r="BR120" s="11" t="str">
        <f t="shared" si="42"/>
        <v/>
      </c>
      <c r="BS120" s="11" t="str">
        <f t="shared" si="43"/>
        <v/>
      </c>
      <c r="BT120" s="11" t="str">
        <f t="shared" si="44"/>
        <v/>
      </c>
      <c r="BU120" s="11" t="str">
        <f t="shared" si="45"/>
        <v/>
      </c>
      <c r="BV120" s="11" t="str">
        <f t="shared" si="46"/>
        <v/>
      </c>
      <c r="BW120" s="11" t="str">
        <f t="shared" si="47"/>
        <v/>
      </c>
      <c r="BX120" s="11" t="str">
        <f t="shared" si="48"/>
        <v/>
      </c>
      <c r="BY120" s="11" t="str">
        <f t="shared" si="49"/>
        <v/>
      </c>
      <c r="BZ120" s="11" t="str">
        <f t="shared" si="50"/>
        <v/>
      </c>
      <c r="CA120" s="11">
        <f t="shared" si="51"/>
        <v>8.7676604799905107</v>
      </c>
      <c r="CB120" s="11">
        <f t="shared" si="52"/>
        <v>35.718679164661268</v>
      </c>
      <c r="CC120" s="11">
        <f t="shared" si="53"/>
        <v>61.508087757821826</v>
      </c>
      <c r="CD120" s="11">
        <f t="shared" si="54"/>
        <v>84.288601537288002</v>
      </c>
      <c r="CE120" s="11">
        <f t="shared" si="55"/>
        <v>104.45009738103109</v>
      </c>
      <c r="CF120" s="11" t="str">
        <f t="shared" si="56"/>
        <v/>
      </c>
      <c r="CG120" s="11" t="str">
        <f t="shared" si="57"/>
        <v/>
      </c>
      <c r="CH120" s="11" t="str">
        <f t="shared" si="58"/>
        <v/>
      </c>
      <c r="CI120" s="11" t="str">
        <f t="shared" si="59"/>
        <v/>
      </c>
      <c r="CJ120" s="11" t="str">
        <f t="shared" si="60"/>
        <v/>
      </c>
      <c r="CK120" s="11" t="str">
        <f t="shared" si="61"/>
        <v/>
      </c>
      <c r="CL120" s="11" t="str">
        <f t="shared" si="62"/>
        <v/>
      </c>
      <c r="CM120" s="11" t="str">
        <f t="shared" si="63"/>
        <v/>
      </c>
      <c r="CN120" s="11" t="str">
        <f t="shared" si="64"/>
        <v/>
      </c>
      <c r="CO120" s="11" t="str">
        <f t="shared" si="65"/>
        <v/>
      </c>
    </row>
    <row r="121" spans="1:93" x14ac:dyDescent="0.25">
      <c r="A121" s="5" t="s">
        <v>371</v>
      </c>
      <c r="B121" s="5" t="s">
        <v>335</v>
      </c>
      <c r="C121" s="5" t="s">
        <v>336</v>
      </c>
      <c r="D121" s="5" t="s">
        <v>24</v>
      </c>
      <c r="E121" s="5" t="s">
        <v>37</v>
      </c>
      <c r="F121" s="5" t="s">
        <v>38</v>
      </c>
      <c r="G121" s="5">
        <v>1</v>
      </c>
      <c r="H121" s="5" t="s">
        <v>31</v>
      </c>
      <c r="I121" s="6">
        <v>-2.4292099999999999</v>
      </c>
      <c r="J121" s="6">
        <v>4.6902100000000004</v>
      </c>
      <c r="K121" s="6">
        <v>0.80242999999999998</v>
      </c>
      <c r="L121" s="6"/>
      <c r="M121" s="6"/>
      <c r="N121" s="5">
        <v>0.83</v>
      </c>
      <c r="O121" s="5">
        <v>139.46</v>
      </c>
      <c r="P121" s="5">
        <v>0.89578999999999998</v>
      </c>
      <c r="Q121" s="5">
        <v>55</v>
      </c>
      <c r="R121" s="5">
        <v>0.64500000000000002</v>
      </c>
      <c r="S121" s="5">
        <v>0.6</v>
      </c>
      <c r="T121" s="5">
        <v>296.2</v>
      </c>
      <c r="U121" s="5">
        <v>53</v>
      </c>
      <c r="V121" s="11">
        <f t="shared" si="69"/>
        <v>21.102659105922935</v>
      </c>
      <c r="W121" s="11">
        <f t="shared" si="69"/>
        <v>48.240048902580732</v>
      </c>
      <c r="X121" s="11">
        <f t="shared" si="69"/>
        <v>75.115787562375161</v>
      </c>
      <c r="Y121" s="11">
        <f t="shared" si="69"/>
        <v>100.98933447196043</v>
      </c>
      <c r="Z121" s="11">
        <f t="shared" si="69"/>
        <v>125.78766610013795</v>
      </c>
      <c r="AA121" s="11" t="str">
        <f t="shared" si="69"/>
        <v/>
      </c>
      <c r="AB121" s="11" t="str">
        <f t="shared" si="69"/>
        <v/>
      </c>
      <c r="AC121" s="11" t="str">
        <f t="shared" si="69"/>
        <v/>
      </c>
      <c r="AD121" s="11" t="str">
        <f t="shared" si="69"/>
        <v/>
      </c>
      <c r="AE121" s="11" t="str">
        <f t="shared" si="69"/>
        <v/>
      </c>
      <c r="AF121" s="11" t="str">
        <f t="shared" si="69"/>
        <v/>
      </c>
      <c r="AG121" s="11" t="str">
        <f t="shared" si="69"/>
        <v/>
      </c>
      <c r="AH121" s="11" t="str">
        <f t="shared" si="69"/>
        <v/>
      </c>
      <c r="AI121" s="11" t="str">
        <f t="shared" si="69"/>
        <v/>
      </c>
      <c r="AJ121" s="11" t="str">
        <f t="shared" si="69"/>
        <v/>
      </c>
      <c r="AK121" s="5" t="s">
        <v>371</v>
      </c>
      <c r="AL121" s="5" t="s">
        <v>335</v>
      </c>
      <c r="AM121" s="11">
        <v>16.687239999999999</v>
      </c>
      <c r="AN121" s="11">
        <v>31.018139999999999</v>
      </c>
      <c r="AO121" s="11">
        <v>45.349040000000002</v>
      </c>
      <c r="AP121" s="11">
        <v>59.679940000000002</v>
      </c>
      <c r="AQ121" s="11">
        <v>74.010840000000002</v>
      </c>
      <c r="BB121" s="11">
        <v>81.180000000000007</v>
      </c>
      <c r="BC121" t="s">
        <v>371</v>
      </c>
      <c r="BD121" t="s">
        <v>335</v>
      </c>
      <c r="BE121" t="s">
        <v>559</v>
      </c>
      <c r="BF121" t="s">
        <v>336</v>
      </c>
      <c r="BG121" t="s">
        <v>451</v>
      </c>
      <c r="BH121">
        <v>0.4</v>
      </c>
      <c r="BI121">
        <v>0.14000000000000001</v>
      </c>
      <c r="BJ121">
        <v>189.66</v>
      </c>
      <c r="BK121">
        <v>48.45</v>
      </c>
      <c r="BL121" s="11">
        <f t="shared" si="36"/>
        <v>4.0023303260293437</v>
      </c>
      <c r="BM121" s="11">
        <f t="shared" si="37"/>
        <v>9.1492076748634616</v>
      </c>
      <c r="BN121" s="11">
        <f t="shared" si="38"/>
        <v>14.246460269080073</v>
      </c>
      <c r="BO121" s="11">
        <f t="shared" si="39"/>
        <v>19.153637175952014</v>
      </c>
      <c r="BP121" s="11">
        <f t="shared" si="40"/>
        <v>23.856888752552162</v>
      </c>
      <c r="BQ121" s="11" t="str">
        <f t="shared" si="41"/>
        <v/>
      </c>
      <c r="BR121" s="11" t="str">
        <f t="shared" si="42"/>
        <v/>
      </c>
      <c r="BS121" s="11" t="str">
        <f t="shared" si="43"/>
        <v/>
      </c>
      <c r="BT121" s="11" t="str">
        <f t="shared" si="44"/>
        <v/>
      </c>
      <c r="BU121" s="11" t="str">
        <f t="shared" si="45"/>
        <v/>
      </c>
      <c r="BV121" s="11" t="str">
        <f t="shared" si="46"/>
        <v/>
      </c>
      <c r="BW121" s="11" t="str">
        <f t="shared" si="47"/>
        <v/>
      </c>
      <c r="BX121" s="11" t="str">
        <f t="shared" si="48"/>
        <v/>
      </c>
      <c r="BY121" s="11" t="str">
        <f t="shared" si="49"/>
        <v/>
      </c>
      <c r="BZ121" s="11" t="str">
        <f t="shared" si="50"/>
        <v/>
      </c>
      <c r="CA121" s="11">
        <f t="shared" si="51"/>
        <v>20.011651630146719</v>
      </c>
      <c r="CB121" s="11">
        <f t="shared" si="52"/>
        <v>45.746038374317308</v>
      </c>
      <c r="CC121" s="11">
        <f t="shared" si="53"/>
        <v>71.232301345400359</v>
      </c>
      <c r="CD121" s="11">
        <f t="shared" si="54"/>
        <v>95.768185879760068</v>
      </c>
      <c r="CE121" s="11">
        <f t="shared" si="55"/>
        <v>119.28444376276082</v>
      </c>
      <c r="CF121" s="11" t="str">
        <f t="shared" si="56"/>
        <v/>
      </c>
      <c r="CG121" s="11" t="str">
        <f t="shared" si="57"/>
        <v/>
      </c>
      <c r="CH121" s="11" t="str">
        <f t="shared" si="58"/>
        <v/>
      </c>
      <c r="CI121" s="11" t="str">
        <f t="shared" si="59"/>
        <v/>
      </c>
      <c r="CJ121" s="11" t="str">
        <f t="shared" si="60"/>
        <v/>
      </c>
      <c r="CK121" s="11" t="str">
        <f t="shared" si="61"/>
        <v/>
      </c>
      <c r="CL121" s="11" t="str">
        <f t="shared" si="62"/>
        <v/>
      </c>
      <c r="CM121" s="11" t="str">
        <f t="shared" si="63"/>
        <v/>
      </c>
      <c r="CN121" s="11" t="str">
        <f t="shared" si="64"/>
        <v/>
      </c>
      <c r="CO121" s="11" t="str">
        <f t="shared" si="65"/>
        <v/>
      </c>
    </row>
    <row r="122" spans="1:93" x14ac:dyDescent="0.25">
      <c r="A122" s="5" t="s">
        <v>278</v>
      </c>
      <c r="B122" s="5" t="s">
        <v>291</v>
      </c>
      <c r="C122" s="5" t="s">
        <v>292</v>
      </c>
      <c r="D122" s="5" t="s">
        <v>24</v>
      </c>
      <c r="E122" s="5" t="s">
        <v>37</v>
      </c>
      <c r="F122" s="5" t="s">
        <v>38</v>
      </c>
      <c r="G122" s="5">
        <v>1</v>
      </c>
      <c r="H122" s="5" t="s">
        <v>31</v>
      </c>
      <c r="I122" s="6">
        <v>0.21087</v>
      </c>
      <c r="J122" s="6">
        <v>4.8771599999999999</v>
      </c>
      <c r="K122" s="6">
        <v>0.11207</v>
      </c>
      <c r="L122" s="6"/>
      <c r="M122" s="6"/>
      <c r="N122" s="5">
        <v>14.17</v>
      </c>
      <c r="O122" s="5">
        <v>1506.65</v>
      </c>
      <c r="P122" s="5">
        <v>0.33477000000000001</v>
      </c>
      <c r="Q122" s="5">
        <v>39</v>
      </c>
      <c r="R122" s="5">
        <v>0.98</v>
      </c>
      <c r="S122" s="5">
        <v>0.4</v>
      </c>
      <c r="T122" s="5">
        <v>2148.5</v>
      </c>
      <c r="U122" s="5">
        <v>37</v>
      </c>
      <c r="V122" s="11">
        <f t="shared" si="69"/>
        <v>470.72342770281489</v>
      </c>
      <c r="W122" s="11">
        <f t="shared" si="69"/>
        <v>837.1789853223504</v>
      </c>
      <c r="X122" s="11">
        <f t="shared" si="69"/>
        <v>1047.2254455749726</v>
      </c>
      <c r="Y122" s="11">
        <f t="shared" si="69"/>
        <v>1378.9947051422112</v>
      </c>
      <c r="Z122" s="11" t="str">
        <f t="shared" si="69"/>
        <v/>
      </c>
      <c r="AA122" s="11" t="str">
        <f t="shared" si="69"/>
        <v/>
      </c>
      <c r="AB122" s="11" t="str">
        <f t="shared" si="69"/>
        <v/>
      </c>
      <c r="AC122" s="11" t="str">
        <f t="shared" si="69"/>
        <v/>
      </c>
      <c r="AD122" s="11" t="str">
        <f t="shared" si="69"/>
        <v/>
      </c>
      <c r="AE122" s="11" t="str">
        <f t="shared" si="69"/>
        <v/>
      </c>
      <c r="AF122" s="11" t="str">
        <f t="shared" si="69"/>
        <v/>
      </c>
      <c r="AG122" s="11" t="str">
        <f t="shared" si="69"/>
        <v/>
      </c>
      <c r="AH122" s="11" t="str">
        <f t="shared" si="69"/>
        <v/>
      </c>
      <c r="AI122" s="11" t="str">
        <f t="shared" si="69"/>
        <v/>
      </c>
      <c r="AJ122" s="11" t="str">
        <f t="shared" si="69"/>
        <v/>
      </c>
      <c r="AK122" s="5" t="s">
        <v>278</v>
      </c>
      <c r="AL122" s="5" t="s">
        <v>291</v>
      </c>
      <c r="AM122" s="11">
        <v>27.840140000000002</v>
      </c>
      <c r="AN122" s="11">
        <v>42.53484000000001</v>
      </c>
      <c r="AO122" s="11">
        <v>50.861540000000026</v>
      </c>
      <c r="AP122" s="11">
        <v>64.100240000000042</v>
      </c>
      <c r="BB122" s="11">
        <v>68.25</v>
      </c>
      <c r="BL122" s="11" t="str">
        <f t="shared" si="36"/>
        <v/>
      </c>
      <c r="BM122" s="11" t="str">
        <f t="shared" si="37"/>
        <v/>
      </c>
      <c r="BN122" s="11" t="str">
        <f t="shared" si="38"/>
        <v/>
      </c>
      <c r="BO122" s="11" t="str">
        <f t="shared" si="39"/>
        <v/>
      </c>
      <c r="BP122" s="11" t="str">
        <f t="shared" si="40"/>
        <v/>
      </c>
      <c r="BQ122" s="11" t="str">
        <f t="shared" si="41"/>
        <v/>
      </c>
      <c r="BR122" s="11" t="str">
        <f t="shared" si="42"/>
        <v/>
      </c>
      <c r="BS122" s="11" t="str">
        <f t="shared" si="43"/>
        <v/>
      </c>
      <c r="BT122" s="11" t="str">
        <f t="shared" si="44"/>
        <v/>
      </c>
      <c r="BU122" s="11" t="str">
        <f t="shared" si="45"/>
        <v/>
      </c>
      <c r="BV122" s="11" t="str">
        <f t="shared" si="46"/>
        <v/>
      </c>
      <c r="BW122" s="11" t="str">
        <f t="shared" si="47"/>
        <v/>
      </c>
      <c r="BX122" s="11" t="str">
        <f t="shared" si="48"/>
        <v/>
      </c>
      <c r="BY122" s="11" t="str">
        <f t="shared" si="49"/>
        <v/>
      </c>
      <c r="BZ122" s="11" t="str">
        <f t="shared" si="50"/>
        <v/>
      </c>
      <c r="CA122" s="11" t="str">
        <f t="shared" si="51"/>
        <v/>
      </c>
      <c r="CB122" s="11" t="str">
        <f t="shared" si="52"/>
        <v/>
      </c>
      <c r="CC122" s="11" t="str">
        <f t="shared" si="53"/>
        <v/>
      </c>
      <c r="CD122" s="11" t="str">
        <f t="shared" si="54"/>
        <v/>
      </c>
      <c r="CE122" s="11" t="str">
        <f t="shared" si="55"/>
        <v/>
      </c>
      <c r="CF122" s="11" t="str">
        <f t="shared" si="56"/>
        <v/>
      </c>
      <c r="CG122" s="11" t="str">
        <f t="shared" si="57"/>
        <v/>
      </c>
      <c r="CH122" s="11" t="str">
        <f t="shared" si="58"/>
        <v/>
      </c>
      <c r="CI122" s="11" t="str">
        <f t="shared" si="59"/>
        <v/>
      </c>
      <c r="CJ122" s="11" t="str">
        <f t="shared" si="60"/>
        <v/>
      </c>
      <c r="CK122" s="11" t="str">
        <f t="shared" si="61"/>
        <v/>
      </c>
      <c r="CL122" s="11" t="str">
        <f t="shared" si="62"/>
        <v/>
      </c>
      <c r="CM122" s="11" t="str">
        <f t="shared" si="63"/>
        <v/>
      </c>
      <c r="CN122" s="11" t="str">
        <f t="shared" si="64"/>
        <v/>
      </c>
      <c r="CO122" s="11" t="str">
        <f t="shared" si="65"/>
        <v/>
      </c>
    </row>
    <row r="123" spans="1:93" x14ac:dyDescent="0.25">
      <c r="A123" t="s">
        <v>343</v>
      </c>
      <c r="B123" t="s">
        <v>352</v>
      </c>
      <c r="C123" t="s">
        <v>353</v>
      </c>
      <c r="D123" t="s">
        <v>24</v>
      </c>
      <c r="E123" t="s">
        <v>37</v>
      </c>
      <c r="F123" t="s">
        <v>38</v>
      </c>
      <c r="G123">
        <v>1</v>
      </c>
      <c r="H123" t="s">
        <v>31</v>
      </c>
      <c r="I123" s="4">
        <v>-1.3081499999999999</v>
      </c>
      <c r="J123" s="4">
        <v>4.3892699999999998</v>
      </c>
      <c r="K123" s="4">
        <v>0.38539000000000001</v>
      </c>
      <c r="N123">
        <v>1.39</v>
      </c>
      <c r="O123">
        <v>186.27</v>
      </c>
      <c r="P123">
        <v>0.62078999999999995</v>
      </c>
      <c r="Q123">
        <v>35</v>
      </c>
      <c r="R123">
        <v>0.74399999999999999</v>
      </c>
      <c r="S123">
        <v>0.8</v>
      </c>
      <c r="T123">
        <v>260.5</v>
      </c>
      <c r="U123">
        <v>33</v>
      </c>
      <c r="V123" s="11">
        <f t="shared" si="69"/>
        <v>33.132858263763779</v>
      </c>
      <c r="W123" s="11">
        <f t="shared" si="69"/>
        <v>70.149858651458914</v>
      </c>
      <c r="X123" s="11">
        <f t="shared" si="69"/>
        <v>101.87586626662781</v>
      </c>
      <c r="Y123" s="11">
        <f t="shared" si="69"/>
        <v>127.91375759186467</v>
      </c>
      <c r="Z123" s="11">
        <f t="shared" si="69"/>
        <v>148.59519007005392</v>
      </c>
      <c r="AA123" s="11">
        <f t="shared" si="69"/>
        <v>164.2765550982094</v>
      </c>
      <c r="AB123" s="11">
        <f t="shared" si="69"/>
        <v>175.23659186853811</v>
      </c>
      <c r="AC123" s="11">
        <f t="shared" si="69"/>
        <v>181.66683417662458</v>
      </c>
      <c r="AD123" s="11">
        <f t="shared" si="69"/>
        <v>183.67731018289331</v>
      </c>
      <c r="AE123" s="11" t="str">
        <f t="shared" si="69"/>
        <v/>
      </c>
      <c r="AF123" s="11" t="str">
        <f t="shared" si="69"/>
        <v/>
      </c>
      <c r="AG123" s="11" t="str">
        <f t="shared" si="69"/>
        <v/>
      </c>
      <c r="AH123" s="11" t="str">
        <f t="shared" si="69"/>
        <v/>
      </c>
      <c r="AI123" s="11" t="str">
        <f t="shared" si="69"/>
        <v/>
      </c>
      <c r="AJ123" s="11" t="str">
        <f t="shared" si="69"/>
        <v/>
      </c>
      <c r="AK123" t="s">
        <v>343</v>
      </c>
      <c r="AL123" t="s">
        <v>352</v>
      </c>
      <c r="AM123" s="11">
        <v>16.414079999999998</v>
      </c>
      <c r="AN123" s="11">
        <v>28.660879999999999</v>
      </c>
      <c r="AO123" s="11">
        <v>39.265679999999996</v>
      </c>
      <c r="AP123" s="11">
        <v>48.228479999999998</v>
      </c>
      <c r="AQ123" s="11">
        <v>55.549279999999982</v>
      </c>
      <c r="AR123" s="11">
        <v>61.228079999999991</v>
      </c>
      <c r="AS123" s="11">
        <v>65.264879999999991</v>
      </c>
      <c r="AT123" s="11">
        <v>67.65967999999998</v>
      </c>
      <c r="AU123" s="11">
        <v>68.412479999999988</v>
      </c>
      <c r="BB123" s="11">
        <v>68.39</v>
      </c>
      <c r="BC123" t="s">
        <v>343</v>
      </c>
      <c r="BD123" t="s">
        <v>352</v>
      </c>
      <c r="BE123" t="s">
        <v>572</v>
      </c>
      <c r="BF123" t="s">
        <v>353</v>
      </c>
      <c r="BG123" t="s">
        <v>442</v>
      </c>
      <c r="BH123">
        <v>0.52</v>
      </c>
      <c r="BI123">
        <v>0.02</v>
      </c>
      <c r="BJ123">
        <v>256.39</v>
      </c>
      <c r="BK123">
        <v>18.88</v>
      </c>
      <c r="BL123" s="11">
        <f t="shared" si="36"/>
        <v>8.4949335302463957</v>
      </c>
      <c r="BM123" s="11">
        <f t="shared" si="37"/>
        <v>17.985722259647552</v>
      </c>
      <c r="BN123" s="11">
        <f t="shared" si="38"/>
        <v>26.119953352100705</v>
      </c>
      <c r="BO123" s="11">
        <f t="shared" si="39"/>
        <v>32.795808308978181</v>
      </c>
      <c r="BP123" s="11">
        <f t="shared" si="40"/>
        <v>38.098320782061123</v>
      </c>
      <c r="BQ123" s="11">
        <f t="shared" si="41"/>
        <v>42.118865961629908</v>
      </c>
      <c r="BR123" s="11">
        <f t="shared" si="42"/>
        <v>44.928909789174483</v>
      </c>
      <c r="BS123" s="11">
        <f t="shared" si="43"/>
        <v>46.577559614544768</v>
      </c>
      <c r="BT123" s="11">
        <f t="shared" si="44"/>
        <v>47.093025557792011</v>
      </c>
      <c r="BU123" s="11" t="str">
        <f t="shared" si="45"/>
        <v/>
      </c>
      <c r="BV123" s="11" t="str">
        <f t="shared" si="46"/>
        <v/>
      </c>
      <c r="BW123" s="11" t="str">
        <f t="shared" si="47"/>
        <v/>
      </c>
      <c r="BX123" s="11" t="str">
        <f t="shared" si="48"/>
        <v/>
      </c>
      <c r="BY123" s="11" t="str">
        <f t="shared" si="49"/>
        <v/>
      </c>
      <c r="BZ123" s="11" t="str">
        <f t="shared" si="50"/>
        <v/>
      </c>
      <c r="CA123" s="11">
        <f t="shared" si="51"/>
        <v>42.474667651231982</v>
      </c>
      <c r="CB123" s="11">
        <f t="shared" si="52"/>
        <v>89.928611298237769</v>
      </c>
      <c r="CC123" s="11">
        <f t="shared" si="53"/>
        <v>130.59976676050351</v>
      </c>
      <c r="CD123" s="11">
        <f t="shared" si="54"/>
        <v>163.97904154489089</v>
      </c>
      <c r="CE123" s="11">
        <f t="shared" si="55"/>
        <v>190.49160391030563</v>
      </c>
      <c r="CF123" s="11">
        <f t="shared" si="56"/>
        <v>210.59432980814955</v>
      </c>
      <c r="CG123" s="11">
        <f t="shared" si="57"/>
        <v>224.64454894587243</v>
      </c>
      <c r="CH123" s="11">
        <f t="shared" si="58"/>
        <v>232.88779807272385</v>
      </c>
      <c r="CI123" s="11">
        <f t="shared" si="59"/>
        <v>235.46512778896005</v>
      </c>
      <c r="CJ123" s="11" t="str">
        <f t="shared" si="60"/>
        <v/>
      </c>
      <c r="CK123" s="11" t="str">
        <f t="shared" si="61"/>
        <v/>
      </c>
      <c r="CL123" s="11" t="str">
        <f t="shared" si="62"/>
        <v/>
      </c>
      <c r="CM123" s="11" t="str">
        <f t="shared" si="63"/>
        <v/>
      </c>
      <c r="CN123" s="11" t="str">
        <f t="shared" si="64"/>
        <v/>
      </c>
      <c r="CO123" s="11" t="str">
        <f t="shared" si="65"/>
        <v/>
      </c>
    </row>
    <row r="124" spans="1:93" x14ac:dyDescent="0.25">
      <c r="A124" s="5" t="s">
        <v>343</v>
      </c>
      <c r="B124" s="5" t="s">
        <v>354</v>
      </c>
      <c r="C124" s="5" t="s">
        <v>355</v>
      </c>
      <c r="D124" s="5" t="s">
        <v>24</v>
      </c>
      <c r="E124" s="5" t="s">
        <v>37</v>
      </c>
      <c r="F124" s="5" t="s">
        <v>38</v>
      </c>
      <c r="G124" s="5">
        <v>1</v>
      </c>
      <c r="H124" s="5" t="s">
        <v>31</v>
      </c>
      <c r="I124" s="6">
        <v>-1.3005100000000001</v>
      </c>
      <c r="J124" s="6">
        <v>5.0439299999999996</v>
      </c>
      <c r="K124" s="6">
        <v>0.38700000000000001</v>
      </c>
      <c r="L124" s="6"/>
      <c r="M124" s="6"/>
      <c r="N124" s="5">
        <v>1.81</v>
      </c>
      <c r="O124" s="5">
        <v>516.36</v>
      </c>
      <c r="P124" s="5">
        <v>0.62209999999999999</v>
      </c>
      <c r="Q124" s="5">
        <v>34</v>
      </c>
      <c r="R124" s="5">
        <v>0.84</v>
      </c>
      <c r="S124" s="5">
        <v>0.9</v>
      </c>
      <c r="T124" s="5">
        <v>763</v>
      </c>
      <c r="U124" s="5">
        <v>32</v>
      </c>
      <c r="V124" s="11">
        <f t="shared" si="69"/>
        <v>33.602630266461311</v>
      </c>
      <c r="W124" s="11">
        <f t="shared" si="69"/>
        <v>120.32605656186755</v>
      </c>
      <c r="X124" s="11">
        <f t="shared" si="69"/>
        <v>250.48362159105753</v>
      </c>
      <c r="Y124" s="11">
        <f t="shared" si="69"/>
        <v>415.1029881326188</v>
      </c>
      <c r="Z124" s="11">
        <f t="shared" si="69"/>
        <v>607.41663318141264</v>
      </c>
      <c r="AA124" s="11">
        <f t="shared" si="69"/>
        <v>822.30292961871362</v>
      </c>
      <c r="AB124" s="11">
        <f t="shared" si="69"/>
        <v>1055.8210645537363</v>
      </c>
      <c r="AC124" s="11">
        <f t="shared" si="69"/>
        <v>1304.8854100173066</v>
      </c>
      <c r="AD124" s="11">
        <f t="shared" si="69"/>
        <v>1567.0407647070247</v>
      </c>
      <c r="AE124" s="11">
        <f t="shared" si="69"/>
        <v>1840.3053393673219</v>
      </c>
      <c r="AF124" s="11">
        <f t="shared" si="69"/>
        <v>2123.0590786492467</v>
      </c>
      <c r="AG124" s="11">
        <f t="shared" si="69"/>
        <v>2413.9627318842013</v>
      </c>
      <c r="AH124" s="11">
        <f t="shared" si="69"/>
        <v>2711.898154156625</v>
      </c>
      <c r="AI124" s="11">
        <f t="shared" si="69"/>
        <v>3015.923538764659</v>
      </c>
      <c r="AJ124" s="11">
        <f t="shared" si="69"/>
        <v>3325.2393391145401</v>
      </c>
      <c r="AK124" s="5" t="s">
        <v>343</v>
      </c>
      <c r="AL124" s="5" t="s">
        <v>354</v>
      </c>
      <c r="AM124" s="11">
        <v>11.06983</v>
      </c>
      <c r="AN124" s="11">
        <v>23.376329999999999</v>
      </c>
      <c r="AO124" s="11">
        <v>39.452829999999999</v>
      </c>
      <c r="AP124" s="11">
        <v>59.299329999999998</v>
      </c>
      <c r="AQ124" s="11">
        <v>82.91583</v>
      </c>
      <c r="AR124" s="11">
        <v>110.30233</v>
      </c>
      <c r="AS124" s="11">
        <v>141.45883000000001</v>
      </c>
      <c r="AT124" s="11">
        <v>176.38532999999998</v>
      </c>
      <c r="AU124" s="11">
        <v>215.08183</v>
      </c>
      <c r="AV124" s="11">
        <v>257.54833000000002</v>
      </c>
      <c r="AW124" s="11">
        <v>303.78483</v>
      </c>
      <c r="AX124" s="11">
        <v>353.79133000000002</v>
      </c>
      <c r="AY124" s="11">
        <v>407.56783000000001</v>
      </c>
      <c r="AZ124" s="11">
        <v>465.11433</v>
      </c>
      <c r="BA124" s="11">
        <v>526.43083000000001</v>
      </c>
      <c r="BB124" s="11">
        <v>70.64</v>
      </c>
      <c r="BC124" t="s">
        <v>343</v>
      </c>
      <c r="BD124" t="s">
        <v>354</v>
      </c>
      <c r="BE124" t="s">
        <v>573</v>
      </c>
      <c r="BF124" t="s">
        <v>355</v>
      </c>
      <c r="BG124" t="s">
        <v>438</v>
      </c>
      <c r="BH124">
        <v>0.4</v>
      </c>
      <c r="BI124">
        <v>0.06</v>
      </c>
      <c r="BJ124">
        <v>586.32000000000005</v>
      </c>
      <c r="BK124">
        <v>126.61</v>
      </c>
      <c r="BL124" s="11">
        <f t="shared" si="36"/>
        <v>19.701894177831598</v>
      </c>
      <c r="BM124" s="11">
        <f t="shared" si="37"/>
        <v>70.54957348335418</v>
      </c>
      <c r="BN124" s="11">
        <f t="shared" si="38"/>
        <v>146.86355701126885</v>
      </c>
      <c r="BO124" s="11">
        <f t="shared" si="39"/>
        <v>243.38318400191707</v>
      </c>
      <c r="BP124" s="11">
        <f t="shared" si="40"/>
        <v>356.14052036692584</v>
      </c>
      <c r="BQ124" s="11">
        <f t="shared" si="41"/>
        <v>482.13265369404422</v>
      </c>
      <c r="BR124" s="11">
        <f t="shared" si="42"/>
        <v>619.04900656914674</v>
      </c>
      <c r="BS124" s="11">
        <f t="shared" si="43"/>
        <v>765.08041360134723</v>
      </c>
      <c r="BT124" s="11">
        <f t="shared" si="44"/>
        <v>918.7873411630228</v>
      </c>
      <c r="BU124" s="11">
        <f t="shared" si="45"/>
        <v>1079.0078265778484</v>
      </c>
      <c r="BV124" s="11">
        <f t="shared" si="46"/>
        <v>1244.7919989936263</v>
      </c>
      <c r="BW124" s="11">
        <f t="shared" si="47"/>
        <v>1415.3546289583448</v>
      </c>
      <c r="BX124" s="11">
        <f t="shared" si="48"/>
        <v>1590.0401257451126</v>
      </c>
      <c r="BY124" s="11">
        <f t="shared" si="49"/>
        <v>1768.2962892484952</v>
      </c>
      <c r="BZ124" s="11">
        <f t="shared" si="50"/>
        <v>1949.6543293096374</v>
      </c>
      <c r="CA124" s="11">
        <f t="shared" si="51"/>
        <v>98.509470889157996</v>
      </c>
      <c r="CB124" s="11">
        <f t="shared" si="52"/>
        <v>352.74786741677087</v>
      </c>
      <c r="CC124" s="11">
        <f t="shared" si="53"/>
        <v>734.31778505634429</v>
      </c>
      <c r="CD124" s="11">
        <f t="shared" si="54"/>
        <v>1216.9159200095853</v>
      </c>
      <c r="CE124" s="11">
        <f t="shared" si="55"/>
        <v>1780.7026018346291</v>
      </c>
      <c r="CF124" s="11">
        <f t="shared" si="56"/>
        <v>2410.6632684702213</v>
      </c>
      <c r="CG124" s="11">
        <f t="shared" si="57"/>
        <v>3095.2450328457335</v>
      </c>
      <c r="CH124" s="11">
        <f t="shared" si="58"/>
        <v>3825.402068006736</v>
      </c>
      <c r="CI124" s="11">
        <f t="shared" si="59"/>
        <v>4593.9367058151138</v>
      </c>
      <c r="CJ124" s="11">
        <f t="shared" si="60"/>
        <v>5395.039132889242</v>
      </c>
      <c r="CK124" s="11">
        <f t="shared" si="61"/>
        <v>6223.9599949681315</v>
      </c>
      <c r="CL124" s="11">
        <f t="shared" si="62"/>
        <v>7076.773144791724</v>
      </c>
      <c r="CM124" s="11">
        <f t="shared" si="63"/>
        <v>7950.2006287255626</v>
      </c>
      <c r="CN124" s="11">
        <f t="shared" si="64"/>
        <v>8841.4814462424765</v>
      </c>
      <c r="CO124" s="11">
        <f t="shared" si="65"/>
        <v>9748.2716465481863</v>
      </c>
    </row>
    <row r="125" spans="1:93" x14ac:dyDescent="0.25">
      <c r="A125" s="5" t="s">
        <v>209</v>
      </c>
      <c r="B125" s="5" t="s">
        <v>224</v>
      </c>
      <c r="C125" s="5" t="s">
        <v>225</v>
      </c>
      <c r="D125" s="5" t="s">
        <v>24</v>
      </c>
      <c r="E125" s="5" t="s">
        <v>37</v>
      </c>
      <c r="F125" s="5" t="s">
        <v>38</v>
      </c>
      <c r="G125" s="5">
        <v>1</v>
      </c>
      <c r="H125" s="5" t="s">
        <v>31</v>
      </c>
      <c r="I125" s="6">
        <v>-0.69166000000000005</v>
      </c>
      <c r="J125" s="6">
        <v>4.4228199999999998</v>
      </c>
      <c r="K125" s="6">
        <v>0.23327000000000001</v>
      </c>
      <c r="L125" s="6"/>
      <c r="M125" s="6"/>
      <c r="N125" s="5">
        <v>1.37</v>
      </c>
      <c r="O125" s="5">
        <v>259.79000000000002</v>
      </c>
      <c r="P125" s="5">
        <v>0.48298000000000002</v>
      </c>
      <c r="Q125" s="5">
        <v>35</v>
      </c>
      <c r="R125" s="5">
        <v>0.85799999999999998</v>
      </c>
      <c r="S125" s="5">
        <v>1.3</v>
      </c>
      <c r="T125" s="5">
        <v>321.10000000000002</v>
      </c>
      <c r="U125" s="5">
        <v>33</v>
      </c>
      <c r="V125" s="11">
        <f t="shared" si="69"/>
        <v>61.225074761501254</v>
      </c>
      <c r="W125" s="11">
        <f t="shared" si="69"/>
        <v>133.4223541764388</v>
      </c>
      <c r="X125" s="11">
        <f t="shared" si="69"/>
        <v>195.29818991973406</v>
      </c>
      <c r="Y125" s="11">
        <f t="shared" si="69"/>
        <v>245.80818512850325</v>
      </c>
      <c r="Z125" s="11" t="str">
        <f t="shared" si="69"/>
        <v/>
      </c>
      <c r="AA125" s="11" t="str">
        <f t="shared" si="69"/>
        <v/>
      </c>
      <c r="AB125" s="11" t="str">
        <f t="shared" si="69"/>
        <v/>
      </c>
      <c r="AC125" s="11" t="str">
        <f t="shared" si="69"/>
        <v/>
      </c>
      <c r="AD125" s="11" t="str">
        <f t="shared" si="69"/>
        <v/>
      </c>
      <c r="AE125" s="11" t="str">
        <f t="shared" si="69"/>
        <v/>
      </c>
      <c r="AF125" s="11" t="str">
        <f t="shared" si="69"/>
        <v/>
      </c>
      <c r="AG125" s="11" t="str">
        <f t="shared" si="69"/>
        <v/>
      </c>
      <c r="AH125" s="11" t="str">
        <f t="shared" si="69"/>
        <v/>
      </c>
      <c r="AI125" s="11" t="str">
        <f t="shared" si="69"/>
        <v/>
      </c>
      <c r="AJ125" s="11" t="str">
        <f t="shared" si="69"/>
        <v/>
      </c>
      <c r="AK125" s="5" t="s">
        <v>209</v>
      </c>
      <c r="AL125" s="5" t="s">
        <v>224</v>
      </c>
      <c r="AM125" s="11">
        <v>17.249769999999998</v>
      </c>
      <c r="AN125" s="11">
        <v>30.529869999999999</v>
      </c>
      <c r="AO125" s="11">
        <v>41.961970000000001</v>
      </c>
      <c r="AP125" s="11">
        <v>51.546069999999993</v>
      </c>
      <c r="BB125" s="11">
        <v>53.25</v>
      </c>
      <c r="BC125" t="s">
        <v>209</v>
      </c>
      <c r="BD125" t="s">
        <v>224</v>
      </c>
      <c r="BE125" t="s">
        <v>513</v>
      </c>
      <c r="BF125" t="s">
        <v>225</v>
      </c>
      <c r="BG125" t="s">
        <v>453</v>
      </c>
      <c r="BH125">
        <v>0.42</v>
      </c>
      <c r="BI125">
        <v>0.04</v>
      </c>
      <c r="BJ125">
        <v>340.97</v>
      </c>
      <c r="BK125">
        <v>169.38</v>
      </c>
      <c r="BL125" s="11">
        <f t="shared" si="36"/>
        <v>20.875913741429084</v>
      </c>
      <c r="BM125" s="11">
        <f t="shared" si="37"/>
        <v>45.493020103540346</v>
      </c>
      <c r="BN125" s="11">
        <f t="shared" si="38"/>
        <v>66.590823816931731</v>
      </c>
      <c r="BO125" s="11">
        <f t="shared" si="39"/>
        <v>83.813216883265767</v>
      </c>
      <c r="BP125" s="11" t="str">
        <f t="shared" si="40"/>
        <v/>
      </c>
      <c r="BQ125" s="11" t="str">
        <f t="shared" si="41"/>
        <v/>
      </c>
      <c r="BR125" s="11" t="str">
        <f t="shared" si="42"/>
        <v/>
      </c>
      <c r="BS125" s="11" t="str">
        <f t="shared" si="43"/>
        <v/>
      </c>
      <c r="BT125" s="11" t="str">
        <f t="shared" si="44"/>
        <v/>
      </c>
      <c r="BU125" s="11" t="str">
        <f t="shared" si="45"/>
        <v/>
      </c>
      <c r="BV125" s="11" t="str">
        <f t="shared" si="46"/>
        <v/>
      </c>
      <c r="BW125" s="11" t="str">
        <f t="shared" si="47"/>
        <v/>
      </c>
      <c r="BX125" s="11" t="str">
        <f t="shared" si="48"/>
        <v/>
      </c>
      <c r="BY125" s="11" t="str">
        <f t="shared" si="49"/>
        <v/>
      </c>
      <c r="BZ125" s="11" t="str">
        <f t="shared" si="50"/>
        <v/>
      </c>
      <c r="CA125" s="11">
        <f t="shared" si="51"/>
        <v>104.37956870714542</v>
      </c>
      <c r="CB125" s="11">
        <f t="shared" si="52"/>
        <v>227.46510051770173</v>
      </c>
      <c r="CC125" s="11">
        <f t="shared" si="53"/>
        <v>332.95411908465866</v>
      </c>
      <c r="CD125" s="11">
        <f t="shared" si="54"/>
        <v>419.06608441632886</v>
      </c>
      <c r="CE125" s="11" t="str">
        <f t="shared" si="55"/>
        <v/>
      </c>
      <c r="CF125" s="11" t="str">
        <f t="shared" si="56"/>
        <v/>
      </c>
      <c r="CG125" s="11" t="str">
        <f t="shared" si="57"/>
        <v/>
      </c>
      <c r="CH125" s="11" t="str">
        <f t="shared" si="58"/>
        <v/>
      </c>
      <c r="CI125" s="11" t="str">
        <f t="shared" si="59"/>
        <v/>
      </c>
      <c r="CJ125" s="11" t="str">
        <f t="shared" si="60"/>
        <v/>
      </c>
      <c r="CK125" s="11" t="str">
        <f t="shared" si="61"/>
        <v/>
      </c>
      <c r="CL125" s="11" t="str">
        <f t="shared" si="62"/>
        <v/>
      </c>
      <c r="CM125" s="11" t="str">
        <f t="shared" si="63"/>
        <v/>
      </c>
      <c r="CN125" s="11" t="str">
        <f t="shared" si="64"/>
        <v/>
      </c>
      <c r="CO125" s="11" t="str">
        <f t="shared" si="65"/>
        <v/>
      </c>
    </row>
    <row r="126" spans="1:93" x14ac:dyDescent="0.25">
      <c r="A126" t="s">
        <v>243</v>
      </c>
      <c r="B126" t="s">
        <v>224</v>
      </c>
      <c r="C126" t="s">
        <v>225</v>
      </c>
      <c r="D126" t="s">
        <v>24</v>
      </c>
      <c r="E126" t="s">
        <v>37</v>
      </c>
      <c r="F126" t="s">
        <v>38</v>
      </c>
      <c r="G126">
        <v>1</v>
      </c>
      <c r="H126" t="s">
        <v>31</v>
      </c>
      <c r="I126" s="4">
        <v>-1.4470000000000001</v>
      </c>
      <c r="J126" s="4">
        <v>5.3416899999999998</v>
      </c>
      <c r="K126" s="4">
        <v>0.16084999999999999</v>
      </c>
      <c r="N126">
        <v>13.74</v>
      </c>
      <c r="O126">
        <v>619.9</v>
      </c>
      <c r="P126">
        <v>0.40106000000000003</v>
      </c>
      <c r="Q126">
        <v>31</v>
      </c>
      <c r="R126">
        <v>0.91900000000000004</v>
      </c>
      <c r="S126">
        <v>2.4</v>
      </c>
      <c r="T126">
        <v>1090.3</v>
      </c>
      <c r="U126">
        <v>29</v>
      </c>
      <c r="V126" s="11">
        <f t="shared" si="69"/>
        <v>73.119167013703375</v>
      </c>
      <c r="W126" s="11">
        <f t="shared" si="69"/>
        <v>189.33999269927983</v>
      </c>
      <c r="X126" s="11">
        <f t="shared" si="69"/>
        <v>301.34919275592574</v>
      </c>
      <c r="Y126" s="11">
        <f t="shared" si="69"/>
        <v>398.87575775864264</v>
      </c>
      <c r="Z126" s="11">
        <f t="shared" si="69"/>
        <v>478.74521868723042</v>
      </c>
      <c r="AA126" s="11">
        <f t="shared" si="69"/>
        <v>539.86602725498767</v>
      </c>
      <c r="AB126" s="11">
        <f t="shared" si="69"/>
        <v>581.87652229075809</v>
      </c>
      <c r="AC126" s="11">
        <f t="shared" si="69"/>
        <v>604.67890858496423</v>
      </c>
      <c r="AD126" s="11" t="str">
        <f t="shared" si="69"/>
        <v/>
      </c>
      <c r="AE126" s="11" t="str">
        <f t="shared" si="69"/>
        <v/>
      </c>
      <c r="AF126" s="11" t="str">
        <f t="shared" si="69"/>
        <v/>
      </c>
      <c r="AG126" s="11" t="str">
        <f t="shared" si="69"/>
        <v/>
      </c>
      <c r="AH126" s="11" t="str">
        <f t="shared" si="69"/>
        <v/>
      </c>
      <c r="AI126" s="11" t="str">
        <f t="shared" si="69"/>
        <v/>
      </c>
      <c r="AJ126" s="11" t="str">
        <f t="shared" si="69"/>
        <v/>
      </c>
      <c r="AK126" t="s">
        <v>243</v>
      </c>
      <c r="AL126" t="s">
        <v>224</v>
      </c>
      <c r="AM126" s="11">
        <v>17.249769999999998</v>
      </c>
      <c r="AN126" s="11">
        <v>30.529869999999999</v>
      </c>
      <c r="AO126" s="11">
        <v>41.961970000000001</v>
      </c>
      <c r="AP126" s="11">
        <v>51.546069999999993</v>
      </c>
      <c r="AQ126" s="11">
        <v>59.282170000000001</v>
      </c>
      <c r="AR126" s="11">
        <v>65.170269999999988</v>
      </c>
      <c r="AS126" s="11">
        <v>69.210369999999998</v>
      </c>
      <c r="AT126" s="11">
        <v>71.402469999999994</v>
      </c>
      <c r="BB126" s="11">
        <v>71.87</v>
      </c>
      <c r="BC126" t="s">
        <v>243</v>
      </c>
      <c r="BD126" t="s">
        <v>224</v>
      </c>
      <c r="BE126" t="s">
        <v>513</v>
      </c>
      <c r="BF126" t="s">
        <v>225</v>
      </c>
      <c r="BG126" t="s">
        <v>453</v>
      </c>
      <c r="BH126">
        <v>0.45</v>
      </c>
      <c r="BI126">
        <v>0.01</v>
      </c>
      <c r="BJ126">
        <v>428</v>
      </c>
      <c r="BK126">
        <v>29.51</v>
      </c>
      <c r="BL126" s="11">
        <f t="shared" si="36"/>
        <v>31.295003481865045</v>
      </c>
      <c r="BM126" s="11">
        <f t="shared" si="37"/>
        <v>81.037516875291772</v>
      </c>
      <c r="BN126" s="11">
        <f t="shared" si="38"/>
        <v>128.97745449953624</v>
      </c>
      <c r="BO126" s="11">
        <f t="shared" si="39"/>
        <v>170.71882432069907</v>
      </c>
      <c r="BP126" s="11">
        <f t="shared" si="40"/>
        <v>204.90295359813462</v>
      </c>
      <c r="BQ126" s="11">
        <f t="shared" si="41"/>
        <v>231.06265966513473</v>
      </c>
      <c r="BR126" s="11">
        <f t="shared" si="42"/>
        <v>249.04315154044446</v>
      </c>
      <c r="BS126" s="11">
        <f t="shared" si="43"/>
        <v>258.80257287436473</v>
      </c>
      <c r="BT126" s="11" t="str">
        <f t="shared" si="44"/>
        <v/>
      </c>
      <c r="BU126" s="11" t="str">
        <f t="shared" si="45"/>
        <v/>
      </c>
      <c r="BV126" s="11" t="str">
        <f t="shared" si="46"/>
        <v/>
      </c>
      <c r="BW126" s="11" t="str">
        <f t="shared" si="47"/>
        <v/>
      </c>
      <c r="BX126" s="11" t="str">
        <f t="shared" si="48"/>
        <v/>
      </c>
      <c r="BY126" s="11" t="str">
        <f t="shared" si="49"/>
        <v/>
      </c>
      <c r="BZ126" s="11" t="str">
        <f t="shared" si="50"/>
        <v/>
      </c>
      <c r="CA126" s="11">
        <f t="shared" si="51"/>
        <v>156.47501740932523</v>
      </c>
      <c r="CB126" s="11">
        <f t="shared" si="52"/>
        <v>405.18758437645886</v>
      </c>
      <c r="CC126" s="11">
        <f t="shared" si="53"/>
        <v>644.88727249768112</v>
      </c>
      <c r="CD126" s="11">
        <f t="shared" si="54"/>
        <v>853.5941216034953</v>
      </c>
      <c r="CE126" s="11">
        <f t="shared" si="55"/>
        <v>1024.5147679906731</v>
      </c>
      <c r="CF126" s="11">
        <f t="shared" si="56"/>
        <v>1155.3132983256737</v>
      </c>
      <c r="CG126" s="11">
        <f t="shared" si="57"/>
        <v>1245.2157577022222</v>
      </c>
      <c r="CH126" s="11">
        <f t="shared" si="58"/>
        <v>1294.0128643718235</v>
      </c>
      <c r="CI126" s="11" t="str">
        <f t="shared" si="59"/>
        <v/>
      </c>
      <c r="CJ126" s="11" t="str">
        <f t="shared" si="60"/>
        <v/>
      </c>
      <c r="CK126" s="11" t="str">
        <f t="shared" si="61"/>
        <v/>
      </c>
      <c r="CL126" s="11" t="str">
        <f t="shared" si="62"/>
        <v/>
      </c>
      <c r="CM126" s="11" t="str">
        <f t="shared" si="63"/>
        <v/>
      </c>
      <c r="CN126" s="11" t="str">
        <f t="shared" si="64"/>
        <v/>
      </c>
      <c r="CO126" s="11" t="str">
        <f t="shared" si="65"/>
        <v/>
      </c>
    </row>
    <row r="127" spans="1:93" x14ac:dyDescent="0.25">
      <c r="A127" s="5" t="s">
        <v>368</v>
      </c>
      <c r="B127" s="5" t="s">
        <v>224</v>
      </c>
      <c r="C127" s="5" t="s">
        <v>225</v>
      </c>
      <c r="D127" s="5" t="s">
        <v>24</v>
      </c>
      <c r="E127" s="5" t="s">
        <v>37</v>
      </c>
      <c r="F127" s="5" t="s">
        <v>38</v>
      </c>
      <c r="G127" s="5">
        <v>1</v>
      </c>
      <c r="H127" s="5" t="s">
        <v>31</v>
      </c>
      <c r="I127" s="6">
        <v>-0.96340999999999999</v>
      </c>
      <c r="J127" s="6">
        <v>4.8114299999999997</v>
      </c>
      <c r="K127" s="6">
        <v>0.18547</v>
      </c>
      <c r="L127" s="6"/>
      <c r="M127" s="6"/>
      <c r="N127" s="5">
        <v>0.21</v>
      </c>
      <c r="O127" s="5">
        <v>570.45000000000005</v>
      </c>
      <c r="P127" s="5">
        <v>0.43067</v>
      </c>
      <c r="Q127" s="5">
        <v>29</v>
      </c>
      <c r="R127" s="5">
        <v>0.88300000000000001</v>
      </c>
      <c r="S127" s="5">
        <v>10</v>
      </c>
      <c r="T127" s="5">
        <v>591</v>
      </c>
      <c r="U127" s="5">
        <v>27</v>
      </c>
      <c r="V127" s="11">
        <f t="shared" si="69"/>
        <v>47.95827746761281</v>
      </c>
      <c r="W127" s="11">
        <f t="shared" si="69"/>
        <v>126.59736956356184</v>
      </c>
      <c r="X127" s="11">
        <f t="shared" si="69"/>
        <v>204.14339790879851</v>
      </c>
      <c r="Y127" s="11">
        <f t="shared" si="69"/>
        <v>275.22076476791938</v>
      </c>
      <c r="Z127" s="11">
        <f t="shared" si="69"/>
        <v>338.56577557176837</v>
      </c>
      <c r="AA127" s="11">
        <f t="shared" si="69"/>
        <v>393.96429812096773</v>
      </c>
      <c r="AB127" s="11">
        <f t="shared" si="69"/>
        <v>441.51923329816503</v>
      </c>
      <c r="AC127" s="11">
        <f t="shared" si="69"/>
        <v>481.42244377978358</v>
      </c>
      <c r="AD127" s="11">
        <f t="shared" si="69"/>
        <v>513.87349013259382</v>
      </c>
      <c r="AE127" s="11">
        <f t="shared" si="69"/>
        <v>539.04886548319735</v>
      </c>
      <c r="AF127" s="11">
        <f t="shared" si="69"/>
        <v>557.09037415864464</v>
      </c>
      <c r="AG127" s="11" t="str">
        <f t="shared" si="69"/>
        <v/>
      </c>
      <c r="AH127" s="11" t="str">
        <f t="shared" si="69"/>
        <v/>
      </c>
      <c r="AI127" s="11" t="str">
        <f t="shared" si="69"/>
        <v/>
      </c>
      <c r="AJ127" s="11" t="str">
        <f t="shared" si="69"/>
        <v/>
      </c>
      <c r="AK127" s="5" t="s">
        <v>368</v>
      </c>
      <c r="AL127" s="5" t="s">
        <v>224</v>
      </c>
      <c r="AM127" s="11">
        <v>13.987740000000002</v>
      </c>
      <c r="AN127" s="11">
        <v>25.755240000000001</v>
      </c>
      <c r="AO127" s="11">
        <v>36.506740000000001</v>
      </c>
      <c r="AP127" s="11">
        <v>46.242240000000002</v>
      </c>
      <c r="AQ127" s="11">
        <v>54.961739999999992</v>
      </c>
      <c r="AR127" s="11">
        <v>62.665240000000011</v>
      </c>
      <c r="AS127" s="11">
        <v>69.352740000000011</v>
      </c>
      <c r="AT127" s="11">
        <v>75.024240000000006</v>
      </c>
      <c r="AU127" s="11">
        <v>79.67974000000001</v>
      </c>
      <c r="AV127" s="11">
        <v>83.319239999999979</v>
      </c>
      <c r="AW127" s="11">
        <v>85.942740000000001</v>
      </c>
      <c r="BB127" s="11">
        <v>86.89</v>
      </c>
      <c r="BC127" t="s">
        <v>368</v>
      </c>
      <c r="BD127" t="s">
        <v>224</v>
      </c>
      <c r="BE127" t="s">
        <v>513</v>
      </c>
      <c r="BF127" t="s">
        <v>225</v>
      </c>
      <c r="BG127" t="s">
        <v>453</v>
      </c>
      <c r="BH127">
        <v>0.49</v>
      </c>
      <c r="BI127">
        <v>0.03</v>
      </c>
      <c r="BJ127">
        <v>562.63</v>
      </c>
      <c r="BK127">
        <v>28.25</v>
      </c>
      <c r="BL127" s="11">
        <f t="shared" si="36"/>
        <v>26.982765651602996</v>
      </c>
      <c r="BM127" s="11">
        <f t="shared" si="37"/>
        <v>71.227478037546803</v>
      </c>
      <c r="BN127" s="11">
        <f t="shared" si="38"/>
        <v>114.8571999654273</v>
      </c>
      <c r="BO127" s="11">
        <f t="shared" si="39"/>
        <v>154.84745888137448</v>
      </c>
      <c r="BP127" s="11">
        <f t="shared" si="40"/>
        <v>190.48726230994401</v>
      </c>
      <c r="BQ127" s="11">
        <f t="shared" si="41"/>
        <v>221.65613305180008</v>
      </c>
      <c r="BR127" s="11">
        <f t="shared" si="42"/>
        <v>248.4119662305466</v>
      </c>
      <c r="BS127" s="11">
        <f t="shared" si="43"/>
        <v>270.86270954381968</v>
      </c>
      <c r="BT127" s="11">
        <f t="shared" si="44"/>
        <v>289.12064175330124</v>
      </c>
      <c r="BU127" s="11">
        <f t="shared" si="45"/>
        <v>303.28506318681133</v>
      </c>
      <c r="BV127" s="11">
        <f t="shared" si="46"/>
        <v>313.43575721287823</v>
      </c>
      <c r="BW127" s="11" t="str">
        <f t="shared" si="47"/>
        <v/>
      </c>
      <c r="BX127" s="11" t="str">
        <f t="shared" si="48"/>
        <v/>
      </c>
      <c r="BY127" s="11" t="str">
        <f t="shared" si="49"/>
        <v/>
      </c>
      <c r="BZ127" s="11" t="str">
        <f t="shared" si="50"/>
        <v/>
      </c>
      <c r="CA127" s="11">
        <f t="shared" si="51"/>
        <v>134.91382825801497</v>
      </c>
      <c r="CB127" s="11">
        <f t="shared" si="52"/>
        <v>356.13739018773401</v>
      </c>
      <c r="CC127" s="11">
        <f t="shared" si="53"/>
        <v>574.28599982713649</v>
      </c>
      <c r="CD127" s="11">
        <f t="shared" si="54"/>
        <v>774.23729440687237</v>
      </c>
      <c r="CE127" s="11">
        <f t="shared" si="55"/>
        <v>952.43631154972013</v>
      </c>
      <c r="CF127" s="11">
        <f t="shared" si="56"/>
        <v>1108.2806652590004</v>
      </c>
      <c r="CG127" s="11">
        <f t="shared" si="57"/>
        <v>1242.0598311527331</v>
      </c>
      <c r="CH127" s="11">
        <f t="shared" si="58"/>
        <v>1354.3135477190983</v>
      </c>
      <c r="CI127" s="11">
        <f t="shared" si="59"/>
        <v>1445.6032087665062</v>
      </c>
      <c r="CJ127" s="11">
        <f t="shared" si="60"/>
        <v>1516.4253159340567</v>
      </c>
      <c r="CK127" s="11">
        <f t="shared" si="61"/>
        <v>1567.1787860643913</v>
      </c>
      <c r="CL127" s="11" t="str">
        <f t="shared" si="62"/>
        <v/>
      </c>
      <c r="CM127" s="11" t="str">
        <f t="shared" si="63"/>
        <v/>
      </c>
      <c r="CN127" s="11" t="str">
        <f t="shared" si="64"/>
        <v/>
      </c>
      <c r="CO127" s="11" t="str">
        <f t="shared" si="65"/>
        <v/>
      </c>
    </row>
    <row r="128" spans="1:93" x14ac:dyDescent="0.25">
      <c r="A128" s="5" t="s">
        <v>115</v>
      </c>
      <c r="B128" s="5" t="s">
        <v>132</v>
      </c>
      <c r="C128" s="5" t="s">
        <v>133</v>
      </c>
      <c r="D128" s="5" t="s">
        <v>24</v>
      </c>
      <c r="E128" s="5" t="s">
        <v>37</v>
      </c>
      <c r="F128" s="5" t="s">
        <v>38</v>
      </c>
      <c r="G128" s="5">
        <v>1</v>
      </c>
      <c r="H128" s="5" t="s">
        <v>31</v>
      </c>
      <c r="I128" s="6">
        <v>-2.7696399999999999</v>
      </c>
      <c r="J128" s="6">
        <v>6.2440300000000004</v>
      </c>
      <c r="K128" s="6">
        <v>0.10191</v>
      </c>
      <c r="L128" s="6"/>
      <c r="M128" s="6"/>
      <c r="N128" s="5">
        <v>0.89</v>
      </c>
      <c r="O128" s="5">
        <v>734.1</v>
      </c>
      <c r="P128" s="5">
        <v>1.039E-2</v>
      </c>
      <c r="Q128" s="5">
        <v>37</v>
      </c>
      <c r="R128" s="5">
        <v>0.92300000000000004</v>
      </c>
      <c r="S128" s="5">
        <v>8.1</v>
      </c>
      <c r="T128" s="5">
        <v>854.1</v>
      </c>
      <c r="U128" s="5">
        <v>35</v>
      </c>
      <c r="V128" s="11">
        <f t="shared" si="69"/>
        <v>84.367199000337777</v>
      </c>
      <c r="W128" s="11">
        <f t="shared" si="69"/>
        <v>229.74193199380699</v>
      </c>
      <c r="X128" s="11">
        <f t="shared" si="69"/>
        <v>423.35019357943816</v>
      </c>
      <c r="Y128" s="11">
        <f t="shared" si="69"/>
        <v>735.97887477553502</v>
      </c>
      <c r="Z128" s="11" t="str">
        <f t="shared" si="69"/>
        <v/>
      </c>
      <c r="AA128" s="11" t="str">
        <f t="shared" si="69"/>
        <v/>
      </c>
      <c r="AB128" s="11" t="str">
        <f t="shared" si="69"/>
        <v/>
      </c>
      <c r="AC128" s="11" t="str">
        <f t="shared" si="69"/>
        <v/>
      </c>
      <c r="AD128" s="11" t="str">
        <f t="shared" si="69"/>
        <v/>
      </c>
      <c r="AE128" s="11" t="str">
        <f t="shared" si="69"/>
        <v/>
      </c>
      <c r="AF128" s="11" t="str">
        <f t="shared" si="69"/>
        <v/>
      </c>
      <c r="AG128" s="11" t="str">
        <f t="shared" si="69"/>
        <v/>
      </c>
      <c r="AH128" s="11" t="str">
        <f t="shared" si="69"/>
        <v/>
      </c>
      <c r="AI128" s="11" t="str">
        <f t="shared" si="69"/>
        <v/>
      </c>
      <c r="AJ128" s="11" t="str">
        <f t="shared" si="69"/>
        <v/>
      </c>
      <c r="AK128" s="5" t="s">
        <v>115</v>
      </c>
      <c r="AL128" s="5" t="s">
        <v>132</v>
      </c>
      <c r="AM128" s="11">
        <v>22.634920000000001</v>
      </c>
      <c r="AN128" s="11">
        <v>39.300220000000003</v>
      </c>
      <c r="AO128" s="11">
        <v>57.629519999999999</v>
      </c>
      <c r="AP128" s="11">
        <v>84.282820000000015</v>
      </c>
      <c r="BB128" s="11">
        <v>84.36</v>
      </c>
      <c r="BC128" t="s">
        <v>115</v>
      </c>
      <c r="BD128" t="s">
        <v>132</v>
      </c>
      <c r="BE128" t="s">
        <v>492</v>
      </c>
      <c r="BF128" t="s">
        <v>133</v>
      </c>
      <c r="BG128" t="s">
        <v>453</v>
      </c>
      <c r="BH128">
        <v>0.5</v>
      </c>
      <c r="BJ128">
        <v>342.79</v>
      </c>
      <c r="BL128" s="11">
        <f t="shared" si="36"/>
        <v>28.920232145325791</v>
      </c>
      <c r="BM128" s="11">
        <f t="shared" si="37"/>
        <v>78.753236868157089</v>
      </c>
      <c r="BN128" s="11">
        <f t="shared" si="38"/>
        <v>145.12021285709562</v>
      </c>
      <c r="BO128" s="11">
        <f t="shared" si="39"/>
        <v>252.28619848430566</v>
      </c>
      <c r="BP128" s="11" t="str">
        <f t="shared" si="40"/>
        <v/>
      </c>
      <c r="BQ128" s="11" t="str">
        <f t="shared" si="41"/>
        <v/>
      </c>
      <c r="BR128" s="11" t="str">
        <f t="shared" si="42"/>
        <v/>
      </c>
      <c r="BS128" s="11" t="str">
        <f t="shared" si="43"/>
        <v/>
      </c>
      <c r="BT128" s="11" t="str">
        <f t="shared" si="44"/>
        <v/>
      </c>
      <c r="BU128" s="11" t="str">
        <f t="shared" si="45"/>
        <v/>
      </c>
      <c r="BV128" s="11" t="str">
        <f t="shared" si="46"/>
        <v/>
      </c>
      <c r="BW128" s="11" t="str">
        <f t="shared" si="47"/>
        <v/>
      </c>
      <c r="BX128" s="11" t="str">
        <f t="shared" si="48"/>
        <v/>
      </c>
      <c r="BY128" s="11" t="str">
        <f t="shared" si="49"/>
        <v/>
      </c>
      <c r="BZ128" s="11" t="str">
        <f t="shared" si="50"/>
        <v/>
      </c>
      <c r="CA128" s="11">
        <f t="shared" si="51"/>
        <v>144.60116072662896</v>
      </c>
      <c r="CB128" s="11">
        <f t="shared" si="52"/>
        <v>393.76618434078546</v>
      </c>
      <c r="CC128" s="11">
        <f t="shared" si="53"/>
        <v>725.60106428547806</v>
      </c>
      <c r="CD128" s="11">
        <f t="shared" si="54"/>
        <v>1261.4309924215283</v>
      </c>
      <c r="CE128" s="11" t="str">
        <f t="shared" si="55"/>
        <v/>
      </c>
      <c r="CF128" s="11" t="str">
        <f t="shared" si="56"/>
        <v/>
      </c>
      <c r="CG128" s="11" t="str">
        <f t="shared" si="57"/>
        <v/>
      </c>
      <c r="CH128" s="11" t="str">
        <f t="shared" si="58"/>
        <v/>
      </c>
      <c r="CI128" s="11" t="str">
        <f t="shared" si="59"/>
        <v/>
      </c>
      <c r="CJ128" s="11" t="str">
        <f t="shared" si="60"/>
        <v/>
      </c>
      <c r="CK128" s="11" t="str">
        <f t="shared" si="61"/>
        <v/>
      </c>
      <c r="CL128" s="11" t="str">
        <f t="shared" si="62"/>
        <v/>
      </c>
      <c r="CM128" s="11" t="str">
        <f t="shared" si="63"/>
        <v/>
      </c>
      <c r="CN128" s="11" t="str">
        <f t="shared" si="64"/>
        <v/>
      </c>
      <c r="CO128" s="11" t="str">
        <f t="shared" si="65"/>
        <v/>
      </c>
    </row>
    <row r="129" spans="1:93" x14ac:dyDescent="0.25">
      <c r="A129" s="5" t="s">
        <v>278</v>
      </c>
      <c r="B129" s="5" t="s">
        <v>293</v>
      </c>
      <c r="C129" s="5" t="s">
        <v>294</v>
      </c>
      <c r="D129" s="5" t="s">
        <v>24</v>
      </c>
      <c r="E129" s="5" t="s">
        <v>37</v>
      </c>
      <c r="F129" s="5" t="s">
        <v>38</v>
      </c>
      <c r="G129" s="5">
        <v>1</v>
      </c>
      <c r="H129" s="5" t="s">
        <v>31</v>
      </c>
      <c r="I129" s="6">
        <v>-0.76822000000000001</v>
      </c>
      <c r="J129" s="6">
        <v>4.5975099999999998</v>
      </c>
      <c r="K129" s="6">
        <v>0.14668</v>
      </c>
      <c r="L129" s="6"/>
      <c r="M129" s="6"/>
      <c r="N129" s="5">
        <v>1.89</v>
      </c>
      <c r="O129" s="5">
        <v>232.94</v>
      </c>
      <c r="P129" s="5">
        <v>0.38299</v>
      </c>
      <c r="Q129" s="5">
        <v>39</v>
      </c>
      <c r="R129" s="5">
        <v>0.88200000000000001</v>
      </c>
      <c r="S129" s="5">
        <v>1.6</v>
      </c>
      <c r="T129" s="5">
        <v>448.8</v>
      </c>
      <c r="U129" s="5">
        <v>37</v>
      </c>
      <c r="V129" s="11">
        <f t="shared" si="69"/>
        <v>80.085790031966141</v>
      </c>
      <c r="W129" s="11">
        <f t="shared" si="69"/>
        <v>149.79633078914068</v>
      </c>
      <c r="X129" s="11">
        <f t="shared" si="69"/>
        <v>197.21796609254883</v>
      </c>
      <c r="Y129" s="11">
        <f t="shared" si="69"/>
        <v>233.34004742663328</v>
      </c>
      <c r="Z129" s="11" t="str">
        <f t="shared" si="69"/>
        <v/>
      </c>
      <c r="AA129" s="11" t="str">
        <f t="shared" si="69"/>
        <v/>
      </c>
      <c r="AB129" s="11" t="str">
        <f t="shared" si="69"/>
        <v/>
      </c>
      <c r="AC129" s="11" t="str">
        <f t="shared" si="69"/>
        <v/>
      </c>
      <c r="AD129" s="11" t="str">
        <f t="shared" si="69"/>
        <v/>
      </c>
      <c r="AE129" s="11" t="str">
        <f t="shared" si="69"/>
        <v/>
      </c>
      <c r="AF129" s="11" t="str">
        <f t="shared" si="69"/>
        <v/>
      </c>
      <c r="AG129" s="11" t="str">
        <f t="shared" si="69"/>
        <v/>
      </c>
      <c r="AH129" s="11" t="str">
        <f t="shared" si="69"/>
        <v/>
      </c>
      <c r="AI129" s="11" t="str">
        <f t="shared" si="69"/>
        <v/>
      </c>
      <c r="AJ129" s="11" t="str">
        <f t="shared" si="69"/>
        <v/>
      </c>
      <c r="AK129" s="5" t="s">
        <v>278</v>
      </c>
      <c r="AL129" s="5" t="s">
        <v>293</v>
      </c>
      <c r="AM129" s="11">
        <v>19.94381916517386</v>
      </c>
      <c r="AN129" s="11">
        <v>31.196887166404647</v>
      </c>
      <c r="AO129" s="11">
        <v>38.742119083235274</v>
      </c>
      <c r="AP129" s="11">
        <v>44.518983622627019</v>
      </c>
      <c r="BB129" s="11">
        <v>43.46</v>
      </c>
      <c r="BL129" s="11" t="str">
        <f t="shared" si="36"/>
        <v/>
      </c>
      <c r="BM129" s="11" t="str">
        <f t="shared" si="37"/>
        <v/>
      </c>
      <c r="BN129" s="11" t="str">
        <f t="shared" si="38"/>
        <v/>
      </c>
      <c r="BO129" s="11" t="str">
        <f t="shared" si="39"/>
        <v/>
      </c>
      <c r="BP129" s="11" t="str">
        <f t="shared" si="40"/>
        <v/>
      </c>
      <c r="BQ129" s="11" t="str">
        <f t="shared" si="41"/>
        <v/>
      </c>
      <c r="BR129" s="11" t="str">
        <f t="shared" si="42"/>
        <v/>
      </c>
      <c r="BS129" s="11" t="str">
        <f t="shared" si="43"/>
        <v/>
      </c>
      <c r="BT129" s="11" t="str">
        <f t="shared" si="44"/>
        <v/>
      </c>
      <c r="BU129" s="11" t="str">
        <f t="shared" si="45"/>
        <v/>
      </c>
      <c r="BV129" s="11" t="str">
        <f t="shared" si="46"/>
        <v/>
      </c>
      <c r="BW129" s="11" t="str">
        <f t="shared" si="47"/>
        <v/>
      </c>
      <c r="BX129" s="11" t="str">
        <f t="shared" si="48"/>
        <v/>
      </c>
      <c r="BY129" s="11" t="str">
        <f t="shared" si="49"/>
        <v/>
      </c>
      <c r="BZ129" s="11" t="str">
        <f t="shared" si="50"/>
        <v/>
      </c>
      <c r="CA129" s="11" t="str">
        <f t="shared" si="51"/>
        <v/>
      </c>
      <c r="CB129" s="11" t="str">
        <f t="shared" si="52"/>
        <v/>
      </c>
      <c r="CC129" s="11" t="str">
        <f t="shared" si="53"/>
        <v/>
      </c>
      <c r="CD129" s="11" t="str">
        <f t="shared" si="54"/>
        <v/>
      </c>
      <c r="CE129" s="11" t="str">
        <f t="shared" si="55"/>
        <v/>
      </c>
      <c r="CF129" s="11" t="str">
        <f t="shared" si="56"/>
        <v/>
      </c>
      <c r="CG129" s="11" t="str">
        <f t="shared" si="57"/>
        <v/>
      </c>
      <c r="CH129" s="11" t="str">
        <f t="shared" si="58"/>
        <v/>
      </c>
      <c r="CI129" s="11" t="str">
        <f t="shared" si="59"/>
        <v/>
      </c>
      <c r="CJ129" s="11" t="str">
        <f t="shared" si="60"/>
        <v/>
      </c>
      <c r="CK129" s="11" t="str">
        <f t="shared" si="61"/>
        <v/>
      </c>
      <c r="CL129" s="11" t="str">
        <f t="shared" si="62"/>
        <v/>
      </c>
      <c r="CM129" s="11" t="str">
        <f t="shared" si="63"/>
        <v/>
      </c>
      <c r="CN129" s="11" t="str">
        <f t="shared" si="64"/>
        <v/>
      </c>
      <c r="CO129" s="11" t="str">
        <f t="shared" si="65"/>
        <v/>
      </c>
    </row>
    <row r="130" spans="1:93" x14ac:dyDescent="0.25">
      <c r="A130" t="s">
        <v>302</v>
      </c>
      <c r="B130" t="s">
        <v>307</v>
      </c>
      <c r="C130" t="s">
        <v>308</v>
      </c>
      <c r="D130" t="s">
        <v>24</v>
      </c>
      <c r="E130" t="s">
        <v>37</v>
      </c>
      <c r="F130" t="s">
        <v>38</v>
      </c>
      <c r="G130">
        <v>1</v>
      </c>
      <c r="H130" t="s">
        <v>31</v>
      </c>
      <c r="I130" s="4">
        <v>-6.2978500000000004</v>
      </c>
      <c r="J130" s="4">
        <v>8.3202800000000003</v>
      </c>
      <c r="K130" s="4">
        <v>1.04379</v>
      </c>
      <c r="N130">
        <v>0.31</v>
      </c>
      <c r="O130">
        <v>820.15</v>
      </c>
      <c r="P130">
        <v>1.02166</v>
      </c>
      <c r="Q130">
        <v>29</v>
      </c>
      <c r="R130">
        <v>0.82</v>
      </c>
      <c r="S130">
        <v>0.1</v>
      </c>
      <c r="T130">
        <v>885.9</v>
      </c>
      <c r="U130">
        <v>27</v>
      </c>
      <c r="V130" s="11">
        <f t="shared" si="69"/>
        <v>38.657608399987453</v>
      </c>
      <c r="W130" s="11">
        <f t="shared" si="69"/>
        <v>216.81909711280753</v>
      </c>
      <c r="X130" s="11">
        <f t="shared" si="69"/>
        <v>483.72559726755742</v>
      </c>
      <c r="Y130" s="11">
        <f t="shared" si="69"/>
        <v>800.03760145008596</v>
      </c>
      <c r="Z130" s="11" t="str">
        <f t="shared" si="69"/>
        <v/>
      </c>
      <c r="AA130" s="11" t="str">
        <f t="shared" si="69"/>
        <v/>
      </c>
      <c r="AB130" s="11" t="str">
        <f t="shared" si="69"/>
        <v/>
      </c>
      <c r="AC130" s="11" t="str">
        <f t="shared" si="69"/>
        <v/>
      </c>
      <c r="AD130" s="11" t="str">
        <f t="shared" si="69"/>
        <v/>
      </c>
      <c r="AE130" s="11" t="str">
        <f t="shared" si="69"/>
        <v/>
      </c>
      <c r="AF130" s="11" t="str">
        <f t="shared" si="69"/>
        <v/>
      </c>
      <c r="AG130" s="11" t="str">
        <f t="shared" si="69"/>
        <v/>
      </c>
      <c r="AH130" s="11" t="str">
        <f t="shared" si="69"/>
        <v/>
      </c>
      <c r="AI130" s="11" t="str">
        <f t="shared" si="69"/>
        <v/>
      </c>
      <c r="AJ130" s="11" t="str">
        <f t="shared" si="69"/>
        <v/>
      </c>
      <c r="AK130" t="s">
        <v>302</v>
      </c>
      <c r="AL130" t="s">
        <v>307</v>
      </c>
      <c r="AM130" s="11">
        <v>16.209209999999999</v>
      </c>
      <c r="AN130" s="11">
        <v>34.717010000000002</v>
      </c>
      <c r="AO130" s="11">
        <v>52.416810000000005</v>
      </c>
      <c r="AP130" s="11">
        <v>69.308610000000002</v>
      </c>
      <c r="BB130" s="11">
        <v>69.3</v>
      </c>
      <c r="BC130" t="s">
        <v>302</v>
      </c>
      <c r="BD130" t="s">
        <v>307</v>
      </c>
      <c r="BE130" t="s">
        <v>548</v>
      </c>
      <c r="BF130" t="s">
        <v>308</v>
      </c>
      <c r="BG130" t="s">
        <v>453</v>
      </c>
      <c r="BH130">
        <v>0.38</v>
      </c>
      <c r="BI130">
        <v>0.02</v>
      </c>
      <c r="BJ130">
        <v>706.35</v>
      </c>
      <c r="BK130">
        <v>201.79</v>
      </c>
      <c r="BL130" s="11">
        <f t="shared" si="36"/>
        <v>27.305801693331137</v>
      </c>
      <c r="BM130" s="11">
        <f t="shared" si="37"/>
        <v>153.15016924563162</v>
      </c>
      <c r="BN130" s="11">
        <f t="shared" si="38"/>
        <v>341.67957562993922</v>
      </c>
      <c r="BO130" s="11">
        <f t="shared" si="39"/>
        <v>565.10655978426826</v>
      </c>
      <c r="BP130" s="11" t="str">
        <f t="shared" si="40"/>
        <v/>
      </c>
      <c r="BQ130" s="11" t="str">
        <f t="shared" si="41"/>
        <v/>
      </c>
      <c r="BR130" s="11" t="str">
        <f t="shared" si="42"/>
        <v/>
      </c>
      <c r="BS130" s="11" t="str">
        <f t="shared" si="43"/>
        <v/>
      </c>
      <c r="BT130" s="11" t="str">
        <f t="shared" si="44"/>
        <v/>
      </c>
      <c r="BU130" s="11" t="str">
        <f t="shared" si="45"/>
        <v/>
      </c>
      <c r="BV130" s="11" t="str">
        <f t="shared" si="46"/>
        <v/>
      </c>
      <c r="BW130" s="11" t="str">
        <f t="shared" si="47"/>
        <v/>
      </c>
      <c r="BX130" s="11" t="str">
        <f t="shared" si="48"/>
        <v/>
      </c>
      <c r="BY130" s="11" t="str">
        <f t="shared" si="49"/>
        <v/>
      </c>
      <c r="BZ130" s="11" t="str">
        <f t="shared" si="50"/>
        <v/>
      </c>
      <c r="CA130" s="11">
        <f t="shared" si="51"/>
        <v>136.52900846665568</v>
      </c>
      <c r="CB130" s="11">
        <f t="shared" si="52"/>
        <v>765.75084622815803</v>
      </c>
      <c r="CC130" s="11">
        <f t="shared" si="53"/>
        <v>1708.3978781496962</v>
      </c>
      <c r="CD130" s="11">
        <f t="shared" si="54"/>
        <v>2825.5327989213411</v>
      </c>
      <c r="CE130" s="11" t="str">
        <f t="shared" si="55"/>
        <v/>
      </c>
      <c r="CF130" s="11" t="str">
        <f t="shared" si="56"/>
        <v/>
      </c>
      <c r="CG130" s="11" t="str">
        <f t="shared" si="57"/>
        <v/>
      </c>
      <c r="CH130" s="11" t="str">
        <f t="shared" si="58"/>
        <v/>
      </c>
      <c r="CI130" s="11" t="str">
        <f t="shared" si="59"/>
        <v/>
      </c>
      <c r="CJ130" s="11" t="str">
        <f t="shared" si="60"/>
        <v/>
      </c>
      <c r="CK130" s="11" t="str">
        <f t="shared" si="61"/>
        <v/>
      </c>
      <c r="CL130" s="11" t="str">
        <f t="shared" si="62"/>
        <v/>
      </c>
      <c r="CM130" s="11" t="str">
        <f t="shared" si="63"/>
        <v/>
      </c>
      <c r="CN130" s="11" t="str">
        <f t="shared" si="64"/>
        <v/>
      </c>
      <c r="CO130" s="11" t="str">
        <f t="shared" si="65"/>
        <v/>
      </c>
    </row>
    <row r="131" spans="1:93" x14ac:dyDescent="0.25">
      <c r="A131" s="5" t="s">
        <v>178</v>
      </c>
      <c r="B131" s="5" t="s">
        <v>197</v>
      </c>
      <c r="C131" s="5" t="s">
        <v>198</v>
      </c>
      <c r="D131" s="5" t="s">
        <v>24</v>
      </c>
      <c r="E131" s="5" t="s">
        <v>37</v>
      </c>
      <c r="F131" s="5" t="s">
        <v>38</v>
      </c>
      <c r="G131" s="5">
        <v>1</v>
      </c>
      <c r="H131" s="5" t="s">
        <v>31</v>
      </c>
      <c r="I131" s="6">
        <v>-6.7778499999999999</v>
      </c>
      <c r="J131" s="6">
        <v>8.1882099999999998</v>
      </c>
      <c r="K131" s="6">
        <v>0.56100000000000005</v>
      </c>
      <c r="L131" s="6"/>
      <c r="M131" s="6"/>
      <c r="N131" s="5">
        <v>0.05</v>
      </c>
      <c r="O131" s="5">
        <v>269.12</v>
      </c>
      <c r="P131" s="5">
        <v>0.749</v>
      </c>
      <c r="Q131" s="5">
        <v>27</v>
      </c>
      <c r="R131" s="5">
        <v>0.84599999999999997</v>
      </c>
      <c r="S131" s="5">
        <v>0.2</v>
      </c>
      <c r="T131" s="5">
        <v>251.4</v>
      </c>
      <c r="U131" s="5">
        <v>25</v>
      </c>
      <c r="V131" s="11">
        <f t="shared" si="69"/>
        <v>15.718867580732475</v>
      </c>
      <c r="W131" s="11">
        <f t="shared" si="69"/>
        <v>79.871149994026538</v>
      </c>
      <c r="X131" s="11">
        <f t="shared" si="69"/>
        <v>158.26798602404395</v>
      </c>
      <c r="Y131" s="11">
        <f t="shared" si="69"/>
        <v>238.43093272322088</v>
      </c>
      <c r="Z131" s="11">
        <f t="shared" si="69"/>
        <v>316.85417283446651</v>
      </c>
      <c r="AA131" s="11" t="str">
        <f t="shared" si="69"/>
        <v/>
      </c>
      <c r="AB131" s="11" t="str">
        <f t="shared" si="69"/>
        <v/>
      </c>
      <c r="AC131" s="11" t="str">
        <f t="shared" si="69"/>
        <v/>
      </c>
      <c r="AD131" s="11" t="str">
        <f t="shared" si="69"/>
        <v/>
      </c>
      <c r="AE131" s="11" t="str">
        <f t="shared" si="69"/>
        <v/>
      </c>
      <c r="AF131" s="11" t="str">
        <f t="shared" si="69"/>
        <v/>
      </c>
      <c r="AG131" s="11" t="str">
        <f t="shared" si="69"/>
        <v/>
      </c>
      <c r="AH131" s="11" t="str">
        <f t="shared" si="69"/>
        <v/>
      </c>
      <c r="AI131" s="11" t="str">
        <f t="shared" si="69"/>
        <v/>
      </c>
      <c r="AJ131" s="11" t="str">
        <f t="shared" si="69"/>
        <v/>
      </c>
      <c r="AK131" s="5" t="s">
        <v>178</v>
      </c>
      <c r="AL131" s="5" t="s">
        <v>197</v>
      </c>
      <c r="AM131" s="11">
        <v>18.594359038973497</v>
      </c>
      <c r="AN131" s="11">
        <v>37.574226191611515</v>
      </c>
      <c r="AO131" s="11">
        <v>52.806124034634877</v>
      </c>
      <c r="AP131" s="11">
        <v>65.66650365185636</v>
      </c>
      <c r="AQ131" s="11">
        <v>76.890132687518928</v>
      </c>
      <c r="BB131" s="11">
        <v>77.94</v>
      </c>
      <c r="BL131" s="11" t="str">
        <f t="shared" si="36"/>
        <v/>
      </c>
      <c r="BM131" s="11" t="str">
        <f t="shared" si="37"/>
        <v/>
      </c>
      <c r="BN131" s="11" t="str">
        <f t="shared" si="38"/>
        <v/>
      </c>
      <c r="BO131" s="11" t="str">
        <f t="shared" si="39"/>
        <v/>
      </c>
      <c r="BP131" s="11" t="str">
        <f t="shared" si="40"/>
        <v/>
      </c>
      <c r="BQ131" s="11" t="str">
        <f t="shared" si="41"/>
        <v/>
      </c>
      <c r="BR131" s="11" t="str">
        <f t="shared" si="42"/>
        <v/>
      </c>
      <c r="BS131" s="11" t="str">
        <f t="shared" si="43"/>
        <v/>
      </c>
      <c r="BT131" s="11" t="str">
        <f t="shared" si="44"/>
        <v/>
      </c>
      <c r="BU131" s="11" t="str">
        <f t="shared" si="45"/>
        <v/>
      </c>
      <c r="BV131" s="11" t="str">
        <f t="shared" si="46"/>
        <v/>
      </c>
      <c r="BW131" s="11" t="str">
        <f t="shared" si="47"/>
        <v/>
      </c>
      <c r="BX131" s="11" t="str">
        <f t="shared" si="48"/>
        <v/>
      </c>
      <c r="BY131" s="11" t="str">
        <f t="shared" si="49"/>
        <v/>
      </c>
      <c r="BZ131" s="11" t="str">
        <f t="shared" si="50"/>
        <v/>
      </c>
      <c r="CA131" s="11" t="str">
        <f t="shared" si="51"/>
        <v/>
      </c>
      <c r="CB131" s="11" t="str">
        <f t="shared" si="52"/>
        <v/>
      </c>
      <c r="CC131" s="11" t="str">
        <f t="shared" si="53"/>
        <v/>
      </c>
      <c r="CD131" s="11" t="str">
        <f t="shared" si="54"/>
        <v/>
      </c>
      <c r="CE131" s="11" t="str">
        <f t="shared" si="55"/>
        <v/>
      </c>
      <c r="CF131" s="11" t="str">
        <f t="shared" si="56"/>
        <v/>
      </c>
      <c r="CG131" s="11" t="str">
        <f t="shared" si="57"/>
        <v/>
      </c>
      <c r="CH131" s="11" t="str">
        <f t="shared" si="58"/>
        <v/>
      </c>
      <c r="CI131" s="11" t="str">
        <f t="shared" si="59"/>
        <v/>
      </c>
      <c r="CJ131" s="11" t="str">
        <f t="shared" si="60"/>
        <v/>
      </c>
      <c r="CK131" s="11" t="str">
        <f t="shared" si="61"/>
        <v/>
      </c>
      <c r="CL131" s="11" t="str">
        <f t="shared" si="62"/>
        <v/>
      </c>
      <c r="CM131" s="11" t="str">
        <f t="shared" si="63"/>
        <v/>
      </c>
      <c r="CN131" s="11" t="str">
        <f t="shared" si="64"/>
        <v/>
      </c>
      <c r="CO131" s="11" t="str">
        <f t="shared" si="65"/>
        <v/>
      </c>
    </row>
    <row r="132" spans="1:93" x14ac:dyDescent="0.25">
      <c r="A132" s="5" t="s">
        <v>178</v>
      </c>
      <c r="B132" s="5" t="s">
        <v>199</v>
      </c>
      <c r="C132" s="5" t="s">
        <v>200</v>
      </c>
      <c r="D132" s="5" t="s">
        <v>24</v>
      </c>
      <c r="E132" s="5" t="s">
        <v>37</v>
      </c>
      <c r="F132" s="5" t="s">
        <v>38</v>
      </c>
      <c r="G132" s="5">
        <v>1</v>
      </c>
      <c r="H132" s="5" t="s">
        <v>31</v>
      </c>
      <c r="I132" s="6">
        <v>-11.60943</v>
      </c>
      <c r="J132" s="6">
        <v>12.06799</v>
      </c>
      <c r="K132" s="6">
        <v>0.29566999999999999</v>
      </c>
      <c r="L132" s="6"/>
      <c r="M132" s="6"/>
      <c r="N132" s="5">
        <v>0.06</v>
      </c>
      <c r="O132" s="5">
        <v>376.46</v>
      </c>
      <c r="P132" s="5">
        <v>0.54376000000000002</v>
      </c>
      <c r="Q132" s="5">
        <v>28</v>
      </c>
      <c r="R132" s="5">
        <v>0.93200000000000005</v>
      </c>
      <c r="S132" s="5">
        <v>0.1</v>
      </c>
      <c r="T132" s="5">
        <v>369.6</v>
      </c>
      <c r="U132" s="5">
        <v>26</v>
      </c>
      <c r="V132" s="11">
        <f t="shared" si="69"/>
        <v>2.609350815581355</v>
      </c>
      <c r="W132" s="11">
        <f t="shared" si="69"/>
        <v>36.0443622511021</v>
      </c>
      <c r="X132" s="11">
        <f t="shared" si="69"/>
        <v>133.63556514578906</v>
      </c>
      <c r="Y132" s="11">
        <f t="shared" si="69"/>
        <v>313.04900220165848</v>
      </c>
      <c r="Z132" s="11" t="str">
        <f t="shared" si="69"/>
        <v/>
      </c>
      <c r="AA132" s="11" t="str">
        <f t="shared" si="69"/>
        <v/>
      </c>
      <c r="AB132" s="11" t="str">
        <f t="shared" si="69"/>
        <v/>
      </c>
      <c r="AC132" s="11" t="str">
        <f t="shared" si="69"/>
        <v/>
      </c>
      <c r="AD132" s="11" t="str">
        <f t="shared" si="69"/>
        <v/>
      </c>
      <c r="AE132" s="11" t="str">
        <f t="shared" si="69"/>
        <v/>
      </c>
      <c r="AF132" s="11" t="str">
        <f t="shared" si="69"/>
        <v/>
      </c>
      <c r="AG132" s="11" t="str">
        <f t="shared" si="69"/>
        <v/>
      </c>
      <c r="AH132" s="11" t="str">
        <f t="shared" si="69"/>
        <v/>
      </c>
      <c r="AI132" s="11" t="str">
        <f t="shared" si="69"/>
        <v/>
      </c>
      <c r="AJ132" s="11" t="str">
        <f t="shared" si="69"/>
        <v/>
      </c>
      <c r="AK132" s="5" t="s">
        <v>178</v>
      </c>
      <c r="AL132" s="5" t="s">
        <v>199</v>
      </c>
      <c r="AM132" s="11">
        <v>14.666460000000001</v>
      </c>
      <c r="AN132" s="11">
        <v>29.201860000000003</v>
      </c>
      <c r="AO132" s="11">
        <v>43.737259999999999</v>
      </c>
      <c r="AP132" s="11">
        <v>58.272660000000002</v>
      </c>
      <c r="BB132" s="11">
        <v>61.18</v>
      </c>
      <c r="BL132" s="11" t="str">
        <f t="shared" ref="BL132:BL195" si="70">IF(OR(V132="",$BJ132=""),"",V132*$BJ132/1000)</f>
        <v/>
      </c>
      <c r="BM132" s="11" t="str">
        <f t="shared" ref="BM132:BM195" si="71">IF(OR(W132="",$BJ132=""),"",W132*$BJ132/1000)</f>
        <v/>
      </c>
      <c r="BN132" s="11" t="str">
        <f t="shared" ref="BN132:BN195" si="72">IF(OR(X132="",$BJ132=""),"",X132*$BJ132/1000)</f>
        <v/>
      </c>
      <c r="BO132" s="11" t="str">
        <f t="shared" ref="BO132:BO195" si="73">IF(OR(Y132="",$BJ132=""),"",Y132*$BJ132/1000)</f>
        <v/>
      </c>
      <c r="BP132" s="11" t="str">
        <f t="shared" ref="BP132:BP195" si="74">IF(OR(Z132="",$BJ132=""),"",Z132*$BJ132/1000)</f>
        <v/>
      </c>
      <c r="BQ132" s="11" t="str">
        <f t="shared" ref="BQ132:BQ195" si="75">IF(OR(AA132="",$BJ132=""),"",AA132*$BJ132/1000)</f>
        <v/>
      </c>
      <c r="BR132" s="11" t="str">
        <f t="shared" ref="BR132:BR195" si="76">IF(OR(AB132="",$BJ132=""),"",AB132*$BJ132/1000)</f>
        <v/>
      </c>
      <c r="BS132" s="11" t="str">
        <f t="shared" ref="BS132:BS195" si="77">IF(OR(AC132="",$BJ132=""),"",AC132*$BJ132/1000)</f>
        <v/>
      </c>
      <c r="BT132" s="11" t="str">
        <f t="shared" ref="BT132:BT195" si="78">IF(OR(AD132="",$BJ132=""),"",AD132*$BJ132/1000)</f>
        <v/>
      </c>
      <c r="BU132" s="11" t="str">
        <f t="shared" ref="BU132:BU195" si="79">IF(OR(AE132="",$BJ132=""),"",AE132*$BJ132/1000)</f>
        <v/>
      </c>
      <c r="BV132" s="11" t="str">
        <f t="shared" ref="BV132:BV195" si="80">IF(OR(AF132="",$BJ132=""),"",AF132*$BJ132/1000)</f>
        <v/>
      </c>
      <c r="BW132" s="11" t="str">
        <f t="shared" ref="BW132:BW195" si="81">IF(OR(AG132="",$BJ132=""),"",AG132*$BJ132/1000)</f>
        <v/>
      </c>
      <c r="BX132" s="11" t="str">
        <f t="shared" ref="BX132:BX195" si="82">IF(OR(AH132="",$BJ132=""),"",AH132*$BJ132/1000)</f>
        <v/>
      </c>
      <c r="BY132" s="11" t="str">
        <f t="shared" ref="BY132:BY195" si="83">IF(OR(AI132="",$BJ132=""),"",AI132*$BJ132/1000)</f>
        <v/>
      </c>
      <c r="BZ132" s="11" t="str">
        <f t="shared" ref="BZ132:BZ195" si="84">IF(OR(AJ132="",$BJ132=""),"",AJ132*$BJ132/1000)</f>
        <v/>
      </c>
      <c r="CA132" s="11" t="str">
        <f t="shared" ref="CA132:CA195" si="85">IF(BL132="","",BL132/2*10)</f>
        <v/>
      </c>
      <c r="CB132" s="11" t="str">
        <f t="shared" ref="CB132:CB195" si="86">IF(BM132="","",BM132/2*10)</f>
        <v/>
      </c>
      <c r="CC132" s="11" t="str">
        <f t="shared" ref="CC132:CC195" si="87">IF(BN132="","",BN132/2*10)</f>
        <v/>
      </c>
      <c r="CD132" s="11" t="str">
        <f t="shared" ref="CD132:CD195" si="88">IF(BO132="","",BO132/2*10)</f>
        <v/>
      </c>
      <c r="CE132" s="11" t="str">
        <f t="shared" ref="CE132:CE195" si="89">IF(BP132="","",BP132/2*10)</f>
        <v/>
      </c>
      <c r="CF132" s="11" t="str">
        <f t="shared" ref="CF132:CF195" si="90">IF(BQ132="","",BQ132/2*10)</f>
        <v/>
      </c>
      <c r="CG132" s="11" t="str">
        <f t="shared" ref="CG132:CG195" si="91">IF(BR132="","",BR132/2*10)</f>
        <v/>
      </c>
      <c r="CH132" s="11" t="str">
        <f t="shared" ref="CH132:CH195" si="92">IF(BS132="","",BS132/2*10)</f>
        <v/>
      </c>
      <c r="CI132" s="11" t="str">
        <f t="shared" ref="CI132:CI195" si="93">IF(BT132="","",BT132/2*10)</f>
        <v/>
      </c>
      <c r="CJ132" s="11" t="str">
        <f t="shared" ref="CJ132:CJ195" si="94">IF(BU132="","",BU132/2*10)</f>
        <v/>
      </c>
      <c r="CK132" s="11" t="str">
        <f t="shared" ref="CK132:CK195" si="95">IF(BV132="","",BV132/2*10)</f>
        <v/>
      </c>
      <c r="CL132" s="11" t="str">
        <f t="shared" ref="CL132:CL195" si="96">IF(BW132="","",BW132/2*10)</f>
        <v/>
      </c>
      <c r="CM132" s="11" t="str">
        <f t="shared" ref="CM132:CM195" si="97">IF(BX132="","",BX132/2*10)</f>
        <v/>
      </c>
      <c r="CN132" s="11" t="str">
        <f t="shared" ref="CN132:CN195" si="98">IF(BY132="","",BY132/2*10)</f>
        <v/>
      </c>
      <c r="CO132" s="11" t="str">
        <f t="shared" ref="CO132:CO195" si="99">IF(BZ132="","",BZ132/2*10)</f>
        <v/>
      </c>
    </row>
    <row r="133" spans="1:93" x14ac:dyDescent="0.25">
      <c r="A133" s="5" t="s">
        <v>254</v>
      </c>
      <c r="B133" s="5" t="s">
        <v>261</v>
      </c>
      <c r="C133" s="5" t="s">
        <v>262</v>
      </c>
      <c r="D133" s="5" t="s">
        <v>24</v>
      </c>
      <c r="E133" s="5" t="s">
        <v>37</v>
      </c>
      <c r="F133" s="5" t="s">
        <v>38</v>
      </c>
      <c r="G133" s="5">
        <v>1</v>
      </c>
      <c r="H133" s="5" t="s">
        <v>31</v>
      </c>
      <c r="I133" s="6">
        <v>-0.77710999999999997</v>
      </c>
      <c r="J133" s="6">
        <v>4.6504300000000001</v>
      </c>
      <c r="K133" s="6">
        <v>0.36138999999999999</v>
      </c>
      <c r="L133" s="6"/>
      <c r="M133" s="6"/>
      <c r="N133" s="5">
        <v>3.19</v>
      </c>
      <c r="O133" s="5">
        <v>769.83</v>
      </c>
      <c r="P133" s="5">
        <v>0.60116000000000003</v>
      </c>
      <c r="Q133" s="5">
        <v>21</v>
      </c>
      <c r="R133" s="5">
        <v>0.83199999999999996</v>
      </c>
      <c r="S133" s="5">
        <v>3</v>
      </c>
      <c r="T133" s="5">
        <v>1954.5</v>
      </c>
      <c r="U133" s="5">
        <v>19</v>
      </c>
      <c r="V133" s="11">
        <f t="shared" si="69"/>
        <v>90.843152177494702</v>
      </c>
      <c r="W133" s="11">
        <f t="shared" si="69"/>
        <v>210.10690058037167</v>
      </c>
      <c r="X133" s="11">
        <f t="shared" si="69"/>
        <v>329.167362959949</v>
      </c>
      <c r="Y133" s="11">
        <f t="shared" si="69"/>
        <v>444.27900784763148</v>
      </c>
      <c r="Z133" s="11">
        <f t="shared" si="69"/>
        <v>554.91007530957904</v>
      </c>
      <c r="AA133" s="11">
        <f t="shared" si="69"/>
        <v>661.22982206181325</v>
      </c>
      <c r="AB133" s="11">
        <f t="shared" si="69"/>
        <v>763.57114933741138</v>
      </c>
      <c r="AC133" s="11" t="str">
        <f t="shared" si="69"/>
        <v/>
      </c>
      <c r="AD133" s="11" t="str">
        <f t="shared" si="69"/>
        <v/>
      </c>
      <c r="AE133" s="11" t="str">
        <f t="shared" si="69"/>
        <v/>
      </c>
      <c r="AF133" s="11" t="str">
        <f t="shared" si="69"/>
        <v/>
      </c>
      <c r="AG133" s="11" t="str">
        <f t="shared" si="69"/>
        <v/>
      </c>
      <c r="AH133" s="11" t="str">
        <f t="shared" si="69"/>
        <v/>
      </c>
      <c r="AI133" s="11" t="str">
        <f t="shared" si="69"/>
        <v/>
      </c>
      <c r="AJ133" s="11" t="str">
        <f t="shared" si="69"/>
        <v/>
      </c>
      <c r="AK133" s="5" t="s">
        <v>254</v>
      </c>
      <c r="AL133" s="5" t="s">
        <v>261</v>
      </c>
      <c r="AM133" s="11">
        <v>18.837310000000002</v>
      </c>
      <c r="AN133" s="11">
        <v>34.869109999999999</v>
      </c>
      <c r="AO133" s="11">
        <v>50.900909999999996</v>
      </c>
      <c r="AP133" s="11">
        <v>66.93271</v>
      </c>
      <c r="AQ133" s="11">
        <v>82.964510000000004</v>
      </c>
      <c r="AR133" s="11">
        <v>98.996309999999994</v>
      </c>
      <c r="AS133" s="11">
        <v>115.02811</v>
      </c>
      <c r="BB133" s="11">
        <v>115.03</v>
      </c>
      <c r="BC133" t="s">
        <v>254</v>
      </c>
      <c r="BD133" t="s">
        <v>261</v>
      </c>
      <c r="BE133" t="s">
        <v>535</v>
      </c>
      <c r="BF133" t="s">
        <v>262</v>
      </c>
      <c r="BG133" t="s">
        <v>453</v>
      </c>
      <c r="BH133">
        <v>0.52</v>
      </c>
      <c r="BI133">
        <v>0.03</v>
      </c>
      <c r="BJ133">
        <v>762.71</v>
      </c>
      <c r="BK133">
        <v>127.18</v>
      </c>
      <c r="BL133" s="11">
        <f t="shared" si="70"/>
        <v>69.286980597296989</v>
      </c>
      <c r="BM133" s="11">
        <f t="shared" si="71"/>
        <v>160.2506341416553</v>
      </c>
      <c r="BN133" s="11">
        <f t="shared" si="72"/>
        <v>251.05923940318272</v>
      </c>
      <c r="BO133" s="11">
        <f t="shared" si="73"/>
        <v>338.85604207546703</v>
      </c>
      <c r="BP133" s="11">
        <f t="shared" si="74"/>
        <v>423.23546353936905</v>
      </c>
      <c r="BQ133" s="11">
        <f t="shared" si="75"/>
        <v>504.32659758476564</v>
      </c>
      <c r="BR133" s="11">
        <f t="shared" si="76"/>
        <v>582.38335131113706</v>
      </c>
      <c r="BS133" s="11" t="str">
        <f t="shared" si="77"/>
        <v/>
      </c>
      <c r="BT133" s="11" t="str">
        <f t="shared" si="78"/>
        <v/>
      </c>
      <c r="BU133" s="11" t="str">
        <f t="shared" si="79"/>
        <v/>
      </c>
      <c r="BV133" s="11" t="str">
        <f t="shared" si="80"/>
        <v/>
      </c>
      <c r="BW133" s="11" t="str">
        <f t="shared" si="81"/>
        <v/>
      </c>
      <c r="BX133" s="11" t="str">
        <f t="shared" si="82"/>
        <v/>
      </c>
      <c r="BY133" s="11" t="str">
        <f t="shared" si="83"/>
        <v/>
      </c>
      <c r="BZ133" s="11" t="str">
        <f t="shared" si="84"/>
        <v/>
      </c>
      <c r="CA133" s="11">
        <f t="shared" si="85"/>
        <v>346.43490298648493</v>
      </c>
      <c r="CB133" s="11">
        <f t="shared" si="86"/>
        <v>801.25317070827646</v>
      </c>
      <c r="CC133" s="11">
        <f t="shared" si="87"/>
        <v>1255.2961970159135</v>
      </c>
      <c r="CD133" s="11">
        <f t="shared" si="88"/>
        <v>1694.2802103773352</v>
      </c>
      <c r="CE133" s="11">
        <f t="shared" si="89"/>
        <v>2116.1773176968454</v>
      </c>
      <c r="CF133" s="11">
        <f t="shared" si="90"/>
        <v>2521.6329879238283</v>
      </c>
      <c r="CG133" s="11">
        <f t="shared" si="91"/>
        <v>2911.9167565556854</v>
      </c>
      <c r="CH133" s="11" t="str">
        <f t="shared" si="92"/>
        <v/>
      </c>
      <c r="CI133" s="11" t="str">
        <f t="shared" si="93"/>
        <v/>
      </c>
      <c r="CJ133" s="11" t="str">
        <f t="shared" si="94"/>
        <v/>
      </c>
      <c r="CK133" s="11" t="str">
        <f t="shared" si="95"/>
        <v/>
      </c>
      <c r="CL133" s="11" t="str">
        <f t="shared" si="96"/>
        <v/>
      </c>
      <c r="CM133" s="11" t="str">
        <f t="shared" si="97"/>
        <v/>
      </c>
      <c r="CN133" s="11" t="str">
        <f t="shared" si="98"/>
        <v/>
      </c>
      <c r="CO133" s="11" t="str">
        <f t="shared" si="99"/>
        <v/>
      </c>
    </row>
    <row r="134" spans="1:93" x14ac:dyDescent="0.25">
      <c r="A134" t="s">
        <v>209</v>
      </c>
      <c r="B134" t="s">
        <v>226</v>
      </c>
      <c r="C134" t="s">
        <v>227</v>
      </c>
      <c r="D134" t="s">
        <v>24</v>
      </c>
      <c r="E134" t="s">
        <v>37</v>
      </c>
      <c r="F134" t="s">
        <v>38</v>
      </c>
      <c r="G134">
        <v>1</v>
      </c>
      <c r="H134" t="s">
        <v>31</v>
      </c>
      <c r="I134" s="4">
        <v>-0.24617</v>
      </c>
      <c r="J134" s="4">
        <v>4.55342</v>
      </c>
      <c r="K134" s="4">
        <v>0.48482999999999998</v>
      </c>
      <c r="N134">
        <v>2.57</v>
      </c>
      <c r="O134">
        <v>712.78</v>
      </c>
      <c r="P134">
        <v>0.69630000000000003</v>
      </c>
      <c r="Q134">
        <v>36</v>
      </c>
      <c r="R134">
        <v>0.754</v>
      </c>
      <c r="S134">
        <v>4.4000000000000004</v>
      </c>
      <c r="T134">
        <v>748.8</v>
      </c>
      <c r="U134">
        <v>34</v>
      </c>
      <c r="V134" s="11">
        <f t="shared" si="69"/>
        <v>75.22773049967536</v>
      </c>
      <c r="W134" s="11">
        <f t="shared" si="69"/>
        <v>166.62218858403051</v>
      </c>
      <c r="X134" s="11">
        <f t="shared" si="69"/>
        <v>243.91934943558022</v>
      </c>
      <c r="Y134" s="11">
        <f t="shared" si="69"/>
        <v>307.26511903195336</v>
      </c>
      <c r="Z134" s="11">
        <f t="shared" si="69"/>
        <v>360.2843579602656</v>
      </c>
      <c r="AA134" s="11">
        <f t="shared" si="69"/>
        <v>407.15240336141244</v>
      </c>
      <c r="AB134" s="11">
        <f t="shared" si="69"/>
        <v>452.05310552155277</v>
      </c>
      <c r="AC134" s="11">
        <f t="shared" si="69"/>
        <v>499.05094405615415</v>
      </c>
      <c r="AD134" s="11">
        <f t="shared" si="69"/>
        <v>552.03417128156457</v>
      </c>
      <c r="AE134" s="11">
        <f t="shared" si="69"/>
        <v>614.65125876211835</v>
      </c>
      <c r="AF134" s="11">
        <f t="shared" si="69"/>
        <v>690.22648112208026</v>
      </c>
      <c r="AG134" s="11" t="str">
        <f t="shared" si="69"/>
        <v/>
      </c>
      <c r="AH134" s="11" t="str">
        <f t="shared" si="69"/>
        <v/>
      </c>
      <c r="AI134" s="11" t="str">
        <f t="shared" si="69"/>
        <v/>
      </c>
      <c r="AJ134" s="11" t="str">
        <f t="shared" si="69"/>
        <v/>
      </c>
      <c r="AK134" t="s">
        <v>209</v>
      </c>
      <c r="AL134" t="s">
        <v>226</v>
      </c>
      <c r="AM134" s="11">
        <v>11.98673</v>
      </c>
      <c r="AN134" s="11">
        <v>20.166229999999999</v>
      </c>
      <c r="AO134" s="11">
        <v>26.773730000000004</v>
      </c>
      <c r="AP134" s="11">
        <v>32.169230000000006</v>
      </c>
      <c r="AQ134" s="11">
        <v>36.712730000000008</v>
      </c>
      <c r="AR134" s="11">
        <v>40.764230000000005</v>
      </c>
      <c r="AS134" s="11">
        <v>44.683730000000011</v>
      </c>
      <c r="AT134" s="11">
        <v>48.831230000000005</v>
      </c>
      <c r="AU134" s="11">
        <v>53.566730000000014</v>
      </c>
      <c r="AV134" s="11">
        <v>59.250230000000016</v>
      </c>
      <c r="AW134" s="11">
        <v>66.241730000000004</v>
      </c>
      <c r="BB134" s="11">
        <v>67.36</v>
      </c>
      <c r="BC134" t="s">
        <v>209</v>
      </c>
      <c r="BD134" t="s">
        <v>226</v>
      </c>
      <c r="BE134" t="s">
        <v>514</v>
      </c>
      <c r="BF134" t="s">
        <v>227</v>
      </c>
      <c r="BG134" t="s">
        <v>453</v>
      </c>
      <c r="BH134">
        <v>0.34</v>
      </c>
      <c r="BI134">
        <v>0.03</v>
      </c>
      <c r="BJ134">
        <v>250.6</v>
      </c>
      <c r="BK134">
        <v>32.06</v>
      </c>
      <c r="BL134" s="11">
        <f t="shared" si="70"/>
        <v>18.852069263218645</v>
      </c>
      <c r="BM134" s="11">
        <f t="shared" si="71"/>
        <v>41.755520459158049</v>
      </c>
      <c r="BN134" s="11">
        <f t="shared" si="72"/>
        <v>61.126188968556399</v>
      </c>
      <c r="BO134" s="11">
        <f t="shared" si="73"/>
        <v>77.000638829407521</v>
      </c>
      <c r="BP134" s="11">
        <f t="shared" si="74"/>
        <v>90.287260104842559</v>
      </c>
      <c r="BQ134" s="11">
        <f t="shared" si="75"/>
        <v>102.03239228236995</v>
      </c>
      <c r="BR134" s="11">
        <f t="shared" si="76"/>
        <v>113.28450824370111</v>
      </c>
      <c r="BS134" s="11">
        <f t="shared" si="77"/>
        <v>125.06216658047222</v>
      </c>
      <c r="BT134" s="11">
        <f t="shared" si="78"/>
        <v>138.33976332316007</v>
      </c>
      <c r="BU134" s="11">
        <f t="shared" si="79"/>
        <v>154.03160544578685</v>
      </c>
      <c r="BV134" s="11">
        <f t="shared" si="80"/>
        <v>172.97075616919329</v>
      </c>
      <c r="BW134" s="11" t="str">
        <f t="shared" si="81"/>
        <v/>
      </c>
      <c r="BX134" s="11" t="str">
        <f t="shared" si="82"/>
        <v/>
      </c>
      <c r="BY134" s="11" t="str">
        <f t="shared" si="83"/>
        <v/>
      </c>
      <c r="BZ134" s="11" t="str">
        <f t="shared" si="84"/>
        <v/>
      </c>
      <c r="CA134" s="11">
        <f t="shared" si="85"/>
        <v>94.260346316093234</v>
      </c>
      <c r="CB134" s="11">
        <f t="shared" si="86"/>
        <v>208.77760229579025</v>
      </c>
      <c r="CC134" s="11">
        <f t="shared" si="87"/>
        <v>305.63094484278201</v>
      </c>
      <c r="CD134" s="11">
        <f t="shared" si="88"/>
        <v>385.00319414703762</v>
      </c>
      <c r="CE134" s="11">
        <f t="shared" si="89"/>
        <v>451.43630052421281</v>
      </c>
      <c r="CF134" s="11">
        <f t="shared" si="90"/>
        <v>510.1619614118498</v>
      </c>
      <c r="CG134" s="11">
        <f t="shared" si="91"/>
        <v>566.42254121850556</v>
      </c>
      <c r="CH134" s="11">
        <f t="shared" si="92"/>
        <v>625.31083290236108</v>
      </c>
      <c r="CI134" s="11">
        <f t="shared" si="93"/>
        <v>691.6988166158003</v>
      </c>
      <c r="CJ134" s="11">
        <f t="shared" si="94"/>
        <v>770.15802722893432</v>
      </c>
      <c r="CK134" s="11">
        <f t="shared" si="95"/>
        <v>864.85378084596641</v>
      </c>
      <c r="CL134" s="11" t="str">
        <f t="shared" si="96"/>
        <v/>
      </c>
      <c r="CM134" s="11" t="str">
        <f t="shared" si="97"/>
        <v/>
      </c>
      <c r="CN134" s="11" t="str">
        <f t="shared" si="98"/>
        <v/>
      </c>
      <c r="CO134" s="11" t="str">
        <f t="shared" si="99"/>
        <v/>
      </c>
    </row>
    <row r="135" spans="1:93" x14ac:dyDescent="0.25">
      <c r="A135" t="s">
        <v>178</v>
      </c>
      <c r="B135" t="s">
        <v>201</v>
      </c>
      <c r="C135" t="s">
        <v>202</v>
      </c>
      <c r="D135" t="s">
        <v>24</v>
      </c>
      <c r="E135" t="s">
        <v>37</v>
      </c>
      <c r="F135" t="s">
        <v>38</v>
      </c>
      <c r="G135">
        <v>1</v>
      </c>
      <c r="H135" t="s">
        <v>31</v>
      </c>
      <c r="I135" s="4">
        <v>-7.9569599999999996</v>
      </c>
      <c r="J135" s="4">
        <v>8.99742</v>
      </c>
      <c r="K135" s="4">
        <v>0.42570000000000002</v>
      </c>
      <c r="N135">
        <v>0.55000000000000004</v>
      </c>
      <c r="O135">
        <v>163.09</v>
      </c>
      <c r="P135">
        <v>0.65246000000000004</v>
      </c>
      <c r="Q135">
        <v>30</v>
      </c>
      <c r="R135">
        <v>0.86899999999999999</v>
      </c>
      <c r="S135">
        <v>0.1</v>
      </c>
      <c r="T135">
        <v>147.4</v>
      </c>
      <c r="U135">
        <v>28</v>
      </c>
      <c r="V135" s="11">
        <f t="shared" si="69"/>
        <v>6.1858876275025887</v>
      </c>
      <c r="W135" s="11">
        <f t="shared" si="69"/>
        <v>21.998879749989737</v>
      </c>
      <c r="X135" s="11">
        <f t="shared" si="69"/>
        <v>47.942080105020864</v>
      </c>
      <c r="Y135" s="11">
        <f t="shared" si="69"/>
        <v>83.268311528627208</v>
      </c>
      <c r="Z135" s="11">
        <f t="shared" si="69"/>
        <v>127.10836631065268</v>
      </c>
      <c r="AA135" s="11" t="str">
        <f t="shared" si="69"/>
        <v/>
      </c>
      <c r="AB135" s="11" t="str">
        <f t="shared" si="69"/>
        <v/>
      </c>
      <c r="AC135" s="11" t="str">
        <f t="shared" si="69"/>
        <v/>
      </c>
      <c r="AD135" s="11" t="str">
        <f t="shared" si="69"/>
        <v/>
      </c>
      <c r="AE135" s="11" t="str">
        <f t="shared" si="69"/>
        <v/>
      </c>
      <c r="AF135" s="11" t="str">
        <f t="shared" si="69"/>
        <v/>
      </c>
      <c r="AG135" s="11" t="str">
        <f t="shared" si="69"/>
        <v/>
      </c>
      <c r="AH135" s="11" t="str">
        <f t="shared" si="69"/>
        <v/>
      </c>
      <c r="AI135" s="11" t="str">
        <f t="shared" si="69"/>
        <v/>
      </c>
      <c r="AJ135" s="11" t="str">
        <f t="shared" si="69"/>
        <v/>
      </c>
      <c r="AK135" t="s">
        <v>178</v>
      </c>
      <c r="AL135" t="s">
        <v>201</v>
      </c>
      <c r="AM135" s="11">
        <v>15.677029999999998</v>
      </c>
      <c r="AN135" s="11">
        <v>24.56223</v>
      </c>
      <c r="AO135" s="11">
        <v>33.447429999999997</v>
      </c>
      <c r="AP135" s="11">
        <v>42.332629999999995</v>
      </c>
      <c r="AQ135" s="11">
        <v>51.217829999999999</v>
      </c>
      <c r="BB135" s="11">
        <v>56.55</v>
      </c>
      <c r="BL135" s="11" t="str">
        <f t="shared" si="70"/>
        <v/>
      </c>
      <c r="BM135" s="11" t="str">
        <f t="shared" si="71"/>
        <v/>
      </c>
      <c r="BN135" s="11" t="str">
        <f t="shared" si="72"/>
        <v/>
      </c>
      <c r="BO135" s="11" t="str">
        <f t="shared" si="73"/>
        <v/>
      </c>
      <c r="BP135" s="11" t="str">
        <f t="shared" si="74"/>
        <v/>
      </c>
      <c r="BQ135" s="11" t="str">
        <f t="shared" si="75"/>
        <v/>
      </c>
      <c r="BR135" s="11" t="str">
        <f t="shared" si="76"/>
        <v/>
      </c>
      <c r="BS135" s="11" t="str">
        <f t="shared" si="77"/>
        <v/>
      </c>
      <c r="BT135" s="11" t="str">
        <f t="shared" si="78"/>
        <v/>
      </c>
      <c r="BU135" s="11" t="str">
        <f t="shared" si="79"/>
        <v/>
      </c>
      <c r="BV135" s="11" t="str">
        <f t="shared" si="80"/>
        <v/>
      </c>
      <c r="BW135" s="11" t="str">
        <f t="shared" si="81"/>
        <v/>
      </c>
      <c r="BX135" s="11" t="str">
        <f t="shared" si="82"/>
        <v/>
      </c>
      <c r="BY135" s="11" t="str">
        <f t="shared" si="83"/>
        <v/>
      </c>
      <c r="BZ135" s="11" t="str">
        <f t="shared" si="84"/>
        <v/>
      </c>
      <c r="CA135" s="11" t="str">
        <f t="shared" si="85"/>
        <v/>
      </c>
      <c r="CB135" s="11" t="str">
        <f t="shared" si="86"/>
        <v/>
      </c>
      <c r="CC135" s="11" t="str">
        <f t="shared" si="87"/>
        <v/>
      </c>
      <c r="CD135" s="11" t="str">
        <f t="shared" si="88"/>
        <v/>
      </c>
      <c r="CE135" s="11" t="str">
        <f t="shared" si="89"/>
        <v/>
      </c>
      <c r="CF135" s="11" t="str">
        <f t="shared" si="90"/>
        <v/>
      </c>
      <c r="CG135" s="11" t="str">
        <f t="shared" si="91"/>
        <v/>
      </c>
      <c r="CH135" s="11" t="str">
        <f t="shared" si="92"/>
        <v/>
      </c>
      <c r="CI135" s="11" t="str">
        <f t="shared" si="93"/>
        <v/>
      </c>
      <c r="CJ135" s="11" t="str">
        <f t="shared" si="94"/>
        <v/>
      </c>
      <c r="CK135" s="11" t="str">
        <f t="shared" si="95"/>
        <v/>
      </c>
      <c r="CL135" s="11" t="str">
        <f t="shared" si="96"/>
        <v/>
      </c>
      <c r="CM135" s="11" t="str">
        <f t="shared" si="97"/>
        <v/>
      </c>
      <c r="CN135" s="11" t="str">
        <f t="shared" si="98"/>
        <v/>
      </c>
      <c r="CO135" s="11" t="str">
        <f t="shared" si="99"/>
        <v/>
      </c>
    </row>
    <row r="136" spans="1:93" x14ac:dyDescent="0.25">
      <c r="A136" s="5" t="s">
        <v>368</v>
      </c>
      <c r="B136" s="5" t="s">
        <v>201</v>
      </c>
      <c r="C136" s="5" t="s">
        <v>202</v>
      </c>
      <c r="D136" s="5" t="s">
        <v>24</v>
      </c>
      <c r="E136" s="5" t="s">
        <v>37</v>
      </c>
      <c r="F136" s="5" t="s">
        <v>38</v>
      </c>
      <c r="G136" s="5">
        <v>1</v>
      </c>
      <c r="H136" s="5" t="s">
        <v>31</v>
      </c>
      <c r="I136" s="6">
        <v>-2.0508899999999999</v>
      </c>
      <c r="J136" s="6">
        <v>5.5981300000000003</v>
      </c>
      <c r="K136" s="6">
        <v>0.24409</v>
      </c>
      <c r="L136" s="6"/>
      <c r="M136" s="6"/>
      <c r="N136" s="5">
        <v>0.12</v>
      </c>
      <c r="O136" s="5">
        <v>598.42999999999995</v>
      </c>
      <c r="P136" s="5">
        <v>0.49406</v>
      </c>
      <c r="Q136" s="5">
        <v>27</v>
      </c>
      <c r="R136" s="5">
        <v>0.88</v>
      </c>
      <c r="S136" s="5">
        <v>4.8</v>
      </c>
      <c r="T136" s="5">
        <v>826.5</v>
      </c>
      <c r="U136" s="5">
        <v>25</v>
      </c>
      <c r="V136" s="11">
        <f t="shared" si="69"/>
        <v>6.5042451045446281</v>
      </c>
      <c r="W136" s="11">
        <f t="shared" si="69"/>
        <v>82.164016596858943</v>
      </c>
      <c r="X136" s="11">
        <f t="shared" si="69"/>
        <v>203.61268249202254</v>
      </c>
      <c r="Y136" s="11">
        <f t="shared" si="69"/>
        <v>339.77584535505002</v>
      </c>
      <c r="Z136" s="11">
        <f t="shared" si="69"/>
        <v>478.97255316872145</v>
      </c>
      <c r="AA136" s="11" t="str">
        <f t="shared" si="69"/>
        <v/>
      </c>
      <c r="AB136" s="11" t="str">
        <f t="shared" si="69"/>
        <v/>
      </c>
      <c r="AC136" s="11" t="str">
        <f t="shared" si="69"/>
        <v/>
      </c>
      <c r="AD136" s="11" t="str">
        <f t="shared" si="69"/>
        <v/>
      </c>
      <c r="AE136" s="11" t="str">
        <f t="shared" si="69"/>
        <v/>
      </c>
      <c r="AF136" s="11" t="str">
        <f t="shared" si="69"/>
        <v/>
      </c>
      <c r="AG136" s="11" t="str">
        <f t="shared" si="69"/>
        <v/>
      </c>
      <c r="AH136" s="11" t="str">
        <f t="shared" si="69"/>
        <v/>
      </c>
      <c r="AI136" s="11" t="str">
        <f t="shared" si="69"/>
        <v/>
      </c>
      <c r="AJ136" s="11" t="str">
        <f t="shared" si="69"/>
        <v/>
      </c>
      <c r="AK136" s="5" t="s">
        <v>368</v>
      </c>
      <c r="AL136" s="5" t="s">
        <v>201</v>
      </c>
      <c r="AM136" s="11">
        <v>6.6417969731585735</v>
      </c>
      <c r="AN136" s="11">
        <v>21.082568754078956</v>
      </c>
      <c r="AO136" s="11">
        <v>36.83369118270349</v>
      </c>
      <c r="AP136" s="11">
        <v>52.643526913648373</v>
      </c>
      <c r="AQ136" s="11">
        <v>68.167925351053356</v>
      </c>
      <c r="BB136" s="11">
        <v>80.31</v>
      </c>
      <c r="BC136" t="s">
        <v>368</v>
      </c>
      <c r="BD136" t="s">
        <v>201</v>
      </c>
      <c r="BE136" t="s">
        <v>584</v>
      </c>
      <c r="BF136" t="s">
        <v>202</v>
      </c>
      <c r="BG136" t="s">
        <v>444</v>
      </c>
      <c r="BH136">
        <v>0.46</v>
      </c>
      <c r="BI136">
        <v>0.02</v>
      </c>
      <c r="BJ136">
        <v>477.71</v>
      </c>
      <c r="BK136">
        <v>70.45</v>
      </c>
      <c r="BL136" s="11">
        <f t="shared" si="70"/>
        <v>3.107142928892014</v>
      </c>
      <c r="BM136" s="11">
        <f t="shared" si="71"/>
        <v>39.250572368485479</v>
      </c>
      <c r="BN136" s="11">
        <f t="shared" si="72"/>
        <v>97.267814553264088</v>
      </c>
      <c r="BO136" s="11">
        <f t="shared" si="73"/>
        <v>162.31431908456094</v>
      </c>
      <c r="BP136" s="11">
        <f t="shared" si="74"/>
        <v>228.80997837422993</v>
      </c>
      <c r="BQ136" s="11" t="str">
        <f t="shared" si="75"/>
        <v/>
      </c>
      <c r="BR136" s="11" t="str">
        <f t="shared" si="76"/>
        <v/>
      </c>
      <c r="BS136" s="11" t="str">
        <f t="shared" si="77"/>
        <v/>
      </c>
      <c r="BT136" s="11" t="str">
        <f t="shared" si="78"/>
        <v/>
      </c>
      <c r="BU136" s="11" t="str">
        <f t="shared" si="79"/>
        <v/>
      </c>
      <c r="BV136" s="11" t="str">
        <f t="shared" si="80"/>
        <v/>
      </c>
      <c r="BW136" s="11" t="str">
        <f t="shared" si="81"/>
        <v/>
      </c>
      <c r="BX136" s="11" t="str">
        <f t="shared" si="82"/>
        <v/>
      </c>
      <c r="BY136" s="11" t="str">
        <f t="shared" si="83"/>
        <v/>
      </c>
      <c r="BZ136" s="11" t="str">
        <f t="shared" si="84"/>
        <v/>
      </c>
      <c r="CA136" s="11">
        <f t="shared" si="85"/>
        <v>15.53571464446007</v>
      </c>
      <c r="CB136" s="11">
        <f t="shared" si="86"/>
        <v>196.25286184242739</v>
      </c>
      <c r="CC136" s="11">
        <f t="shared" si="87"/>
        <v>486.33907276632044</v>
      </c>
      <c r="CD136" s="11">
        <f t="shared" si="88"/>
        <v>811.57159542280465</v>
      </c>
      <c r="CE136" s="11">
        <f t="shared" si="89"/>
        <v>1144.0498918711496</v>
      </c>
      <c r="CF136" s="11" t="str">
        <f t="shared" si="90"/>
        <v/>
      </c>
      <c r="CG136" s="11" t="str">
        <f t="shared" si="91"/>
        <v/>
      </c>
      <c r="CH136" s="11" t="str">
        <f t="shared" si="92"/>
        <v/>
      </c>
      <c r="CI136" s="11" t="str">
        <f t="shared" si="93"/>
        <v/>
      </c>
      <c r="CJ136" s="11" t="str">
        <f t="shared" si="94"/>
        <v/>
      </c>
      <c r="CK136" s="11" t="str">
        <f t="shared" si="95"/>
        <v/>
      </c>
      <c r="CL136" s="11" t="str">
        <f t="shared" si="96"/>
        <v/>
      </c>
      <c r="CM136" s="11" t="str">
        <f t="shared" si="97"/>
        <v/>
      </c>
      <c r="CN136" s="11" t="str">
        <f t="shared" si="98"/>
        <v/>
      </c>
      <c r="CO136" s="11" t="str">
        <f t="shared" si="99"/>
        <v/>
      </c>
    </row>
    <row r="137" spans="1:93" x14ac:dyDescent="0.25">
      <c r="A137" s="5" t="s">
        <v>302</v>
      </c>
      <c r="B137" s="5" t="s">
        <v>107</v>
      </c>
      <c r="C137" s="5" t="s">
        <v>108</v>
      </c>
      <c r="D137" s="5" t="s">
        <v>24</v>
      </c>
      <c r="E137" s="5" t="s">
        <v>37</v>
      </c>
      <c r="F137" s="5" t="s">
        <v>38</v>
      </c>
      <c r="G137" s="5">
        <v>1</v>
      </c>
      <c r="H137" s="5" t="s">
        <v>31</v>
      </c>
      <c r="I137" s="6">
        <v>-7.1478299999999999</v>
      </c>
      <c r="J137" s="6">
        <v>9.2919499999999999</v>
      </c>
      <c r="K137" s="6">
        <v>0.37009999999999998</v>
      </c>
      <c r="L137" s="6"/>
      <c r="M137" s="6"/>
      <c r="N137" s="5">
        <v>0.33</v>
      </c>
      <c r="O137" s="5">
        <v>845.13</v>
      </c>
      <c r="P137" s="5">
        <v>0.60836000000000001</v>
      </c>
      <c r="Q137" s="5">
        <v>30</v>
      </c>
      <c r="R137" s="5">
        <v>0.94199999999999995</v>
      </c>
      <c r="S137" s="5">
        <v>0.3</v>
      </c>
      <c r="T137" s="5">
        <v>1306</v>
      </c>
      <c r="U137" s="5">
        <v>28</v>
      </c>
      <c r="V137" s="11">
        <f t="shared" ref="V137:AJ153" si="100">IF(AM137="","",EXP($I137+$J137*LN(LN(AM137)+($K137/2))))</f>
        <v>14.89695570186529</v>
      </c>
      <c r="W137" s="11">
        <f t="shared" si="100"/>
        <v>166.92370975417535</v>
      </c>
      <c r="X137" s="11">
        <f t="shared" si="100"/>
        <v>441.98421442269284</v>
      </c>
      <c r="Y137" s="11">
        <f t="shared" si="100"/>
        <v>784.14558107662026</v>
      </c>
      <c r="Z137" s="11" t="str">
        <f t="shared" si="100"/>
        <v/>
      </c>
      <c r="AA137" s="11" t="str">
        <f t="shared" si="100"/>
        <v/>
      </c>
      <c r="AB137" s="11" t="str">
        <f t="shared" si="100"/>
        <v/>
      </c>
      <c r="AC137" s="11" t="str">
        <f t="shared" si="100"/>
        <v/>
      </c>
      <c r="AD137" s="11" t="str">
        <f t="shared" si="100"/>
        <v/>
      </c>
      <c r="AE137" s="11" t="str">
        <f t="shared" si="100"/>
        <v/>
      </c>
      <c r="AF137" s="11" t="str">
        <f t="shared" si="100"/>
        <v/>
      </c>
      <c r="AG137" s="11" t="str">
        <f t="shared" si="100"/>
        <v/>
      </c>
      <c r="AH137" s="11" t="str">
        <f t="shared" si="100"/>
        <v/>
      </c>
      <c r="AI137" s="11" t="str">
        <f t="shared" si="100"/>
        <v/>
      </c>
      <c r="AJ137" s="11" t="str">
        <f t="shared" si="100"/>
        <v/>
      </c>
      <c r="AK137" s="5" t="s">
        <v>302</v>
      </c>
      <c r="AL137" s="5" t="s">
        <v>107</v>
      </c>
      <c r="AM137" s="11">
        <v>14.897178785840714</v>
      </c>
      <c r="AN137" s="11">
        <v>35.105875475808617</v>
      </c>
      <c r="AO137" s="11">
        <v>53.08777847826628</v>
      </c>
      <c r="AP137" s="11">
        <v>69.166370130927845</v>
      </c>
      <c r="BB137" s="11">
        <v>70.69</v>
      </c>
      <c r="BC137" t="s">
        <v>302</v>
      </c>
      <c r="BD137" t="s">
        <v>107</v>
      </c>
      <c r="BE137" t="s">
        <v>479</v>
      </c>
      <c r="BF137" t="s">
        <v>108</v>
      </c>
      <c r="BG137" t="s">
        <v>453</v>
      </c>
      <c r="BH137">
        <v>0.39</v>
      </c>
      <c r="BI137">
        <v>0.03</v>
      </c>
      <c r="BJ137">
        <v>525.79</v>
      </c>
      <c r="BK137">
        <v>98.03</v>
      </c>
      <c r="BL137" s="11">
        <f t="shared" si="70"/>
        <v>7.8326703384837497</v>
      </c>
      <c r="BM137" s="11">
        <f t="shared" si="71"/>
        <v>87.766817351647859</v>
      </c>
      <c r="BN137" s="11">
        <f t="shared" si="72"/>
        <v>232.39088010130766</v>
      </c>
      <c r="BO137" s="11">
        <f t="shared" si="73"/>
        <v>412.29590507427616</v>
      </c>
      <c r="BP137" s="11" t="str">
        <f t="shared" si="74"/>
        <v/>
      </c>
      <c r="BQ137" s="11" t="str">
        <f t="shared" si="75"/>
        <v/>
      </c>
      <c r="BR137" s="11" t="str">
        <f t="shared" si="76"/>
        <v/>
      </c>
      <c r="BS137" s="11" t="str">
        <f t="shared" si="77"/>
        <v/>
      </c>
      <c r="BT137" s="11" t="str">
        <f t="shared" si="78"/>
        <v/>
      </c>
      <c r="BU137" s="11" t="str">
        <f t="shared" si="79"/>
        <v/>
      </c>
      <c r="BV137" s="11" t="str">
        <f t="shared" si="80"/>
        <v/>
      </c>
      <c r="BW137" s="11" t="str">
        <f t="shared" si="81"/>
        <v/>
      </c>
      <c r="BX137" s="11" t="str">
        <f t="shared" si="82"/>
        <v/>
      </c>
      <c r="BY137" s="11" t="str">
        <f t="shared" si="83"/>
        <v/>
      </c>
      <c r="BZ137" s="11" t="str">
        <f t="shared" si="84"/>
        <v/>
      </c>
      <c r="CA137" s="11">
        <f t="shared" si="85"/>
        <v>39.16335169241875</v>
      </c>
      <c r="CB137" s="11">
        <f t="shared" si="86"/>
        <v>438.83408675823932</v>
      </c>
      <c r="CC137" s="11">
        <f t="shared" si="87"/>
        <v>1161.9544005065384</v>
      </c>
      <c r="CD137" s="11">
        <f t="shared" si="88"/>
        <v>2061.479525371381</v>
      </c>
      <c r="CE137" s="11" t="str">
        <f t="shared" si="89"/>
        <v/>
      </c>
      <c r="CF137" s="11" t="str">
        <f t="shared" si="90"/>
        <v/>
      </c>
      <c r="CG137" s="11" t="str">
        <f t="shared" si="91"/>
        <v/>
      </c>
      <c r="CH137" s="11" t="str">
        <f t="shared" si="92"/>
        <v/>
      </c>
      <c r="CI137" s="11" t="str">
        <f t="shared" si="93"/>
        <v/>
      </c>
      <c r="CJ137" s="11" t="str">
        <f t="shared" si="94"/>
        <v/>
      </c>
      <c r="CK137" s="11" t="str">
        <f t="shared" si="95"/>
        <v/>
      </c>
      <c r="CL137" s="11" t="str">
        <f t="shared" si="96"/>
        <v/>
      </c>
      <c r="CM137" s="11" t="str">
        <f t="shared" si="97"/>
        <v/>
      </c>
      <c r="CN137" s="11" t="str">
        <f t="shared" si="98"/>
        <v/>
      </c>
      <c r="CO137" s="11" t="str">
        <f t="shared" si="99"/>
        <v/>
      </c>
    </row>
    <row r="138" spans="1:93" x14ac:dyDescent="0.25">
      <c r="A138" s="5" t="s">
        <v>115</v>
      </c>
      <c r="B138" s="5" t="s">
        <v>134</v>
      </c>
      <c r="C138" s="5" t="s">
        <v>135</v>
      </c>
      <c r="D138" s="5" t="s">
        <v>24</v>
      </c>
      <c r="E138" s="5" t="s">
        <v>37</v>
      </c>
      <c r="F138" s="5" t="s">
        <v>38</v>
      </c>
      <c r="G138" s="5">
        <v>1</v>
      </c>
      <c r="H138" s="5" t="s">
        <v>31</v>
      </c>
      <c r="I138" s="6">
        <v>8.0629999999999993E-2</v>
      </c>
      <c r="J138" s="6">
        <v>4.1605499999999997</v>
      </c>
      <c r="K138" s="6">
        <v>0.34948000000000001</v>
      </c>
      <c r="L138" s="6"/>
      <c r="M138" s="6"/>
      <c r="N138" s="5">
        <v>12.3</v>
      </c>
      <c r="O138" s="5">
        <v>294.56</v>
      </c>
      <c r="P138" s="5">
        <v>0.12214</v>
      </c>
      <c r="Q138" s="5">
        <v>38</v>
      </c>
      <c r="R138" s="5">
        <v>0.77600000000000002</v>
      </c>
      <c r="S138" s="5">
        <v>3.4</v>
      </c>
      <c r="T138" s="5">
        <v>330.4</v>
      </c>
      <c r="U138" s="5">
        <v>36</v>
      </c>
      <c r="V138" s="11">
        <f t="shared" si="100"/>
        <v>97.065739178145236</v>
      </c>
      <c r="W138" s="11">
        <f t="shared" si="100"/>
        <v>156.24923500091049</v>
      </c>
      <c r="X138" s="11">
        <f t="shared" si="100"/>
        <v>258.2642350895822</v>
      </c>
      <c r="Y138" s="11" t="str">
        <f t="shared" si="100"/>
        <v/>
      </c>
      <c r="Z138" s="11" t="str">
        <f t="shared" si="100"/>
        <v/>
      </c>
      <c r="AA138" s="11" t="str">
        <f t="shared" si="100"/>
        <v/>
      </c>
      <c r="AB138" s="11" t="str">
        <f t="shared" si="100"/>
        <v/>
      </c>
      <c r="AC138" s="11" t="str">
        <f t="shared" si="100"/>
        <v/>
      </c>
      <c r="AD138" s="11" t="str">
        <f t="shared" si="100"/>
        <v/>
      </c>
      <c r="AE138" s="11" t="str">
        <f t="shared" si="100"/>
        <v/>
      </c>
      <c r="AF138" s="11" t="str">
        <f t="shared" si="100"/>
        <v/>
      </c>
      <c r="AG138" s="11" t="str">
        <f t="shared" si="100"/>
        <v/>
      </c>
      <c r="AH138" s="11" t="str">
        <f t="shared" si="100"/>
        <v/>
      </c>
      <c r="AI138" s="11" t="str">
        <f t="shared" si="100"/>
        <v/>
      </c>
      <c r="AJ138" s="11" t="str">
        <f t="shared" si="100"/>
        <v/>
      </c>
      <c r="AK138" s="5" t="s">
        <v>115</v>
      </c>
      <c r="AL138" s="5" t="s">
        <v>134</v>
      </c>
      <c r="AM138" s="11">
        <v>15.973089999999997</v>
      </c>
      <c r="AN138" s="11">
        <v>22.828189999999999</v>
      </c>
      <c r="AO138" s="11">
        <v>34.883290000000009</v>
      </c>
      <c r="BB138" s="11">
        <v>38.97</v>
      </c>
      <c r="BC138" t="s">
        <v>115</v>
      </c>
      <c r="BD138" t="s">
        <v>134</v>
      </c>
      <c r="BE138" t="s">
        <v>493</v>
      </c>
      <c r="BF138" t="s">
        <v>135</v>
      </c>
      <c r="BG138" t="s">
        <v>438</v>
      </c>
      <c r="BH138">
        <v>0.45</v>
      </c>
      <c r="BJ138">
        <v>118.87</v>
      </c>
      <c r="BL138" s="11">
        <f t="shared" si="70"/>
        <v>11.538204416106124</v>
      </c>
      <c r="BM138" s="11">
        <f t="shared" si="71"/>
        <v>18.573346564558229</v>
      </c>
      <c r="BN138" s="11">
        <f t="shared" si="72"/>
        <v>30.699869625098636</v>
      </c>
      <c r="BO138" s="11" t="str">
        <f t="shared" si="73"/>
        <v/>
      </c>
      <c r="BP138" s="11" t="str">
        <f t="shared" si="74"/>
        <v/>
      </c>
      <c r="BQ138" s="11" t="str">
        <f t="shared" si="75"/>
        <v/>
      </c>
      <c r="BR138" s="11" t="str">
        <f t="shared" si="76"/>
        <v/>
      </c>
      <c r="BS138" s="11" t="str">
        <f t="shared" si="77"/>
        <v/>
      </c>
      <c r="BT138" s="11" t="str">
        <f t="shared" si="78"/>
        <v/>
      </c>
      <c r="BU138" s="11" t="str">
        <f t="shared" si="79"/>
        <v/>
      </c>
      <c r="BV138" s="11" t="str">
        <f t="shared" si="80"/>
        <v/>
      </c>
      <c r="BW138" s="11" t="str">
        <f t="shared" si="81"/>
        <v/>
      </c>
      <c r="BX138" s="11" t="str">
        <f t="shared" si="82"/>
        <v/>
      </c>
      <c r="BY138" s="11" t="str">
        <f t="shared" si="83"/>
        <v/>
      </c>
      <c r="BZ138" s="11" t="str">
        <f t="shared" si="84"/>
        <v/>
      </c>
      <c r="CA138" s="11">
        <f t="shared" si="85"/>
        <v>57.691022080530622</v>
      </c>
      <c r="CB138" s="11">
        <f t="shared" si="86"/>
        <v>92.866732822791136</v>
      </c>
      <c r="CC138" s="11">
        <f t="shared" si="87"/>
        <v>153.49934812549319</v>
      </c>
      <c r="CD138" s="11" t="str">
        <f t="shared" si="88"/>
        <v/>
      </c>
      <c r="CE138" s="11" t="str">
        <f t="shared" si="89"/>
        <v/>
      </c>
      <c r="CF138" s="11" t="str">
        <f t="shared" si="90"/>
        <v/>
      </c>
      <c r="CG138" s="11" t="str">
        <f t="shared" si="91"/>
        <v/>
      </c>
      <c r="CH138" s="11" t="str">
        <f t="shared" si="92"/>
        <v/>
      </c>
      <c r="CI138" s="11" t="str">
        <f t="shared" si="93"/>
        <v/>
      </c>
      <c r="CJ138" s="11" t="str">
        <f t="shared" si="94"/>
        <v/>
      </c>
      <c r="CK138" s="11" t="str">
        <f t="shared" si="95"/>
        <v/>
      </c>
      <c r="CL138" s="11" t="str">
        <f t="shared" si="96"/>
        <v/>
      </c>
      <c r="CM138" s="11" t="str">
        <f t="shared" si="97"/>
        <v/>
      </c>
      <c r="CN138" s="11" t="str">
        <f t="shared" si="98"/>
        <v/>
      </c>
      <c r="CO138" s="11" t="str">
        <f t="shared" si="99"/>
        <v/>
      </c>
    </row>
    <row r="139" spans="1:93" x14ac:dyDescent="0.25">
      <c r="A139" t="s">
        <v>254</v>
      </c>
      <c r="B139" t="s">
        <v>134</v>
      </c>
      <c r="C139" t="s">
        <v>135</v>
      </c>
      <c r="D139" t="s">
        <v>24</v>
      </c>
      <c r="E139" t="s">
        <v>37</v>
      </c>
      <c r="F139" t="s">
        <v>38</v>
      </c>
      <c r="G139">
        <v>1</v>
      </c>
      <c r="H139" t="s">
        <v>31</v>
      </c>
      <c r="I139" s="4">
        <v>0.23175000000000001</v>
      </c>
      <c r="J139" s="4">
        <v>3.93438</v>
      </c>
      <c r="K139" s="4">
        <v>0.25153999999999999</v>
      </c>
      <c r="N139">
        <v>5.66</v>
      </c>
      <c r="O139">
        <v>231.51</v>
      </c>
      <c r="P139">
        <v>0.50153999999999999</v>
      </c>
      <c r="Q139">
        <v>35</v>
      </c>
      <c r="R139">
        <v>0.82799999999999996</v>
      </c>
      <c r="S139">
        <v>1.8</v>
      </c>
      <c r="T139">
        <v>182.5</v>
      </c>
      <c r="U139">
        <v>33</v>
      </c>
      <c r="V139" s="11">
        <f t="shared" si="100"/>
        <v>44.057406739337665</v>
      </c>
      <c r="W139" s="11">
        <f t="shared" si="100"/>
        <v>96.947830261460496</v>
      </c>
      <c r="X139" s="11">
        <f t="shared" si="100"/>
        <v>149.6689559155831</v>
      </c>
      <c r="Y139" s="11">
        <f t="shared" si="100"/>
        <v>200.49979632815666</v>
      </c>
      <c r="Z139" s="11" t="str">
        <f t="shared" si="100"/>
        <v/>
      </c>
      <c r="AA139" s="11" t="str">
        <f t="shared" si="100"/>
        <v/>
      </c>
      <c r="AB139" s="11" t="str">
        <f t="shared" si="100"/>
        <v/>
      </c>
      <c r="AC139" s="11" t="str">
        <f t="shared" si="100"/>
        <v/>
      </c>
      <c r="AD139" s="11" t="str">
        <f t="shared" si="100"/>
        <v/>
      </c>
      <c r="AE139" s="11" t="str">
        <f t="shared" si="100"/>
        <v/>
      </c>
      <c r="AF139" s="11" t="str">
        <f t="shared" si="100"/>
        <v/>
      </c>
      <c r="AG139" s="11" t="str">
        <f t="shared" si="100"/>
        <v/>
      </c>
      <c r="AH139" s="11" t="str">
        <f t="shared" si="100"/>
        <v/>
      </c>
      <c r="AI139" s="11" t="str">
        <f t="shared" si="100"/>
        <v/>
      </c>
      <c r="AJ139" s="11" t="str">
        <f t="shared" si="100"/>
        <v/>
      </c>
      <c r="AK139" t="s">
        <v>254</v>
      </c>
      <c r="AL139" t="s">
        <v>134</v>
      </c>
      <c r="AM139" s="11">
        <v>10.400450000000001</v>
      </c>
      <c r="AN139" s="11">
        <v>17.98555</v>
      </c>
      <c r="AO139" s="11">
        <v>25.570650000000001</v>
      </c>
      <c r="AP139" s="11">
        <v>33.155750000000005</v>
      </c>
      <c r="BB139" s="11">
        <v>36.950000000000003</v>
      </c>
      <c r="BC139" t="s">
        <v>254</v>
      </c>
      <c r="BD139" t="s">
        <v>134</v>
      </c>
      <c r="BE139" t="s">
        <v>493</v>
      </c>
      <c r="BF139" t="s">
        <v>135</v>
      </c>
      <c r="BG139" t="s">
        <v>438</v>
      </c>
      <c r="BH139">
        <v>0.51</v>
      </c>
      <c r="BI139">
        <v>0.04</v>
      </c>
      <c r="BJ139">
        <v>143.94</v>
      </c>
      <c r="BK139">
        <v>25.88</v>
      </c>
      <c r="BL139" s="11">
        <f t="shared" si="70"/>
        <v>6.3416231260602638</v>
      </c>
      <c r="BM139" s="11">
        <f t="shared" si="71"/>
        <v>13.954670687834623</v>
      </c>
      <c r="BN139" s="11">
        <f t="shared" si="72"/>
        <v>21.54334951448903</v>
      </c>
      <c r="BO139" s="11">
        <f t="shared" si="73"/>
        <v>28.859940683474871</v>
      </c>
      <c r="BP139" s="11" t="str">
        <f t="shared" si="74"/>
        <v/>
      </c>
      <c r="BQ139" s="11" t="str">
        <f t="shared" si="75"/>
        <v/>
      </c>
      <c r="BR139" s="11" t="str">
        <f t="shared" si="76"/>
        <v/>
      </c>
      <c r="BS139" s="11" t="str">
        <f t="shared" si="77"/>
        <v/>
      </c>
      <c r="BT139" s="11" t="str">
        <f t="shared" si="78"/>
        <v/>
      </c>
      <c r="BU139" s="11" t="str">
        <f t="shared" si="79"/>
        <v/>
      </c>
      <c r="BV139" s="11" t="str">
        <f t="shared" si="80"/>
        <v/>
      </c>
      <c r="BW139" s="11" t="str">
        <f t="shared" si="81"/>
        <v/>
      </c>
      <c r="BX139" s="11" t="str">
        <f t="shared" si="82"/>
        <v/>
      </c>
      <c r="BY139" s="11" t="str">
        <f t="shared" si="83"/>
        <v/>
      </c>
      <c r="BZ139" s="11" t="str">
        <f t="shared" si="84"/>
        <v/>
      </c>
      <c r="CA139" s="11">
        <f t="shared" si="85"/>
        <v>31.708115630301318</v>
      </c>
      <c r="CB139" s="11">
        <f t="shared" si="86"/>
        <v>69.773353439173121</v>
      </c>
      <c r="CC139" s="11">
        <f t="shared" si="87"/>
        <v>107.71674757244514</v>
      </c>
      <c r="CD139" s="11">
        <f t="shared" si="88"/>
        <v>144.29970341737436</v>
      </c>
      <c r="CE139" s="11" t="str">
        <f t="shared" si="89"/>
        <v/>
      </c>
      <c r="CF139" s="11" t="str">
        <f t="shared" si="90"/>
        <v/>
      </c>
      <c r="CG139" s="11" t="str">
        <f t="shared" si="91"/>
        <v/>
      </c>
      <c r="CH139" s="11" t="str">
        <f t="shared" si="92"/>
        <v/>
      </c>
      <c r="CI139" s="11" t="str">
        <f t="shared" si="93"/>
        <v/>
      </c>
      <c r="CJ139" s="11" t="str">
        <f t="shared" si="94"/>
        <v/>
      </c>
      <c r="CK139" s="11" t="str">
        <f t="shared" si="95"/>
        <v/>
      </c>
      <c r="CL139" s="11" t="str">
        <f t="shared" si="96"/>
        <v/>
      </c>
      <c r="CM139" s="11" t="str">
        <f t="shared" si="97"/>
        <v/>
      </c>
      <c r="CN139" s="11" t="str">
        <f t="shared" si="98"/>
        <v/>
      </c>
      <c r="CO139" s="11" t="str">
        <f t="shared" si="99"/>
        <v/>
      </c>
    </row>
    <row r="140" spans="1:93" x14ac:dyDescent="0.25">
      <c r="A140" s="5" t="s">
        <v>315</v>
      </c>
      <c r="B140" s="5" t="s">
        <v>134</v>
      </c>
      <c r="C140" s="5" t="s">
        <v>135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-1.53901</v>
      </c>
      <c r="J140" s="6">
        <v>5.6884800000000002</v>
      </c>
      <c r="K140" s="6">
        <v>0.22602</v>
      </c>
      <c r="L140" s="6"/>
      <c r="M140" s="6"/>
      <c r="N140" s="5">
        <v>0.23</v>
      </c>
      <c r="O140" s="5">
        <v>1056.67</v>
      </c>
      <c r="P140" s="5">
        <v>0.47542000000000001</v>
      </c>
      <c r="Q140" s="5">
        <v>33</v>
      </c>
      <c r="R140" s="5">
        <v>0.90200000000000002</v>
      </c>
      <c r="S140" s="5">
        <v>1.5</v>
      </c>
      <c r="T140" s="5">
        <v>1056.3</v>
      </c>
      <c r="U140" s="5">
        <v>31</v>
      </c>
      <c r="V140" s="11">
        <f t="shared" si="100"/>
        <v>108.02081881430611</v>
      </c>
      <c r="W140" s="11">
        <f t="shared" si="100"/>
        <v>283.30312961898829</v>
      </c>
      <c r="X140" s="11">
        <f t="shared" si="100"/>
        <v>428.21635779992198</v>
      </c>
      <c r="Y140" s="11">
        <f t="shared" si="100"/>
        <v>549.5675787191916</v>
      </c>
      <c r="Z140" s="11">
        <f t="shared" si="100"/>
        <v>653.99289105151672</v>
      </c>
      <c r="AA140" s="11">
        <f t="shared" si="100"/>
        <v>745.82513048712406</v>
      </c>
      <c r="AB140" s="11">
        <f t="shared" si="100"/>
        <v>827.93510373494769</v>
      </c>
      <c r="AC140" s="11">
        <f t="shared" si="100"/>
        <v>902.30571025777624</v>
      </c>
      <c r="AD140" s="11">
        <f t="shared" si="100"/>
        <v>970.36115133835301</v>
      </c>
      <c r="AE140" s="11">
        <f t="shared" si="100"/>
        <v>1033.1588501604879</v>
      </c>
      <c r="AF140" s="11" t="str">
        <f t="shared" si="100"/>
        <v/>
      </c>
      <c r="AG140" s="11" t="str">
        <f t="shared" si="100"/>
        <v/>
      </c>
      <c r="AH140" s="11" t="str">
        <f t="shared" si="100"/>
        <v/>
      </c>
      <c r="AI140" s="11" t="str">
        <f t="shared" si="100"/>
        <v/>
      </c>
      <c r="AJ140" s="11" t="str">
        <f t="shared" si="100"/>
        <v/>
      </c>
      <c r="AK140" s="5" t="s">
        <v>315</v>
      </c>
      <c r="AL140" s="5" t="s">
        <v>134</v>
      </c>
      <c r="AM140" s="11">
        <v>17.675987643130235</v>
      </c>
      <c r="AN140" s="11">
        <v>30.680004701036385</v>
      </c>
      <c r="AO140" s="11">
        <v>40.045050887514719</v>
      </c>
      <c r="AP140" s="11">
        <v>47.490126774255813</v>
      </c>
      <c r="AQ140" s="11">
        <v>53.727090306021239</v>
      </c>
      <c r="AR140" s="11">
        <v>59.124839480049047</v>
      </c>
      <c r="AS140" s="11">
        <v>63.901429176087632</v>
      </c>
      <c r="AT140" s="11">
        <v>68.197421084215051</v>
      </c>
      <c r="AU140" s="11">
        <v>72.10918388049609</v>
      </c>
      <c r="AV140" s="11">
        <v>75.705910852990726</v>
      </c>
      <c r="BB140" s="11">
        <v>76.05</v>
      </c>
      <c r="BL140" s="11" t="str">
        <f t="shared" si="70"/>
        <v/>
      </c>
      <c r="BM140" s="11" t="str">
        <f t="shared" si="71"/>
        <v/>
      </c>
      <c r="BN140" s="11" t="str">
        <f t="shared" si="72"/>
        <v/>
      </c>
      <c r="BO140" s="11" t="str">
        <f t="shared" si="73"/>
        <v/>
      </c>
      <c r="BP140" s="11" t="str">
        <f t="shared" si="74"/>
        <v/>
      </c>
      <c r="BQ140" s="11" t="str">
        <f t="shared" si="75"/>
        <v/>
      </c>
      <c r="BR140" s="11" t="str">
        <f t="shared" si="76"/>
        <v/>
      </c>
      <c r="BS140" s="11" t="str">
        <f t="shared" si="77"/>
        <v/>
      </c>
      <c r="BT140" s="11" t="str">
        <f t="shared" si="78"/>
        <v/>
      </c>
      <c r="BU140" s="11" t="str">
        <f t="shared" si="79"/>
        <v/>
      </c>
      <c r="BV140" s="11" t="str">
        <f t="shared" si="80"/>
        <v/>
      </c>
      <c r="BW140" s="11" t="str">
        <f t="shared" si="81"/>
        <v/>
      </c>
      <c r="BX140" s="11" t="str">
        <f t="shared" si="82"/>
        <v/>
      </c>
      <c r="BY140" s="11" t="str">
        <f t="shared" si="83"/>
        <v/>
      </c>
      <c r="BZ140" s="11" t="str">
        <f t="shared" si="84"/>
        <v/>
      </c>
      <c r="CA140" s="11" t="str">
        <f t="shared" si="85"/>
        <v/>
      </c>
      <c r="CB140" s="11" t="str">
        <f t="shared" si="86"/>
        <v/>
      </c>
      <c r="CC140" s="11" t="str">
        <f t="shared" si="87"/>
        <v/>
      </c>
      <c r="CD140" s="11" t="str">
        <f t="shared" si="88"/>
        <v/>
      </c>
      <c r="CE140" s="11" t="str">
        <f t="shared" si="89"/>
        <v/>
      </c>
      <c r="CF140" s="11" t="str">
        <f t="shared" si="90"/>
        <v/>
      </c>
      <c r="CG140" s="11" t="str">
        <f t="shared" si="91"/>
        <v/>
      </c>
      <c r="CH140" s="11" t="str">
        <f t="shared" si="92"/>
        <v/>
      </c>
      <c r="CI140" s="11" t="str">
        <f t="shared" si="93"/>
        <v/>
      </c>
      <c r="CJ140" s="11" t="str">
        <f t="shared" si="94"/>
        <v/>
      </c>
      <c r="CK140" s="11" t="str">
        <f t="shared" si="95"/>
        <v/>
      </c>
      <c r="CL140" s="11" t="str">
        <f t="shared" si="96"/>
        <v/>
      </c>
      <c r="CM140" s="11" t="str">
        <f t="shared" si="97"/>
        <v/>
      </c>
      <c r="CN140" s="11" t="str">
        <f t="shared" si="98"/>
        <v/>
      </c>
      <c r="CO140" s="11" t="str">
        <f t="shared" si="99"/>
        <v/>
      </c>
    </row>
    <row r="141" spans="1:93" x14ac:dyDescent="0.25">
      <c r="A141" t="s">
        <v>343</v>
      </c>
      <c r="B141" t="s">
        <v>134</v>
      </c>
      <c r="C141" t="s">
        <v>135</v>
      </c>
      <c r="D141" t="s">
        <v>24</v>
      </c>
      <c r="E141" t="s">
        <v>37</v>
      </c>
      <c r="F141" t="s">
        <v>38</v>
      </c>
      <c r="G141">
        <v>1</v>
      </c>
      <c r="H141" t="s">
        <v>31</v>
      </c>
      <c r="I141" s="4">
        <v>-0.47545999999999999</v>
      </c>
      <c r="J141" s="4">
        <v>4.4295600000000004</v>
      </c>
      <c r="K141" s="4">
        <v>0.17465</v>
      </c>
      <c r="N141">
        <v>2.38</v>
      </c>
      <c r="O141">
        <v>380.54</v>
      </c>
      <c r="P141">
        <v>0.41792000000000001</v>
      </c>
      <c r="Q141">
        <v>31</v>
      </c>
      <c r="R141">
        <v>0.88400000000000001</v>
      </c>
      <c r="S141">
        <v>3.5</v>
      </c>
      <c r="T141">
        <v>600.6</v>
      </c>
      <c r="U141">
        <v>29</v>
      </c>
      <c r="V141" s="11">
        <f t="shared" si="100"/>
        <v>45.235442827680629</v>
      </c>
      <c r="W141" s="11">
        <f t="shared" si="100"/>
        <v>110.46703676836783</v>
      </c>
      <c r="X141" s="11">
        <f t="shared" si="100"/>
        <v>178.34349691440266</v>
      </c>
      <c r="Y141" s="11">
        <f t="shared" si="100"/>
        <v>245.45542350114377</v>
      </c>
      <c r="Z141" s="11">
        <f t="shared" si="100"/>
        <v>310.88731763118125</v>
      </c>
      <c r="AA141" s="11">
        <f t="shared" si="100"/>
        <v>374.40895086289311</v>
      </c>
      <c r="AB141" s="11" t="str">
        <f t="shared" si="100"/>
        <v/>
      </c>
      <c r="AC141" s="11" t="str">
        <f t="shared" si="100"/>
        <v/>
      </c>
      <c r="AD141" s="11" t="str">
        <f t="shared" si="100"/>
        <v/>
      </c>
      <c r="AE141" s="11" t="str">
        <f t="shared" si="100"/>
        <v/>
      </c>
      <c r="AF141" s="11" t="str">
        <f t="shared" si="100"/>
        <v/>
      </c>
      <c r="AG141" s="11" t="str">
        <f t="shared" si="100"/>
        <v/>
      </c>
      <c r="AH141" s="11" t="str">
        <f t="shared" si="100"/>
        <v/>
      </c>
      <c r="AI141" s="11" t="str">
        <f t="shared" si="100"/>
        <v/>
      </c>
      <c r="AJ141" s="11" t="str">
        <f t="shared" si="100"/>
        <v/>
      </c>
      <c r="AK141" t="s">
        <v>343</v>
      </c>
      <c r="AL141" t="s">
        <v>134</v>
      </c>
      <c r="AM141" s="11">
        <v>12.74409</v>
      </c>
      <c r="AN141" s="11">
        <v>22.94079</v>
      </c>
      <c r="AO141" s="11">
        <v>33.13749</v>
      </c>
      <c r="AP141" s="11">
        <v>43.33419</v>
      </c>
      <c r="AQ141" s="11">
        <v>53.530890000000007</v>
      </c>
      <c r="AR141" s="11">
        <v>63.727590000000006</v>
      </c>
      <c r="BB141" s="11">
        <v>63.73</v>
      </c>
      <c r="BC141" t="s">
        <v>343</v>
      </c>
      <c r="BD141" t="s">
        <v>134</v>
      </c>
      <c r="BE141" t="s">
        <v>493</v>
      </c>
      <c r="BF141" t="s">
        <v>135</v>
      </c>
      <c r="BG141" t="s">
        <v>438</v>
      </c>
      <c r="BH141">
        <v>0.47</v>
      </c>
      <c r="BI141">
        <v>0.06</v>
      </c>
      <c r="BJ141">
        <v>132.31</v>
      </c>
      <c r="BK141">
        <v>27.57</v>
      </c>
      <c r="BL141" s="11">
        <f t="shared" si="70"/>
        <v>5.9851014405304239</v>
      </c>
      <c r="BM141" s="11">
        <f t="shared" si="71"/>
        <v>14.615893634822749</v>
      </c>
      <c r="BN141" s="11">
        <f t="shared" si="72"/>
        <v>23.596628076744615</v>
      </c>
      <c r="BO141" s="11">
        <f t="shared" si="73"/>
        <v>32.476207083436336</v>
      </c>
      <c r="BP141" s="11">
        <f t="shared" si="74"/>
        <v>41.133500995781596</v>
      </c>
      <c r="BQ141" s="11">
        <f t="shared" si="75"/>
        <v>49.538048288669387</v>
      </c>
      <c r="BR141" s="11" t="str">
        <f t="shared" si="76"/>
        <v/>
      </c>
      <c r="BS141" s="11" t="str">
        <f t="shared" si="77"/>
        <v/>
      </c>
      <c r="BT141" s="11" t="str">
        <f t="shared" si="78"/>
        <v/>
      </c>
      <c r="BU141" s="11" t="str">
        <f t="shared" si="79"/>
        <v/>
      </c>
      <c r="BV141" s="11" t="str">
        <f t="shared" si="80"/>
        <v/>
      </c>
      <c r="BW141" s="11" t="str">
        <f t="shared" si="81"/>
        <v/>
      </c>
      <c r="BX141" s="11" t="str">
        <f t="shared" si="82"/>
        <v/>
      </c>
      <c r="BY141" s="11" t="str">
        <f t="shared" si="83"/>
        <v/>
      </c>
      <c r="BZ141" s="11" t="str">
        <f t="shared" si="84"/>
        <v/>
      </c>
      <c r="CA141" s="11">
        <f t="shared" si="85"/>
        <v>29.92550720265212</v>
      </c>
      <c r="CB141" s="11">
        <f t="shared" si="86"/>
        <v>73.079468174113742</v>
      </c>
      <c r="CC141" s="11">
        <f t="shared" si="87"/>
        <v>117.98314038372308</v>
      </c>
      <c r="CD141" s="11">
        <f t="shared" si="88"/>
        <v>162.38103541718169</v>
      </c>
      <c r="CE141" s="11">
        <f t="shared" si="89"/>
        <v>205.66750497890797</v>
      </c>
      <c r="CF141" s="11">
        <f t="shared" si="90"/>
        <v>247.69024144334693</v>
      </c>
      <c r="CG141" s="11" t="str">
        <f t="shared" si="91"/>
        <v/>
      </c>
      <c r="CH141" s="11" t="str">
        <f t="shared" si="92"/>
        <v/>
      </c>
      <c r="CI141" s="11" t="str">
        <f t="shared" si="93"/>
        <v/>
      </c>
      <c r="CJ141" s="11" t="str">
        <f t="shared" si="94"/>
        <v/>
      </c>
      <c r="CK141" s="11" t="str">
        <f t="shared" si="95"/>
        <v/>
      </c>
      <c r="CL141" s="11" t="str">
        <f t="shared" si="96"/>
        <v/>
      </c>
      <c r="CM141" s="11" t="str">
        <f t="shared" si="97"/>
        <v/>
      </c>
      <c r="CN141" s="11" t="str">
        <f t="shared" si="98"/>
        <v/>
      </c>
      <c r="CO141" s="11" t="str">
        <f t="shared" si="99"/>
        <v/>
      </c>
    </row>
    <row r="142" spans="1:93" x14ac:dyDescent="0.25">
      <c r="A142" s="5" t="s">
        <v>21</v>
      </c>
      <c r="B142" s="5" t="s">
        <v>65</v>
      </c>
      <c r="C142" s="5" t="s">
        <v>66</v>
      </c>
      <c r="D142" s="5" t="s">
        <v>24</v>
      </c>
      <c r="E142" s="5" t="s">
        <v>37</v>
      </c>
      <c r="F142" s="5" t="s">
        <v>38</v>
      </c>
      <c r="G142" s="5">
        <v>1</v>
      </c>
      <c r="H142" s="5" t="s">
        <v>31</v>
      </c>
      <c r="I142" s="6">
        <v>-3.0907100000000001</v>
      </c>
      <c r="J142" s="6">
        <v>6.8701299999999996</v>
      </c>
      <c r="K142" s="6">
        <v>0.28566999999999998</v>
      </c>
      <c r="L142" s="6"/>
      <c r="M142" s="6"/>
      <c r="N142" s="5">
        <v>0.61</v>
      </c>
      <c r="O142" s="5">
        <v>1783.47</v>
      </c>
      <c r="P142" s="5">
        <v>0.53447999999999996</v>
      </c>
      <c r="Q142" s="5">
        <v>44</v>
      </c>
      <c r="R142" s="5">
        <v>0.86499999999999999</v>
      </c>
      <c r="S142" s="5">
        <v>2.4</v>
      </c>
      <c r="T142" s="5">
        <v>3857.5</v>
      </c>
      <c r="U142" s="5">
        <v>42</v>
      </c>
      <c r="V142" s="11">
        <f t="shared" si="100"/>
        <v>93.543255016591644</v>
      </c>
      <c r="W142" s="11">
        <f t="shared" si="100"/>
        <v>406.03607974160224</v>
      </c>
      <c r="X142" s="11">
        <f t="shared" si="100"/>
        <v>834.11174482199533</v>
      </c>
      <c r="Y142" s="11">
        <f t="shared" si="100"/>
        <v>1328.411738698921</v>
      </c>
      <c r="Z142" s="11">
        <f t="shared" si="100"/>
        <v>1864.7995378499513</v>
      </c>
      <c r="AA142" s="11" t="str">
        <f t="shared" si="100"/>
        <v/>
      </c>
      <c r="AB142" s="11" t="str">
        <f t="shared" si="100"/>
        <v/>
      </c>
      <c r="AC142" s="11" t="str">
        <f t="shared" si="100"/>
        <v/>
      </c>
      <c r="AD142" s="11" t="str">
        <f t="shared" si="100"/>
        <v/>
      </c>
      <c r="AE142" s="11" t="str">
        <f t="shared" si="100"/>
        <v/>
      </c>
      <c r="AF142" s="11" t="str">
        <f t="shared" si="100"/>
        <v/>
      </c>
      <c r="AG142" s="11" t="str">
        <f t="shared" si="100"/>
        <v/>
      </c>
      <c r="AH142" s="11" t="str">
        <f t="shared" si="100"/>
        <v/>
      </c>
      <c r="AI142" s="11" t="str">
        <f t="shared" si="100"/>
        <v/>
      </c>
      <c r="AJ142" s="11" t="str">
        <f t="shared" si="100"/>
        <v/>
      </c>
      <c r="AK142" s="5" t="s">
        <v>21</v>
      </c>
      <c r="AL142" s="5" t="s">
        <v>65</v>
      </c>
      <c r="AM142" s="11">
        <v>18.046950000000002</v>
      </c>
      <c r="AN142" s="11">
        <v>37.195650000000001</v>
      </c>
      <c r="AO142" s="11">
        <v>56.344349999999999</v>
      </c>
      <c r="AP142" s="11">
        <v>75.493050000000011</v>
      </c>
      <c r="AQ142" s="11">
        <v>94.641750000000002</v>
      </c>
      <c r="BB142" s="11">
        <v>94.64</v>
      </c>
      <c r="BC142" t="s">
        <v>21</v>
      </c>
      <c r="BD142" t="s">
        <v>65</v>
      </c>
      <c r="BE142" t="s">
        <v>454</v>
      </c>
      <c r="BF142" t="s">
        <v>66</v>
      </c>
      <c r="BG142" t="s">
        <v>449</v>
      </c>
      <c r="BH142">
        <v>0.38</v>
      </c>
      <c r="BI142">
        <v>0.04</v>
      </c>
      <c r="BJ142">
        <v>74.599999999999994</v>
      </c>
      <c r="BK142">
        <v>13.45</v>
      </c>
      <c r="BL142" s="11">
        <f t="shared" si="70"/>
        <v>6.9783268242377359</v>
      </c>
      <c r="BM142" s="11">
        <f t="shared" si="71"/>
        <v>30.290291548723527</v>
      </c>
      <c r="BN142" s="11">
        <f t="shared" si="72"/>
        <v>62.224736163720848</v>
      </c>
      <c r="BO142" s="11">
        <f t="shared" si="73"/>
        <v>99.099515706939485</v>
      </c>
      <c r="BP142" s="11">
        <f t="shared" si="74"/>
        <v>139.11404552360636</v>
      </c>
      <c r="BQ142" s="11" t="str">
        <f t="shared" si="75"/>
        <v/>
      </c>
      <c r="BR142" s="11" t="str">
        <f t="shared" si="76"/>
        <v/>
      </c>
      <c r="BS142" s="11" t="str">
        <f t="shared" si="77"/>
        <v/>
      </c>
      <c r="BT142" s="11" t="str">
        <f t="shared" si="78"/>
        <v/>
      </c>
      <c r="BU142" s="11" t="str">
        <f t="shared" si="79"/>
        <v/>
      </c>
      <c r="BV142" s="11" t="str">
        <f t="shared" si="80"/>
        <v/>
      </c>
      <c r="BW142" s="11" t="str">
        <f t="shared" si="81"/>
        <v/>
      </c>
      <c r="BX142" s="11" t="str">
        <f t="shared" si="82"/>
        <v/>
      </c>
      <c r="BY142" s="11" t="str">
        <f t="shared" si="83"/>
        <v/>
      </c>
      <c r="BZ142" s="11" t="str">
        <f t="shared" si="84"/>
        <v/>
      </c>
      <c r="CA142" s="11">
        <f t="shared" si="85"/>
        <v>34.89163412118868</v>
      </c>
      <c r="CB142" s="11">
        <f t="shared" si="86"/>
        <v>151.45145774361762</v>
      </c>
      <c r="CC142" s="11">
        <f t="shared" si="87"/>
        <v>311.12368081860427</v>
      </c>
      <c r="CD142" s="11">
        <f t="shared" si="88"/>
        <v>495.49757853469742</v>
      </c>
      <c r="CE142" s="11">
        <f t="shared" si="89"/>
        <v>695.57022761803182</v>
      </c>
      <c r="CF142" s="11" t="str">
        <f t="shared" si="90"/>
        <v/>
      </c>
      <c r="CG142" s="11" t="str">
        <f t="shared" si="91"/>
        <v/>
      </c>
      <c r="CH142" s="11" t="str">
        <f t="shared" si="92"/>
        <v/>
      </c>
      <c r="CI142" s="11" t="str">
        <f t="shared" si="93"/>
        <v/>
      </c>
      <c r="CJ142" s="11" t="str">
        <f t="shared" si="94"/>
        <v/>
      </c>
      <c r="CK142" s="11" t="str">
        <f t="shared" si="95"/>
        <v/>
      </c>
      <c r="CL142" s="11" t="str">
        <f t="shared" si="96"/>
        <v/>
      </c>
      <c r="CM142" s="11" t="str">
        <f t="shared" si="97"/>
        <v/>
      </c>
      <c r="CN142" s="11" t="str">
        <f t="shared" si="98"/>
        <v/>
      </c>
      <c r="CO142" s="11" t="str">
        <f t="shared" si="99"/>
        <v/>
      </c>
    </row>
    <row r="143" spans="1:93" x14ac:dyDescent="0.25">
      <c r="A143" t="s">
        <v>92</v>
      </c>
      <c r="B143" t="s">
        <v>65</v>
      </c>
      <c r="C143" t="s">
        <v>66</v>
      </c>
      <c r="D143" t="s">
        <v>24</v>
      </c>
      <c r="E143" t="s">
        <v>37</v>
      </c>
      <c r="F143" t="s">
        <v>38</v>
      </c>
      <c r="G143">
        <v>1</v>
      </c>
      <c r="H143" t="s">
        <v>31</v>
      </c>
      <c r="I143" s="4">
        <v>-5.4791400000000001</v>
      </c>
      <c r="J143" s="4">
        <v>8.3832699999999996</v>
      </c>
      <c r="K143" s="4">
        <v>0.39623000000000003</v>
      </c>
      <c r="N143">
        <v>0.6</v>
      </c>
      <c r="O143">
        <v>2559.4699999999998</v>
      </c>
      <c r="P143">
        <v>0.62946999999999997</v>
      </c>
      <c r="Q143">
        <v>47</v>
      </c>
      <c r="R143">
        <v>0.9</v>
      </c>
      <c r="S143">
        <v>0.7</v>
      </c>
      <c r="T143">
        <v>2570.4</v>
      </c>
      <c r="U143">
        <v>45</v>
      </c>
      <c r="V143" s="11">
        <f t="shared" si="100"/>
        <v>48.275621836683307</v>
      </c>
      <c r="W143" s="11">
        <f t="shared" si="100"/>
        <v>226.25596529805995</v>
      </c>
      <c r="X143" s="11">
        <f t="shared" si="100"/>
        <v>515.65728684982435</v>
      </c>
      <c r="Y143" s="11">
        <f t="shared" si="100"/>
        <v>893.06775742543437</v>
      </c>
      <c r="Z143" s="11">
        <f t="shared" si="100"/>
        <v>1341.3280722124746</v>
      </c>
      <c r="AA143" s="11">
        <f t="shared" si="100"/>
        <v>1847.942088358903</v>
      </c>
      <c r="AB143" s="11">
        <f t="shared" si="100"/>
        <v>2403.5587766288263</v>
      </c>
      <c r="AC143" s="11" t="str">
        <f t="shared" si="100"/>
        <v/>
      </c>
      <c r="AD143" s="11" t="str">
        <f t="shared" si="100"/>
        <v/>
      </c>
      <c r="AE143" s="11" t="str">
        <f t="shared" si="100"/>
        <v/>
      </c>
      <c r="AF143" s="11" t="str">
        <f t="shared" si="100"/>
        <v/>
      </c>
      <c r="AG143" s="11" t="str">
        <f t="shared" si="100"/>
        <v/>
      </c>
      <c r="AH143" s="11" t="str">
        <f t="shared" si="100"/>
        <v/>
      </c>
      <c r="AI143" s="11" t="str">
        <f t="shared" si="100"/>
        <v/>
      </c>
      <c r="AJ143" s="11" t="str">
        <f t="shared" si="100"/>
        <v/>
      </c>
      <c r="AK143" t="s">
        <v>92</v>
      </c>
      <c r="AL143" t="s">
        <v>65</v>
      </c>
      <c r="AM143" s="11">
        <v>17.36796</v>
      </c>
      <c r="AN143" s="11">
        <v>32.210760000000001</v>
      </c>
      <c r="AO143" s="11">
        <v>47.053560000000004</v>
      </c>
      <c r="AP143" s="11">
        <v>61.896360000000001</v>
      </c>
      <c r="AQ143" s="11">
        <v>76.739159999999998</v>
      </c>
      <c r="AR143" s="11">
        <v>91.581960000000009</v>
      </c>
      <c r="AS143" s="11">
        <v>106.42476000000001</v>
      </c>
      <c r="BB143" s="11">
        <v>115.33</v>
      </c>
      <c r="BC143" t="s">
        <v>92</v>
      </c>
      <c r="BD143" t="s">
        <v>65</v>
      </c>
      <c r="BE143" t="s">
        <v>454</v>
      </c>
      <c r="BF143" t="s">
        <v>66</v>
      </c>
      <c r="BG143" t="s">
        <v>449</v>
      </c>
      <c r="BH143">
        <v>0.4</v>
      </c>
      <c r="BI143">
        <v>0.06</v>
      </c>
      <c r="BJ143">
        <v>71.94</v>
      </c>
      <c r="BK143">
        <v>15.67</v>
      </c>
      <c r="BL143" s="11">
        <f t="shared" si="70"/>
        <v>3.472948234930997</v>
      </c>
      <c r="BM143" s="11">
        <f t="shared" si="71"/>
        <v>16.276854143542433</v>
      </c>
      <c r="BN143" s="11">
        <f t="shared" si="72"/>
        <v>37.096385215976362</v>
      </c>
      <c r="BO143" s="11">
        <f t="shared" si="73"/>
        <v>64.247294469185746</v>
      </c>
      <c r="BP143" s="11">
        <f t="shared" si="74"/>
        <v>96.495141514965425</v>
      </c>
      <c r="BQ143" s="11">
        <f t="shared" si="75"/>
        <v>132.94095383653948</v>
      </c>
      <c r="BR143" s="11">
        <f t="shared" si="76"/>
        <v>172.91201839067776</v>
      </c>
      <c r="BS143" s="11" t="str">
        <f t="shared" si="77"/>
        <v/>
      </c>
      <c r="BT143" s="11" t="str">
        <f t="shared" si="78"/>
        <v/>
      </c>
      <c r="BU143" s="11" t="str">
        <f t="shared" si="79"/>
        <v/>
      </c>
      <c r="BV143" s="11" t="str">
        <f t="shared" si="80"/>
        <v/>
      </c>
      <c r="BW143" s="11" t="str">
        <f t="shared" si="81"/>
        <v/>
      </c>
      <c r="BX143" s="11" t="str">
        <f t="shared" si="82"/>
        <v/>
      </c>
      <c r="BY143" s="11" t="str">
        <f t="shared" si="83"/>
        <v/>
      </c>
      <c r="BZ143" s="11" t="str">
        <f t="shared" si="84"/>
        <v/>
      </c>
      <c r="CA143" s="11">
        <f t="shared" si="85"/>
        <v>17.364741174654984</v>
      </c>
      <c r="CB143" s="11">
        <f t="shared" si="86"/>
        <v>81.38427071771217</v>
      </c>
      <c r="CC143" s="11">
        <f t="shared" si="87"/>
        <v>185.48192607988182</v>
      </c>
      <c r="CD143" s="11">
        <f t="shared" si="88"/>
        <v>321.23647234592875</v>
      </c>
      <c r="CE143" s="11">
        <f t="shared" si="89"/>
        <v>482.47570757482714</v>
      </c>
      <c r="CF143" s="11">
        <f t="shared" si="90"/>
        <v>664.70476918269742</v>
      </c>
      <c r="CG143" s="11">
        <f t="shared" si="91"/>
        <v>864.56009195338879</v>
      </c>
      <c r="CH143" s="11" t="str">
        <f t="shared" si="92"/>
        <v/>
      </c>
      <c r="CI143" s="11" t="str">
        <f t="shared" si="93"/>
        <v/>
      </c>
      <c r="CJ143" s="11" t="str">
        <f t="shared" si="94"/>
        <v/>
      </c>
      <c r="CK143" s="11" t="str">
        <f t="shared" si="95"/>
        <v/>
      </c>
      <c r="CL143" s="11" t="str">
        <f t="shared" si="96"/>
        <v/>
      </c>
      <c r="CM143" s="11" t="str">
        <f t="shared" si="97"/>
        <v/>
      </c>
      <c r="CN143" s="11" t="str">
        <f t="shared" si="98"/>
        <v/>
      </c>
      <c r="CO143" s="11" t="str">
        <f t="shared" si="99"/>
        <v/>
      </c>
    </row>
    <row r="144" spans="1:93" x14ac:dyDescent="0.25">
      <c r="A144" t="s">
        <v>115</v>
      </c>
      <c r="B144" t="s">
        <v>138</v>
      </c>
      <c r="C144" t="s">
        <v>139</v>
      </c>
      <c r="D144" t="s">
        <v>24</v>
      </c>
      <c r="E144" t="s">
        <v>37</v>
      </c>
      <c r="F144" t="s">
        <v>38</v>
      </c>
      <c r="G144">
        <v>1</v>
      </c>
      <c r="H144" t="s">
        <v>31</v>
      </c>
      <c r="I144" s="4">
        <v>-1.89662</v>
      </c>
      <c r="J144" s="4">
        <v>6.1595899999999997</v>
      </c>
      <c r="K144" s="4">
        <v>0.17033000000000001</v>
      </c>
      <c r="N144">
        <v>5.26</v>
      </c>
      <c r="O144">
        <v>1763.27</v>
      </c>
      <c r="P144">
        <v>2.9010000000000001E-2</v>
      </c>
      <c r="Q144">
        <v>28</v>
      </c>
      <c r="R144">
        <v>0.874</v>
      </c>
      <c r="S144">
        <v>9.6999999999999993</v>
      </c>
      <c r="T144">
        <v>1452.7</v>
      </c>
      <c r="U144">
        <v>26</v>
      </c>
      <c r="V144" s="11">
        <f t="shared" si="100"/>
        <v>177.71358955000639</v>
      </c>
      <c r="W144" s="11">
        <f t="shared" si="100"/>
        <v>502.76014141918506</v>
      </c>
      <c r="X144" s="11">
        <f t="shared" si="100"/>
        <v>850.36442183173278</v>
      </c>
      <c r="Y144" s="11">
        <f t="shared" si="100"/>
        <v>1182.0566240060186</v>
      </c>
      <c r="Z144" s="11">
        <f t="shared" si="100"/>
        <v>1482.0696167139795</v>
      </c>
      <c r="AA144" s="11">
        <f t="shared" si="100"/>
        <v>1742.8763798036332</v>
      </c>
      <c r="AB144" s="11" t="str">
        <f t="shared" si="100"/>
        <v/>
      </c>
      <c r="AC144" s="11" t="str">
        <f t="shared" si="100"/>
        <v/>
      </c>
      <c r="AD144" s="11" t="str">
        <f t="shared" si="100"/>
        <v/>
      </c>
      <c r="AE144" s="11" t="str">
        <f t="shared" si="100"/>
        <v/>
      </c>
      <c r="AF144" s="11" t="str">
        <f t="shared" si="100"/>
        <v/>
      </c>
      <c r="AG144" s="11" t="str">
        <f t="shared" si="100"/>
        <v/>
      </c>
      <c r="AH144" s="11" t="str">
        <f t="shared" si="100"/>
        <v/>
      </c>
      <c r="AI144" s="11" t="str">
        <f t="shared" si="100"/>
        <v/>
      </c>
      <c r="AJ144" s="11" t="str">
        <f t="shared" si="100"/>
        <v/>
      </c>
      <c r="AK144" t="s">
        <v>115</v>
      </c>
      <c r="AL144" t="s">
        <v>138</v>
      </c>
      <c r="AM144" s="11">
        <v>21.532779999999999</v>
      </c>
      <c r="AN144" s="11">
        <v>38.467080000000003</v>
      </c>
      <c r="AO144" s="11">
        <v>53.649379999999994</v>
      </c>
      <c r="AP144" s="11">
        <v>67.079679999999996</v>
      </c>
      <c r="AQ144" s="11">
        <v>78.757979999999989</v>
      </c>
      <c r="AR144" s="11">
        <v>88.684279999999987</v>
      </c>
      <c r="BB144" s="11">
        <v>90.47</v>
      </c>
      <c r="BC144" t="s">
        <v>115</v>
      </c>
      <c r="BD144" t="s">
        <v>138</v>
      </c>
      <c r="BE144" t="s">
        <v>495</v>
      </c>
      <c r="BF144" t="s">
        <v>139</v>
      </c>
      <c r="BG144" t="s">
        <v>449</v>
      </c>
      <c r="BH144">
        <v>0.56000000000000005</v>
      </c>
      <c r="BJ144">
        <v>139.38999999999999</v>
      </c>
      <c r="BL144" s="11">
        <f t="shared" si="70"/>
        <v>24.771497247375386</v>
      </c>
      <c r="BM144" s="11">
        <f t="shared" si="71"/>
        <v>70.079736112420193</v>
      </c>
      <c r="BN144" s="11">
        <f t="shared" si="72"/>
        <v>118.53229675912522</v>
      </c>
      <c r="BO144" s="11">
        <f t="shared" si="73"/>
        <v>164.76687282019893</v>
      </c>
      <c r="BP144" s="11">
        <f t="shared" si="74"/>
        <v>206.58568387376158</v>
      </c>
      <c r="BQ144" s="11">
        <f t="shared" si="75"/>
        <v>242.93953858082841</v>
      </c>
      <c r="BR144" s="11" t="str">
        <f t="shared" si="76"/>
        <v/>
      </c>
      <c r="BS144" s="11" t="str">
        <f t="shared" si="77"/>
        <v/>
      </c>
      <c r="BT144" s="11" t="str">
        <f t="shared" si="78"/>
        <v/>
      </c>
      <c r="BU144" s="11" t="str">
        <f t="shared" si="79"/>
        <v/>
      </c>
      <c r="BV144" s="11" t="str">
        <f t="shared" si="80"/>
        <v/>
      </c>
      <c r="BW144" s="11" t="str">
        <f t="shared" si="81"/>
        <v/>
      </c>
      <c r="BX144" s="11" t="str">
        <f t="shared" si="82"/>
        <v/>
      </c>
      <c r="BY144" s="11" t="str">
        <f t="shared" si="83"/>
        <v/>
      </c>
      <c r="BZ144" s="11" t="str">
        <f t="shared" si="84"/>
        <v/>
      </c>
      <c r="CA144" s="11">
        <f t="shared" si="85"/>
        <v>123.85748623687692</v>
      </c>
      <c r="CB144" s="11">
        <f t="shared" si="86"/>
        <v>350.39868056210094</v>
      </c>
      <c r="CC144" s="11">
        <f t="shared" si="87"/>
        <v>592.66148379562605</v>
      </c>
      <c r="CD144" s="11">
        <f t="shared" si="88"/>
        <v>823.83436410099466</v>
      </c>
      <c r="CE144" s="11">
        <f t="shared" si="89"/>
        <v>1032.9284193688079</v>
      </c>
      <c r="CF144" s="11">
        <f t="shared" si="90"/>
        <v>1214.6976929041421</v>
      </c>
      <c r="CG144" s="11" t="str">
        <f t="shared" si="91"/>
        <v/>
      </c>
      <c r="CH144" s="11" t="str">
        <f t="shared" si="92"/>
        <v/>
      </c>
      <c r="CI144" s="11" t="str">
        <f t="shared" si="93"/>
        <v/>
      </c>
      <c r="CJ144" s="11" t="str">
        <f t="shared" si="94"/>
        <v/>
      </c>
      <c r="CK144" s="11" t="str">
        <f t="shared" si="95"/>
        <v/>
      </c>
      <c r="CL144" s="11" t="str">
        <f t="shared" si="96"/>
        <v/>
      </c>
      <c r="CM144" s="11" t="str">
        <f t="shared" si="97"/>
        <v/>
      </c>
      <c r="CN144" s="11" t="str">
        <f t="shared" si="98"/>
        <v/>
      </c>
      <c r="CO144" s="11" t="str">
        <f t="shared" si="99"/>
        <v/>
      </c>
    </row>
    <row r="145" spans="1:93" x14ac:dyDescent="0.25">
      <c r="A145" s="5" t="s">
        <v>115</v>
      </c>
      <c r="B145" s="5" t="s">
        <v>136</v>
      </c>
      <c r="C145" s="5" t="s">
        <v>137</v>
      </c>
      <c r="D145" s="5" t="s">
        <v>24</v>
      </c>
      <c r="E145" s="5" t="s">
        <v>37</v>
      </c>
      <c r="F145" s="5" t="s">
        <v>38</v>
      </c>
      <c r="G145" s="5">
        <v>1</v>
      </c>
      <c r="H145" s="5" t="s">
        <v>31</v>
      </c>
      <c r="I145" s="6">
        <v>-0.91056000000000004</v>
      </c>
      <c r="J145" s="6">
        <v>5.4054500000000001</v>
      </c>
      <c r="K145" s="6">
        <v>0.16311</v>
      </c>
      <c r="L145" s="6"/>
      <c r="M145" s="6"/>
      <c r="N145" s="5">
        <v>10.07</v>
      </c>
      <c r="O145" s="5">
        <v>855.15</v>
      </c>
      <c r="P145" s="5">
        <v>2.6599999999999999E-2</v>
      </c>
      <c r="Q145" s="5">
        <v>32</v>
      </c>
      <c r="R145" s="5">
        <v>0.94299999999999995</v>
      </c>
      <c r="S145" s="5">
        <v>0.9</v>
      </c>
      <c r="T145" s="5">
        <v>1283.5999999999999</v>
      </c>
      <c r="U145" s="5">
        <v>30</v>
      </c>
      <c r="V145" s="11">
        <f t="shared" si="100"/>
        <v>190.56887976939825</v>
      </c>
      <c r="W145" s="11">
        <f t="shared" si="100"/>
        <v>438.83333277992818</v>
      </c>
      <c r="X145" s="11">
        <f t="shared" si="100"/>
        <v>641.7458654012529</v>
      </c>
      <c r="Y145" s="11">
        <f t="shared" si="100"/>
        <v>780.35657804186792</v>
      </c>
      <c r="Z145" s="11">
        <f t="shared" si="100"/>
        <v>849.67621531053624</v>
      </c>
      <c r="AA145" s="11" t="str">
        <f t="shared" si="100"/>
        <v/>
      </c>
      <c r="AB145" s="11" t="str">
        <f t="shared" si="100"/>
        <v/>
      </c>
      <c r="AC145" s="11" t="str">
        <f t="shared" si="100"/>
        <v/>
      </c>
      <c r="AD145" s="11" t="str">
        <f t="shared" si="100"/>
        <v/>
      </c>
      <c r="AE145" s="11" t="str">
        <f t="shared" si="100"/>
        <v/>
      </c>
      <c r="AF145" s="11" t="str">
        <f t="shared" si="100"/>
        <v/>
      </c>
      <c r="AG145" s="11" t="str">
        <f t="shared" si="100"/>
        <v/>
      </c>
      <c r="AH145" s="11" t="str">
        <f t="shared" si="100"/>
        <v/>
      </c>
      <c r="AI145" s="11" t="str">
        <f t="shared" si="100"/>
        <v/>
      </c>
      <c r="AJ145" s="11" t="str">
        <f t="shared" si="100"/>
        <v/>
      </c>
      <c r="AK145" s="5" t="s">
        <v>115</v>
      </c>
      <c r="AL145" s="5" t="s">
        <v>136</v>
      </c>
      <c r="AM145" s="11">
        <v>20.994599999999998</v>
      </c>
      <c r="AN145" s="11">
        <v>35.368099999999998</v>
      </c>
      <c r="AO145" s="11">
        <v>46.131599999999992</v>
      </c>
      <c r="AP145" s="11">
        <v>53.2851</v>
      </c>
      <c r="AQ145" s="11">
        <v>56.828599999999994</v>
      </c>
      <c r="BB145" s="11">
        <v>57.25</v>
      </c>
      <c r="BC145" t="s">
        <v>115</v>
      </c>
      <c r="BD145" t="s">
        <v>136</v>
      </c>
      <c r="BE145" t="s">
        <v>494</v>
      </c>
      <c r="BF145" t="s">
        <v>137</v>
      </c>
      <c r="BG145" t="s">
        <v>449</v>
      </c>
      <c r="BH145">
        <v>0.55000000000000004</v>
      </c>
      <c r="BJ145">
        <v>128.41</v>
      </c>
      <c r="BL145" s="11">
        <f t="shared" si="70"/>
        <v>24.470949851188429</v>
      </c>
      <c r="BM145" s="11">
        <f t="shared" si="71"/>
        <v>56.350588262270577</v>
      </c>
      <c r="BN145" s="11">
        <f t="shared" si="72"/>
        <v>82.406586576174888</v>
      </c>
      <c r="BO145" s="11">
        <f t="shared" si="73"/>
        <v>100.20558818635625</v>
      </c>
      <c r="BP145" s="11">
        <f t="shared" si="74"/>
        <v>109.10692280802594</v>
      </c>
      <c r="BQ145" s="11" t="str">
        <f t="shared" si="75"/>
        <v/>
      </c>
      <c r="BR145" s="11" t="str">
        <f t="shared" si="76"/>
        <v/>
      </c>
      <c r="BS145" s="11" t="str">
        <f t="shared" si="77"/>
        <v/>
      </c>
      <c r="BT145" s="11" t="str">
        <f t="shared" si="78"/>
        <v/>
      </c>
      <c r="BU145" s="11" t="str">
        <f t="shared" si="79"/>
        <v/>
      </c>
      <c r="BV145" s="11" t="str">
        <f t="shared" si="80"/>
        <v/>
      </c>
      <c r="BW145" s="11" t="str">
        <f t="shared" si="81"/>
        <v/>
      </c>
      <c r="BX145" s="11" t="str">
        <f t="shared" si="82"/>
        <v/>
      </c>
      <c r="BY145" s="11" t="str">
        <f t="shared" si="83"/>
        <v/>
      </c>
      <c r="BZ145" s="11" t="str">
        <f t="shared" si="84"/>
        <v/>
      </c>
      <c r="CA145" s="11">
        <f t="shared" si="85"/>
        <v>122.35474925594215</v>
      </c>
      <c r="CB145" s="11">
        <f t="shared" si="86"/>
        <v>281.75294131135286</v>
      </c>
      <c r="CC145" s="11">
        <f t="shared" si="87"/>
        <v>412.03293288087445</v>
      </c>
      <c r="CD145" s="11">
        <f t="shared" si="88"/>
        <v>501.02794093178125</v>
      </c>
      <c r="CE145" s="11">
        <f t="shared" si="89"/>
        <v>545.53461404012967</v>
      </c>
      <c r="CF145" s="11" t="str">
        <f t="shared" si="90"/>
        <v/>
      </c>
      <c r="CG145" s="11" t="str">
        <f t="shared" si="91"/>
        <v/>
      </c>
      <c r="CH145" s="11" t="str">
        <f t="shared" si="92"/>
        <v/>
      </c>
      <c r="CI145" s="11" t="str">
        <f t="shared" si="93"/>
        <v/>
      </c>
      <c r="CJ145" s="11" t="str">
        <f t="shared" si="94"/>
        <v/>
      </c>
      <c r="CK145" s="11" t="str">
        <f t="shared" si="95"/>
        <v/>
      </c>
      <c r="CL145" s="11" t="str">
        <f t="shared" si="96"/>
        <v/>
      </c>
      <c r="CM145" s="11" t="str">
        <f t="shared" si="97"/>
        <v/>
      </c>
      <c r="CN145" s="11" t="str">
        <f t="shared" si="98"/>
        <v/>
      </c>
      <c r="CO145" s="11" t="str">
        <f t="shared" si="99"/>
        <v/>
      </c>
    </row>
    <row r="146" spans="1:93" x14ac:dyDescent="0.25">
      <c r="A146" t="s">
        <v>149</v>
      </c>
      <c r="B146" t="s">
        <v>136</v>
      </c>
      <c r="C146" t="s">
        <v>137</v>
      </c>
      <c r="D146" t="s">
        <v>24</v>
      </c>
      <c r="E146" t="s">
        <v>37</v>
      </c>
      <c r="F146" t="s">
        <v>38</v>
      </c>
      <c r="G146">
        <v>1</v>
      </c>
      <c r="H146" t="s">
        <v>31</v>
      </c>
      <c r="I146" s="4">
        <v>-8.1809999999999994E-2</v>
      </c>
      <c r="J146" s="4">
        <v>4.3109700000000002</v>
      </c>
      <c r="K146" s="4">
        <v>0.1981</v>
      </c>
      <c r="N146">
        <v>4.17</v>
      </c>
      <c r="O146">
        <v>418.67</v>
      </c>
      <c r="P146">
        <v>0.44508999999999999</v>
      </c>
      <c r="Q146">
        <v>29</v>
      </c>
      <c r="R146">
        <v>0.84499999999999997</v>
      </c>
      <c r="S146">
        <v>5.2</v>
      </c>
      <c r="T146">
        <v>704.2</v>
      </c>
      <c r="U146">
        <v>27</v>
      </c>
      <c r="V146" s="11">
        <f t="shared" si="100"/>
        <v>168.27182334286522</v>
      </c>
      <c r="W146" s="11">
        <f t="shared" si="100"/>
        <v>292.05082888365598</v>
      </c>
      <c r="X146" s="11">
        <f t="shared" si="100"/>
        <v>361.09028935482991</v>
      </c>
      <c r="Y146" s="11">
        <f t="shared" si="100"/>
        <v>393.28883153551823</v>
      </c>
      <c r="Z146" s="11">
        <f t="shared" si="100"/>
        <v>404.18486650237577</v>
      </c>
      <c r="AA146" s="11">
        <f t="shared" si="100"/>
        <v>408.09084264559471</v>
      </c>
      <c r="AB146" s="11" t="str">
        <f t="shared" si="100"/>
        <v/>
      </c>
      <c r="AC146" s="11" t="str">
        <f t="shared" si="100"/>
        <v/>
      </c>
      <c r="AD146" s="11" t="str">
        <f t="shared" si="100"/>
        <v/>
      </c>
      <c r="AE146" s="11" t="str">
        <f t="shared" si="100"/>
        <v/>
      </c>
      <c r="AF146" s="11" t="str">
        <f t="shared" si="100"/>
        <v/>
      </c>
      <c r="AG146" s="11" t="str">
        <f t="shared" si="100"/>
        <v/>
      </c>
      <c r="AH146" s="11" t="str">
        <f t="shared" si="100"/>
        <v/>
      </c>
      <c r="AI146" s="11" t="str">
        <f t="shared" si="100"/>
        <v/>
      </c>
      <c r="AJ146" s="11" t="str">
        <f t="shared" si="100"/>
        <v/>
      </c>
      <c r="AK146" t="s">
        <v>149</v>
      </c>
      <c r="AL146" t="s">
        <v>136</v>
      </c>
      <c r="AM146" s="11">
        <v>25.726759999999999</v>
      </c>
      <c r="AN146" s="11">
        <v>40.614059999999995</v>
      </c>
      <c r="AO146" s="11">
        <v>49.205359999999999</v>
      </c>
      <c r="AP146" s="11">
        <v>53.300659999999993</v>
      </c>
      <c r="AQ146" s="11">
        <v>54.69995999999999</v>
      </c>
      <c r="AR146" s="11">
        <v>55.203259999999986</v>
      </c>
      <c r="BB146" s="11">
        <v>55.57</v>
      </c>
      <c r="BL146" s="11" t="str">
        <f t="shared" si="70"/>
        <v/>
      </c>
      <c r="BM146" s="11" t="str">
        <f t="shared" si="71"/>
        <v/>
      </c>
      <c r="BN146" s="11" t="str">
        <f t="shared" si="72"/>
        <v/>
      </c>
      <c r="BO146" s="11" t="str">
        <f t="shared" si="73"/>
        <v/>
      </c>
      <c r="BP146" s="11" t="str">
        <f t="shared" si="74"/>
        <v/>
      </c>
      <c r="BQ146" s="11" t="str">
        <f t="shared" si="75"/>
        <v/>
      </c>
      <c r="BR146" s="11" t="str">
        <f t="shared" si="76"/>
        <v/>
      </c>
      <c r="BS146" s="11" t="str">
        <f t="shared" si="77"/>
        <v/>
      </c>
      <c r="BT146" s="11" t="str">
        <f t="shared" si="78"/>
        <v/>
      </c>
      <c r="BU146" s="11" t="str">
        <f t="shared" si="79"/>
        <v/>
      </c>
      <c r="BV146" s="11" t="str">
        <f t="shared" si="80"/>
        <v/>
      </c>
      <c r="BW146" s="11" t="str">
        <f t="shared" si="81"/>
        <v/>
      </c>
      <c r="BX146" s="11" t="str">
        <f t="shared" si="82"/>
        <v/>
      </c>
      <c r="BY146" s="11" t="str">
        <f t="shared" si="83"/>
        <v/>
      </c>
      <c r="BZ146" s="11" t="str">
        <f t="shared" si="84"/>
        <v/>
      </c>
      <c r="CA146" s="11" t="str">
        <f t="shared" si="85"/>
        <v/>
      </c>
      <c r="CB146" s="11" t="str">
        <f t="shared" si="86"/>
        <v/>
      </c>
      <c r="CC146" s="11" t="str">
        <f t="shared" si="87"/>
        <v/>
      </c>
      <c r="CD146" s="11" t="str">
        <f t="shared" si="88"/>
        <v/>
      </c>
      <c r="CE146" s="11" t="str">
        <f t="shared" si="89"/>
        <v/>
      </c>
      <c r="CF146" s="11" t="str">
        <f t="shared" si="90"/>
        <v/>
      </c>
      <c r="CG146" s="11" t="str">
        <f t="shared" si="91"/>
        <v/>
      </c>
      <c r="CH146" s="11" t="str">
        <f t="shared" si="92"/>
        <v/>
      </c>
      <c r="CI146" s="11" t="str">
        <f t="shared" si="93"/>
        <v/>
      </c>
      <c r="CJ146" s="11" t="str">
        <f t="shared" si="94"/>
        <v/>
      </c>
      <c r="CK146" s="11" t="str">
        <f t="shared" si="95"/>
        <v/>
      </c>
      <c r="CL146" s="11" t="str">
        <f t="shared" si="96"/>
        <v/>
      </c>
      <c r="CM146" s="11" t="str">
        <f t="shared" si="97"/>
        <v/>
      </c>
      <c r="CN146" s="11" t="str">
        <f t="shared" si="98"/>
        <v/>
      </c>
      <c r="CO146" s="11" t="str">
        <f t="shared" si="99"/>
        <v/>
      </c>
    </row>
    <row r="147" spans="1:93" x14ac:dyDescent="0.25">
      <c r="A147" s="5" t="s">
        <v>178</v>
      </c>
      <c r="B147" s="5" t="s">
        <v>136</v>
      </c>
      <c r="C147" s="5" t="s">
        <v>137</v>
      </c>
      <c r="D147" s="5" t="s">
        <v>24</v>
      </c>
      <c r="E147" s="5" t="s">
        <v>37</v>
      </c>
      <c r="F147" s="5" t="s">
        <v>38</v>
      </c>
      <c r="G147" s="5">
        <v>1</v>
      </c>
      <c r="H147" s="5" t="s">
        <v>31</v>
      </c>
      <c r="I147" s="6">
        <v>-8.4234200000000001</v>
      </c>
      <c r="J147" s="6">
        <v>10.62637</v>
      </c>
      <c r="K147" s="6">
        <v>0.39151999999999998</v>
      </c>
      <c r="L147" s="6"/>
      <c r="M147" s="6"/>
      <c r="N147" s="5">
        <v>0.73</v>
      </c>
      <c r="O147" s="5">
        <v>1703.1</v>
      </c>
      <c r="P147" s="5">
        <v>0.62570999999999999</v>
      </c>
      <c r="Q147" s="5">
        <v>67</v>
      </c>
      <c r="R147" s="5">
        <v>0.94499999999999995</v>
      </c>
      <c r="S147" s="5">
        <v>0.1</v>
      </c>
      <c r="T147" s="5">
        <v>1940.2</v>
      </c>
      <c r="U147" s="5">
        <v>65</v>
      </c>
      <c r="V147" s="11">
        <f t="shared" si="100"/>
        <v>29.409917632036642</v>
      </c>
      <c r="W147" s="11">
        <f t="shared" si="100"/>
        <v>202.90511736634613</v>
      </c>
      <c r="X147" s="11">
        <f t="shared" si="100"/>
        <v>512.41974871008154</v>
      </c>
      <c r="Y147" s="11">
        <f t="shared" si="100"/>
        <v>895.09332352002104</v>
      </c>
      <c r="Z147" s="11">
        <f t="shared" si="100"/>
        <v>1289.5279461783443</v>
      </c>
      <c r="AA147" s="11">
        <f t="shared" si="100"/>
        <v>1645.5898201016223</v>
      </c>
      <c r="AB147" s="11" t="str">
        <f t="shared" si="100"/>
        <v/>
      </c>
      <c r="AC147" s="11" t="str">
        <f t="shared" si="100"/>
        <v/>
      </c>
      <c r="AD147" s="11" t="str">
        <f t="shared" si="100"/>
        <v/>
      </c>
      <c r="AE147" s="11" t="str">
        <f t="shared" si="100"/>
        <v/>
      </c>
      <c r="AF147" s="11" t="str">
        <f t="shared" si="100"/>
        <v/>
      </c>
      <c r="AG147" s="11" t="str">
        <f t="shared" si="100"/>
        <v/>
      </c>
      <c r="AH147" s="11" t="str">
        <f t="shared" si="100"/>
        <v/>
      </c>
      <c r="AI147" s="11" t="str">
        <f t="shared" si="100"/>
        <v/>
      </c>
      <c r="AJ147" s="11" t="str">
        <f t="shared" si="100"/>
        <v/>
      </c>
      <c r="AK147" s="5" t="s">
        <v>178</v>
      </c>
      <c r="AL147" s="5" t="s">
        <v>136</v>
      </c>
      <c r="AM147" s="11">
        <v>17.138149999999996</v>
      </c>
      <c r="AN147" s="11">
        <v>31.395350000000001</v>
      </c>
      <c r="AO147" s="11">
        <v>43.748549999999994</v>
      </c>
      <c r="AP147" s="11">
        <v>54.197749999999999</v>
      </c>
      <c r="AQ147" s="11">
        <v>62.742950000000008</v>
      </c>
      <c r="AR147" s="11">
        <v>69.384149999999991</v>
      </c>
      <c r="BB147" s="11">
        <v>69.39</v>
      </c>
      <c r="BL147" s="11" t="str">
        <f t="shared" si="70"/>
        <v/>
      </c>
      <c r="BM147" s="11" t="str">
        <f t="shared" si="71"/>
        <v/>
      </c>
      <c r="BN147" s="11" t="str">
        <f t="shared" si="72"/>
        <v/>
      </c>
      <c r="BO147" s="11" t="str">
        <f t="shared" si="73"/>
        <v/>
      </c>
      <c r="BP147" s="11" t="str">
        <f t="shared" si="74"/>
        <v/>
      </c>
      <c r="BQ147" s="11" t="str">
        <f t="shared" si="75"/>
        <v/>
      </c>
      <c r="BR147" s="11" t="str">
        <f t="shared" si="76"/>
        <v/>
      </c>
      <c r="BS147" s="11" t="str">
        <f t="shared" si="77"/>
        <v/>
      </c>
      <c r="BT147" s="11" t="str">
        <f t="shared" si="78"/>
        <v/>
      </c>
      <c r="BU147" s="11" t="str">
        <f t="shared" si="79"/>
        <v/>
      </c>
      <c r="BV147" s="11" t="str">
        <f t="shared" si="80"/>
        <v/>
      </c>
      <c r="BW147" s="11" t="str">
        <f t="shared" si="81"/>
        <v/>
      </c>
      <c r="BX147" s="11" t="str">
        <f t="shared" si="82"/>
        <v/>
      </c>
      <c r="BY147" s="11" t="str">
        <f t="shared" si="83"/>
        <v/>
      </c>
      <c r="BZ147" s="11" t="str">
        <f t="shared" si="84"/>
        <v/>
      </c>
      <c r="CA147" s="11" t="str">
        <f t="shared" si="85"/>
        <v/>
      </c>
      <c r="CB147" s="11" t="str">
        <f t="shared" si="86"/>
        <v/>
      </c>
      <c r="CC147" s="11" t="str">
        <f t="shared" si="87"/>
        <v/>
      </c>
      <c r="CD147" s="11" t="str">
        <f t="shared" si="88"/>
        <v/>
      </c>
      <c r="CE147" s="11" t="str">
        <f t="shared" si="89"/>
        <v/>
      </c>
      <c r="CF147" s="11" t="str">
        <f t="shared" si="90"/>
        <v/>
      </c>
      <c r="CG147" s="11" t="str">
        <f t="shared" si="91"/>
        <v/>
      </c>
      <c r="CH147" s="11" t="str">
        <f t="shared" si="92"/>
        <v/>
      </c>
      <c r="CI147" s="11" t="str">
        <f t="shared" si="93"/>
        <v/>
      </c>
      <c r="CJ147" s="11" t="str">
        <f t="shared" si="94"/>
        <v/>
      </c>
      <c r="CK147" s="11" t="str">
        <f t="shared" si="95"/>
        <v/>
      </c>
      <c r="CL147" s="11" t="str">
        <f t="shared" si="96"/>
        <v/>
      </c>
      <c r="CM147" s="11" t="str">
        <f t="shared" si="97"/>
        <v/>
      </c>
      <c r="CN147" s="11" t="str">
        <f t="shared" si="98"/>
        <v/>
      </c>
      <c r="CO147" s="11" t="str">
        <f t="shared" si="99"/>
        <v/>
      </c>
    </row>
    <row r="148" spans="1:93" x14ac:dyDescent="0.25">
      <c r="A148" s="5" t="s">
        <v>271</v>
      </c>
      <c r="B148" s="5" t="s">
        <v>136</v>
      </c>
      <c r="C148" s="5" t="s">
        <v>137</v>
      </c>
      <c r="D148" s="5" t="s">
        <v>24</v>
      </c>
      <c r="E148" s="5" t="s">
        <v>37</v>
      </c>
      <c r="F148" s="5" t="s">
        <v>38</v>
      </c>
      <c r="G148" s="5">
        <v>1</v>
      </c>
      <c r="H148" s="5" t="s">
        <v>31</v>
      </c>
      <c r="I148" s="6">
        <v>-2.0687700000000002</v>
      </c>
      <c r="J148" s="6">
        <v>5.7788599999999999</v>
      </c>
      <c r="K148" s="6">
        <v>0.27977999999999997</v>
      </c>
      <c r="L148" s="6"/>
      <c r="M148" s="6"/>
      <c r="N148" s="5">
        <v>0.76</v>
      </c>
      <c r="O148" s="5">
        <v>562.5</v>
      </c>
      <c r="P148" s="5">
        <v>0.52895000000000003</v>
      </c>
      <c r="Q148" s="5">
        <v>35</v>
      </c>
      <c r="R148" s="5">
        <v>0.89</v>
      </c>
      <c r="S148" s="5">
        <v>8.3000000000000007</v>
      </c>
      <c r="T148" s="5">
        <v>1760.5</v>
      </c>
      <c r="U148" s="5">
        <v>33</v>
      </c>
      <c r="V148" s="11">
        <f t="shared" si="100"/>
        <v>50.901269492925394</v>
      </c>
      <c r="W148" s="11">
        <f t="shared" si="100"/>
        <v>143.23899946156794</v>
      </c>
      <c r="X148" s="11">
        <f t="shared" si="100"/>
        <v>239.67306934531464</v>
      </c>
      <c r="Y148" s="11">
        <f t="shared" si="100"/>
        <v>328.31864055948284</v>
      </c>
      <c r="Z148" s="11">
        <f t="shared" si="100"/>
        <v>404.33998332346749</v>
      </c>
      <c r="AA148" s="11">
        <f t="shared" si="100"/>
        <v>465.469799607656</v>
      </c>
      <c r="AB148" s="11">
        <f t="shared" si="100"/>
        <v>510.564162637393</v>
      </c>
      <c r="AC148" s="11">
        <f t="shared" si="100"/>
        <v>539.03171716607426</v>
      </c>
      <c r="AD148" s="11">
        <f t="shared" si="100"/>
        <v>550.58177841214217</v>
      </c>
      <c r="AE148" s="11" t="str">
        <f t="shared" si="100"/>
        <v/>
      </c>
      <c r="AF148" s="11" t="str">
        <f t="shared" si="100"/>
        <v/>
      </c>
      <c r="AG148" s="11" t="str">
        <f t="shared" si="100"/>
        <v/>
      </c>
      <c r="AH148" s="11" t="str">
        <f t="shared" si="100"/>
        <v/>
      </c>
      <c r="AI148" s="11" t="str">
        <f t="shared" si="100"/>
        <v/>
      </c>
      <c r="AJ148" s="11" t="str">
        <f t="shared" si="100"/>
        <v/>
      </c>
      <c r="AK148" s="5" t="s">
        <v>271</v>
      </c>
      <c r="AL148" s="5" t="s">
        <v>136</v>
      </c>
      <c r="AM148" s="11">
        <v>14.640220000000001</v>
      </c>
      <c r="AN148" s="11">
        <v>25.467220000000001</v>
      </c>
      <c r="AO148" s="11">
        <v>34.884219999999999</v>
      </c>
      <c r="AP148" s="11">
        <v>42.891219999999997</v>
      </c>
      <c r="AQ148" s="11">
        <v>49.488220000000013</v>
      </c>
      <c r="AR148" s="11">
        <v>54.67522000000001</v>
      </c>
      <c r="AS148" s="11">
        <v>58.452219999999997</v>
      </c>
      <c r="AT148" s="11">
        <v>60.819220000000008</v>
      </c>
      <c r="AU148" s="11">
        <v>61.776220000000016</v>
      </c>
      <c r="BB148" s="11">
        <v>61.76</v>
      </c>
      <c r="BL148" s="11" t="str">
        <f t="shared" si="70"/>
        <v/>
      </c>
      <c r="BM148" s="11" t="str">
        <f t="shared" si="71"/>
        <v/>
      </c>
      <c r="BN148" s="11" t="str">
        <f t="shared" si="72"/>
        <v/>
      </c>
      <c r="BO148" s="11" t="str">
        <f t="shared" si="73"/>
        <v/>
      </c>
      <c r="BP148" s="11" t="str">
        <f t="shared" si="74"/>
        <v/>
      </c>
      <c r="BQ148" s="11" t="str">
        <f t="shared" si="75"/>
        <v/>
      </c>
      <c r="BR148" s="11" t="str">
        <f t="shared" si="76"/>
        <v/>
      </c>
      <c r="BS148" s="11" t="str">
        <f t="shared" si="77"/>
        <v/>
      </c>
      <c r="BT148" s="11" t="str">
        <f t="shared" si="78"/>
        <v/>
      </c>
      <c r="BU148" s="11" t="str">
        <f t="shared" si="79"/>
        <v/>
      </c>
      <c r="BV148" s="11" t="str">
        <f t="shared" si="80"/>
        <v/>
      </c>
      <c r="BW148" s="11" t="str">
        <f t="shared" si="81"/>
        <v/>
      </c>
      <c r="BX148" s="11" t="str">
        <f t="shared" si="82"/>
        <v/>
      </c>
      <c r="BY148" s="11" t="str">
        <f t="shared" si="83"/>
        <v/>
      </c>
      <c r="BZ148" s="11" t="str">
        <f t="shared" si="84"/>
        <v/>
      </c>
      <c r="CA148" s="11" t="str">
        <f t="shared" si="85"/>
        <v/>
      </c>
      <c r="CB148" s="11" t="str">
        <f t="shared" si="86"/>
        <v/>
      </c>
      <c r="CC148" s="11" t="str">
        <f t="shared" si="87"/>
        <v/>
      </c>
      <c r="CD148" s="11" t="str">
        <f t="shared" si="88"/>
        <v/>
      </c>
      <c r="CE148" s="11" t="str">
        <f t="shared" si="89"/>
        <v/>
      </c>
      <c r="CF148" s="11" t="str">
        <f t="shared" si="90"/>
        <v/>
      </c>
      <c r="CG148" s="11" t="str">
        <f t="shared" si="91"/>
        <v/>
      </c>
      <c r="CH148" s="11" t="str">
        <f t="shared" si="92"/>
        <v/>
      </c>
      <c r="CI148" s="11" t="str">
        <f t="shared" si="93"/>
        <v/>
      </c>
      <c r="CJ148" s="11" t="str">
        <f t="shared" si="94"/>
        <v/>
      </c>
      <c r="CK148" s="11" t="str">
        <f t="shared" si="95"/>
        <v/>
      </c>
      <c r="CL148" s="11" t="str">
        <f t="shared" si="96"/>
        <v/>
      </c>
      <c r="CM148" s="11" t="str">
        <f t="shared" si="97"/>
        <v/>
      </c>
      <c r="CN148" s="11" t="str">
        <f t="shared" si="98"/>
        <v/>
      </c>
      <c r="CO148" s="11" t="str">
        <f t="shared" si="99"/>
        <v/>
      </c>
    </row>
    <row r="149" spans="1:93" x14ac:dyDescent="0.25">
      <c r="A149" t="s">
        <v>315</v>
      </c>
      <c r="B149" t="s">
        <v>136</v>
      </c>
      <c r="C149" t="s">
        <v>137</v>
      </c>
      <c r="D149" t="s">
        <v>24</v>
      </c>
      <c r="E149" t="s">
        <v>37</v>
      </c>
      <c r="F149" t="s">
        <v>38</v>
      </c>
      <c r="G149">
        <v>1</v>
      </c>
      <c r="H149" t="s">
        <v>31</v>
      </c>
      <c r="I149" s="4">
        <v>-1.47888</v>
      </c>
      <c r="J149" s="4">
        <v>5.5350299999999999</v>
      </c>
      <c r="K149" s="4">
        <v>0.30077999999999999</v>
      </c>
      <c r="N149">
        <v>3.77</v>
      </c>
      <c r="O149">
        <v>1684.93</v>
      </c>
      <c r="P149">
        <v>0.54842999999999997</v>
      </c>
      <c r="Q149">
        <v>44</v>
      </c>
      <c r="R149">
        <v>0.872</v>
      </c>
      <c r="S149">
        <v>3.1</v>
      </c>
      <c r="T149">
        <v>2949.2</v>
      </c>
      <c r="U149">
        <v>42</v>
      </c>
      <c r="V149" s="11">
        <f t="shared" si="100"/>
        <v>102.75382607205341</v>
      </c>
      <c r="W149" s="11">
        <f t="shared" si="100"/>
        <v>265.94447520611851</v>
      </c>
      <c r="X149" s="11">
        <f t="shared" si="100"/>
        <v>441.41384796604945</v>
      </c>
      <c r="Y149" s="11">
        <f t="shared" si="100"/>
        <v>615.39560961566167</v>
      </c>
      <c r="Z149" s="11">
        <f t="shared" si="100"/>
        <v>782.66097127914088</v>
      </c>
      <c r="AA149" s="11">
        <f t="shared" si="100"/>
        <v>940.92741890818047</v>
      </c>
      <c r="AB149" s="11">
        <f t="shared" si="100"/>
        <v>1089.1499836563214</v>
      </c>
      <c r="AC149" s="11">
        <f t="shared" si="100"/>
        <v>1226.8657253196777</v>
      </c>
      <c r="AD149" s="11">
        <f t="shared" si="100"/>
        <v>1353.9040961510477</v>
      </c>
      <c r="AE149" s="11">
        <f t="shared" si="100"/>
        <v>1470.2461054081168</v>
      </c>
      <c r="AF149" s="11">
        <f t="shared" si="100"/>
        <v>1575.9510170444967</v>
      </c>
      <c r="AG149" s="11">
        <f t="shared" si="100"/>
        <v>1671.1162674966304</v>
      </c>
      <c r="AH149" s="11" t="str">
        <f t="shared" si="100"/>
        <v/>
      </c>
      <c r="AI149" s="11" t="str">
        <f t="shared" si="100"/>
        <v/>
      </c>
      <c r="AJ149" s="11" t="str">
        <f t="shared" si="100"/>
        <v/>
      </c>
      <c r="AK149" t="s">
        <v>315</v>
      </c>
      <c r="AL149" t="s">
        <v>136</v>
      </c>
      <c r="AM149" s="11">
        <v>17.56859</v>
      </c>
      <c r="AN149" s="11">
        <v>30.924489999999999</v>
      </c>
      <c r="AO149" s="11">
        <v>43.594390000000004</v>
      </c>
      <c r="AP149" s="11">
        <v>55.578290000000003</v>
      </c>
      <c r="AQ149" s="11">
        <v>66.876190000000008</v>
      </c>
      <c r="AR149" s="11">
        <v>77.48809</v>
      </c>
      <c r="AS149" s="11">
        <v>87.413989999999998</v>
      </c>
      <c r="AT149" s="11">
        <v>96.653890000000004</v>
      </c>
      <c r="AU149" s="11">
        <v>105.20779</v>
      </c>
      <c r="AV149" s="11">
        <v>113.07569000000002</v>
      </c>
      <c r="AW149" s="11">
        <v>120.25759000000001</v>
      </c>
      <c r="AX149" s="11">
        <v>126.75349</v>
      </c>
      <c r="BB149" s="11">
        <v>126.7</v>
      </c>
      <c r="BL149" s="11" t="str">
        <f t="shared" si="70"/>
        <v/>
      </c>
      <c r="BM149" s="11" t="str">
        <f t="shared" si="71"/>
        <v/>
      </c>
      <c r="BN149" s="11" t="str">
        <f t="shared" si="72"/>
        <v/>
      </c>
      <c r="BO149" s="11" t="str">
        <f t="shared" si="73"/>
        <v/>
      </c>
      <c r="BP149" s="11" t="str">
        <f t="shared" si="74"/>
        <v/>
      </c>
      <c r="BQ149" s="11" t="str">
        <f t="shared" si="75"/>
        <v/>
      </c>
      <c r="BR149" s="11" t="str">
        <f t="shared" si="76"/>
        <v/>
      </c>
      <c r="BS149" s="11" t="str">
        <f t="shared" si="77"/>
        <v/>
      </c>
      <c r="BT149" s="11" t="str">
        <f t="shared" si="78"/>
        <v/>
      </c>
      <c r="BU149" s="11" t="str">
        <f t="shared" si="79"/>
        <v/>
      </c>
      <c r="BV149" s="11" t="str">
        <f t="shared" si="80"/>
        <v/>
      </c>
      <c r="BW149" s="11" t="str">
        <f t="shared" si="81"/>
        <v/>
      </c>
      <c r="BX149" s="11" t="str">
        <f t="shared" si="82"/>
        <v/>
      </c>
      <c r="BY149" s="11" t="str">
        <f t="shared" si="83"/>
        <v/>
      </c>
      <c r="BZ149" s="11" t="str">
        <f t="shared" si="84"/>
        <v/>
      </c>
      <c r="CA149" s="11" t="str">
        <f t="shared" si="85"/>
        <v/>
      </c>
      <c r="CB149" s="11" t="str">
        <f t="shared" si="86"/>
        <v/>
      </c>
      <c r="CC149" s="11" t="str">
        <f t="shared" si="87"/>
        <v/>
      </c>
      <c r="CD149" s="11" t="str">
        <f t="shared" si="88"/>
        <v/>
      </c>
      <c r="CE149" s="11" t="str">
        <f t="shared" si="89"/>
        <v/>
      </c>
      <c r="CF149" s="11" t="str">
        <f t="shared" si="90"/>
        <v/>
      </c>
      <c r="CG149" s="11" t="str">
        <f t="shared" si="91"/>
        <v/>
      </c>
      <c r="CH149" s="11" t="str">
        <f t="shared" si="92"/>
        <v/>
      </c>
      <c r="CI149" s="11" t="str">
        <f t="shared" si="93"/>
        <v/>
      </c>
      <c r="CJ149" s="11" t="str">
        <f t="shared" si="94"/>
        <v/>
      </c>
      <c r="CK149" s="11" t="str">
        <f t="shared" si="95"/>
        <v/>
      </c>
      <c r="CL149" s="11" t="str">
        <f t="shared" si="96"/>
        <v/>
      </c>
      <c r="CM149" s="11" t="str">
        <f t="shared" si="97"/>
        <v/>
      </c>
      <c r="CN149" s="11" t="str">
        <f t="shared" si="98"/>
        <v/>
      </c>
      <c r="CO149" s="11" t="str">
        <f t="shared" si="99"/>
        <v/>
      </c>
    </row>
    <row r="150" spans="1:93" x14ac:dyDescent="0.25">
      <c r="A150" s="5" t="s">
        <v>368</v>
      </c>
      <c r="B150" s="5" t="s">
        <v>136</v>
      </c>
      <c r="C150" s="5" t="s">
        <v>137</v>
      </c>
      <c r="D150" s="5" t="s">
        <v>24</v>
      </c>
      <c r="E150" s="5" t="s">
        <v>37</v>
      </c>
      <c r="F150" s="5" t="s">
        <v>38</v>
      </c>
      <c r="G150" s="5">
        <v>1</v>
      </c>
      <c r="H150" s="5" t="s">
        <v>31</v>
      </c>
      <c r="I150" s="6">
        <v>-0.52485999999999999</v>
      </c>
      <c r="J150" s="6">
        <v>5.0020100000000003</v>
      </c>
      <c r="K150" s="6">
        <v>0.16656000000000001</v>
      </c>
      <c r="L150" s="6"/>
      <c r="M150" s="6"/>
      <c r="N150" s="5">
        <v>4.66</v>
      </c>
      <c r="O150" s="5">
        <v>1682.25</v>
      </c>
      <c r="P150" s="5">
        <v>0.40811999999999998</v>
      </c>
      <c r="Q150" s="5">
        <v>58</v>
      </c>
      <c r="R150" s="5">
        <v>0.88700000000000001</v>
      </c>
      <c r="S150" s="5">
        <v>9</v>
      </c>
      <c r="T150" s="5">
        <v>1971.9</v>
      </c>
      <c r="U150" s="5">
        <v>56</v>
      </c>
      <c r="V150" s="11">
        <f t="shared" si="100"/>
        <v>174.53110668799906</v>
      </c>
      <c r="W150" s="11">
        <f t="shared" si="100"/>
        <v>375.17508258956951</v>
      </c>
      <c r="X150" s="11">
        <f t="shared" si="100"/>
        <v>543.11295335273928</v>
      </c>
      <c r="Y150" s="11">
        <f t="shared" si="100"/>
        <v>681.36642060117993</v>
      </c>
      <c r="Z150" s="11">
        <f t="shared" si="100"/>
        <v>800.1948661514283</v>
      </c>
      <c r="AA150" s="11">
        <f t="shared" si="100"/>
        <v>911.0586842872998</v>
      </c>
      <c r="AB150" s="11">
        <f t="shared" si="100"/>
        <v>1025.4383760749101</v>
      </c>
      <c r="AC150" s="11">
        <f t="shared" si="100"/>
        <v>1154.4800810263944</v>
      </c>
      <c r="AD150" s="11">
        <f t="shared" si="100"/>
        <v>1308.7553695987367</v>
      </c>
      <c r="AE150" s="11">
        <f t="shared" si="100"/>
        <v>1497.9828068146528</v>
      </c>
      <c r="AF150" s="11" t="str">
        <f t="shared" si="100"/>
        <v/>
      </c>
      <c r="AG150" s="11" t="str">
        <f t="shared" si="100"/>
        <v/>
      </c>
      <c r="AH150" s="11" t="str">
        <f t="shared" si="100"/>
        <v/>
      </c>
      <c r="AI150" s="11" t="str">
        <f t="shared" si="100"/>
        <v/>
      </c>
      <c r="AJ150" s="11" t="str">
        <f t="shared" si="100"/>
        <v/>
      </c>
      <c r="AK150" s="5" t="s">
        <v>368</v>
      </c>
      <c r="AL150" s="5" t="s">
        <v>136</v>
      </c>
      <c r="AM150" s="11">
        <v>20.778549999999999</v>
      </c>
      <c r="AN150" s="11">
        <v>34.787550000000003</v>
      </c>
      <c r="AO150" s="11">
        <v>45.974550000000001</v>
      </c>
      <c r="AP150" s="11">
        <v>55.119550000000011</v>
      </c>
      <c r="AQ150" s="11">
        <v>63.002550000000006</v>
      </c>
      <c r="AR150" s="11">
        <v>70.403550000000024</v>
      </c>
      <c r="AS150" s="11">
        <v>78.102550000000008</v>
      </c>
      <c r="AT150" s="11">
        <v>86.879550000000009</v>
      </c>
      <c r="AU150" s="11">
        <v>97.51455</v>
      </c>
      <c r="AV150" s="11">
        <v>110.78755000000001</v>
      </c>
      <c r="BB150" s="11">
        <v>122.97</v>
      </c>
      <c r="BL150" s="11" t="str">
        <f t="shared" si="70"/>
        <v/>
      </c>
      <c r="BM150" s="11" t="str">
        <f t="shared" si="71"/>
        <v/>
      </c>
      <c r="BN150" s="11" t="str">
        <f t="shared" si="72"/>
        <v/>
      </c>
      <c r="BO150" s="11" t="str">
        <f t="shared" si="73"/>
        <v/>
      </c>
      <c r="BP150" s="11" t="str">
        <f t="shared" si="74"/>
        <v/>
      </c>
      <c r="BQ150" s="11" t="str">
        <f t="shared" si="75"/>
        <v/>
      </c>
      <c r="BR150" s="11" t="str">
        <f t="shared" si="76"/>
        <v/>
      </c>
      <c r="BS150" s="11" t="str">
        <f t="shared" si="77"/>
        <v/>
      </c>
      <c r="BT150" s="11" t="str">
        <f t="shared" si="78"/>
        <v/>
      </c>
      <c r="BU150" s="11" t="str">
        <f t="shared" si="79"/>
        <v/>
      </c>
      <c r="BV150" s="11" t="str">
        <f t="shared" si="80"/>
        <v/>
      </c>
      <c r="BW150" s="11" t="str">
        <f t="shared" si="81"/>
        <v/>
      </c>
      <c r="BX150" s="11" t="str">
        <f t="shared" si="82"/>
        <v/>
      </c>
      <c r="BY150" s="11" t="str">
        <f t="shared" si="83"/>
        <v/>
      </c>
      <c r="BZ150" s="11" t="str">
        <f t="shared" si="84"/>
        <v/>
      </c>
      <c r="CA150" s="11" t="str">
        <f t="shared" si="85"/>
        <v/>
      </c>
      <c r="CB150" s="11" t="str">
        <f t="shared" si="86"/>
        <v/>
      </c>
      <c r="CC150" s="11" t="str">
        <f t="shared" si="87"/>
        <v/>
      </c>
      <c r="CD150" s="11" t="str">
        <f t="shared" si="88"/>
        <v/>
      </c>
      <c r="CE150" s="11" t="str">
        <f t="shared" si="89"/>
        <v/>
      </c>
      <c r="CF150" s="11" t="str">
        <f t="shared" si="90"/>
        <v/>
      </c>
      <c r="CG150" s="11" t="str">
        <f t="shared" si="91"/>
        <v/>
      </c>
      <c r="CH150" s="11" t="str">
        <f t="shared" si="92"/>
        <v/>
      </c>
      <c r="CI150" s="11" t="str">
        <f t="shared" si="93"/>
        <v/>
      </c>
      <c r="CJ150" s="11" t="str">
        <f t="shared" si="94"/>
        <v/>
      </c>
      <c r="CK150" s="11" t="str">
        <f t="shared" si="95"/>
        <v/>
      </c>
      <c r="CL150" s="11" t="str">
        <f t="shared" si="96"/>
        <v/>
      </c>
      <c r="CM150" s="11" t="str">
        <f t="shared" si="97"/>
        <v/>
      </c>
      <c r="CN150" s="11" t="str">
        <f t="shared" si="98"/>
        <v/>
      </c>
      <c r="CO150" s="11" t="str">
        <f t="shared" si="99"/>
        <v/>
      </c>
    </row>
    <row r="151" spans="1:93" x14ac:dyDescent="0.25">
      <c r="A151" t="s">
        <v>21</v>
      </c>
      <c r="B151" t="s">
        <v>83</v>
      </c>
      <c r="C151" t="s">
        <v>84</v>
      </c>
      <c r="D151" t="s">
        <v>24</v>
      </c>
      <c r="E151" t="s">
        <v>37</v>
      </c>
      <c r="F151" t="s">
        <v>38</v>
      </c>
      <c r="G151">
        <v>1</v>
      </c>
      <c r="H151" t="s">
        <v>31</v>
      </c>
      <c r="I151" s="4">
        <v>-5.8191100000000002</v>
      </c>
      <c r="J151" s="4">
        <v>7.6072199999999999</v>
      </c>
      <c r="K151" s="4">
        <v>0.29424</v>
      </c>
      <c r="N151">
        <v>0.16</v>
      </c>
      <c r="O151">
        <v>135.44</v>
      </c>
      <c r="P151">
        <v>0.54244000000000003</v>
      </c>
      <c r="Q151">
        <v>36</v>
      </c>
      <c r="R151">
        <v>0.90200000000000002</v>
      </c>
      <c r="S151">
        <v>0.3</v>
      </c>
      <c r="T151">
        <v>195.6</v>
      </c>
      <c r="U151">
        <v>34</v>
      </c>
      <c r="V151" s="11">
        <f t="shared" si="100"/>
        <v>52.42038739556844</v>
      </c>
      <c r="W151" s="11">
        <f t="shared" si="100"/>
        <v>74.731420121835058</v>
      </c>
      <c r="X151" s="11">
        <f t="shared" si="100"/>
        <v>147.7438903848136</v>
      </c>
      <c r="Y151" s="11" t="str">
        <f t="shared" si="100"/>
        <v/>
      </c>
      <c r="Z151" s="11" t="str">
        <f t="shared" si="100"/>
        <v/>
      </c>
      <c r="AA151" s="11" t="str">
        <f t="shared" si="100"/>
        <v/>
      </c>
      <c r="AB151" s="11" t="str">
        <f t="shared" si="100"/>
        <v/>
      </c>
      <c r="AC151" s="11" t="str">
        <f t="shared" si="100"/>
        <v/>
      </c>
      <c r="AD151" s="11" t="str">
        <f t="shared" si="100"/>
        <v/>
      </c>
      <c r="AE151" s="11" t="str">
        <f t="shared" si="100"/>
        <v/>
      </c>
      <c r="AF151" s="11" t="str">
        <f t="shared" si="100"/>
        <v/>
      </c>
      <c r="AG151" s="11" t="str">
        <f t="shared" si="100"/>
        <v/>
      </c>
      <c r="AH151" s="11" t="str">
        <f t="shared" si="100"/>
        <v/>
      </c>
      <c r="AI151" s="11" t="str">
        <f t="shared" si="100"/>
        <v/>
      </c>
      <c r="AJ151" s="11" t="str">
        <f t="shared" si="100"/>
        <v/>
      </c>
      <c r="AK151" t="s">
        <v>21</v>
      </c>
      <c r="AL151" t="s">
        <v>83</v>
      </c>
      <c r="AM151" s="11">
        <v>32.105730000000001</v>
      </c>
      <c r="AN151" s="11">
        <v>38.152429999999995</v>
      </c>
      <c r="AO151" s="11">
        <v>54.419130000000024</v>
      </c>
      <c r="BB151" s="11">
        <v>54.3</v>
      </c>
      <c r="BC151" t="s">
        <v>21</v>
      </c>
      <c r="BD151" t="s">
        <v>83</v>
      </c>
      <c r="BE151" t="s">
        <v>455</v>
      </c>
      <c r="BF151" t="s">
        <v>84</v>
      </c>
      <c r="BG151" t="s">
        <v>456</v>
      </c>
      <c r="BH151">
        <v>0.42</v>
      </c>
      <c r="BI151">
        <v>0.01</v>
      </c>
      <c r="BJ151">
        <v>207.09</v>
      </c>
      <c r="BK151">
        <v>29.85</v>
      </c>
      <c r="BL151" s="11">
        <f t="shared" si="70"/>
        <v>10.85573802574827</v>
      </c>
      <c r="BM151" s="11">
        <f t="shared" si="71"/>
        <v>15.476129793030823</v>
      </c>
      <c r="BN151" s="11">
        <f t="shared" si="72"/>
        <v>30.59628225979105</v>
      </c>
      <c r="BO151" s="11" t="str">
        <f t="shared" si="73"/>
        <v/>
      </c>
      <c r="BP151" s="11" t="str">
        <f t="shared" si="74"/>
        <v/>
      </c>
      <c r="BQ151" s="11" t="str">
        <f t="shared" si="75"/>
        <v/>
      </c>
      <c r="BR151" s="11" t="str">
        <f t="shared" si="76"/>
        <v/>
      </c>
      <c r="BS151" s="11" t="str">
        <f t="shared" si="77"/>
        <v/>
      </c>
      <c r="BT151" s="11" t="str">
        <f t="shared" si="78"/>
        <v/>
      </c>
      <c r="BU151" s="11" t="str">
        <f t="shared" si="79"/>
        <v/>
      </c>
      <c r="BV151" s="11" t="str">
        <f t="shared" si="80"/>
        <v/>
      </c>
      <c r="BW151" s="11" t="str">
        <f t="shared" si="81"/>
        <v/>
      </c>
      <c r="BX151" s="11" t="str">
        <f t="shared" si="82"/>
        <v/>
      </c>
      <c r="BY151" s="11" t="str">
        <f t="shared" si="83"/>
        <v/>
      </c>
      <c r="BZ151" s="11" t="str">
        <f t="shared" si="84"/>
        <v/>
      </c>
      <c r="CA151" s="11">
        <f t="shared" si="85"/>
        <v>54.278690128741346</v>
      </c>
      <c r="CB151" s="11">
        <f t="shared" si="86"/>
        <v>77.380648965154123</v>
      </c>
      <c r="CC151" s="11">
        <f t="shared" si="87"/>
        <v>152.98141129895524</v>
      </c>
      <c r="CD151" s="11" t="str">
        <f t="shared" si="88"/>
        <v/>
      </c>
      <c r="CE151" s="11" t="str">
        <f t="shared" si="89"/>
        <v/>
      </c>
      <c r="CF151" s="11" t="str">
        <f t="shared" si="90"/>
        <v/>
      </c>
      <c r="CG151" s="11" t="str">
        <f t="shared" si="91"/>
        <v/>
      </c>
      <c r="CH151" s="11" t="str">
        <f t="shared" si="92"/>
        <v/>
      </c>
      <c r="CI151" s="11" t="str">
        <f t="shared" si="93"/>
        <v/>
      </c>
      <c r="CJ151" s="11" t="str">
        <f t="shared" si="94"/>
        <v/>
      </c>
      <c r="CK151" s="11" t="str">
        <f t="shared" si="95"/>
        <v/>
      </c>
      <c r="CL151" s="11" t="str">
        <f t="shared" si="96"/>
        <v/>
      </c>
      <c r="CM151" s="11" t="str">
        <f t="shared" si="97"/>
        <v/>
      </c>
      <c r="CN151" s="11" t="str">
        <f t="shared" si="98"/>
        <v/>
      </c>
      <c r="CO151" s="11" t="str">
        <f t="shared" si="99"/>
        <v/>
      </c>
    </row>
    <row r="152" spans="1:93" x14ac:dyDescent="0.25">
      <c r="A152" t="s">
        <v>178</v>
      </c>
      <c r="B152" t="s">
        <v>203</v>
      </c>
      <c r="C152" t="s">
        <v>204</v>
      </c>
      <c r="D152" t="s">
        <v>24</v>
      </c>
      <c r="E152" t="s">
        <v>37</v>
      </c>
      <c r="F152" t="s">
        <v>38</v>
      </c>
      <c r="G152">
        <v>1</v>
      </c>
      <c r="H152" t="s">
        <v>31</v>
      </c>
      <c r="I152" s="4">
        <v>-7.5309999999999997</v>
      </c>
      <c r="J152" s="4">
        <v>9.6403400000000001</v>
      </c>
      <c r="K152" s="4">
        <v>0.54573000000000005</v>
      </c>
      <c r="N152">
        <v>7.0000000000000007E-2</v>
      </c>
      <c r="O152">
        <v>1853.96</v>
      </c>
      <c r="P152">
        <v>0.73873999999999995</v>
      </c>
      <c r="Q152">
        <v>68</v>
      </c>
      <c r="R152">
        <v>0.91300000000000003</v>
      </c>
      <c r="S152">
        <v>0.2</v>
      </c>
      <c r="T152">
        <v>1844.6</v>
      </c>
      <c r="U152">
        <v>66</v>
      </c>
      <c r="V152" s="11">
        <f t="shared" si="100"/>
        <v>95.927722703642445</v>
      </c>
      <c r="W152" s="11">
        <f t="shared" si="100"/>
        <v>455.35039716587278</v>
      </c>
      <c r="X152" s="11">
        <f t="shared" si="100"/>
        <v>946.83847959785601</v>
      </c>
      <c r="Y152" s="11">
        <f t="shared" si="100"/>
        <v>1451.9008956906437</v>
      </c>
      <c r="Z152" s="11">
        <f t="shared" si="100"/>
        <v>1892.3728427648664</v>
      </c>
      <c r="AA152" s="11" t="str">
        <f t="shared" si="100"/>
        <v/>
      </c>
      <c r="AB152" s="11" t="str">
        <f t="shared" si="100"/>
        <v/>
      </c>
      <c r="AC152" s="11" t="str">
        <f t="shared" si="100"/>
        <v/>
      </c>
      <c r="AD152" s="11" t="str">
        <f t="shared" si="100"/>
        <v/>
      </c>
      <c r="AE152" s="11" t="str">
        <f t="shared" si="100"/>
        <v/>
      </c>
      <c r="AF152" s="11" t="str">
        <f t="shared" si="100"/>
        <v/>
      </c>
      <c r="AG152" s="11" t="str">
        <f t="shared" si="100"/>
        <v/>
      </c>
      <c r="AH152" s="11" t="str">
        <f t="shared" si="100"/>
        <v/>
      </c>
      <c r="AI152" s="11" t="str">
        <f t="shared" si="100"/>
        <v/>
      </c>
      <c r="AJ152" s="11" t="str">
        <f t="shared" si="100"/>
        <v/>
      </c>
      <c r="AK152" t="s">
        <v>178</v>
      </c>
      <c r="AL152" t="s">
        <v>203</v>
      </c>
      <c r="AM152" s="11">
        <v>25.368459999999995</v>
      </c>
      <c r="AN152" s="11">
        <v>46.913959999999996</v>
      </c>
      <c r="AO152" s="11">
        <v>64.939459999999997</v>
      </c>
      <c r="AP152" s="11">
        <v>79.444959999999995</v>
      </c>
      <c r="AQ152" s="11">
        <v>90.430460000000011</v>
      </c>
      <c r="BB152" s="11">
        <v>96.03</v>
      </c>
      <c r="BL152" s="11" t="str">
        <f t="shared" si="70"/>
        <v/>
      </c>
      <c r="BM152" s="11" t="str">
        <f t="shared" si="71"/>
        <v/>
      </c>
      <c r="BN152" s="11" t="str">
        <f t="shared" si="72"/>
        <v/>
      </c>
      <c r="BO152" s="11" t="str">
        <f t="shared" si="73"/>
        <v/>
      </c>
      <c r="BP152" s="11" t="str">
        <f t="shared" si="74"/>
        <v/>
      </c>
      <c r="BQ152" s="11" t="str">
        <f t="shared" si="75"/>
        <v/>
      </c>
      <c r="BR152" s="11" t="str">
        <f t="shared" si="76"/>
        <v/>
      </c>
      <c r="BS152" s="11" t="str">
        <f t="shared" si="77"/>
        <v/>
      </c>
      <c r="BT152" s="11" t="str">
        <f t="shared" si="78"/>
        <v/>
      </c>
      <c r="BU152" s="11" t="str">
        <f t="shared" si="79"/>
        <v/>
      </c>
      <c r="BV152" s="11" t="str">
        <f t="shared" si="80"/>
        <v/>
      </c>
      <c r="BW152" s="11" t="str">
        <f t="shared" si="81"/>
        <v/>
      </c>
      <c r="BX152" s="11" t="str">
        <f t="shared" si="82"/>
        <v/>
      </c>
      <c r="BY152" s="11" t="str">
        <f t="shared" si="83"/>
        <v/>
      </c>
      <c r="BZ152" s="11" t="str">
        <f t="shared" si="84"/>
        <v/>
      </c>
      <c r="CA152" s="11" t="str">
        <f t="shared" si="85"/>
        <v/>
      </c>
      <c r="CB152" s="11" t="str">
        <f t="shared" si="86"/>
        <v/>
      </c>
      <c r="CC152" s="11" t="str">
        <f t="shared" si="87"/>
        <v/>
      </c>
      <c r="CD152" s="11" t="str">
        <f t="shared" si="88"/>
        <v/>
      </c>
      <c r="CE152" s="11" t="str">
        <f t="shared" si="89"/>
        <v/>
      </c>
      <c r="CF152" s="11" t="str">
        <f t="shared" si="90"/>
        <v/>
      </c>
      <c r="CG152" s="11" t="str">
        <f t="shared" si="91"/>
        <v/>
      </c>
      <c r="CH152" s="11" t="str">
        <f t="shared" si="92"/>
        <v/>
      </c>
      <c r="CI152" s="11" t="str">
        <f t="shared" si="93"/>
        <v/>
      </c>
      <c r="CJ152" s="11" t="str">
        <f t="shared" si="94"/>
        <v/>
      </c>
      <c r="CK152" s="11" t="str">
        <f t="shared" si="95"/>
        <v/>
      </c>
      <c r="CL152" s="11" t="str">
        <f t="shared" si="96"/>
        <v/>
      </c>
      <c r="CM152" s="11" t="str">
        <f t="shared" si="97"/>
        <v/>
      </c>
      <c r="CN152" s="11" t="str">
        <f t="shared" si="98"/>
        <v/>
      </c>
      <c r="CO152" s="11" t="str">
        <f t="shared" si="99"/>
        <v/>
      </c>
    </row>
    <row r="153" spans="1:93" x14ac:dyDescent="0.25">
      <c r="A153" s="5" t="s">
        <v>278</v>
      </c>
      <c r="B153" s="5" t="s">
        <v>295</v>
      </c>
      <c r="C153" s="5" t="s">
        <v>296</v>
      </c>
      <c r="D153" s="5" t="s">
        <v>24</v>
      </c>
      <c r="E153" s="5" t="s">
        <v>37</v>
      </c>
      <c r="F153" s="5" t="s">
        <v>38</v>
      </c>
      <c r="G153" s="5">
        <v>1</v>
      </c>
      <c r="H153" s="5" t="s">
        <v>31</v>
      </c>
      <c r="I153" s="6">
        <v>-0.36109000000000002</v>
      </c>
      <c r="J153" s="6">
        <v>4.9344599999999996</v>
      </c>
      <c r="K153" s="6">
        <v>0.49534</v>
      </c>
      <c r="L153" s="6"/>
      <c r="M153" s="6"/>
      <c r="N153" s="5">
        <v>2.8</v>
      </c>
      <c r="O153" s="5">
        <v>2274.1</v>
      </c>
      <c r="P153" s="5">
        <v>0.70379999999999998</v>
      </c>
      <c r="Q153" s="5">
        <v>39</v>
      </c>
      <c r="R153" s="5">
        <v>0.93600000000000005</v>
      </c>
      <c r="S153" s="5">
        <v>0</v>
      </c>
      <c r="T153" s="5">
        <v>4054.7</v>
      </c>
      <c r="U153" s="5">
        <v>37</v>
      </c>
      <c r="V153" s="11">
        <f t="shared" si="100"/>
        <v>116.14490969553435</v>
      </c>
      <c r="W153" s="11">
        <f t="shared" si="100"/>
        <v>406.95324949317182</v>
      </c>
      <c r="X153" s="11">
        <f t="shared" si="100"/>
        <v>759.96099397806211</v>
      </c>
      <c r="Y153" s="11">
        <f t="shared" si="100"/>
        <v>1136.8236766628024</v>
      </c>
      <c r="Z153" s="11">
        <f t="shared" si="100"/>
        <v>1516.8784152964927</v>
      </c>
      <c r="AA153" s="11">
        <f t="shared" si="100"/>
        <v>1886.3232077510791</v>
      </c>
      <c r="AB153" s="11">
        <f t="shared" si="100"/>
        <v>2234.8197706537685</v>
      </c>
      <c r="AC153" s="11" t="str">
        <f t="shared" si="100"/>
        <v/>
      </c>
      <c r="AD153" s="11" t="str">
        <f t="shared" si="100"/>
        <v/>
      </c>
      <c r="AE153" s="11" t="str">
        <f t="shared" si="100"/>
        <v/>
      </c>
      <c r="AF153" s="11" t="str">
        <f t="shared" si="100"/>
        <v/>
      </c>
      <c r="AG153" s="11" t="str">
        <f t="shared" si="100"/>
        <v/>
      </c>
      <c r="AH153" s="11" t="str">
        <f t="shared" si="100"/>
        <v/>
      </c>
      <c r="AI153" s="11" t="str">
        <f t="shared" si="100"/>
        <v/>
      </c>
      <c r="AJ153" s="11" t="str">
        <f t="shared" si="100"/>
        <v/>
      </c>
      <c r="AK153" s="5" t="s">
        <v>278</v>
      </c>
      <c r="AL153" s="5" t="s">
        <v>295</v>
      </c>
      <c r="AM153" s="11">
        <v>13.097739999999998</v>
      </c>
      <c r="AN153" s="11">
        <v>29.615839999999999</v>
      </c>
      <c r="AO153" s="11">
        <v>48.371939999999995</v>
      </c>
      <c r="AP153" s="11">
        <v>68.706039999999987</v>
      </c>
      <c r="AQ153" s="11">
        <v>89.95814</v>
      </c>
      <c r="AR153" s="11">
        <v>111.46823999999997</v>
      </c>
      <c r="AS153" s="11">
        <v>132.57633999999996</v>
      </c>
      <c r="BB153" s="11">
        <v>134.01</v>
      </c>
      <c r="BL153" s="11" t="str">
        <f t="shared" si="70"/>
        <v/>
      </c>
      <c r="BM153" s="11" t="str">
        <f t="shared" si="71"/>
        <v/>
      </c>
      <c r="BN153" s="11" t="str">
        <f t="shared" si="72"/>
        <v/>
      </c>
      <c r="BO153" s="11" t="str">
        <f t="shared" si="73"/>
        <v/>
      </c>
      <c r="BP153" s="11" t="str">
        <f t="shared" si="74"/>
        <v/>
      </c>
      <c r="BQ153" s="11" t="str">
        <f t="shared" si="75"/>
        <v/>
      </c>
      <c r="BR153" s="11" t="str">
        <f t="shared" si="76"/>
        <v/>
      </c>
      <c r="BS153" s="11" t="str">
        <f t="shared" si="77"/>
        <v/>
      </c>
      <c r="BT153" s="11" t="str">
        <f t="shared" si="78"/>
        <v/>
      </c>
      <c r="BU153" s="11" t="str">
        <f t="shared" si="79"/>
        <v/>
      </c>
      <c r="BV153" s="11" t="str">
        <f t="shared" si="80"/>
        <v/>
      </c>
      <c r="BW153" s="11" t="str">
        <f t="shared" si="81"/>
        <v/>
      </c>
      <c r="BX153" s="11" t="str">
        <f t="shared" si="82"/>
        <v/>
      </c>
      <c r="BY153" s="11" t="str">
        <f t="shared" si="83"/>
        <v/>
      </c>
      <c r="BZ153" s="11" t="str">
        <f t="shared" si="84"/>
        <v/>
      </c>
      <c r="CA153" s="11" t="str">
        <f t="shared" si="85"/>
        <v/>
      </c>
      <c r="CB153" s="11" t="str">
        <f t="shared" si="86"/>
        <v/>
      </c>
      <c r="CC153" s="11" t="str">
        <f t="shared" si="87"/>
        <v/>
      </c>
      <c r="CD153" s="11" t="str">
        <f t="shared" si="88"/>
        <v/>
      </c>
      <c r="CE153" s="11" t="str">
        <f t="shared" si="89"/>
        <v/>
      </c>
      <c r="CF153" s="11" t="str">
        <f t="shared" si="90"/>
        <v/>
      </c>
      <c r="CG153" s="11" t="str">
        <f t="shared" si="91"/>
        <v/>
      </c>
      <c r="CH153" s="11" t="str">
        <f t="shared" si="92"/>
        <v/>
      </c>
      <c r="CI153" s="11" t="str">
        <f t="shared" si="93"/>
        <v/>
      </c>
      <c r="CJ153" s="11" t="str">
        <f t="shared" si="94"/>
        <v/>
      </c>
      <c r="CK153" s="11" t="str">
        <f t="shared" si="95"/>
        <v/>
      </c>
      <c r="CL153" s="11" t="str">
        <f t="shared" si="96"/>
        <v/>
      </c>
      <c r="CM153" s="11" t="str">
        <f t="shared" si="97"/>
        <v/>
      </c>
      <c r="CN153" s="11" t="str">
        <f t="shared" si="98"/>
        <v/>
      </c>
      <c r="CO153" s="11" t="str">
        <f t="shared" si="99"/>
        <v/>
      </c>
    </row>
    <row r="154" spans="1:93" x14ac:dyDescent="0.25">
      <c r="A154" s="7" t="s">
        <v>209</v>
      </c>
      <c r="B154" s="7" t="s">
        <v>228</v>
      </c>
      <c r="C154" s="7" t="s">
        <v>229</v>
      </c>
      <c r="D154" s="7" t="s">
        <v>24</v>
      </c>
      <c r="E154" s="7" t="s">
        <v>37</v>
      </c>
      <c r="F154" s="7" t="s">
        <v>38</v>
      </c>
      <c r="G154" s="7">
        <v>1</v>
      </c>
      <c r="H154" s="7" t="s">
        <v>31</v>
      </c>
      <c r="I154" s="8">
        <v>-1.7295</v>
      </c>
      <c r="J154" s="8">
        <v>5.7864500000000003</v>
      </c>
      <c r="K154" s="8">
        <v>0.37376999999999999</v>
      </c>
      <c r="L154" s="8"/>
      <c r="M154" s="8"/>
      <c r="N154" s="7">
        <v>4.34</v>
      </c>
      <c r="O154" s="7">
        <v>2534.44</v>
      </c>
      <c r="P154" s="7">
        <v>0.61136999999999997</v>
      </c>
      <c r="Q154" s="7">
        <v>52</v>
      </c>
      <c r="R154" s="7">
        <v>0.80100000000000005</v>
      </c>
      <c r="S154" s="7">
        <v>6.4</v>
      </c>
      <c r="T154" s="7">
        <v>2316.8000000000002</v>
      </c>
      <c r="U154" s="7">
        <v>50</v>
      </c>
      <c r="V154" s="11">
        <f t="shared" ref="V154:AJ170" si="101">IF(AM154="","",EXP($I154+$J154*LN(LN(AM154)+($K154/2))))</f>
        <v>211.74693667654449</v>
      </c>
      <c r="W154" s="11">
        <f t="shared" si="101"/>
        <v>655.89343857283438</v>
      </c>
      <c r="X154" s="11">
        <f t="shared" si="101"/>
        <v>863.31237336600975</v>
      </c>
      <c r="Y154" s="11">
        <f t="shared" si="101"/>
        <v>904.32766587728554</v>
      </c>
      <c r="Z154" s="11">
        <f t="shared" si="101"/>
        <v>887.36882459396031</v>
      </c>
      <c r="AA154" s="11">
        <f t="shared" si="101"/>
        <v>923.79488698291323</v>
      </c>
      <c r="AB154" s="11">
        <f t="shared" si="101"/>
        <v>1126.6014542676787</v>
      </c>
      <c r="AC154" s="11">
        <f t="shared" si="101"/>
        <v>1612.5169891896453</v>
      </c>
      <c r="AD154" s="11">
        <f t="shared" si="101"/>
        <v>2488.1269184783064</v>
      </c>
      <c r="AE154" s="11" t="str">
        <f t="shared" si="101"/>
        <v/>
      </c>
      <c r="AF154" s="11" t="str">
        <f t="shared" si="101"/>
        <v/>
      </c>
      <c r="AG154" s="11" t="str">
        <f t="shared" si="101"/>
        <v/>
      </c>
      <c r="AH154" s="11" t="str">
        <f t="shared" si="101"/>
        <v/>
      </c>
      <c r="AI154" s="11" t="str">
        <f t="shared" si="101"/>
        <v/>
      </c>
      <c r="AJ154" s="11" t="str">
        <f t="shared" si="101"/>
        <v/>
      </c>
      <c r="AK154" s="7" t="s">
        <v>209</v>
      </c>
      <c r="AL154" s="7" t="s">
        <v>228</v>
      </c>
      <c r="AM154" s="11">
        <v>24.908700000000003</v>
      </c>
      <c r="AN154" s="11">
        <v>51.900800000000004</v>
      </c>
      <c r="AO154" s="11">
        <v>63.464900000000029</v>
      </c>
      <c r="AP154" s="11">
        <v>65.721000000000032</v>
      </c>
      <c r="AQ154" s="11">
        <v>64.78910000000009</v>
      </c>
      <c r="AR154" s="11">
        <v>66.789200000000079</v>
      </c>
      <c r="AS154" s="11">
        <v>77.841300000000047</v>
      </c>
      <c r="AT154" s="11">
        <v>104.06540000000007</v>
      </c>
      <c r="AU154" s="11">
        <v>151.58150000000023</v>
      </c>
      <c r="BB154" s="11">
        <v>153.12</v>
      </c>
      <c r="BC154" t="s">
        <v>209</v>
      </c>
      <c r="BD154" t="s">
        <v>228</v>
      </c>
      <c r="BE154" t="s">
        <v>515</v>
      </c>
      <c r="BF154" t="s">
        <v>229</v>
      </c>
      <c r="BG154" t="s">
        <v>449</v>
      </c>
      <c r="BH154">
        <v>0.28000000000000003</v>
      </c>
      <c r="BI154">
        <v>0.03</v>
      </c>
      <c r="BJ154">
        <v>122.01</v>
      </c>
      <c r="BK154">
        <v>20.47</v>
      </c>
      <c r="BL154" s="11">
        <f t="shared" si="70"/>
        <v>25.835243743905195</v>
      </c>
      <c r="BM154" s="11">
        <f t="shared" si="71"/>
        <v>80.025558440271539</v>
      </c>
      <c r="BN154" s="11">
        <f t="shared" si="72"/>
        <v>105.33274267438685</v>
      </c>
      <c r="BO154" s="11">
        <f t="shared" si="73"/>
        <v>110.33701851368761</v>
      </c>
      <c r="BP154" s="11">
        <f t="shared" si="74"/>
        <v>108.2678702887091</v>
      </c>
      <c r="BQ154" s="11">
        <f t="shared" si="75"/>
        <v>112.71221416078525</v>
      </c>
      <c r="BR154" s="11">
        <f t="shared" si="76"/>
        <v>137.45664343519948</v>
      </c>
      <c r="BS154" s="11">
        <f t="shared" si="77"/>
        <v>196.74319785102864</v>
      </c>
      <c r="BT154" s="11">
        <f t="shared" si="78"/>
        <v>303.5763653235382</v>
      </c>
      <c r="BU154" s="11" t="str">
        <f t="shared" si="79"/>
        <v/>
      </c>
      <c r="BV154" s="11" t="str">
        <f t="shared" si="80"/>
        <v/>
      </c>
      <c r="BW154" s="11" t="str">
        <f t="shared" si="81"/>
        <v/>
      </c>
      <c r="BX154" s="11" t="str">
        <f t="shared" si="82"/>
        <v/>
      </c>
      <c r="BY154" s="11" t="str">
        <f t="shared" si="83"/>
        <v/>
      </c>
      <c r="BZ154" s="11" t="str">
        <f t="shared" si="84"/>
        <v/>
      </c>
      <c r="CA154" s="11">
        <f t="shared" si="85"/>
        <v>129.17621871952599</v>
      </c>
      <c r="CB154" s="11">
        <f t="shared" si="86"/>
        <v>400.12779220135769</v>
      </c>
      <c r="CC154" s="11">
        <f t="shared" si="87"/>
        <v>526.66371337193425</v>
      </c>
      <c r="CD154" s="11">
        <f t="shared" si="88"/>
        <v>551.68509256843799</v>
      </c>
      <c r="CE154" s="11">
        <f t="shared" si="89"/>
        <v>541.33935144354552</v>
      </c>
      <c r="CF154" s="11">
        <f t="shared" si="90"/>
        <v>563.56107080392621</v>
      </c>
      <c r="CG154" s="11">
        <f t="shared" si="91"/>
        <v>687.28321717599738</v>
      </c>
      <c r="CH154" s="11">
        <f t="shared" si="92"/>
        <v>983.7159892551432</v>
      </c>
      <c r="CI154" s="11">
        <f t="shared" si="93"/>
        <v>1517.8818266176909</v>
      </c>
      <c r="CJ154" s="11" t="str">
        <f t="shared" si="94"/>
        <v/>
      </c>
      <c r="CK154" s="11" t="str">
        <f t="shared" si="95"/>
        <v/>
      </c>
      <c r="CL154" s="11" t="str">
        <f t="shared" si="96"/>
        <v/>
      </c>
      <c r="CM154" s="11" t="str">
        <f t="shared" si="97"/>
        <v/>
      </c>
      <c r="CN154" s="11" t="str">
        <f t="shared" si="98"/>
        <v/>
      </c>
      <c r="CO154" s="11" t="str">
        <f t="shared" si="99"/>
        <v/>
      </c>
    </row>
    <row r="155" spans="1:93" x14ac:dyDescent="0.25">
      <c r="A155" t="s">
        <v>243</v>
      </c>
      <c r="B155" t="s">
        <v>246</v>
      </c>
      <c r="C155" t="s">
        <v>247</v>
      </c>
      <c r="D155" t="s">
        <v>24</v>
      </c>
      <c r="E155" t="s">
        <v>37</v>
      </c>
      <c r="F155" t="s">
        <v>38</v>
      </c>
      <c r="G155">
        <v>1</v>
      </c>
      <c r="H155" t="s">
        <v>31</v>
      </c>
      <c r="I155" s="4">
        <v>-3.8432300000000001</v>
      </c>
      <c r="J155" s="4">
        <v>6.9262100000000002</v>
      </c>
      <c r="K155" s="4">
        <v>0.50009000000000003</v>
      </c>
      <c r="N155">
        <v>0.54</v>
      </c>
      <c r="O155">
        <v>1876.55</v>
      </c>
      <c r="P155">
        <v>0.70716999999999997</v>
      </c>
      <c r="Q155">
        <v>31</v>
      </c>
      <c r="R155">
        <v>0.61799999999999999</v>
      </c>
      <c r="S155">
        <v>15.7</v>
      </c>
      <c r="T155">
        <v>3411.2</v>
      </c>
      <c r="U155">
        <v>29</v>
      </c>
      <c r="V155" s="11">
        <f t="shared" si="101"/>
        <v>69.216810676000051</v>
      </c>
      <c r="W155" s="11">
        <f t="shared" si="101"/>
        <v>221.74331645965836</v>
      </c>
      <c r="X155" s="11">
        <f t="shared" si="101"/>
        <v>406.23941090952047</v>
      </c>
      <c r="Y155" s="11">
        <f t="shared" si="101"/>
        <v>600.62837164727966</v>
      </c>
      <c r="Z155" s="11">
        <f t="shared" si="101"/>
        <v>793.87134245756693</v>
      </c>
      <c r="AA155" s="11">
        <f t="shared" si="101"/>
        <v>979.71776296624034</v>
      </c>
      <c r="AB155" s="11">
        <f t="shared" si="101"/>
        <v>1154.3354465731288</v>
      </c>
      <c r="AC155" s="11">
        <f t="shared" si="101"/>
        <v>1315.2447272870613</v>
      </c>
      <c r="AD155" s="11">
        <f t="shared" si="101"/>
        <v>1460.7790120267584</v>
      </c>
      <c r="AE155" s="11">
        <f t="shared" si="101"/>
        <v>1589.7876099131581</v>
      </c>
      <c r="AF155" s="11">
        <f t="shared" si="101"/>
        <v>1701.4613954910531</v>
      </c>
      <c r="AG155" s="11">
        <f t="shared" si="101"/>
        <v>1795.225583702744</v>
      </c>
      <c r="AH155" s="11">
        <f t="shared" si="101"/>
        <v>1870.671468209596</v>
      </c>
      <c r="AI155" s="11" t="str">
        <f t="shared" si="101"/>
        <v/>
      </c>
      <c r="AJ155" s="11" t="str">
        <f t="shared" si="101"/>
        <v/>
      </c>
      <c r="AK155" t="s">
        <v>243</v>
      </c>
      <c r="AL155" t="s">
        <v>246</v>
      </c>
      <c r="AM155" s="11">
        <v>19.320700000000002</v>
      </c>
      <c r="AN155" s="11">
        <v>34.778399999999998</v>
      </c>
      <c r="AO155" s="11">
        <v>49.206099999999999</v>
      </c>
      <c r="AP155" s="11">
        <v>62.6038</v>
      </c>
      <c r="AQ155" s="11">
        <v>74.971499999999992</v>
      </c>
      <c r="AR155" s="11">
        <v>86.309200000000004</v>
      </c>
      <c r="AS155" s="11">
        <v>96.616900000000001</v>
      </c>
      <c r="AT155" s="11">
        <v>105.8946</v>
      </c>
      <c r="AU155" s="11">
        <v>114.14229999999998</v>
      </c>
      <c r="AV155" s="11">
        <v>121.35999999999999</v>
      </c>
      <c r="AW155" s="11">
        <v>127.54769999999999</v>
      </c>
      <c r="AX155" s="11">
        <v>132.7054</v>
      </c>
      <c r="AY155" s="11">
        <v>136.8331</v>
      </c>
      <c r="BB155" s="11">
        <v>136.15</v>
      </c>
      <c r="BC155" t="s">
        <v>243</v>
      </c>
      <c r="BD155" t="s">
        <v>246</v>
      </c>
      <c r="BE155" t="s">
        <v>526</v>
      </c>
      <c r="BF155" t="s">
        <v>247</v>
      </c>
      <c r="BG155" t="s">
        <v>449</v>
      </c>
      <c r="BH155">
        <v>0.27</v>
      </c>
      <c r="BI155">
        <v>0.04</v>
      </c>
      <c r="BJ155">
        <v>70.73</v>
      </c>
      <c r="BK155">
        <v>12.52</v>
      </c>
      <c r="BL155" s="11">
        <f t="shared" si="70"/>
        <v>4.8957050191134837</v>
      </c>
      <c r="BM155" s="11">
        <f t="shared" si="71"/>
        <v>15.683904773191637</v>
      </c>
      <c r="BN155" s="11">
        <f t="shared" si="72"/>
        <v>28.733313533630387</v>
      </c>
      <c r="BO155" s="11">
        <f t="shared" si="73"/>
        <v>42.482444726612094</v>
      </c>
      <c r="BP155" s="11">
        <f t="shared" si="74"/>
        <v>56.150520052023715</v>
      </c>
      <c r="BQ155" s="11">
        <f t="shared" si="75"/>
        <v>69.295437374602187</v>
      </c>
      <c r="BR155" s="11">
        <f t="shared" si="76"/>
        <v>81.646146136117395</v>
      </c>
      <c r="BS155" s="11">
        <f t="shared" si="77"/>
        <v>93.02725956101385</v>
      </c>
      <c r="BT155" s="11">
        <f t="shared" si="78"/>
        <v>103.32089952065263</v>
      </c>
      <c r="BU155" s="11">
        <f t="shared" si="79"/>
        <v>112.44567764915767</v>
      </c>
      <c r="BV155" s="11">
        <f t="shared" si="80"/>
        <v>120.34436450308219</v>
      </c>
      <c r="BW155" s="11">
        <f t="shared" si="81"/>
        <v>126.9763055352951</v>
      </c>
      <c r="BX155" s="11">
        <f t="shared" si="82"/>
        <v>132.31259294646472</v>
      </c>
      <c r="BY155" s="11" t="str">
        <f t="shared" si="83"/>
        <v/>
      </c>
      <c r="BZ155" s="11" t="str">
        <f t="shared" si="84"/>
        <v/>
      </c>
      <c r="CA155" s="11">
        <f t="shared" si="85"/>
        <v>24.47852509556742</v>
      </c>
      <c r="CB155" s="11">
        <f t="shared" si="86"/>
        <v>78.419523865958183</v>
      </c>
      <c r="CC155" s="11">
        <f t="shared" si="87"/>
        <v>143.66656766815194</v>
      </c>
      <c r="CD155" s="11">
        <f t="shared" si="88"/>
        <v>212.41222363306048</v>
      </c>
      <c r="CE155" s="11">
        <f t="shared" si="89"/>
        <v>280.75260026011858</v>
      </c>
      <c r="CF155" s="11">
        <f t="shared" si="90"/>
        <v>346.47718687301096</v>
      </c>
      <c r="CG155" s="11">
        <f t="shared" si="91"/>
        <v>408.23073068058699</v>
      </c>
      <c r="CH155" s="11">
        <f t="shared" si="92"/>
        <v>465.13629780506926</v>
      </c>
      <c r="CI155" s="11">
        <f t="shared" si="93"/>
        <v>516.6044976032631</v>
      </c>
      <c r="CJ155" s="11">
        <f t="shared" si="94"/>
        <v>562.22838824578832</v>
      </c>
      <c r="CK155" s="11">
        <f t="shared" si="95"/>
        <v>601.72182251541096</v>
      </c>
      <c r="CL155" s="11">
        <f t="shared" si="96"/>
        <v>634.88152767647546</v>
      </c>
      <c r="CM155" s="11">
        <f t="shared" si="97"/>
        <v>661.56296473232362</v>
      </c>
      <c r="CN155" s="11" t="str">
        <f t="shared" si="98"/>
        <v/>
      </c>
      <c r="CO155" s="11" t="str">
        <f t="shared" si="99"/>
        <v/>
      </c>
    </row>
    <row r="156" spans="1:93" x14ac:dyDescent="0.25">
      <c r="A156" s="5" t="s">
        <v>343</v>
      </c>
      <c r="B156" s="5" t="s">
        <v>362</v>
      </c>
      <c r="C156" s="5" t="s">
        <v>363</v>
      </c>
      <c r="D156" s="5" t="s">
        <v>24</v>
      </c>
      <c r="E156" s="5" t="s">
        <v>37</v>
      </c>
      <c r="F156" s="5" t="s">
        <v>38</v>
      </c>
      <c r="G156" s="5">
        <v>1</v>
      </c>
      <c r="H156" s="5" t="s">
        <v>31</v>
      </c>
      <c r="I156" s="6">
        <v>-1.24183</v>
      </c>
      <c r="J156" s="6">
        <v>5.0917000000000003</v>
      </c>
      <c r="K156" s="6">
        <v>0.38438</v>
      </c>
      <c r="L156" s="6"/>
      <c r="M156" s="6"/>
      <c r="N156" s="5">
        <v>1.93</v>
      </c>
      <c r="O156" s="5">
        <v>589.55999999999995</v>
      </c>
      <c r="P156" s="5">
        <v>0.61997999999999998</v>
      </c>
      <c r="Q156" s="5">
        <v>30</v>
      </c>
      <c r="R156" s="5">
        <v>0.81200000000000006</v>
      </c>
      <c r="S156" s="5">
        <v>3.2</v>
      </c>
      <c r="T156" s="5">
        <v>949.9</v>
      </c>
      <c r="U156" s="5">
        <v>28</v>
      </c>
      <c r="V156" s="11">
        <f t="shared" si="101"/>
        <v>102.53291816076722</v>
      </c>
      <c r="W156" s="11">
        <f t="shared" si="101"/>
        <v>257.0059573956247</v>
      </c>
      <c r="X156" s="11">
        <f t="shared" si="101"/>
        <v>418.95796474476498</v>
      </c>
      <c r="Y156" s="11">
        <f t="shared" si="101"/>
        <v>580.21646572911357</v>
      </c>
      <c r="Z156" s="11" t="str">
        <f t="shared" si="101"/>
        <v/>
      </c>
      <c r="AA156" s="11" t="str">
        <f t="shared" si="101"/>
        <v/>
      </c>
      <c r="AB156" s="11" t="str">
        <f t="shared" si="101"/>
        <v/>
      </c>
      <c r="AC156" s="11" t="str">
        <f t="shared" si="101"/>
        <v/>
      </c>
      <c r="AD156" s="11" t="str">
        <f t="shared" si="101"/>
        <v/>
      </c>
      <c r="AE156" s="11" t="str">
        <f t="shared" si="101"/>
        <v/>
      </c>
      <c r="AF156" s="11" t="str">
        <f t="shared" si="101"/>
        <v/>
      </c>
      <c r="AG156" s="11" t="str">
        <f t="shared" si="101"/>
        <v/>
      </c>
      <c r="AH156" s="11" t="str">
        <f t="shared" si="101"/>
        <v/>
      </c>
      <c r="AI156" s="11" t="str">
        <f t="shared" si="101"/>
        <v/>
      </c>
      <c r="AJ156" s="11" t="str">
        <f t="shared" si="101"/>
        <v/>
      </c>
      <c r="AK156" s="5" t="s">
        <v>343</v>
      </c>
      <c r="AL156" s="5" t="s">
        <v>362</v>
      </c>
      <c r="AM156" s="11">
        <v>19.614919999999998</v>
      </c>
      <c r="AN156" s="11">
        <v>36.706919999999997</v>
      </c>
      <c r="AO156" s="11">
        <v>53.798920000000003</v>
      </c>
      <c r="AP156" s="11">
        <v>70.890919999999994</v>
      </c>
      <c r="BB156" s="11">
        <v>70.89</v>
      </c>
      <c r="BC156" t="s">
        <v>343</v>
      </c>
      <c r="BD156" t="s">
        <v>362</v>
      </c>
      <c r="BE156" t="s">
        <v>579</v>
      </c>
      <c r="BF156" t="s">
        <v>363</v>
      </c>
      <c r="BG156" t="s">
        <v>438</v>
      </c>
      <c r="BH156">
        <v>0.45</v>
      </c>
      <c r="BI156">
        <v>0.03</v>
      </c>
      <c r="BJ156">
        <v>177.36</v>
      </c>
      <c r="BK156">
        <v>21.06</v>
      </c>
      <c r="BL156" s="11">
        <f t="shared" si="70"/>
        <v>18.185238364993676</v>
      </c>
      <c r="BM156" s="11">
        <f t="shared" si="71"/>
        <v>45.582576603688004</v>
      </c>
      <c r="BN156" s="11">
        <f t="shared" si="72"/>
        <v>74.306384627131521</v>
      </c>
      <c r="BO156" s="11">
        <f t="shared" si="73"/>
        <v>102.90719236171559</v>
      </c>
      <c r="BP156" s="11" t="str">
        <f t="shared" si="74"/>
        <v/>
      </c>
      <c r="BQ156" s="11" t="str">
        <f t="shared" si="75"/>
        <v/>
      </c>
      <c r="BR156" s="11" t="str">
        <f t="shared" si="76"/>
        <v/>
      </c>
      <c r="BS156" s="11" t="str">
        <f t="shared" si="77"/>
        <v/>
      </c>
      <c r="BT156" s="11" t="str">
        <f t="shared" si="78"/>
        <v/>
      </c>
      <c r="BU156" s="11" t="str">
        <f t="shared" si="79"/>
        <v/>
      </c>
      <c r="BV156" s="11" t="str">
        <f t="shared" si="80"/>
        <v/>
      </c>
      <c r="BW156" s="11" t="str">
        <f t="shared" si="81"/>
        <v/>
      </c>
      <c r="BX156" s="11" t="str">
        <f t="shared" si="82"/>
        <v/>
      </c>
      <c r="BY156" s="11" t="str">
        <f t="shared" si="83"/>
        <v/>
      </c>
      <c r="BZ156" s="11" t="str">
        <f t="shared" si="84"/>
        <v/>
      </c>
      <c r="CA156" s="11">
        <f t="shared" si="85"/>
        <v>90.926191824968384</v>
      </c>
      <c r="CB156" s="11">
        <f t="shared" si="86"/>
        <v>227.91288301844003</v>
      </c>
      <c r="CC156" s="11">
        <f t="shared" si="87"/>
        <v>371.53192313565762</v>
      </c>
      <c r="CD156" s="11">
        <f t="shared" si="88"/>
        <v>514.53596180857789</v>
      </c>
      <c r="CE156" s="11" t="str">
        <f t="shared" si="89"/>
        <v/>
      </c>
      <c r="CF156" s="11" t="str">
        <f t="shared" si="90"/>
        <v/>
      </c>
      <c r="CG156" s="11" t="str">
        <f t="shared" si="91"/>
        <v/>
      </c>
      <c r="CH156" s="11" t="str">
        <f t="shared" si="92"/>
        <v/>
      </c>
      <c r="CI156" s="11" t="str">
        <f t="shared" si="93"/>
        <v/>
      </c>
      <c r="CJ156" s="11" t="str">
        <f t="shared" si="94"/>
        <v/>
      </c>
      <c r="CK156" s="11" t="str">
        <f t="shared" si="95"/>
        <v/>
      </c>
      <c r="CL156" s="11" t="str">
        <f t="shared" si="96"/>
        <v/>
      </c>
      <c r="CM156" s="11" t="str">
        <f t="shared" si="97"/>
        <v/>
      </c>
      <c r="CN156" s="11" t="str">
        <f t="shared" si="98"/>
        <v/>
      </c>
      <c r="CO156" s="11" t="str">
        <f t="shared" si="99"/>
        <v/>
      </c>
    </row>
    <row r="157" spans="1:93" x14ac:dyDescent="0.25">
      <c r="A157" s="5" t="s">
        <v>278</v>
      </c>
      <c r="B157" s="5" t="s">
        <v>297</v>
      </c>
      <c r="C157" s="5" t="s">
        <v>173</v>
      </c>
      <c r="D157" s="5" t="s">
        <v>24</v>
      </c>
      <c r="E157" s="5" t="s">
        <v>37</v>
      </c>
      <c r="F157" s="5" t="s">
        <v>38</v>
      </c>
      <c r="G157" s="5">
        <v>1</v>
      </c>
      <c r="H157" s="5" t="s">
        <v>31</v>
      </c>
      <c r="I157" s="6">
        <v>-0.87929999999999997</v>
      </c>
      <c r="J157" s="6">
        <v>4.9031099999999999</v>
      </c>
      <c r="K157" s="6">
        <v>0.23211000000000001</v>
      </c>
      <c r="L157" s="6"/>
      <c r="M157" s="6"/>
      <c r="N157" s="5">
        <v>0.65</v>
      </c>
      <c r="O157" s="5">
        <v>126.11</v>
      </c>
      <c r="P157" s="5">
        <v>0.48176999999999998</v>
      </c>
      <c r="Q157" s="5">
        <v>29</v>
      </c>
      <c r="R157" s="5">
        <v>0.92</v>
      </c>
      <c r="S157" s="5">
        <v>0.1</v>
      </c>
      <c r="T157" s="5">
        <v>608.79999999999995</v>
      </c>
      <c r="U157" s="5">
        <v>27</v>
      </c>
      <c r="V157" s="11">
        <f t="shared" si="101"/>
        <v>23.539109599815582</v>
      </c>
      <c r="W157" s="11">
        <f t="shared" si="101"/>
        <v>65.130585617523437</v>
      </c>
      <c r="X157" s="11">
        <f t="shared" si="101"/>
        <v>98.46929542272207</v>
      </c>
      <c r="Y157" s="11">
        <f t="shared" si="101"/>
        <v>117.38158979828013</v>
      </c>
      <c r="Z157" s="11" t="str">
        <f t="shared" si="101"/>
        <v/>
      </c>
      <c r="AA157" s="11" t="str">
        <f t="shared" si="101"/>
        <v/>
      </c>
      <c r="AB157" s="11" t="str">
        <f t="shared" si="101"/>
        <v/>
      </c>
      <c r="AC157" s="11" t="str">
        <f t="shared" si="101"/>
        <v/>
      </c>
      <c r="AD157" s="11" t="str">
        <f t="shared" si="101"/>
        <v/>
      </c>
      <c r="AE157" s="11" t="str">
        <f t="shared" si="101"/>
        <v/>
      </c>
      <c r="AF157" s="11" t="str">
        <f t="shared" si="101"/>
        <v/>
      </c>
      <c r="AG157" s="11" t="str">
        <f t="shared" si="101"/>
        <v/>
      </c>
      <c r="AH157" s="11" t="str">
        <f t="shared" si="101"/>
        <v/>
      </c>
      <c r="AI157" s="11" t="str">
        <f t="shared" si="101"/>
        <v/>
      </c>
      <c r="AJ157" s="11" t="str">
        <f t="shared" si="101"/>
        <v/>
      </c>
      <c r="AK157" s="5" t="s">
        <v>278</v>
      </c>
      <c r="AL157" s="5" t="s">
        <v>297</v>
      </c>
      <c r="AM157" s="11">
        <v>8.6930399999999999</v>
      </c>
      <c r="AN157" s="11">
        <v>14.704439999999998</v>
      </c>
      <c r="AO157" s="11">
        <v>18.817839999999997</v>
      </c>
      <c r="AP157" s="11">
        <v>21.033239999999996</v>
      </c>
      <c r="BB157" s="11">
        <v>21.04</v>
      </c>
      <c r="BL157" s="11" t="str">
        <f t="shared" si="70"/>
        <v/>
      </c>
      <c r="BM157" s="11" t="str">
        <f t="shared" si="71"/>
        <v/>
      </c>
      <c r="BN157" s="11" t="str">
        <f t="shared" si="72"/>
        <v/>
      </c>
      <c r="BO157" s="11" t="str">
        <f t="shared" si="73"/>
        <v/>
      </c>
      <c r="BP157" s="11" t="str">
        <f t="shared" si="74"/>
        <v/>
      </c>
      <c r="BQ157" s="11" t="str">
        <f t="shared" si="75"/>
        <v/>
      </c>
      <c r="BR157" s="11" t="str">
        <f t="shared" si="76"/>
        <v/>
      </c>
      <c r="BS157" s="11" t="str">
        <f t="shared" si="77"/>
        <v/>
      </c>
      <c r="BT157" s="11" t="str">
        <f t="shared" si="78"/>
        <v/>
      </c>
      <c r="BU157" s="11" t="str">
        <f t="shared" si="79"/>
        <v/>
      </c>
      <c r="BV157" s="11" t="str">
        <f t="shared" si="80"/>
        <v/>
      </c>
      <c r="BW157" s="11" t="str">
        <f t="shared" si="81"/>
        <v/>
      </c>
      <c r="BX157" s="11" t="str">
        <f t="shared" si="82"/>
        <v/>
      </c>
      <c r="BY157" s="11" t="str">
        <f t="shared" si="83"/>
        <v/>
      </c>
      <c r="BZ157" s="11" t="str">
        <f t="shared" si="84"/>
        <v/>
      </c>
      <c r="CA157" s="11" t="str">
        <f t="shared" si="85"/>
        <v/>
      </c>
      <c r="CB157" s="11" t="str">
        <f t="shared" si="86"/>
        <v/>
      </c>
      <c r="CC157" s="11" t="str">
        <f t="shared" si="87"/>
        <v/>
      </c>
      <c r="CD157" s="11" t="str">
        <f t="shared" si="88"/>
        <v/>
      </c>
      <c r="CE157" s="11" t="str">
        <f t="shared" si="89"/>
        <v/>
      </c>
      <c r="CF157" s="11" t="str">
        <f t="shared" si="90"/>
        <v/>
      </c>
      <c r="CG157" s="11" t="str">
        <f t="shared" si="91"/>
        <v/>
      </c>
      <c r="CH157" s="11" t="str">
        <f t="shared" si="92"/>
        <v/>
      </c>
      <c r="CI157" s="11" t="str">
        <f t="shared" si="93"/>
        <v/>
      </c>
      <c r="CJ157" s="11" t="str">
        <f t="shared" si="94"/>
        <v/>
      </c>
      <c r="CK157" s="11" t="str">
        <f t="shared" si="95"/>
        <v/>
      </c>
      <c r="CL157" s="11" t="str">
        <f t="shared" si="96"/>
        <v/>
      </c>
      <c r="CM157" s="11" t="str">
        <f t="shared" si="97"/>
        <v/>
      </c>
      <c r="CN157" s="11" t="str">
        <f t="shared" si="98"/>
        <v/>
      </c>
      <c r="CO157" s="11" t="str">
        <f t="shared" si="99"/>
        <v/>
      </c>
    </row>
    <row r="158" spans="1:93" x14ac:dyDescent="0.25">
      <c r="A158" t="s">
        <v>315</v>
      </c>
      <c r="B158" t="s">
        <v>318</v>
      </c>
      <c r="C158" t="s">
        <v>173</v>
      </c>
      <c r="D158" t="s">
        <v>24</v>
      </c>
      <c r="E158" t="s">
        <v>37</v>
      </c>
      <c r="F158" t="s">
        <v>38</v>
      </c>
      <c r="G158">
        <v>1</v>
      </c>
      <c r="H158" t="s">
        <v>31</v>
      </c>
      <c r="I158" s="4">
        <v>-1.6772400000000001</v>
      </c>
      <c r="J158" s="4">
        <v>4.7133599999999998</v>
      </c>
      <c r="K158" s="4">
        <v>0.42252000000000001</v>
      </c>
      <c r="N158">
        <v>1.05</v>
      </c>
      <c r="O158">
        <v>122.82</v>
      </c>
      <c r="P158">
        <v>0.65002000000000004</v>
      </c>
      <c r="Q158">
        <v>33</v>
      </c>
      <c r="R158">
        <v>0.73399999999999999</v>
      </c>
      <c r="S158">
        <v>0.6</v>
      </c>
      <c r="T158">
        <v>174.1</v>
      </c>
      <c r="U158">
        <v>31</v>
      </c>
      <c r="V158" s="11">
        <f t="shared" si="101"/>
        <v>33.293658643019953</v>
      </c>
      <c r="W158" s="11">
        <f t="shared" si="101"/>
        <v>62.013827531339089</v>
      </c>
      <c r="X158" s="11">
        <f t="shared" si="101"/>
        <v>81.523633467147846</v>
      </c>
      <c r="Y158" s="11">
        <f t="shared" si="101"/>
        <v>96.354161036077016</v>
      </c>
      <c r="Z158" s="11">
        <f t="shared" si="101"/>
        <v>108.35377889206153</v>
      </c>
      <c r="AA158" s="11">
        <f t="shared" si="101"/>
        <v>118.45070513639544</v>
      </c>
      <c r="AB158" s="11" t="str">
        <f t="shared" si="101"/>
        <v/>
      </c>
      <c r="AC158" s="11" t="str">
        <f t="shared" si="101"/>
        <v/>
      </c>
      <c r="AD158" s="11" t="str">
        <f t="shared" si="101"/>
        <v/>
      </c>
      <c r="AE158" s="11" t="str">
        <f t="shared" si="101"/>
        <v/>
      </c>
      <c r="AF158" s="11" t="str">
        <f t="shared" si="101"/>
        <v/>
      </c>
      <c r="AG158" s="11" t="str">
        <f t="shared" si="101"/>
        <v/>
      </c>
      <c r="AH158" s="11" t="str">
        <f t="shared" si="101"/>
        <v/>
      </c>
      <c r="AI158" s="11" t="str">
        <f t="shared" si="101"/>
        <v/>
      </c>
      <c r="AJ158" s="11" t="str">
        <f t="shared" si="101"/>
        <v/>
      </c>
      <c r="AK158" t="s">
        <v>315</v>
      </c>
      <c r="AL158" t="s">
        <v>318</v>
      </c>
      <c r="AM158" s="11">
        <v>16.306679587366123</v>
      </c>
      <c r="AN158" s="11">
        <v>24.907624495885674</v>
      </c>
      <c r="AO158" s="11">
        <v>30.566579757442483</v>
      </c>
      <c r="AP158" s="11">
        <v>34.847454612637449</v>
      </c>
      <c r="AQ158" s="11">
        <v>38.315050008213404</v>
      </c>
      <c r="AR158" s="11">
        <v>41.241536854599097</v>
      </c>
      <c r="BB158" s="11">
        <v>41.51</v>
      </c>
      <c r="BL158" s="11" t="str">
        <f t="shared" si="70"/>
        <v/>
      </c>
      <c r="BM158" s="11" t="str">
        <f t="shared" si="71"/>
        <v/>
      </c>
      <c r="BN158" s="11" t="str">
        <f t="shared" si="72"/>
        <v/>
      </c>
      <c r="BO158" s="11" t="str">
        <f t="shared" si="73"/>
        <v/>
      </c>
      <c r="BP158" s="11" t="str">
        <f t="shared" si="74"/>
        <v/>
      </c>
      <c r="BQ158" s="11" t="str">
        <f t="shared" si="75"/>
        <v/>
      </c>
      <c r="BR158" s="11" t="str">
        <f t="shared" si="76"/>
        <v/>
      </c>
      <c r="BS158" s="11" t="str">
        <f t="shared" si="77"/>
        <v/>
      </c>
      <c r="BT158" s="11" t="str">
        <f t="shared" si="78"/>
        <v/>
      </c>
      <c r="BU158" s="11" t="str">
        <f t="shared" si="79"/>
        <v/>
      </c>
      <c r="BV158" s="11" t="str">
        <f t="shared" si="80"/>
        <v/>
      </c>
      <c r="BW158" s="11" t="str">
        <f t="shared" si="81"/>
        <v/>
      </c>
      <c r="BX158" s="11" t="str">
        <f t="shared" si="82"/>
        <v/>
      </c>
      <c r="BY158" s="11" t="str">
        <f t="shared" si="83"/>
        <v/>
      </c>
      <c r="BZ158" s="11" t="str">
        <f t="shared" si="84"/>
        <v/>
      </c>
      <c r="CA158" s="11" t="str">
        <f t="shared" si="85"/>
        <v/>
      </c>
      <c r="CB158" s="11" t="str">
        <f t="shared" si="86"/>
        <v/>
      </c>
      <c r="CC158" s="11" t="str">
        <f t="shared" si="87"/>
        <v/>
      </c>
      <c r="CD158" s="11" t="str">
        <f t="shared" si="88"/>
        <v/>
      </c>
      <c r="CE158" s="11" t="str">
        <f t="shared" si="89"/>
        <v/>
      </c>
      <c r="CF158" s="11" t="str">
        <f t="shared" si="90"/>
        <v/>
      </c>
      <c r="CG158" s="11" t="str">
        <f t="shared" si="91"/>
        <v/>
      </c>
      <c r="CH158" s="11" t="str">
        <f t="shared" si="92"/>
        <v/>
      </c>
      <c r="CI158" s="11" t="str">
        <f t="shared" si="93"/>
        <v/>
      </c>
      <c r="CJ158" s="11" t="str">
        <f t="shared" si="94"/>
        <v/>
      </c>
      <c r="CK158" s="11" t="str">
        <f t="shared" si="95"/>
        <v/>
      </c>
      <c r="CL158" s="11" t="str">
        <f t="shared" si="96"/>
        <v/>
      </c>
      <c r="CM158" s="11" t="str">
        <f t="shared" si="97"/>
        <v/>
      </c>
      <c r="CN158" s="11" t="str">
        <f t="shared" si="98"/>
        <v/>
      </c>
      <c r="CO158" s="11" t="str">
        <f t="shared" si="99"/>
        <v/>
      </c>
    </row>
    <row r="159" spans="1:93" x14ac:dyDescent="0.25">
      <c r="A159" t="s">
        <v>278</v>
      </c>
      <c r="B159" t="s">
        <v>274</v>
      </c>
      <c r="C159" t="s">
        <v>275</v>
      </c>
      <c r="D159" t="s">
        <v>24</v>
      </c>
      <c r="E159" t="s">
        <v>37</v>
      </c>
      <c r="F159" t="s">
        <v>38</v>
      </c>
      <c r="G159">
        <v>1</v>
      </c>
      <c r="H159" t="s">
        <v>31</v>
      </c>
      <c r="I159" s="4">
        <v>-1.93065</v>
      </c>
      <c r="J159" s="4">
        <v>5.1285600000000002</v>
      </c>
      <c r="K159" s="4">
        <v>0.74048000000000003</v>
      </c>
      <c r="N159">
        <v>0.28000000000000003</v>
      </c>
      <c r="O159">
        <v>430.13</v>
      </c>
      <c r="P159">
        <v>0.86051</v>
      </c>
      <c r="Q159">
        <v>74</v>
      </c>
      <c r="R159">
        <v>0.88</v>
      </c>
      <c r="S159">
        <v>0</v>
      </c>
      <c r="T159">
        <v>806</v>
      </c>
      <c r="U159">
        <v>72</v>
      </c>
      <c r="V159" s="11">
        <f t="shared" si="101"/>
        <v>59.371391086588631</v>
      </c>
      <c r="W159" s="11">
        <f t="shared" si="101"/>
        <v>164.80079643055049</v>
      </c>
      <c r="X159" s="11">
        <f t="shared" si="101"/>
        <v>274.22972551597229</v>
      </c>
      <c r="Y159" s="11">
        <f t="shared" si="101"/>
        <v>382.0097343675119</v>
      </c>
      <c r="Z159" s="11" t="str">
        <f t="shared" si="101"/>
        <v/>
      </c>
      <c r="AA159" s="11" t="str">
        <f t="shared" si="101"/>
        <v/>
      </c>
      <c r="AB159" s="11" t="str">
        <f t="shared" si="101"/>
        <v/>
      </c>
      <c r="AC159" s="11" t="str">
        <f t="shared" si="101"/>
        <v/>
      </c>
      <c r="AD159" s="11" t="str">
        <f t="shared" si="101"/>
        <v/>
      </c>
      <c r="AE159" s="11" t="str">
        <f t="shared" si="101"/>
        <v/>
      </c>
      <c r="AF159" s="11" t="str">
        <f t="shared" si="101"/>
        <v/>
      </c>
      <c r="AG159" s="11" t="str">
        <f t="shared" si="101"/>
        <v/>
      </c>
      <c r="AH159" s="11" t="str">
        <f t="shared" si="101"/>
        <v/>
      </c>
      <c r="AI159" s="11" t="str">
        <f t="shared" si="101"/>
        <v/>
      </c>
      <c r="AJ159" s="11" t="str">
        <f t="shared" si="101"/>
        <v/>
      </c>
      <c r="AK159" t="s">
        <v>278</v>
      </c>
      <c r="AL159" t="s">
        <v>274</v>
      </c>
      <c r="AM159" s="11">
        <v>17.471830000000004</v>
      </c>
      <c r="AN159" s="11">
        <v>35.595630000000007</v>
      </c>
      <c r="AO159" s="11">
        <v>53.719430000000003</v>
      </c>
      <c r="AP159" s="11">
        <v>71.843230000000005</v>
      </c>
      <c r="BB159" s="11">
        <v>79.09</v>
      </c>
      <c r="BL159" s="11" t="str">
        <f t="shared" si="70"/>
        <v/>
      </c>
      <c r="BM159" s="11" t="str">
        <f t="shared" si="71"/>
        <v/>
      </c>
      <c r="BN159" s="11" t="str">
        <f t="shared" si="72"/>
        <v/>
      </c>
      <c r="BO159" s="11" t="str">
        <f t="shared" si="73"/>
        <v/>
      </c>
      <c r="BP159" s="11" t="str">
        <f t="shared" si="74"/>
        <v/>
      </c>
      <c r="BQ159" s="11" t="str">
        <f t="shared" si="75"/>
        <v/>
      </c>
      <c r="BR159" s="11" t="str">
        <f t="shared" si="76"/>
        <v/>
      </c>
      <c r="BS159" s="11" t="str">
        <f t="shared" si="77"/>
        <v/>
      </c>
      <c r="BT159" s="11" t="str">
        <f t="shared" si="78"/>
        <v/>
      </c>
      <c r="BU159" s="11" t="str">
        <f t="shared" si="79"/>
        <v/>
      </c>
      <c r="BV159" s="11" t="str">
        <f t="shared" si="80"/>
        <v/>
      </c>
      <c r="BW159" s="11" t="str">
        <f t="shared" si="81"/>
        <v/>
      </c>
      <c r="BX159" s="11" t="str">
        <f t="shared" si="82"/>
        <v/>
      </c>
      <c r="BY159" s="11" t="str">
        <f t="shared" si="83"/>
        <v/>
      </c>
      <c r="BZ159" s="11" t="str">
        <f t="shared" si="84"/>
        <v/>
      </c>
      <c r="CA159" s="11" t="str">
        <f t="shared" si="85"/>
        <v/>
      </c>
      <c r="CB159" s="11" t="str">
        <f t="shared" si="86"/>
        <v/>
      </c>
      <c r="CC159" s="11" t="str">
        <f t="shared" si="87"/>
        <v/>
      </c>
      <c r="CD159" s="11" t="str">
        <f t="shared" si="88"/>
        <v/>
      </c>
      <c r="CE159" s="11" t="str">
        <f t="shared" si="89"/>
        <v/>
      </c>
      <c r="CF159" s="11" t="str">
        <f t="shared" si="90"/>
        <v/>
      </c>
      <c r="CG159" s="11" t="str">
        <f t="shared" si="91"/>
        <v/>
      </c>
      <c r="CH159" s="11" t="str">
        <f t="shared" si="92"/>
        <v/>
      </c>
      <c r="CI159" s="11" t="str">
        <f t="shared" si="93"/>
        <v/>
      </c>
      <c r="CJ159" s="11" t="str">
        <f t="shared" si="94"/>
        <v/>
      </c>
      <c r="CK159" s="11" t="str">
        <f t="shared" si="95"/>
        <v/>
      </c>
      <c r="CL159" s="11" t="str">
        <f t="shared" si="96"/>
        <v/>
      </c>
      <c r="CM159" s="11" t="str">
        <f t="shared" si="97"/>
        <v/>
      </c>
      <c r="CN159" s="11" t="str">
        <f t="shared" si="98"/>
        <v/>
      </c>
      <c r="CO159" s="11" t="str">
        <f t="shared" si="99"/>
        <v/>
      </c>
    </row>
    <row r="160" spans="1:93" x14ac:dyDescent="0.25">
      <c r="A160" s="5" t="s">
        <v>243</v>
      </c>
      <c r="B160" s="5" t="s">
        <v>248</v>
      </c>
      <c r="C160" s="5" t="s">
        <v>249</v>
      </c>
      <c r="D160" s="5" t="s">
        <v>24</v>
      </c>
      <c r="E160" s="5" t="s">
        <v>37</v>
      </c>
      <c r="F160" s="5" t="s">
        <v>38</v>
      </c>
      <c r="G160" s="5">
        <v>1</v>
      </c>
      <c r="H160" s="5" t="s">
        <v>31</v>
      </c>
      <c r="I160" s="6">
        <v>1.421</v>
      </c>
      <c r="J160" s="6">
        <v>2.3214199999999998</v>
      </c>
      <c r="K160" s="6">
        <v>0.45149</v>
      </c>
      <c r="L160" s="6"/>
      <c r="M160" s="6"/>
      <c r="N160" s="5">
        <v>6.05</v>
      </c>
      <c r="O160" s="5">
        <v>86.23</v>
      </c>
      <c r="P160" s="5">
        <v>0.67193000000000003</v>
      </c>
      <c r="Q160" s="5">
        <v>25</v>
      </c>
      <c r="R160" s="5">
        <v>0.55500000000000005</v>
      </c>
      <c r="S160" s="5">
        <v>3.6</v>
      </c>
      <c r="T160" s="5">
        <v>175</v>
      </c>
      <c r="U160" s="5">
        <v>23</v>
      </c>
      <c r="V160" s="11">
        <f t="shared" si="101"/>
        <v>46.107124036125334</v>
      </c>
      <c r="W160" s="11">
        <f t="shared" si="101"/>
        <v>73.693326699624009</v>
      </c>
      <c r="X160" s="11" t="str">
        <f t="shared" si="101"/>
        <v/>
      </c>
      <c r="Y160" s="11" t="str">
        <f t="shared" si="101"/>
        <v/>
      </c>
      <c r="Z160" s="11" t="str">
        <f t="shared" si="101"/>
        <v/>
      </c>
      <c r="AA160" s="11" t="str">
        <f t="shared" si="101"/>
        <v/>
      </c>
      <c r="AB160" s="11" t="str">
        <f t="shared" si="101"/>
        <v/>
      </c>
      <c r="AC160" s="11" t="str">
        <f t="shared" si="101"/>
        <v/>
      </c>
      <c r="AD160" s="11" t="str">
        <f t="shared" si="101"/>
        <v/>
      </c>
      <c r="AE160" s="11" t="str">
        <f t="shared" si="101"/>
        <v/>
      </c>
      <c r="AF160" s="11" t="str">
        <f t="shared" si="101"/>
        <v/>
      </c>
      <c r="AG160" s="11" t="str">
        <f t="shared" si="101"/>
        <v/>
      </c>
      <c r="AH160" s="11" t="str">
        <f t="shared" si="101"/>
        <v/>
      </c>
      <c r="AI160" s="11" t="str">
        <f t="shared" si="101"/>
        <v/>
      </c>
      <c r="AJ160" s="11" t="str">
        <f t="shared" si="101"/>
        <v/>
      </c>
      <c r="AK160" s="5" t="s">
        <v>243</v>
      </c>
      <c r="AL160" s="5" t="s">
        <v>248</v>
      </c>
      <c r="AM160" s="11">
        <v>13.439859999999999</v>
      </c>
      <c r="AN160" s="11">
        <v>25.289560000000002</v>
      </c>
      <c r="BB160" s="11">
        <v>31.21</v>
      </c>
      <c r="BC160" t="s">
        <v>243</v>
      </c>
      <c r="BD160" t="s">
        <v>527</v>
      </c>
      <c r="BE160" t="s">
        <v>528</v>
      </c>
      <c r="BF160" t="s">
        <v>249</v>
      </c>
      <c r="BG160" t="s">
        <v>447</v>
      </c>
      <c r="BH160">
        <v>0.41</v>
      </c>
      <c r="BI160">
        <v>0.09</v>
      </c>
      <c r="BJ160">
        <v>71.12</v>
      </c>
      <c r="BK160">
        <v>15.74</v>
      </c>
      <c r="BL160" s="11">
        <f t="shared" si="70"/>
        <v>3.2791386614492342</v>
      </c>
      <c r="BM160" s="11">
        <f t="shared" si="71"/>
        <v>5.2410693948772593</v>
      </c>
      <c r="BN160" s="11" t="str">
        <f t="shared" si="72"/>
        <v/>
      </c>
      <c r="BO160" s="11" t="str">
        <f t="shared" si="73"/>
        <v/>
      </c>
      <c r="BP160" s="11" t="str">
        <f t="shared" si="74"/>
        <v/>
      </c>
      <c r="BQ160" s="11" t="str">
        <f t="shared" si="75"/>
        <v/>
      </c>
      <c r="BR160" s="11" t="str">
        <f t="shared" si="76"/>
        <v/>
      </c>
      <c r="BS160" s="11" t="str">
        <f t="shared" si="77"/>
        <v/>
      </c>
      <c r="BT160" s="11" t="str">
        <f t="shared" si="78"/>
        <v/>
      </c>
      <c r="BU160" s="11" t="str">
        <f t="shared" si="79"/>
        <v/>
      </c>
      <c r="BV160" s="11" t="str">
        <f t="shared" si="80"/>
        <v/>
      </c>
      <c r="BW160" s="11" t="str">
        <f t="shared" si="81"/>
        <v/>
      </c>
      <c r="BX160" s="11" t="str">
        <f t="shared" si="82"/>
        <v/>
      </c>
      <c r="BY160" s="11" t="str">
        <f t="shared" si="83"/>
        <v/>
      </c>
      <c r="BZ160" s="11" t="str">
        <f t="shared" si="84"/>
        <v/>
      </c>
      <c r="CA160" s="11">
        <f t="shared" si="85"/>
        <v>16.395693307246169</v>
      </c>
      <c r="CB160" s="11">
        <f t="shared" si="86"/>
        <v>26.205346974386295</v>
      </c>
      <c r="CC160" s="11" t="str">
        <f t="shared" si="87"/>
        <v/>
      </c>
      <c r="CD160" s="11" t="str">
        <f t="shared" si="88"/>
        <v/>
      </c>
      <c r="CE160" s="11" t="str">
        <f t="shared" si="89"/>
        <v/>
      </c>
      <c r="CF160" s="11" t="str">
        <f t="shared" si="90"/>
        <v/>
      </c>
      <c r="CG160" s="11" t="str">
        <f t="shared" si="91"/>
        <v/>
      </c>
      <c r="CH160" s="11" t="str">
        <f t="shared" si="92"/>
        <v/>
      </c>
      <c r="CI160" s="11" t="str">
        <f t="shared" si="93"/>
        <v/>
      </c>
      <c r="CJ160" s="11" t="str">
        <f t="shared" si="94"/>
        <v/>
      </c>
      <c r="CK160" s="11" t="str">
        <f t="shared" si="95"/>
        <v/>
      </c>
      <c r="CL160" s="11" t="str">
        <f t="shared" si="96"/>
        <v/>
      </c>
      <c r="CM160" s="11" t="str">
        <f t="shared" si="97"/>
        <v/>
      </c>
      <c r="CN160" s="11" t="str">
        <f t="shared" si="98"/>
        <v/>
      </c>
      <c r="CO160" s="11" t="str">
        <f t="shared" si="99"/>
        <v/>
      </c>
    </row>
    <row r="161" spans="1:93" x14ac:dyDescent="0.25">
      <c r="A161" t="s">
        <v>302</v>
      </c>
      <c r="B161" t="s">
        <v>248</v>
      </c>
      <c r="C161" t="s">
        <v>249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-7.1461300000000003</v>
      </c>
      <c r="J161" s="4">
        <v>8.7623599999999993</v>
      </c>
      <c r="K161" s="4">
        <v>0.66213999999999995</v>
      </c>
      <c r="N161">
        <v>0.14000000000000001</v>
      </c>
      <c r="O161">
        <v>675.42</v>
      </c>
      <c r="P161">
        <v>0.81372</v>
      </c>
      <c r="Q161">
        <v>35</v>
      </c>
      <c r="R161">
        <v>0.872</v>
      </c>
      <c r="S161">
        <v>0.1</v>
      </c>
      <c r="T161">
        <v>798</v>
      </c>
      <c r="U161">
        <v>33</v>
      </c>
      <c r="V161" s="11">
        <f t="shared" si="101"/>
        <v>36.600556107063447</v>
      </c>
      <c r="W161" s="11">
        <f t="shared" si="101"/>
        <v>235.10606287173104</v>
      </c>
      <c r="X161" s="11">
        <f t="shared" si="101"/>
        <v>660.52915598495281</v>
      </c>
      <c r="Y161" s="11" t="str">
        <f t="shared" si="101"/>
        <v/>
      </c>
      <c r="Z161" s="11" t="str">
        <f t="shared" si="101"/>
        <v/>
      </c>
      <c r="AA161" s="11" t="str">
        <f t="shared" si="101"/>
        <v/>
      </c>
      <c r="AB161" s="11" t="str">
        <f t="shared" si="101"/>
        <v/>
      </c>
      <c r="AC161" s="11" t="str">
        <f t="shared" si="101"/>
        <v/>
      </c>
      <c r="AD161" s="11" t="str">
        <f t="shared" si="101"/>
        <v/>
      </c>
      <c r="AE161" s="11" t="str">
        <f t="shared" si="101"/>
        <v/>
      </c>
      <c r="AF161" s="11" t="str">
        <f t="shared" si="101"/>
        <v/>
      </c>
      <c r="AG161" s="11" t="str">
        <f t="shared" si="101"/>
        <v/>
      </c>
      <c r="AH161" s="11" t="str">
        <f t="shared" si="101"/>
        <v/>
      </c>
      <c r="AI161" s="11" t="str">
        <f t="shared" si="101"/>
        <v/>
      </c>
      <c r="AJ161" s="11" t="str">
        <f t="shared" si="101"/>
        <v/>
      </c>
      <c r="AK161" t="s">
        <v>302</v>
      </c>
      <c r="AL161" t="s">
        <v>248</v>
      </c>
      <c r="AM161" s="11">
        <v>21.712299999999999</v>
      </c>
      <c r="AN161" s="11">
        <v>48.619599999999998</v>
      </c>
      <c r="AO161" s="11">
        <v>82.386899999999997</v>
      </c>
      <c r="BB161" s="11">
        <v>82.39</v>
      </c>
      <c r="BC161" t="s">
        <v>302</v>
      </c>
      <c r="BD161" t="s">
        <v>527</v>
      </c>
      <c r="BE161" t="s">
        <v>528</v>
      </c>
      <c r="BF161" t="s">
        <v>249</v>
      </c>
      <c r="BG161" t="s">
        <v>447</v>
      </c>
      <c r="BH161">
        <v>0.28999999999999998</v>
      </c>
      <c r="BI161">
        <v>0.05</v>
      </c>
      <c r="BJ161">
        <v>57.86</v>
      </c>
      <c r="BK161">
        <v>17.149999999999999</v>
      </c>
      <c r="BL161" s="11">
        <f t="shared" si="70"/>
        <v>2.1177081763546912</v>
      </c>
      <c r="BM161" s="11">
        <f t="shared" si="71"/>
        <v>13.603236797758358</v>
      </c>
      <c r="BN161" s="11">
        <f t="shared" si="72"/>
        <v>38.218216965289372</v>
      </c>
      <c r="BO161" s="11" t="str">
        <f t="shared" si="73"/>
        <v/>
      </c>
      <c r="BP161" s="11" t="str">
        <f t="shared" si="74"/>
        <v/>
      </c>
      <c r="BQ161" s="11" t="str">
        <f t="shared" si="75"/>
        <v/>
      </c>
      <c r="BR161" s="11" t="str">
        <f t="shared" si="76"/>
        <v/>
      </c>
      <c r="BS161" s="11" t="str">
        <f t="shared" si="77"/>
        <v/>
      </c>
      <c r="BT161" s="11" t="str">
        <f t="shared" si="78"/>
        <v/>
      </c>
      <c r="BU161" s="11" t="str">
        <f t="shared" si="79"/>
        <v/>
      </c>
      <c r="BV161" s="11" t="str">
        <f t="shared" si="80"/>
        <v/>
      </c>
      <c r="BW161" s="11" t="str">
        <f t="shared" si="81"/>
        <v/>
      </c>
      <c r="BX161" s="11" t="str">
        <f t="shared" si="82"/>
        <v/>
      </c>
      <c r="BY161" s="11" t="str">
        <f t="shared" si="83"/>
        <v/>
      </c>
      <c r="BZ161" s="11" t="str">
        <f t="shared" si="84"/>
        <v/>
      </c>
      <c r="CA161" s="11">
        <f t="shared" si="85"/>
        <v>10.588540881773456</v>
      </c>
      <c r="CB161" s="11">
        <f t="shared" si="86"/>
        <v>68.016183988791795</v>
      </c>
      <c r="CC161" s="11">
        <f t="shared" si="87"/>
        <v>191.09108482644686</v>
      </c>
      <c r="CD161" s="11" t="str">
        <f t="shared" si="88"/>
        <v/>
      </c>
      <c r="CE161" s="11" t="str">
        <f t="shared" si="89"/>
        <v/>
      </c>
      <c r="CF161" s="11" t="str">
        <f t="shared" si="90"/>
        <v/>
      </c>
      <c r="CG161" s="11" t="str">
        <f t="shared" si="91"/>
        <v/>
      </c>
      <c r="CH161" s="11" t="str">
        <f t="shared" si="92"/>
        <v/>
      </c>
      <c r="CI161" s="11" t="str">
        <f t="shared" si="93"/>
        <v/>
      </c>
      <c r="CJ161" s="11" t="str">
        <f t="shared" si="94"/>
        <v/>
      </c>
      <c r="CK161" s="11" t="str">
        <f t="shared" si="95"/>
        <v/>
      </c>
      <c r="CL161" s="11" t="str">
        <f t="shared" si="96"/>
        <v/>
      </c>
      <c r="CM161" s="11" t="str">
        <f t="shared" si="97"/>
        <v/>
      </c>
      <c r="CN161" s="11" t="str">
        <f t="shared" si="98"/>
        <v/>
      </c>
      <c r="CO161" s="11" t="str">
        <f t="shared" si="99"/>
        <v/>
      </c>
    </row>
    <row r="162" spans="1:93" x14ac:dyDescent="0.25">
      <c r="A162" t="s">
        <v>278</v>
      </c>
      <c r="B162" t="s">
        <v>298</v>
      </c>
      <c r="C162" t="s">
        <v>299</v>
      </c>
      <c r="D162" t="s">
        <v>24</v>
      </c>
      <c r="E162" t="s">
        <v>37</v>
      </c>
      <c r="F162" t="s">
        <v>38</v>
      </c>
      <c r="G162">
        <v>1</v>
      </c>
      <c r="H162" t="s">
        <v>31</v>
      </c>
      <c r="I162" s="4">
        <v>-3.1507200000000002</v>
      </c>
      <c r="J162" s="4">
        <v>6.9893099999999997</v>
      </c>
      <c r="K162" s="4">
        <v>0.57230999999999999</v>
      </c>
      <c r="N162">
        <v>0.06</v>
      </c>
      <c r="O162">
        <v>2839.8</v>
      </c>
      <c r="P162">
        <v>0.75651000000000002</v>
      </c>
      <c r="Q162">
        <v>37</v>
      </c>
      <c r="R162">
        <v>0.94399999999999995</v>
      </c>
      <c r="S162">
        <v>0</v>
      </c>
      <c r="T162">
        <v>2424.5</v>
      </c>
      <c r="U162">
        <v>35</v>
      </c>
      <c r="V162" s="11">
        <f t="shared" si="101"/>
        <v>195.20011144025958</v>
      </c>
      <c r="W162" s="11">
        <f t="shared" si="101"/>
        <v>690.11299974755116</v>
      </c>
      <c r="X162" s="11">
        <f t="shared" si="101"/>
        <v>1244.3818387523897</v>
      </c>
      <c r="Y162" s="11">
        <f t="shared" si="101"/>
        <v>1771.9655478032146</v>
      </c>
      <c r="Z162" s="11">
        <f t="shared" si="101"/>
        <v>2235.4795314343896</v>
      </c>
      <c r="AA162" s="11">
        <f t="shared" si="101"/>
        <v>2615.9513468664004</v>
      </c>
      <c r="AB162" s="11">
        <f t="shared" si="101"/>
        <v>2902.954343792529</v>
      </c>
      <c r="AC162" s="11">
        <f t="shared" si="101"/>
        <v>3090.6083790628395</v>
      </c>
      <c r="AD162" s="11">
        <f t="shared" si="101"/>
        <v>3175.7569439063286</v>
      </c>
      <c r="AE162" s="11" t="str">
        <f t="shared" si="101"/>
        <v/>
      </c>
      <c r="AF162" s="11" t="str">
        <f t="shared" si="101"/>
        <v/>
      </c>
      <c r="AG162" s="11" t="str">
        <f t="shared" si="101"/>
        <v/>
      </c>
      <c r="AH162" s="11" t="str">
        <f t="shared" si="101"/>
        <v/>
      </c>
      <c r="AI162" s="11" t="str">
        <f t="shared" si="101"/>
        <v/>
      </c>
      <c r="AJ162" s="11" t="str">
        <f t="shared" si="101"/>
        <v/>
      </c>
      <c r="AK162" t="s">
        <v>278</v>
      </c>
      <c r="AL162" t="s">
        <v>298</v>
      </c>
      <c r="AM162" s="11">
        <v>21.154620000000001</v>
      </c>
      <c r="AN162" s="11">
        <v>40.972120000000004</v>
      </c>
      <c r="AO162" s="11">
        <v>58.255620000000015</v>
      </c>
      <c r="AP162" s="11">
        <v>73.005120000000005</v>
      </c>
      <c r="AQ162" s="11">
        <v>85.220620000000011</v>
      </c>
      <c r="AR162" s="11">
        <v>94.902120000000025</v>
      </c>
      <c r="AS162" s="11">
        <v>102.04962</v>
      </c>
      <c r="AT162" s="11">
        <v>106.66312000000001</v>
      </c>
      <c r="AU162" s="11">
        <v>108.74261999999999</v>
      </c>
      <c r="BB162" s="11">
        <v>108.86</v>
      </c>
      <c r="BL162" s="11" t="str">
        <f t="shared" si="70"/>
        <v/>
      </c>
      <c r="BM162" s="11" t="str">
        <f t="shared" si="71"/>
        <v/>
      </c>
      <c r="BN162" s="11" t="str">
        <f t="shared" si="72"/>
        <v/>
      </c>
      <c r="BO162" s="11" t="str">
        <f t="shared" si="73"/>
        <v/>
      </c>
      <c r="BP162" s="11" t="str">
        <f t="shared" si="74"/>
        <v/>
      </c>
      <c r="BQ162" s="11" t="str">
        <f t="shared" si="75"/>
        <v/>
      </c>
      <c r="BR162" s="11" t="str">
        <f t="shared" si="76"/>
        <v/>
      </c>
      <c r="BS162" s="11" t="str">
        <f t="shared" si="77"/>
        <v/>
      </c>
      <c r="BT162" s="11" t="str">
        <f t="shared" si="78"/>
        <v/>
      </c>
      <c r="BU162" s="11" t="str">
        <f t="shared" si="79"/>
        <v/>
      </c>
      <c r="BV162" s="11" t="str">
        <f t="shared" si="80"/>
        <v/>
      </c>
      <c r="BW162" s="11" t="str">
        <f t="shared" si="81"/>
        <v/>
      </c>
      <c r="BX162" s="11" t="str">
        <f t="shared" si="82"/>
        <v/>
      </c>
      <c r="BY162" s="11" t="str">
        <f t="shared" si="83"/>
        <v/>
      </c>
      <c r="BZ162" s="11" t="str">
        <f t="shared" si="84"/>
        <v/>
      </c>
      <c r="CA162" s="11" t="str">
        <f t="shared" si="85"/>
        <v/>
      </c>
      <c r="CB162" s="11" t="str">
        <f t="shared" si="86"/>
        <v/>
      </c>
      <c r="CC162" s="11" t="str">
        <f t="shared" si="87"/>
        <v/>
      </c>
      <c r="CD162" s="11" t="str">
        <f t="shared" si="88"/>
        <v/>
      </c>
      <c r="CE162" s="11" t="str">
        <f t="shared" si="89"/>
        <v/>
      </c>
      <c r="CF162" s="11" t="str">
        <f t="shared" si="90"/>
        <v/>
      </c>
      <c r="CG162" s="11" t="str">
        <f t="shared" si="91"/>
        <v/>
      </c>
      <c r="CH162" s="11" t="str">
        <f t="shared" si="92"/>
        <v/>
      </c>
      <c r="CI162" s="11" t="str">
        <f t="shared" si="93"/>
        <v/>
      </c>
      <c r="CJ162" s="11" t="str">
        <f t="shared" si="94"/>
        <v/>
      </c>
      <c r="CK162" s="11" t="str">
        <f t="shared" si="95"/>
        <v/>
      </c>
      <c r="CL162" s="11" t="str">
        <f t="shared" si="96"/>
        <v/>
      </c>
      <c r="CM162" s="11" t="str">
        <f t="shared" si="97"/>
        <v/>
      </c>
      <c r="CN162" s="11" t="str">
        <f t="shared" si="98"/>
        <v/>
      </c>
      <c r="CO162" s="11" t="str">
        <f t="shared" si="99"/>
        <v/>
      </c>
    </row>
    <row r="163" spans="1:93" x14ac:dyDescent="0.25">
      <c r="A163" s="5" t="s">
        <v>92</v>
      </c>
      <c r="B163" s="5" t="s">
        <v>109</v>
      </c>
      <c r="C163" s="5" t="s">
        <v>110</v>
      </c>
      <c r="D163" s="5" t="s">
        <v>24</v>
      </c>
      <c r="E163" s="5" t="s">
        <v>37</v>
      </c>
      <c r="F163" s="5" t="s">
        <v>38</v>
      </c>
      <c r="G163" s="5">
        <v>1</v>
      </c>
      <c r="H163" s="5" t="s">
        <v>31</v>
      </c>
      <c r="I163" s="6">
        <v>-6.5948500000000001</v>
      </c>
      <c r="J163" s="6">
        <v>8.6294000000000004</v>
      </c>
      <c r="K163" s="6">
        <v>0.28217999999999999</v>
      </c>
      <c r="L163" s="6"/>
      <c r="M163" s="6"/>
      <c r="N163" s="5">
        <v>0.2</v>
      </c>
      <c r="O163" s="5">
        <v>392.07</v>
      </c>
      <c r="P163" s="5">
        <v>0.53120000000000001</v>
      </c>
      <c r="Q163" s="5">
        <v>34</v>
      </c>
      <c r="R163" s="5">
        <v>0.876</v>
      </c>
      <c r="S163" s="5">
        <v>0.7</v>
      </c>
      <c r="T163" s="5">
        <v>345.8</v>
      </c>
      <c r="U163" s="5">
        <v>32</v>
      </c>
      <c r="V163" s="11">
        <f t="shared" si="101"/>
        <v>21.808133272821092</v>
      </c>
      <c r="W163" s="11">
        <f t="shared" si="101"/>
        <v>107.51518711973063</v>
      </c>
      <c r="X163" s="11">
        <f t="shared" si="101"/>
        <v>250.91626061151999</v>
      </c>
      <c r="Y163" s="11">
        <f t="shared" si="101"/>
        <v>441.13178284010894</v>
      </c>
      <c r="Z163" s="11" t="str">
        <f t="shared" si="101"/>
        <v/>
      </c>
      <c r="AA163" s="11" t="str">
        <f t="shared" si="101"/>
        <v/>
      </c>
      <c r="AB163" s="11" t="str">
        <f t="shared" si="101"/>
        <v/>
      </c>
      <c r="AC163" s="11" t="str">
        <f t="shared" si="101"/>
        <v/>
      </c>
      <c r="AD163" s="11" t="str">
        <f t="shared" si="101"/>
        <v/>
      </c>
      <c r="AE163" s="11" t="str">
        <f t="shared" si="101"/>
        <v/>
      </c>
      <c r="AF163" s="11" t="str">
        <f t="shared" si="101"/>
        <v/>
      </c>
      <c r="AG163" s="11" t="str">
        <f t="shared" si="101"/>
        <v/>
      </c>
      <c r="AH163" s="11" t="str">
        <f t="shared" si="101"/>
        <v/>
      </c>
      <c r="AI163" s="11" t="str">
        <f t="shared" si="101"/>
        <v/>
      </c>
      <c r="AJ163" s="11" t="str">
        <f t="shared" si="101"/>
        <v/>
      </c>
      <c r="AK163" s="5" t="s">
        <v>92</v>
      </c>
      <c r="AL163" s="5" t="s">
        <v>109</v>
      </c>
      <c r="AM163" s="11">
        <v>18.692119999999999</v>
      </c>
      <c r="AN163" s="11">
        <v>34.860419999999998</v>
      </c>
      <c r="AO163" s="11">
        <v>51.02872</v>
      </c>
      <c r="AP163" s="11">
        <v>67.197019999999995</v>
      </c>
      <c r="BB163" s="11">
        <v>67.2</v>
      </c>
      <c r="BC163" t="s">
        <v>92</v>
      </c>
      <c r="BD163" t="s">
        <v>109</v>
      </c>
      <c r="BE163" t="s">
        <v>480</v>
      </c>
      <c r="BF163" t="s">
        <v>110</v>
      </c>
      <c r="BG163" t="s">
        <v>438</v>
      </c>
      <c r="BH163">
        <v>0.49</v>
      </c>
      <c r="BI163">
        <v>0.02</v>
      </c>
      <c r="BJ163">
        <v>154.87</v>
      </c>
      <c r="BK163">
        <v>22.36</v>
      </c>
      <c r="BL163" s="11">
        <f t="shared" si="70"/>
        <v>3.3774255999618026</v>
      </c>
      <c r="BM163" s="11">
        <f t="shared" si="71"/>
        <v>16.650877029232682</v>
      </c>
      <c r="BN163" s="11">
        <f t="shared" si="72"/>
        <v>38.859401280906106</v>
      </c>
      <c r="BO163" s="11">
        <f t="shared" si="73"/>
        <v>68.318079208447671</v>
      </c>
      <c r="BP163" s="11" t="str">
        <f t="shared" si="74"/>
        <v/>
      </c>
      <c r="BQ163" s="11" t="str">
        <f t="shared" si="75"/>
        <v/>
      </c>
      <c r="BR163" s="11" t="str">
        <f t="shared" si="76"/>
        <v/>
      </c>
      <c r="BS163" s="11" t="str">
        <f t="shared" si="77"/>
        <v/>
      </c>
      <c r="BT163" s="11" t="str">
        <f t="shared" si="78"/>
        <v/>
      </c>
      <c r="BU163" s="11" t="str">
        <f t="shared" si="79"/>
        <v/>
      </c>
      <c r="BV163" s="11" t="str">
        <f t="shared" si="80"/>
        <v/>
      </c>
      <c r="BW163" s="11" t="str">
        <f t="shared" si="81"/>
        <v/>
      </c>
      <c r="BX163" s="11" t="str">
        <f t="shared" si="82"/>
        <v/>
      </c>
      <c r="BY163" s="11" t="str">
        <f t="shared" si="83"/>
        <v/>
      </c>
      <c r="BZ163" s="11" t="str">
        <f t="shared" si="84"/>
        <v/>
      </c>
      <c r="CA163" s="11">
        <f t="shared" si="85"/>
        <v>16.887127999809014</v>
      </c>
      <c r="CB163" s="11">
        <f t="shared" si="86"/>
        <v>83.254385146163401</v>
      </c>
      <c r="CC163" s="11">
        <f t="shared" si="87"/>
        <v>194.29700640453052</v>
      </c>
      <c r="CD163" s="11">
        <f t="shared" si="88"/>
        <v>341.59039604223835</v>
      </c>
      <c r="CE163" s="11" t="str">
        <f t="shared" si="89"/>
        <v/>
      </c>
      <c r="CF163" s="11" t="str">
        <f t="shared" si="90"/>
        <v/>
      </c>
      <c r="CG163" s="11" t="str">
        <f t="shared" si="91"/>
        <v/>
      </c>
      <c r="CH163" s="11" t="str">
        <f t="shared" si="92"/>
        <v/>
      </c>
      <c r="CI163" s="11" t="str">
        <f t="shared" si="93"/>
        <v/>
      </c>
      <c r="CJ163" s="11" t="str">
        <f t="shared" si="94"/>
        <v/>
      </c>
      <c r="CK163" s="11" t="str">
        <f t="shared" si="95"/>
        <v/>
      </c>
      <c r="CL163" s="11" t="str">
        <f t="shared" si="96"/>
        <v/>
      </c>
      <c r="CM163" s="11" t="str">
        <f t="shared" si="97"/>
        <v/>
      </c>
      <c r="CN163" s="11" t="str">
        <f t="shared" si="98"/>
        <v/>
      </c>
      <c r="CO163" s="11" t="str">
        <f t="shared" si="99"/>
        <v/>
      </c>
    </row>
    <row r="164" spans="1:93" x14ac:dyDescent="0.25">
      <c r="A164" t="s">
        <v>115</v>
      </c>
      <c r="B164" t="s">
        <v>109</v>
      </c>
      <c r="C164" t="s">
        <v>110</v>
      </c>
      <c r="D164" t="s">
        <v>24</v>
      </c>
      <c r="E164" t="s">
        <v>37</v>
      </c>
      <c r="F164" t="s">
        <v>38</v>
      </c>
      <c r="G164">
        <v>1</v>
      </c>
      <c r="H164" t="s">
        <v>31</v>
      </c>
      <c r="I164" s="4">
        <v>-1.1897899999999999</v>
      </c>
      <c r="J164" s="4">
        <v>5.2055499999999997</v>
      </c>
      <c r="K164" s="4">
        <v>0.21435000000000001</v>
      </c>
      <c r="N164">
        <v>2.58</v>
      </c>
      <c r="O164">
        <v>300.81</v>
      </c>
      <c r="P164">
        <v>4.5940000000000002E-2</v>
      </c>
      <c r="Q164">
        <v>27</v>
      </c>
      <c r="R164">
        <v>0.90300000000000002</v>
      </c>
      <c r="S164">
        <v>2.8</v>
      </c>
      <c r="T164">
        <v>578.6</v>
      </c>
      <c r="U164">
        <v>25</v>
      </c>
      <c r="V164" s="11">
        <f t="shared" si="101"/>
        <v>58.968254922355705</v>
      </c>
      <c r="W164" s="11">
        <f t="shared" si="101"/>
        <v>222.32885107924392</v>
      </c>
      <c r="X164" s="11">
        <f t="shared" si="101"/>
        <v>301.80078020680031</v>
      </c>
      <c r="Y164" s="11" t="str">
        <f t="shared" si="101"/>
        <v/>
      </c>
      <c r="Z164" s="11" t="str">
        <f t="shared" si="101"/>
        <v/>
      </c>
      <c r="AA164" s="11" t="str">
        <f t="shared" si="101"/>
        <v/>
      </c>
      <c r="AB164" s="11" t="str">
        <f t="shared" si="101"/>
        <v/>
      </c>
      <c r="AC164" s="11" t="str">
        <f t="shared" si="101"/>
        <v/>
      </c>
      <c r="AD164" s="11" t="str">
        <f t="shared" si="101"/>
        <v/>
      </c>
      <c r="AE164" s="11" t="str">
        <f t="shared" si="101"/>
        <v/>
      </c>
      <c r="AF164" s="11" t="str">
        <f t="shared" si="101"/>
        <v/>
      </c>
      <c r="AG164" s="11" t="str">
        <f t="shared" si="101"/>
        <v/>
      </c>
      <c r="AH164" s="11" t="str">
        <f t="shared" si="101"/>
        <v/>
      </c>
      <c r="AI164" s="11" t="str">
        <f t="shared" si="101"/>
        <v/>
      </c>
      <c r="AJ164" s="11" t="str">
        <f t="shared" si="101"/>
        <v/>
      </c>
      <c r="AK164" t="s">
        <v>115</v>
      </c>
      <c r="AL164" t="s">
        <v>109</v>
      </c>
      <c r="AM164" s="11">
        <v>14.059159999999999</v>
      </c>
      <c r="AN164" s="11">
        <v>31.249359999999999</v>
      </c>
      <c r="AO164" s="11">
        <v>38.729560000000006</v>
      </c>
      <c r="BB164" s="11">
        <v>38.840000000000003</v>
      </c>
      <c r="BC164" t="s">
        <v>115</v>
      </c>
      <c r="BD164" t="s">
        <v>109</v>
      </c>
      <c r="BE164" t="s">
        <v>480</v>
      </c>
      <c r="BF164" t="s">
        <v>110</v>
      </c>
      <c r="BG164" t="s">
        <v>438</v>
      </c>
      <c r="BH164">
        <v>0.59</v>
      </c>
      <c r="BJ164">
        <v>186.43</v>
      </c>
      <c r="BL164" s="11">
        <f t="shared" si="70"/>
        <v>10.993451765174774</v>
      </c>
      <c r="BM164" s="11">
        <f t="shared" si="71"/>
        <v>41.448767706703443</v>
      </c>
      <c r="BN164" s="11">
        <f t="shared" si="72"/>
        <v>56.264719453953781</v>
      </c>
      <c r="BO164" s="11" t="str">
        <f t="shared" si="73"/>
        <v/>
      </c>
      <c r="BP164" s="11" t="str">
        <f t="shared" si="74"/>
        <v/>
      </c>
      <c r="BQ164" s="11" t="str">
        <f t="shared" si="75"/>
        <v/>
      </c>
      <c r="BR164" s="11" t="str">
        <f t="shared" si="76"/>
        <v/>
      </c>
      <c r="BS164" s="11" t="str">
        <f t="shared" si="77"/>
        <v/>
      </c>
      <c r="BT164" s="11" t="str">
        <f t="shared" si="78"/>
        <v/>
      </c>
      <c r="BU164" s="11" t="str">
        <f t="shared" si="79"/>
        <v/>
      </c>
      <c r="BV164" s="11" t="str">
        <f t="shared" si="80"/>
        <v/>
      </c>
      <c r="BW164" s="11" t="str">
        <f t="shared" si="81"/>
        <v/>
      </c>
      <c r="BX164" s="11" t="str">
        <f t="shared" si="82"/>
        <v/>
      </c>
      <c r="BY164" s="11" t="str">
        <f t="shared" si="83"/>
        <v/>
      </c>
      <c r="BZ164" s="11" t="str">
        <f t="shared" si="84"/>
        <v/>
      </c>
      <c r="CA164" s="11">
        <f t="shared" si="85"/>
        <v>54.96725882587387</v>
      </c>
      <c r="CB164" s="11">
        <f t="shared" si="86"/>
        <v>207.24383853351722</v>
      </c>
      <c r="CC164" s="11">
        <f t="shared" si="87"/>
        <v>281.32359726976892</v>
      </c>
      <c r="CD164" s="11" t="str">
        <f t="shared" si="88"/>
        <v/>
      </c>
      <c r="CE164" s="11" t="str">
        <f t="shared" si="89"/>
        <v/>
      </c>
      <c r="CF164" s="11" t="str">
        <f t="shared" si="90"/>
        <v/>
      </c>
      <c r="CG164" s="11" t="str">
        <f t="shared" si="91"/>
        <v/>
      </c>
      <c r="CH164" s="11" t="str">
        <f t="shared" si="92"/>
        <v/>
      </c>
      <c r="CI164" s="11" t="str">
        <f t="shared" si="93"/>
        <v/>
      </c>
      <c r="CJ164" s="11" t="str">
        <f t="shared" si="94"/>
        <v/>
      </c>
      <c r="CK164" s="11" t="str">
        <f t="shared" si="95"/>
        <v/>
      </c>
      <c r="CL164" s="11" t="str">
        <f t="shared" si="96"/>
        <v/>
      </c>
      <c r="CM164" s="11" t="str">
        <f t="shared" si="97"/>
        <v/>
      </c>
      <c r="CN164" s="11" t="str">
        <f t="shared" si="98"/>
        <v/>
      </c>
      <c r="CO164" s="11" t="str">
        <f t="shared" si="99"/>
        <v/>
      </c>
    </row>
    <row r="165" spans="1:93" x14ac:dyDescent="0.25">
      <c r="A165" s="5" t="s">
        <v>178</v>
      </c>
      <c r="B165" s="5" t="s">
        <v>109</v>
      </c>
      <c r="C165" s="5" t="s">
        <v>110</v>
      </c>
      <c r="D165" s="5" t="s">
        <v>24</v>
      </c>
      <c r="E165" s="5" t="s">
        <v>37</v>
      </c>
      <c r="F165" s="5" t="s">
        <v>38</v>
      </c>
      <c r="G165" s="5">
        <v>1</v>
      </c>
      <c r="H165" s="5" t="s">
        <v>31</v>
      </c>
      <c r="I165" s="6">
        <v>-8.1361600000000003</v>
      </c>
      <c r="J165" s="6">
        <v>9.4747000000000003</v>
      </c>
      <c r="K165" s="6">
        <v>0.30087999999999998</v>
      </c>
      <c r="L165" s="6"/>
      <c r="M165" s="6"/>
      <c r="N165" s="5">
        <v>0.23</v>
      </c>
      <c r="O165" s="5">
        <v>94.98</v>
      </c>
      <c r="P165" s="5">
        <v>0.54852999999999996</v>
      </c>
      <c r="Q165" s="5">
        <v>30</v>
      </c>
      <c r="R165" s="5">
        <v>0.91400000000000003</v>
      </c>
      <c r="S165" s="5">
        <v>0.1</v>
      </c>
      <c r="T165" s="5">
        <v>79.900000000000006</v>
      </c>
      <c r="U165" s="5">
        <v>28</v>
      </c>
      <c r="V165" s="11">
        <f t="shared" si="101"/>
        <v>6.2479409216332691</v>
      </c>
      <c r="W165" s="11">
        <f t="shared" si="101"/>
        <v>28.08921917499833</v>
      </c>
      <c r="X165" s="11">
        <f t="shared" si="101"/>
        <v>68.035424893946811</v>
      </c>
      <c r="Y165" s="11">
        <f t="shared" si="101"/>
        <v>125.76201644085857</v>
      </c>
      <c r="Z165" s="11" t="str">
        <f t="shared" si="101"/>
        <v/>
      </c>
      <c r="AA165" s="11" t="str">
        <f t="shared" si="101"/>
        <v/>
      </c>
      <c r="AB165" s="11" t="str">
        <f t="shared" si="101"/>
        <v/>
      </c>
      <c r="AC165" s="11" t="str">
        <f t="shared" si="101"/>
        <v/>
      </c>
      <c r="AD165" s="11" t="str">
        <f t="shared" si="101"/>
        <v/>
      </c>
      <c r="AE165" s="11" t="str">
        <f t="shared" si="101"/>
        <v/>
      </c>
      <c r="AF165" s="11" t="str">
        <f t="shared" si="101"/>
        <v/>
      </c>
      <c r="AG165" s="11" t="str">
        <f t="shared" si="101"/>
        <v/>
      </c>
      <c r="AH165" s="11" t="str">
        <f t="shared" si="101"/>
        <v/>
      </c>
      <c r="AI165" s="11" t="str">
        <f t="shared" si="101"/>
        <v/>
      </c>
      <c r="AJ165" s="11" t="str">
        <f t="shared" si="101"/>
        <v/>
      </c>
      <c r="AK165" s="5" t="s">
        <v>178</v>
      </c>
      <c r="AL165" s="5" t="s">
        <v>109</v>
      </c>
      <c r="AM165" s="11">
        <v>15.07809</v>
      </c>
      <c r="AN165" s="11">
        <v>24.669789999999999</v>
      </c>
      <c r="AO165" s="11">
        <v>34.261489999999995</v>
      </c>
      <c r="AP165" s="11">
        <v>43.853189999999998</v>
      </c>
      <c r="BB165" s="11">
        <v>41.93</v>
      </c>
      <c r="BC165" t="s">
        <v>209</v>
      </c>
      <c r="BD165" t="s">
        <v>109</v>
      </c>
      <c r="BE165" t="s">
        <v>480</v>
      </c>
      <c r="BF165" t="s">
        <v>110</v>
      </c>
      <c r="BG165" t="s">
        <v>438</v>
      </c>
      <c r="BH165">
        <v>0.3</v>
      </c>
      <c r="BI165">
        <v>0.03</v>
      </c>
      <c r="BJ165">
        <v>115.7</v>
      </c>
      <c r="BK165">
        <v>25.59</v>
      </c>
      <c r="BL165" s="11">
        <f t="shared" si="70"/>
        <v>0.7228867646329693</v>
      </c>
      <c r="BM165" s="11">
        <f t="shared" si="71"/>
        <v>3.2499226585473071</v>
      </c>
      <c r="BN165" s="11">
        <f t="shared" si="72"/>
        <v>7.8716986602296464</v>
      </c>
      <c r="BO165" s="11">
        <f t="shared" si="73"/>
        <v>14.550665302207337</v>
      </c>
      <c r="BP165" s="11" t="str">
        <f t="shared" si="74"/>
        <v/>
      </c>
      <c r="BQ165" s="11" t="str">
        <f t="shared" si="75"/>
        <v/>
      </c>
      <c r="BR165" s="11" t="str">
        <f t="shared" si="76"/>
        <v/>
      </c>
      <c r="BS165" s="11" t="str">
        <f t="shared" si="77"/>
        <v/>
      </c>
      <c r="BT165" s="11" t="str">
        <f t="shared" si="78"/>
        <v/>
      </c>
      <c r="BU165" s="11" t="str">
        <f t="shared" si="79"/>
        <v/>
      </c>
      <c r="BV165" s="11" t="str">
        <f t="shared" si="80"/>
        <v/>
      </c>
      <c r="BW165" s="11" t="str">
        <f t="shared" si="81"/>
        <v/>
      </c>
      <c r="BX165" s="11" t="str">
        <f t="shared" si="82"/>
        <v/>
      </c>
      <c r="BY165" s="11" t="str">
        <f t="shared" si="83"/>
        <v/>
      </c>
      <c r="BZ165" s="11" t="str">
        <f t="shared" si="84"/>
        <v/>
      </c>
      <c r="CA165" s="11">
        <f t="shared" si="85"/>
        <v>3.6144338231648465</v>
      </c>
      <c r="CB165" s="11">
        <f t="shared" si="86"/>
        <v>16.249613292736534</v>
      </c>
      <c r="CC165" s="11">
        <f t="shared" si="87"/>
        <v>39.358493301148229</v>
      </c>
      <c r="CD165" s="11">
        <f t="shared" si="88"/>
        <v>72.75332651103669</v>
      </c>
      <c r="CE165" s="11" t="str">
        <f t="shared" si="89"/>
        <v/>
      </c>
      <c r="CF165" s="11" t="str">
        <f t="shared" si="90"/>
        <v/>
      </c>
      <c r="CG165" s="11" t="str">
        <f t="shared" si="91"/>
        <v/>
      </c>
      <c r="CH165" s="11" t="str">
        <f t="shared" si="92"/>
        <v/>
      </c>
      <c r="CI165" s="11" t="str">
        <f t="shared" si="93"/>
        <v/>
      </c>
      <c r="CJ165" s="11" t="str">
        <f t="shared" si="94"/>
        <v/>
      </c>
      <c r="CK165" s="11" t="str">
        <f t="shared" si="95"/>
        <v/>
      </c>
      <c r="CL165" s="11" t="str">
        <f t="shared" si="96"/>
        <v/>
      </c>
      <c r="CM165" s="11" t="str">
        <f t="shared" si="97"/>
        <v/>
      </c>
      <c r="CN165" s="11" t="str">
        <f t="shared" si="98"/>
        <v/>
      </c>
      <c r="CO165" s="11" t="str">
        <f t="shared" si="99"/>
        <v/>
      </c>
    </row>
    <row r="166" spans="1:93" x14ac:dyDescent="0.25">
      <c r="A166" s="5" t="s">
        <v>271</v>
      </c>
      <c r="B166" s="5" t="s">
        <v>109</v>
      </c>
      <c r="C166" s="5" t="s">
        <v>110</v>
      </c>
      <c r="D166" s="5" t="s">
        <v>24</v>
      </c>
      <c r="E166" s="5" t="s">
        <v>37</v>
      </c>
      <c r="F166" s="5" t="s">
        <v>38</v>
      </c>
      <c r="G166" s="5">
        <v>1</v>
      </c>
      <c r="H166" s="5" t="s">
        <v>31</v>
      </c>
      <c r="I166" s="6">
        <v>-1.86944</v>
      </c>
      <c r="J166" s="6">
        <v>5.6084899999999998</v>
      </c>
      <c r="K166" s="6">
        <v>0.20744000000000001</v>
      </c>
      <c r="L166" s="6"/>
      <c r="M166" s="6"/>
      <c r="N166" s="5">
        <v>3.44</v>
      </c>
      <c r="O166" s="5">
        <v>437.87</v>
      </c>
      <c r="P166" s="5">
        <v>0.45545000000000002</v>
      </c>
      <c r="Q166" s="5">
        <v>27</v>
      </c>
      <c r="R166" s="5">
        <v>0.90400000000000003</v>
      </c>
      <c r="S166" s="5">
        <v>2.8</v>
      </c>
      <c r="T166" s="5">
        <v>401.6</v>
      </c>
      <c r="U166" s="5">
        <v>25</v>
      </c>
      <c r="V166" s="11">
        <f t="shared" si="101"/>
        <v>63.69386231418369</v>
      </c>
      <c r="W166" s="11">
        <f t="shared" si="101"/>
        <v>170.59287171477965</v>
      </c>
      <c r="X166" s="11">
        <f t="shared" si="101"/>
        <v>294.88802401676554</v>
      </c>
      <c r="Y166" s="11">
        <f t="shared" si="101"/>
        <v>427.24480604106952</v>
      </c>
      <c r="Z166" s="11" t="str">
        <f t="shared" si="101"/>
        <v/>
      </c>
      <c r="AA166" s="11" t="str">
        <f t="shared" si="101"/>
        <v/>
      </c>
      <c r="AB166" s="11" t="str">
        <f t="shared" si="101"/>
        <v/>
      </c>
      <c r="AC166" s="11" t="str">
        <f t="shared" si="101"/>
        <v/>
      </c>
      <c r="AD166" s="11" t="str">
        <f t="shared" si="101"/>
        <v/>
      </c>
      <c r="AE166" s="11" t="str">
        <f t="shared" si="101"/>
        <v/>
      </c>
      <c r="AF166" s="11" t="str">
        <f t="shared" si="101"/>
        <v/>
      </c>
      <c r="AG166" s="11" t="str">
        <f t="shared" si="101"/>
        <v/>
      </c>
      <c r="AH166" s="11" t="str">
        <f t="shared" si="101"/>
        <v/>
      </c>
      <c r="AI166" s="11" t="str">
        <f t="shared" si="101"/>
        <v/>
      </c>
      <c r="AJ166" s="11" t="str">
        <f t="shared" si="101"/>
        <v/>
      </c>
      <c r="AK166" s="5" t="s">
        <v>271</v>
      </c>
      <c r="AL166" s="5" t="s">
        <v>109</v>
      </c>
      <c r="AM166" s="11">
        <v>16.83314</v>
      </c>
      <c r="AN166" s="11">
        <v>29.531140000000001</v>
      </c>
      <c r="AO166" s="11">
        <v>42.229140000000001</v>
      </c>
      <c r="AP166" s="11">
        <v>54.927140000000001</v>
      </c>
      <c r="BB166" s="11">
        <v>54.93</v>
      </c>
      <c r="BL166" s="11" t="str">
        <f t="shared" si="70"/>
        <v/>
      </c>
      <c r="BM166" s="11" t="str">
        <f t="shared" si="71"/>
        <v/>
      </c>
      <c r="BN166" s="11" t="str">
        <f t="shared" si="72"/>
        <v/>
      </c>
      <c r="BO166" s="11" t="str">
        <f t="shared" si="73"/>
        <v/>
      </c>
      <c r="BP166" s="11" t="str">
        <f t="shared" si="74"/>
        <v/>
      </c>
      <c r="BQ166" s="11" t="str">
        <f t="shared" si="75"/>
        <v/>
      </c>
      <c r="BR166" s="11" t="str">
        <f t="shared" si="76"/>
        <v/>
      </c>
      <c r="BS166" s="11" t="str">
        <f t="shared" si="77"/>
        <v/>
      </c>
      <c r="BT166" s="11" t="str">
        <f t="shared" si="78"/>
        <v/>
      </c>
      <c r="BU166" s="11" t="str">
        <f t="shared" si="79"/>
        <v/>
      </c>
      <c r="BV166" s="11" t="str">
        <f t="shared" si="80"/>
        <v/>
      </c>
      <c r="BW166" s="11" t="str">
        <f t="shared" si="81"/>
        <v/>
      </c>
      <c r="BX166" s="11" t="str">
        <f t="shared" si="82"/>
        <v/>
      </c>
      <c r="BY166" s="11" t="str">
        <f t="shared" si="83"/>
        <v/>
      </c>
      <c r="BZ166" s="11" t="str">
        <f t="shared" si="84"/>
        <v/>
      </c>
      <c r="CA166" s="11" t="str">
        <f t="shared" si="85"/>
        <v/>
      </c>
      <c r="CB166" s="11" t="str">
        <f t="shared" si="86"/>
        <v/>
      </c>
      <c r="CC166" s="11" t="str">
        <f t="shared" si="87"/>
        <v/>
      </c>
      <c r="CD166" s="11" t="str">
        <f t="shared" si="88"/>
        <v/>
      </c>
      <c r="CE166" s="11" t="str">
        <f t="shared" si="89"/>
        <v/>
      </c>
      <c r="CF166" s="11" t="str">
        <f t="shared" si="90"/>
        <v/>
      </c>
      <c r="CG166" s="11" t="str">
        <f t="shared" si="91"/>
        <v/>
      </c>
      <c r="CH166" s="11" t="str">
        <f t="shared" si="92"/>
        <v/>
      </c>
      <c r="CI166" s="11" t="str">
        <f t="shared" si="93"/>
        <v/>
      </c>
      <c r="CJ166" s="11" t="str">
        <f t="shared" si="94"/>
        <v/>
      </c>
      <c r="CK166" s="11" t="str">
        <f t="shared" si="95"/>
        <v/>
      </c>
      <c r="CL166" s="11" t="str">
        <f t="shared" si="96"/>
        <v/>
      </c>
      <c r="CM166" s="11" t="str">
        <f t="shared" si="97"/>
        <v/>
      </c>
      <c r="CN166" s="11" t="str">
        <f t="shared" si="98"/>
        <v/>
      </c>
      <c r="CO166" s="11" t="str">
        <f t="shared" si="99"/>
        <v/>
      </c>
    </row>
    <row r="167" spans="1:93" x14ac:dyDescent="0.25">
      <c r="A167" t="s">
        <v>302</v>
      </c>
      <c r="B167" t="s">
        <v>109</v>
      </c>
      <c r="C167" t="s">
        <v>110</v>
      </c>
      <c r="D167" t="s">
        <v>24</v>
      </c>
      <c r="E167" t="s">
        <v>37</v>
      </c>
      <c r="F167" t="s">
        <v>38</v>
      </c>
      <c r="G167">
        <v>1</v>
      </c>
      <c r="H167" t="s">
        <v>31</v>
      </c>
      <c r="I167" s="4">
        <v>-5.8810099999999998</v>
      </c>
      <c r="J167" s="4">
        <v>8.2570099999999993</v>
      </c>
      <c r="K167" s="4">
        <v>0.42987999999999998</v>
      </c>
      <c r="N167">
        <v>0.56000000000000005</v>
      </c>
      <c r="O167">
        <v>428.83</v>
      </c>
      <c r="P167">
        <v>0.65564999999999996</v>
      </c>
      <c r="Q167">
        <v>30</v>
      </c>
      <c r="R167">
        <v>0.93400000000000005</v>
      </c>
      <c r="S167">
        <v>0.1</v>
      </c>
      <c r="T167">
        <v>540.20000000000005</v>
      </c>
      <c r="U167">
        <v>28</v>
      </c>
      <c r="V167" s="11">
        <f t="shared" si="101"/>
        <v>37.071695482044269</v>
      </c>
      <c r="W167" s="11">
        <f t="shared" si="101"/>
        <v>182.84167490810862</v>
      </c>
      <c r="X167" s="11">
        <f t="shared" si="101"/>
        <v>414.1413084719839</v>
      </c>
      <c r="Y167" s="11" t="str">
        <f t="shared" si="101"/>
        <v/>
      </c>
      <c r="Z167" s="11" t="str">
        <f t="shared" si="101"/>
        <v/>
      </c>
      <c r="AA167" s="11" t="str">
        <f t="shared" si="101"/>
        <v/>
      </c>
      <c r="AB167" s="11" t="str">
        <f t="shared" si="101"/>
        <v/>
      </c>
      <c r="AC167" s="11" t="str">
        <f t="shared" si="101"/>
        <v/>
      </c>
      <c r="AD167" s="11" t="str">
        <f t="shared" si="101"/>
        <v/>
      </c>
      <c r="AE167" s="11" t="str">
        <f t="shared" si="101"/>
        <v/>
      </c>
      <c r="AF167" s="11" t="str">
        <f t="shared" si="101"/>
        <v/>
      </c>
      <c r="AG167" s="11" t="str">
        <f t="shared" si="101"/>
        <v/>
      </c>
      <c r="AH167" s="11" t="str">
        <f t="shared" si="101"/>
        <v/>
      </c>
      <c r="AI167" s="11" t="str">
        <f t="shared" si="101"/>
        <v/>
      </c>
      <c r="AJ167" s="11" t="str">
        <f t="shared" si="101"/>
        <v/>
      </c>
      <c r="AK167" t="s">
        <v>302</v>
      </c>
      <c r="AL167" t="s">
        <v>109</v>
      </c>
      <c r="AM167" s="11">
        <v>18.965159999999997</v>
      </c>
      <c r="AN167" s="11">
        <v>37.180859999999996</v>
      </c>
      <c r="AO167" s="11">
        <v>55.396559999999994</v>
      </c>
      <c r="BB167" s="11">
        <v>55.4</v>
      </c>
      <c r="BC167" t="s">
        <v>302</v>
      </c>
      <c r="BD167" t="s">
        <v>109</v>
      </c>
      <c r="BE167" t="s">
        <v>480</v>
      </c>
      <c r="BF167" t="s">
        <v>110</v>
      </c>
      <c r="BG167" t="s">
        <v>447</v>
      </c>
      <c r="BH167">
        <v>0.37</v>
      </c>
      <c r="BI167">
        <v>0.08</v>
      </c>
      <c r="BJ167">
        <v>113.74</v>
      </c>
      <c r="BK167">
        <v>41.72</v>
      </c>
      <c r="BL167" s="11">
        <f t="shared" si="70"/>
        <v>4.2165346441277149</v>
      </c>
      <c r="BM167" s="11">
        <f t="shared" si="71"/>
        <v>20.796412104048272</v>
      </c>
      <c r="BN167" s="11">
        <f t="shared" si="72"/>
        <v>47.104432425603449</v>
      </c>
      <c r="BO167" s="11" t="str">
        <f t="shared" si="73"/>
        <v/>
      </c>
      <c r="BP167" s="11" t="str">
        <f t="shared" si="74"/>
        <v/>
      </c>
      <c r="BQ167" s="11" t="str">
        <f t="shared" si="75"/>
        <v/>
      </c>
      <c r="BR167" s="11" t="str">
        <f t="shared" si="76"/>
        <v/>
      </c>
      <c r="BS167" s="11" t="str">
        <f t="shared" si="77"/>
        <v/>
      </c>
      <c r="BT167" s="11" t="str">
        <f t="shared" si="78"/>
        <v/>
      </c>
      <c r="BU167" s="11" t="str">
        <f t="shared" si="79"/>
        <v/>
      </c>
      <c r="BV167" s="11" t="str">
        <f t="shared" si="80"/>
        <v/>
      </c>
      <c r="BW167" s="11" t="str">
        <f t="shared" si="81"/>
        <v/>
      </c>
      <c r="BX167" s="11" t="str">
        <f t="shared" si="82"/>
        <v/>
      </c>
      <c r="BY167" s="11" t="str">
        <f t="shared" si="83"/>
        <v/>
      </c>
      <c r="BZ167" s="11" t="str">
        <f t="shared" si="84"/>
        <v/>
      </c>
      <c r="CA167" s="11">
        <f t="shared" si="85"/>
        <v>21.082673220638576</v>
      </c>
      <c r="CB167" s="11">
        <f t="shared" si="86"/>
        <v>103.98206052024136</v>
      </c>
      <c r="CC167" s="11">
        <f t="shared" si="87"/>
        <v>235.52216212801724</v>
      </c>
      <c r="CD167" s="11" t="str">
        <f t="shared" si="88"/>
        <v/>
      </c>
      <c r="CE167" s="11" t="str">
        <f t="shared" si="89"/>
        <v/>
      </c>
      <c r="CF167" s="11" t="str">
        <f t="shared" si="90"/>
        <v/>
      </c>
      <c r="CG167" s="11" t="str">
        <f t="shared" si="91"/>
        <v/>
      </c>
      <c r="CH167" s="11" t="str">
        <f t="shared" si="92"/>
        <v/>
      </c>
      <c r="CI167" s="11" t="str">
        <f t="shared" si="93"/>
        <v/>
      </c>
      <c r="CJ167" s="11" t="str">
        <f t="shared" si="94"/>
        <v/>
      </c>
      <c r="CK167" s="11" t="str">
        <f t="shared" si="95"/>
        <v/>
      </c>
      <c r="CL167" s="11" t="str">
        <f t="shared" si="96"/>
        <v/>
      </c>
      <c r="CM167" s="11" t="str">
        <f t="shared" si="97"/>
        <v/>
      </c>
      <c r="CN167" s="11" t="str">
        <f t="shared" si="98"/>
        <v/>
      </c>
      <c r="CO167" s="11" t="str">
        <f t="shared" si="99"/>
        <v/>
      </c>
    </row>
    <row r="168" spans="1:93" x14ac:dyDescent="0.25">
      <c r="A168" s="5" t="s">
        <v>368</v>
      </c>
      <c r="B168" s="5" t="s">
        <v>109</v>
      </c>
      <c r="C168" s="5" t="s">
        <v>110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-2.83528</v>
      </c>
      <c r="J168" s="6">
        <v>6.5134499999999997</v>
      </c>
      <c r="K168" s="6">
        <v>0.2293</v>
      </c>
      <c r="L168" s="6"/>
      <c r="M168" s="6"/>
      <c r="N168" s="5">
        <v>1.6</v>
      </c>
      <c r="O168" s="5">
        <v>620.42999999999995</v>
      </c>
      <c r="P168" s="5">
        <v>0.47885</v>
      </c>
      <c r="Q168" s="5">
        <v>33</v>
      </c>
      <c r="R168" s="5">
        <v>0.91100000000000003</v>
      </c>
      <c r="S168" s="5">
        <v>1.2</v>
      </c>
      <c r="T168" s="5">
        <v>453.6</v>
      </c>
      <c r="U168" s="5">
        <v>31</v>
      </c>
      <c r="V168" s="11">
        <f t="shared" si="101"/>
        <v>28.960879628044101</v>
      </c>
      <c r="W168" s="11">
        <f t="shared" si="101"/>
        <v>160.67084044305295</v>
      </c>
      <c r="X168" s="11">
        <f t="shared" si="101"/>
        <v>443.85756348768911</v>
      </c>
      <c r="Y168" s="11" t="str">
        <f t="shared" si="101"/>
        <v/>
      </c>
      <c r="Z168" s="11" t="str">
        <f t="shared" si="101"/>
        <v/>
      </c>
      <c r="AA168" s="11" t="str">
        <f t="shared" si="101"/>
        <v/>
      </c>
      <c r="AB168" s="11" t="str">
        <f t="shared" si="101"/>
        <v/>
      </c>
      <c r="AC168" s="11" t="str">
        <f t="shared" si="101"/>
        <v/>
      </c>
      <c r="AD168" s="11" t="str">
        <f t="shared" si="101"/>
        <v/>
      </c>
      <c r="AE168" s="11" t="str">
        <f t="shared" si="101"/>
        <v/>
      </c>
      <c r="AF168" s="11" t="str">
        <f t="shared" si="101"/>
        <v/>
      </c>
      <c r="AG168" s="11" t="str">
        <f t="shared" si="101"/>
        <v/>
      </c>
      <c r="AH168" s="11" t="str">
        <f t="shared" si="101"/>
        <v/>
      </c>
      <c r="AI168" s="11" t="str">
        <f t="shared" si="101"/>
        <v/>
      </c>
      <c r="AJ168" s="11" t="str">
        <f t="shared" si="101"/>
        <v/>
      </c>
      <c r="AK168" s="5" t="s">
        <v>368</v>
      </c>
      <c r="AL168" s="5" t="s">
        <v>109</v>
      </c>
      <c r="AM168" s="11">
        <v>11.898400000000001</v>
      </c>
      <c r="AN168" s="11">
        <v>25.946999999999999</v>
      </c>
      <c r="AO168" s="11">
        <v>45.839599999999997</v>
      </c>
      <c r="BB168" s="11">
        <v>57.98</v>
      </c>
      <c r="BC168" t="s">
        <v>368</v>
      </c>
      <c r="BD168" t="s">
        <v>109</v>
      </c>
      <c r="BE168" t="s">
        <v>480</v>
      </c>
      <c r="BF168" t="s">
        <v>110</v>
      </c>
      <c r="BG168" t="s">
        <v>438</v>
      </c>
      <c r="BH168">
        <v>0.42</v>
      </c>
      <c r="BI168">
        <v>0.03</v>
      </c>
      <c r="BJ168">
        <v>93.42</v>
      </c>
      <c r="BK168">
        <v>14.8</v>
      </c>
      <c r="BL168" s="11">
        <f t="shared" si="70"/>
        <v>2.7055253748518799</v>
      </c>
      <c r="BM168" s="11">
        <f t="shared" si="71"/>
        <v>15.009869914190007</v>
      </c>
      <c r="BN168" s="11">
        <f t="shared" si="72"/>
        <v>41.465173581019918</v>
      </c>
      <c r="BO168" s="11" t="str">
        <f t="shared" si="73"/>
        <v/>
      </c>
      <c r="BP168" s="11" t="str">
        <f t="shared" si="74"/>
        <v/>
      </c>
      <c r="BQ168" s="11" t="str">
        <f t="shared" si="75"/>
        <v/>
      </c>
      <c r="BR168" s="11" t="str">
        <f t="shared" si="76"/>
        <v/>
      </c>
      <c r="BS168" s="11" t="str">
        <f t="shared" si="77"/>
        <v/>
      </c>
      <c r="BT168" s="11" t="str">
        <f t="shared" si="78"/>
        <v/>
      </c>
      <c r="BU168" s="11" t="str">
        <f t="shared" si="79"/>
        <v/>
      </c>
      <c r="BV168" s="11" t="str">
        <f t="shared" si="80"/>
        <v/>
      </c>
      <c r="BW168" s="11" t="str">
        <f t="shared" si="81"/>
        <v/>
      </c>
      <c r="BX168" s="11" t="str">
        <f t="shared" si="82"/>
        <v/>
      </c>
      <c r="BY168" s="11" t="str">
        <f t="shared" si="83"/>
        <v/>
      </c>
      <c r="BZ168" s="11" t="str">
        <f t="shared" si="84"/>
        <v/>
      </c>
      <c r="CA168" s="11">
        <f t="shared" si="85"/>
        <v>13.527626874259401</v>
      </c>
      <c r="CB168" s="11">
        <f t="shared" si="86"/>
        <v>75.049349570950042</v>
      </c>
      <c r="CC168" s="11">
        <f t="shared" si="87"/>
        <v>207.32586790509959</v>
      </c>
      <c r="CD168" s="11" t="str">
        <f t="shared" si="88"/>
        <v/>
      </c>
      <c r="CE168" s="11" t="str">
        <f t="shared" si="89"/>
        <v/>
      </c>
      <c r="CF168" s="11" t="str">
        <f t="shared" si="90"/>
        <v/>
      </c>
      <c r="CG168" s="11" t="str">
        <f t="shared" si="91"/>
        <v/>
      </c>
      <c r="CH168" s="11" t="str">
        <f t="shared" si="92"/>
        <v/>
      </c>
      <c r="CI168" s="11" t="str">
        <f t="shared" si="93"/>
        <v/>
      </c>
      <c r="CJ168" s="11" t="str">
        <f t="shared" si="94"/>
        <v/>
      </c>
      <c r="CK168" s="11" t="str">
        <f t="shared" si="95"/>
        <v/>
      </c>
      <c r="CL168" s="11" t="str">
        <f t="shared" si="96"/>
        <v/>
      </c>
      <c r="CM168" s="11" t="str">
        <f t="shared" si="97"/>
        <v/>
      </c>
      <c r="CN168" s="11" t="str">
        <f t="shared" si="98"/>
        <v/>
      </c>
      <c r="CO168" s="11" t="str">
        <f t="shared" si="99"/>
        <v/>
      </c>
    </row>
    <row r="169" spans="1:93" x14ac:dyDescent="0.25">
      <c r="A169" t="s">
        <v>149</v>
      </c>
      <c r="B169" t="s">
        <v>174</v>
      </c>
      <c r="C169" t="s">
        <v>175</v>
      </c>
      <c r="D169" t="s">
        <v>24</v>
      </c>
      <c r="E169" t="s">
        <v>37</v>
      </c>
      <c r="F169" t="s">
        <v>38</v>
      </c>
      <c r="G169">
        <v>1</v>
      </c>
      <c r="H169" t="s">
        <v>31</v>
      </c>
      <c r="I169" s="4">
        <v>-0.19883000000000001</v>
      </c>
      <c r="J169" s="4">
        <v>4.2255200000000004</v>
      </c>
      <c r="K169" s="4">
        <v>0.13472000000000001</v>
      </c>
      <c r="N169">
        <v>2.7</v>
      </c>
      <c r="O169">
        <v>228.75</v>
      </c>
      <c r="P169">
        <v>0.36703999999999998</v>
      </c>
      <c r="Q169">
        <v>30</v>
      </c>
      <c r="R169">
        <v>0.86199999999999999</v>
      </c>
      <c r="S169">
        <v>2.8</v>
      </c>
      <c r="T169">
        <v>359.1</v>
      </c>
      <c r="U169">
        <v>28</v>
      </c>
      <c r="V169" s="11">
        <f t="shared" si="101"/>
        <v>84.889373846989585</v>
      </c>
      <c r="W169" s="11">
        <f t="shared" si="101"/>
        <v>160.07081566328304</v>
      </c>
      <c r="X169" s="11">
        <f t="shared" si="101"/>
        <v>205.57847375403264</v>
      </c>
      <c r="Y169" s="11">
        <f t="shared" si="101"/>
        <v>222.39980978621193</v>
      </c>
      <c r="Z169" s="11" t="str">
        <f t="shared" si="101"/>
        <v/>
      </c>
      <c r="AA169" s="11" t="str">
        <f t="shared" si="101"/>
        <v/>
      </c>
      <c r="AB169" s="11" t="str">
        <f t="shared" si="101"/>
        <v/>
      </c>
      <c r="AC169" s="11" t="str">
        <f t="shared" si="101"/>
        <v/>
      </c>
      <c r="AD169" s="11" t="str">
        <f t="shared" si="101"/>
        <v/>
      </c>
      <c r="AE169" s="11" t="str">
        <f t="shared" si="101"/>
        <v/>
      </c>
      <c r="AF169" s="11" t="str">
        <f t="shared" si="101"/>
        <v/>
      </c>
      <c r="AG169" s="11" t="str">
        <f t="shared" si="101"/>
        <v/>
      </c>
      <c r="AH169" s="11" t="str">
        <f t="shared" si="101"/>
        <v/>
      </c>
      <c r="AI169" s="11" t="str">
        <f t="shared" si="101"/>
        <v/>
      </c>
      <c r="AJ169" s="11" t="str">
        <f t="shared" si="101"/>
        <v/>
      </c>
      <c r="AK169" t="s">
        <v>149</v>
      </c>
      <c r="AL169" t="s">
        <v>174</v>
      </c>
      <c r="AM169" s="11">
        <v>18.750109999999999</v>
      </c>
      <c r="AN169" s="11">
        <v>30.472709999999999</v>
      </c>
      <c r="AO169" s="11">
        <v>37.689309999999999</v>
      </c>
      <c r="AP169" s="11">
        <v>40.399910000000006</v>
      </c>
      <c r="BB169" s="11">
        <v>40.43</v>
      </c>
      <c r="BL169" s="11" t="str">
        <f t="shared" si="70"/>
        <v/>
      </c>
      <c r="BM169" s="11" t="str">
        <f t="shared" si="71"/>
        <v/>
      </c>
      <c r="BN169" s="11" t="str">
        <f t="shared" si="72"/>
        <v/>
      </c>
      <c r="BO169" s="11" t="str">
        <f t="shared" si="73"/>
        <v/>
      </c>
      <c r="BP169" s="11" t="str">
        <f t="shared" si="74"/>
        <v/>
      </c>
      <c r="BQ169" s="11" t="str">
        <f t="shared" si="75"/>
        <v/>
      </c>
      <c r="BR169" s="11" t="str">
        <f t="shared" si="76"/>
        <v/>
      </c>
      <c r="BS169" s="11" t="str">
        <f t="shared" si="77"/>
        <v/>
      </c>
      <c r="BT169" s="11" t="str">
        <f t="shared" si="78"/>
        <v/>
      </c>
      <c r="BU169" s="11" t="str">
        <f t="shared" si="79"/>
        <v/>
      </c>
      <c r="BV169" s="11" t="str">
        <f t="shared" si="80"/>
        <v/>
      </c>
      <c r="BW169" s="11" t="str">
        <f t="shared" si="81"/>
        <v/>
      </c>
      <c r="BX169" s="11" t="str">
        <f t="shared" si="82"/>
        <v/>
      </c>
      <c r="BY169" s="11" t="str">
        <f t="shared" si="83"/>
        <v/>
      </c>
      <c r="BZ169" s="11" t="str">
        <f t="shared" si="84"/>
        <v/>
      </c>
      <c r="CA169" s="11" t="str">
        <f t="shared" si="85"/>
        <v/>
      </c>
      <c r="CB169" s="11" t="str">
        <f t="shared" si="86"/>
        <v/>
      </c>
      <c r="CC169" s="11" t="str">
        <f t="shared" si="87"/>
        <v/>
      </c>
      <c r="CD169" s="11" t="str">
        <f t="shared" si="88"/>
        <v/>
      </c>
      <c r="CE169" s="11" t="str">
        <f t="shared" si="89"/>
        <v/>
      </c>
      <c r="CF169" s="11" t="str">
        <f t="shared" si="90"/>
        <v/>
      </c>
      <c r="CG169" s="11" t="str">
        <f t="shared" si="91"/>
        <v/>
      </c>
      <c r="CH169" s="11" t="str">
        <f t="shared" si="92"/>
        <v/>
      </c>
      <c r="CI169" s="11" t="str">
        <f t="shared" si="93"/>
        <v/>
      </c>
      <c r="CJ169" s="11" t="str">
        <f t="shared" si="94"/>
        <v/>
      </c>
      <c r="CK169" s="11" t="str">
        <f t="shared" si="95"/>
        <v/>
      </c>
      <c r="CL169" s="11" t="str">
        <f t="shared" si="96"/>
        <v/>
      </c>
      <c r="CM169" s="11" t="str">
        <f t="shared" si="97"/>
        <v/>
      </c>
      <c r="CN169" s="11" t="str">
        <f t="shared" si="98"/>
        <v/>
      </c>
      <c r="CO169" s="11" t="str">
        <f t="shared" si="99"/>
        <v/>
      </c>
    </row>
    <row r="170" spans="1:93" x14ac:dyDescent="0.25">
      <c r="A170" s="5" t="s">
        <v>209</v>
      </c>
      <c r="B170" s="5" t="s">
        <v>174</v>
      </c>
      <c r="C170" s="5" t="s">
        <v>175</v>
      </c>
      <c r="D170" s="5" t="s">
        <v>24</v>
      </c>
      <c r="E170" s="5" t="s">
        <v>37</v>
      </c>
      <c r="F170" s="5" t="s">
        <v>38</v>
      </c>
      <c r="G170" s="5">
        <v>1</v>
      </c>
      <c r="H170" s="5" t="s">
        <v>31</v>
      </c>
      <c r="I170" s="6">
        <v>-1.86944</v>
      </c>
      <c r="J170" s="6">
        <v>5.6084899999999998</v>
      </c>
      <c r="K170" s="6">
        <v>0.20744000000000001</v>
      </c>
      <c r="L170" s="6"/>
      <c r="M170" s="6"/>
      <c r="N170" s="5">
        <v>3.44</v>
      </c>
      <c r="O170" s="5">
        <v>437.87</v>
      </c>
      <c r="P170" s="5">
        <v>0.45545000000000002</v>
      </c>
      <c r="Q170" s="5">
        <v>27</v>
      </c>
      <c r="R170" s="5">
        <v>0.90400000000000003</v>
      </c>
      <c r="S170" s="5">
        <v>0.2</v>
      </c>
      <c r="T170" s="5">
        <v>1176.0999999999999</v>
      </c>
      <c r="U170" s="5">
        <v>25</v>
      </c>
      <c r="V170" s="11">
        <f t="shared" si="101"/>
        <v>63.69386231418369</v>
      </c>
      <c r="W170" s="11">
        <f t="shared" si="101"/>
        <v>170.59287171477965</v>
      </c>
      <c r="X170" s="11">
        <f t="shared" si="101"/>
        <v>294.88802401676554</v>
      </c>
      <c r="Y170" s="11">
        <f t="shared" si="101"/>
        <v>427.24480604106952</v>
      </c>
      <c r="Z170" s="11" t="str">
        <f t="shared" si="101"/>
        <v/>
      </c>
      <c r="AA170" s="11" t="str">
        <f t="shared" si="101"/>
        <v/>
      </c>
      <c r="AB170" s="11" t="str">
        <f t="shared" si="101"/>
        <v/>
      </c>
      <c r="AC170" s="11" t="str">
        <f t="shared" si="101"/>
        <v/>
      </c>
      <c r="AD170" s="11" t="str">
        <f t="shared" si="101"/>
        <v/>
      </c>
      <c r="AE170" s="11" t="str">
        <f t="shared" si="101"/>
        <v/>
      </c>
      <c r="AF170" s="11" t="str">
        <f t="shared" si="101"/>
        <v/>
      </c>
      <c r="AG170" s="11" t="str">
        <f t="shared" si="101"/>
        <v/>
      </c>
      <c r="AH170" s="11" t="str">
        <f t="shared" si="101"/>
        <v/>
      </c>
      <c r="AI170" s="11" t="str">
        <f t="shared" si="101"/>
        <v/>
      </c>
      <c r="AJ170" s="11" t="str">
        <f t="shared" si="101"/>
        <v/>
      </c>
      <c r="AK170" s="5" t="s">
        <v>209</v>
      </c>
      <c r="AL170" s="5" t="s">
        <v>174</v>
      </c>
      <c r="AM170" s="11">
        <v>16.83314</v>
      </c>
      <c r="AN170" s="11">
        <v>29.531140000000001</v>
      </c>
      <c r="AO170" s="11">
        <v>42.229140000000001</v>
      </c>
      <c r="AP170" s="11">
        <v>54.927140000000001</v>
      </c>
      <c r="BB170" s="11">
        <v>54.93</v>
      </c>
      <c r="BL170" s="11" t="str">
        <f t="shared" si="70"/>
        <v/>
      </c>
      <c r="BM170" s="11" t="str">
        <f t="shared" si="71"/>
        <v/>
      </c>
      <c r="BN170" s="11" t="str">
        <f t="shared" si="72"/>
        <v/>
      </c>
      <c r="BO170" s="11" t="str">
        <f t="shared" si="73"/>
        <v/>
      </c>
      <c r="BP170" s="11" t="str">
        <f t="shared" si="74"/>
        <v/>
      </c>
      <c r="BQ170" s="11" t="str">
        <f t="shared" si="75"/>
        <v/>
      </c>
      <c r="BR170" s="11" t="str">
        <f t="shared" si="76"/>
        <v/>
      </c>
      <c r="BS170" s="11" t="str">
        <f t="shared" si="77"/>
        <v/>
      </c>
      <c r="BT170" s="11" t="str">
        <f t="shared" si="78"/>
        <v/>
      </c>
      <c r="BU170" s="11" t="str">
        <f t="shared" si="79"/>
        <v/>
      </c>
      <c r="BV170" s="11" t="str">
        <f t="shared" si="80"/>
        <v/>
      </c>
      <c r="BW170" s="11" t="str">
        <f t="shared" si="81"/>
        <v/>
      </c>
      <c r="BX170" s="11" t="str">
        <f t="shared" si="82"/>
        <v/>
      </c>
      <c r="BY170" s="11" t="str">
        <f t="shared" si="83"/>
        <v/>
      </c>
      <c r="BZ170" s="11" t="str">
        <f t="shared" si="84"/>
        <v/>
      </c>
      <c r="CA170" s="11" t="str">
        <f t="shared" si="85"/>
        <v/>
      </c>
      <c r="CB170" s="11" t="str">
        <f t="shared" si="86"/>
        <v/>
      </c>
      <c r="CC170" s="11" t="str">
        <f t="shared" si="87"/>
        <v/>
      </c>
      <c r="CD170" s="11" t="str">
        <f t="shared" si="88"/>
        <v/>
      </c>
      <c r="CE170" s="11" t="str">
        <f t="shared" si="89"/>
        <v/>
      </c>
      <c r="CF170" s="11" t="str">
        <f t="shared" si="90"/>
        <v/>
      </c>
      <c r="CG170" s="11" t="str">
        <f t="shared" si="91"/>
        <v/>
      </c>
      <c r="CH170" s="11" t="str">
        <f t="shared" si="92"/>
        <v/>
      </c>
      <c r="CI170" s="11" t="str">
        <f t="shared" si="93"/>
        <v/>
      </c>
      <c r="CJ170" s="11" t="str">
        <f t="shared" si="94"/>
        <v/>
      </c>
      <c r="CK170" s="11" t="str">
        <f t="shared" si="95"/>
        <v/>
      </c>
      <c r="CL170" s="11" t="str">
        <f t="shared" si="96"/>
        <v/>
      </c>
      <c r="CM170" s="11" t="str">
        <f t="shared" si="97"/>
        <v/>
      </c>
      <c r="CN170" s="11" t="str">
        <f t="shared" si="98"/>
        <v/>
      </c>
      <c r="CO170" s="11" t="str">
        <f t="shared" si="99"/>
        <v/>
      </c>
    </row>
    <row r="171" spans="1:93" x14ac:dyDescent="0.25">
      <c r="A171" t="s">
        <v>315</v>
      </c>
      <c r="B171" t="s">
        <v>319</v>
      </c>
      <c r="C171" t="s">
        <v>110</v>
      </c>
      <c r="D171" t="s">
        <v>24</v>
      </c>
      <c r="E171" t="s">
        <v>37</v>
      </c>
      <c r="F171" t="s">
        <v>38</v>
      </c>
      <c r="G171">
        <v>1</v>
      </c>
      <c r="H171" t="s">
        <v>31</v>
      </c>
      <c r="I171" s="4">
        <v>-2.2776100000000001</v>
      </c>
      <c r="J171" s="4">
        <v>5.8390599999999999</v>
      </c>
      <c r="K171" s="4">
        <v>0.43541000000000002</v>
      </c>
      <c r="N171">
        <v>0.03</v>
      </c>
      <c r="O171">
        <v>543.39</v>
      </c>
      <c r="P171">
        <v>0.65986</v>
      </c>
      <c r="Q171">
        <v>30</v>
      </c>
      <c r="R171">
        <v>0.82199999999999995</v>
      </c>
      <c r="S171">
        <v>1</v>
      </c>
      <c r="T171">
        <v>421.8</v>
      </c>
      <c r="U171">
        <v>28</v>
      </c>
      <c r="V171" s="11">
        <f t="shared" ref="V171:AJ187" si="102">IF(AM171="","",EXP($I171+$J171*LN(LN(AM171)+($K171/2))))</f>
        <v>130.30001354478273</v>
      </c>
      <c r="W171" s="11">
        <f t="shared" si="102"/>
        <v>255.65479245478735</v>
      </c>
      <c r="X171" s="11">
        <f t="shared" si="102"/>
        <v>344.96771143671873</v>
      </c>
      <c r="Y171" s="11">
        <f t="shared" si="102"/>
        <v>414.65493384815534</v>
      </c>
      <c r="Z171" s="11">
        <f t="shared" si="102"/>
        <v>472.03879644186202</v>
      </c>
      <c r="AA171" s="11">
        <f t="shared" si="102"/>
        <v>520.95792361845292</v>
      </c>
      <c r="AB171" s="11" t="str">
        <f t="shared" si="102"/>
        <v/>
      </c>
      <c r="AC171" s="11" t="str">
        <f t="shared" si="102"/>
        <v/>
      </c>
      <c r="AD171" s="11" t="str">
        <f t="shared" si="102"/>
        <v/>
      </c>
      <c r="AE171" s="11" t="str">
        <f t="shared" si="102"/>
        <v/>
      </c>
      <c r="AF171" s="11" t="str">
        <f t="shared" si="102"/>
        <v/>
      </c>
      <c r="AG171" s="11" t="str">
        <f t="shared" si="102"/>
        <v/>
      </c>
      <c r="AH171" s="11" t="str">
        <f t="shared" si="102"/>
        <v/>
      </c>
      <c r="AI171" s="11" t="str">
        <f t="shared" si="102"/>
        <v/>
      </c>
      <c r="AJ171" s="11" t="str">
        <f t="shared" si="102"/>
        <v/>
      </c>
      <c r="AK171" t="s">
        <v>315</v>
      </c>
      <c r="AL171" t="s">
        <v>319</v>
      </c>
      <c r="AM171" s="11">
        <v>24.126600266016567</v>
      </c>
      <c r="AN171" s="11">
        <v>36.577770897110092</v>
      </c>
      <c r="AO171" s="11">
        <v>44.720159694253347</v>
      </c>
      <c r="AP171" s="11">
        <v>50.858973041094174</v>
      </c>
      <c r="AQ171" s="11">
        <v>55.820151532984475</v>
      </c>
      <c r="AR171" s="11">
        <v>59.999963367363904</v>
      </c>
      <c r="BB171" s="11">
        <v>60.9</v>
      </c>
      <c r="BL171" s="11" t="str">
        <f t="shared" si="70"/>
        <v/>
      </c>
      <c r="BM171" s="11" t="str">
        <f t="shared" si="71"/>
        <v/>
      </c>
      <c r="BN171" s="11" t="str">
        <f t="shared" si="72"/>
        <v/>
      </c>
      <c r="BO171" s="11" t="str">
        <f t="shared" si="73"/>
        <v/>
      </c>
      <c r="BP171" s="11" t="str">
        <f t="shared" si="74"/>
        <v/>
      </c>
      <c r="BQ171" s="11" t="str">
        <f t="shared" si="75"/>
        <v/>
      </c>
      <c r="BR171" s="11" t="str">
        <f t="shared" si="76"/>
        <v/>
      </c>
      <c r="BS171" s="11" t="str">
        <f t="shared" si="77"/>
        <v/>
      </c>
      <c r="BT171" s="11" t="str">
        <f t="shared" si="78"/>
        <v/>
      </c>
      <c r="BU171" s="11" t="str">
        <f t="shared" si="79"/>
        <v/>
      </c>
      <c r="BV171" s="11" t="str">
        <f t="shared" si="80"/>
        <v/>
      </c>
      <c r="BW171" s="11" t="str">
        <f t="shared" si="81"/>
        <v/>
      </c>
      <c r="BX171" s="11" t="str">
        <f t="shared" si="82"/>
        <v/>
      </c>
      <c r="BY171" s="11" t="str">
        <f t="shared" si="83"/>
        <v/>
      </c>
      <c r="BZ171" s="11" t="str">
        <f t="shared" si="84"/>
        <v/>
      </c>
      <c r="CA171" s="11" t="str">
        <f t="shared" si="85"/>
        <v/>
      </c>
      <c r="CB171" s="11" t="str">
        <f t="shared" si="86"/>
        <v/>
      </c>
      <c r="CC171" s="11" t="str">
        <f t="shared" si="87"/>
        <v/>
      </c>
      <c r="CD171" s="11" t="str">
        <f t="shared" si="88"/>
        <v/>
      </c>
      <c r="CE171" s="11" t="str">
        <f t="shared" si="89"/>
        <v/>
      </c>
      <c r="CF171" s="11" t="str">
        <f t="shared" si="90"/>
        <v/>
      </c>
      <c r="CG171" s="11" t="str">
        <f t="shared" si="91"/>
        <v/>
      </c>
      <c r="CH171" s="11" t="str">
        <f t="shared" si="92"/>
        <v/>
      </c>
      <c r="CI171" s="11" t="str">
        <f t="shared" si="93"/>
        <v/>
      </c>
      <c r="CJ171" s="11" t="str">
        <f t="shared" si="94"/>
        <v/>
      </c>
      <c r="CK171" s="11" t="str">
        <f t="shared" si="95"/>
        <v/>
      </c>
      <c r="CL171" s="11" t="str">
        <f t="shared" si="96"/>
        <v/>
      </c>
      <c r="CM171" s="11" t="str">
        <f t="shared" si="97"/>
        <v/>
      </c>
      <c r="CN171" s="11" t="str">
        <f t="shared" si="98"/>
        <v/>
      </c>
      <c r="CO171" s="11" t="str">
        <f t="shared" si="99"/>
        <v/>
      </c>
    </row>
    <row r="172" spans="1:93" x14ac:dyDescent="0.25">
      <c r="A172" s="5" t="s">
        <v>254</v>
      </c>
      <c r="B172" s="5" t="s">
        <v>265</v>
      </c>
      <c r="C172" s="5" t="s">
        <v>266</v>
      </c>
      <c r="D172" s="5" t="s">
        <v>24</v>
      </c>
      <c r="E172" s="5" t="s">
        <v>37</v>
      </c>
      <c r="F172" s="5" t="s">
        <v>38</v>
      </c>
      <c r="G172" s="5">
        <v>1</v>
      </c>
      <c r="H172" s="5" t="s">
        <v>31</v>
      </c>
      <c r="I172" s="6">
        <v>-0.56606000000000001</v>
      </c>
      <c r="J172" s="6">
        <v>4.3695399999999998</v>
      </c>
      <c r="K172" s="6">
        <v>0.35460000000000003</v>
      </c>
      <c r="L172" s="6"/>
      <c r="M172" s="6"/>
      <c r="N172" s="5">
        <v>3.54</v>
      </c>
      <c r="O172" s="5">
        <v>371.22</v>
      </c>
      <c r="P172" s="5">
        <v>0.59548999999999996</v>
      </c>
      <c r="Q172" s="5">
        <v>22</v>
      </c>
      <c r="R172" s="5">
        <v>0.79900000000000004</v>
      </c>
      <c r="S172" s="5">
        <v>2.2999999999999998</v>
      </c>
      <c r="T172" s="5">
        <v>481.2</v>
      </c>
      <c r="U172" s="5">
        <v>20</v>
      </c>
      <c r="V172" s="11">
        <f t="shared" si="102"/>
        <v>63.124458684847703</v>
      </c>
      <c r="W172" s="11">
        <f t="shared" si="102"/>
        <v>142.04001766768195</v>
      </c>
      <c r="X172" s="11">
        <f t="shared" si="102"/>
        <v>219.87587994029553</v>
      </c>
      <c r="Y172" s="11">
        <f t="shared" si="102"/>
        <v>294.53726309366687</v>
      </c>
      <c r="Z172" s="11">
        <f t="shared" si="102"/>
        <v>365.86281249343028</v>
      </c>
      <c r="AA172" s="11" t="str">
        <f t="shared" si="102"/>
        <v/>
      </c>
      <c r="AB172" s="11" t="str">
        <f t="shared" si="102"/>
        <v/>
      </c>
      <c r="AC172" s="11" t="str">
        <f t="shared" si="102"/>
        <v/>
      </c>
      <c r="AD172" s="11" t="str">
        <f t="shared" si="102"/>
        <v/>
      </c>
      <c r="AE172" s="11" t="str">
        <f t="shared" si="102"/>
        <v/>
      </c>
      <c r="AF172" s="11" t="str">
        <f t="shared" si="102"/>
        <v/>
      </c>
      <c r="AG172" s="11" t="str">
        <f t="shared" si="102"/>
        <v/>
      </c>
      <c r="AH172" s="11" t="str">
        <f t="shared" si="102"/>
        <v/>
      </c>
      <c r="AI172" s="11" t="str">
        <f t="shared" si="102"/>
        <v/>
      </c>
      <c r="AJ172" s="11" t="str">
        <f t="shared" si="102"/>
        <v/>
      </c>
      <c r="AK172" s="5" t="s">
        <v>254</v>
      </c>
      <c r="AL172" s="5" t="s">
        <v>265</v>
      </c>
      <c r="AM172" s="11">
        <v>15.832059999999998</v>
      </c>
      <c r="AN172" s="11">
        <v>28.832359999999998</v>
      </c>
      <c r="AO172" s="11">
        <v>41.832660000000004</v>
      </c>
      <c r="AP172" s="11">
        <v>54.83296</v>
      </c>
      <c r="AQ172" s="11">
        <v>67.83326000000001</v>
      </c>
      <c r="BB172" s="11">
        <v>67.83</v>
      </c>
      <c r="BC172" t="s">
        <v>254</v>
      </c>
      <c r="BD172" t="s">
        <v>265</v>
      </c>
      <c r="BE172" t="s">
        <v>539</v>
      </c>
      <c r="BF172" t="s">
        <v>266</v>
      </c>
      <c r="BG172" t="s">
        <v>440</v>
      </c>
      <c r="BH172">
        <v>0.57999999999999996</v>
      </c>
      <c r="BI172">
        <v>0.09</v>
      </c>
      <c r="BJ172">
        <v>243.93</v>
      </c>
      <c r="BK172">
        <v>48.81</v>
      </c>
      <c r="BL172" s="11">
        <f t="shared" si="70"/>
        <v>15.397949206994902</v>
      </c>
      <c r="BM172" s="11">
        <f t="shared" si="71"/>
        <v>34.647821509677662</v>
      </c>
      <c r="BN172" s="11">
        <f t="shared" si="72"/>
        <v>53.63432339383629</v>
      </c>
      <c r="BO172" s="11">
        <f t="shared" si="73"/>
        <v>71.846474586438148</v>
      </c>
      <c r="BP172" s="11">
        <f t="shared" si="74"/>
        <v>89.24491585152245</v>
      </c>
      <c r="BQ172" s="11" t="str">
        <f t="shared" si="75"/>
        <v/>
      </c>
      <c r="BR172" s="11" t="str">
        <f t="shared" si="76"/>
        <v/>
      </c>
      <c r="BS172" s="11" t="str">
        <f t="shared" si="77"/>
        <v/>
      </c>
      <c r="BT172" s="11" t="str">
        <f t="shared" si="78"/>
        <v/>
      </c>
      <c r="BU172" s="11" t="str">
        <f t="shared" si="79"/>
        <v/>
      </c>
      <c r="BV172" s="11" t="str">
        <f t="shared" si="80"/>
        <v/>
      </c>
      <c r="BW172" s="11" t="str">
        <f t="shared" si="81"/>
        <v/>
      </c>
      <c r="BX172" s="11" t="str">
        <f t="shared" si="82"/>
        <v/>
      </c>
      <c r="BY172" s="11" t="str">
        <f t="shared" si="83"/>
        <v/>
      </c>
      <c r="BZ172" s="11" t="str">
        <f t="shared" si="84"/>
        <v/>
      </c>
      <c r="CA172" s="11">
        <f t="shared" si="85"/>
        <v>76.989746034974502</v>
      </c>
      <c r="CB172" s="11">
        <f t="shared" si="86"/>
        <v>173.23910754838832</v>
      </c>
      <c r="CC172" s="11">
        <f t="shared" si="87"/>
        <v>268.17161696918146</v>
      </c>
      <c r="CD172" s="11">
        <f t="shared" si="88"/>
        <v>359.23237293219074</v>
      </c>
      <c r="CE172" s="11">
        <f t="shared" si="89"/>
        <v>446.22457925761228</v>
      </c>
      <c r="CF172" s="11" t="str">
        <f t="shared" si="90"/>
        <v/>
      </c>
      <c r="CG172" s="11" t="str">
        <f t="shared" si="91"/>
        <v/>
      </c>
      <c r="CH172" s="11" t="str">
        <f t="shared" si="92"/>
        <v/>
      </c>
      <c r="CI172" s="11" t="str">
        <f t="shared" si="93"/>
        <v/>
      </c>
      <c r="CJ172" s="11" t="str">
        <f t="shared" si="94"/>
        <v/>
      </c>
      <c r="CK172" s="11" t="str">
        <f t="shared" si="95"/>
        <v/>
      </c>
      <c r="CL172" s="11" t="str">
        <f t="shared" si="96"/>
        <v/>
      </c>
      <c r="CM172" s="11" t="str">
        <f t="shared" si="97"/>
        <v/>
      </c>
      <c r="CN172" s="11" t="str">
        <f t="shared" si="98"/>
        <v/>
      </c>
      <c r="CO172" s="11" t="str">
        <f t="shared" si="99"/>
        <v/>
      </c>
    </row>
    <row r="173" spans="1:93" x14ac:dyDescent="0.25">
      <c r="A173" s="5" t="s">
        <v>315</v>
      </c>
      <c r="B173" s="5" t="s">
        <v>140</v>
      </c>
      <c r="C173" s="5" t="s">
        <v>141</v>
      </c>
      <c r="D173" s="5" t="s">
        <v>24</v>
      </c>
      <c r="E173" s="5" t="s">
        <v>37</v>
      </c>
      <c r="F173" s="5" t="s">
        <v>38</v>
      </c>
      <c r="G173" s="5">
        <v>1</v>
      </c>
      <c r="H173" s="5" t="s">
        <v>31</v>
      </c>
      <c r="I173" s="6">
        <v>-2.8188499999999999</v>
      </c>
      <c r="J173" s="6">
        <v>6.2046299999999999</v>
      </c>
      <c r="K173" s="6">
        <v>0.30395</v>
      </c>
      <c r="L173" s="6"/>
      <c r="M173" s="6"/>
      <c r="N173" s="5">
        <v>0.35</v>
      </c>
      <c r="O173" s="5">
        <v>925.53</v>
      </c>
      <c r="P173" s="5">
        <v>0.55132000000000003</v>
      </c>
      <c r="Q173" s="5">
        <v>58</v>
      </c>
      <c r="R173" s="5">
        <v>0.877</v>
      </c>
      <c r="S173" s="5">
        <v>0.5</v>
      </c>
      <c r="T173" s="5">
        <v>1799.6</v>
      </c>
      <c r="U173" s="5">
        <v>56</v>
      </c>
      <c r="V173" s="11">
        <f t="shared" si="102"/>
        <v>56.489784718401133</v>
      </c>
      <c r="W173" s="11">
        <f t="shared" si="102"/>
        <v>193.72030077751361</v>
      </c>
      <c r="X173" s="11">
        <f t="shared" si="102"/>
        <v>366.23503299968229</v>
      </c>
      <c r="Y173" s="11">
        <f t="shared" si="102"/>
        <v>544.89957450378495</v>
      </c>
      <c r="Z173" s="11">
        <f t="shared" si="102"/>
        <v>707.8155078949768</v>
      </c>
      <c r="AA173" s="11">
        <f t="shared" si="102"/>
        <v>836.73468958273656</v>
      </c>
      <c r="AB173" s="11" t="str">
        <f t="shared" si="102"/>
        <v/>
      </c>
      <c r="AC173" s="11" t="str">
        <f t="shared" si="102"/>
        <v/>
      </c>
      <c r="AD173" s="11" t="str">
        <f t="shared" si="102"/>
        <v/>
      </c>
      <c r="AE173" s="11" t="str">
        <f t="shared" si="102"/>
        <v/>
      </c>
      <c r="AF173" s="11" t="str">
        <f t="shared" si="102"/>
        <v/>
      </c>
      <c r="AG173" s="11" t="str">
        <f t="shared" si="102"/>
        <v/>
      </c>
      <c r="AH173" s="11" t="str">
        <f t="shared" si="102"/>
        <v/>
      </c>
      <c r="AI173" s="11" t="str">
        <f t="shared" si="102"/>
        <v/>
      </c>
      <c r="AJ173" s="11" t="str">
        <f t="shared" si="102"/>
        <v/>
      </c>
      <c r="AK173" s="5" t="s">
        <v>315</v>
      </c>
      <c r="AL173" s="5" t="s">
        <v>140</v>
      </c>
      <c r="AM173" s="11">
        <v>17.561160000000001</v>
      </c>
      <c r="AN173" s="11">
        <v>34.080360000000006</v>
      </c>
      <c r="AO173" s="11">
        <v>50.733560000000004</v>
      </c>
      <c r="AP173" s="11">
        <v>66.440760000000012</v>
      </c>
      <c r="AQ173" s="11">
        <v>80.121960000000001</v>
      </c>
      <c r="AR173" s="11">
        <v>90.697159999999997</v>
      </c>
      <c r="BB173" s="11">
        <v>96.89</v>
      </c>
      <c r="BL173" s="11" t="str">
        <f t="shared" si="70"/>
        <v/>
      </c>
      <c r="BM173" s="11" t="str">
        <f t="shared" si="71"/>
        <v/>
      </c>
      <c r="BN173" s="11" t="str">
        <f t="shared" si="72"/>
        <v/>
      </c>
      <c r="BO173" s="11" t="str">
        <f t="shared" si="73"/>
        <v/>
      </c>
      <c r="BP173" s="11" t="str">
        <f t="shared" si="74"/>
        <v/>
      </c>
      <c r="BQ173" s="11" t="str">
        <f t="shared" si="75"/>
        <v/>
      </c>
      <c r="BR173" s="11" t="str">
        <f t="shared" si="76"/>
        <v/>
      </c>
      <c r="BS173" s="11" t="str">
        <f t="shared" si="77"/>
        <v/>
      </c>
      <c r="BT173" s="11" t="str">
        <f t="shared" si="78"/>
        <v/>
      </c>
      <c r="BU173" s="11" t="str">
        <f t="shared" si="79"/>
        <v/>
      </c>
      <c r="BV173" s="11" t="str">
        <f t="shared" si="80"/>
        <v/>
      </c>
      <c r="BW173" s="11" t="str">
        <f t="shared" si="81"/>
        <v/>
      </c>
      <c r="BX173" s="11" t="str">
        <f t="shared" si="82"/>
        <v/>
      </c>
      <c r="BY173" s="11" t="str">
        <f t="shared" si="83"/>
        <v/>
      </c>
      <c r="BZ173" s="11" t="str">
        <f t="shared" si="84"/>
        <v/>
      </c>
      <c r="CA173" s="11" t="str">
        <f t="shared" si="85"/>
        <v/>
      </c>
      <c r="CB173" s="11" t="str">
        <f t="shared" si="86"/>
        <v/>
      </c>
      <c r="CC173" s="11" t="str">
        <f t="shared" si="87"/>
        <v/>
      </c>
      <c r="CD173" s="11" t="str">
        <f t="shared" si="88"/>
        <v/>
      </c>
      <c r="CE173" s="11" t="str">
        <f t="shared" si="89"/>
        <v/>
      </c>
      <c r="CF173" s="11" t="str">
        <f t="shared" si="90"/>
        <v/>
      </c>
      <c r="CG173" s="11" t="str">
        <f t="shared" si="91"/>
        <v/>
      </c>
      <c r="CH173" s="11" t="str">
        <f t="shared" si="92"/>
        <v/>
      </c>
      <c r="CI173" s="11" t="str">
        <f t="shared" si="93"/>
        <v/>
      </c>
      <c r="CJ173" s="11" t="str">
        <f t="shared" si="94"/>
        <v/>
      </c>
      <c r="CK173" s="11" t="str">
        <f t="shared" si="95"/>
        <v/>
      </c>
      <c r="CL173" s="11" t="str">
        <f t="shared" si="96"/>
        <v/>
      </c>
      <c r="CM173" s="11" t="str">
        <f t="shared" si="97"/>
        <v/>
      </c>
      <c r="CN173" s="11" t="str">
        <f t="shared" si="98"/>
        <v/>
      </c>
      <c r="CO173" s="11" t="str">
        <f t="shared" si="99"/>
        <v/>
      </c>
    </row>
    <row r="174" spans="1:93" x14ac:dyDescent="0.25">
      <c r="A174" t="s">
        <v>302</v>
      </c>
      <c r="B174" t="s">
        <v>311</v>
      </c>
      <c r="C174" t="s">
        <v>312</v>
      </c>
      <c r="D174" t="s">
        <v>24</v>
      </c>
      <c r="E174" t="s">
        <v>37</v>
      </c>
      <c r="F174" t="s">
        <v>38</v>
      </c>
      <c r="G174">
        <v>1</v>
      </c>
      <c r="H174" t="s">
        <v>31</v>
      </c>
      <c r="I174" s="4">
        <v>-3.8416199999999998</v>
      </c>
      <c r="J174" s="4">
        <v>7.3582400000000003</v>
      </c>
      <c r="K174" s="4">
        <v>0.68616999999999995</v>
      </c>
      <c r="N174">
        <v>1.4</v>
      </c>
      <c r="O174">
        <v>3782.1</v>
      </c>
      <c r="P174">
        <v>0.82835000000000003</v>
      </c>
      <c r="Q174">
        <v>39</v>
      </c>
      <c r="R174">
        <v>0.88900000000000001</v>
      </c>
      <c r="S174">
        <v>0.1</v>
      </c>
      <c r="T174">
        <v>4951.8</v>
      </c>
      <c r="U174">
        <v>37</v>
      </c>
      <c r="V174" s="11">
        <f t="shared" si="102"/>
        <v>115.87201655456936</v>
      </c>
      <c r="W174" s="11">
        <f t="shared" si="102"/>
        <v>500.01694856916436</v>
      </c>
      <c r="X174" s="11">
        <f t="shared" si="102"/>
        <v>1039.1807527211477</v>
      </c>
      <c r="Y174" s="11">
        <f t="shared" si="102"/>
        <v>1673.8143048081261</v>
      </c>
      <c r="Z174" s="11">
        <f t="shared" si="102"/>
        <v>2372.8167624155703</v>
      </c>
      <c r="AA174" s="11">
        <f t="shared" si="102"/>
        <v>3117.7602117586011</v>
      </c>
      <c r="AB174" s="11">
        <f t="shared" si="102"/>
        <v>3896.7630047732564</v>
      </c>
      <c r="AC174" s="11" t="str">
        <f t="shared" si="102"/>
        <v/>
      </c>
      <c r="AD174" s="11" t="str">
        <f t="shared" si="102"/>
        <v/>
      </c>
      <c r="AE174" s="11" t="str">
        <f t="shared" si="102"/>
        <v/>
      </c>
      <c r="AF174" s="11" t="str">
        <f t="shared" si="102"/>
        <v/>
      </c>
      <c r="AG174" s="11" t="str">
        <f t="shared" si="102"/>
        <v/>
      </c>
      <c r="AH174" s="11" t="str">
        <f t="shared" si="102"/>
        <v/>
      </c>
      <c r="AI174" s="11" t="str">
        <f t="shared" si="102"/>
        <v/>
      </c>
      <c r="AJ174" s="11" t="str">
        <f t="shared" si="102"/>
        <v/>
      </c>
      <c r="AK174" t="s">
        <v>302</v>
      </c>
      <c r="AL174" t="s">
        <v>311</v>
      </c>
      <c r="AM174" s="11">
        <v>17.678179999999998</v>
      </c>
      <c r="AN174" s="11">
        <v>35.843779999999995</v>
      </c>
      <c r="AO174" s="11">
        <v>54.00938</v>
      </c>
      <c r="AP174" s="11">
        <v>72.174979999999991</v>
      </c>
      <c r="AQ174" s="11">
        <v>90.340580000000003</v>
      </c>
      <c r="AR174" s="11">
        <v>108.50618</v>
      </c>
      <c r="AS174" s="11">
        <v>126.67178</v>
      </c>
      <c r="BB174" s="11">
        <v>123.04</v>
      </c>
      <c r="BC174" t="s">
        <v>302</v>
      </c>
      <c r="BD174" t="s">
        <v>311</v>
      </c>
      <c r="BE174" t="s">
        <v>550</v>
      </c>
      <c r="BF174" t="s">
        <v>312</v>
      </c>
      <c r="BG174" t="s">
        <v>449</v>
      </c>
      <c r="BH174">
        <v>0.42</v>
      </c>
      <c r="BI174">
        <v>0.05</v>
      </c>
      <c r="BJ174">
        <v>73.03</v>
      </c>
      <c r="BK174">
        <v>17.37</v>
      </c>
      <c r="BL174" s="11">
        <f t="shared" si="70"/>
        <v>8.462133368980199</v>
      </c>
      <c r="BM174" s="11">
        <f t="shared" si="71"/>
        <v>36.516237754006077</v>
      </c>
      <c r="BN174" s="11">
        <f t="shared" si="72"/>
        <v>75.89137037122542</v>
      </c>
      <c r="BO174" s="11">
        <f t="shared" si="73"/>
        <v>122.23865868013745</v>
      </c>
      <c r="BP174" s="11">
        <f t="shared" si="74"/>
        <v>173.28680815920913</v>
      </c>
      <c r="BQ174" s="11">
        <f t="shared" si="75"/>
        <v>227.69002826473064</v>
      </c>
      <c r="BR174" s="11">
        <f t="shared" si="76"/>
        <v>284.58060223859093</v>
      </c>
      <c r="BS174" s="11" t="str">
        <f t="shared" si="77"/>
        <v/>
      </c>
      <c r="BT174" s="11" t="str">
        <f t="shared" si="78"/>
        <v/>
      </c>
      <c r="BU174" s="11" t="str">
        <f t="shared" si="79"/>
        <v/>
      </c>
      <c r="BV174" s="11" t="str">
        <f t="shared" si="80"/>
        <v/>
      </c>
      <c r="BW174" s="11" t="str">
        <f t="shared" si="81"/>
        <v/>
      </c>
      <c r="BX174" s="11" t="str">
        <f t="shared" si="82"/>
        <v/>
      </c>
      <c r="BY174" s="11" t="str">
        <f t="shared" si="83"/>
        <v/>
      </c>
      <c r="BZ174" s="11" t="str">
        <f t="shared" si="84"/>
        <v/>
      </c>
      <c r="CA174" s="11">
        <f t="shared" si="85"/>
        <v>42.310666844900993</v>
      </c>
      <c r="CB174" s="11">
        <f t="shared" si="86"/>
        <v>182.58118877003039</v>
      </c>
      <c r="CC174" s="11">
        <f t="shared" si="87"/>
        <v>379.45685185612712</v>
      </c>
      <c r="CD174" s="11">
        <f t="shared" si="88"/>
        <v>611.19329340068725</v>
      </c>
      <c r="CE174" s="11">
        <f t="shared" si="89"/>
        <v>866.43404079604568</v>
      </c>
      <c r="CF174" s="11">
        <f t="shared" si="90"/>
        <v>1138.4501413236533</v>
      </c>
      <c r="CG174" s="11">
        <f t="shared" si="91"/>
        <v>1422.9030111929546</v>
      </c>
      <c r="CH174" s="11" t="str">
        <f t="shared" si="92"/>
        <v/>
      </c>
      <c r="CI174" s="11" t="str">
        <f t="shared" si="93"/>
        <v/>
      </c>
      <c r="CJ174" s="11" t="str">
        <f t="shared" si="94"/>
        <v/>
      </c>
      <c r="CK174" s="11" t="str">
        <f t="shared" si="95"/>
        <v/>
      </c>
      <c r="CL174" s="11" t="str">
        <f t="shared" si="96"/>
        <v/>
      </c>
      <c r="CM174" s="11" t="str">
        <f t="shared" si="97"/>
        <v/>
      </c>
      <c r="CN174" s="11" t="str">
        <f t="shared" si="98"/>
        <v/>
      </c>
      <c r="CO174" s="11" t="str">
        <f t="shared" si="99"/>
        <v/>
      </c>
    </row>
    <row r="175" spans="1:93" x14ac:dyDescent="0.25">
      <c r="A175" t="s">
        <v>92</v>
      </c>
      <c r="B175" t="s">
        <v>69</v>
      </c>
      <c r="C175" t="s">
        <v>70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-5.3935399999999998</v>
      </c>
      <c r="J175" s="4">
        <v>7.89886</v>
      </c>
      <c r="K175" s="4">
        <v>0.61160000000000003</v>
      </c>
      <c r="N175">
        <v>0.74</v>
      </c>
      <c r="O175">
        <v>1664.21</v>
      </c>
      <c r="P175">
        <v>0.78205000000000002</v>
      </c>
      <c r="Q175">
        <v>70</v>
      </c>
      <c r="R175">
        <v>0.81399999999999995</v>
      </c>
      <c r="S175">
        <v>0.3</v>
      </c>
      <c r="T175">
        <v>2981.9</v>
      </c>
      <c r="U175">
        <v>68</v>
      </c>
      <c r="V175" s="11">
        <f t="shared" si="102"/>
        <v>57.038941794472265</v>
      </c>
      <c r="W175" s="11">
        <f t="shared" si="102"/>
        <v>216.93205628160919</v>
      </c>
      <c r="X175" s="11">
        <f t="shared" si="102"/>
        <v>430.15221097285985</v>
      </c>
      <c r="Y175" s="11">
        <f t="shared" si="102"/>
        <v>667.59757738573751</v>
      </c>
      <c r="Z175" s="11">
        <f t="shared" si="102"/>
        <v>912.43701959662758</v>
      </c>
      <c r="AA175" s="11">
        <f t="shared" si="102"/>
        <v>1154.0755904504103</v>
      </c>
      <c r="AB175" s="11">
        <f t="shared" si="102"/>
        <v>1385.4214728908726</v>
      </c>
      <c r="AC175" s="11">
        <f t="shared" si="102"/>
        <v>1601.5172632676388</v>
      </c>
      <c r="AD175" s="11" t="str">
        <f t="shared" si="102"/>
        <v/>
      </c>
      <c r="AE175" s="11" t="str">
        <f t="shared" si="102"/>
        <v/>
      </c>
      <c r="AF175" s="11" t="str">
        <f t="shared" si="102"/>
        <v/>
      </c>
      <c r="AG175" s="11" t="str">
        <f t="shared" si="102"/>
        <v/>
      </c>
      <c r="AH175" s="11" t="str">
        <f t="shared" si="102"/>
        <v/>
      </c>
      <c r="AI175" s="11" t="str">
        <f t="shared" si="102"/>
        <v/>
      </c>
      <c r="AJ175" s="11" t="str">
        <f t="shared" si="102"/>
        <v/>
      </c>
      <c r="AK175" t="s">
        <v>92</v>
      </c>
      <c r="AL175" t="s">
        <v>69</v>
      </c>
      <c r="AM175" s="11">
        <v>20.024940000000001</v>
      </c>
      <c r="AN175" s="11">
        <v>36.802040000000005</v>
      </c>
      <c r="AO175" s="11">
        <v>52.439140000000002</v>
      </c>
      <c r="AP175" s="11">
        <v>66.936239999999998</v>
      </c>
      <c r="AQ175" s="11">
        <v>80.293340000000001</v>
      </c>
      <c r="AR175" s="11">
        <v>92.510440000000003</v>
      </c>
      <c r="AS175" s="11">
        <v>103.58754000000002</v>
      </c>
      <c r="AT175" s="11">
        <v>113.52464000000002</v>
      </c>
      <c r="BB175" s="11">
        <v>115.35</v>
      </c>
      <c r="BC175" t="s">
        <v>92</v>
      </c>
      <c r="BD175" t="s">
        <v>69</v>
      </c>
      <c r="BE175" t="s">
        <v>458</v>
      </c>
      <c r="BF175" t="s">
        <v>70</v>
      </c>
      <c r="BG175" t="s">
        <v>449</v>
      </c>
      <c r="BH175">
        <v>0.53</v>
      </c>
      <c r="BI175">
        <v>0.02</v>
      </c>
      <c r="BJ175">
        <v>135.55000000000001</v>
      </c>
      <c r="BK175">
        <v>14.41</v>
      </c>
      <c r="BL175" s="11">
        <f t="shared" si="70"/>
        <v>7.7316285602407158</v>
      </c>
      <c r="BM175" s="11">
        <f t="shared" si="71"/>
        <v>29.40514022897213</v>
      </c>
      <c r="BN175" s="11">
        <f t="shared" si="72"/>
        <v>58.30713219737116</v>
      </c>
      <c r="BO175" s="11">
        <f t="shared" si="73"/>
        <v>90.492851614636734</v>
      </c>
      <c r="BP175" s="11">
        <f t="shared" si="74"/>
        <v>123.68083800632289</v>
      </c>
      <c r="BQ175" s="11">
        <f t="shared" si="75"/>
        <v>156.43494628555314</v>
      </c>
      <c r="BR175" s="11">
        <f t="shared" si="76"/>
        <v>187.79388065035778</v>
      </c>
      <c r="BS175" s="11">
        <f t="shared" si="77"/>
        <v>217.08566503592846</v>
      </c>
      <c r="BT175" s="11" t="str">
        <f t="shared" si="78"/>
        <v/>
      </c>
      <c r="BU175" s="11" t="str">
        <f t="shared" si="79"/>
        <v/>
      </c>
      <c r="BV175" s="11" t="str">
        <f t="shared" si="80"/>
        <v/>
      </c>
      <c r="BW175" s="11" t="str">
        <f t="shared" si="81"/>
        <v/>
      </c>
      <c r="BX175" s="11" t="str">
        <f t="shared" si="82"/>
        <v/>
      </c>
      <c r="BY175" s="11" t="str">
        <f t="shared" si="83"/>
        <v/>
      </c>
      <c r="BZ175" s="11" t="str">
        <f t="shared" si="84"/>
        <v/>
      </c>
      <c r="CA175" s="11">
        <f t="shared" si="85"/>
        <v>38.658142801203581</v>
      </c>
      <c r="CB175" s="11">
        <f t="shared" si="86"/>
        <v>147.02570114486065</v>
      </c>
      <c r="CC175" s="11">
        <f t="shared" si="87"/>
        <v>291.53566098685582</v>
      </c>
      <c r="CD175" s="11">
        <f t="shared" si="88"/>
        <v>452.46425807318366</v>
      </c>
      <c r="CE175" s="11">
        <f t="shared" si="89"/>
        <v>618.40419003161446</v>
      </c>
      <c r="CF175" s="11">
        <f t="shared" si="90"/>
        <v>782.17473142776566</v>
      </c>
      <c r="CG175" s="11">
        <f t="shared" si="91"/>
        <v>938.96940325178889</v>
      </c>
      <c r="CH175" s="11">
        <f t="shared" si="92"/>
        <v>1085.4283251796423</v>
      </c>
      <c r="CI175" s="11" t="str">
        <f t="shared" si="93"/>
        <v/>
      </c>
      <c r="CJ175" s="11" t="str">
        <f t="shared" si="94"/>
        <v/>
      </c>
      <c r="CK175" s="11" t="str">
        <f t="shared" si="95"/>
        <v/>
      </c>
      <c r="CL175" s="11" t="str">
        <f t="shared" si="96"/>
        <v/>
      </c>
      <c r="CM175" s="11" t="str">
        <f t="shared" si="97"/>
        <v/>
      </c>
      <c r="CN175" s="11" t="str">
        <f t="shared" si="98"/>
        <v/>
      </c>
      <c r="CO175" s="11" t="str">
        <f t="shared" si="99"/>
        <v/>
      </c>
    </row>
    <row r="176" spans="1:93" x14ac:dyDescent="0.25">
      <c r="A176" s="5" t="s">
        <v>315</v>
      </c>
      <c r="B176" s="5" t="s">
        <v>320</v>
      </c>
      <c r="C176" s="5" t="s">
        <v>321</v>
      </c>
      <c r="D176" s="5" t="s">
        <v>24</v>
      </c>
      <c r="E176" s="5" t="s">
        <v>37</v>
      </c>
      <c r="F176" s="5" t="s">
        <v>38</v>
      </c>
      <c r="G176" s="5">
        <v>1</v>
      </c>
      <c r="H176" s="5" t="s">
        <v>31</v>
      </c>
      <c r="I176" s="6">
        <v>-1.57301</v>
      </c>
      <c r="J176" s="6">
        <v>5.5834000000000001</v>
      </c>
      <c r="K176" s="6">
        <v>0.17213999999999999</v>
      </c>
      <c r="L176" s="6"/>
      <c r="M176" s="6"/>
      <c r="N176" s="5">
        <v>0.8</v>
      </c>
      <c r="O176" s="5">
        <v>1658.8</v>
      </c>
      <c r="P176" s="5">
        <v>0.41488999999999998</v>
      </c>
      <c r="Q176" s="5">
        <v>50</v>
      </c>
      <c r="R176" s="5">
        <v>0.91900000000000004</v>
      </c>
      <c r="S176" s="5">
        <v>4.0999999999999996</v>
      </c>
      <c r="T176" s="5">
        <v>2761.7</v>
      </c>
      <c r="U176" s="5">
        <v>48</v>
      </c>
      <c r="V176" s="11">
        <f t="shared" si="102"/>
        <v>90.827236152074377</v>
      </c>
      <c r="W176" s="11">
        <f t="shared" si="102"/>
        <v>241.20028425817458</v>
      </c>
      <c r="X176" s="11">
        <f t="shared" si="102"/>
        <v>390.64961421684745</v>
      </c>
      <c r="Y176" s="11">
        <f t="shared" si="102"/>
        <v>525.62557743585569</v>
      </c>
      <c r="Z176" s="11">
        <f t="shared" si="102"/>
        <v>642.54787028176781</v>
      </c>
      <c r="AA176" s="11">
        <f t="shared" si="102"/>
        <v>740.97319601792151</v>
      </c>
      <c r="AB176" s="11">
        <f t="shared" si="102"/>
        <v>821.65962240873478</v>
      </c>
      <c r="AC176" s="11">
        <f t="shared" si="102"/>
        <v>885.8737759293748</v>
      </c>
      <c r="AD176" s="11">
        <f t="shared" si="102"/>
        <v>935.10762472243471</v>
      </c>
      <c r="AE176" s="11">
        <f t="shared" si="102"/>
        <v>970.95351467744706</v>
      </c>
      <c r="AF176" s="11">
        <f t="shared" si="102"/>
        <v>995.04704399012246</v>
      </c>
      <c r="AG176" s="11">
        <f t="shared" si="102"/>
        <v>1009.0410214712133</v>
      </c>
      <c r="AH176" s="11">
        <f t="shared" si="102"/>
        <v>1014.5941618679656</v>
      </c>
      <c r="AI176" s="11">
        <f t="shared" si="102"/>
        <v>1013.3667392573656</v>
      </c>
      <c r="AJ176" s="11">
        <f t="shared" si="102"/>
        <v>1007.0193180554429</v>
      </c>
      <c r="AK176" s="5" t="s">
        <v>315</v>
      </c>
      <c r="AL176" s="5" t="s">
        <v>320</v>
      </c>
      <c r="AM176" s="11">
        <v>17.923410000000001</v>
      </c>
      <c r="AN176" s="11">
        <v>31.634710000000002</v>
      </c>
      <c r="AO176" s="11">
        <v>43.536010000000005</v>
      </c>
      <c r="AP176" s="11">
        <v>53.747309999999999</v>
      </c>
      <c r="AQ176" s="11">
        <v>62.38861</v>
      </c>
      <c r="AR176" s="11">
        <v>69.579910000000012</v>
      </c>
      <c r="AS176" s="11">
        <v>75.441209999999998</v>
      </c>
      <c r="AT176" s="11">
        <v>80.092509999999976</v>
      </c>
      <c r="AU176" s="11">
        <v>83.653809999999979</v>
      </c>
      <c r="AV176" s="11">
        <v>86.245109999999983</v>
      </c>
      <c r="AW176" s="11">
        <v>87.986410000000006</v>
      </c>
      <c r="AX176" s="11">
        <v>88.997710000000012</v>
      </c>
      <c r="AY176" s="11">
        <v>89.399010000000004</v>
      </c>
      <c r="AZ176" s="11">
        <v>89.310309999999987</v>
      </c>
      <c r="BA176" s="11">
        <v>88.851609999999994</v>
      </c>
      <c r="BB176" s="11">
        <v>135.26</v>
      </c>
      <c r="BL176" s="11" t="str">
        <f t="shared" si="70"/>
        <v/>
      </c>
      <c r="BM176" s="11" t="str">
        <f t="shared" si="71"/>
        <v/>
      </c>
      <c r="BN176" s="11" t="str">
        <f t="shared" si="72"/>
        <v/>
      </c>
      <c r="BO176" s="11" t="str">
        <f t="shared" si="73"/>
        <v/>
      </c>
      <c r="BP176" s="11" t="str">
        <f t="shared" si="74"/>
        <v/>
      </c>
      <c r="BQ176" s="11" t="str">
        <f t="shared" si="75"/>
        <v/>
      </c>
      <c r="BR176" s="11" t="str">
        <f t="shared" si="76"/>
        <v/>
      </c>
      <c r="BS176" s="11" t="str">
        <f t="shared" si="77"/>
        <v/>
      </c>
      <c r="BT176" s="11" t="str">
        <f t="shared" si="78"/>
        <v/>
      </c>
      <c r="BU176" s="11" t="str">
        <f t="shared" si="79"/>
        <v/>
      </c>
      <c r="BV176" s="11" t="str">
        <f t="shared" si="80"/>
        <v/>
      </c>
      <c r="BW176" s="11" t="str">
        <f t="shared" si="81"/>
        <v/>
      </c>
      <c r="BX176" s="11" t="str">
        <f t="shared" si="82"/>
        <v/>
      </c>
      <c r="BY176" s="11" t="str">
        <f t="shared" si="83"/>
        <v/>
      </c>
      <c r="BZ176" s="11" t="str">
        <f t="shared" si="84"/>
        <v/>
      </c>
      <c r="CA176" s="11" t="str">
        <f t="shared" si="85"/>
        <v/>
      </c>
      <c r="CB176" s="11" t="str">
        <f t="shared" si="86"/>
        <v/>
      </c>
      <c r="CC176" s="11" t="str">
        <f t="shared" si="87"/>
        <v/>
      </c>
      <c r="CD176" s="11" t="str">
        <f t="shared" si="88"/>
        <v/>
      </c>
      <c r="CE176" s="11" t="str">
        <f t="shared" si="89"/>
        <v/>
      </c>
      <c r="CF176" s="11" t="str">
        <f t="shared" si="90"/>
        <v/>
      </c>
      <c r="CG176" s="11" t="str">
        <f t="shared" si="91"/>
        <v/>
      </c>
      <c r="CH176" s="11" t="str">
        <f t="shared" si="92"/>
        <v/>
      </c>
      <c r="CI176" s="11" t="str">
        <f t="shared" si="93"/>
        <v/>
      </c>
      <c r="CJ176" s="11" t="str">
        <f t="shared" si="94"/>
        <v/>
      </c>
      <c r="CK176" s="11" t="str">
        <f t="shared" si="95"/>
        <v/>
      </c>
      <c r="CL176" s="11" t="str">
        <f t="shared" si="96"/>
        <v/>
      </c>
      <c r="CM176" s="11" t="str">
        <f t="shared" si="97"/>
        <v/>
      </c>
      <c r="CN176" s="11" t="str">
        <f t="shared" si="98"/>
        <v/>
      </c>
      <c r="CO176" s="11" t="str">
        <f t="shared" si="99"/>
        <v/>
      </c>
    </row>
    <row r="177" spans="1:93" x14ac:dyDescent="0.25">
      <c r="A177" t="s">
        <v>243</v>
      </c>
      <c r="B177" t="s">
        <v>252</v>
      </c>
      <c r="C177" t="s">
        <v>253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 s="4">
        <v>-3.7498399999999998</v>
      </c>
      <c r="J177" s="4">
        <v>7.5093800000000002</v>
      </c>
      <c r="K177" s="4">
        <v>0.15090000000000001</v>
      </c>
      <c r="N177">
        <v>0.33</v>
      </c>
      <c r="O177">
        <v>2572.14</v>
      </c>
      <c r="P177">
        <v>0.38845000000000002</v>
      </c>
      <c r="Q177">
        <v>33</v>
      </c>
      <c r="R177">
        <v>0.96</v>
      </c>
      <c r="S177">
        <v>1.4</v>
      </c>
      <c r="T177">
        <v>1801.1</v>
      </c>
      <c r="U177">
        <v>31</v>
      </c>
      <c r="V177" s="11">
        <f t="shared" si="102"/>
        <v>41.255473922796682</v>
      </c>
      <c r="W177" s="11">
        <f t="shared" si="102"/>
        <v>179.58136201905842</v>
      </c>
      <c r="X177" s="11">
        <f t="shared" si="102"/>
        <v>397.15911419752371</v>
      </c>
      <c r="Y177" s="11">
        <f t="shared" si="102"/>
        <v>675.22598769024682</v>
      </c>
      <c r="Z177" s="11">
        <f t="shared" si="102"/>
        <v>1000.5970689171716</v>
      </c>
      <c r="AA177" s="11">
        <f t="shared" si="102"/>
        <v>1363.9405373271134</v>
      </c>
      <c r="AB177" s="11">
        <f t="shared" si="102"/>
        <v>1758.4330840518041</v>
      </c>
      <c r="AC177" s="11">
        <f t="shared" si="102"/>
        <v>2178.9284040874504</v>
      </c>
      <c r="AD177" s="11">
        <f t="shared" si="102"/>
        <v>2621.4412400983747</v>
      </c>
      <c r="AE177" s="11" t="str">
        <f t="shared" si="102"/>
        <v/>
      </c>
      <c r="AF177" s="11" t="str">
        <f t="shared" si="102"/>
        <v/>
      </c>
      <c r="AG177" s="11" t="str">
        <f t="shared" si="102"/>
        <v/>
      </c>
      <c r="AH177" s="11" t="str">
        <f t="shared" si="102"/>
        <v/>
      </c>
      <c r="AI177" s="11" t="str">
        <f t="shared" si="102"/>
        <v/>
      </c>
      <c r="AJ177" s="11" t="str">
        <f t="shared" si="102"/>
        <v/>
      </c>
      <c r="AK177" t="s">
        <v>243</v>
      </c>
      <c r="AL177" t="s">
        <v>252</v>
      </c>
      <c r="AM177" s="11">
        <v>13.852679999999999</v>
      </c>
      <c r="AN177" s="11">
        <v>24.866379999999999</v>
      </c>
      <c r="AO177" s="11">
        <v>35.88008</v>
      </c>
      <c r="AP177" s="11">
        <v>46.89378</v>
      </c>
      <c r="AQ177" s="11">
        <v>57.90748</v>
      </c>
      <c r="AR177" s="11">
        <v>68.921180000000007</v>
      </c>
      <c r="AS177" s="11">
        <v>79.934880000000007</v>
      </c>
      <c r="AT177" s="11">
        <v>90.948580000000007</v>
      </c>
      <c r="AU177" s="11">
        <v>101.96228000000001</v>
      </c>
      <c r="BB177" s="11">
        <v>101.96</v>
      </c>
      <c r="BC177" t="s">
        <v>243</v>
      </c>
      <c r="BD177" t="s">
        <v>252</v>
      </c>
      <c r="BE177" t="s">
        <v>531</v>
      </c>
      <c r="BF177" t="s">
        <v>253</v>
      </c>
      <c r="BG177" t="s">
        <v>449</v>
      </c>
      <c r="BH177">
        <v>0.53</v>
      </c>
      <c r="BI177">
        <v>0.11</v>
      </c>
      <c r="BJ177">
        <v>122.42</v>
      </c>
      <c r="BK177">
        <v>14.97</v>
      </c>
      <c r="BL177" s="11">
        <f t="shared" si="70"/>
        <v>5.0504951176287696</v>
      </c>
      <c r="BM177" s="11">
        <f t="shared" si="71"/>
        <v>21.984350338373133</v>
      </c>
      <c r="BN177" s="11">
        <f t="shared" si="72"/>
        <v>48.620218760060851</v>
      </c>
      <c r="BO177" s="11">
        <f t="shared" si="73"/>
        <v>82.66116541304001</v>
      </c>
      <c r="BP177" s="11">
        <f t="shared" si="74"/>
        <v>122.49309317684015</v>
      </c>
      <c r="BQ177" s="11">
        <f t="shared" si="75"/>
        <v>166.97360057958522</v>
      </c>
      <c r="BR177" s="11">
        <f t="shared" si="76"/>
        <v>215.26737814962186</v>
      </c>
      <c r="BS177" s="11">
        <f t="shared" si="77"/>
        <v>266.74441522838572</v>
      </c>
      <c r="BT177" s="11">
        <f t="shared" si="78"/>
        <v>320.91683661284304</v>
      </c>
      <c r="BU177" s="11" t="str">
        <f t="shared" si="79"/>
        <v/>
      </c>
      <c r="BV177" s="11" t="str">
        <f t="shared" si="80"/>
        <v/>
      </c>
      <c r="BW177" s="11" t="str">
        <f t="shared" si="81"/>
        <v/>
      </c>
      <c r="BX177" s="11" t="str">
        <f t="shared" si="82"/>
        <v/>
      </c>
      <c r="BY177" s="11" t="str">
        <f t="shared" si="83"/>
        <v/>
      </c>
      <c r="BZ177" s="11" t="str">
        <f t="shared" si="84"/>
        <v/>
      </c>
      <c r="CA177" s="11">
        <f t="shared" si="85"/>
        <v>25.252475588143849</v>
      </c>
      <c r="CB177" s="11">
        <f t="shared" si="86"/>
        <v>109.92175169186567</v>
      </c>
      <c r="CC177" s="11">
        <f t="shared" si="87"/>
        <v>243.10109380030426</v>
      </c>
      <c r="CD177" s="11">
        <f t="shared" si="88"/>
        <v>413.30582706520005</v>
      </c>
      <c r="CE177" s="11">
        <f t="shared" si="89"/>
        <v>612.46546588420074</v>
      </c>
      <c r="CF177" s="11">
        <f t="shared" si="90"/>
        <v>834.86800289792609</v>
      </c>
      <c r="CG177" s="11">
        <f t="shared" si="91"/>
        <v>1076.3368907481092</v>
      </c>
      <c r="CH177" s="11">
        <f t="shared" si="92"/>
        <v>1333.7220761419285</v>
      </c>
      <c r="CI177" s="11">
        <f t="shared" si="93"/>
        <v>1604.5841830642153</v>
      </c>
      <c r="CJ177" s="11" t="str">
        <f t="shared" si="94"/>
        <v/>
      </c>
      <c r="CK177" s="11" t="str">
        <f t="shared" si="95"/>
        <v/>
      </c>
      <c r="CL177" s="11" t="str">
        <f t="shared" si="96"/>
        <v/>
      </c>
      <c r="CM177" s="11" t="str">
        <f t="shared" si="97"/>
        <v/>
      </c>
      <c r="CN177" s="11" t="str">
        <f t="shared" si="98"/>
        <v/>
      </c>
      <c r="CO177" s="11" t="str">
        <f t="shared" si="99"/>
        <v/>
      </c>
    </row>
    <row r="178" spans="1:93" x14ac:dyDescent="0.25">
      <c r="A178" s="5" t="s">
        <v>92</v>
      </c>
      <c r="B178" s="5" t="s">
        <v>111</v>
      </c>
      <c r="C178" s="5" t="s">
        <v>112</v>
      </c>
      <c r="D178" s="5" t="s">
        <v>24</v>
      </c>
      <c r="E178" s="5" t="s">
        <v>37</v>
      </c>
      <c r="F178" s="5" t="s">
        <v>38</v>
      </c>
      <c r="G178" s="5">
        <v>1</v>
      </c>
      <c r="H178" s="5" t="s">
        <v>31</v>
      </c>
      <c r="I178" s="6">
        <v>-2.5841500000000002</v>
      </c>
      <c r="J178" s="6">
        <v>5.9332599999999998</v>
      </c>
      <c r="K178" s="6">
        <v>0.59187000000000001</v>
      </c>
      <c r="L178" s="6"/>
      <c r="M178" s="6"/>
      <c r="N178" s="5">
        <v>1.05</v>
      </c>
      <c r="O178" s="5">
        <v>798.73</v>
      </c>
      <c r="P178" s="5">
        <v>0.76932999999999996</v>
      </c>
      <c r="Q178" s="5">
        <v>55</v>
      </c>
      <c r="R178" s="5">
        <v>0.78200000000000003</v>
      </c>
      <c r="S178" s="5">
        <v>0.7</v>
      </c>
      <c r="T178" s="5">
        <v>1563.8</v>
      </c>
      <c r="U178" s="5">
        <v>53</v>
      </c>
      <c r="V178" s="11">
        <f t="shared" si="102"/>
        <v>46.751470511591677</v>
      </c>
      <c r="W178" s="11">
        <f t="shared" si="102"/>
        <v>170.58067190334538</v>
      </c>
      <c r="X178" s="11">
        <f t="shared" si="102"/>
        <v>336.25537401600525</v>
      </c>
      <c r="Y178" s="11">
        <f t="shared" si="102"/>
        <v>509.30488896135279</v>
      </c>
      <c r="Z178" s="11">
        <f t="shared" si="102"/>
        <v>660.38316645799682</v>
      </c>
      <c r="AA178" s="11">
        <f t="shared" si="102"/>
        <v>763.90283720673074</v>
      </c>
      <c r="AB178" s="11" t="str">
        <f t="shared" si="102"/>
        <v/>
      </c>
      <c r="AC178" s="11" t="str">
        <f t="shared" si="102"/>
        <v/>
      </c>
      <c r="AD178" s="11" t="str">
        <f t="shared" si="102"/>
        <v/>
      </c>
      <c r="AE178" s="11" t="str">
        <f t="shared" si="102"/>
        <v/>
      </c>
      <c r="AF178" s="11" t="str">
        <f t="shared" si="102"/>
        <v/>
      </c>
      <c r="AG178" s="11" t="str">
        <f t="shared" si="102"/>
        <v/>
      </c>
      <c r="AH178" s="11" t="str">
        <f t="shared" si="102"/>
        <v/>
      </c>
      <c r="AI178" s="11" t="str">
        <f t="shared" si="102"/>
        <v/>
      </c>
      <c r="AJ178" s="11" t="str">
        <f t="shared" si="102"/>
        <v/>
      </c>
      <c r="AK178" s="5" t="s">
        <v>92</v>
      </c>
      <c r="AL178" s="5" t="s">
        <v>111</v>
      </c>
      <c r="AM178" s="11">
        <v>14.28518</v>
      </c>
      <c r="AN178" s="11">
        <v>29.359780000000001</v>
      </c>
      <c r="AO178" s="11">
        <v>45.834379999999996</v>
      </c>
      <c r="AP178" s="11">
        <v>61.788979999999995</v>
      </c>
      <c r="AQ178" s="11">
        <v>75.303579999999997</v>
      </c>
      <c r="AR178" s="11">
        <v>84.458179999999999</v>
      </c>
      <c r="BB178" s="11">
        <v>86.53</v>
      </c>
      <c r="BC178" t="s">
        <v>92</v>
      </c>
      <c r="BD178" t="s">
        <v>111</v>
      </c>
      <c r="BE178" t="s">
        <v>481</v>
      </c>
      <c r="BF178" t="s">
        <v>112</v>
      </c>
      <c r="BG178" t="s">
        <v>449</v>
      </c>
      <c r="BH178">
        <v>0.53</v>
      </c>
      <c r="BI178">
        <v>0.01</v>
      </c>
      <c r="BJ178">
        <v>147.77000000000001</v>
      </c>
      <c r="BK178">
        <v>14.32</v>
      </c>
      <c r="BL178" s="11">
        <f t="shared" si="70"/>
        <v>6.9084647974979028</v>
      </c>
      <c r="BM178" s="11">
        <f t="shared" si="71"/>
        <v>25.206705887157348</v>
      </c>
      <c r="BN178" s="11">
        <f t="shared" si="72"/>
        <v>49.6884566183451</v>
      </c>
      <c r="BO178" s="11">
        <f t="shared" si="73"/>
        <v>75.259983441819102</v>
      </c>
      <c r="BP178" s="11">
        <f t="shared" si="74"/>
        <v>97.584820507498193</v>
      </c>
      <c r="BQ178" s="11">
        <f t="shared" si="75"/>
        <v>112.88192225403861</v>
      </c>
      <c r="BR178" s="11" t="str">
        <f t="shared" si="76"/>
        <v/>
      </c>
      <c r="BS178" s="11" t="str">
        <f t="shared" si="77"/>
        <v/>
      </c>
      <c r="BT178" s="11" t="str">
        <f t="shared" si="78"/>
        <v/>
      </c>
      <c r="BU178" s="11" t="str">
        <f t="shared" si="79"/>
        <v/>
      </c>
      <c r="BV178" s="11" t="str">
        <f t="shared" si="80"/>
        <v/>
      </c>
      <c r="BW178" s="11" t="str">
        <f t="shared" si="81"/>
        <v/>
      </c>
      <c r="BX178" s="11" t="str">
        <f t="shared" si="82"/>
        <v/>
      </c>
      <c r="BY178" s="11" t="str">
        <f t="shared" si="83"/>
        <v/>
      </c>
      <c r="BZ178" s="11" t="str">
        <f t="shared" si="84"/>
        <v/>
      </c>
      <c r="CA178" s="11">
        <f t="shared" si="85"/>
        <v>34.54232398748951</v>
      </c>
      <c r="CB178" s="11">
        <f t="shared" si="86"/>
        <v>126.03352943578673</v>
      </c>
      <c r="CC178" s="11">
        <f t="shared" si="87"/>
        <v>248.4422830917255</v>
      </c>
      <c r="CD178" s="11">
        <f t="shared" si="88"/>
        <v>376.2999172090955</v>
      </c>
      <c r="CE178" s="11">
        <f t="shared" si="89"/>
        <v>487.92410253749097</v>
      </c>
      <c r="CF178" s="11">
        <f t="shared" si="90"/>
        <v>564.40961127019307</v>
      </c>
      <c r="CG178" s="11" t="str">
        <f t="shared" si="91"/>
        <v/>
      </c>
      <c r="CH178" s="11" t="str">
        <f t="shared" si="92"/>
        <v/>
      </c>
      <c r="CI178" s="11" t="str">
        <f t="shared" si="93"/>
        <v/>
      </c>
      <c r="CJ178" s="11" t="str">
        <f t="shared" si="94"/>
        <v/>
      </c>
      <c r="CK178" s="11" t="str">
        <f t="shared" si="95"/>
        <v/>
      </c>
      <c r="CL178" s="11" t="str">
        <f t="shared" si="96"/>
        <v/>
      </c>
      <c r="CM178" s="11" t="str">
        <f t="shared" si="97"/>
        <v/>
      </c>
      <c r="CN178" s="11" t="str">
        <f t="shared" si="98"/>
        <v/>
      </c>
      <c r="CO178" s="11" t="str">
        <f t="shared" si="99"/>
        <v/>
      </c>
    </row>
    <row r="179" spans="1:93" x14ac:dyDescent="0.25">
      <c r="A179" s="5" t="s">
        <v>234</v>
      </c>
      <c r="B179" s="5" t="s">
        <v>237</v>
      </c>
      <c r="C179" s="5" t="s">
        <v>238</v>
      </c>
      <c r="D179" s="5" t="s">
        <v>24</v>
      </c>
      <c r="E179" s="5" t="s">
        <v>37</v>
      </c>
      <c r="F179" s="5" t="s">
        <v>38</v>
      </c>
      <c r="G179" s="5">
        <v>1</v>
      </c>
      <c r="H179" s="5" t="s">
        <v>31</v>
      </c>
      <c r="I179" s="6">
        <v>-6.6059200000000002</v>
      </c>
      <c r="J179" s="6">
        <v>8.9679000000000002</v>
      </c>
      <c r="K179" s="6">
        <v>0.26757999999999998</v>
      </c>
      <c r="L179" s="6"/>
      <c r="M179" s="6"/>
      <c r="N179" s="5">
        <v>0.09</v>
      </c>
      <c r="O179" s="5">
        <v>729.28</v>
      </c>
      <c r="P179" s="5">
        <v>0.51727999999999996</v>
      </c>
      <c r="Q179" s="5">
        <v>46</v>
      </c>
      <c r="R179" s="5">
        <v>0.93700000000000006</v>
      </c>
      <c r="S179" s="5">
        <v>0.1</v>
      </c>
      <c r="T179" s="5">
        <v>747.1</v>
      </c>
      <c r="U179" s="5">
        <v>44</v>
      </c>
      <c r="V179" s="11">
        <f t="shared" si="102"/>
        <v>10.929209417560614</v>
      </c>
      <c r="W179" s="11">
        <f t="shared" si="102"/>
        <v>188.29078309245367</v>
      </c>
      <c r="X179" s="11">
        <f t="shared" si="102"/>
        <v>550.43280297779938</v>
      </c>
      <c r="Y179" s="11">
        <f t="shared" si="102"/>
        <v>690.28973645907911</v>
      </c>
      <c r="Z179" s="11" t="str">
        <f t="shared" si="102"/>
        <v/>
      </c>
      <c r="AA179" s="11" t="str">
        <f t="shared" si="102"/>
        <v/>
      </c>
      <c r="AB179" s="11" t="str">
        <f t="shared" si="102"/>
        <v/>
      </c>
      <c r="AC179" s="11" t="str">
        <f t="shared" si="102"/>
        <v/>
      </c>
      <c r="AD179" s="11" t="str">
        <f t="shared" si="102"/>
        <v/>
      </c>
      <c r="AE179" s="11" t="str">
        <f t="shared" si="102"/>
        <v/>
      </c>
      <c r="AF179" s="11" t="str">
        <f t="shared" si="102"/>
        <v/>
      </c>
      <c r="AG179" s="11" t="str">
        <f t="shared" si="102"/>
        <v/>
      </c>
      <c r="AH179" s="11" t="str">
        <f t="shared" si="102"/>
        <v/>
      </c>
      <c r="AI179" s="11" t="str">
        <f t="shared" si="102"/>
        <v/>
      </c>
      <c r="AJ179" s="11" t="str">
        <f t="shared" si="102"/>
        <v/>
      </c>
      <c r="AK179" s="5" t="s">
        <v>234</v>
      </c>
      <c r="AL179" s="5" t="s">
        <v>237</v>
      </c>
      <c r="AM179" s="11">
        <v>13.37565</v>
      </c>
      <c r="AN179" s="11">
        <v>37.049449999999993</v>
      </c>
      <c r="AO179" s="11">
        <v>59.635249999999999</v>
      </c>
      <c r="AP179" s="11">
        <v>66.433050000000009</v>
      </c>
      <c r="BB179" s="11">
        <v>67.23</v>
      </c>
      <c r="BC179" t="s">
        <v>234</v>
      </c>
      <c r="BD179" t="s">
        <v>237</v>
      </c>
      <c r="BE179" t="s">
        <v>520</v>
      </c>
      <c r="BF179" t="s">
        <v>238</v>
      </c>
      <c r="BG179" t="s">
        <v>449</v>
      </c>
      <c r="BH179">
        <v>0.44</v>
      </c>
      <c r="BI179">
        <v>0.02</v>
      </c>
      <c r="BJ179">
        <v>84.97</v>
      </c>
      <c r="BK179">
        <v>10.85</v>
      </c>
      <c r="BL179" s="11">
        <f t="shared" si="70"/>
        <v>0.92865492421012541</v>
      </c>
      <c r="BM179" s="11">
        <f t="shared" si="71"/>
        <v>15.999067839365788</v>
      </c>
      <c r="BN179" s="11">
        <f t="shared" si="72"/>
        <v>46.770275269023614</v>
      </c>
      <c r="BO179" s="11">
        <f t="shared" si="73"/>
        <v>58.653918906927956</v>
      </c>
      <c r="BP179" s="11" t="str">
        <f t="shared" si="74"/>
        <v/>
      </c>
      <c r="BQ179" s="11" t="str">
        <f t="shared" si="75"/>
        <v/>
      </c>
      <c r="BR179" s="11" t="str">
        <f t="shared" si="76"/>
        <v/>
      </c>
      <c r="BS179" s="11" t="str">
        <f t="shared" si="77"/>
        <v/>
      </c>
      <c r="BT179" s="11" t="str">
        <f t="shared" si="78"/>
        <v/>
      </c>
      <c r="BU179" s="11" t="str">
        <f t="shared" si="79"/>
        <v/>
      </c>
      <c r="BV179" s="11" t="str">
        <f t="shared" si="80"/>
        <v/>
      </c>
      <c r="BW179" s="11" t="str">
        <f t="shared" si="81"/>
        <v/>
      </c>
      <c r="BX179" s="11" t="str">
        <f t="shared" si="82"/>
        <v/>
      </c>
      <c r="BY179" s="11" t="str">
        <f t="shared" si="83"/>
        <v/>
      </c>
      <c r="BZ179" s="11" t="str">
        <f t="shared" si="84"/>
        <v/>
      </c>
      <c r="CA179" s="11">
        <f t="shared" si="85"/>
        <v>4.6432746210506268</v>
      </c>
      <c r="CB179" s="11">
        <f t="shared" si="86"/>
        <v>79.995339196828937</v>
      </c>
      <c r="CC179" s="11">
        <f t="shared" si="87"/>
        <v>233.85137634511807</v>
      </c>
      <c r="CD179" s="11">
        <f t="shared" si="88"/>
        <v>293.26959453463979</v>
      </c>
      <c r="CE179" s="11" t="str">
        <f t="shared" si="89"/>
        <v/>
      </c>
      <c r="CF179" s="11" t="str">
        <f t="shared" si="90"/>
        <v/>
      </c>
      <c r="CG179" s="11" t="str">
        <f t="shared" si="91"/>
        <v/>
      </c>
      <c r="CH179" s="11" t="str">
        <f t="shared" si="92"/>
        <v/>
      </c>
      <c r="CI179" s="11" t="str">
        <f t="shared" si="93"/>
        <v/>
      </c>
      <c r="CJ179" s="11" t="str">
        <f t="shared" si="94"/>
        <v/>
      </c>
      <c r="CK179" s="11" t="str">
        <f t="shared" si="95"/>
        <v/>
      </c>
      <c r="CL179" s="11" t="str">
        <f t="shared" si="96"/>
        <v/>
      </c>
      <c r="CM179" s="11" t="str">
        <f t="shared" si="97"/>
        <v/>
      </c>
      <c r="CN179" s="11" t="str">
        <f t="shared" si="98"/>
        <v/>
      </c>
      <c r="CO179" s="11" t="str">
        <f t="shared" si="99"/>
        <v/>
      </c>
    </row>
    <row r="180" spans="1:93" x14ac:dyDescent="0.25">
      <c r="A180" t="s">
        <v>271</v>
      </c>
      <c r="B180" t="s">
        <v>113</v>
      </c>
      <c r="C180" t="s">
        <v>114</v>
      </c>
      <c r="D180" t="s">
        <v>24</v>
      </c>
      <c r="E180" t="s">
        <v>37</v>
      </c>
      <c r="F180" t="s">
        <v>38</v>
      </c>
      <c r="G180">
        <v>1</v>
      </c>
      <c r="H180" t="s">
        <v>31</v>
      </c>
      <c r="I180" s="4">
        <v>-1.3607800000000001</v>
      </c>
      <c r="J180" s="4">
        <v>5.2568799999999998</v>
      </c>
      <c r="K180" s="4">
        <v>0.16177</v>
      </c>
      <c r="N180">
        <v>4.47</v>
      </c>
      <c r="O180">
        <v>1072.6199999999999</v>
      </c>
      <c r="P180">
        <v>0.40221000000000001</v>
      </c>
      <c r="Q180">
        <v>23</v>
      </c>
      <c r="R180">
        <v>0.93600000000000005</v>
      </c>
      <c r="S180">
        <v>5</v>
      </c>
      <c r="T180">
        <v>1359.8</v>
      </c>
      <c r="U180">
        <v>21</v>
      </c>
      <c r="V180" s="11">
        <f t="shared" si="102"/>
        <v>60.776838438424605</v>
      </c>
      <c r="W180" s="11">
        <f t="shared" si="102"/>
        <v>154.64223345438006</v>
      </c>
      <c r="X180" s="11">
        <f t="shared" si="102"/>
        <v>260.63908196315435</v>
      </c>
      <c r="Y180" s="11">
        <f t="shared" si="102"/>
        <v>371.48671148179045</v>
      </c>
      <c r="Z180" s="11">
        <f t="shared" si="102"/>
        <v>484.14817015954401</v>
      </c>
      <c r="AA180" s="11">
        <f t="shared" si="102"/>
        <v>597.15193836613457</v>
      </c>
      <c r="AB180" s="11">
        <f t="shared" si="102"/>
        <v>709.72275880905079</v>
      </c>
      <c r="AC180" s="11">
        <f t="shared" si="102"/>
        <v>821.43360223502009</v>
      </c>
      <c r="AD180" s="11">
        <f t="shared" si="102"/>
        <v>932.04599441967275</v>
      </c>
      <c r="AE180" s="11">
        <f t="shared" si="102"/>
        <v>1041.4294273345874</v>
      </c>
      <c r="AF180" s="11" t="str">
        <f t="shared" si="102"/>
        <v/>
      </c>
      <c r="AG180" s="11" t="str">
        <f t="shared" si="102"/>
        <v/>
      </c>
      <c r="AH180" s="11" t="str">
        <f t="shared" si="102"/>
        <v/>
      </c>
      <c r="AI180" s="11" t="str">
        <f t="shared" si="102"/>
        <v/>
      </c>
      <c r="AJ180" s="11" t="str">
        <f t="shared" si="102"/>
        <v/>
      </c>
      <c r="AK180" t="s">
        <v>271</v>
      </c>
      <c r="AL180" t="s">
        <v>113</v>
      </c>
      <c r="AM180" s="11">
        <v>15.623569999999999</v>
      </c>
      <c r="AN180" s="11">
        <v>27.08287</v>
      </c>
      <c r="AO180" s="11">
        <v>38.542169999999999</v>
      </c>
      <c r="AP180" s="11">
        <v>50.001469999999998</v>
      </c>
      <c r="AQ180" s="11">
        <v>61.460769999999997</v>
      </c>
      <c r="AR180" s="11">
        <v>72.920069999999996</v>
      </c>
      <c r="AS180" s="11">
        <v>84.379369999999994</v>
      </c>
      <c r="AT180" s="11">
        <v>95.838669999999993</v>
      </c>
      <c r="AU180" s="11">
        <v>107.29796999999999</v>
      </c>
      <c r="AV180" s="11">
        <v>118.75726999999999</v>
      </c>
      <c r="BB180" s="11">
        <v>121.05</v>
      </c>
      <c r="BC180" t="s">
        <v>271</v>
      </c>
      <c r="BD180" t="s">
        <v>237</v>
      </c>
      <c r="BE180" t="s">
        <v>520</v>
      </c>
      <c r="BF180" t="s">
        <v>238</v>
      </c>
      <c r="BG180" t="s">
        <v>449</v>
      </c>
      <c r="BH180">
        <v>0.45</v>
      </c>
      <c r="BI180">
        <v>0.05</v>
      </c>
      <c r="BJ180">
        <v>88.17</v>
      </c>
      <c r="BK180">
        <v>28.31</v>
      </c>
      <c r="BL180" s="11">
        <f t="shared" si="70"/>
        <v>5.3586938451158979</v>
      </c>
      <c r="BM180" s="11">
        <f t="shared" si="71"/>
        <v>13.634805723672692</v>
      </c>
      <c r="BN180" s="11">
        <f t="shared" si="72"/>
        <v>22.98054785669132</v>
      </c>
      <c r="BO180" s="11">
        <f t="shared" si="73"/>
        <v>32.753983351349461</v>
      </c>
      <c r="BP180" s="11">
        <f t="shared" si="74"/>
        <v>42.687344162967001</v>
      </c>
      <c r="BQ180" s="11">
        <f t="shared" si="75"/>
        <v>52.650886405742085</v>
      </c>
      <c r="BR180" s="11">
        <f t="shared" si="76"/>
        <v>62.576255644194013</v>
      </c>
      <c r="BS180" s="11">
        <f t="shared" si="77"/>
        <v>72.425800709061718</v>
      </c>
      <c r="BT180" s="11">
        <f t="shared" si="78"/>
        <v>82.178495327982546</v>
      </c>
      <c r="BU180" s="11">
        <f t="shared" si="79"/>
        <v>91.822832608090579</v>
      </c>
      <c r="BV180" s="11" t="str">
        <f t="shared" si="80"/>
        <v/>
      </c>
      <c r="BW180" s="11" t="str">
        <f t="shared" si="81"/>
        <v/>
      </c>
      <c r="BX180" s="11" t="str">
        <f t="shared" si="82"/>
        <v/>
      </c>
      <c r="BY180" s="11" t="str">
        <f t="shared" si="83"/>
        <v/>
      </c>
      <c r="BZ180" s="11" t="str">
        <f t="shared" si="84"/>
        <v/>
      </c>
      <c r="CA180" s="11">
        <f t="shared" si="85"/>
        <v>26.793469225579489</v>
      </c>
      <c r="CB180" s="11">
        <f t="shared" si="86"/>
        <v>68.174028618363451</v>
      </c>
      <c r="CC180" s="11">
        <f t="shared" si="87"/>
        <v>114.9027392834566</v>
      </c>
      <c r="CD180" s="11">
        <f t="shared" si="88"/>
        <v>163.76991675674731</v>
      </c>
      <c r="CE180" s="11">
        <f t="shared" si="89"/>
        <v>213.43672081483501</v>
      </c>
      <c r="CF180" s="11">
        <f t="shared" si="90"/>
        <v>263.25443202871043</v>
      </c>
      <c r="CG180" s="11">
        <f t="shared" si="91"/>
        <v>312.88127822097005</v>
      </c>
      <c r="CH180" s="11">
        <f t="shared" si="92"/>
        <v>362.12900354530859</v>
      </c>
      <c r="CI180" s="11">
        <f t="shared" si="93"/>
        <v>410.89247663991273</v>
      </c>
      <c r="CJ180" s="11">
        <f t="shared" si="94"/>
        <v>459.11416304045292</v>
      </c>
      <c r="CK180" s="11" t="str">
        <f t="shared" si="95"/>
        <v/>
      </c>
      <c r="CL180" s="11" t="str">
        <f t="shared" si="96"/>
        <v/>
      </c>
      <c r="CM180" s="11" t="str">
        <f t="shared" si="97"/>
        <v/>
      </c>
      <c r="CN180" s="11" t="str">
        <f t="shared" si="98"/>
        <v/>
      </c>
      <c r="CO180" s="11" t="str">
        <f t="shared" si="99"/>
        <v/>
      </c>
    </row>
    <row r="181" spans="1:93" x14ac:dyDescent="0.25">
      <c r="A181" s="5" t="s">
        <v>302</v>
      </c>
      <c r="B181" s="5" t="s">
        <v>113</v>
      </c>
      <c r="C181" s="5" t="s">
        <v>114</v>
      </c>
      <c r="D181" s="5" t="s">
        <v>24</v>
      </c>
      <c r="E181" s="5" t="s">
        <v>37</v>
      </c>
      <c r="F181" s="5" t="s">
        <v>38</v>
      </c>
      <c r="G181" s="5">
        <v>1</v>
      </c>
      <c r="H181" s="5" t="s">
        <v>31</v>
      </c>
      <c r="I181" s="6">
        <v>-6.9637399999999996</v>
      </c>
      <c r="J181" s="6">
        <v>9.5797299999999996</v>
      </c>
      <c r="K181" s="6">
        <v>0.45080999999999999</v>
      </c>
      <c r="L181" s="6"/>
      <c r="M181" s="6"/>
      <c r="N181" s="5">
        <v>0.45</v>
      </c>
      <c r="O181" s="5">
        <v>4151.5</v>
      </c>
      <c r="P181" s="5">
        <v>0.67142000000000002</v>
      </c>
      <c r="Q181" s="5">
        <v>44</v>
      </c>
      <c r="R181" s="5">
        <v>0.90900000000000003</v>
      </c>
      <c r="S181" s="5">
        <v>0.9</v>
      </c>
      <c r="T181" s="5">
        <v>9516</v>
      </c>
      <c r="U181" s="5">
        <v>42</v>
      </c>
      <c r="V181" s="11">
        <f t="shared" si="102"/>
        <v>55.327136619495477</v>
      </c>
      <c r="W181" s="11">
        <f t="shared" si="102"/>
        <v>383.57932047884026</v>
      </c>
      <c r="X181" s="11">
        <f t="shared" si="102"/>
        <v>948.28390620791617</v>
      </c>
      <c r="Y181" s="11">
        <f t="shared" si="102"/>
        <v>1657.0942757305997</v>
      </c>
      <c r="Z181" s="11">
        <f t="shared" si="102"/>
        <v>2437.0912566218012</v>
      </c>
      <c r="AA181" s="11">
        <f t="shared" si="102"/>
        <v>3233.4986180314672</v>
      </c>
      <c r="AB181" s="11">
        <f t="shared" si="102"/>
        <v>4004.9194300728304</v>
      </c>
      <c r="AC181" s="11" t="str">
        <f t="shared" si="102"/>
        <v/>
      </c>
      <c r="AD181" s="11" t="str">
        <f t="shared" si="102"/>
        <v/>
      </c>
      <c r="AE181" s="11" t="str">
        <f t="shared" si="102"/>
        <v/>
      </c>
      <c r="AF181" s="11" t="str">
        <f t="shared" si="102"/>
        <v/>
      </c>
      <c r="AG181" s="11" t="str">
        <f t="shared" si="102"/>
        <v/>
      </c>
      <c r="AH181" s="11" t="str">
        <f t="shared" si="102"/>
        <v/>
      </c>
      <c r="AI181" s="11" t="str">
        <f t="shared" si="102"/>
        <v/>
      </c>
      <c r="AJ181" s="11" t="str">
        <f t="shared" si="102"/>
        <v/>
      </c>
      <c r="AK181" s="5" t="s">
        <v>302</v>
      </c>
      <c r="AL181" s="5" t="s">
        <v>113</v>
      </c>
      <c r="AM181" s="11">
        <v>18.536310000000004</v>
      </c>
      <c r="AN181" s="11">
        <v>37.496110000000009</v>
      </c>
      <c r="AO181" s="11">
        <v>54.909910000000004</v>
      </c>
      <c r="AP181" s="11">
        <v>70.777710000000027</v>
      </c>
      <c r="AQ181" s="11">
        <v>85.099510000000009</v>
      </c>
      <c r="AR181" s="11">
        <v>97.875310000000013</v>
      </c>
      <c r="AS181" s="11">
        <v>109.10511</v>
      </c>
      <c r="BB181" s="11">
        <v>110.14</v>
      </c>
      <c r="BL181" s="11" t="str">
        <f t="shared" si="70"/>
        <v/>
      </c>
      <c r="BM181" s="11" t="str">
        <f t="shared" si="71"/>
        <v/>
      </c>
      <c r="BN181" s="11" t="str">
        <f t="shared" si="72"/>
        <v/>
      </c>
      <c r="BO181" s="11" t="str">
        <f t="shared" si="73"/>
        <v/>
      </c>
      <c r="BP181" s="11" t="str">
        <f t="shared" si="74"/>
        <v/>
      </c>
      <c r="BQ181" s="11" t="str">
        <f t="shared" si="75"/>
        <v/>
      </c>
      <c r="BR181" s="11" t="str">
        <f t="shared" si="76"/>
        <v/>
      </c>
      <c r="BS181" s="11" t="str">
        <f t="shared" si="77"/>
        <v/>
      </c>
      <c r="BT181" s="11" t="str">
        <f t="shared" si="78"/>
        <v/>
      </c>
      <c r="BU181" s="11" t="str">
        <f t="shared" si="79"/>
        <v/>
      </c>
      <c r="BV181" s="11" t="str">
        <f t="shared" si="80"/>
        <v/>
      </c>
      <c r="BW181" s="11" t="str">
        <f t="shared" si="81"/>
        <v/>
      </c>
      <c r="BX181" s="11" t="str">
        <f t="shared" si="82"/>
        <v/>
      </c>
      <c r="BY181" s="11" t="str">
        <f t="shared" si="83"/>
        <v/>
      </c>
      <c r="BZ181" s="11" t="str">
        <f t="shared" si="84"/>
        <v/>
      </c>
      <c r="CA181" s="11" t="str">
        <f t="shared" si="85"/>
        <v/>
      </c>
      <c r="CB181" s="11" t="str">
        <f t="shared" si="86"/>
        <v/>
      </c>
      <c r="CC181" s="11" t="str">
        <f t="shared" si="87"/>
        <v/>
      </c>
      <c r="CD181" s="11" t="str">
        <f t="shared" si="88"/>
        <v/>
      </c>
      <c r="CE181" s="11" t="str">
        <f t="shared" si="89"/>
        <v/>
      </c>
      <c r="CF181" s="11" t="str">
        <f t="shared" si="90"/>
        <v/>
      </c>
      <c r="CG181" s="11" t="str">
        <f t="shared" si="91"/>
        <v/>
      </c>
      <c r="CH181" s="11" t="str">
        <f t="shared" si="92"/>
        <v/>
      </c>
      <c r="CI181" s="11" t="str">
        <f t="shared" si="93"/>
        <v/>
      </c>
      <c r="CJ181" s="11" t="str">
        <f t="shared" si="94"/>
        <v/>
      </c>
      <c r="CK181" s="11" t="str">
        <f t="shared" si="95"/>
        <v/>
      </c>
      <c r="CL181" s="11" t="str">
        <f t="shared" si="96"/>
        <v/>
      </c>
      <c r="CM181" s="11" t="str">
        <f t="shared" si="97"/>
        <v/>
      </c>
      <c r="CN181" s="11" t="str">
        <f t="shared" si="98"/>
        <v/>
      </c>
      <c r="CO181" s="11" t="str">
        <f t="shared" si="99"/>
        <v/>
      </c>
    </row>
    <row r="182" spans="1:93" x14ac:dyDescent="0.25">
      <c r="A182" t="s">
        <v>209</v>
      </c>
      <c r="B182" t="s">
        <v>230</v>
      </c>
      <c r="C182" t="s">
        <v>231</v>
      </c>
      <c r="D182" t="s">
        <v>24</v>
      </c>
      <c r="E182" t="s">
        <v>37</v>
      </c>
      <c r="F182" t="s">
        <v>38</v>
      </c>
      <c r="G182">
        <v>1</v>
      </c>
      <c r="H182" t="s">
        <v>31</v>
      </c>
      <c r="I182" s="4">
        <v>-1.12985</v>
      </c>
      <c r="J182" s="4">
        <v>5.3909099999999999</v>
      </c>
      <c r="K182" s="4">
        <v>0.25297999999999998</v>
      </c>
      <c r="N182">
        <v>0.41</v>
      </c>
      <c r="O182">
        <v>1911.05</v>
      </c>
      <c r="P182">
        <v>0.50297999999999998</v>
      </c>
      <c r="Q182">
        <v>58</v>
      </c>
      <c r="R182">
        <v>0.88600000000000001</v>
      </c>
      <c r="S182">
        <v>5.0999999999999996</v>
      </c>
      <c r="T182">
        <v>2877.7</v>
      </c>
      <c r="U182">
        <v>56</v>
      </c>
      <c r="V182" s="11">
        <f t="shared" si="102"/>
        <v>92.94821597973322</v>
      </c>
      <c r="W182" s="11">
        <f t="shared" si="102"/>
        <v>300.18529444035232</v>
      </c>
      <c r="X182" s="11">
        <f t="shared" si="102"/>
        <v>537.83762353211478</v>
      </c>
      <c r="Y182" s="11">
        <f t="shared" si="102"/>
        <v>785.2498649377435</v>
      </c>
      <c r="Z182" s="11">
        <f t="shared" si="102"/>
        <v>1035.0807369964905</v>
      </c>
      <c r="AA182" s="11">
        <f t="shared" si="102"/>
        <v>1284.1543852931359</v>
      </c>
      <c r="AB182" s="11">
        <f t="shared" si="102"/>
        <v>1530.9636374429572</v>
      </c>
      <c r="AC182" s="11">
        <f t="shared" si="102"/>
        <v>1774.7715572119059</v>
      </c>
      <c r="AD182" s="11" t="str">
        <f t="shared" si="102"/>
        <v/>
      </c>
      <c r="AE182" s="11" t="str">
        <f t="shared" si="102"/>
        <v/>
      </c>
      <c r="AF182" s="11" t="str">
        <f t="shared" si="102"/>
        <v/>
      </c>
      <c r="AG182" s="11" t="str">
        <f t="shared" si="102"/>
        <v/>
      </c>
      <c r="AH182" s="11" t="str">
        <f t="shared" si="102"/>
        <v/>
      </c>
      <c r="AI182" s="11" t="str">
        <f t="shared" si="102"/>
        <v/>
      </c>
      <c r="AJ182" s="11" t="str">
        <f t="shared" si="102"/>
        <v/>
      </c>
      <c r="AK182" t="s">
        <v>209</v>
      </c>
      <c r="AL182" t="s">
        <v>230</v>
      </c>
      <c r="AM182" s="11">
        <v>15.362399999999999</v>
      </c>
      <c r="AN182" s="11">
        <v>30.762899999999998</v>
      </c>
      <c r="AO182" s="11">
        <v>46.163399999999996</v>
      </c>
      <c r="AP182" s="11">
        <v>61.563899999999997</v>
      </c>
      <c r="AQ182" s="11">
        <v>76.964399999999998</v>
      </c>
      <c r="AR182" s="11">
        <v>92.364899999999992</v>
      </c>
      <c r="AS182" s="11">
        <v>107.7654</v>
      </c>
      <c r="AT182" s="11">
        <v>123.16589999999999</v>
      </c>
      <c r="BB182" s="11">
        <v>130.87</v>
      </c>
      <c r="BL182" s="11" t="str">
        <f t="shared" si="70"/>
        <v/>
      </c>
      <c r="BM182" s="11" t="str">
        <f t="shared" si="71"/>
        <v/>
      </c>
      <c r="BN182" s="11" t="str">
        <f t="shared" si="72"/>
        <v/>
      </c>
      <c r="BO182" s="11" t="str">
        <f t="shared" si="73"/>
        <v/>
      </c>
      <c r="BP182" s="11" t="str">
        <f t="shared" si="74"/>
        <v/>
      </c>
      <c r="BQ182" s="11" t="str">
        <f t="shared" si="75"/>
        <v/>
      </c>
      <c r="BR182" s="11" t="str">
        <f t="shared" si="76"/>
        <v/>
      </c>
      <c r="BS182" s="11" t="str">
        <f t="shared" si="77"/>
        <v/>
      </c>
      <c r="BT182" s="11" t="str">
        <f t="shared" si="78"/>
        <v/>
      </c>
      <c r="BU182" s="11" t="str">
        <f t="shared" si="79"/>
        <v/>
      </c>
      <c r="BV182" s="11" t="str">
        <f t="shared" si="80"/>
        <v/>
      </c>
      <c r="BW182" s="11" t="str">
        <f t="shared" si="81"/>
        <v/>
      </c>
      <c r="BX182" s="11" t="str">
        <f t="shared" si="82"/>
        <v/>
      </c>
      <c r="BY182" s="11" t="str">
        <f t="shared" si="83"/>
        <v/>
      </c>
      <c r="BZ182" s="11" t="str">
        <f t="shared" si="84"/>
        <v/>
      </c>
      <c r="CA182" s="11" t="str">
        <f t="shared" si="85"/>
        <v/>
      </c>
      <c r="CB182" s="11" t="str">
        <f t="shared" si="86"/>
        <v/>
      </c>
      <c r="CC182" s="11" t="str">
        <f t="shared" si="87"/>
        <v/>
      </c>
      <c r="CD182" s="11" t="str">
        <f t="shared" si="88"/>
        <v/>
      </c>
      <c r="CE182" s="11" t="str">
        <f t="shared" si="89"/>
        <v/>
      </c>
      <c r="CF182" s="11" t="str">
        <f t="shared" si="90"/>
        <v/>
      </c>
      <c r="CG182" s="11" t="str">
        <f t="shared" si="91"/>
        <v/>
      </c>
      <c r="CH182" s="11" t="str">
        <f t="shared" si="92"/>
        <v/>
      </c>
      <c r="CI182" s="11" t="str">
        <f t="shared" si="93"/>
        <v/>
      </c>
      <c r="CJ182" s="11" t="str">
        <f t="shared" si="94"/>
        <v/>
      </c>
      <c r="CK182" s="11" t="str">
        <f t="shared" si="95"/>
        <v/>
      </c>
      <c r="CL182" s="11" t="str">
        <f t="shared" si="96"/>
        <v/>
      </c>
      <c r="CM182" s="11" t="str">
        <f t="shared" si="97"/>
        <v/>
      </c>
      <c r="CN182" s="11" t="str">
        <f t="shared" si="98"/>
        <v/>
      </c>
      <c r="CO182" s="11" t="str">
        <f t="shared" si="99"/>
        <v/>
      </c>
    </row>
    <row r="183" spans="1:93" x14ac:dyDescent="0.25">
      <c r="A183" s="5" t="s">
        <v>234</v>
      </c>
      <c r="B183" s="5" t="s">
        <v>230</v>
      </c>
      <c r="C183" s="5" t="s">
        <v>231</v>
      </c>
      <c r="D183" s="5" t="s">
        <v>24</v>
      </c>
      <c r="E183" s="5" t="s">
        <v>37</v>
      </c>
      <c r="F183" s="5" t="s">
        <v>38</v>
      </c>
      <c r="G183" s="5">
        <v>1</v>
      </c>
      <c r="H183" s="5" t="s">
        <v>31</v>
      </c>
      <c r="I183" s="6">
        <v>-3.8423799999999999</v>
      </c>
      <c r="J183" s="6">
        <v>6.6074000000000002</v>
      </c>
      <c r="K183" s="6">
        <v>1.14876</v>
      </c>
      <c r="L183" s="6"/>
      <c r="M183" s="6"/>
      <c r="N183" s="5">
        <v>0.64</v>
      </c>
      <c r="O183" s="5">
        <v>694.76</v>
      </c>
      <c r="P183" s="5">
        <v>1.0718000000000001</v>
      </c>
      <c r="Q183" s="5">
        <v>44</v>
      </c>
      <c r="R183" s="5">
        <v>0.81100000000000005</v>
      </c>
      <c r="S183" s="5">
        <v>0</v>
      </c>
      <c r="T183" s="5">
        <v>772.1</v>
      </c>
      <c r="U183" s="5">
        <v>42</v>
      </c>
      <c r="V183" s="11">
        <f t="shared" si="102"/>
        <v>75.251119106994366</v>
      </c>
      <c r="W183" s="11">
        <f t="shared" si="102"/>
        <v>211.84341041082905</v>
      </c>
      <c r="X183" s="11">
        <f t="shared" si="102"/>
        <v>355.98180657988416</v>
      </c>
      <c r="Y183" s="11">
        <f t="shared" si="102"/>
        <v>490.9317633451256</v>
      </c>
      <c r="Z183" s="11">
        <f t="shared" si="102"/>
        <v>609.68686478507357</v>
      </c>
      <c r="AA183" s="11" t="str">
        <f t="shared" si="102"/>
        <v/>
      </c>
      <c r="AB183" s="11" t="str">
        <f t="shared" si="102"/>
        <v/>
      </c>
      <c r="AC183" s="11" t="str">
        <f t="shared" si="102"/>
        <v/>
      </c>
      <c r="AD183" s="11" t="str">
        <f t="shared" si="102"/>
        <v/>
      </c>
      <c r="AE183" s="11" t="str">
        <f t="shared" si="102"/>
        <v/>
      </c>
      <c r="AF183" s="11" t="str">
        <f t="shared" si="102"/>
        <v/>
      </c>
      <c r="AG183" s="11" t="str">
        <f t="shared" si="102"/>
        <v/>
      </c>
      <c r="AH183" s="11" t="str">
        <f t="shared" si="102"/>
        <v/>
      </c>
      <c r="AI183" s="11" t="str">
        <f t="shared" si="102"/>
        <v/>
      </c>
      <c r="AJ183" s="11" t="str">
        <f t="shared" si="102"/>
        <v/>
      </c>
      <c r="AK183" s="5" t="s">
        <v>234</v>
      </c>
      <c r="AL183" s="5" t="s">
        <v>230</v>
      </c>
      <c r="AM183" s="11">
        <v>17.559539999999998</v>
      </c>
      <c r="AN183" s="11">
        <v>31.467340000000004</v>
      </c>
      <c r="AO183" s="11">
        <v>43.717140000000008</v>
      </c>
      <c r="AP183" s="11">
        <v>54.30894</v>
      </c>
      <c r="AQ183" s="11">
        <v>63.242740000000005</v>
      </c>
      <c r="BB183" s="11">
        <v>68.489999999999995</v>
      </c>
      <c r="BC183" t="s">
        <v>234</v>
      </c>
      <c r="BD183" t="s">
        <v>230</v>
      </c>
      <c r="BE183" t="s">
        <v>516</v>
      </c>
      <c r="BF183" t="s">
        <v>231</v>
      </c>
      <c r="BG183" t="s">
        <v>449</v>
      </c>
      <c r="BH183">
        <v>0.45</v>
      </c>
      <c r="BI183">
        <v>0.02</v>
      </c>
      <c r="BJ183">
        <v>85.06</v>
      </c>
      <c r="BK183">
        <v>16.440000000000001</v>
      </c>
      <c r="BL183" s="11">
        <f t="shared" si="70"/>
        <v>6.4008601912409411</v>
      </c>
      <c r="BM183" s="11">
        <f t="shared" si="71"/>
        <v>18.019400489545117</v>
      </c>
      <c r="BN183" s="11">
        <f t="shared" si="72"/>
        <v>30.279812467684948</v>
      </c>
      <c r="BO183" s="11">
        <f t="shared" si="73"/>
        <v>41.758655790136388</v>
      </c>
      <c r="BP183" s="11">
        <f t="shared" si="74"/>
        <v>51.859964718618357</v>
      </c>
      <c r="BQ183" s="11" t="str">
        <f t="shared" si="75"/>
        <v/>
      </c>
      <c r="BR183" s="11" t="str">
        <f t="shared" si="76"/>
        <v/>
      </c>
      <c r="BS183" s="11" t="str">
        <f t="shared" si="77"/>
        <v/>
      </c>
      <c r="BT183" s="11" t="str">
        <f t="shared" si="78"/>
        <v/>
      </c>
      <c r="BU183" s="11" t="str">
        <f t="shared" si="79"/>
        <v/>
      </c>
      <c r="BV183" s="11" t="str">
        <f t="shared" si="80"/>
        <v/>
      </c>
      <c r="BW183" s="11" t="str">
        <f t="shared" si="81"/>
        <v/>
      </c>
      <c r="BX183" s="11" t="str">
        <f t="shared" si="82"/>
        <v/>
      </c>
      <c r="BY183" s="11" t="str">
        <f t="shared" si="83"/>
        <v/>
      </c>
      <c r="BZ183" s="11" t="str">
        <f t="shared" si="84"/>
        <v/>
      </c>
      <c r="CA183" s="11">
        <f t="shared" si="85"/>
        <v>32.004300956204702</v>
      </c>
      <c r="CB183" s="11">
        <f t="shared" si="86"/>
        <v>90.097002447725586</v>
      </c>
      <c r="CC183" s="11">
        <f t="shared" si="87"/>
        <v>151.39906233842476</v>
      </c>
      <c r="CD183" s="11">
        <f t="shared" si="88"/>
        <v>208.79327895068195</v>
      </c>
      <c r="CE183" s="11">
        <f t="shared" si="89"/>
        <v>259.29982359309179</v>
      </c>
      <c r="CF183" s="11" t="str">
        <f t="shared" si="90"/>
        <v/>
      </c>
      <c r="CG183" s="11" t="str">
        <f t="shared" si="91"/>
        <v/>
      </c>
      <c r="CH183" s="11" t="str">
        <f t="shared" si="92"/>
        <v/>
      </c>
      <c r="CI183" s="11" t="str">
        <f t="shared" si="93"/>
        <v/>
      </c>
      <c r="CJ183" s="11" t="str">
        <f t="shared" si="94"/>
        <v/>
      </c>
      <c r="CK183" s="11" t="str">
        <f t="shared" si="95"/>
        <v/>
      </c>
      <c r="CL183" s="11" t="str">
        <f t="shared" si="96"/>
        <v/>
      </c>
      <c r="CM183" s="11" t="str">
        <f t="shared" si="97"/>
        <v/>
      </c>
      <c r="CN183" s="11" t="str">
        <f t="shared" si="98"/>
        <v/>
      </c>
      <c r="CO183" s="11" t="str">
        <f t="shared" si="99"/>
        <v/>
      </c>
    </row>
    <row r="184" spans="1:93" x14ac:dyDescent="0.25">
      <c r="A184" s="5" t="s">
        <v>315</v>
      </c>
      <c r="B184" s="5" t="s">
        <v>230</v>
      </c>
      <c r="C184" s="5" t="s">
        <v>231</v>
      </c>
      <c r="D184" s="5" t="s">
        <v>24</v>
      </c>
      <c r="E184" s="5" t="s">
        <v>37</v>
      </c>
      <c r="F184" s="5" t="s">
        <v>38</v>
      </c>
      <c r="G184" s="5">
        <v>1</v>
      </c>
      <c r="H184" s="5" t="s">
        <v>31</v>
      </c>
      <c r="I184" s="6">
        <v>-1.7889699999999999</v>
      </c>
      <c r="J184" s="6">
        <v>6.0020699999999998</v>
      </c>
      <c r="K184" s="6">
        <v>0.30298999999999998</v>
      </c>
      <c r="L184" s="6"/>
      <c r="M184" s="6"/>
      <c r="N184" s="5">
        <v>2.72</v>
      </c>
      <c r="O184" s="5">
        <v>1714.19</v>
      </c>
      <c r="P184" s="5">
        <v>0.55044000000000004</v>
      </c>
      <c r="Q184" s="5">
        <v>38</v>
      </c>
      <c r="R184" s="5">
        <v>0.88600000000000001</v>
      </c>
      <c r="S184" s="5">
        <v>5.0999999999999996</v>
      </c>
      <c r="T184" s="5">
        <v>2673.1</v>
      </c>
      <c r="U184" s="5">
        <v>36</v>
      </c>
      <c r="V184" s="11">
        <f t="shared" si="102"/>
        <v>162.27189850856126</v>
      </c>
      <c r="W184" s="11">
        <f t="shared" si="102"/>
        <v>432.95701769045792</v>
      </c>
      <c r="X184" s="11">
        <f t="shared" si="102"/>
        <v>711.43588601045997</v>
      </c>
      <c r="Y184" s="11">
        <f t="shared" si="102"/>
        <v>968.13385742669902</v>
      </c>
      <c r="Z184" s="11">
        <f t="shared" si="102"/>
        <v>1191.3957692051108</v>
      </c>
      <c r="AA184" s="11">
        <f t="shared" si="102"/>
        <v>1375.8921818747838</v>
      </c>
      <c r="AB184" s="11">
        <f t="shared" si="102"/>
        <v>1518.9938667545389</v>
      </c>
      <c r="AC184" s="11">
        <f t="shared" si="102"/>
        <v>1619.3595881613387</v>
      </c>
      <c r="AD184" s="11">
        <f t="shared" si="102"/>
        <v>1676.3113985495518</v>
      </c>
      <c r="AE184" s="11">
        <f t="shared" si="102"/>
        <v>1689.5422505124122</v>
      </c>
      <c r="AF184" s="11" t="str">
        <f t="shared" si="102"/>
        <v/>
      </c>
      <c r="AG184" s="11" t="str">
        <f t="shared" si="102"/>
        <v/>
      </c>
      <c r="AH184" s="11" t="str">
        <f t="shared" si="102"/>
        <v/>
      </c>
      <c r="AI184" s="11" t="str">
        <f t="shared" si="102"/>
        <v/>
      </c>
      <c r="AJ184" s="11" t="str">
        <f t="shared" si="102"/>
        <v/>
      </c>
      <c r="AK184" s="5" t="s">
        <v>315</v>
      </c>
      <c r="AL184" s="5" t="s">
        <v>230</v>
      </c>
      <c r="AM184" s="11">
        <v>19.96584</v>
      </c>
      <c r="AN184" s="11">
        <v>34.909639999999996</v>
      </c>
      <c r="AO184" s="11">
        <v>48.053440000000002</v>
      </c>
      <c r="AP184" s="11">
        <v>59.397239999999989</v>
      </c>
      <c r="AQ184" s="11">
        <v>68.941040000000015</v>
      </c>
      <c r="AR184" s="11">
        <v>76.684840000000008</v>
      </c>
      <c r="AS184" s="11">
        <v>82.628640000000019</v>
      </c>
      <c r="AT184" s="11">
        <v>86.772439999999989</v>
      </c>
      <c r="AU184" s="11">
        <v>89.116240000000019</v>
      </c>
      <c r="AV184" s="11">
        <v>89.660040000000009</v>
      </c>
      <c r="BB184" s="11">
        <v>89.67</v>
      </c>
      <c r="BL184" s="11" t="str">
        <f t="shared" si="70"/>
        <v/>
      </c>
      <c r="BM184" s="11" t="str">
        <f t="shared" si="71"/>
        <v/>
      </c>
      <c r="BN184" s="11" t="str">
        <f t="shared" si="72"/>
        <v/>
      </c>
      <c r="BO184" s="11" t="str">
        <f t="shared" si="73"/>
        <v/>
      </c>
      <c r="BP184" s="11" t="str">
        <f t="shared" si="74"/>
        <v/>
      </c>
      <c r="BQ184" s="11" t="str">
        <f t="shared" si="75"/>
        <v/>
      </c>
      <c r="BR184" s="11" t="str">
        <f t="shared" si="76"/>
        <v/>
      </c>
      <c r="BS184" s="11" t="str">
        <f t="shared" si="77"/>
        <v/>
      </c>
      <c r="BT184" s="11" t="str">
        <f t="shared" si="78"/>
        <v/>
      </c>
      <c r="BU184" s="11" t="str">
        <f t="shared" si="79"/>
        <v/>
      </c>
      <c r="BV184" s="11" t="str">
        <f t="shared" si="80"/>
        <v/>
      </c>
      <c r="BW184" s="11" t="str">
        <f t="shared" si="81"/>
        <v/>
      </c>
      <c r="BX184" s="11" t="str">
        <f t="shared" si="82"/>
        <v/>
      </c>
      <c r="BY184" s="11" t="str">
        <f t="shared" si="83"/>
        <v/>
      </c>
      <c r="BZ184" s="11" t="str">
        <f t="shared" si="84"/>
        <v/>
      </c>
      <c r="CA184" s="11" t="str">
        <f t="shared" si="85"/>
        <v/>
      </c>
      <c r="CB184" s="11" t="str">
        <f t="shared" si="86"/>
        <v/>
      </c>
      <c r="CC184" s="11" t="str">
        <f t="shared" si="87"/>
        <v/>
      </c>
      <c r="CD184" s="11" t="str">
        <f t="shared" si="88"/>
        <v/>
      </c>
      <c r="CE184" s="11" t="str">
        <f t="shared" si="89"/>
        <v/>
      </c>
      <c r="CF184" s="11" t="str">
        <f t="shared" si="90"/>
        <v/>
      </c>
      <c r="CG184" s="11" t="str">
        <f t="shared" si="91"/>
        <v/>
      </c>
      <c r="CH184" s="11" t="str">
        <f t="shared" si="92"/>
        <v/>
      </c>
      <c r="CI184" s="11" t="str">
        <f t="shared" si="93"/>
        <v/>
      </c>
      <c r="CJ184" s="11" t="str">
        <f t="shared" si="94"/>
        <v/>
      </c>
      <c r="CK184" s="11" t="str">
        <f t="shared" si="95"/>
        <v/>
      </c>
      <c r="CL184" s="11" t="str">
        <f t="shared" si="96"/>
        <v/>
      </c>
      <c r="CM184" s="11" t="str">
        <f t="shared" si="97"/>
        <v/>
      </c>
      <c r="CN184" s="11" t="str">
        <f t="shared" si="98"/>
        <v/>
      </c>
      <c r="CO184" s="11" t="str">
        <f t="shared" si="99"/>
        <v/>
      </c>
    </row>
    <row r="185" spans="1:93" x14ac:dyDescent="0.25">
      <c r="A185" t="s">
        <v>368</v>
      </c>
      <c r="B185" t="s">
        <v>230</v>
      </c>
      <c r="C185" t="s">
        <v>231</v>
      </c>
      <c r="D185" t="s">
        <v>24</v>
      </c>
      <c r="E185" t="s">
        <v>37</v>
      </c>
      <c r="F185" t="s">
        <v>38</v>
      </c>
      <c r="G185">
        <v>1</v>
      </c>
      <c r="H185" t="s">
        <v>31</v>
      </c>
      <c r="I185" s="4">
        <v>-1.75502</v>
      </c>
      <c r="J185" s="4">
        <v>5.9544300000000003</v>
      </c>
      <c r="K185" s="4">
        <v>0.16592000000000001</v>
      </c>
      <c r="N185">
        <v>3.07</v>
      </c>
      <c r="O185">
        <v>1278.04</v>
      </c>
      <c r="P185">
        <v>0.40733999999999998</v>
      </c>
      <c r="Q185">
        <v>52</v>
      </c>
      <c r="R185">
        <v>0.92600000000000005</v>
      </c>
      <c r="S185">
        <v>7.2</v>
      </c>
      <c r="T185">
        <v>2208.1</v>
      </c>
      <c r="U185">
        <v>50</v>
      </c>
      <c r="V185" s="11">
        <f t="shared" si="102"/>
        <v>57.151442739165347</v>
      </c>
      <c r="W185" s="11">
        <f t="shared" si="102"/>
        <v>199.89544840238835</v>
      </c>
      <c r="X185" s="11">
        <f t="shared" si="102"/>
        <v>401.00777698741911</v>
      </c>
      <c r="Y185" s="11">
        <f t="shared" si="102"/>
        <v>628.52021187130117</v>
      </c>
      <c r="Z185" s="11">
        <f t="shared" si="102"/>
        <v>853.18211581134676</v>
      </c>
      <c r="AA185" s="11">
        <f t="shared" si="102"/>
        <v>1048.7265107783094</v>
      </c>
      <c r="AB185" s="11">
        <f t="shared" si="102"/>
        <v>1191.3218464284885</v>
      </c>
      <c r="AC185" s="11">
        <f t="shared" si="102"/>
        <v>1259.0047592280034</v>
      </c>
      <c r="AD185" s="11" t="str">
        <f t="shared" si="102"/>
        <v/>
      </c>
      <c r="AE185" s="11" t="str">
        <f t="shared" si="102"/>
        <v/>
      </c>
      <c r="AF185" s="11" t="str">
        <f t="shared" si="102"/>
        <v/>
      </c>
      <c r="AG185" s="11" t="str">
        <f t="shared" si="102"/>
        <v/>
      </c>
      <c r="AH185" s="11" t="str">
        <f t="shared" si="102"/>
        <v/>
      </c>
      <c r="AI185" s="11" t="str">
        <f t="shared" si="102"/>
        <v/>
      </c>
      <c r="AJ185" s="11" t="str">
        <f t="shared" si="102"/>
        <v/>
      </c>
      <c r="AK185" t="s">
        <v>368</v>
      </c>
      <c r="AL185" t="s">
        <v>230</v>
      </c>
      <c r="AM185" s="11">
        <v>13.014329999999999</v>
      </c>
      <c r="AN185" s="11">
        <v>24.190929999999998</v>
      </c>
      <c r="AO185" s="11">
        <v>36.285530000000008</v>
      </c>
      <c r="AP185" s="11">
        <v>48.398129999999995</v>
      </c>
      <c r="AQ185" s="11">
        <v>59.62872999999999</v>
      </c>
      <c r="AR185" s="11">
        <v>69.077329999999989</v>
      </c>
      <c r="AS185" s="11">
        <v>75.84393</v>
      </c>
      <c r="AT185" s="11">
        <v>79.028530000000003</v>
      </c>
      <c r="BB185" s="11">
        <v>78.92</v>
      </c>
      <c r="BC185" t="s">
        <v>368</v>
      </c>
      <c r="BD185" t="s">
        <v>230</v>
      </c>
      <c r="BE185" t="s">
        <v>516</v>
      </c>
      <c r="BF185" t="s">
        <v>231</v>
      </c>
      <c r="BG185" t="s">
        <v>449</v>
      </c>
      <c r="BH185">
        <v>0.47</v>
      </c>
      <c r="BI185">
        <v>0.06</v>
      </c>
      <c r="BJ185">
        <v>89.61</v>
      </c>
      <c r="BK185">
        <v>13.81</v>
      </c>
      <c r="BL185" s="11">
        <f t="shared" si="70"/>
        <v>5.1213407838566063</v>
      </c>
      <c r="BM185" s="11">
        <f t="shared" si="71"/>
        <v>17.912631131338021</v>
      </c>
      <c r="BN185" s="11">
        <f t="shared" si="72"/>
        <v>35.934306895842624</v>
      </c>
      <c r="BO185" s="11">
        <f t="shared" si="73"/>
        <v>56.321696185787296</v>
      </c>
      <c r="BP185" s="11">
        <f t="shared" si="74"/>
        <v>76.453649397854775</v>
      </c>
      <c r="BQ185" s="11">
        <f t="shared" si="75"/>
        <v>93.976382630844313</v>
      </c>
      <c r="BR185" s="11">
        <f t="shared" si="76"/>
        <v>106.75435065845686</v>
      </c>
      <c r="BS185" s="11">
        <f t="shared" si="77"/>
        <v>112.81941647442139</v>
      </c>
      <c r="BT185" s="11" t="str">
        <f t="shared" si="78"/>
        <v/>
      </c>
      <c r="BU185" s="11" t="str">
        <f t="shared" si="79"/>
        <v/>
      </c>
      <c r="BV185" s="11" t="str">
        <f t="shared" si="80"/>
        <v/>
      </c>
      <c r="BW185" s="11" t="str">
        <f t="shared" si="81"/>
        <v/>
      </c>
      <c r="BX185" s="11" t="str">
        <f t="shared" si="82"/>
        <v/>
      </c>
      <c r="BY185" s="11" t="str">
        <f t="shared" si="83"/>
        <v/>
      </c>
      <c r="BZ185" s="11" t="str">
        <f t="shared" si="84"/>
        <v/>
      </c>
      <c r="CA185" s="11">
        <f t="shared" si="85"/>
        <v>25.606703919283031</v>
      </c>
      <c r="CB185" s="11">
        <f t="shared" si="86"/>
        <v>89.5631556566901</v>
      </c>
      <c r="CC185" s="11">
        <f t="shared" si="87"/>
        <v>179.67153447921311</v>
      </c>
      <c r="CD185" s="11">
        <f t="shared" si="88"/>
        <v>281.6084809289365</v>
      </c>
      <c r="CE185" s="11">
        <f t="shared" si="89"/>
        <v>382.26824698927385</v>
      </c>
      <c r="CF185" s="11">
        <f t="shared" si="90"/>
        <v>469.88191315422159</v>
      </c>
      <c r="CG185" s="11">
        <f t="shared" si="91"/>
        <v>533.7717532922843</v>
      </c>
      <c r="CH185" s="11">
        <f t="shared" si="92"/>
        <v>564.09708237210691</v>
      </c>
      <c r="CI185" s="11" t="str">
        <f t="shared" si="93"/>
        <v/>
      </c>
      <c r="CJ185" s="11" t="str">
        <f t="shared" si="94"/>
        <v/>
      </c>
      <c r="CK185" s="11" t="str">
        <f t="shared" si="95"/>
        <v/>
      </c>
      <c r="CL185" s="11" t="str">
        <f t="shared" si="96"/>
        <v/>
      </c>
      <c r="CM185" s="11" t="str">
        <f t="shared" si="97"/>
        <v/>
      </c>
      <c r="CN185" s="11" t="str">
        <f t="shared" si="98"/>
        <v/>
      </c>
      <c r="CO185" s="11" t="str">
        <f t="shared" si="99"/>
        <v/>
      </c>
    </row>
    <row r="186" spans="1:93" x14ac:dyDescent="0.25">
      <c r="A186" t="s">
        <v>21</v>
      </c>
      <c r="B186" t="s">
        <v>74</v>
      </c>
      <c r="C186" t="s">
        <v>75</v>
      </c>
      <c r="D186" t="s">
        <v>24</v>
      </c>
      <c r="E186" t="s">
        <v>37</v>
      </c>
      <c r="F186" t="s">
        <v>38</v>
      </c>
      <c r="G186">
        <v>1</v>
      </c>
      <c r="H186" t="s">
        <v>31</v>
      </c>
      <c r="I186" s="4">
        <v>-2.9032800000000001</v>
      </c>
      <c r="J186" s="4">
        <v>6.5571700000000002</v>
      </c>
      <c r="K186" s="4">
        <v>0.20319000000000001</v>
      </c>
      <c r="N186">
        <v>0.22</v>
      </c>
      <c r="O186">
        <v>3317.24</v>
      </c>
      <c r="P186">
        <v>0.45077</v>
      </c>
      <c r="Q186">
        <v>63</v>
      </c>
      <c r="R186">
        <v>0.90700000000000003</v>
      </c>
      <c r="S186">
        <v>12.8</v>
      </c>
      <c r="T186">
        <v>2575.3000000000002</v>
      </c>
      <c r="U186">
        <v>61</v>
      </c>
      <c r="V186" s="11">
        <f t="shared" si="102"/>
        <v>116.65012478242882</v>
      </c>
      <c r="W186" s="11">
        <f t="shared" si="102"/>
        <v>451.07885925001773</v>
      </c>
      <c r="X186" s="11">
        <f t="shared" si="102"/>
        <v>798.44699382880447</v>
      </c>
      <c r="Y186" s="11">
        <f t="shared" si="102"/>
        <v>1126.5702900329211</v>
      </c>
      <c r="Z186" s="11">
        <f t="shared" si="102"/>
        <v>1445.0847578685036</v>
      </c>
      <c r="AA186" s="11">
        <f t="shared" si="102"/>
        <v>1776.0569404541295</v>
      </c>
      <c r="AB186" s="11">
        <f t="shared" si="102"/>
        <v>2146.4682350239141</v>
      </c>
      <c r="AC186" s="11">
        <f t="shared" si="102"/>
        <v>2585.5478837030932</v>
      </c>
      <c r="AD186" s="11">
        <f t="shared" si="102"/>
        <v>3123.4083967177849</v>
      </c>
      <c r="AE186" s="11" t="str">
        <f t="shared" si="102"/>
        <v/>
      </c>
      <c r="AF186" s="11" t="str">
        <f t="shared" si="102"/>
        <v/>
      </c>
      <c r="AG186" s="11" t="str">
        <f t="shared" si="102"/>
        <v/>
      </c>
      <c r="AH186" s="11" t="str">
        <f t="shared" si="102"/>
        <v/>
      </c>
      <c r="AI186" s="11" t="str">
        <f t="shared" si="102"/>
        <v/>
      </c>
      <c r="AJ186" s="11" t="str">
        <f t="shared" si="102"/>
        <v/>
      </c>
      <c r="AK186" t="s">
        <v>21</v>
      </c>
      <c r="AL186" t="s">
        <v>74</v>
      </c>
      <c r="AM186" s="11">
        <v>22.550730000000001</v>
      </c>
      <c r="AN186" s="11">
        <v>47.123230000000007</v>
      </c>
      <c r="AO186" s="11">
        <v>67.529730000000015</v>
      </c>
      <c r="AP186" s="11">
        <v>85.21023000000001</v>
      </c>
      <c r="AQ186" s="11">
        <v>101.60473000000002</v>
      </c>
      <c r="AR186" s="11">
        <v>118.15323000000002</v>
      </c>
      <c r="AS186" s="11">
        <v>136.29573000000005</v>
      </c>
      <c r="AT186" s="11">
        <v>157.47223000000002</v>
      </c>
      <c r="AU186" s="11">
        <v>183.12273000000002</v>
      </c>
      <c r="BB186" s="11">
        <v>194.32</v>
      </c>
      <c r="BC186" t="s">
        <v>21</v>
      </c>
      <c r="BD186" t="s">
        <v>74</v>
      </c>
      <c r="BE186" t="s">
        <v>460</v>
      </c>
      <c r="BF186" t="s">
        <v>75</v>
      </c>
      <c r="BG186" t="s">
        <v>451</v>
      </c>
      <c r="BH186">
        <v>0.49</v>
      </c>
      <c r="BI186">
        <v>0.04</v>
      </c>
      <c r="BJ186">
        <v>135.18</v>
      </c>
      <c r="BK186">
        <v>51.85</v>
      </c>
      <c r="BL186" s="11">
        <f t="shared" si="70"/>
        <v>15.768763868088728</v>
      </c>
      <c r="BM186" s="11">
        <f t="shared" si="71"/>
        <v>60.976840193417395</v>
      </c>
      <c r="BN186" s="11">
        <f t="shared" si="72"/>
        <v>107.93406462577779</v>
      </c>
      <c r="BO186" s="11">
        <f t="shared" si="73"/>
        <v>152.28977180665026</v>
      </c>
      <c r="BP186" s="11">
        <f t="shared" si="74"/>
        <v>195.34655756866434</v>
      </c>
      <c r="BQ186" s="11">
        <f t="shared" si="75"/>
        <v>240.08737721058924</v>
      </c>
      <c r="BR186" s="11">
        <f t="shared" si="76"/>
        <v>290.15957601053276</v>
      </c>
      <c r="BS186" s="11">
        <f t="shared" si="77"/>
        <v>349.51436291898415</v>
      </c>
      <c r="BT186" s="11">
        <f t="shared" si="78"/>
        <v>422.22234706831017</v>
      </c>
      <c r="BU186" s="11" t="str">
        <f t="shared" si="79"/>
        <v/>
      </c>
      <c r="BV186" s="11" t="str">
        <f t="shared" si="80"/>
        <v/>
      </c>
      <c r="BW186" s="11" t="str">
        <f t="shared" si="81"/>
        <v/>
      </c>
      <c r="BX186" s="11" t="str">
        <f t="shared" si="82"/>
        <v/>
      </c>
      <c r="BY186" s="11" t="str">
        <f t="shared" si="83"/>
        <v/>
      </c>
      <c r="BZ186" s="11" t="str">
        <f t="shared" si="84"/>
        <v/>
      </c>
      <c r="CA186" s="11">
        <f t="shared" si="85"/>
        <v>78.843819340443645</v>
      </c>
      <c r="CB186" s="11">
        <f t="shared" si="86"/>
        <v>304.884200967087</v>
      </c>
      <c r="CC186" s="11">
        <f t="shared" si="87"/>
        <v>539.67032312888898</v>
      </c>
      <c r="CD186" s="11">
        <f t="shared" si="88"/>
        <v>761.44885903325132</v>
      </c>
      <c r="CE186" s="11">
        <f t="shared" si="89"/>
        <v>976.73278784332172</v>
      </c>
      <c r="CF186" s="11">
        <f t="shared" si="90"/>
        <v>1200.4368860529462</v>
      </c>
      <c r="CG186" s="11">
        <f t="shared" si="91"/>
        <v>1450.7978800526639</v>
      </c>
      <c r="CH186" s="11">
        <f t="shared" si="92"/>
        <v>1747.5718145949209</v>
      </c>
      <c r="CI186" s="11">
        <f t="shared" si="93"/>
        <v>2111.1117353415507</v>
      </c>
      <c r="CJ186" s="11" t="str">
        <f t="shared" si="94"/>
        <v/>
      </c>
      <c r="CK186" s="11" t="str">
        <f t="shared" si="95"/>
        <v/>
      </c>
      <c r="CL186" s="11" t="str">
        <f t="shared" si="96"/>
        <v/>
      </c>
      <c r="CM186" s="11" t="str">
        <f t="shared" si="97"/>
        <v/>
      </c>
      <c r="CN186" s="11" t="str">
        <f t="shared" si="98"/>
        <v/>
      </c>
      <c r="CO186" s="11" t="str">
        <f t="shared" si="99"/>
        <v/>
      </c>
    </row>
    <row r="187" spans="1:93" x14ac:dyDescent="0.25">
      <c r="A187" s="5" t="s">
        <v>92</v>
      </c>
      <c r="B187" s="5" t="s">
        <v>74</v>
      </c>
      <c r="C187" s="5" t="s">
        <v>75</v>
      </c>
      <c r="D187" s="5" t="s">
        <v>24</v>
      </c>
      <c r="E187" s="5" t="s">
        <v>37</v>
      </c>
      <c r="F187" s="5" t="s">
        <v>38</v>
      </c>
      <c r="G187" s="5">
        <v>1</v>
      </c>
      <c r="H187" s="5" t="s">
        <v>31</v>
      </c>
      <c r="I187" s="6">
        <v>-6.47065</v>
      </c>
      <c r="J187" s="6">
        <v>8.58019</v>
      </c>
      <c r="K187" s="6">
        <v>0.34827999999999998</v>
      </c>
      <c r="L187" s="6"/>
      <c r="M187" s="6"/>
      <c r="N187" s="5">
        <v>0.67</v>
      </c>
      <c r="O187" s="5">
        <v>1348.6</v>
      </c>
      <c r="P187" s="5">
        <v>0.59014999999999995</v>
      </c>
      <c r="Q187" s="5">
        <v>67</v>
      </c>
      <c r="R187" s="5">
        <v>0.91400000000000003</v>
      </c>
      <c r="S187" s="5">
        <v>0.2</v>
      </c>
      <c r="T187" s="5">
        <v>1627.9</v>
      </c>
      <c r="U187" s="5">
        <v>65</v>
      </c>
      <c r="V187" s="11">
        <f t="shared" si="102"/>
        <v>41.312215867059216</v>
      </c>
      <c r="W187" s="11">
        <f t="shared" si="102"/>
        <v>182.71315299212242</v>
      </c>
      <c r="X187" s="11">
        <f t="shared" si="102"/>
        <v>376.91075953341118</v>
      </c>
      <c r="Y187" s="11">
        <f t="shared" si="102"/>
        <v>588.11771166462438</v>
      </c>
      <c r="Z187" s="11">
        <f t="shared" si="102"/>
        <v>793.94011312856958</v>
      </c>
      <c r="AA187" s="11">
        <f t="shared" si="102"/>
        <v>979.77499999170209</v>
      </c>
      <c r="AB187" s="11">
        <f t="shared" si="102"/>
        <v>1135.8149876395817</v>
      </c>
      <c r="AC187" s="11">
        <f t="shared" si="102"/>
        <v>1255.4370943763047</v>
      </c>
      <c r="AD187" s="11">
        <f t="shared" si="102"/>
        <v>1334.2971503775939</v>
      </c>
      <c r="AE187" s="11" t="str">
        <f t="shared" si="102"/>
        <v/>
      </c>
      <c r="AF187" s="11" t="str">
        <f t="shared" si="102"/>
        <v/>
      </c>
      <c r="AG187" s="11" t="str">
        <f t="shared" si="102"/>
        <v/>
      </c>
      <c r="AH187" s="11" t="str">
        <f t="shared" si="102"/>
        <v/>
      </c>
      <c r="AI187" s="11" t="str">
        <f t="shared" si="102"/>
        <v/>
      </c>
      <c r="AJ187" s="11" t="str">
        <f t="shared" si="102"/>
        <v/>
      </c>
      <c r="AK187" s="5" t="s">
        <v>92</v>
      </c>
      <c r="AL187" s="5" t="s">
        <v>74</v>
      </c>
      <c r="AM187" s="11">
        <v>22.327439999999999</v>
      </c>
      <c r="AN187" s="11">
        <v>41.528240000000004</v>
      </c>
      <c r="AO187" s="11">
        <v>58.54704000000001</v>
      </c>
      <c r="AP187" s="11">
        <v>73.383840000000006</v>
      </c>
      <c r="AQ187" s="11">
        <v>86.038640000000015</v>
      </c>
      <c r="AR187" s="11">
        <v>96.511440000000007</v>
      </c>
      <c r="AS187" s="11">
        <v>104.80224000000001</v>
      </c>
      <c r="AT187" s="11">
        <v>110.91104</v>
      </c>
      <c r="AU187" s="11">
        <v>114.83784000000001</v>
      </c>
      <c r="BB187" s="11">
        <v>114.54</v>
      </c>
      <c r="BC187" t="s">
        <v>92</v>
      </c>
      <c r="BD187" t="s">
        <v>74</v>
      </c>
      <c r="BE187" t="s">
        <v>460</v>
      </c>
      <c r="BF187" t="s">
        <v>75</v>
      </c>
      <c r="BG187" t="s">
        <v>451</v>
      </c>
      <c r="BH187">
        <v>0.52</v>
      </c>
      <c r="BI187">
        <v>0.01</v>
      </c>
      <c r="BJ187">
        <v>255.19</v>
      </c>
      <c r="BK187">
        <v>197.58</v>
      </c>
      <c r="BL187" s="11">
        <f t="shared" si="70"/>
        <v>10.542464367114841</v>
      </c>
      <c r="BM187" s="11">
        <f t="shared" si="71"/>
        <v>46.626569512059717</v>
      </c>
      <c r="BN187" s="11">
        <f t="shared" si="72"/>
        <v>96.183856725331196</v>
      </c>
      <c r="BO187" s="11">
        <f t="shared" si="73"/>
        <v>150.08175883969548</v>
      </c>
      <c r="BP187" s="11">
        <f t="shared" si="74"/>
        <v>202.60557746927967</v>
      </c>
      <c r="BQ187" s="11">
        <f t="shared" si="75"/>
        <v>250.02878224788245</v>
      </c>
      <c r="BR187" s="11">
        <f t="shared" si="76"/>
        <v>289.84862669574488</v>
      </c>
      <c r="BS187" s="11">
        <f t="shared" si="77"/>
        <v>320.37499211388922</v>
      </c>
      <c r="BT187" s="11">
        <f t="shared" si="78"/>
        <v>340.49928980485817</v>
      </c>
      <c r="BU187" s="11" t="str">
        <f t="shared" si="79"/>
        <v/>
      </c>
      <c r="BV187" s="11" t="str">
        <f t="shared" si="80"/>
        <v/>
      </c>
      <c r="BW187" s="11" t="str">
        <f t="shared" si="81"/>
        <v/>
      </c>
      <c r="BX187" s="11" t="str">
        <f t="shared" si="82"/>
        <v/>
      </c>
      <c r="BY187" s="11" t="str">
        <f t="shared" si="83"/>
        <v/>
      </c>
      <c r="BZ187" s="11" t="str">
        <f t="shared" si="84"/>
        <v/>
      </c>
      <c r="CA187" s="11">
        <f t="shared" si="85"/>
        <v>52.712321835574201</v>
      </c>
      <c r="CB187" s="11">
        <f t="shared" si="86"/>
        <v>233.13284756029859</v>
      </c>
      <c r="CC187" s="11">
        <f t="shared" si="87"/>
        <v>480.91928362665601</v>
      </c>
      <c r="CD187" s="11">
        <f t="shared" si="88"/>
        <v>750.40879419847738</v>
      </c>
      <c r="CE187" s="11">
        <f t="shared" si="89"/>
        <v>1013.0278873463983</v>
      </c>
      <c r="CF187" s="11">
        <f t="shared" si="90"/>
        <v>1250.1439112394123</v>
      </c>
      <c r="CG187" s="11">
        <f t="shared" si="91"/>
        <v>1449.2431334787243</v>
      </c>
      <c r="CH187" s="11">
        <f t="shared" si="92"/>
        <v>1601.8749605694461</v>
      </c>
      <c r="CI187" s="11">
        <f t="shared" si="93"/>
        <v>1702.4964490242908</v>
      </c>
      <c r="CJ187" s="11" t="str">
        <f t="shared" si="94"/>
        <v/>
      </c>
      <c r="CK187" s="11" t="str">
        <f t="shared" si="95"/>
        <v/>
      </c>
      <c r="CL187" s="11" t="str">
        <f t="shared" si="96"/>
        <v/>
      </c>
      <c r="CM187" s="11" t="str">
        <f t="shared" si="97"/>
        <v/>
      </c>
      <c r="CN187" s="11" t="str">
        <f t="shared" si="98"/>
        <v/>
      </c>
      <c r="CO187" s="11" t="str">
        <f t="shared" si="99"/>
        <v/>
      </c>
    </row>
    <row r="188" spans="1:93" x14ac:dyDescent="0.25">
      <c r="A188" t="s">
        <v>343</v>
      </c>
      <c r="B188" t="s">
        <v>74</v>
      </c>
      <c r="C188" t="s">
        <v>75</v>
      </c>
      <c r="D188" t="s">
        <v>24</v>
      </c>
      <c r="E188" t="s">
        <v>37</v>
      </c>
      <c r="F188" t="s">
        <v>38</v>
      </c>
      <c r="G188">
        <v>1</v>
      </c>
      <c r="H188" t="s">
        <v>31</v>
      </c>
      <c r="I188" s="4">
        <v>-0.61168999999999996</v>
      </c>
      <c r="J188" s="4">
        <v>4.3288399999999996</v>
      </c>
      <c r="K188" s="4">
        <v>0.24539</v>
      </c>
      <c r="N188">
        <v>1.1499999999999999</v>
      </c>
      <c r="O188">
        <v>172.76</v>
      </c>
      <c r="P188">
        <v>0.49536999999999998</v>
      </c>
      <c r="Q188">
        <v>36</v>
      </c>
      <c r="R188">
        <v>0.81499999999999995</v>
      </c>
      <c r="S188">
        <v>0.8</v>
      </c>
      <c r="T188">
        <v>149.80000000000001</v>
      </c>
      <c r="U188">
        <v>34</v>
      </c>
      <c r="V188" s="11">
        <f t="shared" ref="V188:AJ204" si="103">IF(AM188="","",EXP($I188+$J188*LN(LN(AM188)+($K188/2))))</f>
        <v>28.471536543269043</v>
      </c>
      <c r="W188" s="11">
        <f t="shared" si="103"/>
        <v>111.25276056844231</v>
      </c>
      <c r="X188" s="11" t="str">
        <f t="shared" si="103"/>
        <v/>
      </c>
      <c r="Y188" s="11" t="str">
        <f t="shared" si="103"/>
        <v/>
      </c>
      <c r="Z188" s="11" t="str">
        <f t="shared" si="103"/>
        <v/>
      </c>
      <c r="AA188" s="11" t="str">
        <f t="shared" si="103"/>
        <v/>
      </c>
      <c r="AB188" s="11" t="str">
        <f t="shared" si="103"/>
        <v/>
      </c>
      <c r="AC188" s="11" t="str">
        <f t="shared" si="103"/>
        <v/>
      </c>
      <c r="AD188" s="11" t="str">
        <f t="shared" si="103"/>
        <v/>
      </c>
      <c r="AE188" s="11" t="str">
        <f t="shared" si="103"/>
        <v/>
      </c>
      <c r="AF188" s="11" t="str">
        <f t="shared" si="103"/>
        <v/>
      </c>
      <c r="AG188" s="11" t="str">
        <f t="shared" si="103"/>
        <v/>
      </c>
      <c r="AH188" s="11" t="str">
        <f t="shared" si="103"/>
        <v/>
      </c>
      <c r="AI188" s="11" t="str">
        <f t="shared" si="103"/>
        <v/>
      </c>
      <c r="AJ188" s="11" t="str">
        <f t="shared" si="103"/>
        <v/>
      </c>
      <c r="AK188" t="s">
        <v>343</v>
      </c>
      <c r="AL188" t="s">
        <v>74</v>
      </c>
      <c r="AM188" s="11">
        <v>10.73931</v>
      </c>
      <c r="AN188" s="11">
        <v>27.052009999999999</v>
      </c>
      <c r="BB188" s="11">
        <v>38.01</v>
      </c>
      <c r="BC188" t="s">
        <v>343</v>
      </c>
      <c r="BD188" t="s">
        <v>74</v>
      </c>
      <c r="BE188" t="s">
        <v>460</v>
      </c>
      <c r="BF188" t="s">
        <v>75</v>
      </c>
      <c r="BG188" t="s">
        <v>440</v>
      </c>
      <c r="BH188">
        <v>0.52</v>
      </c>
      <c r="BI188">
        <v>0.1</v>
      </c>
      <c r="BJ188">
        <v>185.64</v>
      </c>
      <c r="BK188">
        <v>29.68</v>
      </c>
      <c r="BL188" s="11">
        <f t="shared" si="70"/>
        <v>5.2854560438924647</v>
      </c>
      <c r="BM188" s="11">
        <f t="shared" si="71"/>
        <v>20.65296247192563</v>
      </c>
      <c r="BN188" s="11" t="str">
        <f t="shared" si="72"/>
        <v/>
      </c>
      <c r="BO188" s="11" t="str">
        <f t="shared" si="73"/>
        <v/>
      </c>
      <c r="BP188" s="11" t="str">
        <f t="shared" si="74"/>
        <v/>
      </c>
      <c r="BQ188" s="11" t="str">
        <f t="shared" si="75"/>
        <v/>
      </c>
      <c r="BR188" s="11" t="str">
        <f t="shared" si="76"/>
        <v/>
      </c>
      <c r="BS188" s="11" t="str">
        <f t="shared" si="77"/>
        <v/>
      </c>
      <c r="BT188" s="11" t="str">
        <f t="shared" si="78"/>
        <v/>
      </c>
      <c r="BU188" s="11" t="str">
        <f t="shared" si="79"/>
        <v/>
      </c>
      <c r="BV188" s="11" t="str">
        <f t="shared" si="80"/>
        <v/>
      </c>
      <c r="BW188" s="11" t="str">
        <f t="shared" si="81"/>
        <v/>
      </c>
      <c r="BX188" s="11" t="str">
        <f t="shared" si="82"/>
        <v/>
      </c>
      <c r="BY188" s="11" t="str">
        <f t="shared" si="83"/>
        <v/>
      </c>
      <c r="BZ188" s="11" t="str">
        <f t="shared" si="84"/>
        <v/>
      </c>
      <c r="CA188" s="11">
        <f t="shared" si="85"/>
        <v>26.427280219462325</v>
      </c>
      <c r="CB188" s="11">
        <f t="shared" si="86"/>
        <v>103.26481235962815</v>
      </c>
      <c r="CC188" s="11" t="str">
        <f t="shared" si="87"/>
        <v/>
      </c>
      <c r="CD188" s="11" t="str">
        <f t="shared" si="88"/>
        <v/>
      </c>
      <c r="CE188" s="11" t="str">
        <f t="shared" si="89"/>
        <v/>
      </c>
      <c r="CF188" s="11" t="str">
        <f t="shared" si="90"/>
        <v/>
      </c>
      <c r="CG188" s="11" t="str">
        <f t="shared" si="91"/>
        <v/>
      </c>
      <c r="CH188" s="11" t="str">
        <f t="shared" si="92"/>
        <v/>
      </c>
      <c r="CI188" s="11" t="str">
        <f t="shared" si="93"/>
        <v/>
      </c>
      <c r="CJ188" s="11" t="str">
        <f t="shared" si="94"/>
        <v/>
      </c>
      <c r="CK188" s="11" t="str">
        <f t="shared" si="95"/>
        <v/>
      </c>
      <c r="CL188" s="11" t="str">
        <f t="shared" si="96"/>
        <v/>
      </c>
      <c r="CM188" s="11" t="str">
        <f t="shared" si="97"/>
        <v/>
      </c>
      <c r="CN188" s="11" t="str">
        <f t="shared" si="98"/>
        <v/>
      </c>
      <c r="CO188" s="11" t="str">
        <f t="shared" si="99"/>
        <v/>
      </c>
    </row>
    <row r="189" spans="1:93" x14ac:dyDescent="0.25">
      <c r="A189" s="5" t="s">
        <v>343</v>
      </c>
      <c r="B189" s="5" t="s">
        <v>364</v>
      </c>
      <c r="C189" s="5" t="s">
        <v>365</v>
      </c>
      <c r="D189" s="5" t="s">
        <v>24</v>
      </c>
      <c r="E189" s="5" t="s">
        <v>37</v>
      </c>
      <c r="F189" s="5" t="s">
        <v>38</v>
      </c>
      <c r="G189" s="5">
        <v>1</v>
      </c>
      <c r="H189" s="5" t="s">
        <v>31</v>
      </c>
      <c r="I189" s="6">
        <v>-1.25501</v>
      </c>
      <c r="J189" s="6">
        <v>4.64717</v>
      </c>
      <c r="K189" s="6">
        <v>0.54125000000000001</v>
      </c>
      <c r="L189" s="6"/>
      <c r="M189" s="6"/>
      <c r="N189" s="5">
        <v>2.0699999999999998</v>
      </c>
      <c r="O189" s="5">
        <v>308.91000000000003</v>
      </c>
      <c r="P189" s="5">
        <v>0.73570000000000002</v>
      </c>
      <c r="Q189" s="5">
        <v>31</v>
      </c>
      <c r="R189" s="5">
        <v>0.79400000000000004</v>
      </c>
      <c r="S189" s="5">
        <v>1.3</v>
      </c>
      <c r="T189" s="5">
        <v>283.7</v>
      </c>
      <c r="U189" s="5">
        <v>29</v>
      </c>
      <c r="V189" s="11">
        <f t="shared" si="103"/>
        <v>44.530119057273566</v>
      </c>
      <c r="W189" s="11">
        <f t="shared" si="103"/>
        <v>105.38084520952765</v>
      </c>
      <c r="X189" s="11">
        <f t="shared" si="103"/>
        <v>167.42098558168152</v>
      </c>
      <c r="Y189" s="11">
        <f t="shared" si="103"/>
        <v>228.13964709164691</v>
      </c>
      <c r="Z189" s="11">
        <f t="shared" si="103"/>
        <v>286.97750499068457</v>
      </c>
      <c r="AA189" s="11" t="str">
        <f t="shared" si="103"/>
        <v/>
      </c>
      <c r="AB189" s="11" t="str">
        <f t="shared" si="103"/>
        <v/>
      </c>
      <c r="AC189" s="11" t="str">
        <f t="shared" si="103"/>
        <v/>
      </c>
      <c r="AD189" s="11" t="str">
        <f t="shared" si="103"/>
        <v/>
      </c>
      <c r="AE189" s="11" t="str">
        <f t="shared" si="103"/>
        <v/>
      </c>
      <c r="AF189" s="11" t="str">
        <f t="shared" si="103"/>
        <v/>
      </c>
      <c r="AG189" s="11" t="str">
        <f t="shared" si="103"/>
        <v/>
      </c>
      <c r="AH189" s="11" t="str">
        <f t="shared" si="103"/>
        <v/>
      </c>
      <c r="AI189" s="11" t="str">
        <f t="shared" si="103"/>
        <v/>
      </c>
      <c r="AJ189" s="11" t="str">
        <f t="shared" si="103"/>
        <v/>
      </c>
      <c r="AK189" s="5" t="s">
        <v>343</v>
      </c>
      <c r="AL189" s="5" t="s">
        <v>364</v>
      </c>
      <c r="AM189" s="11">
        <v>14.798849999999998</v>
      </c>
      <c r="AN189" s="11">
        <v>27.069949999999999</v>
      </c>
      <c r="AO189" s="11">
        <v>39.341049999999996</v>
      </c>
      <c r="AP189" s="11">
        <v>51.612149999999993</v>
      </c>
      <c r="AQ189" s="11">
        <v>63.883249999999997</v>
      </c>
      <c r="BB189" s="11">
        <v>67.56</v>
      </c>
      <c r="BC189" t="s">
        <v>343</v>
      </c>
      <c r="BD189" t="s">
        <v>364</v>
      </c>
      <c r="BE189" t="s">
        <v>580</v>
      </c>
      <c r="BF189" t="s">
        <v>365</v>
      </c>
      <c r="BG189" t="s">
        <v>442</v>
      </c>
      <c r="BH189">
        <v>0.46</v>
      </c>
      <c r="BI189">
        <v>0.04</v>
      </c>
      <c r="BJ189">
        <v>132.57</v>
      </c>
      <c r="BK189">
        <v>15.47</v>
      </c>
      <c r="BL189" s="11">
        <f t="shared" si="70"/>
        <v>5.903357883422756</v>
      </c>
      <c r="BM189" s="11">
        <f t="shared" si="71"/>
        <v>13.970338649427079</v>
      </c>
      <c r="BN189" s="11">
        <f t="shared" si="72"/>
        <v>22.195000058563519</v>
      </c>
      <c r="BO189" s="11">
        <f t="shared" si="73"/>
        <v>30.244473014939626</v>
      </c>
      <c r="BP189" s="11">
        <f t="shared" si="74"/>
        <v>38.044607836615057</v>
      </c>
      <c r="BQ189" s="11" t="str">
        <f t="shared" si="75"/>
        <v/>
      </c>
      <c r="BR189" s="11" t="str">
        <f t="shared" si="76"/>
        <v/>
      </c>
      <c r="BS189" s="11" t="str">
        <f t="shared" si="77"/>
        <v/>
      </c>
      <c r="BT189" s="11" t="str">
        <f t="shared" si="78"/>
        <v/>
      </c>
      <c r="BU189" s="11" t="str">
        <f t="shared" si="79"/>
        <v/>
      </c>
      <c r="BV189" s="11" t="str">
        <f t="shared" si="80"/>
        <v/>
      </c>
      <c r="BW189" s="11" t="str">
        <f t="shared" si="81"/>
        <v/>
      </c>
      <c r="BX189" s="11" t="str">
        <f t="shared" si="82"/>
        <v/>
      </c>
      <c r="BY189" s="11" t="str">
        <f t="shared" si="83"/>
        <v/>
      </c>
      <c r="BZ189" s="11" t="str">
        <f t="shared" si="84"/>
        <v/>
      </c>
      <c r="CA189" s="11">
        <f t="shared" si="85"/>
        <v>29.516789417113781</v>
      </c>
      <c r="CB189" s="11">
        <f t="shared" si="86"/>
        <v>69.851693247135401</v>
      </c>
      <c r="CC189" s="11">
        <f t="shared" si="87"/>
        <v>110.9750002928176</v>
      </c>
      <c r="CD189" s="11">
        <f t="shared" si="88"/>
        <v>151.22236507469813</v>
      </c>
      <c r="CE189" s="11">
        <f t="shared" si="89"/>
        <v>190.22303918307529</v>
      </c>
      <c r="CF189" s="11" t="str">
        <f t="shared" si="90"/>
        <v/>
      </c>
      <c r="CG189" s="11" t="str">
        <f t="shared" si="91"/>
        <v/>
      </c>
      <c r="CH189" s="11" t="str">
        <f t="shared" si="92"/>
        <v/>
      </c>
      <c r="CI189" s="11" t="str">
        <f t="shared" si="93"/>
        <v/>
      </c>
      <c r="CJ189" s="11" t="str">
        <f t="shared" si="94"/>
        <v/>
      </c>
      <c r="CK189" s="11" t="str">
        <f t="shared" si="95"/>
        <v/>
      </c>
      <c r="CL189" s="11" t="str">
        <f t="shared" si="96"/>
        <v/>
      </c>
      <c r="CM189" s="11" t="str">
        <f t="shared" si="97"/>
        <v/>
      </c>
      <c r="CN189" s="11" t="str">
        <f t="shared" si="98"/>
        <v/>
      </c>
      <c r="CO189" s="11" t="str">
        <f t="shared" si="99"/>
        <v/>
      </c>
    </row>
    <row r="190" spans="1:93" x14ac:dyDescent="0.25">
      <c r="A190" t="s">
        <v>254</v>
      </c>
      <c r="B190" t="s">
        <v>267</v>
      </c>
      <c r="C190" t="s">
        <v>268</v>
      </c>
      <c r="D190" t="s">
        <v>24</v>
      </c>
      <c r="E190" t="s">
        <v>37</v>
      </c>
      <c r="F190" t="s">
        <v>38</v>
      </c>
      <c r="G190">
        <v>1</v>
      </c>
      <c r="H190" t="s">
        <v>31</v>
      </c>
      <c r="I190" s="4">
        <v>1.59076</v>
      </c>
      <c r="J190" s="4">
        <v>3.0200499999999999</v>
      </c>
      <c r="K190" s="4">
        <v>0.61611000000000005</v>
      </c>
      <c r="N190">
        <v>22.5</v>
      </c>
      <c r="O190">
        <v>480.88</v>
      </c>
      <c r="P190">
        <v>0.78491999999999995</v>
      </c>
      <c r="Q190">
        <v>28</v>
      </c>
      <c r="R190">
        <v>0.54200000000000004</v>
      </c>
      <c r="S190">
        <v>3.8</v>
      </c>
      <c r="T190">
        <v>949.6</v>
      </c>
      <c r="U190">
        <v>26</v>
      </c>
      <c r="V190" s="11">
        <f t="shared" si="103"/>
        <v>97.338602449430724</v>
      </c>
      <c r="W190" s="11">
        <f t="shared" si="103"/>
        <v>236.98732677448638</v>
      </c>
      <c r="X190" s="11">
        <f t="shared" si="103"/>
        <v>358.4086544938076</v>
      </c>
      <c r="Y190" s="11">
        <f t="shared" si="103"/>
        <v>441.34059597822261</v>
      </c>
      <c r="Z190" s="11">
        <f t="shared" si="103"/>
        <v>474.17616775191141</v>
      </c>
      <c r="AA190" s="11" t="str">
        <f t="shared" si="103"/>
        <v/>
      </c>
      <c r="AB190" s="11" t="str">
        <f t="shared" si="103"/>
        <v/>
      </c>
      <c r="AC190" s="11" t="str">
        <f t="shared" si="103"/>
        <v/>
      </c>
      <c r="AD190" s="11" t="str">
        <f t="shared" si="103"/>
        <v/>
      </c>
      <c r="AE190" s="11" t="str">
        <f t="shared" si="103"/>
        <v/>
      </c>
      <c r="AF190" s="11" t="str">
        <f t="shared" si="103"/>
        <v/>
      </c>
      <c r="AG190" s="11" t="str">
        <f t="shared" si="103"/>
        <v/>
      </c>
      <c r="AH190" s="11" t="str">
        <f t="shared" si="103"/>
        <v/>
      </c>
      <c r="AI190" s="11" t="str">
        <f t="shared" si="103"/>
        <v/>
      </c>
      <c r="AJ190" s="11" t="str">
        <f t="shared" si="103"/>
        <v/>
      </c>
      <c r="AK190" t="s">
        <v>254</v>
      </c>
      <c r="AL190" t="s">
        <v>267</v>
      </c>
      <c r="AM190" s="11">
        <v>10.816029999999998</v>
      </c>
      <c r="AN190" s="11">
        <v>27.177929999999996</v>
      </c>
      <c r="AO190" s="11">
        <v>46.173829999999995</v>
      </c>
      <c r="AP190" s="11">
        <v>62.043729999999989</v>
      </c>
      <c r="AQ190" s="11">
        <v>69.027630000000016</v>
      </c>
      <c r="BB190" s="11">
        <v>69.5</v>
      </c>
      <c r="BC190" t="s">
        <v>254</v>
      </c>
      <c r="BD190" t="s">
        <v>267</v>
      </c>
      <c r="BE190" t="s">
        <v>540</v>
      </c>
      <c r="BF190" t="s">
        <v>268</v>
      </c>
      <c r="BG190" t="s">
        <v>438</v>
      </c>
      <c r="BH190">
        <v>0.42</v>
      </c>
      <c r="BI190">
        <v>0.03</v>
      </c>
      <c r="BJ190">
        <v>86.2</v>
      </c>
      <c r="BK190">
        <v>8.34</v>
      </c>
      <c r="BL190" s="11">
        <f t="shared" si="70"/>
        <v>8.3905875311409286</v>
      </c>
      <c r="BM190" s="11">
        <f t="shared" si="71"/>
        <v>20.428307567960726</v>
      </c>
      <c r="BN190" s="11">
        <f t="shared" si="72"/>
        <v>30.894826017366217</v>
      </c>
      <c r="BO190" s="11">
        <f t="shared" si="73"/>
        <v>38.043559373322786</v>
      </c>
      <c r="BP190" s="11">
        <f t="shared" si="74"/>
        <v>40.873985660214764</v>
      </c>
      <c r="BQ190" s="11" t="str">
        <f t="shared" si="75"/>
        <v/>
      </c>
      <c r="BR190" s="11" t="str">
        <f t="shared" si="76"/>
        <v/>
      </c>
      <c r="BS190" s="11" t="str">
        <f t="shared" si="77"/>
        <v/>
      </c>
      <c r="BT190" s="11" t="str">
        <f t="shared" si="78"/>
        <v/>
      </c>
      <c r="BU190" s="11" t="str">
        <f t="shared" si="79"/>
        <v/>
      </c>
      <c r="BV190" s="11" t="str">
        <f t="shared" si="80"/>
        <v/>
      </c>
      <c r="BW190" s="11" t="str">
        <f t="shared" si="81"/>
        <v/>
      </c>
      <c r="BX190" s="11" t="str">
        <f t="shared" si="82"/>
        <v/>
      </c>
      <c r="BY190" s="11" t="str">
        <f t="shared" si="83"/>
        <v/>
      </c>
      <c r="BZ190" s="11" t="str">
        <f t="shared" si="84"/>
        <v/>
      </c>
      <c r="CA190" s="11">
        <f t="shared" si="85"/>
        <v>41.952937655704645</v>
      </c>
      <c r="CB190" s="11">
        <f t="shared" si="86"/>
        <v>102.14153783980363</v>
      </c>
      <c r="CC190" s="11">
        <f t="shared" si="87"/>
        <v>154.47413008683108</v>
      </c>
      <c r="CD190" s="11">
        <f t="shared" si="88"/>
        <v>190.21779686661392</v>
      </c>
      <c r="CE190" s="11">
        <f t="shared" si="89"/>
        <v>204.36992830107383</v>
      </c>
      <c r="CF190" s="11" t="str">
        <f t="shared" si="90"/>
        <v/>
      </c>
      <c r="CG190" s="11" t="str">
        <f t="shared" si="91"/>
        <v/>
      </c>
      <c r="CH190" s="11" t="str">
        <f t="shared" si="92"/>
        <v/>
      </c>
      <c r="CI190" s="11" t="str">
        <f t="shared" si="93"/>
        <v/>
      </c>
      <c r="CJ190" s="11" t="str">
        <f t="shared" si="94"/>
        <v/>
      </c>
      <c r="CK190" s="11" t="str">
        <f t="shared" si="95"/>
        <v/>
      </c>
      <c r="CL190" s="11" t="str">
        <f t="shared" si="96"/>
        <v/>
      </c>
      <c r="CM190" s="11" t="str">
        <f t="shared" si="97"/>
        <v/>
      </c>
      <c r="CN190" s="11" t="str">
        <f t="shared" si="98"/>
        <v/>
      </c>
      <c r="CO190" s="11" t="str">
        <f t="shared" si="99"/>
        <v/>
      </c>
    </row>
    <row r="191" spans="1:93" x14ac:dyDescent="0.25">
      <c r="A191" s="5" t="s">
        <v>368</v>
      </c>
      <c r="B191" s="5" t="s">
        <v>267</v>
      </c>
      <c r="C191" s="5" t="s">
        <v>268</v>
      </c>
      <c r="D191" s="5" t="s">
        <v>24</v>
      </c>
      <c r="E191" s="5" t="s">
        <v>37</v>
      </c>
      <c r="F191" s="5" t="s">
        <v>38</v>
      </c>
      <c r="G191" s="5">
        <v>1</v>
      </c>
      <c r="H191" s="5" t="s">
        <v>31</v>
      </c>
      <c r="I191" s="6">
        <v>-0.28350999999999998</v>
      </c>
      <c r="J191" s="6">
        <v>4.2175799999999999</v>
      </c>
      <c r="K191" s="6">
        <v>0.23013</v>
      </c>
      <c r="L191" s="6"/>
      <c r="M191" s="6"/>
      <c r="N191" s="5">
        <v>2.9</v>
      </c>
      <c r="O191" s="5">
        <v>507.96</v>
      </c>
      <c r="P191" s="5">
        <v>0.47971999999999998</v>
      </c>
      <c r="Q191" s="5">
        <v>45</v>
      </c>
      <c r="R191" s="5">
        <v>0.82299999999999995</v>
      </c>
      <c r="S191" s="5">
        <v>1.2</v>
      </c>
      <c r="T191" s="5">
        <v>1010.8</v>
      </c>
      <c r="U191" s="5">
        <v>43</v>
      </c>
      <c r="V191" s="11">
        <f t="shared" si="103"/>
        <v>52.451755478389153</v>
      </c>
      <c r="W191" s="11">
        <f t="shared" si="103"/>
        <v>140.19907397588221</v>
      </c>
      <c r="X191" s="11">
        <f t="shared" si="103"/>
        <v>235.51610120360996</v>
      </c>
      <c r="Y191" s="11">
        <f t="shared" si="103"/>
        <v>325.63660955014609</v>
      </c>
      <c r="Z191" s="11">
        <f t="shared" si="103"/>
        <v>402.82582149154621</v>
      </c>
      <c r="AA191" s="11">
        <f t="shared" si="103"/>
        <v>461.2909278700489</v>
      </c>
      <c r="AB191" s="11">
        <f t="shared" si="103"/>
        <v>495.76420786316044</v>
      </c>
      <c r="AC191" s="11">
        <f t="shared" si="103"/>
        <v>500.51888732276444</v>
      </c>
      <c r="AD191" s="11" t="str">
        <f t="shared" si="103"/>
        <v/>
      </c>
      <c r="AE191" s="11" t="str">
        <f t="shared" si="103"/>
        <v/>
      </c>
      <c r="AF191" s="11" t="str">
        <f t="shared" si="103"/>
        <v/>
      </c>
      <c r="AG191" s="11" t="str">
        <f t="shared" si="103"/>
        <v/>
      </c>
      <c r="AH191" s="11" t="str">
        <f t="shared" si="103"/>
        <v/>
      </c>
      <c r="AI191" s="11" t="str">
        <f t="shared" si="103"/>
        <v/>
      </c>
      <c r="AJ191" s="11" t="str">
        <f t="shared" si="103"/>
        <v/>
      </c>
      <c r="AK191" s="5" t="s">
        <v>368</v>
      </c>
      <c r="AL191" s="5" t="s">
        <v>267</v>
      </c>
      <c r="AM191" s="11">
        <v>13.73451</v>
      </c>
      <c r="AN191" s="11">
        <v>28.16011</v>
      </c>
      <c r="AO191" s="11">
        <v>44.247709999999998</v>
      </c>
      <c r="AP191" s="11">
        <v>60.437309999999997</v>
      </c>
      <c r="AQ191" s="11">
        <v>75.168909999999997</v>
      </c>
      <c r="AR191" s="11">
        <v>86.882509999999996</v>
      </c>
      <c r="AS191" s="11">
        <v>94.018109999999993</v>
      </c>
      <c r="AT191" s="11">
        <v>95.015710000000041</v>
      </c>
      <c r="BB191" s="11">
        <v>95.58</v>
      </c>
      <c r="BC191" t="s">
        <v>368</v>
      </c>
      <c r="BD191" t="s">
        <v>267</v>
      </c>
      <c r="BE191" t="s">
        <v>540</v>
      </c>
      <c r="BF191" t="s">
        <v>268</v>
      </c>
      <c r="BG191" t="s">
        <v>449</v>
      </c>
      <c r="BH191">
        <v>0.42</v>
      </c>
      <c r="BI191">
        <v>0.11</v>
      </c>
      <c r="BJ191">
        <v>64.84</v>
      </c>
      <c r="BK191">
        <v>14.25</v>
      </c>
      <c r="BL191" s="11">
        <f t="shared" si="70"/>
        <v>3.4009718252187526</v>
      </c>
      <c r="BM191" s="11">
        <f t="shared" si="71"/>
        <v>9.0905079565962037</v>
      </c>
      <c r="BN191" s="11">
        <f t="shared" si="72"/>
        <v>15.270864002042071</v>
      </c>
      <c r="BO191" s="11">
        <f t="shared" si="73"/>
        <v>21.11427776323147</v>
      </c>
      <c r="BP191" s="11">
        <f t="shared" si="74"/>
        <v>26.119226265511859</v>
      </c>
      <c r="BQ191" s="11">
        <f t="shared" si="75"/>
        <v>29.910103763093971</v>
      </c>
      <c r="BR191" s="11">
        <f t="shared" si="76"/>
        <v>32.145351237847322</v>
      </c>
      <c r="BS191" s="11">
        <f t="shared" si="77"/>
        <v>32.453644654008045</v>
      </c>
      <c r="BT191" s="11" t="str">
        <f t="shared" si="78"/>
        <v/>
      </c>
      <c r="BU191" s="11" t="str">
        <f t="shared" si="79"/>
        <v/>
      </c>
      <c r="BV191" s="11" t="str">
        <f t="shared" si="80"/>
        <v/>
      </c>
      <c r="BW191" s="11" t="str">
        <f t="shared" si="81"/>
        <v/>
      </c>
      <c r="BX191" s="11" t="str">
        <f t="shared" si="82"/>
        <v/>
      </c>
      <c r="BY191" s="11" t="str">
        <f t="shared" si="83"/>
        <v/>
      </c>
      <c r="BZ191" s="11" t="str">
        <f t="shared" si="84"/>
        <v/>
      </c>
      <c r="CA191" s="11">
        <f t="shared" si="85"/>
        <v>17.004859126093763</v>
      </c>
      <c r="CB191" s="11">
        <f t="shared" si="86"/>
        <v>45.45253978298102</v>
      </c>
      <c r="CC191" s="11">
        <f t="shared" si="87"/>
        <v>76.354320010210358</v>
      </c>
      <c r="CD191" s="11">
        <f t="shared" si="88"/>
        <v>105.57138881615735</v>
      </c>
      <c r="CE191" s="11">
        <f t="shared" si="89"/>
        <v>130.59613132755931</v>
      </c>
      <c r="CF191" s="11">
        <f t="shared" si="90"/>
        <v>149.55051881546984</v>
      </c>
      <c r="CG191" s="11">
        <f t="shared" si="91"/>
        <v>160.7267561892366</v>
      </c>
      <c r="CH191" s="11">
        <f t="shared" si="92"/>
        <v>162.26822327004021</v>
      </c>
      <c r="CI191" s="11" t="str">
        <f t="shared" si="93"/>
        <v/>
      </c>
      <c r="CJ191" s="11" t="str">
        <f t="shared" si="94"/>
        <v/>
      </c>
      <c r="CK191" s="11" t="str">
        <f t="shared" si="95"/>
        <v/>
      </c>
      <c r="CL191" s="11" t="str">
        <f t="shared" si="96"/>
        <v/>
      </c>
      <c r="CM191" s="11" t="str">
        <f t="shared" si="97"/>
        <v/>
      </c>
      <c r="CN191" s="11" t="str">
        <f t="shared" si="98"/>
        <v/>
      </c>
      <c r="CO191" s="11" t="str">
        <f t="shared" si="99"/>
        <v/>
      </c>
    </row>
    <row r="192" spans="1:93" x14ac:dyDescent="0.25">
      <c r="A192" s="7" t="s">
        <v>371</v>
      </c>
      <c r="B192" s="7" t="s">
        <v>400</v>
      </c>
      <c r="C192" s="7" t="s">
        <v>401</v>
      </c>
      <c r="D192" s="7" t="s">
        <v>24</v>
      </c>
      <c r="E192" s="7" t="s">
        <v>37</v>
      </c>
      <c r="F192" s="7" t="s">
        <v>38</v>
      </c>
      <c r="G192" s="7">
        <v>1</v>
      </c>
      <c r="H192" s="7" t="s">
        <v>31</v>
      </c>
      <c r="I192" s="8">
        <v>-4.7467300000000003</v>
      </c>
      <c r="J192" s="8">
        <v>7.2369599999999998</v>
      </c>
      <c r="K192" s="8">
        <v>0.57225999999999999</v>
      </c>
      <c r="L192" s="8"/>
      <c r="M192" s="8"/>
      <c r="N192" s="7">
        <v>0.35</v>
      </c>
      <c r="O192" s="7">
        <v>1733.46</v>
      </c>
      <c r="P192" s="7">
        <v>0.75648000000000004</v>
      </c>
      <c r="Q192" s="7">
        <v>53</v>
      </c>
      <c r="R192" s="7">
        <v>0.85799999999999998</v>
      </c>
      <c r="S192" s="7">
        <v>0.1</v>
      </c>
      <c r="T192" s="7">
        <v>1990.3</v>
      </c>
      <c r="U192" s="7">
        <v>51</v>
      </c>
      <c r="V192" s="11">
        <f t="shared" si="103"/>
        <v>156.95551731934063</v>
      </c>
      <c r="W192" s="11">
        <f t="shared" si="103"/>
        <v>348.42381838956413</v>
      </c>
      <c r="X192" s="11">
        <f t="shared" si="103"/>
        <v>474.6382120443298</v>
      </c>
      <c r="Y192" s="11">
        <f t="shared" si="103"/>
        <v>550.15526739546692</v>
      </c>
      <c r="Z192" s="11">
        <f t="shared" si="103"/>
        <v>611.65562879338984</v>
      </c>
      <c r="AA192" s="11">
        <f t="shared" si="103"/>
        <v>702.48780493820266</v>
      </c>
      <c r="AB192" s="11">
        <f t="shared" si="103"/>
        <v>871.28392518410976</v>
      </c>
      <c r="AC192" s="11">
        <f t="shared" si="103"/>
        <v>1174.5596186959012</v>
      </c>
      <c r="AD192" s="11">
        <f t="shared" si="103"/>
        <v>1676.9517943829403</v>
      </c>
      <c r="AE192" s="11" t="str">
        <f t="shared" si="103"/>
        <v/>
      </c>
      <c r="AF192" s="11" t="str">
        <f t="shared" si="103"/>
        <v/>
      </c>
      <c r="AG192" s="11" t="str">
        <f t="shared" si="103"/>
        <v/>
      </c>
      <c r="AH192" s="11" t="str">
        <f t="shared" si="103"/>
        <v/>
      </c>
      <c r="AI192" s="11" t="str">
        <f t="shared" si="103"/>
        <v/>
      </c>
      <c r="AJ192" s="11" t="str">
        <f t="shared" si="103"/>
        <v/>
      </c>
      <c r="AK192" s="7" t="s">
        <v>371</v>
      </c>
      <c r="AL192" s="7" t="s">
        <v>400</v>
      </c>
      <c r="AM192" s="11">
        <v>36.191209999999998</v>
      </c>
      <c r="AN192" s="11">
        <v>56.838810000000009</v>
      </c>
      <c r="AO192" s="11">
        <v>68.650410000000022</v>
      </c>
      <c r="AP192" s="11">
        <v>75.346010000000007</v>
      </c>
      <c r="AQ192" s="11">
        <v>80.645610000000005</v>
      </c>
      <c r="AR192" s="11">
        <v>88.269210000000044</v>
      </c>
      <c r="AS192" s="11">
        <v>101.93681000000007</v>
      </c>
      <c r="AT192" s="11">
        <v>125.36841000000004</v>
      </c>
      <c r="AU192" s="11">
        <v>162.28401000000008</v>
      </c>
      <c r="BB192" s="11">
        <v>165.34</v>
      </c>
      <c r="BC192" t="s">
        <v>371</v>
      </c>
      <c r="BD192" t="s">
        <v>400</v>
      </c>
      <c r="BE192" t="s">
        <v>599</v>
      </c>
      <c r="BF192" t="s">
        <v>401</v>
      </c>
      <c r="BG192" t="s">
        <v>449</v>
      </c>
      <c r="BH192">
        <v>0.41</v>
      </c>
      <c r="BI192">
        <v>0.03</v>
      </c>
      <c r="BJ192">
        <v>118.04</v>
      </c>
      <c r="BK192">
        <v>21.74</v>
      </c>
      <c r="BL192" s="11">
        <f t="shared" si="70"/>
        <v>18.527029264374967</v>
      </c>
      <c r="BM192" s="11">
        <f t="shared" si="71"/>
        <v>41.127947522704154</v>
      </c>
      <c r="BN192" s="11">
        <f t="shared" si="72"/>
        <v>56.026294549712695</v>
      </c>
      <c r="BO192" s="11">
        <f t="shared" si="73"/>
        <v>64.940327763360912</v>
      </c>
      <c r="BP192" s="11">
        <f t="shared" si="74"/>
        <v>72.19983042277174</v>
      </c>
      <c r="BQ192" s="11">
        <f t="shared" si="75"/>
        <v>82.921660494905439</v>
      </c>
      <c r="BR192" s="11">
        <f t="shared" si="76"/>
        <v>102.84635452873232</v>
      </c>
      <c r="BS192" s="11">
        <f t="shared" si="77"/>
        <v>138.64501739086421</v>
      </c>
      <c r="BT192" s="11">
        <f t="shared" si="78"/>
        <v>197.9473898089623</v>
      </c>
      <c r="BU192" s="11" t="str">
        <f t="shared" si="79"/>
        <v/>
      </c>
      <c r="BV192" s="11" t="str">
        <f t="shared" si="80"/>
        <v/>
      </c>
      <c r="BW192" s="11" t="str">
        <f t="shared" si="81"/>
        <v/>
      </c>
      <c r="BX192" s="11" t="str">
        <f t="shared" si="82"/>
        <v/>
      </c>
      <c r="BY192" s="11" t="str">
        <f t="shared" si="83"/>
        <v/>
      </c>
      <c r="BZ192" s="11" t="str">
        <f t="shared" si="84"/>
        <v/>
      </c>
      <c r="CA192" s="11">
        <f t="shared" si="85"/>
        <v>92.635146321874828</v>
      </c>
      <c r="CB192" s="11">
        <f t="shared" si="86"/>
        <v>205.63973761352077</v>
      </c>
      <c r="CC192" s="11">
        <f t="shared" si="87"/>
        <v>280.13147274856345</v>
      </c>
      <c r="CD192" s="11">
        <f t="shared" si="88"/>
        <v>324.70163881680458</v>
      </c>
      <c r="CE192" s="11">
        <f t="shared" si="89"/>
        <v>360.99915211385871</v>
      </c>
      <c r="CF192" s="11">
        <f t="shared" si="90"/>
        <v>414.60830247452719</v>
      </c>
      <c r="CG192" s="11">
        <f t="shared" si="91"/>
        <v>514.23177264366154</v>
      </c>
      <c r="CH192" s="11">
        <f t="shared" si="92"/>
        <v>693.22508695432111</v>
      </c>
      <c r="CI192" s="11">
        <f t="shared" si="93"/>
        <v>989.73694904481147</v>
      </c>
      <c r="CJ192" s="11" t="str">
        <f t="shared" si="94"/>
        <v/>
      </c>
      <c r="CK192" s="11" t="str">
        <f t="shared" si="95"/>
        <v/>
      </c>
      <c r="CL192" s="11" t="str">
        <f t="shared" si="96"/>
        <v/>
      </c>
      <c r="CM192" s="11" t="str">
        <f t="shared" si="97"/>
        <v/>
      </c>
      <c r="CN192" s="11" t="str">
        <f t="shared" si="98"/>
        <v/>
      </c>
      <c r="CO192" s="11" t="str">
        <f t="shared" si="99"/>
        <v/>
      </c>
    </row>
    <row r="193" spans="1:93" x14ac:dyDescent="0.25">
      <c r="A193" s="5" t="s">
        <v>322</v>
      </c>
      <c r="B193" s="5" t="s">
        <v>146</v>
      </c>
      <c r="C193" s="5" t="s">
        <v>147</v>
      </c>
      <c r="D193" s="5" t="s">
        <v>24</v>
      </c>
      <c r="E193" s="5" t="s">
        <v>37</v>
      </c>
      <c r="F193" s="5" t="s">
        <v>38</v>
      </c>
      <c r="G193" s="5">
        <v>1</v>
      </c>
      <c r="H193" s="5" t="s">
        <v>31</v>
      </c>
      <c r="I193" s="6">
        <v>-1.3186800000000001</v>
      </c>
      <c r="J193" s="6">
        <v>4.5414899999999996</v>
      </c>
      <c r="K193" s="6">
        <v>0.41032999999999997</v>
      </c>
      <c r="L193" s="6"/>
      <c r="M193" s="6"/>
      <c r="N193" s="5">
        <v>1.51</v>
      </c>
      <c r="O193" s="5">
        <v>156.18</v>
      </c>
      <c r="P193" s="5">
        <v>0.64056999999999997</v>
      </c>
      <c r="Q193" s="5">
        <v>30</v>
      </c>
      <c r="R193" s="5">
        <v>0.68899999999999995</v>
      </c>
      <c r="S193" s="5">
        <v>1.3</v>
      </c>
      <c r="T193" s="5">
        <v>385.7</v>
      </c>
      <c r="U193" s="5">
        <v>28</v>
      </c>
      <c r="V193" s="11">
        <f t="shared" si="103"/>
        <v>49.834479846671982</v>
      </c>
      <c r="W193" s="11">
        <f t="shared" si="103"/>
        <v>98.061053368491216</v>
      </c>
      <c r="X193" s="11">
        <f t="shared" si="103"/>
        <v>131.08386286483594</v>
      </c>
      <c r="Y193" s="11">
        <f t="shared" si="103"/>
        <v>148.85840083235797</v>
      </c>
      <c r="Z193" s="11">
        <f t="shared" si="103"/>
        <v>151.84337094366003</v>
      </c>
      <c r="AA193" s="11" t="str">
        <f t="shared" si="103"/>
        <v/>
      </c>
      <c r="AB193" s="11" t="str">
        <f t="shared" si="103"/>
        <v/>
      </c>
      <c r="AC193" s="11" t="str">
        <f t="shared" si="103"/>
        <v/>
      </c>
      <c r="AD193" s="11" t="str">
        <f t="shared" si="103"/>
        <v/>
      </c>
      <c r="AE193" s="11" t="str">
        <f t="shared" si="103"/>
        <v/>
      </c>
      <c r="AF193" s="11" t="str">
        <f t="shared" si="103"/>
        <v/>
      </c>
      <c r="AG193" s="11" t="str">
        <f t="shared" si="103"/>
        <v/>
      </c>
      <c r="AH193" s="11" t="str">
        <f t="shared" si="103"/>
        <v/>
      </c>
      <c r="AI193" s="11" t="str">
        <f t="shared" si="103"/>
        <v/>
      </c>
      <c r="AJ193" s="11" t="str">
        <f t="shared" si="103"/>
        <v/>
      </c>
      <c r="AK193" s="5" t="s">
        <v>322</v>
      </c>
      <c r="AL193" s="5" t="s">
        <v>146</v>
      </c>
      <c r="AM193" s="11">
        <v>19.226310000000002</v>
      </c>
      <c r="AN193" s="11">
        <v>31.95731</v>
      </c>
      <c r="AO193" s="11">
        <v>40.714309999999998</v>
      </c>
      <c r="AP193" s="11">
        <v>45.497309999999999</v>
      </c>
      <c r="AQ193" s="11">
        <v>46.306309999999996</v>
      </c>
      <c r="BB193" s="11">
        <v>46.48</v>
      </c>
      <c r="BL193" s="11" t="str">
        <f t="shared" si="70"/>
        <v/>
      </c>
      <c r="BM193" s="11" t="str">
        <f t="shared" si="71"/>
        <v/>
      </c>
      <c r="BN193" s="11" t="str">
        <f t="shared" si="72"/>
        <v/>
      </c>
      <c r="BO193" s="11" t="str">
        <f t="shared" si="73"/>
        <v/>
      </c>
      <c r="BP193" s="11" t="str">
        <f t="shared" si="74"/>
        <v/>
      </c>
      <c r="BQ193" s="11" t="str">
        <f t="shared" si="75"/>
        <v/>
      </c>
      <c r="BR193" s="11" t="str">
        <f t="shared" si="76"/>
        <v/>
      </c>
      <c r="BS193" s="11" t="str">
        <f t="shared" si="77"/>
        <v/>
      </c>
      <c r="BT193" s="11" t="str">
        <f t="shared" si="78"/>
        <v/>
      </c>
      <c r="BU193" s="11" t="str">
        <f t="shared" si="79"/>
        <v/>
      </c>
      <c r="BV193" s="11" t="str">
        <f t="shared" si="80"/>
        <v/>
      </c>
      <c r="BW193" s="11" t="str">
        <f t="shared" si="81"/>
        <v/>
      </c>
      <c r="BX193" s="11" t="str">
        <f t="shared" si="82"/>
        <v/>
      </c>
      <c r="BY193" s="11" t="str">
        <f t="shared" si="83"/>
        <v/>
      </c>
      <c r="BZ193" s="11" t="str">
        <f t="shared" si="84"/>
        <v/>
      </c>
      <c r="CA193" s="11" t="str">
        <f t="shared" si="85"/>
        <v/>
      </c>
      <c r="CB193" s="11" t="str">
        <f t="shared" si="86"/>
        <v/>
      </c>
      <c r="CC193" s="11" t="str">
        <f t="shared" si="87"/>
        <v/>
      </c>
      <c r="CD193" s="11" t="str">
        <f t="shared" si="88"/>
        <v/>
      </c>
      <c r="CE193" s="11" t="str">
        <f t="shared" si="89"/>
        <v/>
      </c>
      <c r="CF193" s="11" t="str">
        <f t="shared" si="90"/>
        <v/>
      </c>
      <c r="CG193" s="11" t="str">
        <f t="shared" si="91"/>
        <v/>
      </c>
      <c r="CH193" s="11" t="str">
        <f t="shared" si="92"/>
        <v/>
      </c>
      <c r="CI193" s="11" t="str">
        <f t="shared" si="93"/>
        <v/>
      </c>
      <c r="CJ193" s="11" t="str">
        <f t="shared" si="94"/>
        <v/>
      </c>
      <c r="CK193" s="11" t="str">
        <f t="shared" si="95"/>
        <v/>
      </c>
      <c r="CL193" s="11" t="str">
        <f t="shared" si="96"/>
        <v/>
      </c>
      <c r="CM193" s="11" t="str">
        <f t="shared" si="97"/>
        <v/>
      </c>
      <c r="CN193" s="11" t="str">
        <f t="shared" si="98"/>
        <v/>
      </c>
      <c r="CO193" s="11" t="str">
        <f t="shared" si="99"/>
        <v/>
      </c>
    </row>
    <row r="194" spans="1:93" x14ac:dyDescent="0.25">
      <c r="A194" s="7" t="s">
        <v>371</v>
      </c>
      <c r="B194" s="7" t="s">
        <v>402</v>
      </c>
      <c r="C194" s="7" t="s">
        <v>403</v>
      </c>
      <c r="D194" s="7" t="s">
        <v>24</v>
      </c>
      <c r="E194" s="7" t="s">
        <v>37</v>
      </c>
      <c r="F194" s="7" t="s">
        <v>38</v>
      </c>
      <c r="G194" s="7">
        <v>1</v>
      </c>
      <c r="H194" s="7" t="s">
        <v>31</v>
      </c>
      <c r="I194" s="8">
        <v>-3.1184099999999999</v>
      </c>
      <c r="J194" s="8">
        <v>5.8466899999999997</v>
      </c>
      <c r="K194" s="8">
        <v>0.58691000000000004</v>
      </c>
      <c r="L194" s="8"/>
      <c r="M194" s="8"/>
      <c r="N194" s="7">
        <v>0.43</v>
      </c>
      <c r="O194" s="7">
        <v>601.26</v>
      </c>
      <c r="P194" s="7">
        <v>0.7661</v>
      </c>
      <c r="Q194" s="7">
        <v>49</v>
      </c>
      <c r="R194" s="7">
        <v>0.70399999999999996</v>
      </c>
      <c r="S194" s="7">
        <v>0.7</v>
      </c>
      <c r="T194" s="7">
        <v>1163.5</v>
      </c>
      <c r="U194" s="7">
        <v>47</v>
      </c>
      <c r="V194" s="11">
        <f t="shared" si="103"/>
        <v>51.441689882275142</v>
      </c>
      <c r="W194" s="11">
        <f t="shared" si="103"/>
        <v>106.43763825053635</v>
      </c>
      <c r="X194" s="11">
        <f t="shared" si="103"/>
        <v>141.18558176215126</v>
      </c>
      <c r="Y194" s="11">
        <f t="shared" si="103"/>
        <v>161.7810136048229</v>
      </c>
      <c r="Z194" s="11">
        <f t="shared" si="103"/>
        <v>178.46220408964723</v>
      </c>
      <c r="AA194" s="11">
        <f t="shared" si="103"/>
        <v>202.49606555149248</v>
      </c>
      <c r="AB194" s="11">
        <f t="shared" si="103"/>
        <v>245.791579082157</v>
      </c>
      <c r="AC194" s="11">
        <f t="shared" si="103"/>
        <v>320.90758696593593</v>
      </c>
      <c r="AD194" s="11">
        <f t="shared" si="103"/>
        <v>440.39023864287765</v>
      </c>
      <c r="AE194" s="11">
        <f t="shared" si="103"/>
        <v>615.29908772017643</v>
      </c>
      <c r="AF194" s="11" t="str">
        <f t="shared" si="103"/>
        <v/>
      </c>
      <c r="AG194" s="11" t="str">
        <f t="shared" si="103"/>
        <v/>
      </c>
      <c r="AH194" s="11" t="str">
        <f t="shared" si="103"/>
        <v/>
      </c>
      <c r="AI194" s="11" t="str">
        <f t="shared" si="103"/>
        <v/>
      </c>
      <c r="AJ194" s="11" t="str">
        <f t="shared" si="103"/>
        <v/>
      </c>
      <c r="AK194" s="7" t="s">
        <v>371</v>
      </c>
      <c r="AL194" s="7" t="s">
        <v>402</v>
      </c>
      <c r="AM194" s="11">
        <v>21.138020000000004</v>
      </c>
      <c r="AN194" s="11">
        <v>32.916620000000009</v>
      </c>
      <c r="AO194" s="11">
        <v>39.705219999999997</v>
      </c>
      <c r="AP194" s="11">
        <v>43.603820000000006</v>
      </c>
      <c r="AQ194" s="11">
        <v>46.712419999999995</v>
      </c>
      <c r="AR194" s="11">
        <v>51.131020000000007</v>
      </c>
      <c r="AS194" s="11">
        <v>58.959619999999987</v>
      </c>
      <c r="AT194" s="11">
        <v>72.298220000000015</v>
      </c>
      <c r="AU194" s="11">
        <v>93.246820000000014</v>
      </c>
      <c r="AV194" s="11">
        <v>123.90541999999999</v>
      </c>
      <c r="BB194" s="11">
        <v>120.43</v>
      </c>
      <c r="BC194" t="s">
        <v>371</v>
      </c>
      <c r="BD194" t="s">
        <v>402</v>
      </c>
      <c r="BE194" t="s">
        <v>600</v>
      </c>
      <c r="BF194" t="s">
        <v>403</v>
      </c>
      <c r="BG194" t="s">
        <v>451</v>
      </c>
      <c r="BH194">
        <v>0.45</v>
      </c>
      <c r="BI194">
        <v>0.02</v>
      </c>
      <c r="BJ194">
        <v>110.92</v>
      </c>
      <c r="BK194">
        <v>15.42</v>
      </c>
      <c r="BL194" s="11">
        <f t="shared" si="70"/>
        <v>5.7059122417419585</v>
      </c>
      <c r="BM194" s="11">
        <f t="shared" si="71"/>
        <v>11.806062834749493</v>
      </c>
      <c r="BN194" s="11">
        <f t="shared" si="72"/>
        <v>15.660304729057819</v>
      </c>
      <c r="BO194" s="11">
        <f t="shared" si="73"/>
        <v>17.944750029046958</v>
      </c>
      <c r="BP194" s="11">
        <f t="shared" si="74"/>
        <v>19.795027677623672</v>
      </c>
      <c r="BQ194" s="11">
        <f t="shared" si="75"/>
        <v>22.460863590971545</v>
      </c>
      <c r="BR194" s="11">
        <f t="shared" si="76"/>
        <v>27.263201951792858</v>
      </c>
      <c r="BS194" s="11">
        <f t="shared" si="77"/>
        <v>35.595069546261612</v>
      </c>
      <c r="BT194" s="11">
        <f t="shared" si="78"/>
        <v>48.848085270267994</v>
      </c>
      <c r="BU194" s="11">
        <f t="shared" si="79"/>
        <v>68.248974809921975</v>
      </c>
      <c r="BV194" s="11" t="str">
        <f t="shared" si="80"/>
        <v/>
      </c>
      <c r="BW194" s="11" t="str">
        <f t="shared" si="81"/>
        <v/>
      </c>
      <c r="BX194" s="11" t="str">
        <f t="shared" si="82"/>
        <v/>
      </c>
      <c r="BY194" s="11" t="str">
        <f t="shared" si="83"/>
        <v/>
      </c>
      <c r="BZ194" s="11" t="str">
        <f t="shared" si="84"/>
        <v/>
      </c>
      <c r="CA194" s="11">
        <f t="shared" si="85"/>
        <v>28.529561208709794</v>
      </c>
      <c r="CB194" s="11">
        <f t="shared" si="86"/>
        <v>59.03031417374747</v>
      </c>
      <c r="CC194" s="11">
        <f t="shared" si="87"/>
        <v>78.301523645289095</v>
      </c>
      <c r="CD194" s="11">
        <f t="shared" si="88"/>
        <v>89.723750145234789</v>
      </c>
      <c r="CE194" s="11">
        <f t="shared" si="89"/>
        <v>98.975138388118353</v>
      </c>
      <c r="CF194" s="11">
        <f t="shared" si="90"/>
        <v>112.30431795485772</v>
      </c>
      <c r="CG194" s="11">
        <f t="shared" si="91"/>
        <v>136.3160097589643</v>
      </c>
      <c r="CH194" s="11">
        <f t="shared" si="92"/>
        <v>177.97534773130806</v>
      </c>
      <c r="CI194" s="11">
        <f t="shared" si="93"/>
        <v>244.24042635133998</v>
      </c>
      <c r="CJ194" s="11">
        <f t="shared" si="94"/>
        <v>341.24487404960985</v>
      </c>
      <c r="CK194" s="11" t="str">
        <f t="shared" si="95"/>
        <v/>
      </c>
      <c r="CL194" s="11" t="str">
        <f t="shared" si="96"/>
        <v/>
      </c>
      <c r="CM194" s="11" t="str">
        <f t="shared" si="97"/>
        <v/>
      </c>
      <c r="CN194" s="11" t="str">
        <f t="shared" si="98"/>
        <v/>
      </c>
      <c r="CO194" s="11" t="str">
        <f t="shared" si="99"/>
        <v/>
      </c>
    </row>
    <row r="195" spans="1:93" x14ac:dyDescent="0.25">
      <c r="A195" s="7" t="s">
        <v>371</v>
      </c>
      <c r="B195" s="7" t="s">
        <v>404</v>
      </c>
      <c r="C195" s="7" t="s">
        <v>405</v>
      </c>
      <c r="D195" s="7" t="s">
        <v>24</v>
      </c>
      <c r="E195" s="7" t="s">
        <v>37</v>
      </c>
      <c r="F195" s="7" t="s">
        <v>38</v>
      </c>
      <c r="G195" s="7">
        <v>1</v>
      </c>
      <c r="H195" s="7" t="s">
        <v>31</v>
      </c>
      <c r="I195" s="8">
        <v>-5.8156999999999996</v>
      </c>
      <c r="J195" s="8">
        <v>7.67035</v>
      </c>
      <c r="K195" s="8">
        <v>0.65081</v>
      </c>
      <c r="L195" s="8"/>
      <c r="M195" s="8"/>
      <c r="N195" s="7">
        <v>0.13</v>
      </c>
      <c r="O195" s="7">
        <v>196.57</v>
      </c>
      <c r="P195" s="7">
        <v>0.80672999999999995</v>
      </c>
      <c r="Q195" s="7">
        <v>33</v>
      </c>
      <c r="R195" s="7">
        <v>0.8</v>
      </c>
      <c r="S195" s="7">
        <v>0.1</v>
      </c>
      <c r="T195" s="7">
        <v>158.6</v>
      </c>
      <c r="U195" s="7">
        <v>31</v>
      </c>
      <c r="V195" s="11">
        <f t="shared" si="103"/>
        <v>9.6901352861353587</v>
      </c>
      <c r="W195" s="11">
        <f t="shared" si="103"/>
        <v>44.353960922529033</v>
      </c>
      <c r="X195" s="11">
        <f t="shared" si="103"/>
        <v>98.442093941970569</v>
      </c>
      <c r="Y195" s="11">
        <f t="shared" si="103"/>
        <v>166.82920882998673</v>
      </c>
      <c r="Z195" s="11">
        <f t="shared" si="103"/>
        <v>246.13682554693054</v>
      </c>
      <c r="AA195" s="11" t="str">
        <f t="shared" si="103"/>
        <v/>
      </c>
      <c r="AB195" s="11" t="str">
        <f t="shared" si="103"/>
        <v/>
      </c>
      <c r="AC195" s="11" t="str">
        <f t="shared" si="103"/>
        <v/>
      </c>
      <c r="AD195" s="11" t="str">
        <f t="shared" si="103"/>
        <v/>
      </c>
      <c r="AE195" s="11" t="str">
        <f t="shared" si="103"/>
        <v/>
      </c>
      <c r="AF195" s="11" t="str">
        <f t="shared" si="103"/>
        <v/>
      </c>
      <c r="AG195" s="11" t="str">
        <f t="shared" si="103"/>
        <v/>
      </c>
      <c r="AH195" s="11" t="str">
        <f t="shared" si="103"/>
        <v/>
      </c>
      <c r="AI195" s="11" t="str">
        <f t="shared" si="103"/>
        <v/>
      </c>
      <c r="AJ195" s="11" t="str">
        <f t="shared" si="103"/>
        <v/>
      </c>
      <c r="AK195" s="7" t="s">
        <v>371</v>
      </c>
      <c r="AL195" s="7" t="s">
        <v>404</v>
      </c>
      <c r="AM195" s="11">
        <v>12.73743</v>
      </c>
      <c r="AN195" s="11">
        <v>23.903729999999999</v>
      </c>
      <c r="AO195" s="11">
        <v>35.070029999999996</v>
      </c>
      <c r="AP195" s="11">
        <v>46.236329999999995</v>
      </c>
      <c r="AQ195" s="11">
        <v>57.402629999999995</v>
      </c>
      <c r="BB195" s="11">
        <v>57.4</v>
      </c>
      <c r="BC195" t="s">
        <v>371</v>
      </c>
      <c r="BD195" t="s">
        <v>404</v>
      </c>
      <c r="BE195" t="s">
        <v>601</v>
      </c>
      <c r="BF195" t="s">
        <v>405</v>
      </c>
      <c r="BG195" t="s">
        <v>451</v>
      </c>
      <c r="BH195">
        <v>0.34</v>
      </c>
      <c r="BI195">
        <v>0.02</v>
      </c>
      <c r="BJ195">
        <v>155.75</v>
      </c>
      <c r="BK195">
        <v>18.22</v>
      </c>
      <c r="BL195" s="11">
        <f t="shared" si="70"/>
        <v>1.509238570815582</v>
      </c>
      <c r="BM195" s="11">
        <f t="shared" si="71"/>
        <v>6.9081294136838967</v>
      </c>
      <c r="BN195" s="11">
        <f t="shared" si="72"/>
        <v>15.332356131461916</v>
      </c>
      <c r="BO195" s="11">
        <f t="shared" si="73"/>
        <v>25.983649275270434</v>
      </c>
      <c r="BP195" s="11">
        <f t="shared" si="74"/>
        <v>38.335810578934435</v>
      </c>
      <c r="BQ195" s="11" t="str">
        <f t="shared" si="75"/>
        <v/>
      </c>
      <c r="BR195" s="11" t="str">
        <f t="shared" si="76"/>
        <v/>
      </c>
      <c r="BS195" s="11" t="str">
        <f t="shared" si="77"/>
        <v/>
      </c>
      <c r="BT195" s="11" t="str">
        <f t="shared" si="78"/>
        <v/>
      </c>
      <c r="BU195" s="11" t="str">
        <f t="shared" si="79"/>
        <v/>
      </c>
      <c r="BV195" s="11" t="str">
        <f t="shared" si="80"/>
        <v/>
      </c>
      <c r="BW195" s="11" t="str">
        <f t="shared" si="81"/>
        <v/>
      </c>
      <c r="BX195" s="11" t="str">
        <f t="shared" si="82"/>
        <v/>
      </c>
      <c r="BY195" s="11" t="str">
        <f t="shared" si="83"/>
        <v/>
      </c>
      <c r="BZ195" s="11" t="str">
        <f t="shared" si="84"/>
        <v/>
      </c>
      <c r="CA195" s="11">
        <f t="shared" si="85"/>
        <v>7.5461928540779102</v>
      </c>
      <c r="CB195" s="11">
        <f t="shared" si="86"/>
        <v>34.540647068419482</v>
      </c>
      <c r="CC195" s="11">
        <f t="shared" si="87"/>
        <v>76.661780657309578</v>
      </c>
      <c r="CD195" s="11">
        <f t="shared" si="88"/>
        <v>129.91824637635216</v>
      </c>
      <c r="CE195" s="11">
        <f t="shared" si="89"/>
        <v>191.67905289467217</v>
      </c>
      <c r="CF195" s="11" t="str">
        <f t="shared" si="90"/>
        <v/>
      </c>
      <c r="CG195" s="11" t="str">
        <f t="shared" si="91"/>
        <v/>
      </c>
      <c r="CH195" s="11" t="str">
        <f t="shared" si="92"/>
        <v/>
      </c>
      <c r="CI195" s="11" t="str">
        <f t="shared" si="93"/>
        <v/>
      </c>
      <c r="CJ195" s="11" t="str">
        <f t="shared" si="94"/>
        <v/>
      </c>
      <c r="CK195" s="11" t="str">
        <f t="shared" si="95"/>
        <v/>
      </c>
      <c r="CL195" s="11" t="str">
        <f t="shared" si="96"/>
        <v/>
      </c>
      <c r="CM195" s="11" t="str">
        <f t="shared" si="97"/>
        <v/>
      </c>
      <c r="CN195" s="11" t="str">
        <f t="shared" si="98"/>
        <v/>
      </c>
      <c r="CO195" s="11" t="str">
        <f t="shared" si="99"/>
        <v/>
      </c>
    </row>
    <row r="196" spans="1:93" x14ac:dyDescent="0.25">
      <c r="A196" s="7" t="s">
        <v>371</v>
      </c>
      <c r="B196" s="7" t="s">
        <v>406</v>
      </c>
      <c r="C196" s="7" t="s">
        <v>407</v>
      </c>
      <c r="D196" s="7" t="s">
        <v>24</v>
      </c>
      <c r="E196" s="7" t="s">
        <v>37</v>
      </c>
      <c r="F196" s="7" t="s">
        <v>38</v>
      </c>
      <c r="G196" s="7">
        <v>1</v>
      </c>
      <c r="H196" s="7" t="s">
        <v>31</v>
      </c>
      <c r="I196" s="8">
        <v>-1.80528</v>
      </c>
      <c r="J196" s="8">
        <v>5.0160099999999996</v>
      </c>
      <c r="K196" s="8">
        <v>0.36964000000000002</v>
      </c>
      <c r="L196" s="8"/>
      <c r="M196" s="8"/>
      <c r="N196" s="7">
        <v>0.9</v>
      </c>
      <c r="O196" s="7">
        <v>314.57</v>
      </c>
      <c r="P196" s="7">
        <v>0.60797999999999996</v>
      </c>
      <c r="Q196" s="7">
        <v>36</v>
      </c>
      <c r="R196" s="7">
        <v>0.82699999999999996</v>
      </c>
      <c r="S196" s="7">
        <v>1.6</v>
      </c>
      <c r="T196" s="7">
        <v>386.9</v>
      </c>
      <c r="U196" s="7">
        <v>34</v>
      </c>
      <c r="V196" s="11">
        <f t="shared" si="103"/>
        <v>31.635968888782337</v>
      </c>
      <c r="W196" s="11">
        <f t="shared" si="103"/>
        <v>83.250185867896292</v>
      </c>
      <c r="X196" s="11">
        <f t="shared" si="103"/>
        <v>139.48873432660241</v>
      </c>
      <c r="Y196" s="11">
        <f t="shared" si="103"/>
        <v>196.72138764790566</v>
      </c>
      <c r="Z196" s="11">
        <f t="shared" si="103"/>
        <v>253.70281971912158</v>
      </c>
      <c r="AA196" s="11">
        <f t="shared" si="103"/>
        <v>309.93552682064893</v>
      </c>
      <c r="AB196" s="11" t="str">
        <f t="shared" si="103"/>
        <v/>
      </c>
      <c r="AC196" s="11" t="str">
        <f t="shared" si="103"/>
        <v/>
      </c>
      <c r="AD196" s="11" t="str">
        <f t="shared" si="103"/>
        <v/>
      </c>
      <c r="AE196" s="11" t="str">
        <f t="shared" si="103"/>
        <v/>
      </c>
      <c r="AF196" s="11" t="str">
        <f t="shared" si="103"/>
        <v/>
      </c>
      <c r="AG196" s="11" t="str">
        <f t="shared" si="103"/>
        <v/>
      </c>
      <c r="AH196" s="11" t="str">
        <f t="shared" si="103"/>
        <v/>
      </c>
      <c r="AI196" s="11" t="str">
        <f t="shared" si="103"/>
        <v/>
      </c>
      <c r="AJ196" s="11" t="str">
        <f t="shared" si="103"/>
        <v/>
      </c>
      <c r="AK196" s="7" t="s">
        <v>371</v>
      </c>
      <c r="AL196" s="7" t="s">
        <v>406</v>
      </c>
      <c r="AM196" s="11">
        <v>14.421379999999999</v>
      </c>
      <c r="AN196" s="11">
        <v>26.464679999999998</v>
      </c>
      <c r="AO196" s="11">
        <v>38.507979999999996</v>
      </c>
      <c r="AP196" s="11">
        <v>50.551279999999991</v>
      </c>
      <c r="AQ196" s="11">
        <v>62.594579999999993</v>
      </c>
      <c r="AR196" s="11">
        <v>74.637879999999996</v>
      </c>
      <c r="BB196" s="11">
        <v>74.64</v>
      </c>
      <c r="BC196" t="s">
        <v>371</v>
      </c>
      <c r="BD196" t="s">
        <v>406</v>
      </c>
      <c r="BE196" t="s">
        <v>603</v>
      </c>
      <c r="BF196" t="s">
        <v>407</v>
      </c>
      <c r="BG196" t="s">
        <v>451</v>
      </c>
      <c r="BH196">
        <v>0.48</v>
      </c>
      <c r="BI196">
        <v>0.03</v>
      </c>
      <c r="BJ196">
        <v>154.16</v>
      </c>
      <c r="BK196">
        <v>31.8</v>
      </c>
      <c r="BL196" s="11">
        <f t="shared" ref="BL196:BL216" si="104">IF(OR(V196="",$BJ196=""),"",V196*$BJ196/1000)</f>
        <v>4.8770009638946847</v>
      </c>
      <c r="BM196" s="11">
        <f t="shared" ref="BM196:BM216" si="105">IF(OR(W196="",$BJ196=""),"",W196*$BJ196/1000)</f>
        <v>12.833848653394893</v>
      </c>
      <c r="BN196" s="11">
        <f t="shared" ref="BN196:BN216" si="106">IF(OR(X196="",$BJ196=""),"",X196*$BJ196/1000)</f>
        <v>21.503583283789027</v>
      </c>
      <c r="BO196" s="11">
        <f t="shared" ref="BO196:BO216" si="107">IF(OR(Y196="",$BJ196=""),"",Y196*$BJ196/1000)</f>
        <v>30.326569119801139</v>
      </c>
      <c r="BP196" s="11">
        <f t="shared" ref="BP196:BP216" si="108">IF(OR(Z196="",$BJ196=""),"",Z196*$BJ196/1000)</f>
        <v>39.110826687899781</v>
      </c>
      <c r="BQ196" s="11">
        <f t="shared" ref="BQ196:BQ216" si="109">IF(OR(AA196="",$BJ196=""),"",AA196*$BJ196/1000)</f>
        <v>47.779660814671239</v>
      </c>
      <c r="BR196" s="11" t="str">
        <f t="shared" ref="BR196:BR216" si="110">IF(OR(AB196="",$BJ196=""),"",AB196*$BJ196/1000)</f>
        <v/>
      </c>
      <c r="BS196" s="11" t="str">
        <f t="shared" ref="BS196:BS216" si="111">IF(OR(AC196="",$BJ196=""),"",AC196*$BJ196/1000)</f>
        <v/>
      </c>
      <c r="BT196" s="11" t="str">
        <f t="shared" ref="BT196:BT216" si="112">IF(OR(AD196="",$BJ196=""),"",AD196*$BJ196/1000)</f>
        <v/>
      </c>
      <c r="BU196" s="11" t="str">
        <f t="shared" ref="BU196:BU216" si="113">IF(OR(AE196="",$BJ196=""),"",AE196*$BJ196/1000)</f>
        <v/>
      </c>
      <c r="BV196" s="11" t="str">
        <f t="shared" ref="BV196:BV216" si="114">IF(OR(AF196="",$BJ196=""),"",AF196*$BJ196/1000)</f>
        <v/>
      </c>
      <c r="BW196" s="11" t="str">
        <f t="shared" ref="BW196:BW216" si="115">IF(OR(AG196="",$BJ196=""),"",AG196*$BJ196/1000)</f>
        <v/>
      </c>
      <c r="BX196" s="11" t="str">
        <f t="shared" ref="BX196:BX216" si="116">IF(OR(AH196="",$BJ196=""),"",AH196*$BJ196/1000)</f>
        <v/>
      </c>
      <c r="BY196" s="11" t="str">
        <f t="shared" ref="BY196:BY216" si="117">IF(OR(AI196="",$BJ196=""),"",AI196*$BJ196/1000)</f>
        <v/>
      </c>
      <c r="BZ196" s="11" t="str">
        <f t="shared" ref="BZ196:BZ216" si="118">IF(OR(AJ196="",$BJ196=""),"",AJ196*$BJ196/1000)</f>
        <v/>
      </c>
      <c r="CA196" s="11">
        <f t="shared" ref="CA196:CA216" si="119">IF(BL196="","",BL196/2*10)</f>
        <v>24.385004819473423</v>
      </c>
      <c r="CB196" s="11">
        <f t="shared" ref="CB196:CB216" si="120">IF(BM196="","",BM196/2*10)</f>
        <v>64.169243266974462</v>
      </c>
      <c r="CC196" s="11">
        <f t="shared" ref="CC196:CC216" si="121">IF(BN196="","",BN196/2*10)</f>
        <v>107.51791641894513</v>
      </c>
      <c r="CD196" s="11">
        <f t="shared" ref="CD196:CD216" si="122">IF(BO196="","",BO196/2*10)</f>
        <v>151.63284559900569</v>
      </c>
      <c r="CE196" s="11">
        <f t="shared" ref="CE196:CE216" si="123">IF(BP196="","",BP196/2*10)</f>
        <v>195.55413343949891</v>
      </c>
      <c r="CF196" s="11">
        <f t="shared" ref="CF196:CF216" si="124">IF(BQ196="","",BQ196/2*10)</f>
        <v>238.8983040733562</v>
      </c>
      <c r="CG196" s="11" t="str">
        <f t="shared" ref="CG196:CG216" si="125">IF(BR196="","",BR196/2*10)</f>
        <v/>
      </c>
      <c r="CH196" s="11" t="str">
        <f t="shared" ref="CH196:CH216" si="126">IF(BS196="","",BS196/2*10)</f>
        <v/>
      </c>
      <c r="CI196" s="11" t="str">
        <f t="shared" ref="CI196:CI216" si="127">IF(BT196="","",BT196/2*10)</f>
        <v/>
      </c>
      <c r="CJ196" s="11" t="str">
        <f t="shared" ref="CJ196:CJ216" si="128">IF(BU196="","",BU196/2*10)</f>
        <v/>
      </c>
      <c r="CK196" s="11" t="str">
        <f t="shared" ref="CK196:CK216" si="129">IF(BV196="","",BV196/2*10)</f>
        <v/>
      </c>
      <c r="CL196" s="11" t="str">
        <f t="shared" ref="CL196:CL216" si="130">IF(BW196="","",BW196/2*10)</f>
        <v/>
      </c>
      <c r="CM196" s="11" t="str">
        <f t="shared" ref="CM196:CM216" si="131">IF(BX196="","",BX196/2*10)</f>
        <v/>
      </c>
      <c r="CN196" s="11" t="str">
        <f t="shared" ref="CN196:CN216" si="132">IF(BY196="","",BY196/2*10)</f>
        <v/>
      </c>
      <c r="CO196" s="11" t="str">
        <f t="shared" ref="CO196:CO216" si="133">IF(BZ196="","",BZ196/2*10)</f>
        <v/>
      </c>
    </row>
    <row r="197" spans="1:93" x14ac:dyDescent="0.25">
      <c r="A197" s="5" t="s">
        <v>234</v>
      </c>
      <c r="B197" s="5" t="s">
        <v>239</v>
      </c>
      <c r="C197" s="5" t="s">
        <v>240</v>
      </c>
      <c r="D197" s="5" t="s">
        <v>24</v>
      </c>
      <c r="E197" s="5" t="s">
        <v>37</v>
      </c>
      <c r="F197" s="5" t="s">
        <v>38</v>
      </c>
      <c r="G197" s="5">
        <v>1</v>
      </c>
      <c r="H197" s="5" t="s">
        <v>31</v>
      </c>
      <c r="I197" s="6">
        <v>-6.8061600000000002</v>
      </c>
      <c r="J197" s="6">
        <v>9.0515399999999993</v>
      </c>
      <c r="K197" s="6">
        <v>0.24210000000000001</v>
      </c>
      <c r="L197" s="6"/>
      <c r="M197" s="6"/>
      <c r="N197" s="5">
        <v>0.36</v>
      </c>
      <c r="O197" s="5">
        <v>1932.96</v>
      </c>
      <c r="P197" s="5">
        <v>0.49203999999999998</v>
      </c>
      <c r="Q197" s="5">
        <v>45</v>
      </c>
      <c r="R197" s="5">
        <v>0.96499999999999997</v>
      </c>
      <c r="S197" s="5">
        <v>0.2</v>
      </c>
      <c r="T197" s="5">
        <v>3306.8</v>
      </c>
      <c r="U197" s="5">
        <v>43</v>
      </c>
      <c r="V197" s="11">
        <f t="shared" si="103"/>
        <v>21.7420038094332</v>
      </c>
      <c r="W197" s="11">
        <f t="shared" si="103"/>
        <v>89.221080810827459</v>
      </c>
      <c r="X197" s="11">
        <f t="shared" si="103"/>
        <v>199.77915244999011</v>
      </c>
      <c r="Y197" s="11">
        <f t="shared" si="103"/>
        <v>383.11685685753093</v>
      </c>
      <c r="Z197" s="11">
        <f t="shared" si="103"/>
        <v>706.23922721817416</v>
      </c>
      <c r="AA197" s="11">
        <f t="shared" si="103"/>
        <v>1279.2572739185048</v>
      </c>
      <c r="AB197" s="11" t="str">
        <f t="shared" si="103"/>
        <v/>
      </c>
      <c r="AC197" s="11" t="str">
        <f t="shared" si="103"/>
        <v/>
      </c>
      <c r="AD197" s="11" t="str">
        <f t="shared" si="103"/>
        <v/>
      </c>
      <c r="AE197" s="11" t="str">
        <f t="shared" si="103"/>
        <v/>
      </c>
      <c r="AF197" s="11" t="str">
        <f t="shared" si="103"/>
        <v/>
      </c>
      <c r="AG197" s="11" t="str">
        <f t="shared" si="103"/>
        <v/>
      </c>
      <c r="AH197" s="11" t="str">
        <f t="shared" si="103"/>
        <v/>
      </c>
      <c r="AI197" s="11" t="str">
        <f t="shared" si="103"/>
        <v/>
      </c>
      <c r="AJ197" s="11" t="str">
        <f t="shared" si="103"/>
        <v/>
      </c>
      <c r="AK197" s="5" t="s">
        <v>234</v>
      </c>
      <c r="AL197" s="5" t="s">
        <v>239</v>
      </c>
      <c r="AM197" s="11">
        <v>17.453650000000003</v>
      </c>
      <c r="AN197" s="11">
        <v>28.866650000000003</v>
      </c>
      <c r="AO197" s="11">
        <v>39.931649999999998</v>
      </c>
      <c r="AP197" s="11">
        <v>53.048650000000002</v>
      </c>
      <c r="AQ197" s="11">
        <v>70.617649999999998</v>
      </c>
      <c r="AR197" s="11">
        <v>95.03864999999999</v>
      </c>
      <c r="BB197" s="11">
        <v>117.21</v>
      </c>
      <c r="BC197" t="s">
        <v>234</v>
      </c>
      <c r="BD197" t="s">
        <v>239</v>
      </c>
      <c r="BE197" t="s">
        <v>521</v>
      </c>
      <c r="BF197" t="s">
        <v>240</v>
      </c>
      <c r="BG197" t="s">
        <v>449</v>
      </c>
      <c r="BH197">
        <v>0.37</v>
      </c>
      <c r="BI197">
        <v>0.03</v>
      </c>
      <c r="BJ197">
        <v>77.040000000000006</v>
      </c>
      <c r="BK197">
        <v>22.04</v>
      </c>
      <c r="BL197" s="11">
        <f t="shared" si="104"/>
        <v>1.6750039734787339</v>
      </c>
      <c r="BM197" s="11">
        <f t="shared" si="105"/>
        <v>6.8735920656661484</v>
      </c>
      <c r="BN197" s="11">
        <f t="shared" si="106"/>
        <v>15.390985904747238</v>
      </c>
      <c r="BO197" s="11">
        <f t="shared" si="107"/>
        <v>29.515322652304185</v>
      </c>
      <c r="BP197" s="11">
        <f t="shared" si="108"/>
        <v>54.408670064888142</v>
      </c>
      <c r="BQ197" s="11">
        <f t="shared" si="109"/>
        <v>98.553980382681615</v>
      </c>
      <c r="BR197" s="11" t="str">
        <f t="shared" si="110"/>
        <v/>
      </c>
      <c r="BS197" s="11" t="str">
        <f t="shared" si="111"/>
        <v/>
      </c>
      <c r="BT197" s="11" t="str">
        <f t="shared" si="112"/>
        <v/>
      </c>
      <c r="BU197" s="11" t="str">
        <f t="shared" si="113"/>
        <v/>
      </c>
      <c r="BV197" s="11" t="str">
        <f t="shared" si="114"/>
        <v/>
      </c>
      <c r="BW197" s="11" t="str">
        <f t="shared" si="115"/>
        <v/>
      </c>
      <c r="BX197" s="11" t="str">
        <f t="shared" si="116"/>
        <v/>
      </c>
      <c r="BY197" s="11" t="str">
        <f t="shared" si="117"/>
        <v/>
      </c>
      <c r="BZ197" s="11" t="str">
        <f t="shared" si="118"/>
        <v/>
      </c>
      <c r="CA197" s="11">
        <f t="shared" si="119"/>
        <v>8.3750198673936698</v>
      </c>
      <c r="CB197" s="11">
        <f t="shared" si="120"/>
        <v>34.367960328330739</v>
      </c>
      <c r="CC197" s="11">
        <f t="shared" si="121"/>
        <v>76.954929523736183</v>
      </c>
      <c r="CD197" s="11">
        <f t="shared" si="122"/>
        <v>147.57661326152092</v>
      </c>
      <c r="CE197" s="11">
        <f t="shared" si="123"/>
        <v>272.04335032444072</v>
      </c>
      <c r="CF197" s="11">
        <f t="shared" si="124"/>
        <v>492.76990191340809</v>
      </c>
      <c r="CG197" s="11" t="str">
        <f t="shared" si="125"/>
        <v/>
      </c>
      <c r="CH197" s="11" t="str">
        <f t="shared" si="126"/>
        <v/>
      </c>
      <c r="CI197" s="11" t="str">
        <f t="shared" si="127"/>
        <v/>
      </c>
      <c r="CJ197" s="11" t="str">
        <f t="shared" si="128"/>
        <v/>
      </c>
      <c r="CK197" s="11" t="str">
        <f t="shared" si="129"/>
        <v/>
      </c>
      <c r="CL197" s="11" t="str">
        <f t="shared" si="130"/>
        <v/>
      </c>
      <c r="CM197" s="11" t="str">
        <f t="shared" si="131"/>
        <v/>
      </c>
      <c r="CN197" s="11" t="str">
        <f t="shared" si="132"/>
        <v/>
      </c>
      <c r="CO197" s="11" t="str">
        <f t="shared" si="133"/>
        <v/>
      </c>
    </row>
    <row r="198" spans="1:93" x14ac:dyDescent="0.25">
      <c r="A198" s="5" t="s">
        <v>278</v>
      </c>
      <c r="B198" s="5" t="s">
        <v>239</v>
      </c>
      <c r="C198" s="5" t="s">
        <v>240</v>
      </c>
      <c r="D198" s="5" t="s">
        <v>24</v>
      </c>
      <c r="E198" s="5" t="s">
        <v>37</v>
      </c>
      <c r="F198" s="5" t="s">
        <v>38</v>
      </c>
      <c r="G198" s="5">
        <v>1</v>
      </c>
      <c r="H198" s="5" t="s">
        <v>31</v>
      </c>
      <c r="I198" s="6">
        <v>-0.53808</v>
      </c>
      <c r="J198" s="6">
        <v>5.1427300000000002</v>
      </c>
      <c r="K198" s="6">
        <v>0.16444</v>
      </c>
      <c r="L198" s="6"/>
      <c r="M198" s="6"/>
      <c r="N198" s="5">
        <v>0.23</v>
      </c>
      <c r="O198" s="5">
        <v>1389.44</v>
      </c>
      <c r="P198" s="5">
        <v>0.40551999999999999</v>
      </c>
      <c r="Q198" s="5">
        <v>34</v>
      </c>
      <c r="R198" s="5">
        <v>0.97299999999999998</v>
      </c>
      <c r="S198" s="5">
        <v>0.3</v>
      </c>
      <c r="T198" s="5">
        <v>1878.5</v>
      </c>
      <c r="U198" s="5">
        <v>32</v>
      </c>
      <c r="V198" s="11">
        <f t="shared" si="103"/>
        <v>137.43388625211952</v>
      </c>
      <c r="W198" s="11">
        <f t="shared" si="103"/>
        <v>423.88215013520255</v>
      </c>
      <c r="X198" s="11">
        <f t="shared" si="103"/>
        <v>719.21100871487465</v>
      </c>
      <c r="Y198" s="11">
        <f t="shared" si="103"/>
        <v>981.86760022552266</v>
      </c>
      <c r="Z198" s="11">
        <f t="shared" si="103"/>
        <v>1188.6746682860689</v>
      </c>
      <c r="AA198" s="11">
        <f t="shared" si="103"/>
        <v>1321.7419533113919</v>
      </c>
      <c r="AB198" s="11">
        <f t="shared" si="103"/>
        <v>1364.5198790023649</v>
      </c>
      <c r="AC198" s="11" t="str">
        <f t="shared" si="103"/>
        <v/>
      </c>
      <c r="AD198" s="11" t="str">
        <f t="shared" si="103"/>
        <v/>
      </c>
      <c r="AE198" s="11" t="str">
        <f t="shared" si="103"/>
        <v/>
      </c>
      <c r="AF198" s="11" t="str">
        <f t="shared" si="103"/>
        <v/>
      </c>
      <c r="AG198" s="11" t="str">
        <f t="shared" si="103"/>
        <v/>
      </c>
      <c r="AH198" s="11" t="str">
        <f t="shared" si="103"/>
        <v/>
      </c>
      <c r="AI198" s="11" t="str">
        <f t="shared" si="103"/>
        <v/>
      </c>
      <c r="AJ198" s="11" t="str">
        <f t="shared" si="103"/>
        <v/>
      </c>
      <c r="AK198" s="5" t="s">
        <v>278</v>
      </c>
      <c r="AL198" s="5" t="s">
        <v>239</v>
      </c>
      <c r="AM198" s="11">
        <v>16.605420000000002</v>
      </c>
      <c r="AN198" s="11">
        <v>33.710419999999999</v>
      </c>
      <c r="AO198" s="11">
        <v>49.779419999999995</v>
      </c>
      <c r="AP198" s="11">
        <v>63.852420000000002</v>
      </c>
      <c r="AQ198" s="11">
        <v>74.96942</v>
      </c>
      <c r="AR198" s="11">
        <v>82.170419999999993</v>
      </c>
      <c r="AS198" s="11">
        <v>84.495419999999996</v>
      </c>
      <c r="BB198" s="11">
        <v>84.85</v>
      </c>
      <c r="BC198" t="s">
        <v>243</v>
      </c>
      <c r="BD198" t="s">
        <v>239</v>
      </c>
      <c r="BE198" t="s">
        <v>521</v>
      </c>
      <c r="BF198" t="s">
        <v>240</v>
      </c>
      <c r="BG198" t="s">
        <v>449</v>
      </c>
      <c r="BH198">
        <v>0.33</v>
      </c>
      <c r="BI198">
        <v>0.03</v>
      </c>
      <c r="BJ198">
        <v>69.459999999999994</v>
      </c>
      <c r="BK198">
        <v>8.3000000000000007</v>
      </c>
      <c r="BL198" s="11">
        <f t="shared" si="104"/>
        <v>9.5461577390722212</v>
      </c>
      <c r="BM198" s="11">
        <f t="shared" si="105"/>
        <v>29.442854148391167</v>
      </c>
      <c r="BN198" s="11">
        <f t="shared" si="106"/>
        <v>49.956396665335191</v>
      </c>
      <c r="BO198" s="11">
        <f t="shared" si="107"/>
        <v>68.200523511664798</v>
      </c>
      <c r="BP198" s="11">
        <f t="shared" si="108"/>
        <v>82.565342459150344</v>
      </c>
      <c r="BQ198" s="11">
        <f t="shared" si="109"/>
        <v>91.808196077009271</v>
      </c>
      <c r="BR198" s="11">
        <f t="shared" si="110"/>
        <v>94.77955079550425</v>
      </c>
      <c r="BS198" s="11" t="str">
        <f t="shared" si="111"/>
        <v/>
      </c>
      <c r="BT198" s="11" t="str">
        <f t="shared" si="112"/>
        <v/>
      </c>
      <c r="BU198" s="11" t="str">
        <f t="shared" si="113"/>
        <v/>
      </c>
      <c r="BV198" s="11" t="str">
        <f t="shared" si="114"/>
        <v/>
      </c>
      <c r="BW198" s="11" t="str">
        <f t="shared" si="115"/>
        <v/>
      </c>
      <c r="BX198" s="11" t="str">
        <f t="shared" si="116"/>
        <v/>
      </c>
      <c r="BY198" s="11" t="str">
        <f t="shared" si="117"/>
        <v/>
      </c>
      <c r="BZ198" s="11" t="str">
        <f t="shared" si="118"/>
        <v/>
      </c>
      <c r="CA198" s="11">
        <f t="shared" si="119"/>
        <v>47.730788695361106</v>
      </c>
      <c r="CB198" s="11">
        <f t="shared" si="120"/>
        <v>147.21427074195583</v>
      </c>
      <c r="CC198" s="11">
        <f t="shared" si="121"/>
        <v>249.78198332667597</v>
      </c>
      <c r="CD198" s="11">
        <f t="shared" si="122"/>
        <v>341.002617558324</v>
      </c>
      <c r="CE198" s="11">
        <f t="shared" si="123"/>
        <v>412.82671229575169</v>
      </c>
      <c r="CF198" s="11">
        <f t="shared" si="124"/>
        <v>459.04098038504634</v>
      </c>
      <c r="CG198" s="11">
        <f t="shared" si="125"/>
        <v>473.89775397752123</v>
      </c>
      <c r="CH198" s="11" t="str">
        <f t="shared" si="126"/>
        <v/>
      </c>
      <c r="CI198" s="11" t="str">
        <f t="shared" si="127"/>
        <v/>
      </c>
      <c r="CJ198" s="11" t="str">
        <f t="shared" si="128"/>
        <v/>
      </c>
      <c r="CK198" s="11" t="str">
        <f t="shared" si="129"/>
        <v/>
      </c>
      <c r="CL198" s="11" t="str">
        <f t="shared" si="130"/>
        <v/>
      </c>
      <c r="CM198" s="11" t="str">
        <f t="shared" si="131"/>
        <v/>
      </c>
      <c r="CN198" s="11" t="str">
        <f t="shared" si="132"/>
        <v/>
      </c>
      <c r="CO198" s="11" t="str">
        <f t="shared" si="133"/>
        <v/>
      </c>
    </row>
    <row r="199" spans="1:93" x14ac:dyDescent="0.25">
      <c r="A199" s="7" t="s">
        <v>368</v>
      </c>
      <c r="B199" s="7" t="s">
        <v>239</v>
      </c>
      <c r="C199" s="7" t="s">
        <v>240</v>
      </c>
      <c r="D199" s="7" t="s">
        <v>24</v>
      </c>
      <c r="E199" s="7" t="s">
        <v>37</v>
      </c>
      <c r="F199" s="7" t="s">
        <v>38</v>
      </c>
      <c r="G199" s="7">
        <v>1</v>
      </c>
      <c r="H199" s="7" t="s">
        <v>31</v>
      </c>
      <c r="I199" s="8">
        <v>-2.2237499999999999</v>
      </c>
      <c r="J199" s="8">
        <v>5.8971600000000004</v>
      </c>
      <c r="K199" s="8">
        <v>0.18301999999999999</v>
      </c>
      <c r="L199" s="8"/>
      <c r="M199" s="8"/>
      <c r="N199" s="7">
        <v>1.39</v>
      </c>
      <c r="O199" s="7">
        <v>642.5</v>
      </c>
      <c r="P199" s="7">
        <v>0.42781000000000002</v>
      </c>
      <c r="Q199" s="7">
        <v>57</v>
      </c>
      <c r="R199" s="7">
        <v>0.91700000000000004</v>
      </c>
      <c r="S199" s="7">
        <v>0.5</v>
      </c>
      <c r="T199" s="7">
        <v>1144.0999999999999</v>
      </c>
      <c r="U199" s="7">
        <v>55</v>
      </c>
      <c r="V199" s="11">
        <f t="shared" si="103"/>
        <v>46.523615549015574</v>
      </c>
      <c r="W199" s="11">
        <f t="shared" si="103"/>
        <v>153.47434872579413</v>
      </c>
      <c r="X199" s="11">
        <f t="shared" si="103"/>
        <v>267.97006013388074</v>
      </c>
      <c r="Y199" s="11">
        <f t="shared" si="103"/>
        <v>373.55210122391264</v>
      </c>
      <c r="Z199" s="11">
        <f t="shared" si="103"/>
        <v>463.79929637112872</v>
      </c>
      <c r="AA199" s="11">
        <f t="shared" si="103"/>
        <v>535.77108943824544</v>
      </c>
      <c r="AB199" s="11">
        <f t="shared" si="103"/>
        <v>588.00779726925896</v>
      </c>
      <c r="AC199" s="11">
        <f t="shared" si="103"/>
        <v>619.7667484528157</v>
      </c>
      <c r="AD199" s="11">
        <f t="shared" si="103"/>
        <v>630.69376110500946</v>
      </c>
      <c r="AE199" s="11" t="str">
        <f t="shared" si="103"/>
        <v/>
      </c>
      <c r="AF199" s="11" t="str">
        <f t="shared" si="103"/>
        <v/>
      </c>
      <c r="AG199" s="11" t="str">
        <f t="shared" si="103"/>
        <v/>
      </c>
      <c r="AH199" s="11" t="str">
        <f t="shared" si="103"/>
        <v/>
      </c>
      <c r="AI199" s="11" t="str">
        <f t="shared" si="103"/>
        <v/>
      </c>
      <c r="AJ199" s="11" t="str">
        <f t="shared" si="103"/>
        <v/>
      </c>
      <c r="AK199" s="7" t="s">
        <v>368</v>
      </c>
      <c r="AL199" s="7" t="s">
        <v>239</v>
      </c>
      <c r="AM199" s="11">
        <v>14.948889999999997</v>
      </c>
      <c r="AN199" s="11">
        <v>27.991789999999998</v>
      </c>
      <c r="AO199" s="11">
        <v>39.300690000000003</v>
      </c>
      <c r="AP199" s="11">
        <v>48.875589999999995</v>
      </c>
      <c r="AQ199" s="11">
        <v>56.716489999999993</v>
      </c>
      <c r="AR199" s="11">
        <v>62.823389999999989</v>
      </c>
      <c r="AS199" s="11">
        <v>67.196289999999991</v>
      </c>
      <c r="AT199" s="11">
        <v>69.835189999999983</v>
      </c>
      <c r="AU199" s="11">
        <v>70.740089999999981</v>
      </c>
      <c r="BB199" s="11">
        <v>70.72</v>
      </c>
      <c r="BC199" t="s">
        <v>368</v>
      </c>
      <c r="BD199" t="s">
        <v>239</v>
      </c>
      <c r="BE199" t="s">
        <v>521</v>
      </c>
      <c r="BF199" t="s">
        <v>240</v>
      </c>
      <c r="BG199" t="s">
        <v>449</v>
      </c>
      <c r="BH199">
        <v>0.37</v>
      </c>
      <c r="BI199">
        <v>0.03</v>
      </c>
      <c r="BJ199">
        <v>60</v>
      </c>
      <c r="BK199">
        <v>13.58</v>
      </c>
      <c r="BL199" s="11">
        <f t="shared" si="104"/>
        <v>2.7914169329409342</v>
      </c>
      <c r="BM199" s="11">
        <f t="shared" si="105"/>
        <v>9.2084609235476478</v>
      </c>
      <c r="BN199" s="11">
        <f t="shared" si="106"/>
        <v>16.078203608032844</v>
      </c>
      <c r="BO199" s="11">
        <f t="shared" si="107"/>
        <v>22.413126073434761</v>
      </c>
      <c r="BP199" s="11">
        <f t="shared" si="108"/>
        <v>27.827957782267724</v>
      </c>
      <c r="BQ199" s="11">
        <f t="shared" si="109"/>
        <v>32.146265366294728</v>
      </c>
      <c r="BR199" s="11">
        <f t="shared" si="110"/>
        <v>35.280467836155537</v>
      </c>
      <c r="BS199" s="11">
        <f t="shared" si="111"/>
        <v>37.186004907168943</v>
      </c>
      <c r="BT199" s="11">
        <f t="shared" si="112"/>
        <v>37.841625666300573</v>
      </c>
      <c r="BU199" s="11" t="str">
        <f t="shared" si="113"/>
        <v/>
      </c>
      <c r="BV199" s="11" t="str">
        <f t="shared" si="114"/>
        <v/>
      </c>
      <c r="BW199" s="11" t="str">
        <f t="shared" si="115"/>
        <v/>
      </c>
      <c r="BX199" s="11" t="str">
        <f t="shared" si="116"/>
        <v/>
      </c>
      <c r="BY199" s="11" t="str">
        <f t="shared" si="117"/>
        <v/>
      </c>
      <c r="BZ199" s="11" t="str">
        <f t="shared" si="118"/>
        <v/>
      </c>
      <c r="CA199" s="11">
        <f t="shared" si="119"/>
        <v>13.95708466470467</v>
      </c>
      <c r="CB199" s="11">
        <f t="shared" si="120"/>
        <v>46.042304617738239</v>
      </c>
      <c r="CC199" s="11">
        <f t="shared" si="121"/>
        <v>80.391018040164226</v>
      </c>
      <c r="CD199" s="11">
        <f t="shared" si="122"/>
        <v>112.06563036717381</v>
      </c>
      <c r="CE199" s="11">
        <f t="shared" si="123"/>
        <v>139.13978891133863</v>
      </c>
      <c r="CF199" s="11">
        <f t="shared" si="124"/>
        <v>160.73132683147364</v>
      </c>
      <c r="CG199" s="11">
        <f t="shared" si="125"/>
        <v>176.40233918077769</v>
      </c>
      <c r="CH199" s="11">
        <f t="shared" si="126"/>
        <v>185.93002453584472</v>
      </c>
      <c r="CI199" s="11">
        <f t="shared" si="127"/>
        <v>189.20812833150285</v>
      </c>
      <c r="CJ199" s="11" t="str">
        <f t="shared" si="128"/>
        <v/>
      </c>
      <c r="CK199" s="11" t="str">
        <f t="shared" si="129"/>
        <v/>
      </c>
      <c r="CL199" s="11" t="str">
        <f t="shared" si="130"/>
        <v/>
      </c>
      <c r="CM199" s="11" t="str">
        <f t="shared" si="131"/>
        <v/>
      </c>
      <c r="CN199" s="11" t="str">
        <f t="shared" si="132"/>
        <v/>
      </c>
      <c r="CO199" s="11" t="str">
        <f t="shared" si="133"/>
        <v/>
      </c>
    </row>
    <row r="200" spans="1:93" x14ac:dyDescent="0.25">
      <c r="A200" s="5" t="s">
        <v>209</v>
      </c>
      <c r="B200" s="5" t="s">
        <v>232</v>
      </c>
      <c r="C200" s="5" t="s">
        <v>233</v>
      </c>
      <c r="D200" s="5" t="s">
        <v>24</v>
      </c>
      <c r="E200" s="5" t="s">
        <v>37</v>
      </c>
      <c r="F200" s="5" t="s">
        <v>38</v>
      </c>
      <c r="G200" s="5">
        <v>1</v>
      </c>
      <c r="H200" s="5" t="s">
        <v>31</v>
      </c>
      <c r="I200" s="6">
        <v>-2.32368</v>
      </c>
      <c r="J200" s="6">
        <v>5.7903099999999998</v>
      </c>
      <c r="K200" s="6">
        <v>0.27917999999999998</v>
      </c>
      <c r="L200" s="6"/>
      <c r="M200" s="6"/>
      <c r="N200" s="5">
        <v>0.2</v>
      </c>
      <c r="O200" s="5">
        <v>787.06</v>
      </c>
      <c r="P200" s="5">
        <v>0.52837000000000001</v>
      </c>
      <c r="Q200" s="5">
        <v>32</v>
      </c>
      <c r="R200" s="5">
        <v>0.877</v>
      </c>
      <c r="S200" s="5">
        <v>2.1</v>
      </c>
      <c r="T200" s="5">
        <v>916.1</v>
      </c>
      <c r="U200" s="5">
        <v>30</v>
      </c>
      <c r="V200" s="11">
        <f t="shared" si="103"/>
        <v>31.673240835632779</v>
      </c>
      <c r="W200" s="11">
        <f t="shared" si="103"/>
        <v>126.88667358664502</v>
      </c>
      <c r="X200" s="11">
        <f t="shared" si="103"/>
        <v>223.84089168878879</v>
      </c>
      <c r="Y200" s="11">
        <f t="shared" si="103"/>
        <v>313.29341033713121</v>
      </c>
      <c r="Z200" s="11">
        <f t="shared" si="103"/>
        <v>394.97948144899567</v>
      </c>
      <c r="AA200" s="11">
        <f t="shared" si="103"/>
        <v>469.85474032835646</v>
      </c>
      <c r="AB200" s="11">
        <f t="shared" si="103"/>
        <v>538.92468918160671</v>
      </c>
      <c r="AC200" s="11">
        <f t="shared" si="103"/>
        <v>603.04751039323196</v>
      </c>
      <c r="AD200" s="11">
        <f t="shared" si="103"/>
        <v>662.92368256514067</v>
      </c>
      <c r="AE200" s="11">
        <f t="shared" si="103"/>
        <v>719.1211322533153</v>
      </c>
      <c r="AF200" s="11">
        <f t="shared" si="103"/>
        <v>772.10266038052089</v>
      </c>
      <c r="AG200" s="11" t="str">
        <f t="shared" si="103"/>
        <v/>
      </c>
      <c r="AH200" s="11" t="str">
        <f t="shared" si="103"/>
        <v/>
      </c>
      <c r="AI200" s="11" t="str">
        <f t="shared" si="103"/>
        <v/>
      </c>
      <c r="AJ200" s="11" t="str">
        <f t="shared" si="103"/>
        <v/>
      </c>
      <c r="AK200" s="5" t="s">
        <v>209</v>
      </c>
      <c r="AL200" s="5" t="s">
        <v>232</v>
      </c>
      <c r="AM200" s="11">
        <v>13.111094714374824</v>
      </c>
      <c r="AN200" s="11">
        <v>27.337732297427568</v>
      </c>
      <c r="AO200" s="11">
        <v>38.993470928686023</v>
      </c>
      <c r="AP200" s="11">
        <v>48.947320714967944</v>
      </c>
      <c r="AQ200" s="11">
        <v>57.701581005940916</v>
      </c>
      <c r="AR200" s="11">
        <v>65.558855022399214</v>
      </c>
      <c r="AS200" s="11">
        <v>72.715630557201209</v>
      </c>
      <c r="AT200" s="11">
        <v>79.307334499282859</v>
      </c>
      <c r="AU200" s="11">
        <v>85.431705254159752</v>
      </c>
      <c r="AV200" s="11">
        <v>91.161875799241031</v>
      </c>
      <c r="AW200" s="11">
        <v>96.55417665604854</v>
      </c>
      <c r="BB200" s="11">
        <v>97.08</v>
      </c>
      <c r="BC200" t="s">
        <v>209</v>
      </c>
      <c r="BD200" t="s">
        <v>232</v>
      </c>
      <c r="BE200" t="s">
        <v>517</v>
      </c>
      <c r="BF200" t="s">
        <v>233</v>
      </c>
      <c r="BG200" t="s">
        <v>438</v>
      </c>
      <c r="BH200">
        <v>0.28000000000000003</v>
      </c>
      <c r="BI200">
        <v>0.06</v>
      </c>
      <c r="BJ200">
        <v>100.13</v>
      </c>
      <c r="BK200">
        <v>37.61</v>
      </c>
      <c r="BL200" s="11">
        <f t="shared" si="104"/>
        <v>3.1714416048719101</v>
      </c>
      <c r="BM200" s="11">
        <f t="shared" si="105"/>
        <v>12.705162626230765</v>
      </c>
      <c r="BN200" s="11">
        <f t="shared" si="106"/>
        <v>22.413188484798422</v>
      </c>
      <c r="BO200" s="11">
        <f t="shared" si="107"/>
        <v>31.370069177056948</v>
      </c>
      <c r="BP200" s="11">
        <f t="shared" si="108"/>
        <v>39.549295477487931</v>
      </c>
      <c r="BQ200" s="11">
        <f t="shared" si="109"/>
        <v>47.04655514907833</v>
      </c>
      <c r="BR200" s="11">
        <f t="shared" si="110"/>
        <v>53.96252912775428</v>
      </c>
      <c r="BS200" s="11">
        <f t="shared" si="111"/>
        <v>60.383147215674313</v>
      </c>
      <c r="BT200" s="11">
        <f t="shared" si="112"/>
        <v>66.37854833524753</v>
      </c>
      <c r="BU200" s="11">
        <f t="shared" si="113"/>
        <v>72.005598972524453</v>
      </c>
      <c r="BV200" s="11">
        <f t="shared" si="114"/>
        <v>77.310639383901545</v>
      </c>
      <c r="BW200" s="11" t="str">
        <f t="shared" si="115"/>
        <v/>
      </c>
      <c r="BX200" s="11" t="str">
        <f t="shared" si="116"/>
        <v/>
      </c>
      <c r="BY200" s="11" t="str">
        <f t="shared" si="117"/>
        <v/>
      </c>
      <c r="BZ200" s="11" t="str">
        <f t="shared" si="118"/>
        <v/>
      </c>
      <c r="CA200" s="11">
        <f t="shared" si="119"/>
        <v>15.857208024359551</v>
      </c>
      <c r="CB200" s="11">
        <f t="shared" si="120"/>
        <v>63.525813131153825</v>
      </c>
      <c r="CC200" s="11">
        <f t="shared" si="121"/>
        <v>112.06594242399211</v>
      </c>
      <c r="CD200" s="11">
        <f t="shared" si="122"/>
        <v>156.85034588528475</v>
      </c>
      <c r="CE200" s="11">
        <f t="shared" si="123"/>
        <v>197.74647738743965</v>
      </c>
      <c r="CF200" s="11">
        <f t="shared" si="124"/>
        <v>235.23277574539165</v>
      </c>
      <c r="CG200" s="11">
        <f t="shared" si="125"/>
        <v>269.81264563877141</v>
      </c>
      <c r="CH200" s="11">
        <f t="shared" si="126"/>
        <v>301.91573607837154</v>
      </c>
      <c r="CI200" s="11">
        <f t="shared" si="127"/>
        <v>331.89274167623762</v>
      </c>
      <c r="CJ200" s="11">
        <f t="shared" si="128"/>
        <v>360.02799486262228</v>
      </c>
      <c r="CK200" s="11">
        <f t="shared" si="129"/>
        <v>386.55319691950774</v>
      </c>
      <c r="CL200" s="11" t="str">
        <f t="shared" si="130"/>
        <v/>
      </c>
      <c r="CM200" s="11" t="str">
        <f t="shared" si="131"/>
        <v/>
      </c>
      <c r="CN200" s="11" t="str">
        <f t="shared" si="132"/>
        <v/>
      </c>
      <c r="CO200" s="11" t="str">
        <f t="shared" si="133"/>
        <v/>
      </c>
    </row>
    <row r="201" spans="1:93" x14ac:dyDescent="0.25">
      <c r="A201" s="7" t="s">
        <v>234</v>
      </c>
      <c r="B201" s="7" t="s">
        <v>232</v>
      </c>
      <c r="C201" s="7" t="s">
        <v>233</v>
      </c>
      <c r="D201" s="7" t="s">
        <v>24</v>
      </c>
      <c r="E201" s="7" t="s">
        <v>37</v>
      </c>
      <c r="F201" s="7" t="s">
        <v>38</v>
      </c>
      <c r="G201" s="7">
        <v>1</v>
      </c>
      <c r="H201" s="7" t="s">
        <v>31</v>
      </c>
      <c r="I201" s="8">
        <v>-7.3499100000000004</v>
      </c>
      <c r="J201" s="8">
        <v>9.5324000000000009</v>
      </c>
      <c r="K201" s="8">
        <v>0.25190000000000001</v>
      </c>
      <c r="L201" s="8"/>
      <c r="M201" s="8"/>
      <c r="N201" s="7">
        <v>0.23</v>
      </c>
      <c r="O201" s="7">
        <v>666.71</v>
      </c>
      <c r="P201" s="7">
        <v>0.50188999999999995</v>
      </c>
      <c r="Q201" s="7">
        <v>38</v>
      </c>
      <c r="R201" s="7">
        <v>0.96699999999999997</v>
      </c>
      <c r="S201" s="7">
        <v>0</v>
      </c>
      <c r="T201" s="7">
        <v>604.70000000000005</v>
      </c>
      <c r="U201" s="7">
        <v>36</v>
      </c>
      <c r="V201" s="11">
        <f t="shared" si="103"/>
        <v>64.294772930587953</v>
      </c>
      <c r="W201" s="11">
        <f t="shared" si="103"/>
        <v>436.60625992481476</v>
      </c>
      <c r="X201" s="11">
        <f t="shared" si="103"/>
        <v>731.94403531142257</v>
      </c>
      <c r="Y201" s="11" t="str">
        <f t="shared" si="103"/>
        <v/>
      </c>
      <c r="Z201" s="11" t="str">
        <f t="shared" si="103"/>
        <v/>
      </c>
      <c r="AA201" s="11" t="str">
        <f t="shared" si="103"/>
        <v/>
      </c>
      <c r="AB201" s="11" t="str">
        <f t="shared" si="103"/>
        <v/>
      </c>
      <c r="AC201" s="11" t="str">
        <f t="shared" si="103"/>
        <v/>
      </c>
      <c r="AD201" s="11" t="str">
        <f t="shared" si="103"/>
        <v/>
      </c>
      <c r="AE201" s="11" t="str">
        <f t="shared" si="103"/>
        <v/>
      </c>
      <c r="AF201" s="11" t="str">
        <f t="shared" si="103"/>
        <v/>
      </c>
      <c r="AG201" s="11" t="str">
        <f t="shared" si="103"/>
        <v/>
      </c>
      <c r="AH201" s="11" t="str">
        <f t="shared" si="103"/>
        <v/>
      </c>
      <c r="AI201" s="11" t="str">
        <f t="shared" si="103"/>
        <v/>
      </c>
      <c r="AJ201" s="11" t="str">
        <f t="shared" si="103"/>
        <v/>
      </c>
      <c r="AK201" s="7" t="s">
        <v>234</v>
      </c>
      <c r="AL201" s="7" t="s">
        <v>232</v>
      </c>
      <c r="AM201" s="11">
        <v>25.033619999999999</v>
      </c>
      <c r="AN201" s="11">
        <v>52.718319999999999</v>
      </c>
      <c r="AO201" s="11">
        <v>66.209019999999981</v>
      </c>
      <c r="BB201" s="11">
        <v>66.180000000000007</v>
      </c>
      <c r="BC201" t="s">
        <v>234</v>
      </c>
      <c r="BD201" t="s">
        <v>232</v>
      </c>
      <c r="BE201" t="s">
        <v>517</v>
      </c>
      <c r="BF201" t="s">
        <v>233</v>
      </c>
      <c r="BG201" t="s">
        <v>438</v>
      </c>
      <c r="BH201">
        <v>0.35</v>
      </c>
      <c r="BI201">
        <v>0.03</v>
      </c>
      <c r="BJ201">
        <v>57.33</v>
      </c>
      <c r="BK201">
        <v>15.11</v>
      </c>
      <c r="BL201" s="11">
        <f t="shared" si="104"/>
        <v>3.6860193321106069</v>
      </c>
      <c r="BM201" s="11">
        <f t="shared" si="105"/>
        <v>25.030636881489631</v>
      </c>
      <c r="BN201" s="11">
        <f t="shared" si="106"/>
        <v>41.962351544403859</v>
      </c>
      <c r="BO201" s="11" t="str">
        <f t="shared" si="107"/>
        <v/>
      </c>
      <c r="BP201" s="11" t="str">
        <f t="shared" si="108"/>
        <v/>
      </c>
      <c r="BQ201" s="11" t="str">
        <f t="shared" si="109"/>
        <v/>
      </c>
      <c r="BR201" s="11" t="str">
        <f t="shared" si="110"/>
        <v/>
      </c>
      <c r="BS201" s="11" t="str">
        <f t="shared" si="111"/>
        <v/>
      </c>
      <c r="BT201" s="11" t="str">
        <f t="shared" si="112"/>
        <v/>
      </c>
      <c r="BU201" s="11" t="str">
        <f t="shared" si="113"/>
        <v/>
      </c>
      <c r="BV201" s="11" t="str">
        <f t="shared" si="114"/>
        <v/>
      </c>
      <c r="BW201" s="11" t="str">
        <f t="shared" si="115"/>
        <v/>
      </c>
      <c r="BX201" s="11" t="str">
        <f t="shared" si="116"/>
        <v/>
      </c>
      <c r="BY201" s="11" t="str">
        <f t="shared" si="117"/>
        <v/>
      </c>
      <c r="BZ201" s="11" t="str">
        <f t="shared" si="118"/>
        <v/>
      </c>
      <c r="CA201" s="11">
        <f t="shared" si="119"/>
        <v>18.430096660553033</v>
      </c>
      <c r="CB201" s="11">
        <f t="shared" si="120"/>
        <v>125.15318440744815</v>
      </c>
      <c r="CC201" s="11">
        <f t="shared" si="121"/>
        <v>209.81175772201931</v>
      </c>
      <c r="CD201" s="11" t="str">
        <f t="shared" si="122"/>
        <v/>
      </c>
      <c r="CE201" s="11" t="str">
        <f t="shared" si="123"/>
        <v/>
      </c>
      <c r="CF201" s="11" t="str">
        <f t="shared" si="124"/>
        <v/>
      </c>
      <c r="CG201" s="11" t="str">
        <f t="shared" si="125"/>
        <v/>
      </c>
      <c r="CH201" s="11" t="str">
        <f t="shared" si="126"/>
        <v/>
      </c>
      <c r="CI201" s="11" t="str">
        <f t="shared" si="127"/>
        <v/>
      </c>
      <c r="CJ201" s="11" t="str">
        <f t="shared" si="128"/>
        <v/>
      </c>
      <c r="CK201" s="11" t="str">
        <f t="shared" si="129"/>
        <v/>
      </c>
      <c r="CL201" s="11" t="str">
        <f t="shared" si="130"/>
        <v/>
      </c>
      <c r="CM201" s="11" t="str">
        <f t="shared" si="131"/>
        <v/>
      </c>
      <c r="CN201" s="11" t="str">
        <f t="shared" si="132"/>
        <v/>
      </c>
      <c r="CO201" s="11" t="str">
        <f t="shared" si="133"/>
        <v/>
      </c>
    </row>
    <row r="202" spans="1:93" x14ac:dyDescent="0.25">
      <c r="A202" s="5" t="s">
        <v>243</v>
      </c>
      <c r="B202" s="5" t="s">
        <v>232</v>
      </c>
      <c r="C202" s="5" t="s">
        <v>233</v>
      </c>
      <c r="D202" s="5" t="s">
        <v>24</v>
      </c>
      <c r="E202" s="5" t="s">
        <v>37</v>
      </c>
      <c r="F202" s="5" t="s">
        <v>38</v>
      </c>
      <c r="G202" s="5">
        <v>1</v>
      </c>
      <c r="H202" s="5" t="s">
        <v>31</v>
      </c>
      <c r="I202" s="6">
        <v>-2.6361699999999999</v>
      </c>
      <c r="J202" s="6">
        <v>6.5848100000000001</v>
      </c>
      <c r="K202" s="6">
        <v>0.16347</v>
      </c>
      <c r="L202" s="6"/>
      <c r="M202" s="6"/>
      <c r="N202" s="5">
        <v>0.42</v>
      </c>
      <c r="O202" s="5">
        <v>870.71</v>
      </c>
      <c r="P202" s="5">
        <v>0.40432000000000001</v>
      </c>
      <c r="Q202" s="5">
        <v>32</v>
      </c>
      <c r="R202" s="5">
        <v>0.94399999999999995</v>
      </c>
      <c r="S202" s="5">
        <v>0.9</v>
      </c>
      <c r="T202" s="5">
        <v>811.3</v>
      </c>
      <c r="U202" s="5">
        <v>30</v>
      </c>
      <c r="V202" s="11">
        <f t="shared" si="103"/>
        <v>87.014085352034058</v>
      </c>
      <c r="W202" s="11">
        <f t="shared" si="103"/>
        <v>269.23878562175645</v>
      </c>
      <c r="X202" s="11">
        <f t="shared" si="103"/>
        <v>462.90862735701796</v>
      </c>
      <c r="Y202" s="11">
        <f t="shared" si="103"/>
        <v>634.10363469175877</v>
      </c>
      <c r="Z202" s="11">
        <f t="shared" si="103"/>
        <v>767.10521615785717</v>
      </c>
      <c r="AA202" s="11">
        <f t="shared" si="103"/>
        <v>853.94413494879188</v>
      </c>
      <c r="AB202" s="11">
        <f t="shared" si="103"/>
        <v>890.653224084729</v>
      </c>
      <c r="AC202" s="11" t="str">
        <f t="shared" si="103"/>
        <v/>
      </c>
      <c r="AD202" s="11" t="str">
        <f t="shared" si="103"/>
        <v/>
      </c>
      <c r="AE202" s="11" t="str">
        <f t="shared" si="103"/>
        <v/>
      </c>
      <c r="AF202" s="11" t="str">
        <f t="shared" si="103"/>
        <v/>
      </c>
      <c r="AG202" s="11" t="str">
        <f t="shared" si="103"/>
        <v/>
      </c>
      <c r="AH202" s="11" t="str">
        <f t="shared" si="103"/>
        <v/>
      </c>
      <c r="AI202" s="11" t="str">
        <f t="shared" si="103"/>
        <v/>
      </c>
      <c r="AJ202" s="11" t="str">
        <f t="shared" si="103"/>
        <v/>
      </c>
      <c r="AK202" s="5" t="s">
        <v>243</v>
      </c>
      <c r="AL202" s="5" t="s">
        <v>232</v>
      </c>
      <c r="AM202" s="11">
        <v>17.439959999999999</v>
      </c>
      <c r="AN202" s="11">
        <v>30.23526</v>
      </c>
      <c r="AO202" s="11">
        <v>40.790559999999999</v>
      </c>
      <c r="AP202" s="11">
        <v>49.105859999999993</v>
      </c>
      <c r="AQ202" s="11">
        <v>55.181160000000006</v>
      </c>
      <c r="AR202" s="11">
        <v>59.016459999999988</v>
      </c>
      <c r="AS202" s="11">
        <v>60.611759999999997</v>
      </c>
      <c r="BB202" s="11">
        <v>60.68</v>
      </c>
      <c r="BC202" t="s">
        <v>243</v>
      </c>
      <c r="BD202" t="s">
        <v>232</v>
      </c>
      <c r="BE202" t="s">
        <v>517</v>
      </c>
      <c r="BF202" t="s">
        <v>233</v>
      </c>
      <c r="BG202" t="s">
        <v>449</v>
      </c>
      <c r="BH202">
        <v>0.33</v>
      </c>
      <c r="BI202">
        <v>7.0000000000000007E-2</v>
      </c>
      <c r="BJ202">
        <v>57.75</v>
      </c>
      <c r="BK202">
        <v>14.78</v>
      </c>
      <c r="BL202" s="11">
        <f t="shared" si="104"/>
        <v>5.0250634290799674</v>
      </c>
      <c r="BM202" s="11">
        <f t="shared" si="105"/>
        <v>15.548539869656436</v>
      </c>
      <c r="BN202" s="11">
        <f t="shared" si="106"/>
        <v>26.732973229867788</v>
      </c>
      <c r="BO202" s="11">
        <f t="shared" si="107"/>
        <v>36.61948490344907</v>
      </c>
      <c r="BP202" s="11">
        <f t="shared" si="108"/>
        <v>44.300326233116252</v>
      </c>
      <c r="BQ202" s="11">
        <f t="shared" si="109"/>
        <v>49.315273793292732</v>
      </c>
      <c r="BR202" s="11">
        <f t="shared" si="110"/>
        <v>51.435223690893103</v>
      </c>
      <c r="BS202" s="11" t="str">
        <f t="shared" si="111"/>
        <v/>
      </c>
      <c r="BT202" s="11" t="str">
        <f t="shared" si="112"/>
        <v/>
      </c>
      <c r="BU202" s="11" t="str">
        <f t="shared" si="113"/>
        <v/>
      </c>
      <c r="BV202" s="11" t="str">
        <f t="shared" si="114"/>
        <v/>
      </c>
      <c r="BW202" s="11" t="str">
        <f t="shared" si="115"/>
        <v/>
      </c>
      <c r="BX202" s="11" t="str">
        <f t="shared" si="116"/>
        <v/>
      </c>
      <c r="BY202" s="11" t="str">
        <f t="shared" si="117"/>
        <v/>
      </c>
      <c r="BZ202" s="11" t="str">
        <f t="shared" si="118"/>
        <v/>
      </c>
      <c r="CA202" s="11">
        <f t="shared" si="119"/>
        <v>25.125317145399837</v>
      </c>
      <c r="CB202" s="11">
        <f t="shared" si="120"/>
        <v>77.742699348282173</v>
      </c>
      <c r="CC202" s="11">
        <f t="shared" si="121"/>
        <v>133.66486614933893</v>
      </c>
      <c r="CD202" s="11">
        <f t="shared" si="122"/>
        <v>183.09742451724534</v>
      </c>
      <c r="CE202" s="11">
        <f t="shared" si="123"/>
        <v>221.50163116558127</v>
      </c>
      <c r="CF202" s="11">
        <f t="shared" si="124"/>
        <v>246.57636896646366</v>
      </c>
      <c r="CG202" s="11">
        <f t="shared" si="125"/>
        <v>257.1761184544655</v>
      </c>
      <c r="CH202" s="11" t="str">
        <f t="shared" si="126"/>
        <v/>
      </c>
      <c r="CI202" s="11" t="str">
        <f t="shared" si="127"/>
        <v/>
      </c>
      <c r="CJ202" s="11" t="str">
        <f t="shared" si="128"/>
        <v/>
      </c>
      <c r="CK202" s="11" t="str">
        <f t="shared" si="129"/>
        <v/>
      </c>
      <c r="CL202" s="11" t="str">
        <f t="shared" si="130"/>
        <v/>
      </c>
      <c r="CM202" s="11" t="str">
        <f t="shared" si="131"/>
        <v/>
      </c>
      <c r="CN202" s="11" t="str">
        <f t="shared" si="132"/>
        <v/>
      </c>
      <c r="CO202" s="11" t="str">
        <f t="shared" si="133"/>
        <v/>
      </c>
    </row>
    <row r="203" spans="1:93" x14ac:dyDescent="0.25">
      <c r="A203" s="7" t="s">
        <v>271</v>
      </c>
      <c r="B203" s="7" t="s">
        <v>232</v>
      </c>
      <c r="C203" s="7" t="s">
        <v>233</v>
      </c>
      <c r="D203" s="7" t="s">
        <v>24</v>
      </c>
      <c r="E203" s="7" t="s">
        <v>37</v>
      </c>
      <c r="F203" s="7" t="s">
        <v>38</v>
      </c>
      <c r="G203" s="7">
        <v>1</v>
      </c>
      <c r="H203" s="7" t="s">
        <v>31</v>
      </c>
      <c r="I203" s="8">
        <v>-2.5433300000000001</v>
      </c>
      <c r="J203" s="8">
        <v>5.9393900000000004</v>
      </c>
      <c r="K203" s="8">
        <v>0.31080999999999998</v>
      </c>
      <c r="L203" s="8"/>
      <c r="M203" s="8"/>
      <c r="N203" s="7">
        <v>0.76</v>
      </c>
      <c r="O203" s="7">
        <v>1166.6600000000001</v>
      </c>
      <c r="P203" s="7">
        <v>0.55750999999999995</v>
      </c>
      <c r="Q203" s="7">
        <v>37</v>
      </c>
      <c r="R203" s="7">
        <v>0.877</v>
      </c>
      <c r="S203" s="7">
        <v>1</v>
      </c>
      <c r="T203" s="7">
        <v>2182.6</v>
      </c>
      <c r="U203" s="7">
        <v>35</v>
      </c>
      <c r="V203" s="11">
        <f t="shared" si="103"/>
        <v>45.853244497569406</v>
      </c>
      <c r="W203" s="11">
        <f t="shared" si="103"/>
        <v>123.86588172060139</v>
      </c>
      <c r="X203" s="11">
        <f t="shared" si="103"/>
        <v>203.47675348366334</v>
      </c>
      <c r="Y203" s="11">
        <f t="shared" si="103"/>
        <v>277.94242643315232</v>
      </c>
      <c r="Z203" s="11">
        <f t="shared" si="103"/>
        <v>346.84377277493331</v>
      </c>
      <c r="AA203" s="11">
        <f t="shared" si="103"/>
        <v>412.00525140338488</v>
      </c>
      <c r="AB203" s="11">
        <f t="shared" si="103"/>
        <v>476.21271720393651</v>
      </c>
      <c r="AC203" s="11">
        <f t="shared" si="103"/>
        <v>542.72019640865562</v>
      </c>
      <c r="AD203" s="11">
        <f t="shared" si="103"/>
        <v>615.03173793841586</v>
      </c>
      <c r="AE203" s="11">
        <f t="shared" si="103"/>
        <v>696.78846217957482</v>
      </c>
      <c r="AF203" s="11">
        <f t="shared" si="103"/>
        <v>791.69319479461774</v>
      </c>
      <c r="AG203" s="11">
        <f t="shared" si="103"/>
        <v>903.44272738076131</v>
      </c>
      <c r="AH203" s="11">
        <f t="shared" si="103"/>
        <v>1035.6556865448315</v>
      </c>
      <c r="AI203" s="11" t="str">
        <f t="shared" si="103"/>
        <v/>
      </c>
      <c r="AJ203" s="11" t="str">
        <f t="shared" si="103"/>
        <v/>
      </c>
      <c r="AK203" s="7" t="s">
        <v>271</v>
      </c>
      <c r="AL203" s="7" t="s">
        <v>232</v>
      </c>
      <c r="AM203" s="11">
        <v>15.905609999999999</v>
      </c>
      <c r="AN203" s="11">
        <v>27.081810000000001</v>
      </c>
      <c r="AO203" s="11">
        <v>36.59601</v>
      </c>
      <c r="AP203" s="11">
        <v>44.808210000000003</v>
      </c>
      <c r="AQ203" s="11">
        <v>52.078409999999991</v>
      </c>
      <c r="AR203" s="11">
        <v>58.766609999999993</v>
      </c>
      <c r="AS203" s="11">
        <v>65.232810000000001</v>
      </c>
      <c r="AT203" s="11">
        <v>71.837009999999992</v>
      </c>
      <c r="AU203" s="11">
        <v>78.939210000000003</v>
      </c>
      <c r="AV203" s="11">
        <v>86.899410000000003</v>
      </c>
      <c r="AW203" s="11">
        <v>96.077609999999979</v>
      </c>
      <c r="AX203" s="11">
        <v>106.83381</v>
      </c>
      <c r="AY203" s="11">
        <v>119.52800999999999</v>
      </c>
      <c r="BB203" s="11">
        <v>131.1</v>
      </c>
      <c r="BC203" t="s">
        <v>271</v>
      </c>
      <c r="BD203" t="s">
        <v>232</v>
      </c>
      <c r="BE203" t="s">
        <v>517</v>
      </c>
      <c r="BF203" t="s">
        <v>233</v>
      </c>
      <c r="BG203" t="s">
        <v>449</v>
      </c>
      <c r="BH203">
        <v>0.38</v>
      </c>
      <c r="BI203">
        <v>0.04</v>
      </c>
      <c r="BJ203">
        <v>141.78</v>
      </c>
      <c r="BK203">
        <v>236.15</v>
      </c>
      <c r="BL203" s="11">
        <f t="shared" si="104"/>
        <v>6.5010730048653906</v>
      </c>
      <c r="BM203" s="11">
        <f t="shared" si="105"/>
        <v>17.561704710346866</v>
      </c>
      <c r="BN203" s="11">
        <f t="shared" si="106"/>
        <v>28.848934108913788</v>
      </c>
      <c r="BO203" s="11">
        <f t="shared" si="107"/>
        <v>39.406677219692334</v>
      </c>
      <c r="BP203" s="11">
        <f t="shared" si="108"/>
        <v>49.175510104030046</v>
      </c>
      <c r="BQ203" s="11">
        <f t="shared" si="109"/>
        <v>58.414104543971909</v>
      </c>
      <c r="BR203" s="11">
        <f t="shared" si="110"/>
        <v>67.517439045174115</v>
      </c>
      <c r="BS203" s="11">
        <f t="shared" si="111"/>
        <v>76.946869446819193</v>
      </c>
      <c r="BT203" s="11">
        <f t="shared" si="112"/>
        <v>87.199199804908602</v>
      </c>
      <c r="BU203" s="11">
        <f t="shared" si="113"/>
        <v>98.790668167820115</v>
      </c>
      <c r="BV203" s="11">
        <f t="shared" si="114"/>
        <v>112.2462611579809</v>
      </c>
      <c r="BW203" s="11">
        <f t="shared" si="115"/>
        <v>128.09010988804434</v>
      </c>
      <c r="BX203" s="11">
        <f t="shared" si="116"/>
        <v>146.83526323832621</v>
      </c>
      <c r="BY203" s="11" t="str">
        <f t="shared" si="117"/>
        <v/>
      </c>
      <c r="BZ203" s="11" t="str">
        <f t="shared" si="118"/>
        <v/>
      </c>
      <c r="CA203" s="11">
        <f t="shared" si="119"/>
        <v>32.505365024326956</v>
      </c>
      <c r="CB203" s="11">
        <f t="shared" si="120"/>
        <v>87.808523551734339</v>
      </c>
      <c r="CC203" s="11">
        <f t="shared" si="121"/>
        <v>144.24467054456895</v>
      </c>
      <c r="CD203" s="11">
        <f t="shared" si="122"/>
        <v>197.03338609846168</v>
      </c>
      <c r="CE203" s="11">
        <f t="shared" si="123"/>
        <v>245.87755052015024</v>
      </c>
      <c r="CF203" s="11">
        <f t="shared" si="124"/>
        <v>292.07052271985953</v>
      </c>
      <c r="CG203" s="11">
        <f t="shared" si="125"/>
        <v>337.58719522587057</v>
      </c>
      <c r="CH203" s="11">
        <f t="shared" si="126"/>
        <v>384.73434723409594</v>
      </c>
      <c r="CI203" s="11">
        <f t="shared" si="127"/>
        <v>435.99599902454304</v>
      </c>
      <c r="CJ203" s="11">
        <f t="shared" si="128"/>
        <v>493.95334083910058</v>
      </c>
      <c r="CK203" s="11">
        <f t="shared" si="129"/>
        <v>561.23130578990447</v>
      </c>
      <c r="CL203" s="11">
        <f t="shared" si="130"/>
        <v>640.45054944022172</v>
      </c>
      <c r="CM203" s="11">
        <f t="shared" si="131"/>
        <v>734.17631619163103</v>
      </c>
      <c r="CN203" s="11" t="str">
        <f t="shared" si="132"/>
        <v/>
      </c>
      <c r="CO203" s="11" t="str">
        <f t="shared" si="133"/>
        <v/>
      </c>
    </row>
    <row r="204" spans="1:93" x14ac:dyDescent="0.25">
      <c r="A204" s="7" t="s">
        <v>271</v>
      </c>
      <c r="B204" s="7" t="s">
        <v>276</v>
      </c>
      <c r="C204" s="7" t="s">
        <v>277</v>
      </c>
      <c r="D204" s="7" t="s">
        <v>24</v>
      </c>
      <c r="E204" s="7" t="s">
        <v>37</v>
      </c>
      <c r="F204" s="7" t="s">
        <v>38</v>
      </c>
      <c r="G204" s="7">
        <v>1</v>
      </c>
      <c r="H204" s="7" t="s">
        <v>31</v>
      </c>
      <c r="I204" s="8">
        <v>-2.0699900000000002</v>
      </c>
      <c r="J204" s="8">
        <v>5.7640599999999997</v>
      </c>
      <c r="K204" s="8">
        <v>0.26615</v>
      </c>
      <c r="L204" s="8"/>
      <c r="M204" s="8"/>
      <c r="N204" s="7">
        <v>1.43</v>
      </c>
      <c r="O204" s="7">
        <v>355.94</v>
      </c>
      <c r="P204" s="7">
        <v>0.51588999999999996</v>
      </c>
      <c r="Q204" s="7">
        <v>28</v>
      </c>
      <c r="R204" s="7">
        <v>0.88700000000000001</v>
      </c>
      <c r="S204" s="7">
        <v>1.4</v>
      </c>
      <c r="T204" s="7">
        <v>690.6</v>
      </c>
      <c r="U204" s="7">
        <v>26</v>
      </c>
      <c r="V204" s="11">
        <f t="shared" si="103"/>
        <v>51.032731449262307</v>
      </c>
      <c r="W204" s="11">
        <f t="shared" si="103"/>
        <v>103.89738999823265</v>
      </c>
      <c r="X204" s="11">
        <f t="shared" si="103"/>
        <v>142.63669615090205</v>
      </c>
      <c r="Y204" s="11">
        <f t="shared" si="103"/>
        <v>173.30956950578539</v>
      </c>
      <c r="Z204" s="11">
        <f t="shared" si="103"/>
        <v>198.81003521131061</v>
      </c>
      <c r="AA204" s="11">
        <f t="shared" si="103"/>
        <v>220.70089155440553</v>
      </c>
      <c r="AB204" s="11">
        <f t="shared" si="103"/>
        <v>239.92133397942726</v>
      </c>
      <c r="AC204" s="11">
        <f t="shared" si="103"/>
        <v>257.08108997233097</v>
      </c>
      <c r="AD204" s="11">
        <f t="shared" si="103"/>
        <v>272.59928764021259</v>
      </c>
      <c r="AE204" s="11">
        <f t="shared" si="103"/>
        <v>286.77694881886919</v>
      </c>
      <c r="AF204" s="11">
        <f t="shared" si="103"/>
        <v>299.83788971086233</v>
      </c>
      <c r="AG204" s="11">
        <f t="shared" si="103"/>
        <v>311.95325513208564</v>
      </c>
      <c r="AH204" s="11">
        <f t="shared" si="103"/>
        <v>323.25698090671187</v>
      </c>
      <c r="AI204" s="11">
        <f t="shared" si="103"/>
        <v>333.85594326345154</v>
      </c>
      <c r="AJ204" s="11">
        <f t="shared" si="103"/>
        <v>343.83685147062022</v>
      </c>
      <c r="AK204" s="7" t="s">
        <v>271</v>
      </c>
      <c r="AL204" s="7" t="s">
        <v>276</v>
      </c>
      <c r="AM204" s="11">
        <v>14.879586690918275</v>
      </c>
      <c r="AN204" s="11">
        <v>21.582491590827477</v>
      </c>
      <c r="AO204" s="11">
        <v>25.868305608416851</v>
      </c>
      <c r="AP204" s="11">
        <v>29.060977897396583</v>
      </c>
      <c r="AQ204" s="11">
        <v>31.620585865621653</v>
      </c>
      <c r="AR204" s="11">
        <v>33.764294255766792</v>
      </c>
      <c r="AS204" s="11">
        <v>35.612677712287976</v>
      </c>
      <c r="AT204" s="11">
        <v>37.239926269137726</v>
      </c>
      <c r="AU204" s="11">
        <v>38.695070553673297</v>
      </c>
      <c r="AV204" s="11">
        <v>40.01226982936366</v>
      </c>
      <c r="AW204" s="11">
        <v>41.216310141737559</v>
      </c>
      <c r="AX204" s="11">
        <v>42.325767207721618</v>
      </c>
      <c r="AY204" s="11">
        <v>43.354934035276742</v>
      </c>
      <c r="AZ204" s="11">
        <v>44.315051699683792</v>
      </c>
      <c r="BA204" s="11">
        <v>45.215125951593322</v>
      </c>
      <c r="BB204" s="11">
        <v>45.3</v>
      </c>
      <c r="BC204" t="s">
        <v>271</v>
      </c>
      <c r="BD204" t="s">
        <v>276</v>
      </c>
      <c r="BE204" t="s">
        <v>544</v>
      </c>
      <c r="BF204" t="s">
        <v>277</v>
      </c>
      <c r="BG204" t="s">
        <v>449</v>
      </c>
      <c r="BH204">
        <v>0.38</v>
      </c>
      <c r="BI204">
        <v>0.01</v>
      </c>
      <c r="BJ204">
        <v>73.849999999999994</v>
      </c>
      <c r="BK204">
        <v>8.99</v>
      </c>
      <c r="BL204" s="11">
        <f t="shared" si="104"/>
        <v>3.7687672175280214</v>
      </c>
      <c r="BM204" s="11">
        <f t="shared" si="105"/>
        <v>7.6728222513694808</v>
      </c>
      <c r="BN204" s="11">
        <f t="shared" si="106"/>
        <v>10.533720010744117</v>
      </c>
      <c r="BO204" s="11">
        <f t="shared" si="107"/>
        <v>12.798911708002249</v>
      </c>
      <c r="BP204" s="11">
        <f t="shared" si="108"/>
        <v>14.682121100355287</v>
      </c>
      <c r="BQ204" s="11">
        <f t="shared" si="109"/>
        <v>16.298760841292847</v>
      </c>
      <c r="BR204" s="11">
        <f t="shared" si="110"/>
        <v>17.718190514380701</v>
      </c>
      <c r="BS204" s="11">
        <f t="shared" si="111"/>
        <v>18.985438494456641</v>
      </c>
      <c r="BT204" s="11">
        <f t="shared" si="112"/>
        <v>20.131457392229699</v>
      </c>
      <c r="BU204" s="11">
        <f t="shared" si="113"/>
        <v>21.178477670273487</v>
      </c>
      <c r="BV204" s="11">
        <f t="shared" si="114"/>
        <v>22.143028155147181</v>
      </c>
      <c r="BW204" s="11">
        <f t="shared" si="115"/>
        <v>23.03774789150452</v>
      </c>
      <c r="BX204" s="11">
        <f t="shared" si="116"/>
        <v>23.87252803996067</v>
      </c>
      <c r="BY204" s="11">
        <f t="shared" si="117"/>
        <v>24.655261410005892</v>
      </c>
      <c r="BZ204" s="11">
        <f t="shared" si="118"/>
        <v>25.392351481105301</v>
      </c>
      <c r="CA204" s="11">
        <f t="shared" si="119"/>
        <v>18.843836087640106</v>
      </c>
      <c r="CB204" s="11">
        <f t="shared" si="120"/>
        <v>38.364111256847401</v>
      </c>
      <c r="CC204" s="11">
        <f t="shared" si="121"/>
        <v>52.668600053720589</v>
      </c>
      <c r="CD204" s="11">
        <f t="shared" si="122"/>
        <v>63.994558540011248</v>
      </c>
      <c r="CE204" s="11">
        <f t="shared" si="123"/>
        <v>73.410605501776431</v>
      </c>
      <c r="CF204" s="11">
        <f t="shared" si="124"/>
        <v>81.493804206464233</v>
      </c>
      <c r="CG204" s="11">
        <f t="shared" si="125"/>
        <v>88.5909525719035</v>
      </c>
      <c r="CH204" s="11">
        <f t="shared" si="126"/>
        <v>94.92719247228321</v>
      </c>
      <c r="CI204" s="11">
        <f t="shared" si="127"/>
        <v>100.65728696114849</v>
      </c>
      <c r="CJ204" s="11">
        <f t="shared" si="128"/>
        <v>105.89238835136743</v>
      </c>
      <c r="CK204" s="11">
        <f t="shared" si="129"/>
        <v>110.7151407757359</v>
      </c>
      <c r="CL204" s="11">
        <f t="shared" si="130"/>
        <v>115.1887394575226</v>
      </c>
      <c r="CM204" s="11">
        <f t="shared" si="131"/>
        <v>119.36264019980335</v>
      </c>
      <c r="CN204" s="11">
        <f t="shared" si="132"/>
        <v>123.27630705002946</v>
      </c>
      <c r="CO204" s="11">
        <f t="shared" si="133"/>
        <v>126.9617574055265</v>
      </c>
    </row>
    <row r="205" spans="1:93" x14ac:dyDescent="0.25">
      <c r="A205" s="5" t="s">
        <v>21</v>
      </c>
      <c r="B205" s="5" t="s">
        <v>86</v>
      </c>
      <c r="C205" s="5" t="s">
        <v>87</v>
      </c>
      <c r="D205" s="5" t="s">
        <v>24</v>
      </c>
      <c r="E205" s="5" t="s">
        <v>37</v>
      </c>
      <c r="F205" s="5" t="s">
        <v>38</v>
      </c>
      <c r="G205" s="5">
        <v>1</v>
      </c>
      <c r="H205" s="5" t="s">
        <v>31</v>
      </c>
      <c r="I205" s="6">
        <v>-1.85053</v>
      </c>
      <c r="J205" s="6">
        <v>5.4242900000000001</v>
      </c>
      <c r="K205" s="6">
        <v>0.35913</v>
      </c>
      <c r="L205" s="6"/>
      <c r="M205" s="6"/>
      <c r="N205" s="5">
        <v>1.22</v>
      </c>
      <c r="O205" s="5">
        <v>604.48</v>
      </c>
      <c r="P205" s="5">
        <v>0.59926999999999997</v>
      </c>
      <c r="Q205" s="5">
        <v>39</v>
      </c>
      <c r="R205" s="5">
        <v>0.876</v>
      </c>
      <c r="S205" s="5">
        <v>0</v>
      </c>
      <c r="T205" s="5">
        <v>796.5</v>
      </c>
      <c r="U205" s="5">
        <v>37</v>
      </c>
      <c r="V205" s="11">
        <f t="shared" ref="V205:AJ216" si="134">IF(AM205="","",EXP($I205+$J205*LN(LN(AM205)+($K205/2))))</f>
        <v>101.51654019966762</v>
      </c>
      <c r="W205" s="11">
        <f t="shared" si="134"/>
        <v>263.5522136624889</v>
      </c>
      <c r="X205" s="11">
        <f t="shared" si="134"/>
        <v>437.47556994467789</v>
      </c>
      <c r="Y205" s="11">
        <f t="shared" si="134"/>
        <v>613.24549248362007</v>
      </c>
      <c r="Z205" s="11" t="str">
        <f t="shared" si="134"/>
        <v/>
      </c>
      <c r="AA205" s="11" t="str">
        <f t="shared" si="134"/>
        <v/>
      </c>
      <c r="AB205" s="11" t="str">
        <f t="shared" si="134"/>
        <v/>
      </c>
      <c r="AC205" s="11" t="str">
        <f t="shared" si="134"/>
        <v/>
      </c>
      <c r="AD205" s="11" t="str">
        <f t="shared" si="134"/>
        <v/>
      </c>
      <c r="AE205" s="11" t="str">
        <f t="shared" si="134"/>
        <v/>
      </c>
      <c r="AF205" s="11" t="str">
        <f t="shared" si="134"/>
        <v/>
      </c>
      <c r="AG205" s="11" t="str">
        <f t="shared" si="134"/>
        <v/>
      </c>
      <c r="AH205" s="11" t="str">
        <f t="shared" si="134"/>
        <v/>
      </c>
      <c r="AI205" s="11" t="str">
        <f t="shared" si="134"/>
        <v/>
      </c>
      <c r="AJ205" s="11" t="str">
        <f t="shared" si="134"/>
        <v/>
      </c>
      <c r="AK205" s="5" t="s">
        <v>21</v>
      </c>
      <c r="AL205" s="5" t="s">
        <v>86</v>
      </c>
      <c r="AM205" s="11">
        <v>22.58155</v>
      </c>
      <c r="AN205" s="11">
        <v>42.566849999999995</v>
      </c>
      <c r="AO205" s="11">
        <v>62.552149999999997</v>
      </c>
      <c r="AP205" s="11">
        <v>82.537449999999993</v>
      </c>
      <c r="BB205" s="11">
        <v>82.54</v>
      </c>
      <c r="BC205" t="s">
        <v>21</v>
      </c>
      <c r="BD205" t="s">
        <v>86</v>
      </c>
      <c r="BE205" t="s">
        <v>466</v>
      </c>
      <c r="BF205" t="s">
        <v>87</v>
      </c>
      <c r="BG205" t="s">
        <v>438</v>
      </c>
      <c r="BH205">
        <v>0.36</v>
      </c>
      <c r="BI205">
        <v>0.03</v>
      </c>
      <c r="BJ205">
        <v>73.87</v>
      </c>
      <c r="BK205">
        <v>10.81</v>
      </c>
      <c r="BL205" s="11">
        <f t="shared" si="104"/>
        <v>7.4990268245494471</v>
      </c>
      <c r="BM205" s="11">
        <f t="shared" si="105"/>
        <v>19.468602023248057</v>
      </c>
      <c r="BN205" s="11">
        <f t="shared" si="106"/>
        <v>32.316320351813353</v>
      </c>
      <c r="BO205" s="11">
        <f t="shared" si="107"/>
        <v>45.300444529765016</v>
      </c>
      <c r="BP205" s="11" t="str">
        <f t="shared" si="108"/>
        <v/>
      </c>
      <c r="BQ205" s="11" t="str">
        <f t="shared" si="109"/>
        <v/>
      </c>
      <c r="BR205" s="11" t="str">
        <f t="shared" si="110"/>
        <v/>
      </c>
      <c r="BS205" s="11" t="str">
        <f t="shared" si="111"/>
        <v/>
      </c>
      <c r="BT205" s="11" t="str">
        <f t="shared" si="112"/>
        <v/>
      </c>
      <c r="BU205" s="11" t="str">
        <f t="shared" si="113"/>
        <v/>
      </c>
      <c r="BV205" s="11" t="str">
        <f t="shared" si="114"/>
        <v/>
      </c>
      <c r="BW205" s="11" t="str">
        <f t="shared" si="115"/>
        <v/>
      </c>
      <c r="BX205" s="11" t="str">
        <f t="shared" si="116"/>
        <v/>
      </c>
      <c r="BY205" s="11" t="str">
        <f t="shared" si="117"/>
        <v/>
      </c>
      <c r="BZ205" s="11" t="str">
        <f t="shared" si="118"/>
        <v/>
      </c>
      <c r="CA205" s="11">
        <f t="shared" si="119"/>
        <v>37.495134122747238</v>
      </c>
      <c r="CB205" s="11">
        <f t="shared" si="120"/>
        <v>97.343010116240279</v>
      </c>
      <c r="CC205" s="11">
        <f t="shared" si="121"/>
        <v>161.58160175906676</v>
      </c>
      <c r="CD205" s="11">
        <f t="shared" si="122"/>
        <v>226.50222264882507</v>
      </c>
      <c r="CE205" s="11" t="str">
        <f t="shared" si="123"/>
        <v/>
      </c>
      <c r="CF205" s="11" t="str">
        <f t="shared" si="124"/>
        <v/>
      </c>
      <c r="CG205" s="11" t="str">
        <f t="shared" si="125"/>
        <v/>
      </c>
      <c r="CH205" s="11" t="str">
        <f t="shared" si="126"/>
        <v/>
      </c>
      <c r="CI205" s="11" t="str">
        <f t="shared" si="127"/>
        <v/>
      </c>
      <c r="CJ205" s="11" t="str">
        <f t="shared" si="128"/>
        <v/>
      </c>
      <c r="CK205" s="11" t="str">
        <f t="shared" si="129"/>
        <v/>
      </c>
      <c r="CL205" s="11" t="str">
        <f t="shared" si="130"/>
        <v/>
      </c>
      <c r="CM205" s="11" t="str">
        <f t="shared" si="131"/>
        <v/>
      </c>
      <c r="CN205" s="11" t="str">
        <f t="shared" si="132"/>
        <v/>
      </c>
      <c r="CO205" s="11" t="str">
        <f t="shared" si="133"/>
        <v/>
      </c>
    </row>
    <row r="206" spans="1:93" x14ac:dyDescent="0.25">
      <c r="A206" s="7" t="s">
        <v>234</v>
      </c>
      <c r="B206" s="7" t="s">
        <v>241</v>
      </c>
      <c r="C206" s="7" t="s">
        <v>242</v>
      </c>
      <c r="D206" s="7" t="s">
        <v>24</v>
      </c>
      <c r="E206" s="7" t="s">
        <v>37</v>
      </c>
      <c r="F206" s="7" t="s">
        <v>38</v>
      </c>
      <c r="G206" s="7">
        <v>1</v>
      </c>
      <c r="H206" s="7" t="s">
        <v>31</v>
      </c>
      <c r="I206" s="8">
        <v>-6.7196999999999996</v>
      </c>
      <c r="J206" s="8">
        <v>9.1698299999999993</v>
      </c>
      <c r="K206" s="8">
        <v>0.27262999999999998</v>
      </c>
      <c r="L206" s="8"/>
      <c r="M206" s="8"/>
      <c r="N206" s="7">
        <v>0.6</v>
      </c>
      <c r="O206" s="7">
        <v>2505.31</v>
      </c>
      <c r="P206" s="7">
        <v>0.52214000000000005</v>
      </c>
      <c r="Q206" s="7">
        <v>38</v>
      </c>
      <c r="R206" s="7">
        <v>0.85199999999999998</v>
      </c>
      <c r="S206" s="7">
        <v>13.7</v>
      </c>
      <c r="T206" s="7">
        <v>4631.3</v>
      </c>
      <c r="U206" s="7">
        <v>36</v>
      </c>
      <c r="V206" s="11">
        <f t="shared" si="134"/>
        <v>31.232519153126145</v>
      </c>
      <c r="W206" s="11">
        <f t="shared" si="134"/>
        <v>149.38297058642124</v>
      </c>
      <c r="X206" s="11">
        <f t="shared" si="134"/>
        <v>346.55829509182877</v>
      </c>
      <c r="Y206" s="11">
        <f t="shared" si="134"/>
        <v>604.089641800702</v>
      </c>
      <c r="Z206" s="11">
        <f t="shared" si="134"/>
        <v>905.54223754604743</v>
      </c>
      <c r="AA206" s="11">
        <f t="shared" si="134"/>
        <v>1237.5704421159332</v>
      </c>
      <c r="AB206" s="11">
        <f t="shared" si="134"/>
        <v>1589.4085532844797</v>
      </c>
      <c r="AC206" s="11">
        <f t="shared" si="134"/>
        <v>1952.3031284058991</v>
      </c>
      <c r="AD206" s="11">
        <f t="shared" si="134"/>
        <v>2319.0612439314323</v>
      </c>
      <c r="AE206" s="11" t="str">
        <f t="shared" si="134"/>
        <v/>
      </c>
      <c r="AF206" s="11" t="str">
        <f t="shared" si="134"/>
        <v/>
      </c>
      <c r="AG206" s="11" t="str">
        <f t="shared" si="134"/>
        <v/>
      </c>
      <c r="AH206" s="11" t="str">
        <f t="shared" si="134"/>
        <v/>
      </c>
      <c r="AI206" s="11" t="str">
        <f t="shared" si="134"/>
        <v/>
      </c>
      <c r="AJ206" s="11" t="str">
        <f t="shared" si="134"/>
        <v/>
      </c>
      <c r="AK206" s="7" t="s">
        <v>234</v>
      </c>
      <c r="AL206" s="7" t="s">
        <v>241</v>
      </c>
      <c r="AM206" s="11">
        <v>18.034870000000002</v>
      </c>
      <c r="AN206" s="11">
        <v>31.688269999999999</v>
      </c>
      <c r="AO206" s="11">
        <v>44.755670000000002</v>
      </c>
      <c r="AP206" s="11">
        <v>57.237070000000003</v>
      </c>
      <c r="AQ206" s="11">
        <v>69.132469999999998</v>
      </c>
      <c r="AR206" s="11">
        <v>80.441869999999994</v>
      </c>
      <c r="AS206" s="11">
        <v>91.165270000000007</v>
      </c>
      <c r="AT206" s="11">
        <v>101.30267000000001</v>
      </c>
      <c r="AU206" s="11">
        <v>110.85407000000001</v>
      </c>
      <c r="BB206" s="11">
        <v>114.49</v>
      </c>
      <c r="BC206" t="s">
        <v>234</v>
      </c>
      <c r="BD206" t="s">
        <v>241</v>
      </c>
      <c r="BE206" t="s">
        <v>522</v>
      </c>
      <c r="BF206" t="s">
        <v>242</v>
      </c>
      <c r="BG206" t="s">
        <v>449</v>
      </c>
      <c r="BH206">
        <v>0.36</v>
      </c>
      <c r="BI206">
        <v>0.02</v>
      </c>
      <c r="BJ206">
        <v>82.3</v>
      </c>
      <c r="BK206">
        <v>9.6300000000000008</v>
      </c>
      <c r="BL206" s="11">
        <f t="shared" si="104"/>
        <v>2.5704363263022816</v>
      </c>
      <c r="BM206" s="11">
        <f t="shared" si="105"/>
        <v>12.294218479262467</v>
      </c>
      <c r="BN206" s="11">
        <f t="shared" si="106"/>
        <v>28.521747686057509</v>
      </c>
      <c r="BO206" s="11">
        <f t="shared" si="107"/>
        <v>49.716577520197774</v>
      </c>
      <c r="BP206" s="11">
        <f t="shared" si="108"/>
        <v>74.526126150039687</v>
      </c>
      <c r="BQ206" s="11">
        <f t="shared" si="109"/>
        <v>101.85204738614131</v>
      </c>
      <c r="BR206" s="11">
        <f t="shared" si="110"/>
        <v>130.80832393531267</v>
      </c>
      <c r="BS206" s="11">
        <f t="shared" si="111"/>
        <v>160.6745474678055</v>
      </c>
      <c r="BT206" s="11">
        <f t="shared" si="112"/>
        <v>190.85874037555686</v>
      </c>
      <c r="BU206" s="11" t="str">
        <f t="shared" si="113"/>
        <v/>
      </c>
      <c r="BV206" s="11" t="str">
        <f t="shared" si="114"/>
        <v/>
      </c>
      <c r="BW206" s="11" t="str">
        <f t="shared" si="115"/>
        <v/>
      </c>
      <c r="BX206" s="11" t="str">
        <f t="shared" si="116"/>
        <v/>
      </c>
      <c r="BY206" s="11" t="str">
        <f t="shared" si="117"/>
        <v/>
      </c>
      <c r="BZ206" s="11" t="str">
        <f t="shared" si="118"/>
        <v/>
      </c>
      <c r="CA206" s="11">
        <f t="shared" si="119"/>
        <v>12.852181631511408</v>
      </c>
      <c r="CB206" s="11">
        <f t="shared" si="120"/>
        <v>61.471092396312336</v>
      </c>
      <c r="CC206" s="11">
        <f t="shared" si="121"/>
        <v>142.60873843028753</v>
      </c>
      <c r="CD206" s="11">
        <f t="shared" si="122"/>
        <v>248.58288760098887</v>
      </c>
      <c r="CE206" s="11">
        <f t="shared" si="123"/>
        <v>372.63063075019841</v>
      </c>
      <c r="CF206" s="11">
        <f t="shared" si="124"/>
        <v>509.26023693070653</v>
      </c>
      <c r="CG206" s="11">
        <f t="shared" si="125"/>
        <v>654.04161967656341</v>
      </c>
      <c r="CH206" s="11">
        <f t="shared" si="126"/>
        <v>803.37273733902748</v>
      </c>
      <c r="CI206" s="11">
        <f t="shared" si="127"/>
        <v>954.29370187778432</v>
      </c>
      <c r="CJ206" s="11" t="str">
        <f t="shared" si="128"/>
        <v/>
      </c>
      <c r="CK206" s="11" t="str">
        <f t="shared" si="129"/>
        <v/>
      </c>
      <c r="CL206" s="11" t="str">
        <f t="shared" si="130"/>
        <v/>
      </c>
      <c r="CM206" s="11" t="str">
        <f t="shared" si="131"/>
        <v/>
      </c>
      <c r="CN206" s="11" t="str">
        <f t="shared" si="132"/>
        <v/>
      </c>
      <c r="CO206" s="11" t="str">
        <f t="shared" si="133"/>
        <v/>
      </c>
    </row>
    <row r="207" spans="1:93" x14ac:dyDescent="0.25">
      <c r="A207" s="7" t="s">
        <v>254</v>
      </c>
      <c r="B207" s="7" t="s">
        <v>241</v>
      </c>
      <c r="C207" s="7" t="s">
        <v>242</v>
      </c>
      <c r="D207" s="7" t="s">
        <v>24</v>
      </c>
      <c r="E207" s="7" t="s">
        <v>37</v>
      </c>
      <c r="F207" s="7" t="s">
        <v>38</v>
      </c>
      <c r="G207" s="7">
        <v>1</v>
      </c>
      <c r="H207" s="7" t="s">
        <v>31</v>
      </c>
      <c r="I207" s="8">
        <v>-0.41543999999999998</v>
      </c>
      <c r="J207" s="8">
        <v>4.5762999999999998</v>
      </c>
      <c r="K207" s="8">
        <v>0.41123999999999999</v>
      </c>
      <c r="L207" s="8"/>
      <c r="M207" s="8"/>
      <c r="N207" s="7">
        <v>3.24</v>
      </c>
      <c r="O207" s="7">
        <v>1059.27</v>
      </c>
      <c r="P207" s="7">
        <v>0.64127999999999996</v>
      </c>
      <c r="Q207" s="7">
        <v>41</v>
      </c>
      <c r="R207" s="7">
        <v>0.89100000000000001</v>
      </c>
      <c r="S207" s="7">
        <v>0.4</v>
      </c>
      <c r="T207" s="7">
        <v>1790.3</v>
      </c>
      <c r="U207" s="7">
        <v>39</v>
      </c>
      <c r="V207" s="11">
        <f t="shared" si="134"/>
        <v>101.31688133235428</v>
      </c>
      <c r="W207" s="11">
        <f t="shared" si="134"/>
        <v>238.73321746445376</v>
      </c>
      <c r="X207" s="11">
        <f t="shared" si="134"/>
        <v>376.57586228482018</v>
      </c>
      <c r="Y207" s="11">
        <f t="shared" si="134"/>
        <v>510.08509284648989</v>
      </c>
      <c r="Z207" s="11">
        <f t="shared" si="134"/>
        <v>638.506048872826</v>
      </c>
      <c r="AA207" s="11">
        <f t="shared" si="134"/>
        <v>761.97662010622241</v>
      </c>
      <c r="AB207" s="11">
        <f t="shared" si="134"/>
        <v>880.85470182946426</v>
      </c>
      <c r="AC207" s="11">
        <f t="shared" si="134"/>
        <v>995.53187699333716</v>
      </c>
      <c r="AD207" s="11" t="str">
        <f t="shared" si="134"/>
        <v/>
      </c>
      <c r="AE207" s="11" t="str">
        <f t="shared" si="134"/>
        <v/>
      </c>
      <c r="AF207" s="11" t="str">
        <f t="shared" si="134"/>
        <v/>
      </c>
      <c r="AG207" s="11" t="str">
        <f t="shared" si="134"/>
        <v/>
      </c>
      <c r="AH207" s="11" t="str">
        <f t="shared" si="134"/>
        <v/>
      </c>
      <c r="AI207" s="11" t="str">
        <f t="shared" si="134"/>
        <v/>
      </c>
      <c r="AJ207" s="11" t="str">
        <f t="shared" si="134"/>
        <v/>
      </c>
      <c r="AK207" s="7" t="s">
        <v>254</v>
      </c>
      <c r="AL207" s="7" t="s">
        <v>241</v>
      </c>
      <c r="AM207" s="11">
        <v>16.418199999999999</v>
      </c>
      <c r="AN207" s="11">
        <v>30.482299999999999</v>
      </c>
      <c r="AO207" s="11">
        <v>44.546399999999998</v>
      </c>
      <c r="AP207" s="11">
        <v>58.610500000000002</v>
      </c>
      <c r="AQ207" s="11">
        <v>72.674599999999998</v>
      </c>
      <c r="AR207" s="11">
        <v>86.738699999999994</v>
      </c>
      <c r="AS207" s="11">
        <v>100.8028</v>
      </c>
      <c r="AT207" s="11">
        <v>114.8669</v>
      </c>
      <c r="BB207" s="11">
        <v>121.9</v>
      </c>
      <c r="BL207" s="11" t="str">
        <f t="shared" si="104"/>
        <v/>
      </c>
      <c r="BM207" s="11" t="str">
        <f t="shared" si="105"/>
        <v/>
      </c>
      <c r="BN207" s="11" t="str">
        <f t="shared" si="106"/>
        <v/>
      </c>
      <c r="BO207" s="11" t="str">
        <f t="shared" si="107"/>
        <v/>
      </c>
      <c r="BP207" s="11" t="str">
        <f t="shared" si="108"/>
        <v/>
      </c>
      <c r="BQ207" s="11" t="str">
        <f t="shared" si="109"/>
        <v/>
      </c>
      <c r="BR207" s="11" t="str">
        <f t="shared" si="110"/>
        <v/>
      </c>
      <c r="BS207" s="11" t="str">
        <f t="shared" si="111"/>
        <v/>
      </c>
      <c r="BT207" s="11" t="str">
        <f t="shared" si="112"/>
        <v/>
      </c>
      <c r="BU207" s="11" t="str">
        <f t="shared" si="113"/>
        <v/>
      </c>
      <c r="BV207" s="11" t="str">
        <f t="shared" si="114"/>
        <v/>
      </c>
      <c r="BW207" s="11" t="str">
        <f t="shared" si="115"/>
        <v/>
      </c>
      <c r="BX207" s="11" t="str">
        <f t="shared" si="116"/>
        <v/>
      </c>
      <c r="BY207" s="11" t="str">
        <f t="shared" si="117"/>
        <v/>
      </c>
      <c r="BZ207" s="11" t="str">
        <f t="shared" si="118"/>
        <v/>
      </c>
      <c r="CA207" s="11" t="str">
        <f t="shared" si="119"/>
        <v/>
      </c>
      <c r="CB207" s="11" t="str">
        <f t="shared" si="120"/>
        <v/>
      </c>
      <c r="CC207" s="11" t="str">
        <f t="shared" si="121"/>
        <v/>
      </c>
      <c r="CD207" s="11" t="str">
        <f t="shared" si="122"/>
        <v/>
      </c>
      <c r="CE207" s="11" t="str">
        <f t="shared" si="123"/>
        <v/>
      </c>
      <c r="CF207" s="11" t="str">
        <f t="shared" si="124"/>
        <v/>
      </c>
      <c r="CG207" s="11" t="str">
        <f t="shared" si="125"/>
        <v/>
      </c>
      <c r="CH207" s="11" t="str">
        <f t="shared" si="126"/>
        <v/>
      </c>
      <c r="CI207" s="11" t="str">
        <f t="shared" si="127"/>
        <v/>
      </c>
      <c r="CJ207" s="11" t="str">
        <f t="shared" si="128"/>
        <v/>
      </c>
      <c r="CK207" s="11" t="str">
        <f t="shared" si="129"/>
        <v/>
      </c>
      <c r="CL207" s="11" t="str">
        <f t="shared" si="130"/>
        <v/>
      </c>
      <c r="CM207" s="11" t="str">
        <f t="shared" si="131"/>
        <v/>
      </c>
      <c r="CN207" s="11" t="str">
        <f t="shared" si="132"/>
        <v/>
      </c>
      <c r="CO207" s="11" t="str">
        <f t="shared" si="133"/>
        <v/>
      </c>
    </row>
    <row r="208" spans="1:93" x14ac:dyDescent="0.25">
      <c r="A208" s="7" t="s">
        <v>278</v>
      </c>
      <c r="B208" s="7" t="s">
        <v>241</v>
      </c>
      <c r="C208" s="7" t="s">
        <v>242</v>
      </c>
      <c r="D208" s="7" t="s">
        <v>24</v>
      </c>
      <c r="E208" s="7" t="s">
        <v>37</v>
      </c>
      <c r="F208" s="7" t="s">
        <v>38</v>
      </c>
      <c r="G208" s="7">
        <v>1</v>
      </c>
      <c r="H208" s="7" t="s">
        <v>31</v>
      </c>
      <c r="I208" s="8">
        <v>-0.52583000000000002</v>
      </c>
      <c r="J208" s="8">
        <v>5.2833500000000004</v>
      </c>
      <c r="K208" s="8">
        <v>0.13192999999999999</v>
      </c>
      <c r="L208" s="8"/>
      <c r="M208" s="8"/>
      <c r="N208" s="7">
        <v>0.19</v>
      </c>
      <c r="O208" s="7">
        <v>2927.85</v>
      </c>
      <c r="P208" s="7">
        <v>0.36321999999999999</v>
      </c>
      <c r="Q208" s="7">
        <v>32</v>
      </c>
      <c r="R208" s="7">
        <v>0.98499999999999999</v>
      </c>
      <c r="S208" s="7">
        <v>0.1</v>
      </c>
      <c r="T208" s="7">
        <v>4543</v>
      </c>
      <c r="U208" s="7">
        <v>30</v>
      </c>
      <c r="V208" s="11">
        <f t="shared" si="134"/>
        <v>162.92266015849546</v>
      </c>
      <c r="W208" s="11">
        <f t="shared" si="134"/>
        <v>499.65492276390268</v>
      </c>
      <c r="X208" s="11">
        <f t="shared" si="134"/>
        <v>854.03578998594435</v>
      </c>
      <c r="Y208" s="11">
        <f t="shared" si="134"/>
        <v>1195.3156854209058</v>
      </c>
      <c r="Z208" s="11">
        <f t="shared" si="134"/>
        <v>1514.6163403116332</v>
      </c>
      <c r="AA208" s="11">
        <f t="shared" si="134"/>
        <v>1809.0984957985443</v>
      </c>
      <c r="AB208" s="11">
        <f t="shared" si="134"/>
        <v>2078.0452516924961</v>
      </c>
      <c r="AC208" s="11">
        <f t="shared" si="134"/>
        <v>2321.5665483583193</v>
      </c>
      <c r="AD208" s="11">
        <f t="shared" si="134"/>
        <v>2540.0954218810357</v>
      </c>
      <c r="AE208" s="11">
        <f t="shared" si="134"/>
        <v>2734.1720166736873</v>
      </c>
      <c r="AF208" s="11">
        <f t="shared" si="134"/>
        <v>2904.3455641244591</v>
      </c>
      <c r="AG208" s="11" t="str">
        <f t="shared" si="134"/>
        <v/>
      </c>
      <c r="AH208" s="11" t="str">
        <f t="shared" si="134"/>
        <v/>
      </c>
      <c r="AI208" s="11" t="str">
        <f t="shared" si="134"/>
        <v/>
      </c>
      <c r="AJ208" s="11" t="str">
        <f t="shared" si="134"/>
        <v/>
      </c>
      <c r="AK208" s="7" t="s">
        <v>278</v>
      </c>
      <c r="AL208" s="7" t="s">
        <v>241</v>
      </c>
      <c r="AM208" s="11">
        <v>16.956819999999997</v>
      </c>
      <c r="AN208" s="11">
        <v>33.619019999999999</v>
      </c>
      <c r="AO208" s="11">
        <v>49.279219999999995</v>
      </c>
      <c r="AP208" s="11">
        <v>63.937419999999996</v>
      </c>
      <c r="AQ208" s="11">
        <v>77.593619999999987</v>
      </c>
      <c r="AR208" s="11">
        <v>90.24781999999999</v>
      </c>
      <c r="AS208" s="11">
        <v>101.90001999999998</v>
      </c>
      <c r="AT208" s="11">
        <v>112.55022</v>
      </c>
      <c r="AU208" s="11">
        <v>122.19842</v>
      </c>
      <c r="AV208" s="11">
        <v>130.84461999999999</v>
      </c>
      <c r="AW208" s="11">
        <v>138.48881999999998</v>
      </c>
      <c r="BB208" s="11">
        <v>138.55000000000001</v>
      </c>
      <c r="BL208" s="11" t="str">
        <f t="shared" si="104"/>
        <v/>
      </c>
      <c r="BM208" s="11" t="str">
        <f t="shared" si="105"/>
        <v/>
      </c>
      <c r="BN208" s="11" t="str">
        <f t="shared" si="106"/>
        <v/>
      </c>
      <c r="BO208" s="11" t="str">
        <f t="shared" si="107"/>
        <v/>
      </c>
      <c r="BP208" s="11" t="str">
        <f t="shared" si="108"/>
        <v/>
      </c>
      <c r="BQ208" s="11" t="str">
        <f t="shared" si="109"/>
        <v/>
      </c>
      <c r="BR208" s="11" t="str">
        <f t="shared" si="110"/>
        <v/>
      </c>
      <c r="BS208" s="11" t="str">
        <f t="shared" si="111"/>
        <v/>
      </c>
      <c r="BT208" s="11" t="str">
        <f t="shared" si="112"/>
        <v/>
      </c>
      <c r="BU208" s="11" t="str">
        <f t="shared" si="113"/>
        <v/>
      </c>
      <c r="BV208" s="11" t="str">
        <f t="shared" si="114"/>
        <v/>
      </c>
      <c r="BW208" s="11" t="str">
        <f t="shared" si="115"/>
        <v/>
      </c>
      <c r="BX208" s="11" t="str">
        <f t="shared" si="116"/>
        <v/>
      </c>
      <c r="BY208" s="11" t="str">
        <f t="shared" si="117"/>
        <v/>
      </c>
      <c r="BZ208" s="11" t="str">
        <f t="shared" si="118"/>
        <v/>
      </c>
      <c r="CA208" s="11" t="str">
        <f t="shared" si="119"/>
        <v/>
      </c>
      <c r="CB208" s="11" t="str">
        <f t="shared" si="120"/>
        <v/>
      </c>
      <c r="CC208" s="11" t="str">
        <f t="shared" si="121"/>
        <v/>
      </c>
      <c r="CD208" s="11" t="str">
        <f t="shared" si="122"/>
        <v/>
      </c>
      <c r="CE208" s="11" t="str">
        <f t="shared" si="123"/>
        <v/>
      </c>
      <c r="CF208" s="11" t="str">
        <f t="shared" si="124"/>
        <v/>
      </c>
      <c r="CG208" s="11" t="str">
        <f t="shared" si="125"/>
        <v/>
      </c>
      <c r="CH208" s="11" t="str">
        <f t="shared" si="126"/>
        <v/>
      </c>
      <c r="CI208" s="11" t="str">
        <f t="shared" si="127"/>
        <v/>
      </c>
      <c r="CJ208" s="11" t="str">
        <f t="shared" si="128"/>
        <v/>
      </c>
      <c r="CK208" s="11" t="str">
        <f t="shared" si="129"/>
        <v/>
      </c>
      <c r="CL208" s="11" t="str">
        <f t="shared" si="130"/>
        <v/>
      </c>
      <c r="CM208" s="11" t="str">
        <f t="shared" si="131"/>
        <v/>
      </c>
      <c r="CN208" s="11" t="str">
        <f t="shared" si="132"/>
        <v/>
      </c>
      <c r="CO208" s="11" t="str">
        <f t="shared" si="133"/>
        <v/>
      </c>
    </row>
    <row r="209" spans="1:93" x14ac:dyDescent="0.25">
      <c r="A209" s="7" t="s">
        <v>254</v>
      </c>
      <c r="B209" s="7" t="s">
        <v>88</v>
      </c>
      <c r="C209" s="7" t="s">
        <v>89</v>
      </c>
      <c r="D209" s="7" t="s">
        <v>24</v>
      </c>
      <c r="E209" s="7" t="s">
        <v>37</v>
      </c>
      <c r="F209" s="7" t="s">
        <v>38</v>
      </c>
      <c r="G209" s="7">
        <v>1</v>
      </c>
      <c r="H209" s="7" t="s">
        <v>31</v>
      </c>
      <c r="I209" s="8">
        <v>-0.56366000000000005</v>
      </c>
      <c r="J209" s="8">
        <v>4.70824</v>
      </c>
      <c r="K209" s="8">
        <v>0.63258000000000003</v>
      </c>
      <c r="L209" s="8"/>
      <c r="M209" s="8"/>
      <c r="N209" s="7">
        <v>6.21</v>
      </c>
      <c r="O209" s="7">
        <v>502.73</v>
      </c>
      <c r="P209" s="7">
        <v>0.79535</v>
      </c>
      <c r="Q209" s="7">
        <v>28</v>
      </c>
      <c r="R209" s="7">
        <v>0.80800000000000005</v>
      </c>
      <c r="S209" s="7">
        <v>0.3</v>
      </c>
      <c r="T209" s="7">
        <v>751.6</v>
      </c>
      <c r="U209" s="7">
        <v>26</v>
      </c>
      <c r="V209" s="11">
        <f t="shared" si="134"/>
        <v>33.517245194211078</v>
      </c>
      <c r="W209" s="11">
        <f t="shared" si="134"/>
        <v>176.6927246565273</v>
      </c>
      <c r="X209" s="11">
        <f t="shared" si="134"/>
        <v>356.61646899659365</v>
      </c>
      <c r="Y209" s="11">
        <f t="shared" si="134"/>
        <v>479.14821159414885</v>
      </c>
      <c r="Z209" s="11">
        <f t="shared" si="134"/>
        <v>469.7806941437222</v>
      </c>
      <c r="AA209" s="11" t="str">
        <f t="shared" si="134"/>
        <v/>
      </c>
      <c r="AB209" s="11" t="str">
        <f t="shared" si="134"/>
        <v/>
      </c>
      <c r="AC209" s="11" t="str">
        <f t="shared" si="134"/>
        <v/>
      </c>
      <c r="AD209" s="11" t="str">
        <f t="shared" si="134"/>
        <v/>
      </c>
      <c r="AE209" s="11" t="str">
        <f t="shared" si="134"/>
        <v/>
      </c>
      <c r="AF209" s="11" t="str">
        <f t="shared" si="134"/>
        <v/>
      </c>
      <c r="AG209" s="11" t="str">
        <f t="shared" si="134"/>
        <v/>
      </c>
      <c r="AH209" s="11" t="str">
        <f t="shared" si="134"/>
        <v/>
      </c>
      <c r="AI209" s="11" t="str">
        <f t="shared" si="134"/>
        <v/>
      </c>
      <c r="AJ209" s="11" t="str">
        <f t="shared" si="134"/>
        <v/>
      </c>
      <c r="AK209" s="7" t="s">
        <v>254</v>
      </c>
      <c r="AL209" s="7" t="s">
        <v>88</v>
      </c>
      <c r="AM209" s="11">
        <v>7.8481399999999999</v>
      </c>
      <c r="AN209" s="11">
        <v>21.468739999999997</v>
      </c>
      <c r="AO209" s="11">
        <v>36.993340000000003</v>
      </c>
      <c r="AP209" s="11">
        <v>47.701940000000008</v>
      </c>
      <c r="AQ209" s="11">
        <v>46.874539999999968</v>
      </c>
      <c r="BB209" s="11">
        <v>48.79</v>
      </c>
      <c r="BC209" t="s">
        <v>254</v>
      </c>
      <c r="BD209" t="s">
        <v>88</v>
      </c>
      <c r="BE209" t="s">
        <v>467</v>
      </c>
      <c r="BF209" t="s">
        <v>89</v>
      </c>
      <c r="BG209" t="s">
        <v>449</v>
      </c>
      <c r="BH209">
        <v>0.46</v>
      </c>
      <c r="BI209">
        <v>0.01</v>
      </c>
      <c r="BJ209">
        <v>192.29</v>
      </c>
      <c r="BK209">
        <v>16.690000000000001</v>
      </c>
      <c r="BL209" s="11">
        <f t="shared" si="104"/>
        <v>6.4450310783948481</v>
      </c>
      <c r="BM209" s="11">
        <f t="shared" si="105"/>
        <v>33.976244024203631</v>
      </c>
      <c r="BN209" s="11">
        <f t="shared" si="106"/>
        <v>68.573780823354994</v>
      </c>
      <c r="BO209" s="11">
        <f t="shared" si="107"/>
        <v>92.135409607438874</v>
      </c>
      <c r="BP209" s="11">
        <f t="shared" si="108"/>
        <v>90.334129676896339</v>
      </c>
      <c r="BQ209" s="11" t="str">
        <f t="shared" si="109"/>
        <v/>
      </c>
      <c r="BR209" s="11" t="str">
        <f t="shared" si="110"/>
        <v/>
      </c>
      <c r="BS209" s="11" t="str">
        <f t="shared" si="111"/>
        <v/>
      </c>
      <c r="BT209" s="11" t="str">
        <f t="shared" si="112"/>
        <v/>
      </c>
      <c r="BU209" s="11" t="str">
        <f t="shared" si="113"/>
        <v/>
      </c>
      <c r="BV209" s="11" t="str">
        <f t="shared" si="114"/>
        <v/>
      </c>
      <c r="BW209" s="11" t="str">
        <f t="shared" si="115"/>
        <v/>
      </c>
      <c r="BX209" s="11" t="str">
        <f t="shared" si="116"/>
        <v/>
      </c>
      <c r="BY209" s="11" t="str">
        <f t="shared" si="117"/>
        <v/>
      </c>
      <c r="BZ209" s="11" t="str">
        <f t="shared" si="118"/>
        <v/>
      </c>
      <c r="CA209" s="11">
        <f t="shared" si="119"/>
        <v>32.225155391974241</v>
      </c>
      <c r="CB209" s="11">
        <f t="shared" si="120"/>
        <v>169.88122012101815</v>
      </c>
      <c r="CC209" s="11">
        <f t="shared" si="121"/>
        <v>342.86890411677496</v>
      </c>
      <c r="CD209" s="11">
        <f t="shared" si="122"/>
        <v>460.67704803719437</v>
      </c>
      <c r="CE209" s="11">
        <f t="shared" si="123"/>
        <v>451.67064838448169</v>
      </c>
      <c r="CF209" s="11" t="str">
        <f t="shared" si="124"/>
        <v/>
      </c>
      <c r="CG209" s="11" t="str">
        <f t="shared" si="125"/>
        <v/>
      </c>
      <c r="CH209" s="11" t="str">
        <f t="shared" si="126"/>
        <v/>
      </c>
      <c r="CI209" s="11" t="str">
        <f t="shared" si="127"/>
        <v/>
      </c>
      <c r="CJ209" s="11" t="str">
        <f t="shared" si="128"/>
        <v/>
      </c>
      <c r="CK209" s="11" t="str">
        <f t="shared" si="129"/>
        <v/>
      </c>
      <c r="CL209" s="11" t="str">
        <f t="shared" si="130"/>
        <v/>
      </c>
      <c r="CM209" s="11" t="str">
        <f t="shared" si="131"/>
        <v/>
      </c>
      <c r="CN209" s="11" t="str">
        <f t="shared" si="132"/>
        <v/>
      </c>
      <c r="CO209" s="11" t="str">
        <f t="shared" si="133"/>
        <v/>
      </c>
    </row>
    <row r="210" spans="1:93" x14ac:dyDescent="0.25">
      <c r="A210" s="5" t="s">
        <v>178</v>
      </c>
      <c r="B210" s="5" t="s">
        <v>207</v>
      </c>
      <c r="C210" s="5" t="s">
        <v>208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-5.3985000000000003</v>
      </c>
      <c r="J210" s="6">
        <v>7.9860199999999999</v>
      </c>
      <c r="K210" s="6">
        <v>0.84479000000000004</v>
      </c>
      <c r="L210" s="6"/>
      <c r="M210" s="6"/>
      <c r="N210" s="5">
        <v>0.32</v>
      </c>
      <c r="O210" s="5">
        <v>2000.96</v>
      </c>
      <c r="P210" s="5">
        <v>0.91913</v>
      </c>
      <c r="Q210" s="5">
        <v>69</v>
      </c>
      <c r="R210" s="5">
        <v>0.83799999999999997</v>
      </c>
      <c r="S210" s="5">
        <v>0.1</v>
      </c>
      <c r="T210" s="5">
        <v>3695.2</v>
      </c>
      <c r="U210" s="5">
        <v>67</v>
      </c>
      <c r="V210" s="11">
        <f t="shared" si="134"/>
        <v>65.843259010769401</v>
      </c>
      <c r="W210" s="11">
        <f t="shared" si="134"/>
        <v>261.62471278637486</v>
      </c>
      <c r="X210" s="11">
        <f t="shared" si="134"/>
        <v>516.08661847212079</v>
      </c>
      <c r="Y210" s="11">
        <f t="shared" si="134"/>
        <v>787.9752445431086</v>
      </c>
      <c r="Z210" s="11">
        <f t="shared" si="134"/>
        <v>1054.0685271957038</v>
      </c>
      <c r="AA210" s="11">
        <f t="shared" si="134"/>
        <v>1300.1063701640774</v>
      </c>
      <c r="AB210" s="11">
        <f t="shared" si="134"/>
        <v>1516.8140032962119</v>
      </c>
      <c r="AC210" s="11">
        <f t="shared" si="134"/>
        <v>1697.9554258103096</v>
      </c>
      <c r="AD210" s="11">
        <f t="shared" si="134"/>
        <v>1839.2910108950332</v>
      </c>
      <c r="AE210" s="11">
        <f t="shared" si="134"/>
        <v>1937.9851999662881</v>
      </c>
      <c r="AF210" s="11" t="str">
        <f t="shared" si="134"/>
        <v/>
      </c>
      <c r="AG210" s="11" t="str">
        <f t="shared" si="134"/>
        <v/>
      </c>
      <c r="AH210" s="11" t="str">
        <f t="shared" si="134"/>
        <v/>
      </c>
      <c r="AI210" s="11" t="str">
        <f t="shared" si="134"/>
        <v/>
      </c>
      <c r="AJ210" s="11" t="str">
        <f t="shared" si="134"/>
        <v/>
      </c>
      <c r="AK210" s="5" t="s">
        <v>178</v>
      </c>
      <c r="AL210" s="5" t="s">
        <v>207</v>
      </c>
      <c r="AM210" s="11">
        <v>18.152050000000003</v>
      </c>
      <c r="AN210" s="11">
        <v>33.956449999999997</v>
      </c>
      <c r="AO210" s="11">
        <v>48.210849999999994</v>
      </c>
      <c r="AP210" s="11">
        <v>60.915250000000007</v>
      </c>
      <c r="AQ210" s="11">
        <v>72.06965000000001</v>
      </c>
      <c r="AR210" s="11">
        <v>81.674049999999994</v>
      </c>
      <c r="AS210" s="11">
        <v>89.728450000000009</v>
      </c>
      <c r="AT210" s="11">
        <v>96.232850000000013</v>
      </c>
      <c r="AU210" s="11">
        <v>101.18725000000001</v>
      </c>
      <c r="AV210" s="11">
        <v>104.59165000000002</v>
      </c>
      <c r="BB210" s="11">
        <v>105.74</v>
      </c>
      <c r="BL210" s="11" t="str">
        <f t="shared" si="104"/>
        <v/>
      </c>
      <c r="BM210" s="11" t="str">
        <f t="shared" si="105"/>
        <v/>
      </c>
      <c r="BN210" s="11" t="str">
        <f t="shared" si="106"/>
        <v/>
      </c>
      <c r="BO210" s="11" t="str">
        <f t="shared" si="107"/>
        <v/>
      </c>
      <c r="BP210" s="11" t="str">
        <f t="shared" si="108"/>
        <v/>
      </c>
      <c r="BQ210" s="11" t="str">
        <f t="shared" si="109"/>
        <v/>
      </c>
      <c r="BR210" s="11" t="str">
        <f t="shared" si="110"/>
        <v/>
      </c>
      <c r="BS210" s="11" t="str">
        <f t="shared" si="111"/>
        <v/>
      </c>
      <c r="BT210" s="11" t="str">
        <f t="shared" si="112"/>
        <v/>
      </c>
      <c r="BU210" s="11" t="str">
        <f t="shared" si="113"/>
        <v/>
      </c>
      <c r="BV210" s="11" t="str">
        <f t="shared" si="114"/>
        <v/>
      </c>
      <c r="BW210" s="11" t="str">
        <f t="shared" si="115"/>
        <v/>
      </c>
      <c r="BX210" s="11" t="str">
        <f t="shared" si="116"/>
        <v/>
      </c>
      <c r="BY210" s="11" t="str">
        <f t="shared" si="117"/>
        <v/>
      </c>
      <c r="BZ210" s="11" t="str">
        <f t="shared" si="118"/>
        <v/>
      </c>
      <c r="CA210" s="11" t="str">
        <f t="shared" si="119"/>
        <v/>
      </c>
      <c r="CB210" s="11" t="str">
        <f t="shared" si="120"/>
        <v/>
      </c>
      <c r="CC210" s="11" t="str">
        <f t="shared" si="121"/>
        <v/>
      </c>
      <c r="CD210" s="11" t="str">
        <f t="shared" si="122"/>
        <v/>
      </c>
      <c r="CE210" s="11" t="str">
        <f t="shared" si="123"/>
        <v/>
      </c>
      <c r="CF210" s="11" t="str">
        <f t="shared" si="124"/>
        <v/>
      </c>
      <c r="CG210" s="11" t="str">
        <f t="shared" si="125"/>
        <v/>
      </c>
      <c r="CH210" s="11" t="str">
        <f t="shared" si="126"/>
        <v/>
      </c>
      <c r="CI210" s="11" t="str">
        <f t="shared" si="127"/>
        <v/>
      </c>
      <c r="CJ210" s="11" t="str">
        <f t="shared" si="128"/>
        <v/>
      </c>
      <c r="CK210" s="11" t="str">
        <f t="shared" si="129"/>
        <v/>
      </c>
      <c r="CL210" s="11" t="str">
        <f t="shared" si="130"/>
        <v/>
      </c>
      <c r="CM210" s="11" t="str">
        <f t="shared" si="131"/>
        <v/>
      </c>
      <c r="CN210" s="11" t="str">
        <f t="shared" si="132"/>
        <v/>
      </c>
      <c r="CO210" s="11" t="str">
        <f t="shared" si="133"/>
        <v/>
      </c>
    </row>
    <row r="211" spans="1:93" x14ac:dyDescent="0.25">
      <c r="A211" s="7" t="s">
        <v>209</v>
      </c>
      <c r="B211" s="7" t="s">
        <v>207</v>
      </c>
      <c r="C211" s="7" t="s">
        <v>208</v>
      </c>
      <c r="D211" s="7" t="s">
        <v>24</v>
      </c>
      <c r="E211" s="7" t="s">
        <v>37</v>
      </c>
      <c r="F211" s="7" t="s">
        <v>38</v>
      </c>
      <c r="G211" s="7">
        <v>1</v>
      </c>
      <c r="H211" s="7" t="s">
        <v>31</v>
      </c>
      <c r="I211" s="8">
        <v>-0.43895000000000001</v>
      </c>
      <c r="J211" s="8">
        <v>4.8437900000000003</v>
      </c>
      <c r="K211" s="8">
        <v>0.28084999999999999</v>
      </c>
      <c r="L211" s="8"/>
      <c r="M211" s="8"/>
      <c r="N211" s="7">
        <v>8.48</v>
      </c>
      <c r="O211" s="7">
        <v>1504.35</v>
      </c>
      <c r="P211" s="7">
        <v>0.52995000000000003</v>
      </c>
      <c r="Q211" s="7">
        <v>50</v>
      </c>
      <c r="R211" s="7">
        <v>0.85599999999999998</v>
      </c>
      <c r="S211" s="7">
        <v>0.5</v>
      </c>
      <c r="T211" s="7">
        <v>2627.4</v>
      </c>
      <c r="U211" s="7">
        <v>48</v>
      </c>
      <c r="V211" s="11">
        <f t="shared" si="134"/>
        <v>188.2263565913064</v>
      </c>
      <c r="W211" s="11">
        <f t="shared" si="134"/>
        <v>411.21416961394664</v>
      </c>
      <c r="X211" s="11">
        <f t="shared" si="134"/>
        <v>616.93902505981237</v>
      </c>
      <c r="Y211" s="11">
        <f t="shared" si="134"/>
        <v>799.24222404562568</v>
      </c>
      <c r="Z211" s="11">
        <f t="shared" si="134"/>
        <v>958.01071249325412</v>
      </c>
      <c r="AA211" s="11">
        <f t="shared" si="134"/>
        <v>1094.2693935469758</v>
      </c>
      <c r="AB211" s="11">
        <f t="shared" si="134"/>
        <v>1209.1677025840695</v>
      </c>
      <c r="AC211" s="11">
        <f t="shared" si="134"/>
        <v>1303.728529274927</v>
      </c>
      <c r="AD211" s="11">
        <f t="shared" si="134"/>
        <v>1378.7913137647099</v>
      </c>
      <c r="AE211" s="11">
        <f t="shared" si="134"/>
        <v>1435.0095136129798</v>
      </c>
      <c r="AF211" s="11">
        <f t="shared" si="134"/>
        <v>1472.8619149597507</v>
      </c>
      <c r="AG211" s="11">
        <f t="shared" si="134"/>
        <v>1492.6650199408989</v>
      </c>
      <c r="AH211" s="11" t="str">
        <f t="shared" si="134"/>
        <v/>
      </c>
      <c r="AI211" s="11" t="str">
        <f t="shared" si="134"/>
        <v/>
      </c>
      <c r="AJ211" s="11" t="str">
        <f t="shared" si="134"/>
        <v/>
      </c>
      <c r="AK211" s="7" t="s">
        <v>209</v>
      </c>
      <c r="AL211" s="7" t="s">
        <v>207</v>
      </c>
      <c r="AM211" s="11">
        <v>21.928789999999999</v>
      </c>
      <c r="AN211" s="11">
        <v>38.589890000000004</v>
      </c>
      <c r="AO211" s="11">
        <v>53.750990000000002</v>
      </c>
      <c r="AP211" s="11">
        <v>67.412090000000006</v>
      </c>
      <c r="AQ211" s="11">
        <v>79.573190000000011</v>
      </c>
      <c r="AR211" s="11">
        <v>90.234290000000001</v>
      </c>
      <c r="AS211" s="11">
        <v>99.395389999999992</v>
      </c>
      <c r="AT211" s="11">
        <v>107.05649</v>
      </c>
      <c r="AU211" s="11">
        <v>113.21759</v>
      </c>
      <c r="AV211" s="11">
        <v>117.87869000000001</v>
      </c>
      <c r="AW211" s="11">
        <v>121.03978999999998</v>
      </c>
      <c r="AX211" s="11">
        <v>122.70088999999999</v>
      </c>
      <c r="BB211" s="11">
        <v>122.68</v>
      </c>
      <c r="BC211" t="s">
        <v>209</v>
      </c>
      <c r="BD211" t="s">
        <v>207</v>
      </c>
      <c r="BE211" t="s">
        <v>518</v>
      </c>
      <c r="BF211" t="s">
        <v>208</v>
      </c>
      <c r="BG211" t="s">
        <v>449</v>
      </c>
      <c r="BH211">
        <v>0.26</v>
      </c>
      <c r="BI211">
        <v>0.05</v>
      </c>
      <c r="BJ211">
        <v>106.42</v>
      </c>
      <c r="BK211">
        <v>13.37</v>
      </c>
      <c r="BL211" s="11">
        <f t="shared" si="104"/>
        <v>20.031048868446824</v>
      </c>
      <c r="BM211" s="11">
        <f t="shared" si="105"/>
        <v>43.7614119303162</v>
      </c>
      <c r="BN211" s="11">
        <f t="shared" si="106"/>
        <v>65.654651046865226</v>
      </c>
      <c r="BO211" s="11">
        <f t="shared" si="107"/>
        <v>85.055357482935491</v>
      </c>
      <c r="BP211" s="11">
        <f t="shared" si="108"/>
        <v>101.95150002353211</v>
      </c>
      <c r="BQ211" s="11">
        <f t="shared" si="109"/>
        <v>116.45214886126918</v>
      </c>
      <c r="BR211" s="11">
        <f t="shared" si="110"/>
        <v>128.67962690899668</v>
      </c>
      <c r="BS211" s="11">
        <f t="shared" si="111"/>
        <v>138.74279008543775</v>
      </c>
      <c r="BT211" s="11">
        <f t="shared" si="112"/>
        <v>146.73097161084044</v>
      </c>
      <c r="BU211" s="11">
        <f t="shared" si="113"/>
        <v>152.71371243869334</v>
      </c>
      <c r="BV211" s="11">
        <f t="shared" si="114"/>
        <v>156.7419649900167</v>
      </c>
      <c r="BW211" s="11">
        <f t="shared" si="115"/>
        <v>158.84941142211045</v>
      </c>
      <c r="BX211" s="11" t="str">
        <f t="shared" si="116"/>
        <v/>
      </c>
      <c r="BY211" s="11" t="str">
        <f t="shared" si="117"/>
        <v/>
      </c>
      <c r="BZ211" s="11" t="str">
        <f t="shared" si="118"/>
        <v/>
      </c>
      <c r="CA211" s="11">
        <f t="shared" si="119"/>
        <v>100.15524434223411</v>
      </c>
      <c r="CB211" s="11">
        <f t="shared" si="120"/>
        <v>218.807059651581</v>
      </c>
      <c r="CC211" s="11">
        <f t="shared" si="121"/>
        <v>328.27325523432614</v>
      </c>
      <c r="CD211" s="11">
        <f t="shared" si="122"/>
        <v>425.27678741467747</v>
      </c>
      <c r="CE211" s="11">
        <f t="shared" si="123"/>
        <v>509.75750011766053</v>
      </c>
      <c r="CF211" s="11">
        <f t="shared" si="124"/>
        <v>582.26074430634594</v>
      </c>
      <c r="CG211" s="11">
        <f t="shared" si="125"/>
        <v>643.39813454498335</v>
      </c>
      <c r="CH211" s="11">
        <f t="shared" si="126"/>
        <v>693.71395042718871</v>
      </c>
      <c r="CI211" s="11">
        <f t="shared" si="127"/>
        <v>733.65485805420224</v>
      </c>
      <c r="CJ211" s="11">
        <f t="shared" si="128"/>
        <v>763.56856219346673</v>
      </c>
      <c r="CK211" s="11">
        <f t="shared" si="129"/>
        <v>783.70982495008343</v>
      </c>
      <c r="CL211" s="11">
        <f t="shared" si="130"/>
        <v>794.2470571105523</v>
      </c>
      <c r="CM211" s="11" t="str">
        <f t="shared" si="131"/>
        <v/>
      </c>
      <c r="CN211" s="11" t="str">
        <f t="shared" si="132"/>
        <v/>
      </c>
      <c r="CO211" s="11" t="str">
        <f t="shared" si="133"/>
        <v/>
      </c>
    </row>
    <row r="212" spans="1:93" x14ac:dyDescent="0.25">
      <c r="A212" s="5" t="s">
        <v>234</v>
      </c>
      <c r="B212" s="5" t="s">
        <v>207</v>
      </c>
      <c r="C212" s="5" t="s">
        <v>208</v>
      </c>
      <c r="D212" s="5" t="s">
        <v>24</v>
      </c>
      <c r="E212" s="5" t="s">
        <v>37</v>
      </c>
      <c r="F212" s="5" t="s">
        <v>38</v>
      </c>
      <c r="G212" s="5">
        <v>1</v>
      </c>
      <c r="H212" s="5" t="s">
        <v>31</v>
      </c>
      <c r="I212" s="6">
        <v>-4.7289300000000001</v>
      </c>
      <c r="J212" s="6">
        <v>7.5454400000000001</v>
      </c>
      <c r="K212" s="6">
        <v>0.32716000000000001</v>
      </c>
      <c r="L212" s="6"/>
      <c r="M212" s="6"/>
      <c r="N212" s="5">
        <v>3.27</v>
      </c>
      <c r="O212" s="5">
        <v>942.44</v>
      </c>
      <c r="P212" s="5">
        <v>0.57198000000000004</v>
      </c>
      <c r="Q212" s="5">
        <v>33</v>
      </c>
      <c r="R212" s="5">
        <v>0.86199999999999999</v>
      </c>
      <c r="S212" s="5">
        <v>0.8</v>
      </c>
      <c r="T212" s="5">
        <v>791.9</v>
      </c>
      <c r="U212" s="5">
        <v>31</v>
      </c>
      <c r="V212" s="11">
        <f t="shared" si="134"/>
        <v>138.53840745745345</v>
      </c>
      <c r="W212" s="11">
        <f t="shared" si="134"/>
        <v>318.94232510078047</v>
      </c>
      <c r="X212" s="11">
        <f t="shared" si="134"/>
        <v>436.05283952283997</v>
      </c>
      <c r="Y212" s="11">
        <f t="shared" si="134"/>
        <v>700.2380635117662</v>
      </c>
      <c r="Z212" s="11" t="str">
        <f t="shared" si="134"/>
        <v/>
      </c>
      <c r="AA212" s="11" t="str">
        <f t="shared" si="134"/>
        <v/>
      </c>
      <c r="AB212" s="11" t="str">
        <f t="shared" si="134"/>
        <v/>
      </c>
      <c r="AC212" s="11" t="str">
        <f t="shared" si="134"/>
        <v/>
      </c>
      <c r="AD212" s="11" t="str">
        <f t="shared" si="134"/>
        <v/>
      </c>
      <c r="AE212" s="11" t="str">
        <f t="shared" si="134"/>
        <v/>
      </c>
      <c r="AF212" s="11" t="str">
        <f t="shared" si="134"/>
        <v/>
      </c>
      <c r="AG212" s="11" t="str">
        <f t="shared" si="134"/>
        <v/>
      </c>
      <c r="AH212" s="11" t="str">
        <f t="shared" si="134"/>
        <v/>
      </c>
      <c r="AI212" s="11" t="str">
        <f t="shared" si="134"/>
        <v/>
      </c>
      <c r="AJ212" s="11" t="str">
        <f t="shared" si="134"/>
        <v/>
      </c>
      <c r="AK212" s="5" t="s">
        <v>234</v>
      </c>
      <c r="AL212" s="5" t="s">
        <v>207</v>
      </c>
      <c r="AM212" s="11">
        <v>30.999540000000003</v>
      </c>
      <c r="AN212" s="11">
        <v>47.19774000000001</v>
      </c>
      <c r="AO212" s="11">
        <v>55.945940000000022</v>
      </c>
      <c r="AP212" s="11">
        <v>73.384140000000031</v>
      </c>
      <c r="BB212" s="11">
        <v>90.8</v>
      </c>
      <c r="BC212" t="s">
        <v>234</v>
      </c>
      <c r="BD212" t="s">
        <v>207</v>
      </c>
      <c r="BE212" t="s">
        <v>518</v>
      </c>
      <c r="BF212" t="s">
        <v>208</v>
      </c>
      <c r="BG212" t="s">
        <v>438</v>
      </c>
      <c r="BH212">
        <v>0.41</v>
      </c>
      <c r="BI212">
        <v>0.02</v>
      </c>
      <c r="BJ212">
        <v>124.67</v>
      </c>
      <c r="BK212">
        <v>18.41</v>
      </c>
      <c r="BL212" s="11">
        <f t="shared" si="104"/>
        <v>17.271583257720721</v>
      </c>
      <c r="BM212" s="11">
        <f t="shared" si="105"/>
        <v>39.762539670314297</v>
      </c>
      <c r="BN212" s="11">
        <f t="shared" si="106"/>
        <v>54.362707503312464</v>
      </c>
      <c r="BO212" s="11">
        <f t="shared" si="107"/>
        <v>87.298679378011883</v>
      </c>
      <c r="BP212" s="11" t="str">
        <f t="shared" si="108"/>
        <v/>
      </c>
      <c r="BQ212" s="11" t="str">
        <f t="shared" si="109"/>
        <v/>
      </c>
      <c r="BR212" s="11" t="str">
        <f t="shared" si="110"/>
        <v/>
      </c>
      <c r="BS212" s="11" t="str">
        <f t="shared" si="111"/>
        <v/>
      </c>
      <c r="BT212" s="11" t="str">
        <f t="shared" si="112"/>
        <v/>
      </c>
      <c r="BU212" s="11" t="str">
        <f t="shared" si="113"/>
        <v/>
      </c>
      <c r="BV212" s="11" t="str">
        <f t="shared" si="114"/>
        <v/>
      </c>
      <c r="BW212" s="11" t="str">
        <f t="shared" si="115"/>
        <v/>
      </c>
      <c r="BX212" s="11" t="str">
        <f t="shared" si="116"/>
        <v/>
      </c>
      <c r="BY212" s="11" t="str">
        <f t="shared" si="117"/>
        <v/>
      </c>
      <c r="BZ212" s="11" t="str">
        <f t="shared" si="118"/>
        <v/>
      </c>
      <c r="CA212" s="11">
        <f t="shared" si="119"/>
        <v>86.357916288603604</v>
      </c>
      <c r="CB212" s="11">
        <f t="shared" si="120"/>
        <v>198.8126983515715</v>
      </c>
      <c r="CC212" s="11">
        <f t="shared" si="121"/>
        <v>271.81353751656229</v>
      </c>
      <c r="CD212" s="11">
        <f t="shared" si="122"/>
        <v>436.49339689005944</v>
      </c>
      <c r="CE212" s="11" t="str">
        <f t="shared" si="123"/>
        <v/>
      </c>
      <c r="CF212" s="11" t="str">
        <f t="shared" si="124"/>
        <v/>
      </c>
      <c r="CG212" s="11" t="str">
        <f t="shared" si="125"/>
        <v/>
      </c>
      <c r="CH212" s="11" t="str">
        <f t="shared" si="126"/>
        <v/>
      </c>
      <c r="CI212" s="11" t="str">
        <f t="shared" si="127"/>
        <v/>
      </c>
      <c r="CJ212" s="11" t="str">
        <f t="shared" si="128"/>
        <v/>
      </c>
      <c r="CK212" s="11" t="str">
        <f t="shared" si="129"/>
        <v/>
      </c>
      <c r="CL212" s="11" t="str">
        <f t="shared" si="130"/>
        <v/>
      </c>
      <c r="CM212" s="11" t="str">
        <f t="shared" si="131"/>
        <v/>
      </c>
      <c r="CN212" s="11" t="str">
        <f t="shared" si="132"/>
        <v/>
      </c>
      <c r="CO212" s="11" t="str">
        <f t="shared" si="133"/>
        <v/>
      </c>
    </row>
    <row r="213" spans="1:93" x14ac:dyDescent="0.25">
      <c r="A213" s="5" t="s">
        <v>368</v>
      </c>
      <c r="B213" s="5" t="s">
        <v>207</v>
      </c>
      <c r="C213" s="5" t="s">
        <v>208</v>
      </c>
      <c r="D213" s="5" t="s">
        <v>24</v>
      </c>
      <c r="E213" s="5" t="s">
        <v>37</v>
      </c>
      <c r="F213" s="5" t="s">
        <v>38</v>
      </c>
      <c r="G213" s="5">
        <v>1</v>
      </c>
      <c r="H213" s="5" t="s">
        <v>31</v>
      </c>
      <c r="I213" s="6">
        <v>6.8779999999999994E-2</v>
      </c>
      <c r="J213" s="6">
        <v>4.4656399999999996</v>
      </c>
      <c r="K213" s="6">
        <v>0.22317000000000001</v>
      </c>
      <c r="L213" s="6"/>
      <c r="M213" s="6"/>
      <c r="N213" s="5">
        <v>1.33</v>
      </c>
      <c r="O213" s="5">
        <v>1060.05</v>
      </c>
      <c r="P213" s="5">
        <v>0.47241</v>
      </c>
      <c r="Q213" s="5">
        <v>40</v>
      </c>
      <c r="R213" s="5">
        <v>0.81599999999999995</v>
      </c>
      <c r="S213" s="5">
        <v>11.3</v>
      </c>
      <c r="T213" s="5">
        <v>2096.1</v>
      </c>
      <c r="U213" s="5">
        <v>38</v>
      </c>
      <c r="V213" s="11">
        <f t="shared" si="134"/>
        <v>130.9695569779069</v>
      </c>
      <c r="W213" s="11">
        <f t="shared" si="134"/>
        <v>363.89004833938066</v>
      </c>
      <c r="X213" s="11">
        <f t="shared" si="134"/>
        <v>579.95658492668065</v>
      </c>
      <c r="Y213" s="11">
        <f t="shared" si="134"/>
        <v>763.021543675202</v>
      </c>
      <c r="Z213" s="11">
        <f t="shared" si="134"/>
        <v>905.75786829206208</v>
      </c>
      <c r="AA213" s="11">
        <f t="shared" si="134"/>
        <v>1002.0546422148956</v>
      </c>
      <c r="AB213" s="11">
        <f t="shared" si="134"/>
        <v>1045.2265433651044</v>
      </c>
      <c r="AC213" s="11" t="str">
        <f t="shared" si="134"/>
        <v/>
      </c>
      <c r="AD213" s="11" t="str">
        <f t="shared" si="134"/>
        <v/>
      </c>
      <c r="AE213" s="11" t="str">
        <f t="shared" si="134"/>
        <v/>
      </c>
      <c r="AF213" s="11" t="str">
        <f t="shared" si="134"/>
        <v/>
      </c>
      <c r="AG213" s="11" t="str">
        <f t="shared" si="134"/>
        <v/>
      </c>
      <c r="AH213" s="11" t="str">
        <f t="shared" si="134"/>
        <v/>
      </c>
      <c r="AI213" s="11" t="str">
        <f t="shared" si="134"/>
        <v/>
      </c>
      <c r="AJ213" s="11" t="str">
        <f t="shared" si="134"/>
        <v/>
      </c>
      <c r="AK213" s="5" t="s">
        <v>368</v>
      </c>
      <c r="AL213" s="5" t="s">
        <v>207</v>
      </c>
      <c r="AM213" s="11">
        <v>16.812100000000001</v>
      </c>
      <c r="AN213" s="11">
        <v>35.746199999999995</v>
      </c>
      <c r="AO213" s="11">
        <v>53.634299999999996</v>
      </c>
      <c r="AP213" s="11">
        <v>69.516400000000004</v>
      </c>
      <c r="AQ213" s="11">
        <v>82.43249999999999</v>
      </c>
      <c r="AR213" s="11">
        <v>91.422599999999989</v>
      </c>
      <c r="AS213" s="11">
        <v>95.526700000000005</v>
      </c>
      <c r="BB213" s="11">
        <v>95.95</v>
      </c>
      <c r="BC213" t="s">
        <v>368</v>
      </c>
      <c r="BD213" t="s">
        <v>207</v>
      </c>
      <c r="BE213" t="s">
        <v>518</v>
      </c>
      <c r="BF213" t="s">
        <v>208</v>
      </c>
      <c r="BG213" t="s">
        <v>449</v>
      </c>
      <c r="BH213">
        <v>0.4</v>
      </c>
      <c r="BI213">
        <v>0.02</v>
      </c>
      <c r="BJ213">
        <v>118.79</v>
      </c>
      <c r="BK213">
        <v>27.3</v>
      </c>
      <c r="BL213" s="11">
        <f t="shared" si="104"/>
        <v>15.557873673405561</v>
      </c>
      <c r="BM213" s="11">
        <f t="shared" si="105"/>
        <v>43.226498842235031</v>
      </c>
      <c r="BN213" s="11">
        <f t="shared" si="106"/>
        <v>68.893042723440388</v>
      </c>
      <c r="BO213" s="11">
        <f t="shared" si="107"/>
        <v>90.639329173177245</v>
      </c>
      <c r="BP213" s="11">
        <f t="shared" si="108"/>
        <v>107.59497717441405</v>
      </c>
      <c r="BQ213" s="11">
        <f t="shared" si="109"/>
        <v>119.03407094870745</v>
      </c>
      <c r="BR213" s="11">
        <f t="shared" si="110"/>
        <v>124.16246108634076</v>
      </c>
      <c r="BS213" s="11" t="str">
        <f t="shared" si="111"/>
        <v/>
      </c>
      <c r="BT213" s="11" t="str">
        <f t="shared" si="112"/>
        <v/>
      </c>
      <c r="BU213" s="11" t="str">
        <f t="shared" si="113"/>
        <v/>
      </c>
      <c r="BV213" s="11" t="str">
        <f t="shared" si="114"/>
        <v/>
      </c>
      <c r="BW213" s="11" t="str">
        <f t="shared" si="115"/>
        <v/>
      </c>
      <c r="BX213" s="11" t="str">
        <f t="shared" si="116"/>
        <v/>
      </c>
      <c r="BY213" s="11" t="str">
        <f t="shared" si="117"/>
        <v/>
      </c>
      <c r="BZ213" s="11" t="str">
        <f t="shared" si="118"/>
        <v/>
      </c>
      <c r="CA213" s="11">
        <f t="shared" si="119"/>
        <v>77.789368367027805</v>
      </c>
      <c r="CB213" s="11">
        <f t="shared" si="120"/>
        <v>216.13249421117516</v>
      </c>
      <c r="CC213" s="11">
        <f t="shared" si="121"/>
        <v>344.46521361720193</v>
      </c>
      <c r="CD213" s="11">
        <f t="shared" si="122"/>
        <v>453.19664586588624</v>
      </c>
      <c r="CE213" s="11">
        <f t="shared" si="123"/>
        <v>537.97488587207022</v>
      </c>
      <c r="CF213" s="11">
        <f t="shared" si="124"/>
        <v>595.17035474353725</v>
      </c>
      <c r="CG213" s="11">
        <f t="shared" si="125"/>
        <v>620.81230543170375</v>
      </c>
      <c r="CH213" s="11" t="str">
        <f t="shared" si="126"/>
        <v/>
      </c>
      <c r="CI213" s="11" t="str">
        <f t="shared" si="127"/>
        <v/>
      </c>
      <c r="CJ213" s="11" t="str">
        <f t="shared" si="128"/>
        <v/>
      </c>
      <c r="CK213" s="11" t="str">
        <f t="shared" si="129"/>
        <v/>
      </c>
      <c r="CL213" s="11" t="str">
        <f t="shared" si="130"/>
        <v/>
      </c>
      <c r="CM213" s="11" t="str">
        <f t="shared" si="131"/>
        <v/>
      </c>
      <c r="CN213" s="11" t="str">
        <f t="shared" si="132"/>
        <v/>
      </c>
      <c r="CO213" s="11" t="str">
        <f t="shared" si="133"/>
        <v/>
      </c>
    </row>
    <row r="214" spans="1:93" x14ac:dyDescent="0.25">
      <c r="A214" s="7" t="s">
        <v>149</v>
      </c>
      <c r="B214" s="7" t="s">
        <v>176</v>
      </c>
      <c r="C214" s="7" t="s">
        <v>177</v>
      </c>
      <c r="D214" s="7" t="s">
        <v>24</v>
      </c>
      <c r="E214" s="7" t="s">
        <v>37</v>
      </c>
      <c r="F214" s="7" t="s">
        <v>38</v>
      </c>
      <c r="G214" s="7">
        <v>1</v>
      </c>
      <c r="H214" s="7" t="s">
        <v>31</v>
      </c>
      <c r="I214" s="8">
        <v>-1.0301800000000001</v>
      </c>
      <c r="J214" s="8">
        <v>5.1441600000000003</v>
      </c>
      <c r="K214" s="8">
        <v>0.11022999999999999</v>
      </c>
      <c r="L214" s="8"/>
      <c r="M214" s="8"/>
      <c r="N214" s="7">
        <v>1.46</v>
      </c>
      <c r="O214" s="7">
        <v>741.67</v>
      </c>
      <c r="P214" s="7">
        <v>0.33201000000000003</v>
      </c>
      <c r="Q214" s="7">
        <v>33</v>
      </c>
      <c r="R214" s="7">
        <v>0.94199999999999995</v>
      </c>
      <c r="S214" s="7">
        <v>1.8</v>
      </c>
      <c r="T214" s="7">
        <v>940</v>
      </c>
      <c r="U214" s="7">
        <v>31</v>
      </c>
      <c r="V214" s="11">
        <f t="shared" si="134"/>
        <v>92.899161004101444</v>
      </c>
      <c r="W214" s="11">
        <f t="shared" si="134"/>
        <v>230.08147204007767</v>
      </c>
      <c r="X214" s="11">
        <f t="shared" si="134"/>
        <v>361.09731101750054</v>
      </c>
      <c r="Y214" s="11">
        <f t="shared" si="134"/>
        <v>476.25814254987012</v>
      </c>
      <c r="Z214" s="11">
        <f t="shared" si="134"/>
        <v>572.95582570081581</v>
      </c>
      <c r="AA214" s="11">
        <f t="shared" si="134"/>
        <v>650.51633520520727</v>
      </c>
      <c r="AB214" s="11" t="str">
        <f t="shared" si="134"/>
        <v/>
      </c>
      <c r="AC214" s="11" t="str">
        <f t="shared" si="134"/>
        <v/>
      </c>
      <c r="AD214" s="11" t="str">
        <f t="shared" si="134"/>
        <v/>
      </c>
      <c r="AE214" s="11" t="str">
        <f t="shared" si="134"/>
        <v/>
      </c>
      <c r="AF214" s="11" t="str">
        <f t="shared" si="134"/>
        <v/>
      </c>
      <c r="AG214" s="11" t="str">
        <f t="shared" si="134"/>
        <v/>
      </c>
      <c r="AH214" s="11" t="str">
        <f t="shared" si="134"/>
        <v/>
      </c>
      <c r="AI214" s="11" t="str">
        <f t="shared" si="134"/>
        <v/>
      </c>
      <c r="AJ214" s="11" t="str">
        <f t="shared" si="134"/>
        <v/>
      </c>
      <c r="AK214" s="7" t="s">
        <v>149</v>
      </c>
      <c r="AL214" s="7" t="s">
        <v>176</v>
      </c>
      <c r="AM214" s="11">
        <v>18.047409999999999</v>
      </c>
      <c r="AN214" s="11">
        <v>31.861209999999993</v>
      </c>
      <c r="AO214" s="11">
        <v>43.965009999999999</v>
      </c>
      <c r="AP214" s="11">
        <v>54.358809999999998</v>
      </c>
      <c r="AQ214" s="11">
        <v>63.04261000000001</v>
      </c>
      <c r="AR214" s="11">
        <v>70.016410000000008</v>
      </c>
      <c r="BB214" s="11">
        <v>77.25</v>
      </c>
      <c r="BL214" s="11" t="str">
        <f t="shared" si="104"/>
        <v/>
      </c>
      <c r="BM214" s="11" t="str">
        <f t="shared" si="105"/>
        <v/>
      </c>
      <c r="BN214" s="11" t="str">
        <f t="shared" si="106"/>
        <v/>
      </c>
      <c r="BO214" s="11" t="str">
        <f t="shared" si="107"/>
        <v/>
      </c>
      <c r="BP214" s="11" t="str">
        <f t="shared" si="108"/>
        <v/>
      </c>
      <c r="BQ214" s="11" t="str">
        <f t="shared" si="109"/>
        <v/>
      </c>
      <c r="BR214" s="11" t="str">
        <f t="shared" si="110"/>
        <v/>
      </c>
      <c r="BS214" s="11" t="str">
        <f t="shared" si="111"/>
        <v/>
      </c>
      <c r="BT214" s="11" t="str">
        <f t="shared" si="112"/>
        <v/>
      </c>
      <c r="BU214" s="11" t="str">
        <f t="shared" si="113"/>
        <v/>
      </c>
      <c r="BV214" s="11" t="str">
        <f t="shared" si="114"/>
        <v/>
      </c>
      <c r="BW214" s="11" t="str">
        <f t="shared" si="115"/>
        <v/>
      </c>
      <c r="BX214" s="11" t="str">
        <f t="shared" si="116"/>
        <v/>
      </c>
      <c r="BY214" s="11" t="str">
        <f t="shared" si="117"/>
        <v/>
      </c>
      <c r="BZ214" s="11" t="str">
        <f t="shared" si="118"/>
        <v/>
      </c>
      <c r="CA214" s="11" t="str">
        <f t="shared" si="119"/>
        <v/>
      </c>
      <c r="CB214" s="11" t="str">
        <f t="shared" si="120"/>
        <v/>
      </c>
      <c r="CC214" s="11" t="str">
        <f t="shared" si="121"/>
        <v/>
      </c>
      <c r="CD214" s="11" t="str">
        <f t="shared" si="122"/>
        <v/>
      </c>
      <c r="CE214" s="11" t="str">
        <f t="shared" si="123"/>
        <v/>
      </c>
      <c r="CF214" s="11" t="str">
        <f t="shared" si="124"/>
        <v/>
      </c>
      <c r="CG214" s="11" t="str">
        <f t="shared" si="125"/>
        <v/>
      </c>
      <c r="CH214" s="11" t="str">
        <f t="shared" si="126"/>
        <v/>
      </c>
      <c r="CI214" s="11" t="str">
        <f t="shared" si="127"/>
        <v/>
      </c>
      <c r="CJ214" s="11" t="str">
        <f t="shared" si="128"/>
        <v/>
      </c>
      <c r="CK214" s="11" t="str">
        <f t="shared" si="129"/>
        <v/>
      </c>
      <c r="CL214" s="11" t="str">
        <f t="shared" si="130"/>
        <v/>
      </c>
      <c r="CM214" s="11" t="str">
        <f t="shared" si="131"/>
        <v/>
      </c>
      <c r="CN214" s="11" t="str">
        <f t="shared" si="132"/>
        <v/>
      </c>
      <c r="CO214" s="11" t="str">
        <f t="shared" si="133"/>
        <v/>
      </c>
    </row>
    <row r="215" spans="1:93" x14ac:dyDescent="0.25">
      <c r="A215" s="5" t="s">
        <v>271</v>
      </c>
      <c r="B215" s="5" t="s">
        <v>176</v>
      </c>
      <c r="C215" s="5" t="s">
        <v>177</v>
      </c>
      <c r="D215" s="5" t="s">
        <v>24</v>
      </c>
      <c r="E215" s="5" t="s">
        <v>37</v>
      </c>
      <c r="F215" s="5" t="s">
        <v>38</v>
      </c>
      <c r="G215" s="5">
        <v>1</v>
      </c>
      <c r="H215" s="5" t="s">
        <v>31</v>
      </c>
      <c r="I215" s="6">
        <v>-1.52867</v>
      </c>
      <c r="J215" s="6">
        <v>5.5799399999999997</v>
      </c>
      <c r="K215" s="6">
        <v>0.11267000000000001</v>
      </c>
      <c r="L215" s="6"/>
      <c r="M215" s="6"/>
      <c r="N215" s="5">
        <v>0.63</v>
      </c>
      <c r="O215" s="5">
        <v>922.9</v>
      </c>
      <c r="P215" s="5">
        <v>0.33566000000000001</v>
      </c>
      <c r="Q215" s="5">
        <v>30</v>
      </c>
      <c r="R215" s="5">
        <v>0.93200000000000005</v>
      </c>
      <c r="S215" s="5">
        <v>3.8</v>
      </c>
      <c r="T215" s="5">
        <v>1264.0999999999999</v>
      </c>
      <c r="U215" s="5">
        <v>28</v>
      </c>
      <c r="V215" s="11">
        <f t="shared" si="134"/>
        <v>66.686699771648591</v>
      </c>
      <c r="W215" s="11">
        <f t="shared" si="134"/>
        <v>204.22064160043215</v>
      </c>
      <c r="X215" s="11">
        <f t="shared" si="134"/>
        <v>368.06194044481236</v>
      </c>
      <c r="Y215" s="11">
        <f t="shared" si="134"/>
        <v>543.72561041694553</v>
      </c>
      <c r="Z215" s="11">
        <f t="shared" si="134"/>
        <v>725.05249234644339</v>
      </c>
      <c r="AA215" s="11">
        <f t="shared" si="134"/>
        <v>908.95539476041654</v>
      </c>
      <c r="AB215" s="11" t="str">
        <f t="shared" si="134"/>
        <v/>
      </c>
      <c r="AC215" s="11" t="str">
        <f t="shared" si="134"/>
        <v/>
      </c>
      <c r="AD215" s="11" t="str">
        <f t="shared" si="134"/>
        <v/>
      </c>
      <c r="AE215" s="11" t="str">
        <f t="shared" si="134"/>
        <v/>
      </c>
      <c r="AF215" s="11" t="str">
        <f t="shared" si="134"/>
        <v/>
      </c>
      <c r="AG215" s="11" t="str">
        <f t="shared" si="134"/>
        <v/>
      </c>
      <c r="AH215" s="11" t="str">
        <f t="shared" si="134"/>
        <v/>
      </c>
      <c r="AI215" s="11" t="str">
        <f t="shared" si="134"/>
        <v/>
      </c>
      <c r="AJ215" s="11" t="str">
        <f t="shared" si="134"/>
        <v/>
      </c>
      <c r="AK215" s="5" t="s">
        <v>271</v>
      </c>
      <c r="AL215" s="5" t="s">
        <v>176</v>
      </c>
      <c r="AM215" s="11">
        <v>15.415569999999999</v>
      </c>
      <c r="AN215" s="11">
        <v>28.657969999999999</v>
      </c>
      <c r="AO215" s="11">
        <v>41.900370000000002</v>
      </c>
      <c r="AP215" s="11">
        <v>55.142769999999999</v>
      </c>
      <c r="AQ215" s="11">
        <v>68.385170000000002</v>
      </c>
      <c r="AR215" s="11">
        <v>81.627570000000006</v>
      </c>
      <c r="BB215" s="11">
        <v>81.63</v>
      </c>
      <c r="BC215" t="s">
        <v>271</v>
      </c>
      <c r="BD215" t="s">
        <v>176</v>
      </c>
      <c r="BE215" t="s">
        <v>545</v>
      </c>
      <c r="BF215" t="s">
        <v>177</v>
      </c>
      <c r="BG215" t="s">
        <v>449</v>
      </c>
      <c r="BH215">
        <v>0.45</v>
      </c>
      <c r="BI215">
        <v>0.05</v>
      </c>
      <c r="BJ215">
        <v>73.05</v>
      </c>
      <c r="BK215">
        <v>39.549999999999997</v>
      </c>
      <c r="BL215" s="11">
        <f t="shared" si="104"/>
        <v>4.8714634183189292</v>
      </c>
      <c r="BM215" s="11">
        <f t="shared" si="105"/>
        <v>14.918317868911569</v>
      </c>
      <c r="BN215" s="11">
        <f t="shared" si="106"/>
        <v>26.886924749493541</v>
      </c>
      <c r="BO215" s="11">
        <f t="shared" si="107"/>
        <v>39.719155840957875</v>
      </c>
      <c r="BP215" s="11">
        <f t="shared" si="108"/>
        <v>52.965084565907688</v>
      </c>
      <c r="BQ215" s="11">
        <f t="shared" si="109"/>
        <v>66.399191587248424</v>
      </c>
      <c r="BR215" s="11" t="str">
        <f t="shared" si="110"/>
        <v/>
      </c>
      <c r="BS215" s="11" t="str">
        <f t="shared" si="111"/>
        <v/>
      </c>
      <c r="BT215" s="11" t="str">
        <f t="shared" si="112"/>
        <v/>
      </c>
      <c r="BU215" s="11" t="str">
        <f t="shared" si="113"/>
        <v/>
      </c>
      <c r="BV215" s="11" t="str">
        <f t="shared" si="114"/>
        <v/>
      </c>
      <c r="BW215" s="11" t="str">
        <f t="shared" si="115"/>
        <v/>
      </c>
      <c r="BX215" s="11" t="str">
        <f t="shared" si="116"/>
        <v/>
      </c>
      <c r="BY215" s="11" t="str">
        <f t="shared" si="117"/>
        <v/>
      </c>
      <c r="BZ215" s="11" t="str">
        <f t="shared" si="118"/>
        <v/>
      </c>
      <c r="CA215" s="11">
        <f t="shared" si="119"/>
        <v>24.357317091594645</v>
      </c>
      <c r="CB215" s="11">
        <f t="shared" si="120"/>
        <v>74.591589344557846</v>
      </c>
      <c r="CC215" s="11">
        <f t="shared" si="121"/>
        <v>134.4346237474677</v>
      </c>
      <c r="CD215" s="11">
        <f t="shared" si="122"/>
        <v>198.59577920478938</v>
      </c>
      <c r="CE215" s="11">
        <f t="shared" si="123"/>
        <v>264.82542282953841</v>
      </c>
      <c r="CF215" s="11">
        <f t="shared" si="124"/>
        <v>331.99595793624212</v>
      </c>
      <c r="CG215" s="11" t="str">
        <f t="shared" si="125"/>
        <v/>
      </c>
      <c r="CH215" s="11" t="str">
        <f t="shared" si="126"/>
        <v/>
      </c>
      <c r="CI215" s="11" t="str">
        <f t="shared" si="127"/>
        <v/>
      </c>
      <c r="CJ215" s="11" t="str">
        <f t="shared" si="128"/>
        <v/>
      </c>
      <c r="CK215" s="11" t="str">
        <f t="shared" si="129"/>
        <v/>
      </c>
      <c r="CL215" s="11" t="str">
        <f t="shared" si="130"/>
        <v/>
      </c>
      <c r="CM215" s="11" t="str">
        <f t="shared" si="131"/>
        <v/>
      </c>
      <c r="CN215" s="11" t="str">
        <f t="shared" si="132"/>
        <v/>
      </c>
      <c r="CO215" s="11" t="str">
        <f t="shared" si="133"/>
        <v/>
      </c>
    </row>
    <row r="216" spans="1:93" x14ac:dyDescent="0.25">
      <c r="A216" s="7" t="s">
        <v>315</v>
      </c>
      <c r="B216" s="7" t="s">
        <v>176</v>
      </c>
      <c r="C216" s="7" t="s">
        <v>177</v>
      </c>
      <c r="D216" s="7" t="s">
        <v>24</v>
      </c>
      <c r="E216" s="7" t="s">
        <v>37</v>
      </c>
      <c r="F216" s="7" t="s">
        <v>38</v>
      </c>
      <c r="G216" s="7">
        <v>1</v>
      </c>
      <c r="H216" s="7" t="s">
        <v>31</v>
      </c>
      <c r="I216" s="8">
        <v>-2.8234499999999998</v>
      </c>
      <c r="J216" s="8">
        <v>6.6461300000000003</v>
      </c>
      <c r="K216" s="8">
        <v>0.21754999999999999</v>
      </c>
      <c r="L216" s="8"/>
      <c r="M216" s="8"/>
      <c r="N216" s="7">
        <v>0.04</v>
      </c>
      <c r="O216" s="7">
        <v>2354.59</v>
      </c>
      <c r="P216" s="7">
        <v>0.46643000000000001</v>
      </c>
      <c r="Q216" s="7">
        <v>45</v>
      </c>
      <c r="R216" s="7">
        <v>0.91800000000000004</v>
      </c>
      <c r="S216" s="7">
        <v>3.8</v>
      </c>
      <c r="T216" s="7">
        <v>3751.7</v>
      </c>
      <c r="U216" s="7">
        <v>43</v>
      </c>
      <c r="V216" s="11">
        <f t="shared" si="134"/>
        <v>134.03800579558219</v>
      </c>
      <c r="W216" s="11">
        <f t="shared" si="134"/>
        <v>438.97134090972094</v>
      </c>
      <c r="X216" s="11">
        <f t="shared" si="134"/>
        <v>792.01729982431436</v>
      </c>
      <c r="Y216" s="11">
        <f t="shared" si="134"/>
        <v>1148.6992494016224</v>
      </c>
      <c r="Z216" s="11">
        <f t="shared" si="134"/>
        <v>1489.0585883975848</v>
      </c>
      <c r="AA216" s="11">
        <f t="shared" si="134"/>
        <v>1802.6888543364091</v>
      </c>
      <c r="AB216" s="11">
        <f t="shared" si="134"/>
        <v>2083.6592919993163</v>
      </c>
      <c r="AC216" s="11">
        <f t="shared" si="134"/>
        <v>2328.3931464154061</v>
      </c>
      <c r="AD216" s="11" t="str">
        <f t="shared" si="134"/>
        <v/>
      </c>
      <c r="AE216" s="11" t="str">
        <f t="shared" si="134"/>
        <v/>
      </c>
      <c r="AF216" s="11" t="str">
        <f t="shared" si="134"/>
        <v/>
      </c>
      <c r="AG216" s="11" t="str">
        <f t="shared" si="134"/>
        <v/>
      </c>
      <c r="AH216" s="11" t="str">
        <f t="shared" si="134"/>
        <v/>
      </c>
      <c r="AI216" s="11" t="str">
        <f t="shared" si="134"/>
        <v/>
      </c>
      <c r="AJ216" s="11" t="str">
        <f t="shared" si="134"/>
        <v/>
      </c>
      <c r="AK216" s="7" t="s">
        <v>315</v>
      </c>
      <c r="AL216" s="7" t="s">
        <v>176</v>
      </c>
      <c r="AM216" s="11">
        <v>21.910219999999999</v>
      </c>
      <c r="AN216" s="11">
        <v>40.913420000000002</v>
      </c>
      <c r="AO216" s="11">
        <v>58.334620000000001</v>
      </c>
      <c r="AP216" s="11">
        <v>74.173819999999992</v>
      </c>
      <c r="AQ216" s="11">
        <v>88.43101999999999</v>
      </c>
      <c r="AR216" s="11">
        <v>101.10622000000001</v>
      </c>
      <c r="AS216" s="11">
        <v>112.19941999999999</v>
      </c>
      <c r="AT216" s="11">
        <v>121.71062000000001</v>
      </c>
      <c r="BB216" s="11">
        <v>121.72</v>
      </c>
      <c r="BL216" s="11" t="str">
        <f t="shared" si="104"/>
        <v/>
      </c>
      <c r="BM216" s="11" t="str">
        <f t="shared" si="105"/>
        <v/>
      </c>
      <c r="BN216" s="11" t="str">
        <f t="shared" si="106"/>
        <v/>
      </c>
      <c r="BO216" s="11" t="str">
        <f t="shared" si="107"/>
        <v/>
      </c>
      <c r="BP216" s="11" t="str">
        <f t="shared" si="108"/>
        <v/>
      </c>
      <c r="BQ216" s="11" t="str">
        <f t="shared" si="109"/>
        <v/>
      </c>
      <c r="BR216" s="11" t="str">
        <f t="shared" si="110"/>
        <v/>
      </c>
      <c r="BS216" s="11" t="str">
        <f t="shared" si="111"/>
        <v/>
      </c>
      <c r="BT216" s="11" t="str">
        <f t="shared" si="112"/>
        <v/>
      </c>
      <c r="BU216" s="11" t="str">
        <f t="shared" si="113"/>
        <v/>
      </c>
      <c r="BV216" s="11" t="str">
        <f t="shared" si="114"/>
        <v/>
      </c>
      <c r="BW216" s="11" t="str">
        <f t="shared" si="115"/>
        <v/>
      </c>
      <c r="BX216" s="11" t="str">
        <f t="shared" si="116"/>
        <v/>
      </c>
      <c r="BY216" s="11" t="str">
        <f t="shared" si="117"/>
        <v/>
      </c>
      <c r="BZ216" s="11" t="str">
        <f t="shared" si="118"/>
        <v/>
      </c>
      <c r="CA216" s="11" t="str">
        <f t="shared" si="119"/>
        <v/>
      </c>
      <c r="CB216" s="11" t="str">
        <f t="shared" si="120"/>
        <v/>
      </c>
      <c r="CC216" s="11" t="str">
        <f t="shared" si="121"/>
        <v/>
      </c>
      <c r="CD216" s="11" t="str">
        <f t="shared" si="122"/>
        <v/>
      </c>
      <c r="CE216" s="11" t="str">
        <f t="shared" si="123"/>
        <v/>
      </c>
      <c r="CF216" s="11" t="str">
        <f t="shared" si="124"/>
        <v/>
      </c>
      <c r="CG216" s="11" t="str">
        <f t="shared" si="125"/>
        <v/>
      </c>
      <c r="CH216" s="11" t="str">
        <f t="shared" si="126"/>
        <v/>
      </c>
      <c r="CI216" s="11" t="str">
        <f t="shared" si="127"/>
        <v/>
      </c>
      <c r="CJ216" s="11" t="str">
        <f t="shared" si="128"/>
        <v/>
      </c>
      <c r="CK216" s="11" t="str">
        <f t="shared" si="129"/>
        <v/>
      </c>
      <c r="CL216" s="11" t="str">
        <f t="shared" si="130"/>
        <v/>
      </c>
      <c r="CM216" s="11" t="str">
        <f t="shared" si="131"/>
        <v/>
      </c>
      <c r="CN216" s="11" t="str">
        <f t="shared" si="132"/>
        <v/>
      </c>
      <c r="CO216" s="11" t="str">
        <f t="shared" si="133"/>
        <v/>
      </c>
    </row>
    <row r="217" spans="1:93" s="11" customFormat="1" x14ac:dyDescent="0.25">
      <c r="A217"/>
      <c r="B217"/>
      <c r="C217"/>
      <c r="D217"/>
      <c r="E217"/>
      <c r="F217"/>
      <c r="G217"/>
      <c r="H217"/>
      <c r="I217" s="4"/>
      <c r="J217" s="4"/>
      <c r="K217" s="4"/>
      <c r="L217" s="4"/>
      <c r="M217" s="4"/>
      <c r="N217"/>
      <c r="O217"/>
      <c r="P217"/>
      <c r="Q217"/>
      <c r="R217"/>
      <c r="S217"/>
      <c r="T217"/>
      <c r="U217"/>
      <c r="AK217" s="7"/>
      <c r="AL217" s="7"/>
    </row>
  </sheetData>
  <mergeCells count="4">
    <mergeCell ref="V1:AJ1"/>
    <mergeCell ref="AM1:BA1"/>
    <mergeCell ref="BL1:BZ1"/>
    <mergeCell ref="CA1:CO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F4B54-8A3D-48F3-90C4-5405A0CF75AE}">
  <dimension ref="A11:Y26"/>
  <sheetViews>
    <sheetView workbookViewId="0">
      <pane xSplit="1" ySplit="15" topLeftCell="O22" activePane="bottomRight" state="frozen"/>
      <selection pane="topRight" activeCell="B1" sqref="B1"/>
      <selection pane="bottomLeft" activeCell="A11" sqref="A11"/>
      <selection pane="bottomRight" activeCell="Z1" sqref="Z1:Z1048576"/>
    </sheetView>
  </sheetViews>
  <sheetFormatPr defaultRowHeight="15" x14ac:dyDescent="0.25"/>
  <cols>
    <col min="2" max="2" width="11.140625" customWidth="1"/>
    <col min="3" max="3" width="12" customWidth="1"/>
    <col min="4" max="4" width="11.140625" customWidth="1"/>
    <col min="5" max="14" width="12.7109375" customWidth="1"/>
    <col min="19" max="19" width="11.140625" customWidth="1"/>
    <col min="24" max="25" width="10.5703125" customWidth="1"/>
  </cols>
  <sheetData>
    <row r="11" spans="1:25" x14ac:dyDescent="0.25">
      <c r="B11">
        <v>1</v>
      </c>
      <c r="C11">
        <v>2</v>
      </c>
      <c r="D11">
        <v>3</v>
      </c>
      <c r="E11">
        <v>4</v>
      </c>
      <c r="F11">
        <v>5</v>
      </c>
      <c r="G11">
        <v>6</v>
      </c>
      <c r="H11">
        <v>7</v>
      </c>
      <c r="I11">
        <v>8</v>
      </c>
      <c r="J11">
        <v>9</v>
      </c>
      <c r="K11">
        <v>10</v>
      </c>
      <c r="L11">
        <v>11</v>
      </c>
      <c r="M11">
        <v>12</v>
      </c>
      <c r="N11">
        <v>13</v>
      </c>
      <c r="Q11">
        <v>1</v>
      </c>
      <c r="R11">
        <v>2</v>
      </c>
      <c r="S11">
        <v>3</v>
      </c>
      <c r="T11">
        <v>4</v>
      </c>
      <c r="U11">
        <v>5</v>
      </c>
      <c r="V11">
        <v>6</v>
      </c>
      <c r="W11">
        <v>7</v>
      </c>
      <c r="X11">
        <v>8</v>
      </c>
      <c r="Y11">
        <v>9</v>
      </c>
    </row>
    <row r="12" spans="1:25" x14ac:dyDescent="0.25">
      <c r="B12" t="s">
        <v>209</v>
      </c>
      <c r="C12" t="s">
        <v>234</v>
      </c>
      <c r="D12" t="s">
        <v>368</v>
      </c>
      <c r="E12" t="s">
        <v>234</v>
      </c>
      <c r="F12" t="s">
        <v>243</v>
      </c>
      <c r="G12" t="s">
        <v>271</v>
      </c>
      <c r="H12" t="s">
        <v>302</v>
      </c>
      <c r="I12" t="s">
        <v>368</v>
      </c>
      <c r="J12" t="s">
        <v>209</v>
      </c>
      <c r="K12" t="s">
        <v>234</v>
      </c>
      <c r="L12" t="s">
        <v>243</v>
      </c>
      <c r="M12" t="s">
        <v>271</v>
      </c>
      <c r="N12" t="s">
        <v>302</v>
      </c>
      <c r="Q12" t="s">
        <v>302</v>
      </c>
      <c r="R12" t="s">
        <v>92</v>
      </c>
      <c r="S12" t="s">
        <v>243</v>
      </c>
      <c r="T12" t="s">
        <v>92</v>
      </c>
      <c r="U12" t="s">
        <v>271</v>
      </c>
      <c r="V12" t="s">
        <v>234</v>
      </c>
      <c r="W12" t="s">
        <v>368</v>
      </c>
      <c r="X12" t="s">
        <v>21</v>
      </c>
      <c r="Y12" t="s">
        <v>92</v>
      </c>
    </row>
    <row r="13" spans="1:25" s="2" customFormat="1" ht="45" x14ac:dyDescent="0.25">
      <c r="A13" s="2" t="s">
        <v>1</v>
      </c>
      <c r="B13" s="2" t="s">
        <v>210</v>
      </c>
      <c r="C13" s="2" t="s">
        <v>210</v>
      </c>
      <c r="D13" s="2" t="s">
        <v>210</v>
      </c>
      <c r="E13" s="2" t="s">
        <v>150</v>
      </c>
      <c r="F13" s="2" t="s">
        <v>150</v>
      </c>
      <c r="G13" s="2" t="s">
        <v>150</v>
      </c>
      <c r="H13" s="2" t="s">
        <v>150</v>
      </c>
      <c r="I13" s="2" t="s">
        <v>150</v>
      </c>
      <c r="J13" s="2" t="s">
        <v>212</v>
      </c>
      <c r="K13" s="2" t="s">
        <v>212</v>
      </c>
      <c r="L13" s="2" t="s">
        <v>212</v>
      </c>
      <c r="M13" s="2" t="s">
        <v>212</v>
      </c>
      <c r="N13" s="2" t="s">
        <v>212</v>
      </c>
      <c r="Q13" s="2" t="s">
        <v>311</v>
      </c>
      <c r="R13" s="2" t="s">
        <v>69</v>
      </c>
      <c r="S13" s="2" t="s">
        <v>252</v>
      </c>
      <c r="T13" s="2" t="s">
        <v>111</v>
      </c>
      <c r="U13" s="2" t="s">
        <v>237</v>
      </c>
      <c r="V13" s="2" t="s">
        <v>230</v>
      </c>
      <c r="W13" s="2" t="s">
        <v>230</v>
      </c>
      <c r="X13" s="2" t="s">
        <v>74</v>
      </c>
      <c r="Y13" s="2" t="s">
        <v>74</v>
      </c>
    </row>
    <row r="14" spans="1:25" s="2" customFormat="1" ht="30" x14ac:dyDescent="0.25">
      <c r="A14" s="2" t="s">
        <v>430</v>
      </c>
      <c r="B14" s="2" t="s">
        <v>500</v>
      </c>
      <c r="C14" s="2" t="s">
        <v>500</v>
      </c>
      <c r="D14" s="2" t="s">
        <v>500</v>
      </c>
      <c r="E14" s="2" t="s">
        <v>501</v>
      </c>
      <c r="F14" s="2" t="s">
        <v>501</v>
      </c>
      <c r="G14" s="2" t="s">
        <v>501</v>
      </c>
      <c r="H14" s="2" t="s">
        <v>501</v>
      </c>
      <c r="I14" s="2" t="s">
        <v>501</v>
      </c>
      <c r="J14" s="2" t="s">
        <v>502</v>
      </c>
      <c r="K14" s="2" t="s">
        <v>502</v>
      </c>
      <c r="L14" s="2" t="s">
        <v>502</v>
      </c>
      <c r="M14" s="2" t="s">
        <v>502</v>
      </c>
      <c r="N14" s="2" t="s">
        <v>502</v>
      </c>
      <c r="Q14" s="2" t="s">
        <v>550</v>
      </c>
      <c r="R14" s="2" t="s">
        <v>458</v>
      </c>
      <c r="S14" s="2" t="s">
        <v>531</v>
      </c>
      <c r="T14" s="2" t="s">
        <v>481</v>
      </c>
      <c r="U14" s="2" t="s">
        <v>520</v>
      </c>
      <c r="V14" s="2" t="s">
        <v>516</v>
      </c>
      <c r="W14" s="2" t="s">
        <v>516</v>
      </c>
      <c r="X14" s="2" t="s">
        <v>460</v>
      </c>
      <c r="Y14" s="2" t="s">
        <v>460</v>
      </c>
    </row>
    <row r="15" spans="1:25" x14ac:dyDescent="0.25">
      <c r="A15" t="s">
        <v>691</v>
      </c>
      <c r="B15" t="s">
        <v>211</v>
      </c>
      <c r="C15" t="s">
        <v>211</v>
      </c>
      <c r="D15" t="s">
        <v>211</v>
      </c>
      <c r="E15" t="s">
        <v>151</v>
      </c>
      <c r="F15" t="s">
        <v>151</v>
      </c>
      <c r="G15" t="s">
        <v>151</v>
      </c>
      <c r="H15" t="s">
        <v>151</v>
      </c>
      <c r="I15" t="s">
        <v>151</v>
      </c>
      <c r="J15" t="s">
        <v>213</v>
      </c>
      <c r="K15" t="s">
        <v>213</v>
      </c>
      <c r="L15" t="s">
        <v>213</v>
      </c>
      <c r="M15" t="s">
        <v>213</v>
      </c>
      <c r="N15" t="s">
        <v>213</v>
      </c>
      <c r="Q15" t="s">
        <v>312</v>
      </c>
      <c r="R15" t="s">
        <v>70</v>
      </c>
      <c r="S15" t="s">
        <v>253</v>
      </c>
      <c r="T15" t="s">
        <v>112</v>
      </c>
      <c r="U15" t="s">
        <v>238</v>
      </c>
      <c r="V15" t="s">
        <v>231</v>
      </c>
      <c r="W15" t="s">
        <v>231</v>
      </c>
      <c r="X15" t="s">
        <v>75</v>
      </c>
      <c r="Y15" t="s">
        <v>75</v>
      </c>
    </row>
    <row r="16" spans="1:25" x14ac:dyDescent="0.25">
      <c r="A16" t="s">
        <v>690</v>
      </c>
      <c r="P16" t="s">
        <v>690</v>
      </c>
    </row>
    <row r="17" spans="1:25" s="11" customFormat="1" x14ac:dyDescent="0.25">
      <c r="A17" s="12">
        <v>10</v>
      </c>
      <c r="B17" s="11">
        <v>0.9182869895088176</v>
      </c>
      <c r="C17" s="11">
        <v>2.8413645856569838</v>
      </c>
      <c r="D17" s="11">
        <v>4.7740904508944153</v>
      </c>
      <c r="E17" s="11">
        <v>9.9823175629983751</v>
      </c>
      <c r="F17" s="11">
        <v>14.419185990185936</v>
      </c>
      <c r="G17" s="11">
        <v>7.65921978700485</v>
      </c>
      <c r="H17" s="11">
        <v>7.6345106156783187</v>
      </c>
      <c r="I17" s="11">
        <v>7.1168780063841801</v>
      </c>
      <c r="J17" s="11">
        <v>6.5535483002671082</v>
      </c>
      <c r="K17" s="11">
        <v>1.941128477652722</v>
      </c>
      <c r="L17" s="11">
        <v>6.9231201747104425</v>
      </c>
      <c r="M17" s="11">
        <v>2.9705257346991072</v>
      </c>
      <c r="N17" s="11">
        <v>4.4545210653651317</v>
      </c>
      <c r="P17" s="12">
        <v>10</v>
      </c>
      <c r="Q17" s="11">
        <v>8.462133368980199</v>
      </c>
      <c r="R17" s="11">
        <v>7.7316285602407158</v>
      </c>
      <c r="S17" s="11">
        <v>5.0504951176287696</v>
      </c>
      <c r="T17" s="11">
        <v>6.9084647974979028</v>
      </c>
      <c r="U17" s="11">
        <v>5.3586938451158979</v>
      </c>
      <c r="V17" s="11">
        <v>6.4008601912409411</v>
      </c>
      <c r="W17" s="11">
        <v>5.1213407838566063</v>
      </c>
      <c r="X17" s="11">
        <v>15.768763868088728</v>
      </c>
      <c r="Y17" s="11">
        <v>10.542464367114841</v>
      </c>
    </row>
    <row r="18" spans="1:25" s="11" customFormat="1" x14ac:dyDescent="0.25">
      <c r="A18" s="12">
        <v>20</v>
      </c>
      <c r="B18" s="11">
        <v>9.5684029663526466</v>
      </c>
      <c r="C18" s="11">
        <v>11.637538594560008</v>
      </c>
      <c r="D18" s="11">
        <v>12.69241658777743</v>
      </c>
      <c r="E18" s="11">
        <v>36.669288714503331</v>
      </c>
      <c r="F18" s="11">
        <v>36.150415527782769</v>
      </c>
      <c r="G18" s="11">
        <v>15.278845757233565</v>
      </c>
      <c r="H18" s="11">
        <v>31.515409044051228</v>
      </c>
      <c r="I18" s="11">
        <v>19.075866479063734</v>
      </c>
      <c r="J18" s="11">
        <v>23.220960796783494</v>
      </c>
      <c r="K18" s="11">
        <v>9.9972630910314066</v>
      </c>
      <c r="L18" s="11">
        <v>18.178509420198768</v>
      </c>
      <c r="M18" s="11">
        <v>8.7304715703675217</v>
      </c>
      <c r="N18" s="11">
        <v>24.903650249117764</v>
      </c>
      <c r="P18" s="12">
        <v>20</v>
      </c>
      <c r="Q18" s="11">
        <v>36.516237754006077</v>
      </c>
      <c r="R18" s="11">
        <v>29.40514022897213</v>
      </c>
      <c r="S18" s="11">
        <v>21.984350338373133</v>
      </c>
      <c r="T18" s="11">
        <v>25.206705887157348</v>
      </c>
      <c r="U18" s="11">
        <v>13.634805723672692</v>
      </c>
      <c r="V18" s="11">
        <v>18.019400489545117</v>
      </c>
      <c r="W18" s="11">
        <v>17.912631131338021</v>
      </c>
      <c r="X18" s="11">
        <v>60.976840193417395</v>
      </c>
      <c r="Y18" s="11">
        <v>46.626569512059717</v>
      </c>
    </row>
    <row r="19" spans="1:25" s="11" customFormat="1" x14ac:dyDescent="0.25">
      <c r="A19" s="12">
        <v>30</v>
      </c>
      <c r="B19" s="11">
        <v>28.409917748481988</v>
      </c>
      <c r="C19" s="11">
        <v>21.105270889834873</v>
      </c>
      <c r="D19" s="11">
        <v>21.814471717788859</v>
      </c>
      <c r="E19" s="11">
        <v>64.689381583007247</v>
      </c>
      <c r="F19" s="11">
        <v>58.207114233565328</v>
      </c>
      <c r="G19" s="11">
        <v>20.68206706710901</v>
      </c>
      <c r="H19" s="11">
        <v>65.79886947217102</v>
      </c>
      <c r="I19" s="11">
        <v>33.38286737873014</v>
      </c>
      <c r="J19" s="11">
        <v>38.956346778243784</v>
      </c>
      <c r="K19" s="11">
        <v>23.235913706018053</v>
      </c>
      <c r="L19" s="11">
        <v>30.366658463387655</v>
      </c>
      <c r="M19" s="11">
        <v>15.529457541789711</v>
      </c>
      <c r="N19" s="11">
        <v>53.884389470413801</v>
      </c>
      <c r="P19" s="12">
        <v>30</v>
      </c>
      <c r="Q19" s="11">
        <v>75.89137037122542</v>
      </c>
      <c r="R19" s="11">
        <v>58.30713219737116</v>
      </c>
      <c r="S19" s="11">
        <v>48.620218760060851</v>
      </c>
      <c r="T19" s="11">
        <v>49.6884566183451</v>
      </c>
      <c r="U19" s="11">
        <v>22.98054785669132</v>
      </c>
      <c r="V19" s="11">
        <v>30.279812467684948</v>
      </c>
      <c r="W19" s="11">
        <v>35.934306895842624</v>
      </c>
      <c r="X19" s="11">
        <v>107.93406462577779</v>
      </c>
      <c r="Y19" s="11">
        <v>96.183856725331196</v>
      </c>
    </row>
    <row r="20" spans="1:25" s="11" customFormat="1" x14ac:dyDescent="0.25">
      <c r="A20" s="12">
        <v>40</v>
      </c>
      <c r="B20" s="11">
        <v>54.087380045727869</v>
      </c>
      <c r="C20" s="11">
        <v>34.519525822753764</v>
      </c>
      <c r="D20" s="11">
        <v>30.947362543805173</v>
      </c>
      <c r="E20" s="11">
        <v>84.542170978598904</v>
      </c>
      <c r="F20" s="11">
        <v>79.185353490043283</v>
      </c>
      <c r="G20" s="11">
        <v>24.87826221064676</v>
      </c>
      <c r="H20" s="11">
        <v>107.01927247753538</v>
      </c>
      <c r="I20" s="11">
        <v>48.534917714656117</v>
      </c>
      <c r="J20" s="11">
        <v>52.924565194607531</v>
      </c>
      <c r="K20" s="11">
        <v>38.715590850725803</v>
      </c>
      <c r="L20" s="11">
        <v>42.69889463249163</v>
      </c>
      <c r="M20" s="11">
        <v>22.78007853949325</v>
      </c>
      <c r="N20" s="11">
        <v>81.777940765861104</v>
      </c>
      <c r="P20" s="12">
        <v>40</v>
      </c>
      <c r="Q20" s="11">
        <v>122.23865868013745</v>
      </c>
      <c r="R20" s="11">
        <v>90.492851614636734</v>
      </c>
      <c r="S20" s="11">
        <v>82.66116541304001</v>
      </c>
      <c r="T20" s="11">
        <v>75.259983441819102</v>
      </c>
      <c r="U20" s="11">
        <v>32.753983351349461</v>
      </c>
      <c r="V20" s="11">
        <v>41.758655790136388</v>
      </c>
      <c r="W20" s="11">
        <v>56.321696185787296</v>
      </c>
      <c r="X20" s="11">
        <v>152.28977180665026</v>
      </c>
      <c r="Y20" s="11">
        <v>150.08175883969548</v>
      </c>
    </row>
    <row r="21" spans="1:25" s="11" customFormat="1" x14ac:dyDescent="0.25">
      <c r="A21" s="12">
        <v>50</v>
      </c>
      <c r="B21" s="11">
        <v>82.180103374817307</v>
      </c>
      <c r="C21" s="11">
        <v>59.994527700896107</v>
      </c>
      <c r="D21" s="11">
        <v>39.249703780425399</v>
      </c>
      <c r="E21" s="11" t="s">
        <v>686</v>
      </c>
      <c r="F21" s="11">
        <v>98.680750000974328</v>
      </c>
      <c r="G21" s="11">
        <v>28.320352873573917</v>
      </c>
      <c r="H21" s="11">
        <v>153.20349962679276</v>
      </c>
      <c r="I21" s="11">
        <v>63.528791353634027</v>
      </c>
      <c r="J21" s="11">
        <v>65.367963609407354</v>
      </c>
      <c r="K21" s="11">
        <v>52.941594946093602</v>
      </c>
      <c r="L21" s="11">
        <v>54.9156092028324</v>
      </c>
      <c r="M21" s="11">
        <v>30.232757479694076</v>
      </c>
      <c r="N21" s="11">
        <v>100.38733531556562</v>
      </c>
      <c r="P21" s="12">
        <v>50</v>
      </c>
      <c r="Q21" s="11">
        <v>173.28680815920913</v>
      </c>
      <c r="R21" s="11">
        <v>123.68083800632289</v>
      </c>
      <c r="S21" s="11">
        <v>122.49309317684015</v>
      </c>
      <c r="T21" s="11">
        <v>97.584820507498193</v>
      </c>
      <c r="U21" s="11">
        <v>42.687344162967001</v>
      </c>
      <c r="V21" s="11">
        <v>51.859964718618357</v>
      </c>
      <c r="W21" s="11">
        <v>76.453649397854775</v>
      </c>
      <c r="X21" s="11">
        <v>195.34655756866434</v>
      </c>
      <c r="Y21" s="11">
        <v>202.60557746927967</v>
      </c>
    </row>
    <row r="22" spans="1:25" s="11" customFormat="1" x14ac:dyDescent="0.25">
      <c r="A22" s="12">
        <v>60</v>
      </c>
      <c r="B22" s="11">
        <v>108.48927266982039</v>
      </c>
      <c r="C22" s="11" t="s">
        <v>686</v>
      </c>
      <c r="D22" s="11">
        <v>46.044997416256194</v>
      </c>
      <c r="E22" s="11" t="s">
        <v>686</v>
      </c>
      <c r="F22" s="11">
        <v>116.57663254817935</v>
      </c>
      <c r="G22" s="11">
        <v>31.245364375040289</v>
      </c>
      <c r="H22" s="11">
        <v>203.11359810479672</v>
      </c>
      <c r="I22" s="11">
        <v>77.610854675423283</v>
      </c>
      <c r="J22" s="11">
        <v>76.572425994500961</v>
      </c>
      <c r="K22" s="11">
        <v>62.412821819559895</v>
      </c>
      <c r="L22" s="11">
        <v>66.91936646483876</v>
      </c>
      <c r="M22" s="11">
        <v>37.763812104305146</v>
      </c>
      <c r="N22" s="11">
        <v>103.37500823608755</v>
      </c>
      <c r="P22" s="12">
        <v>60</v>
      </c>
      <c r="Q22" s="11">
        <v>227.69002826473064</v>
      </c>
      <c r="R22" s="11">
        <v>156.43494628555314</v>
      </c>
      <c r="S22" s="11">
        <v>166.97360057958522</v>
      </c>
      <c r="T22" s="11">
        <v>112.88192225403861</v>
      </c>
      <c r="U22" s="11">
        <v>52.650886405742085</v>
      </c>
      <c r="V22" s="11" t="s">
        <v>686</v>
      </c>
      <c r="W22" s="11">
        <v>93.976382630844313</v>
      </c>
      <c r="X22" s="11">
        <v>240.08737721058924</v>
      </c>
      <c r="Y22" s="11">
        <v>250.02878224788245</v>
      </c>
    </row>
    <row r="23" spans="1:25" s="11" customFormat="1" x14ac:dyDescent="0.25">
      <c r="A23" s="12">
        <v>70</v>
      </c>
      <c r="B23" s="11">
        <v>129.20993407260997</v>
      </c>
      <c r="C23" s="11" t="s">
        <v>686</v>
      </c>
      <c r="D23" s="11">
        <v>50.739932860390745</v>
      </c>
      <c r="E23" s="11" t="s">
        <v>686</v>
      </c>
      <c r="F23" s="11">
        <v>132.85756793785228</v>
      </c>
      <c r="G23" s="11">
        <v>33.792830042069745</v>
      </c>
      <c r="H23" s="11" t="s">
        <v>686</v>
      </c>
      <c r="I23" s="11">
        <v>90.166815784204573</v>
      </c>
      <c r="J23" s="11">
        <v>86.767389426227638</v>
      </c>
      <c r="K23" s="11" t="s">
        <v>686</v>
      </c>
      <c r="L23" s="11">
        <v>78.67444696698395</v>
      </c>
      <c r="M23" s="11">
        <v>45.306109050453429</v>
      </c>
      <c r="N23" s="11" t="s">
        <v>686</v>
      </c>
      <c r="P23" s="12">
        <v>70</v>
      </c>
      <c r="Q23" s="11">
        <v>284.58060223859093</v>
      </c>
      <c r="R23" s="11">
        <v>187.79388065035778</v>
      </c>
      <c r="S23" s="11">
        <v>215.26737814962186</v>
      </c>
      <c r="T23" s="11" t="s">
        <v>686</v>
      </c>
      <c r="U23" s="11">
        <v>62.576255644194013</v>
      </c>
      <c r="V23" s="11" t="s">
        <v>686</v>
      </c>
      <c r="W23" s="11">
        <v>106.75435065845686</v>
      </c>
      <c r="X23" s="11">
        <v>290.15957601053276</v>
      </c>
      <c r="Y23" s="11">
        <v>289.84862669574488</v>
      </c>
    </row>
    <row r="24" spans="1:25" s="11" customFormat="1" x14ac:dyDescent="0.25">
      <c r="A24" s="12">
        <v>80</v>
      </c>
      <c r="B24" s="11">
        <v>140.85184299860492</v>
      </c>
      <c r="C24" s="11" t="s">
        <v>686</v>
      </c>
      <c r="D24" s="11" t="s">
        <v>686</v>
      </c>
      <c r="E24" s="11" t="s">
        <v>686</v>
      </c>
      <c r="F24" s="11">
        <v>147.54627904737666</v>
      </c>
      <c r="G24" s="11">
        <v>36.051966946630408</v>
      </c>
      <c r="H24" s="11" t="s">
        <v>686</v>
      </c>
      <c r="I24" s="11">
        <v>100.66041691112149</v>
      </c>
      <c r="J24" s="11">
        <v>96.128231757965466</v>
      </c>
      <c r="K24" s="11" t="s">
        <v>686</v>
      </c>
      <c r="L24" s="11">
        <v>90.171533683116763</v>
      </c>
      <c r="M24" s="11">
        <v>52.821136869063203</v>
      </c>
      <c r="N24" s="11" t="s">
        <v>686</v>
      </c>
      <c r="P24" s="12">
        <v>80</v>
      </c>
      <c r="Q24" s="11" t="s">
        <v>686</v>
      </c>
      <c r="R24" s="11">
        <v>217.08566503592846</v>
      </c>
      <c r="S24" s="11">
        <v>266.74441522838572</v>
      </c>
      <c r="T24" s="11" t="s">
        <v>686</v>
      </c>
      <c r="U24" s="11">
        <v>72.425800709061718</v>
      </c>
      <c r="V24" s="11" t="s">
        <v>686</v>
      </c>
      <c r="W24" s="11">
        <v>112.81941647442139</v>
      </c>
      <c r="X24" s="11">
        <v>349.51436291898415</v>
      </c>
      <c r="Y24" s="11">
        <v>320.37499211388922</v>
      </c>
    </row>
    <row r="25" spans="1:25" s="11" customFormat="1" x14ac:dyDescent="0.25">
      <c r="A25" s="12">
        <v>90</v>
      </c>
      <c r="B25" s="11" t="s">
        <v>686</v>
      </c>
      <c r="C25" s="11" t="s">
        <v>686</v>
      </c>
      <c r="D25" s="11" t="s">
        <v>686</v>
      </c>
      <c r="E25" s="11" t="s">
        <v>686</v>
      </c>
      <c r="F25" s="11">
        <v>160.67900808291893</v>
      </c>
      <c r="G25" s="11">
        <v>38.083374494642115</v>
      </c>
      <c r="H25" s="11" t="s">
        <v>686</v>
      </c>
      <c r="I25" s="11">
        <v>108.59287244368002</v>
      </c>
      <c r="J25" s="11">
        <v>104.78932525482594</v>
      </c>
      <c r="K25" s="11" t="s">
        <v>686</v>
      </c>
      <c r="L25" s="11" t="s">
        <v>686</v>
      </c>
      <c r="M25" s="11">
        <v>60.286108995592521</v>
      </c>
      <c r="N25" s="11" t="s">
        <v>686</v>
      </c>
      <c r="P25" s="12">
        <v>90</v>
      </c>
      <c r="Q25" s="11" t="s">
        <v>686</v>
      </c>
      <c r="R25" s="11" t="s">
        <v>686</v>
      </c>
      <c r="S25" s="11">
        <v>320.91683661284304</v>
      </c>
      <c r="T25" s="11" t="s">
        <v>686</v>
      </c>
      <c r="U25" s="11">
        <v>82.178495327982546</v>
      </c>
      <c r="V25" s="11" t="s">
        <v>686</v>
      </c>
      <c r="W25" s="11" t="s">
        <v>686</v>
      </c>
      <c r="X25" s="11">
        <v>422.22234706831017</v>
      </c>
      <c r="Y25" s="11">
        <v>340.49928980485817</v>
      </c>
    </row>
    <row r="26" spans="1:25" s="11" customFormat="1" x14ac:dyDescent="0.25">
      <c r="A26" s="12">
        <v>100</v>
      </c>
      <c r="B26" s="11" t="s">
        <v>686</v>
      </c>
      <c r="C26" s="11" t="s">
        <v>686</v>
      </c>
      <c r="D26" s="11" t="s">
        <v>686</v>
      </c>
      <c r="E26" s="11" t="s">
        <v>686</v>
      </c>
      <c r="F26" s="11">
        <v>172.29505588816551</v>
      </c>
      <c r="G26" s="11">
        <v>39.930152167078283</v>
      </c>
      <c r="H26" s="11" t="s">
        <v>686</v>
      </c>
      <c r="I26" s="11" t="s">
        <v>686</v>
      </c>
      <c r="J26" s="11">
        <v>112.85509344309474</v>
      </c>
      <c r="K26" s="11" t="s">
        <v>686</v>
      </c>
      <c r="L26" s="11" t="s">
        <v>686</v>
      </c>
      <c r="M26" s="11">
        <v>67.687403122040379</v>
      </c>
      <c r="N26" s="11" t="s">
        <v>686</v>
      </c>
      <c r="P26" s="12">
        <v>100</v>
      </c>
      <c r="Q26" s="11" t="s">
        <v>686</v>
      </c>
      <c r="R26" s="11" t="s">
        <v>686</v>
      </c>
      <c r="S26" s="11" t="s">
        <v>686</v>
      </c>
      <c r="T26" s="11" t="s">
        <v>686</v>
      </c>
      <c r="U26" s="11">
        <v>91.822832608090579</v>
      </c>
      <c r="V26" s="11" t="s">
        <v>686</v>
      </c>
      <c r="W26" s="11" t="s">
        <v>686</v>
      </c>
      <c r="X26" s="11" t="s">
        <v>686</v>
      </c>
      <c r="Y26" s="11" t="s">
        <v>686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72E1A-EE49-4A25-A88F-8E64206CD20A}">
  <dimension ref="A1:CA353"/>
  <sheetViews>
    <sheetView zoomScale="75" zoomScaleNormal="75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D2" sqref="D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7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8" max="38" width="38" bestFit="1" customWidth="1"/>
    <col min="42" max="42" width="13.28515625" customWidth="1"/>
    <col min="74" max="74" width="26.42578125" bestFit="1" customWidth="1"/>
    <col min="75" max="76" width="10.140625" style="2" customWidth="1"/>
    <col min="77" max="77" width="44.28515625" bestFit="1" customWidth="1"/>
    <col min="78" max="78" width="8.7109375" bestFit="1" customWidth="1"/>
    <col min="79" max="79" width="12.5703125" customWidth="1"/>
  </cols>
  <sheetData>
    <row r="1" spans="1:79" x14ac:dyDescent="0.25">
      <c r="D1" s="20" t="s">
        <v>688</v>
      </c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19" t="s">
        <v>678</v>
      </c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</row>
    <row r="2" spans="1:79" s="2" customFormat="1" ht="46.5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0</v>
      </c>
      <c r="AL2" s="2" t="s">
        <v>1</v>
      </c>
      <c r="AM2" s="2" t="s">
        <v>2</v>
      </c>
      <c r="AN2" s="2" t="s">
        <v>3</v>
      </c>
      <c r="AO2" s="2" t="s">
        <v>4</v>
      </c>
      <c r="AP2" s="2" t="s">
        <v>5</v>
      </c>
      <c r="AQ2" s="2" t="s">
        <v>6</v>
      </c>
      <c r="AR2" s="2" t="s">
        <v>7</v>
      </c>
      <c r="AS2" s="3" t="s">
        <v>8</v>
      </c>
      <c r="AT2" s="3" t="s">
        <v>9</v>
      </c>
      <c r="AU2" s="3" t="s">
        <v>414</v>
      </c>
      <c r="AV2" s="3" t="s">
        <v>11</v>
      </c>
      <c r="AW2" s="3" t="s">
        <v>12</v>
      </c>
      <c r="AX2" s="2" t="s">
        <v>13</v>
      </c>
      <c r="AY2" s="2" t="s">
        <v>14</v>
      </c>
      <c r="AZ2" s="2" t="s">
        <v>15</v>
      </c>
      <c r="BA2" s="2" t="s">
        <v>16</v>
      </c>
      <c r="BB2" s="2" t="s">
        <v>17</v>
      </c>
      <c r="BC2" s="2" t="s">
        <v>412</v>
      </c>
      <c r="BD2" s="2" t="s">
        <v>413</v>
      </c>
      <c r="BE2" s="2" t="s">
        <v>20</v>
      </c>
      <c r="BF2" s="12">
        <v>10</v>
      </c>
      <c r="BG2" s="12">
        <v>20</v>
      </c>
      <c r="BH2" s="12">
        <v>30</v>
      </c>
      <c r="BI2" s="12">
        <v>40</v>
      </c>
      <c r="BJ2" s="12">
        <v>50</v>
      </c>
      <c r="BK2" s="12">
        <v>60</v>
      </c>
      <c r="BL2" s="12">
        <v>70</v>
      </c>
      <c r="BM2" s="12">
        <v>80</v>
      </c>
      <c r="BN2" s="12">
        <v>90</v>
      </c>
      <c r="BO2" s="12">
        <v>100</v>
      </c>
      <c r="BP2" s="12">
        <v>110</v>
      </c>
      <c r="BQ2" s="12">
        <v>120</v>
      </c>
      <c r="BR2" s="12">
        <v>130</v>
      </c>
      <c r="BS2" s="12">
        <v>140</v>
      </c>
      <c r="BT2" s="12">
        <v>150</v>
      </c>
      <c r="BU2" s="2" t="s">
        <v>14</v>
      </c>
      <c r="BV2" t="s">
        <v>605</v>
      </c>
      <c r="BW2" s="2" t="s">
        <v>606</v>
      </c>
      <c r="BX2" s="2" t="s">
        <v>607</v>
      </c>
      <c r="BY2" t="s">
        <v>415</v>
      </c>
      <c r="BZ2" t="s">
        <v>608</v>
      </c>
      <c r="CA2" t="s">
        <v>609</v>
      </c>
    </row>
    <row r="3" spans="1:79" x14ac:dyDescent="0.25">
      <c r="A3" t="s">
        <v>234</v>
      </c>
      <c r="B3" t="s">
        <v>235</v>
      </c>
      <c r="C3" t="s">
        <v>236</v>
      </c>
      <c r="D3" t="s">
        <v>24</v>
      </c>
      <c r="E3" t="s">
        <v>39</v>
      </c>
      <c r="F3" t="s">
        <v>30</v>
      </c>
      <c r="G3">
        <v>1</v>
      </c>
      <c r="H3" t="s">
        <v>43</v>
      </c>
      <c r="I3" s="4">
        <v>1.7417800000000001</v>
      </c>
      <c r="J3" s="4">
        <v>0.71565000000000001</v>
      </c>
      <c r="K3" s="4">
        <v>-1.319E-2</v>
      </c>
      <c r="L3" s="4">
        <v>8.0000000000000007E-5</v>
      </c>
      <c r="N3">
        <v>4.57</v>
      </c>
      <c r="O3">
        <v>18.739999999999998</v>
      </c>
      <c r="P3">
        <v>4.6604799999999997</v>
      </c>
      <c r="Q3">
        <v>41</v>
      </c>
      <c r="R3">
        <v>0.53800000000000003</v>
      </c>
      <c r="S3">
        <v>5</v>
      </c>
      <c r="T3">
        <v>19.5</v>
      </c>
      <c r="U3">
        <v>37</v>
      </c>
      <c r="V3">
        <f t="shared" ref="V3:AJ18" si="0">IF(BF3="","",$I3+$J3 * BF3+$K3 *BF3^2 + $L3 * BF3^3)</f>
        <v>12.715258090823669</v>
      </c>
      <c r="W3">
        <f t="shared" si="0"/>
        <v>14.542728287487483</v>
      </c>
      <c r="X3">
        <f t="shared" si="0"/>
        <v>14.556665265564369</v>
      </c>
      <c r="Y3">
        <f t="shared" si="0"/>
        <v>17.261605609499995</v>
      </c>
      <c r="Z3" t="str">
        <f t="shared" si="0"/>
        <v/>
      </c>
      <c r="AA3" t="str">
        <f t="shared" si="0"/>
        <v/>
      </c>
      <c r="AB3" t="str">
        <f t="shared" si="0"/>
        <v/>
      </c>
      <c r="AC3" t="str">
        <f t="shared" si="0"/>
        <v/>
      </c>
      <c r="AD3" t="str">
        <f t="shared" si="0"/>
        <v/>
      </c>
      <c r="AE3" t="str">
        <f t="shared" si="0"/>
        <v/>
      </c>
      <c r="AF3" t="str">
        <f t="shared" si="0"/>
        <v/>
      </c>
      <c r="AG3" t="str">
        <f t="shared" si="0"/>
        <v/>
      </c>
      <c r="AH3" t="str">
        <f t="shared" si="0"/>
        <v/>
      </c>
      <c r="AI3" t="str">
        <f t="shared" si="0"/>
        <v/>
      </c>
      <c r="AJ3" t="str">
        <f t="shared" si="0"/>
        <v/>
      </c>
      <c r="AK3" t="s">
        <v>234</v>
      </c>
      <c r="AL3" t="s">
        <v>235</v>
      </c>
      <c r="AM3" t="s">
        <v>236</v>
      </c>
      <c r="AN3" t="s">
        <v>25</v>
      </c>
      <c r="AO3" t="s">
        <v>24</v>
      </c>
      <c r="AP3" t="s">
        <v>35</v>
      </c>
      <c r="AQ3" t="s">
        <v>44</v>
      </c>
      <c r="AR3" t="s">
        <v>28</v>
      </c>
      <c r="AS3" s="4">
        <v>4.2805</v>
      </c>
      <c r="AT3" s="4">
        <v>2.1092900000000001</v>
      </c>
      <c r="AU3" s="4"/>
      <c r="AV3" s="4"/>
      <c r="AW3" s="4"/>
      <c r="AX3">
        <v>4.28</v>
      </c>
      <c r="AY3">
        <v>88.65</v>
      </c>
      <c r="AZ3">
        <v>2.61565</v>
      </c>
      <c r="BA3">
        <v>42</v>
      </c>
      <c r="BB3">
        <v>0.96599999999999997</v>
      </c>
      <c r="BC3">
        <v>4.3</v>
      </c>
      <c r="BD3">
        <v>92.5</v>
      </c>
      <c r="BE3">
        <v>40</v>
      </c>
      <c r="BF3" s="10">
        <v>25.3734</v>
      </c>
      <c r="BG3" s="10">
        <v>46.466300000000004</v>
      </c>
      <c r="BH3" s="10">
        <v>67.559200000000004</v>
      </c>
      <c r="BI3" s="10">
        <v>88.652100000000004</v>
      </c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>
        <v>88.65</v>
      </c>
      <c r="BV3" t="s">
        <v>611</v>
      </c>
      <c r="BW3" s="2">
        <v>15</v>
      </c>
      <c r="BX3" s="2">
        <v>57</v>
      </c>
      <c r="BY3" t="s">
        <v>612</v>
      </c>
      <c r="BZ3" t="s">
        <v>613</v>
      </c>
      <c r="CA3">
        <v>510</v>
      </c>
    </row>
    <row r="4" spans="1:79" x14ac:dyDescent="0.25">
      <c r="A4" s="5" t="s">
        <v>278</v>
      </c>
      <c r="B4" s="5" t="s">
        <v>22</v>
      </c>
      <c r="C4" s="5" t="s">
        <v>23</v>
      </c>
      <c r="D4" s="5" t="s">
        <v>24</v>
      </c>
      <c r="E4" s="5" t="s">
        <v>39</v>
      </c>
      <c r="F4" s="5" t="s">
        <v>30</v>
      </c>
      <c r="G4" s="5" t="s">
        <v>27</v>
      </c>
      <c r="H4" s="5" t="s">
        <v>43</v>
      </c>
      <c r="I4" s="6">
        <v>1.9527399999999999</v>
      </c>
      <c r="J4" s="6">
        <v>0.61834</v>
      </c>
      <c r="K4" s="6">
        <v>-1.179E-2</v>
      </c>
      <c r="L4" s="6">
        <v>8.0000000000000007E-5</v>
      </c>
      <c r="M4" s="6"/>
      <c r="N4" s="5">
        <v>2.75</v>
      </c>
      <c r="O4" s="5">
        <v>27.55</v>
      </c>
      <c r="P4" s="5">
        <v>6.1210000000000001E-2</v>
      </c>
      <c r="Q4" s="5">
        <v>39</v>
      </c>
      <c r="R4" s="5">
        <v>0.96099999999999997</v>
      </c>
      <c r="S4" s="5">
        <v>2.5</v>
      </c>
      <c r="T4" s="5">
        <v>27</v>
      </c>
      <c r="U4" s="5">
        <v>35</v>
      </c>
      <c r="V4">
        <f t="shared" si="0"/>
        <v>9.1065768635476552</v>
      </c>
      <c r="W4">
        <f t="shared" si="0"/>
        <v>12.284256668693649</v>
      </c>
      <c r="X4">
        <f t="shared" si="0"/>
        <v>13.319862873008599</v>
      </c>
      <c r="Y4">
        <f t="shared" si="0"/>
        <v>14.226440651005021</v>
      </c>
      <c r="Z4">
        <f t="shared" si="0"/>
        <v>17.017035177195432</v>
      </c>
      <c r="AA4">
        <f t="shared" si="0"/>
        <v>23.704691626092362</v>
      </c>
      <c r="AB4" t="str">
        <f t="shared" si="0"/>
        <v/>
      </c>
      <c r="AC4" t="str">
        <f t="shared" si="0"/>
        <v/>
      </c>
      <c r="AD4" t="str">
        <f t="shared" si="0"/>
        <v/>
      </c>
      <c r="AE4" t="str">
        <f t="shared" si="0"/>
        <v/>
      </c>
      <c r="AF4" t="str">
        <f t="shared" si="0"/>
        <v/>
      </c>
      <c r="AG4" t="str">
        <f t="shared" si="0"/>
        <v/>
      </c>
      <c r="AH4" t="str">
        <f t="shared" si="0"/>
        <v/>
      </c>
      <c r="AI4" t="str">
        <f t="shared" si="0"/>
        <v/>
      </c>
      <c r="AJ4" t="str">
        <f t="shared" si="0"/>
        <v/>
      </c>
      <c r="AK4" s="5" t="s">
        <v>278</v>
      </c>
      <c r="AL4" s="5" t="s">
        <v>22</v>
      </c>
      <c r="AM4" s="5" t="s">
        <v>23</v>
      </c>
      <c r="AN4" s="5" t="s">
        <v>25</v>
      </c>
      <c r="AO4" s="5" t="s">
        <v>24</v>
      </c>
      <c r="AP4" s="5" t="s">
        <v>35</v>
      </c>
      <c r="AQ4" s="5" t="s">
        <v>44</v>
      </c>
      <c r="AR4" s="5" t="s">
        <v>28</v>
      </c>
      <c r="AS4" s="6">
        <v>-0.28783999999999998</v>
      </c>
      <c r="AT4" s="6">
        <v>1.6126400000000001</v>
      </c>
      <c r="AU4" s="6"/>
      <c r="AV4" s="6"/>
      <c r="AW4" s="6"/>
      <c r="AX4" s="5">
        <v>1.32</v>
      </c>
      <c r="AY4" s="5">
        <v>96.47</v>
      </c>
      <c r="AZ4" s="5">
        <v>0.47538000000000002</v>
      </c>
      <c r="BA4" s="5">
        <v>39</v>
      </c>
      <c r="BB4" s="5">
        <v>0.98599999999999999</v>
      </c>
      <c r="BC4" s="5">
        <v>1.2</v>
      </c>
      <c r="BD4" s="5">
        <v>95</v>
      </c>
      <c r="BE4" s="5">
        <v>37</v>
      </c>
      <c r="BF4" s="10">
        <v>15.838560000000001</v>
      </c>
      <c r="BG4" s="10">
        <v>31.964960000000001</v>
      </c>
      <c r="BH4" s="10">
        <v>48.091360000000002</v>
      </c>
      <c r="BI4" s="10">
        <v>64.217759999999998</v>
      </c>
      <c r="BJ4" s="10">
        <v>80.344160000000002</v>
      </c>
      <c r="BK4" s="10">
        <v>96.470560000000006</v>
      </c>
      <c r="BL4" s="10"/>
      <c r="BM4" s="10"/>
      <c r="BN4" s="10"/>
      <c r="BO4" s="10"/>
      <c r="BP4" s="10"/>
      <c r="BQ4" s="10"/>
      <c r="BR4" s="10"/>
      <c r="BS4" s="10"/>
      <c r="BT4" s="10"/>
      <c r="BU4" s="5">
        <v>96.47</v>
      </c>
    </row>
    <row r="5" spans="1:79" x14ac:dyDescent="0.25">
      <c r="A5" t="s">
        <v>302</v>
      </c>
      <c r="B5" t="s">
        <v>22</v>
      </c>
      <c r="C5" t="s">
        <v>23</v>
      </c>
      <c r="D5" t="s">
        <v>24</v>
      </c>
      <c r="E5" t="s">
        <v>39</v>
      </c>
      <c r="F5" t="s">
        <v>30</v>
      </c>
      <c r="G5" t="s">
        <v>52</v>
      </c>
      <c r="H5" t="s">
        <v>43</v>
      </c>
      <c r="I5" s="4">
        <v>2.9352200000000002</v>
      </c>
      <c r="J5" s="4">
        <v>0.24560999999999999</v>
      </c>
      <c r="K5" s="4">
        <v>2.1700000000000001E-3</v>
      </c>
      <c r="L5" s="4">
        <v>-2.0000000000000002E-5</v>
      </c>
      <c r="N5">
        <v>4</v>
      </c>
      <c r="O5">
        <v>26.29</v>
      </c>
      <c r="P5">
        <v>2.3700000000000001E-3</v>
      </c>
      <c r="Q5">
        <v>44</v>
      </c>
      <c r="R5">
        <v>0.93899999999999995</v>
      </c>
      <c r="S5">
        <v>4.5</v>
      </c>
      <c r="T5">
        <v>32</v>
      </c>
      <c r="U5">
        <v>40</v>
      </c>
      <c r="V5">
        <f t="shared" si="0"/>
        <v>8.0529714777725072</v>
      </c>
      <c r="W5">
        <f t="shared" si="0"/>
        <v>13.44071490977408</v>
      </c>
      <c r="X5">
        <f t="shared" si="0"/>
        <v>19.712278362827146</v>
      </c>
      <c r="Y5">
        <f t="shared" si="0"/>
        <v>25.732200509310402</v>
      </c>
      <c r="Z5">
        <f t="shared" si="0"/>
        <v>29.402261567056311</v>
      </c>
      <c r="AA5">
        <f t="shared" si="0"/>
        <v>27.343452855002568</v>
      </c>
      <c r="AB5" t="str">
        <f t="shared" si="0"/>
        <v/>
      </c>
      <c r="AC5" t="str">
        <f t="shared" si="0"/>
        <v/>
      </c>
      <c r="AD5" t="str">
        <f t="shared" si="0"/>
        <v/>
      </c>
      <c r="AE5" t="str">
        <f t="shared" si="0"/>
        <v/>
      </c>
      <c r="AF5" t="str">
        <f t="shared" si="0"/>
        <v/>
      </c>
      <c r="AG5" t="str">
        <f t="shared" si="0"/>
        <v/>
      </c>
      <c r="AH5" t="str">
        <f t="shared" si="0"/>
        <v/>
      </c>
      <c r="AI5" t="str">
        <f t="shared" si="0"/>
        <v/>
      </c>
      <c r="AJ5" t="str">
        <f t="shared" si="0"/>
        <v/>
      </c>
      <c r="AK5" t="s">
        <v>302</v>
      </c>
      <c r="AL5" t="s">
        <v>22</v>
      </c>
      <c r="AM5" t="s">
        <v>23</v>
      </c>
      <c r="AN5" t="s">
        <v>25</v>
      </c>
      <c r="AO5" t="s">
        <v>24</v>
      </c>
      <c r="AP5" t="s">
        <v>35</v>
      </c>
      <c r="AQ5" t="s">
        <v>36</v>
      </c>
      <c r="AR5" t="s">
        <v>33</v>
      </c>
      <c r="AS5" s="4">
        <v>4.1877199999999997</v>
      </c>
      <c r="AT5" s="4">
        <v>1.2775399999999999</v>
      </c>
      <c r="AU5" s="4">
        <v>1.3990000000000001E-2</v>
      </c>
      <c r="AV5" s="4"/>
      <c r="AW5" s="4"/>
      <c r="AX5">
        <v>4.1900000000000004</v>
      </c>
      <c r="AY5">
        <v>122.46</v>
      </c>
      <c r="AZ5">
        <v>4.0112899999999998</v>
      </c>
      <c r="BA5">
        <v>44</v>
      </c>
      <c r="BB5">
        <v>0.98399999999999999</v>
      </c>
      <c r="BC5">
        <v>6.4</v>
      </c>
      <c r="BD5">
        <v>132.80000000000001</v>
      </c>
      <c r="BE5">
        <v>41</v>
      </c>
      <c r="BF5" s="11">
        <v>18.362120000000001</v>
      </c>
      <c r="BG5" s="11">
        <v>35.334519999999998</v>
      </c>
      <c r="BH5" s="11">
        <v>55.10492</v>
      </c>
      <c r="BI5" s="11">
        <v>77.67331999999999</v>
      </c>
      <c r="BJ5" s="11">
        <v>103.03971999999999</v>
      </c>
      <c r="BK5" s="11">
        <v>131.20411999999999</v>
      </c>
      <c r="BL5" s="11"/>
      <c r="BM5" s="11"/>
      <c r="BN5" s="11"/>
      <c r="BO5" s="11"/>
      <c r="BP5" s="11"/>
      <c r="BQ5" s="11"/>
      <c r="BR5" s="11"/>
      <c r="BS5" s="11"/>
      <c r="BT5" s="11"/>
      <c r="BU5">
        <v>122.46</v>
      </c>
      <c r="BV5" t="s">
        <v>210</v>
      </c>
      <c r="BW5" s="2">
        <v>10</v>
      </c>
      <c r="BX5" s="2">
        <v>102</v>
      </c>
      <c r="BY5" t="s">
        <v>616</v>
      </c>
      <c r="BZ5" t="s">
        <v>613</v>
      </c>
      <c r="CA5">
        <v>520</v>
      </c>
    </row>
    <row r="6" spans="1:79" x14ac:dyDescent="0.25">
      <c r="A6" s="5" t="s">
        <v>234</v>
      </c>
      <c r="B6" s="5" t="s">
        <v>212</v>
      </c>
      <c r="C6" s="5" t="s">
        <v>213</v>
      </c>
      <c r="D6" s="5" t="s">
        <v>24</v>
      </c>
      <c r="E6" s="5" t="s">
        <v>39</v>
      </c>
      <c r="F6" s="5" t="s">
        <v>30</v>
      </c>
      <c r="G6" s="5" t="s">
        <v>27</v>
      </c>
      <c r="H6" s="5" t="s">
        <v>43</v>
      </c>
      <c r="I6" s="6">
        <v>1.4032899999999999</v>
      </c>
      <c r="J6" s="6">
        <v>0.61085999999999996</v>
      </c>
      <c r="K6" s="6">
        <v>-8.9499999999999996E-3</v>
      </c>
      <c r="L6" s="6">
        <v>6.0000000000000002E-5</v>
      </c>
      <c r="M6" s="6"/>
      <c r="N6" s="5">
        <v>2.89</v>
      </c>
      <c r="O6" s="5">
        <v>23.46</v>
      </c>
      <c r="P6" s="5">
        <v>6.0409999999999998E-2</v>
      </c>
      <c r="Q6" s="5">
        <v>48</v>
      </c>
      <c r="R6" s="5">
        <v>0.96</v>
      </c>
      <c r="S6" s="5">
        <v>3</v>
      </c>
      <c r="T6" s="5">
        <v>23.5</v>
      </c>
      <c r="U6" s="5">
        <v>44</v>
      </c>
      <c r="V6">
        <f t="shared" si="0"/>
        <v>9.5665806349809586</v>
      </c>
      <c r="W6">
        <f t="shared" si="0"/>
        <v>14.149676717972962</v>
      </c>
      <c r="X6">
        <f t="shared" si="0"/>
        <v>17.196714737058461</v>
      </c>
      <c r="Y6">
        <f t="shared" si="0"/>
        <v>20.043907683490566</v>
      </c>
      <c r="Z6">
        <f t="shared" si="0"/>
        <v>23.300780973413357</v>
      </c>
      <c r="AA6">
        <f t="shared" si="0"/>
        <v>26.078382935607692</v>
      </c>
      <c r="AB6" t="str">
        <f t="shared" si="0"/>
        <v/>
      </c>
      <c r="AC6" t="str">
        <f t="shared" si="0"/>
        <v/>
      </c>
      <c r="AD6" t="str">
        <f t="shared" si="0"/>
        <v/>
      </c>
      <c r="AE6" t="str">
        <f t="shared" si="0"/>
        <v/>
      </c>
      <c r="AF6" t="str">
        <f t="shared" si="0"/>
        <v/>
      </c>
      <c r="AG6" t="str">
        <f t="shared" si="0"/>
        <v/>
      </c>
      <c r="AH6" t="str">
        <f t="shared" si="0"/>
        <v/>
      </c>
      <c r="AI6" t="str">
        <f t="shared" si="0"/>
        <v/>
      </c>
      <c r="AJ6" t="str">
        <f t="shared" si="0"/>
        <v/>
      </c>
      <c r="AK6" s="5" t="s">
        <v>234</v>
      </c>
      <c r="AL6" s="5" t="s">
        <v>212</v>
      </c>
      <c r="AM6" s="5" t="s">
        <v>213</v>
      </c>
      <c r="AN6" s="5" t="s">
        <v>25</v>
      </c>
      <c r="AO6" s="5" t="s">
        <v>24</v>
      </c>
      <c r="AP6" s="5" t="s">
        <v>35</v>
      </c>
      <c r="AQ6" s="5">
        <v>1</v>
      </c>
      <c r="AR6" s="5" t="s">
        <v>43</v>
      </c>
      <c r="AS6" s="6">
        <v>2.5236800000000001</v>
      </c>
      <c r="AT6" s="6">
        <v>1.31314</v>
      </c>
      <c r="AU6" s="6">
        <v>1.822E-2</v>
      </c>
      <c r="AV6" s="6">
        <v>-2.7999999999999998E-4</v>
      </c>
      <c r="AW6" s="6"/>
      <c r="AX6" s="5">
        <v>2.52</v>
      </c>
      <c r="AY6" s="5">
        <v>86.15</v>
      </c>
      <c r="AZ6" s="5">
        <v>3.16858</v>
      </c>
      <c r="BA6" s="5">
        <v>48</v>
      </c>
      <c r="BB6" s="5">
        <v>0.995</v>
      </c>
      <c r="BC6" s="5">
        <v>3.3</v>
      </c>
      <c r="BD6" s="5">
        <v>83.3</v>
      </c>
      <c r="BE6" s="5">
        <v>44</v>
      </c>
      <c r="BF6" s="10">
        <v>17.19708</v>
      </c>
      <c r="BG6" s="10">
        <v>33.834479999999992</v>
      </c>
      <c r="BH6" s="10">
        <v>50.755879999999991</v>
      </c>
      <c r="BI6" s="10">
        <v>66.281279999999995</v>
      </c>
      <c r="BJ6" s="10">
        <v>78.730679999999992</v>
      </c>
      <c r="BK6" s="10">
        <v>86.424080000000004</v>
      </c>
      <c r="BL6" s="10"/>
      <c r="BM6" s="10"/>
      <c r="BN6" s="10"/>
      <c r="BO6" s="10"/>
      <c r="BP6" s="10"/>
      <c r="BQ6" s="10"/>
      <c r="BR6" s="10"/>
      <c r="BS6" s="10"/>
      <c r="BT6" s="10"/>
      <c r="BU6" s="5">
        <v>86.15</v>
      </c>
    </row>
    <row r="7" spans="1:79" x14ac:dyDescent="0.25">
      <c r="A7" t="s">
        <v>278</v>
      </c>
      <c r="B7" t="s">
        <v>212</v>
      </c>
      <c r="C7" t="s">
        <v>213</v>
      </c>
      <c r="D7" t="s">
        <v>24</v>
      </c>
      <c r="E7" t="s">
        <v>39</v>
      </c>
      <c r="F7" t="s">
        <v>30</v>
      </c>
      <c r="G7" t="s">
        <v>27</v>
      </c>
      <c r="H7" t="s">
        <v>43</v>
      </c>
      <c r="I7" s="4">
        <v>1.1048199999999999</v>
      </c>
      <c r="J7" s="4">
        <v>0.62678</v>
      </c>
      <c r="K7" s="4">
        <v>-7.7000000000000002E-3</v>
      </c>
      <c r="L7" s="4">
        <v>4.0000000000000003E-5</v>
      </c>
      <c r="N7">
        <v>2.02</v>
      </c>
      <c r="O7">
        <v>25.88</v>
      </c>
      <c r="P7">
        <v>0.54725000000000001</v>
      </c>
      <c r="Q7">
        <v>37</v>
      </c>
      <c r="R7">
        <v>0.96799999999999997</v>
      </c>
      <c r="S7">
        <v>1.5</v>
      </c>
      <c r="T7">
        <v>30.5</v>
      </c>
      <c r="U7">
        <v>33</v>
      </c>
      <c r="V7">
        <f t="shared" si="0"/>
        <v>10.291751857779042</v>
      </c>
      <c r="W7">
        <f t="shared" si="0"/>
        <v>15.443112824027327</v>
      </c>
      <c r="X7">
        <f t="shared" si="0"/>
        <v>18.472566182367821</v>
      </c>
      <c r="Y7">
        <f t="shared" si="0"/>
        <v>20.489753974751693</v>
      </c>
      <c r="Z7">
        <f t="shared" si="0"/>
        <v>22.20672268567089</v>
      </c>
      <c r="AA7">
        <f t="shared" si="0"/>
        <v>23.708850684644524</v>
      </c>
      <c r="AB7">
        <f t="shared" si="0"/>
        <v>24.583873547418833</v>
      </c>
      <c r="AC7" t="str">
        <f t="shared" si="0"/>
        <v/>
      </c>
      <c r="AD7" t="str">
        <f t="shared" si="0"/>
        <v/>
      </c>
      <c r="AE7" t="str">
        <f t="shared" si="0"/>
        <v/>
      </c>
      <c r="AF7" t="str">
        <f t="shared" si="0"/>
        <v/>
      </c>
      <c r="AG7" t="str">
        <f t="shared" si="0"/>
        <v/>
      </c>
      <c r="AH7" t="str">
        <f t="shared" si="0"/>
        <v/>
      </c>
      <c r="AI7" t="str">
        <f t="shared" si="0"/>
        <v/>
      </c>
      <c r="AJ7" t="str">
        <f t="shared" si="0"/>
        <v/>
      </c>
      <c r="AK7" t="s">
        <v>278</v>
      </c>
      <c r="AL7" t="s">
        <v>212</v>
      </c>
      <c r="AM7" t="s">
        <v>213</v>
      </c>
      <c r="AN7" t="s">
        <v>25</v>
      </c>
      <c r="AO7" t="s">
        <v>24</v>
      </c>
      <c r="AP7" t="s">
        <v>35</v>
      </c>
      <c r="AQ7" t="s">
        <v>36</v>
      </c>
      <c r="AR7" t="s">
        <v>43</v>
      </c>
      <c r="AS7" s="4">
        <v>1.47953</v>
      </c>
      <c r="AT7" s="4">
        <v>1.6588499999999999</v>
      </c>
      <c r="AU7" s="4">
        <v>5.13E-3</v>
      </c>
      <c r="AV7" s="4">
        <v>-1.4999999999999999E-4</v>
      </c>
      <c r="AW7" s="4"/>
      <c r="AX7">
        <v>1.48</v>
      </c>
      <c r="AY7">
        <v>91.77</v>
      </c>
      <c r="AZ7">
        <v>3.00231</v>
      </c>
      <c r="BA7">
        <v>37</v>
      </c>
      <c r="BB7">
        <v>0.99</v>
      </c>
      <c r="BC7">
        <v>1.3</v>
      </c>
      <c r="BD7">
        <v>97.9</v>
      </c>
      <c r="BE7">
        <v>33</v>
      </c>
      <c r="BF7" s="10">
        <v>18.431030000000003</v>
      </c>
      <c r="BG7" s="10">
        <v>35.508529999999993</v>
      </c>
      <c r="BH7" s="10">
        <v>51.812029999999993</v>
      </c>
      <c r="BI7" s="10">
        <v>66.44153</v>
      </c>
      <c r="BJ7" s="10">
        <v>78.497029999999995</v>
      </c>
      <c r="BK7" s="10">
        <v>87.078530000000001</v>
      </c>
      <c r="BL7" s="10">
        <v>91.286030000000011</v>
      </c>
      <c r="BM7" s="10"/>
      <c r="BN7" s="10"/>
      <c r="BO7" s="10"/>
      <c r="BP7" s="10"/>
      <c r="BQ7" s="10"/>
      <c r="BR7" s="10"/>
      <c r="BS7" s="10"/>
      <c r="BT7" s="10"/>
      <c r="BU7">
        <v>91.77</v>
      </c>
      <c r="BV7" t="s">
        <v>150</v>
      </c>
      <c r="BW7" s="2">
        <v>13</v>
      </c>
      <c r="BX7" s="2">
        <v>135</v>
      </c>
      <c r="BY7" t="s">
        <v>619</v>
      </c>
      <c r="BZ7" t="s">
        <v>613</v>
      </c>
      <c r="CA7">
        <v>440</v>
      </c>
    </row>
    <row r="8" spans="1:79" x14ac:dyDescent="0.25">
      <c r="A8" s="5" t="s">
        <v>92</v>
      </c>
      <c r="B8" s="5" t="s">
        <v>93</v>
      </c>
      <c r="C8" s="5" t="s">
        <v>94</v>
      </c>
      <c r="D8" s="5" t="s">
        <v>24</v>
      </c>
      <c r="E8" s="5" t="s">
        <v>39</v>
      </c>
      <c r="F8" s="5" t="s">
        <v>30</v>
      </c>
      <c r="G8" s="5" t="s">
        <v>40</v>
      </c>
      <c r="H8" s="5" t="s">
        <v>43</v>
      </c>
      <c r="I8" s="6">
        <v>6.8750000000000006E-2</v>
      </c>
      <c r="J8" s="6">
        <v>0.21904000000000001</v>
      </c>
      <c r="K8" s="6">
        <v>-2.66E-3</v>
      </c>
      <c r="L8" s="6">
        <v>1.0000000000000001E-5</v>
      </c>
      <c r="M8" s="6"/>
      <c r="N8" s="5">
        <v>7.0000000000000007E-2</v>
      </c>
      <c r="O8" s="5">
        <v>6.19</v>
      </c>
      <c r="P8" s="5"/>
      <c r="Q8" s="5"/>
      <c r="R8" s="5"/>
      <c r="S8" s="5">
        <v>1.5</v>
      </c>
      <c r="T8" s="5">
        <v>8.5</v>
      </c>
      <c r="U8" s="5"/>
      <c r="V8" t="str">
        <f t="shared" si="0"/>
        <v/>
      </c>
      <c r="W8" t="str">
        <f t="shared" si="0"/>
        <v/>
      </c>
      <c r="X8" t="str">
        <f t="shared" si="0"/>
        <v/>
      </c>
      <c r="Y8" t="str">
        <f t="shared" si="0"/>
        <v/>
      </c>
      <c r="Z8" t="str">
        <f t="shared" si="0"/>
        <v/>
      </c>
      <c r="AA8" t="str">
        <f t="shared" si="0"/>
        <v/>
      </c>
      <c r="AB8" t="str">
        <f t="shared" si="0"/>
        <v/>
      </c>
      <c r="AC8" t="str">
        <f t="shared" si="0"/>
        <v/>
      </c>
      <c r="AD8" t="str">
        <f t="shared" si="0"/>
        <v/>
      </c>
      <c r="AE8" t="str">
        <f t="shared" si="0"/>
        <v/>
      </c>
      <c r="AF8" t="str">
        <f t="shared" si="0"/>
        <v/>
      </c>
      <c r="AG8" t="str">
        <f t="shared" si="0"/>
        <v/>
      </c>
      <c r="AH8" t="str">
        <f t="shared" si="0"/>
        <v/>
      </c>
      <c r="AI8" t="str">
        <f t="shared" si="0"/>
        <v/>
      </c>
      <c r="AJ8" t="str">
        <f t="shared" si="0"/>
        <v/>
      </c>
    </row>
    <row r="9" spans="1:79" x14ac:dyDescent="0.25">
      <c r="A9" s="5" t="s">
        <v>92</v>
      </c>
      <c r="B9" s="5" t="s">
        <v>97</v>
      </c>
      <c r="C9" s="5" t="s">
        <v>98</v>
      </c>
      <c r="D9" s="5" t="s">
        <v>24</v>
      </c>
      <c r="E9" s="5" t="s">
        <v>39</v>
      </c>
      <c r="F9" s="5" t="s">
        <v>30</v>
      </c>
      <c r="G9" s="5">
        <v>1</v>
      </c>
      <c r="H9" s="5" t="s">
        <v>43</v>
      </c>
      <c r="I9" s="6">
        <v>1.19032</v>
      </c>
      <c r="J9" s="6">
        <v>0.50227999999999995</v>
      </c>
      <c r="K9" s="6">
        <v>-8.26E-3</v>
      </c>
      <c r="L9" s="6">
        <v>5.0000000000000002E-5</v>
      </c>
      <c r="M9" s="6"/>
      <c r="N9" s="5">
        <v>2.64</v>
      </c>
      <c r="O9" s="5">
        <v>12.01</v>
      </c>
      <c r="P9" s="5">
        <v>5.8940700000000001</v>
      </c>
      <c r="Q9" s="5">
        <v>37</v>
      </c>
      <c r="R9" s="5">
        <v>0.57099999999999995</v>
      </c>
      <c r="S9" s="5">
        <v>1</v>
      </c>
      <c r="T9" s="5">
        <v>16.5</v>
      </c>
      <c r="U9" s="5">
        <v>33</v>
      </c>
      <c r="V9">
        <f t="shared" si="0"/>
        <v>7.7341267065473289</v>
      </c>
      <c r="W9">
        <f t="shared" si="0"/>
        <v>11.059939918632471</v>
      </c>
      <c r="X9">
        <f t="shared" si="0"/>
        <v>12.18483767728087</v>
      </c>
      <c r="Y9">
        <f t="shared" si="0"/>
        <v>12.638841225873868</v>
      </c>
      <c r="Z9" t="str">
        <f t="shared" si="0"/>
        <v/>
      </c>
      <c r="AA9" t="str">
        <f t="shared" si="0"/>
        <v/>
      </c>
      <c r="AB9" t="str">
        <f t="shared" si="0"/>
        <v/>
      </c>
      <c r="AC9" t="str">
        <f t="shared" si="0"/>
        <v/>
      </c>
      <c r="AD9" t="str">
        <f t="shared" si="0"/>
        <v/>
      </c>
      <c r="AE9" t="str">
        <f t="shared" si="0"/>
        <v/>
      </c>
      <c r="AF9" t="str">
        <f t="shared" si="0"/>
        <v/>
      </c>
      <c r="AG9" t="str">
        <f t="shared" si="0"/>
        <v/>
      </c>
      <c r="AH9" t="str">
        <f t="shared" si="0"/>
        <v/>
      </c>
      <c r="AI9" t="str">
        <f t="shared" si="0"/>
        <v/>
      </c>
      <c r="AJ9" t="str">
        <f t="shared" si="0"/>
        <v/>
      </c>
      <c r="AK9" s="5" t="s">
        <v>92</v>
      </c>
      <c r="AL9" s="5" t="s">
        <v>97</v>
      </c>
      <c r="AM9" s="5" t="s">
        <v>98</v>
      </c>
      <c r="AN9" s="5" t="s">
        <v>25</v>
      </c>
      <c r="AO9" s="5" t="s">
        <v>24</v>
      </c>
      <c r="AP9" s="5" t="s">
        <v>35</v>
      </c>
      <c r="AQ9" s="5" t="s">
        <v>71</v>
      </c>
      <c r="AR9" s="5" t="s">
        <v>43</v>
      </c>
      <c r="AS9" s="6">
        <v>3.0387400000000002</v>
      </c>
      <c r="AT9" s="6">
        <v>0.92423999999999995</v>
      </c>
      <c r="AU9" s="6">
        <v>6.5290000000000001E-2</v>
      </c>
      <c r="AV9" s="6">
        <v>-1.25E-3</v>
      </c>
      <c r="AW9" s="6"/>
      <c r="AX9" s="5">
        <v>3.04</v>
      </c>
      <c r="AY9" s="5">
        <v>64.739999999999995</v>
      </c>
      <c r="AZ9" s="5">
        <v>0.21129000000000001</v>
      </c>
      <c r="BA9" s="5">
        <v>37</v>
      </c>
      <c r="BB9" s="5">
        <v>0.90900000000000003</v>
      </c>
      <c r="BC9" s="5">
        <v>3</v>
      </c>
      <c r="BD9" s="5">
        <v>103.6</v>
      </c>
      <c r="BE9" s="5">
        <v>33</v>
      </c>
      <c r="BF9" s="10">
        <v>17.560140000000001</v>
      </c>
      <c r="BG9" s="10">
        <v>37.639539999999997</v>
      </c>
      <c r="BH9" s="10">
        <v>55.776939999999996</v>
      </c>
      <c r="BI9" s="10">
        <v>64.472340000000003</v>
      </c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5">
        <v>64.739999999999995</v>
      </c>
      <c r="BV9" t="s">
        <v>218</v>
      </c>
      <c r="BW9" s="2">
        <v>11</v>
      </c>
      <c r="BX9" s="2">
        <v>119</v>
      </c>
      <c r="BY9" t="s">
        <v>621</v>
      </c>
      <c r="BZ9" t="s">
        <v>613</v>
      </c>
      <c r="CA9">
        <v>490</v>
      </c>
    </row>
    <row r="10" spans="1:79" x14ac:dyDescent="0.25">
      <c r="A10" t="s">
        <v>209</v>
      </c>
      <c r="B10" t="s">
        <v>218</v>
      </c>
      <c r="C10" t="s">
        <v>219</v>
      </c>
      <c r="D10" t="s">
        <v>24</v>
      </c>
      <c r="E10" t="s">
        <v>39</v>
      </c>
      <c r="F10" t="s">
        <v>30</v>
      </c>
      <c r="G10" t="s">
        <v>40</v>
      </c>
      <c r="H10" t="s">
        <v>43</v>
      </c>
      <c r="I10" s="4">
        <v>1.8918999999999999</v>
      </c>
      <c r="J10" s="4">
        <v>0.51946999999999999</v>
      </c>
      <c r="K10" s="4">
        <v>-5.0400000000000002E-3</v>
      </c>
      <c r="L10" s="4">
        <v>2.0000000000000002E-5</v>
      </c>
      <c r="N10">
        <v>3.33</v>
      </c>
      <c r="O10">
        <v>21.58</v>
      </c>
      <c r="P10">
        <v>0.44638</v>
      </c>
      <c r="Q10">
        <v>66</v>
      </c>
      <c r="R10">
        <v>0.94199999999999995</v>
      </c>
      <c r="S10">
        <v>4</v>
      </c>
      <c r="T10">
        <v>28.5</v>
      </c>
      <c r="U10">
        <v>62</v>
      </c>
      <c r="V10">
        <f t="shared" si="0"/>
        <v>8.2952568823380304</v>
      </c>
      <c r="W10">
        <f t="shared" si="0"/>
        <v>12.189336677546072</v>
      </c>
      <c r="X10">
        <f t="shared" si="0"/>
        <v>15.182887608906364</v>
      </c>
      <c r="Y10">
        <f t="shared" si="0"/>
        <v>17.450209070793907</v>
      </c>
      <c r="Z10">
        <f t="shared" si="0"/>
        <v>19.1656004575837</v>
      </c>
      <c r="AA10">
        <f t="shared" si="0"/>
        <v>20.503361163650737</v>
      </c>
      <c r="AB10">
        <f t="shared" si="0"/>
        <v>21.637790583370034</v>
      </c>
      <c r="AC10" t="str">
        <f t="shared" si="0"/>
        <v/>
      </c>
      <c r="AD10" t="str">
        <f t="shared" si="0"/>
        <v/>
      </c>
      <c r="AE10" t="str">
        <f t="shared" si="0"/>
        <v/>
      </c>
      <c r="AF10" t="str">
        <f t="shared" si="0"/>
        <v/>
      </c>
      <c r="AG10" t="str">
        <f t="shared" si="0"/>
        <v/>
      </c>
      <c r="AH10" t="str">
        <f t="shared" si="0"/>
        <v/>
      </c>
      <c r="AI10" t="str">
        <f t="shared" si="0"/>
        <v/>
      </c>
      <c r="AJ10" t="str">
        <f t="shared" si="0"/>
        <v/>
      </c>
      <c r="AK10" t="s">
        <v>209</v>
      </c>
      <c r="AL10" t="s">
        <v>218</v>
      </c>
      <c r="AM10" t="s">
        <v>219</v>
      </c>
      <c r="AN10" t="s">
        <v>25</v>
      </c>
      <c r="AO10" t="s">
        <v>24</v>
      </c>
      <c r="AP10" t="s">
        <v>35</v>
      </c>
      <c r="AQ10" t="s">
        <v>71</v>
      </c>
      <c r="AR10" t="s">
        <v>28</v>
      </c>
      <c r="AS10" s="4">
        <v>2.83867</v>
      </c>
      <c r="AT10" s="4">
        <v>1.1325000000000001</v>
      </c>
      <c r="AU10" s="4"/>
      <c r="AV10" s="4"/>
      <c r="AW10" s="4"/>
      <c r="AX10">
        <v>2.84</v>
      </c>
      <c r="AY10">
        <v>82.11</v>
      </c>
      <c r="AZ10">
        <v>9.1670000000000001E-2</v>
      </c>
      <c r="BA10">
        <v>67</v>
      </c>
      <c r="BB10">
        <v>0.93100000000000005</v>
      </c>
      <c r="BC10">
        <v>2.9</v>
      </c>
      <c r="BD10">
        <v>115</v>
      </c>
      <c r="BE10">
        <v>65</v>
      </c>
      <c r="BF10" s="10">
        <v>14.163670000000002</v>
      </c>
      <c r="BG10" s="10">
        <v>25.488670000000003</v>
      </c>
      <c r="BH10" s="10">
        <v>36.813670000000002</v>
      </c>
      <c r="BI10" s="10">
        <v>48.138670000000005</v>
      </c>
      <c r="BJ10" s="10">
        <v>59.46367</v>
      </c>
      <c r="BK10" s="10">
        <v>70.788669999999996</v>
      </c>
      <c r="BL10" s="10">
        <v>82.113669999999999</v>
      </c>
      <c r="BM10" s="10"/>
      <c r="BN10" s="10"/>
      <c r="BO10" s="10"/>
      <c r="BP10" s="10"/>
      <c r="BQ10" s="10"/>
      <c r="BR10" s="10"/>
      <c r="BS10" s="10"/>
      <c r="BT10" s="10"/>
      <c r="BU10">
        <v>82.11</v>
      </c>
    </row>
    <row r="11" spans="1:79" x14ac:dyDescent="0.25">
      <c r="A11" s="5" t="s">
        <v>234</v>
      </c>
      <c r="B11" s="5" t="s">
        <v>218</v>
      </c>
      <c r="C11" s="5" t="s">
        <v>219</v>
      </c>
      <c r="D11" s="5" t="s">
        <v>24</v>
      </c>
      <c r="E11" s="5" t="s">
        <v>39</v>
      </c>
      <c r="F11" s="5" t="s">
        <v>30</v>
      </c>
      <c r="G11" s="5" t="s">
        <v>27</v>
      </c>
      <c r="H11" s="5" t="s">
        <v>43</v>
      </c>
      <c r="I11" s="6">
        <v>1.2713699999999999</v>
      </c>
      <c r="J11" s="6">
        <v>0.53444999999999998</v>
      </c>
      <c r="K11" s="6">
        <v>-7.0499999999999998E-3</v>
      </c>
      <c r="L11" s="6">
        <v>4.0000000000000003E-5</v>
      </c>
      <c r="M11" s="6"/>
      <c r="N11" s="5">
        <v>3.08</v>
      </c>
      <c r="O11" s="5">
        <v>23.88</v>
      </c>
      <c r="P11" s="5">
        <v>0.11076999999999999</v>
      </c>
      <c r="Q11" s="5">
        <v>49</v>
      </c>
      <c r="R11" s="5">
        <v>0.93600000000000005</v>
      </c>
      <c r="S11" s="5">
        <v>2.5</v>
      </c>
      <c r="T11" s="5">
        <v>29</v>
      </c>
      <c r="U11" s="5">
        <v>45</v>
      </c>
      <c r="V11">
        <f t="shared" si="0"/>
        <v>9.4005380726560794</v>
      </c>
      <c r="W11">
        <f t="shared" si="0"/>
        <v>14.189131160264544</v>
      </c>
      <c r="X11">
        <f t="shared" si="0"/>
        <v>17.108441883878037</v>
      </c>
      <c r="Y11">
        <f t="shared" si="0"/>
        <v>19.859252437871444</v>
      </c>
      <c r="Z11">
        <f t="shared" si="0"/>
        <v>21.921003782138488</v>
      </c>
      <c r="AA11" t="str">
        <f t="shared" si="0"/>
        <v/>
      </c>
      <c r="AB11" t="str">
        <f t="shared" si="0"/>
        <v/>
      </c>
      <c r="AC11" t="str">
        <f t="shared" si="0"/>
        <v/>
      </c>
      <c r="AD11" t="str">
        <f t="shared" si="0"/>
        <v/>
      </c>
      <c r="AE11" t="str">
        <f t="shared" si="0"/>
        <v/>
      </c>
      <c r="AF11" t="str">
        <f t="shared" si="0"/>
        <v/>
      </c>
      <c r="AG11" t="str">
        <f t="shared" si="0"/>
        <v/>
      </c>
      <c r="AH11" t="str">
        <f t="shared" si="0"/>
        <v/>
      </c>
      <c r="AI11" t="str">
        <f t="shared" si="0"/>
        <v/>
      </c>
      <c r="AJ11" t="str">
        <f t="shared" si="0"/>
        <v/>
      </c>
      <c r="AK11" s="5" t="s">
        <v>234</v>
      </c>
      <c r="AL11" s="5" t="s">
        <v>218</v>
      </c>
      <c r="AM11" s="5" t="s">
        <v>219</v>
      </c>
      <c r="AN11" s="5" t="s">
        <v>25</v>
      </c>
      <c r="AO11" s="5" t="s">
        <v>24</v>
      </c>
      <c r="AP11" s="5" t="s">
        <v>35</v>
      </c>
      <c r="AQ11" s="5" t="s">
        <v>36</v>
      </c>
      <c r="AR11" s="5" t="s">
        <v>43</v>
      </c>
      <c r="AS11" s="6">
        <v>3.5479699999999998</v>
      </c>
      <c r="AT11" s="6">
        <v>1.18435</v>
      </c>
      <c r="AU11" s="6">
        <v>5.2200000000000003E-2</v>
      </c>
      <c r="AV11" s="6">
        <v>-8.0999999999999996E-4</v>
      </c>
      <c r="AW11" s="6"/>
      <c r="AX11" s="5">
        <v>3.55</v>
      </c>
      <c r="AY11" s="5">
        <v>92.48</v>
      </c>
      <c r="AZ11" s="5">
        <v>4.1288999999999998</v>
      </c>
      <c r="BA11" s="5">
        <v>49</v>
      </c>
      <c r="BB11" s="5">
        <v>0.98899999999999999</v>
      </c>
      <c r="BC11" s="5">
        <v>3</v>
      </c>
      <c r="BD11" s="5">
        <v>101.1</v>
      </c>
      <c r="BE11" s="5">
        <v>45</v>
      </c>
      <c r="BF11" s="10">
        <v>19.801470000000002</v>
      </c>
      <c r="BG11" s="10">
        <v>41.634970000000003</v>
      </c>
      <c r="BH11" s="10">
        <v>64.188469999999995</v>
      </c>
      <c r="BI11" s="10">
        <v>82.601970000000023</v>
      </c>
      <c r="BJ11" s="10">
        <v>92.015469999999993</v>
      </c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5">
        <v>92.48</v>
      </c>
      <c r="BV11" t="s">
        <v>325</v>
      </c>
      <c r="BW11" s="2">
        <v>16</v>
      </c>
      <c r="BX11" s="2">
        <v>74</v>
      </c>
      <c r="BY11" t="s">
        <v>623</v>
      </c>
      <c r="BZ11" t="s">
        <v>613</v>
      </c>
      <c r="CA11">
        <v>520</v>
      </c>
    </row>
    <row r="12" spans="1:79" x14ac:dyDescent="0.25">
      <c r="A12" t="s">
        <v>243</v>
      </c>
      <c r="B12" t="s">
        <v>218</v>
      </c>
      <c r="C12" t="s">
        <v>219</v>
      </c>
      <c r="D12" t="s">
        <v>24</v>
      </c>
      <c r="E12" t="s">
        <v>39</v>
      </c>
      <c r="F12" t="s">
        <v>30</v>
      </c>
      <c r="G12" t="s">
        <v>40</v>
      </c>
      <c r="H12" t="s">
        <v>43</v>
      </c>
      <c r="I12" s="4">
        <v>1.8918999999999999</v>
      </c>
      <c r="J12" s="4">
        <v>0.51946999999999999</v>
      </c>
      <c r="K12" s="4">
        <v>-5.0400000000000002E-3</v>
      </c>
      <c r="L12" s="4">
        <v>2.0000000000000002E-5</v>
      </c>
      <c r="N12">
        <v>3.33</v>
      </c>
      <c r="O12">
        <v>25.39</v>
      </c>
      <c r="P12">
        <v>0.44638</v>
      </c>
      <c r="Q12">
        <v>66</v>
      </c>
      <c r="R12">
        <v>0.94199999999999995</v>
      </c>
      <c r="S12">
        <v>4</v>
      </c>
      <c r="T12">
        <v>28.5</v>
      </c>
      <c r="U12">
        <v>62</v>
      </c>
      <c r="V12">
        <f t="shared" si="0"/>
        <v>8.2952568823380304</v>
      </c>
      <c r="W12">
        <f t="shared" si="0"/>
        <v>12.189336677546072</v>
      </c>
      <c r="X12">
        <f t="shared" si="0"/>
        <v>15.182887608906364</v>
      </c>
      <c r="Y12">
        <f t="shared" si="0"/>
        <v>17.450209070793907</v>
      </c>
      <c r="Z12">
        <f t="shared" si="0"/>
        <v>19.1656004575837</v>
      </c>
      <c r="AA12">
        <f t="shared" si="0"/>
        <v>20.503361163650737</v>
      </c>
      <c r="AB12">
        <f t="shared" si="0"/>
        <v>21.637790583370034</v>
      </c>
      <c r="AC12">
        <f t="shared" si="0"/>
        <v>22.743188111116574</v>
      </c>
      <c r="AD12">
        <f t="shared" si="0"/>
        <v>23.993853141265376</v>
      </c>
      <c r="AE12">
        <f t="shared" si="0"/>
        <v>25.564085068191417</v>
      </c>
      <c r="AF12" t="str">
        <f t="shared" si="0"/>
        <v/>
      </c>
      <c r="AG12" t="str">
        <f t="shared" si="0"/>
        <v/>
      </c>
      <c r="AH12" t="str">
        <f t="shared" si="0"/>
        <v/>
      </c>
      <c r="AI12" t="str">
        <f t="shared" si="0"/>
        <v/>
      </c>
      <c r="AJ12" t="str">
        <f t="shared" si="0"/>
        <v/>
      </c>
      <c r="AK12" t="s">
        <v>243</v>
      </c>
      <c r="AL12" t="s">
        <v>218</v>
      </c>
      <c r="AM12" t="s">
        <v>219</v>
      </c>
      <c r="AN12" t="s">
        <v>25</v>
      </c>
      <c r="AO12" t="s">
        <v>24</v>
      </c>
      <c r="AP12" t="s">
        <v>35</v>
      </c>
      <c r="AQ12" t="s">
        <v>71</v>
      </c>
      <c r="AR12" t="s">
        <v>28</v>
      </c>
      <c r="AS12" s="4">
        <v>2.83867</v>
      </c>
      <c r="AT12" s="4">
        <v>1.1325000000000001</v>
      </c>
      <c r="AU12" s="4"/>
      <c r="AV12" s="4"/>
      <c r="AW12" s="4"/>
      <c r="AX12">
        <v>2.84</v>
      </c>
      <c r="AY12">
        <v>116.09</v>
      </c>
      <c r="AZ12">
        <v>9.1670000000000001E-2</v>
      </c>
      <c r="BA12">
        <v>67</v>
      </c>
      <c r="BB12">
        <v>0.93100000000000005</v>
      </c>
      <c r="BC12">
        <v>2.9</v>
      </c>
      <c r="BD12">
        <v>115</v>
      </c>
      <c r="BE12">
        <v>65</v>
      </c>
      <c r="BF12" s="10">
        <v>14.163670000000002</v>
      </c>
      <c r="BG12" s="10">
        <v>25.488670000000003</v>
      </c>
      <c r="BH12" s="10">
        <v>36.813670000000002</v>
      </c>
      <c r="BI12" s="10">
        <v>48.138670000000005</v>
      </c>
      <c r="BJ12" s="10">
        <v>59.46367</v>
      </c>
      <c r="BK12" s="10">
        <v>70.788669999999996</v>
      </c>
      <c r="BL12" s="10">
        <v>82.113669999999999</v>
      </c>
      <c r="BM12" s="10">
        <v>93.438670000000002</v>
      </c>
      <c r="BN12" s="10">
        <v>104.76367</v>
      </c>
      <c r="BO12" s="10">
        <v>116.08866999999999</v>
      </c>
      <c r="BP12" s="10"/>
      <c r="BQ12" s="10"/>
      <c r="BR12" s="10"/>
      <c r="BS12" s="10"/>
      <c r="BT12" s="10"/>
      <c r="BU12">
        <v>116.09</v>
      </c>
    </row>
    <row r="13" spans="1:79" x14ac:dyDescent="0.25">
      <c r="A13" t="s">
        <v>21</v>
      </c>
      <c r="B13" t="s">
        <v>41</v>
      </c>
      <c r="C13" t="s">
        <v>42</v>
      </c>
      <c r="D13" t="s">
        <v>24</v>
      </c>
      <c r="E13" t="s">
        <v>39</v>
      </c>
      <c r="F13" t="s">
        <v>30</v>
      </c>
      <c r="G13">
        <v>1</v>
      </c>
      <c r="H13" t="s">
        <v>43</v>
      </c>
      <c r="I13" s="4">
        <v>2.5388899999999999</v>
      </c>
      <c r="J13" s="4">
        <v>0.34177000000000002</v>
      </c>
      <c r="K13" s="4">
        <v>-3.65E-3</v>
      </c>
      <c r="L13" s="4">
        <v>1.0000000000000001E-5</v>
      </c>
      <c r="N13">
        <v>3.19</v>
      </c>
      <c r="O13">
        <v>18.22</v>
      </c>
      <c r="P13">
        <v>7.7187700000000001</v>
      </c>
      <c r="Q13">
        <v>63</v>
      </c>
      <c r="R13">
        <v>0.53600000000000003</v>
      </c>
      <c r="S13">
        <v>2</v>
      </c>
      <c r="T13">
        <v>18.5</v>
      </c>
      <c r="U13">
        <v>59</v>
      </c>
      <c r="V13">
        <f t="shared" si="0"/>
        <v>9.186020345121765</v>
      </c>
      <c r="W13">
        <f t="shared" si="0"/>
        <v>11.794881923554662</v>
      </c>
      <c r="X13">
        <f t="shared" si="0"/>
        <v>11.935094134336238</v>
      </c>
      <c r="Y13">
        <f t="shared" si="0"/>
        <v>10.874211328314987</v>
      </c>
      <c r="Z13">
        <f t="shared" si="0"/>
        <v>9.4127332827744539</v>
      </c>
      <c r="AA13">
        <f t="shared" si="0"/>
        <v>8.0050924538468422</v>
      </c>
      <c r="AB13">
        <f t="shared" si="0"/>
        <v>6.8640437949674507</v>
      </c>
      <c r="AC13">
        <f t="shared" si="0"/>
        <v>6.0484571413699726</v>
      </c>
      <c r="AD13">
        <f t="shared" si="0"/>
        <v>5.5345121606224623</v>
      </c>
      <c r="AE13" t="str">
        <f t="shared" si="0"/>
        <v/>
      </c>
      <c r="AF13" t="str">
        <f t="shared" si="0"/>
        <v/>
      </c>
      <c r="AG13" t="str">
        <f t="shared" si="0"/>
        <v/>
      </c>
      <c r="AH13" t="str">
        <f t="shared" si="0"/>
        <v/>
      </c>
      <c r="AI13" t="str">
        <f t="shared" si="0"/>
        <v/>
      </c>
      <c r="AJ13" t="str">
        <f t="shared" si="0"/>
        <v/>
      </c>
      <c r="AK13" t="s">
        <v>21</v>
      </c>
      <c r="AL13" t="s">
        <v>41</v>
      </c>
      <c r="AM13" t="s">
        <v>42</v>
      </c>
      <c r="AN13" t="s">
        <v>25</v>
      </c>
      <c r="AO13" t="s">
        <v>24</v>
      </c>
      <c r="AP13" t="s">
        <v>35</v>
      </c>
      <c r="AQ13" t="s">
        <v>44</v>
      </c>
      <c r="AR13" t="s">
        <v>33</v>
      </c>
      <c r="AS13" s="4">
        <v>-0.87707999999999997</v>
      </c>
      <c r="AT13" s="4">
        <v>2.85059</v>
      </c>
      <c r="AU13" s="4">
        <v>-1.321E-2</v>
      </c>
      <c r="AV13" s="4"/>
      <c r="AW13" s="4"/>
      <c r="AX13">
        <v>1.96</v>
      </c>
      <c r="AY13">
        <v>150.69999999999999</v>
      </c>
      <c r="AZ13">
        <v>8.4085999999999999</v>
      </c>
      <c r="BA13">
        <v>58</v>
      </c>
      <c r="BB13">
        <v>0.9</v>
      </c>
      <c r="BC13">
        <v>4.8</v>
      </c>
      <c r="BD13">
        <v>150.6</v>
      </c>
      <c r="BE13">
        <v>55</v>
      </c>
      <c r="BF13" s="11">
        <v>26.30782</v>
      </c>
      <c r="BG13" s="11">
        <v>50.850720000000003</v>
      </c>
      <c r="BH13" s="11">
        <v>72.751620000000003</v>
      </c>
      <c r="BI13" s="11">
        <v>92.01052</v>
      </c>
      <c r="BJ13" s="11">
        <v>108.62741999999997</v>
      </c>
      <c r="BK13" s="11">
        <v>122.60232000000001</v>
      </c>
      <c r="BL13" s="11">
        <v>133.93522000000002</v>
      </c>
      <c r="BM13" s="11">
        <v>142.62612000000001</v>
      </c>
      <c r="BN13" s="11">
        <v>148.67501999999996</v>
      </c>
      <c r="BO13" s="11"/>
      <c r="BP13" s="11"/>
      <c r="BQ13" s="11"/>
      <c r="BR13" s="11"/>
      <c r="BS13" s="11"/>
      <c r="BT13" s="11"/>
      <c r="BU13">
        <v>150.69999999999999</v>
      </c>
      <c r="BV13" t="s">
        <v>41</v>
      </c>
      <c r="BW13" s="2">
        <v>13</v>
      </c>
      <c r="BX13" s="2">
        <v>69</v>
      </c>
      <c r="BY13" t="s">
        <v>625</v>
      </c>
      <c r="BZ13" t="s">
        <v>613</v>
      </c>
      <c r="CA13">
        <v>520</v>
      </c>
    </row>
    <row r="14" spans="1:79" x14ac:dyDescent="0.25">
      <c r="A14" s="5" t="s">
        <v>254</v>
      </c>
      <c r="B14" s="5" t="s">
        <v>259</v>
      </c>
      <c r="C14" s="5" t="s">
        <v>260</v>
      </c>
      <c r="D14" s="5" t="s">
        <v>24</v>
      </c>
      <c r="E14" s="5" t="s">
        <v>39</v>
      </c>
      <c r="F14" s="5" t="s">
        <v>30</v>
      </c>
      <c r="G14" s="5" t="s">
        <v>40</v>
      </c>
      <c r="H14" s="5" t="s">
        <v>43</v>
      </c>
      <c r="I14" s="6">
        <v>1.74868</v>
      </c>
      <c r="J14" s="6">
        <v>0.74848000000000003</v>
      </c>
      <c r="K14" s="6">
        <v>-6.1900000000000002E-3</v>
      </c>
      <c r="L14" s="6">
        <v>2.0000000000000002E-5</v>
      </c>
      <c r="M14" s="6"/>
      <c r="N14" s="5">
        <v>3.11</v>
      </c>
      <c r="O14" s="5">
        <v>34.979999999999997</v>
      </c>
      <c r="P14" s="5">
        <v>5.7987399999999996</v>
      </c>
      <c r="Q14" s="5">
        <v>64</v>
      </c>
      <c r="R14" s="5">
        <v>0.71</v>
      </c>
      <c r="S14" s="5">
        <v>3.2</v>
      </c>
      <c r="T14" s="5">
        <v>42.3</v>
      </c>
      <c r="U14" s="5">
        <v>60</v>
      </c>
      <c r="V14">
        <f t="shared" si="0"/>
        <v>16.566231519355931</v>
      </c>
      <c r="W14">
        <f t="shared" si="0"/>
        <v>24.724261184903753</v>
      </c>
      <c r="X14">
        <f t="shared" si="0"/>
        <v>29.54301175326956</v>
      </c>
      <c r="Y14">
        <f t="shared" si="0"/>
        <v>32.430640429183519</v>
      </c>
      <c r="Z14">
        <f t="shared" si="0"/>
        <v>34.34215124665289</v>
      </c>
      <c r="AA14">
        <f t="shared" si="0"/>
        <v>35.872404344817966</v>
      </c>
      <c r="AB14">
        <f t="shared" si="0"/>
        <v>37.339805353208128</v>
      </c>
      <c r="AC14">
        <f t="shared" si="0"/>
        <v>38.860674886397739</v>
      </c>
      <c r="AD14" t="str">
        <f t="shared" si="0"/>
        <v/>
      </c>
      <c r="AE14" t="str">
        <f t="shared" si="0"/>
        <v/>
      </c>
      <c r="AF14" t="str">
        <f t="shared" si="0"/>
        <v/>
      </c>
      <c r="AG14" t="str">
        <f t="shared" si="0"/>
        <v/>
      </c>
      <c r="AH14" t="str">
        <f t="shared" si="0"/>
        <v/>
      </c>
      <c r="AI14" t="str">
        <f t="shared" si="0"/>
        <v/>
      </c>
      <c r="AJ14" t="str">
        <f t="shared" si="0"/>
        <v/>
      </c>
      <c r="AK14" s="5" t="s">
        <v>254</v>
      </c>
      <c r="AL14" s="5" t="s">
        <v>259</v>
      </c>
      <c r="AM14" s="5" t="s">
        <v>260</v>
      </c>
      <c r="AN14" s="5" t="s">
        <v>25</v>
      </c>
      <c r="AO14" s="5" t="s">
        <v>24</v>
      </c>
      <c r="AP14" s="5" t="s">
        <v>35</v>
      </c>
      <c r="AQ14" s="5" t="s">
        <v>36</v>
      </c>
      <c r="AR14" s="5" t="s">
        <v>33</v>
      </c>
      <c r="AS14" s="6">
        <v>1.84032</v>
      </c>
      <c r="AT14" s="6">
        <v>2.3319800000000002</v>
      </c>
      <c r="AU14" s="6">
        <v>-8.6499999999999997E-3</v>
      </c>
      <c r="AV14" s="6"/>
      <c r="AW14" s="6"/>
      <c r="AX14" s="5">
        <v>1.84</v>
      </c>
      <c r="AY14" s="5">
        <v>140.07</v>
      </c>
      <c r="AZ14" s="5">
        <v>16.47232</v>
      </c>
      <c r="BA14" s="5">
        <v>67</v>
      </c>
      <c r="BB14" s="5">
        <v>0.96699999999999997</v>
      </c>
      <c r="BC14" s="5">
        <v>2.9</v>
      </c>
      <c r="BD14" s="5">
        <v>184</v>
      </c>
      <c r="BE14" s="5">
        <v>64</v>
      </c>
      <c r="BF14" s="11">
        <v>24.295120000000001</v>
      </c>
      <c r="BG14" s="11">
        <v>45.019919999999999</v>
      </c>
      <c r="BH14" s="11">
        <v>64.014720000000011</v>
      </c>
      <c r="BI14" s="11">
        <v>81.279520000000005</v>
      </c>
      <c r="BJ14" s="11">
        <v>96.814320000000009</v>
      </c>
      <c r="BK14" s="11">
        <v>110.61912</v>
      </c>
      <c r="BL14" s="11">
        <v>122.69392000000002</v>
      </c>
      <c r="BM14" s="11">
        <v>133.03872000000001</v>
      </c>
      <c r="BN14" s="11"/>
      <c r="BO14" s="11"/>
      <c r="BP14" s="11"/>
      <c r="BQ14" s="11"/>
      <c r="BR14" s="11"/>
      <c r="BS14" s="11"/>
      <c r="BT14" s="11"/>
      <c r="BU14" s="5">
        <v>140.07</v>
      </c>
    </row>
    <row r="15" spans="1:79" x14ac:dyDescent="0.25">
      <c r="A15" t="s">
        <v>343</v>
      </c>
      <c r="B15" t="s">
        <v>350</v>
      </c>
      <c r="C15" t="s">
        <v>351</v>
      </c>
      <c r="D15" t="s">
        <v>24</v>
      </c>
      <c r="E15" t="s">
        <v>39</v>
      </c>
      <c r="F15" t="s">
        <v>30</v>
      </c>
      <c r="G15" t="s">
        <v>27</v>
      </c>
      <c r="H15" t="s">
        <v>43</v>
      </c>
      <c r="I15" s="4">
        <v>1.2724200000000001</v>
      </c>
      <c r="J15" s="4">
        <v>0.57171000000000005</v>
      </c>
      <c r="K15" s="4">
        <v>-8.6199999999999992E-3</v>
      </c>
      <c r="L15" s="4">
        <v>6.0000000000000002E-5</v>
      </c>
      <c r="N15">
        <v>2.68</v>
      </c>
      <c r="O15">
        <v>23.39</v>
      </c>
      <c r="P15">
        <v>0.13768</v>
      </c>
      <c r="Q15">
        <v>36</v>
      </c>
      <c r="R15">
        <v>0.88</v>
      </c>
      <c r="S15">
        <v>2.4</v>
      </c>
      <c r="T15">
        <v>25.7</v>
      </c>
      <c r="U15">
        <v>32</v>
      </c>
      <c r="V15">
        <f t="shared" si="0"/>
        <v>10.005808812061737</v>
      </c>
      <c r="W15">
        <f t="shared" si="0"/>
        <v>14.061475000608622</v>
      </c>
      <c r="X15">
        <f t="shared" si="0"/>
        <v>17.07084060173996</v>
      </c>
      <c r="Y15">
        <f t="shared" si="0"/>
        <v>21.25778536487805</v>
      </c>
      <c r="Z15" t="str">
        <f t="shared" si="0"/>
        <v/>
      </c>
      <c r="AA15" t="str">
        <f t="shared" si="0"/>
        <v/>
      </c>
      <c r="AB15" t="str">
        <f t="shared" si="0"/>
        <v/>
      </c>
      <c r="AC15" t="str">
        <f t="shared" si="0"/>
        <v/>
      </c>
      <c r="AD15" t="str">
        <f t="shared" si="0"/>
        <v/>
      </c>
      <c r="AE15" t="str">
        <f t="shared" si="0"/>
        <v/>
      </c>
      <c r="AF15" t="str">
        <f t="shared" si="0"/>
        <v/>
      </c>
      <c r="AG15" t="str">
        <f t="shared" si="0"/>
        <v/>
      </c>
      <c r="AH15" t="str">
        <f t="shared" si="0"/>
        <v/>
      </c>
      <c r="AI15" t="str">
        <f t="shared" si="0"/>
        <v/>
      </c>
      <c r="AJ15" t="str">
        <f t="shared" si="0"/>
        <v/>
      </c>
      <c r="AK15" t="s">
        <v>343</v>
      </c>
      <c r="AL15" t="s">
        <v>350</v>
      </c>
      <c r="AM15" t="s">
        <v>351</v>
      </c>
      <c r="AN15" t="s">
        <v>25</v>
      </c>
      <c r="AO15" t="s">
        <v>24</v>
      </c>
      <c r="AP15" t="s">
        <v>35</v>
      </c>
      <c r="AQ15" t="s">
        <v>44</v>
      </c>
      <c r="AR15" t="s">
        <v>28</v>
      </c>
      <c r="AS15" s="4">
        <v>2.5589599999999999</v>
      </c>
      <c r="AT15" s="4">
        <v>1.8348599999999999</v>
      </c>
      <c r="AU15" s="4"/>
      <c r="AV15" s="4"/>
      <c r="AW15" s="4"/>
      <c r="AX15">
        <v>2.56</v>
      </c>
      <c r="AY15">
        <v>85.13</v>
      </c>
      <c r="AZ15">
        <v>7.4408099999999999</v>
      </c>
      <c r="BA15">
        <v>36</v>
      </c>
      <c r="BB15">
        <v>0.89300000000000002</v>
      </c>
      <c r="BC15">
        <v>2.5</v>
      </c>
      <c r="BD15">
        <v>86.9</v>
      </c>
      <c r="BE15">
        <v>34</v>
      </c>
      <c r="BF15" s="10">
        <v>20.907559999999997</v>
      </c>
      <c r="BG15" s="10">
        <v>39.256159999999994</v>
      </c>
      <c r="BH15" s="10">
        <v>57.604759999999999</v>
      </c>
      <c r="BI15" s="10">
        <v>75.953359999999989</v>
      </c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>
        <v>85.13</v>
      </c>
      <c r="BV15" t="s">
        <v>627</v>
      </c>
      <c r="BW15" s="2">
        <v>16</v>
      </c>
      <c r="BX15" s="2">
        <v>147</v>
      </c>
      <c r="BY15" t="s">
        <v>628</v>
      </c>
      <c r="BZ15" t="s">
        <v>613</v>
      </c>
      <c r="CA15">
        <v>410</v>
      </c>
    </row>
    <row r="16" spans="1:79" x14ac:dyDescent="0.25">
      <c r="A16" t="s">
        <v>278</v>
      </c>
      <c r="B16" t="s">
        <v>287</v>
      </c>
      <c r="C16" t="s">
        <v>288</v>
      </c>
      <c r="D16" t="s">
        <v>24</v>
      </c>
      <c r="E16" t="s">
        <v>39</v>
      </c>
      <c r="F16" t="s">
        <v>30</v>
      </c>
      <c r="G16" t="s">
        <v>40</v>
      </c>
      <c r="H16" t="s">
        <v>43</v>
      </c>
      <c r="I16" s="4">
        <v>0.25817000000000001</v>
      </c>
      <c r="J16" s="4">
        <v>0.79152</v>
      </c>
      <c r="K16" s="4">
        <v>-1.23E-2</v>
      </c>
      <c r="L16" s="4">
        <v>6.9999999999999994E-5</v>
      </c>
      <c r="N16">
        <v>2.93</v>
      </c>
      <c r="O16">
        <v>24.99</v>
      </c>
      <c r="P16">
        <v>0.54725000000000001</v>
      </c>
      <c r="Q16">
        <v>38</v>
      </c>
      <c r="R16">
        <v>0.96199999999999997</v>
      </c>
      <c r="S16">
        <v>0.5</v>
      </c>
      <c r="T16">
        <v>24.5</v>
      </c>
      <c r="U16">
        <v>34</v>
      </c>
      <c r="V16">
        <f t="shared" si="0"/>
        <v>12.612924612782175</v>
      </c>
      <c r="W16">
        <f t="shared" si="0"/>
        <v>16.455816170678549</v>
      </c>
      <c r="X16">
        <f t="shared" si="0"/>
        <v>18.179115782793929</v>
      </c>
      <c r="Y16">
        <f t="shared" si="0"/>
        <v>20.712638560136028</v>
      </c>
      <c r="Z16" t="str">
        <f t="shared" si="0"/>
        <v/>
      </c>
      <c r="AA16" t="str">
        <f t="shared" si="0"/>
        <v/>
      </c>
      <c r="AB16" t="str">
        <f t="shared" si="0"/>
        <v/>
      </c>
      <c r="AC16" t="str">
        <f t="shared" si="0"/>
        <v/>
      </c>
      <c r="AD16" t="str">
        <f t="shared" si="0"/>
        <v/>
      </c>
      <c r="AE16" t="str">
        <f t="shared" si="0"/>
        <v/>
      </c>
      <c r="AF16" t="str">
        <f t="shared" si="0"/>
        <v/>
      </c>
      <c r="AG16" t="str">
        <f t="shared" si="0"/>
        <v/>
      </c>
      <c r="AH16" t="str">
        <f t="shared" si="0"/>
        <v/>
      </c>
      <c r="AI16" t="str">
        <f t="shared" si="0"/>
        <v/>
      </c>
      <c r="AJ16" t="str">
        <f t="shared" si="0"/>
        <v/>
      </c>
      <c r="AK16" t="s">
        <v>278</v>
      </c>
      <c r="AL16" t="s">
        <v>287</v>
      </c>
      <c r="AM16" t="s">
        <v>288</v>
      </c>
      <c r="AN16" t="s">
        <v>25</v>
      </c>
      <c r="AO16" t="s">
        <v>24</v>
      </c>
      <c r="AP16" t="s">
        <v>35</v>
      </c>
      <c r="AQ16" t="s">
        <v>44</v>
      </c>
      <c r="AR16" t="s">
        <v>43</v>
      </c>
      <c r="AS16" s="4">
        <v>-2.6445400000000001</v>
      </c>
      <c r="AT16" s="4">
        <v>3.2856299999999998</v>
      </c>
      <c r="AU16" s="4">
        <v>-9.3640000000000001E-2</v>
      </c>
      <c r="AV16" s="4">
        <v>1.58E-3</v>
      </c>
      <c r="AW16" s="4"/>
      <c r="AX16">
        <v>3.56</v>
      </c>
      <c r="AY16">
        <v>87.41</v>
      </c>
      <c r="AZ16">
        <v>1.11111</v>
      </c>
      <c r="BA16">
        <v>38</v>
      </c>
      <c r="BB16">
        <v>0.97799999999999998</v>
      </c>
      <c r="BC16">
        <v>1</v>
      </c>
      <c r="BD16">
        <v>88.3</v>
      </c>
      <c r="BE16">
        <v>34</v>
      </c>
      <c r="BF16" s="10">
        <v>22.427759999999999</v>
      </c>
      <c r="BG16" s="10">
        <v>38.252059999999993</v>
      </c>
      <c r="BH16" s="10">
        <v>54.30836</v>
      </c>
      <c r="BI16" s="10">
        <v>80.076659999999976</v>
      </c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>
        <v>87.41</v>
      </c>
    </row>
    <row r="17" spans="1:79" x14ac:dyDescent="0.25">
      <c r="A17" s="5" t="s">
        <v>149</v>
      </c>
      <c r="B17" s="5" t="s">
        <v>161</v>
      </c>
      <c r="C17" s="5" t="s">
        <v>162</v>
      </c>
      <c r="D17" s="5" t="s">
        <v>24</v>
      </c>
      <c r="E17" s="5" t="s">
        <v>39</v>
      </c>
      <c r="F17" s="5" t="s">
        <v>30</v>
      </c>
      <c r="G17" s="5">
        <v>1</v>
      </c>
      <c r="H17" s="5" t="s">
        <v>43</v>
      </c>
      <c r="I17" s="6">
        <v>1.5688800000000001</v>
      </c>
      <c r="J17" s="6">
        <v>0.53974999999999995</v>
      </c>
      <c r="K17" s="6">
        <v>-1.2290000000000001E-2</v>
      </c>
      <c r="L17" s="6">
        <v>1.1E-4</v>
      </c>
      <c r="M17" s="6"/>
      <c r="N17" s="5">
        <v>3.11</v>
      </c>
      <c r="O17" s="5">
        <v>16.43</v>
      </c>
      <c r="P17" s="5">
        <v>0.48923</v>
      </c>
      <c r="Q17" s="5">
        <v>29</v>
      </c>
      <c r="R17" s="5">
        <v>0.94399999999999995</v>
      </c>
      <c r="S17" s="5">
        <v>2</v>
      </c>
      <c r="T17" s="5">
        <v>15.2</v>
      </c>
      <c r="U17" s="5">
        <v>25</v>
      </c>
      <c r="V17">
        <f t="shared" si="0"/>
        <v>7.0892491888097471</v>
      </c>
      <c r="W17">
        <f t="shared" si="0"/>
        <v>9.162287931476401</v>
      </c>
      <c r="X17">
        <f t="shared" si="0"/>
        <v>10.260578223809947</v>
      </c>
      <c r="Y17">
        <f t="shared" si="0"/>
        <v>11.312664675782225</v>
      </c>
      <c r="Z17">
        <f t="shared" si="0"/>
        <v>13.247091897365081</v>
      </c>
      <c r="AA17">
        <f t="shared" si="0"/>
        <v>16.992404498530355</v>
      </c>
      <c r="AB17" t="str">
        <f t="shared" si="0"/>
        <v/>
      </c>
      <c r="AC17" t="str">
        <f t="shared" si="0"/>
        <v/>
      </c>
      <c r="AD17" t="str">
        <f t="shared" si="0"/>
        <v/>
      </c>
      <c r="AE17" t="str">
        <f t="shared" si="0"/>
        <v/>
      </c>
      <c r="AF17" t="str">
        <f t="shared" si="0"/>
        <v/>
      </c>
      <c r="AG17" t="str">
        <f t="shared" si="0"/>
        <v/>
      </c>
      <c r="AH17" t="str">
        <f t="shared" si="0"/>
        <v/>
      </c>
      <c r="AI17" t="str">
        <f t="shared" si="0"/>
        <v/>
      </c>
      <c r="AJ17" t="str">
        <f t="shared" si="0"/>
        <v/>
      </c>
      <c r="AK17" s="5" t="s">
        <v>149</v>
      </c>
      <c r="AL17" s="5" t="s">
        <v>161</v>
      </c>
      <c r="AM17" s="5" t="s">
        <v>162</v>
      </c>
      <c r="AN17" s="5" t="s">
        <v>25</v>
      </c>
      <c r="AO17" s="5" t="s">
        <v>24</v>
      </c>
      <c r="AP17" s="5" t="s">
        <v>35</v>
      </c>
      <c r="AQ17" s="5" t="s">
        <v>36</v>
      </c>
      <c r="AR17" s="5" t="s">
        <v>28</v>
      </c>
      <c r="AS17" s="6">
        <v>3.0692599999999999</v>
      </c>
      <c r="AT17" s="6">
        <v>1.12052</v>
      </c>
      <c r="AU17" s="6"/>
      <c r="AV17" s="6"/>
      <c r="AW17" s="6"/>
      <c r="AX17" s="5">
        <v>3.07</v>
      </c>
      <c r="AY17" s="5">
        <v>70.3</v>
      </c>
      <c r="AZ17" s="5">
        <v>9.1555099999999996</v>
      </c>
      <c r="BA17" s="5">
        <v>29</v>
      </c>
      <c r="BB17" s="5">
        <v>0.90200000000000002</v>
      </c>
      <c r="BC17" s="5">
        <v>2.5</v>
      </c>
      <c r="BD17" s="5">
        <v>66</v>
      </c>
      <c r="BE17" s="5">
        <v>27</v>
      </c>
      <c r="BF17" s="10">
        <v>14.274459999999999</v>
      </c>
      <c r="BG17" s="10">
        <v>25.479659999999999</v>
      </c>
      <c r="BH17" s="10">
        <v>36.68486</v>
      </c>
      <c r="BI17" s="10">
        <v>47.890059999999998</v>
      </c>
      <c r="BJ17" s="10">
        <v>59.095259999999996</v>
      </c>
      <c r="BK17" s="10">
        <v>70.300460000000001</v>
      </c>
      <c r="BL17" s="10"/>
      <c r="BM17" s="10"/>
      <c r="BN17" s="10"/>
      <c r="BO17" s="10"/>
      <c r="BP17" s="10"/>
      <c r="BQ17" s="10"/>
      <c r="BR17" s="10"/>
      <c r="BS17" s="10"/>
      <c r="BT17" s="10"/>
      <c r="BU17" s="5">
        <v>70.3</v>
      </c>
      <c r="BV17" t="s">
        <v>259</v>
      </c>
      <c r="BW17" s="2">
        <v>116</v>
      </c>
      <c r="BX17" s="2">
        <v>130</v>
      </c>
      <c r="BY17" t="s">
        <v>630</v>
      </c>
      <c r="BZ17" t="s">
        <v>613</v>
      </c>
      <c r="CA17">
        <v>620</v>
      </c>
    </row>
    <row r="18" spans="1:79" x14ac:dyDescent="0.25">
      <c r="A18" t="s">
        <v>343</v>
      </c>
      <c r="B18" t="s">
        <v>120</v>
      </c>
      <c r="C18" t="s">
        <v>121</v>
      </c>
      <c r="D18" t="s">
        <v>24</v>
      </c>
      <c r="E18" t="s">
        <v>39</v>
      </c>
      <c r="F18" t="s">
        <v>30</v>
      </c>
      <c r="G18">
        <v>1</v>
      </c>
      <c r="H18" t="s">
        <v>43</v>
      </c>
      <c r="I18" s="4">
        <v>2.10487</v>
      </c>
      <c r="J18" s="4">
        <v>0.40333999999999998</v>
      </c>
      <c r="K18" s="4">
        <v>-7.0299999999999998E-3</v>
      </c>
      <c r="L18" s="4">
        <v>6.9999999999999994E-5</v>
      </c>
      <c r="N18">
        <v>3.08</v>
      </c>
      <c r="O18">
        <v>20.28</v>
      </c>
      <c r="P18">
        <v>0.84775</v>
      </c>
      <c r="Q18">
        <v>32</v>
      </c>
      <c r="R18">
        <v>0.93100000000000005</v>
      </c>
      <c r="S18">
        <v>2.2000000000000002</v>
      </c>
      <c r="T18">
        <v>18.899999999999999</v>
      </c>
      <c r="U18">
        <v>28</v>
      </c>
      <c r="V18">
        <f t="shared" si="0"/>
        <v>5.9108148893403509</v>
      </c>
      <c r="W18">
        <f t="shared" si="0"/>
        <v>8.7285715594465572</v>
      </c>
      <c r="X18">
        <f t="shared" si="0"/>
        <v>11.566363861571284</v>
      </c>
      <c r="Y18">
        <f t="shared" si="0"/>
        <v>16.334745422550018</v>
      </c>
      <c r="Z18" t="str">
        <f t="shared" si="0"/>
        <v/>
      </c>
      <c r="AA18" t="str">
        <f t="shared" si="0"/>
        <v/>
      </c>
      <c r="AB18" t="str">
        <f t="shared" si="0"/>
        <v/>
      </c>
      <c r="AC18" t="str">
        <f t="shared" si="0"/>
        <v/>
      </c>
      <c r="AD18" t="str">
        <f t="shared" si="0"/>
        <v/>
      </c>
      <c r="AE18" t="str">
        <f t="shared" si="0"/>
        <v/>
      </c>
      <c r="AF18" t="str">
        <f t="shared" si="0"/>
        <v/>
      </c>
      <c r="AG18" t="str">
        <f t="shared" si="0"/>
        <v/>
      </c>
      <c r="AH18" t="str">
        <f t="shared" si="0"/>
        <v/>
      </c>
      <c r="AI18" t="str">
        <f t="shared" si="0"/>
        <v/>
      </c>
      <c r="AJ18" t="str">
        <f t="shared" si="0"/>
        <v/>
      </c>
      <c r="AK18" t="s">
        <v>343</v>
      </c>
      <c r="AL18" t="s">
        <v>120</v>
      </c>
      <c r="AM18" t="s">
        <v>121</v>
      </c>
      <c r="AN18" t="s">
        <v>25</v>
      </c>
      <c r="AO18" t="s">
        <v>24</v>
      </c>
      <c r="AP18" t="s">
        <v>35</v>
      </c>
      <c r="AQ18" t="s">
        <v>71</v>
      </c>
      <c r="AR18" t="s">
        <v>33</v>
      </c>
      <c r="AS18" s="4">
        <v>2.53294</v>
      </c>
      <c r="AT18" s="4">
        <v>0.70648999999999995</v>
      </c>
      <c r="AU18" s="4">
        <v>1.8679999999999999E-2</v>
      </c>
      <c r="AV18" s="4"/>
      <c r="AW18" s="4"/>
      <c r="AX18">
        <v>2.5299999999999998</v>
      </c>
      <c r="AY18">
        <v>72.150000000000006</v>
      </c>
      <c r="AZ18">
        <v>7.9750000000000001E-2</v>
      </c>
      <c r="BA18">
        <v>32</v>
      </c>
      <c r="BB18">
        <v>0.92900000000000005</v>
      </c>
      <c r="BC18">
        <v>2.5</v>
      </c>
      <c r="BD18">
        <v>69.099999999999994</v>
      </c>
      <c r="BE18">
        <v>29</v>
      </c>
      <c r="BF18" s="11">
        <v>11.46584</v>
      </c>
      <c r="BG18" s="11">
        <v>24.134740000000001</v>
      </c>
      <c r="BH18" s="11">
        <v>40.539639999999991</v>
      </c>
      <c r="BI18" s="11">
        <v>60.680539999999993</v>
      </c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>
        <v>72.150000000000006</v>
      </c>
    </row>
    <row r="19" spans="1:79" x14ac:dyDescent="0.25">
      <c r="A19" t="s">
        <v>149</v>
      </c>
      <c r="B19" t="s">
        <v>124</v>
      </c>
      <c r="C19" t="s">
        <v>125</v>
      </c>
      <c r="D19" t="s">
        <v>24</v>
      </c>
      <c r="E19" t="s">
        <v>39</v>
      </c>
      <c r="F19" t="s">
        <v>30</v>
      </c>
      <c r="G19" t="s">
        <v>27</v>
      </c>
      <c r="H19" t="s">
        <v>43</v>
      </c>
      <c r="I19" s="4">
        <v>1.11408</v>
      </c>
      <c r="J19" s="4">
        <v>0.53441000000000005</v>
      </c>
      <c r="K19" s="4">
        <v>-9.8099999999999993E-3</v>
      </c>
      <c r="L19" s="4">
        <v>8.0000000000000007E-5</v>
      </c>
      <c r="N19">
        <v>2.38</v>
      </c>
      <c r="O19">
        <v>21.29</v>
      </c>
      <c r="P19">
        <v>0.10588</v>
      </c>
      <c r="Q19">
        <v>34</v>
      </c>
      <c r="R19">
        <v>0.90900000000000003</v>
      </c>
      <c r="S19">
        <v>1.6</v>
      </c>
      <c r="T19">
        <v>23</v>
      </c>
      <c r="U19">
        <v>30</v>
      </c>
      <c r="V19">
        <f t="shared" ref="V19:AJ35" si="1">IF(BF19="","",$I19+$J19 * BF19+$K19 *BF19^2 + $L19 * BF19^3)</f>
        <v>4.1069841526818145</v>
      </c>
      <c r="W19">
        <f t="shared" si="1"/>
        <v>7.9005897667608371</v>
      </c>
      <c r="X19">
        <f t="shared" si="1"/>
        <v>10.965994576775863</v>
      </c>
      <c r="Y19">
        <f t="shared" si="1"/>
        <v>13.317845955138351</v>
      </c>
      <c r="Z19">
        <f t="shared" si="1"/>
        <v>16.395924958525701</v>
      </c>
      <c r="AA19">
        <f t="shared" si="1"/>
        <v>19.817496497663001</v>
      </c>
      <c r="AB19" t="str">
        <f t="shared" si="1"/>
        <v/>
      </c>
      <c r="AC19" t="str">
        <f t="shared" si="1"/>
        <v/>
      </c>
      <c r="AD19" t="str">
        <f t="shared" si="1"/>
        <v/>
      </c>
      <c r="AE19" t="str">
        <f t="shared" si="1"/>
        <v/>
      </c>
      <c r="AF19" t="str">
        <f t="shared" si="1"/>
        <v/>
      </c>
      <c r="AG19" t="str">
        <f t="shared" si="1"/>
        <v/>
      </c>
      <c r="AH19" t="str">
        <f t="shared" si="1"/>
        <v/>
      </c>
      <c r="AI19" t="str">
        <f t="shared" si="1"/>
        <v/>
      </c>
      <c r="AJ19" t="str">
        <f t="shared" si="1"/>
        <v/>
      </c>
      <c r="AK19" t="s">
        <v>149</v>
      </c>
      <c r="AL19" t="s">
        <v>124</v>
      </c>
      <c r="AM19" t="s">
        <v>125</v>
      </c>
      <c r="AN19" t="s">
        <v>25</v>
      </c>
      <c r="AO19" t="s">
        <v>24</v>
      </c>
      <c r="AP19" t="s">
        <v>35</v>
      </c>
      <c r="AQ19" t="s">
        <v>71</v>
      </c>
      <c r="AR19" t="s">
        <v>43</v>
      </c>
      <c r="AS19" s="4">
        <v>2.5410400000000002</v>
      </c>
      <c r="AT19" s="4">
        <v>-0.10417999999999999</v>
      </c>
      <c r="AU19" s="4">
        <v>5.3100000000000001E-2</v>
      </c>
      <c r="AV19" s="4">
        <v>-5.1999999999999995E-4</v>
      </c>
      <c r="AW19" s="4"/>
      <c r="AX19">
        <v>2.4900000000000002</v>
      </c>
      <c r="AY19">
        <v>76.459999999999994</v>
      </c>
      <c r="AZ19">
        <v>7.0150000000000004E-2</v>
      </c>
      <c r="BA19">
        <v>34</v>
      </c>
      <c r="BB19">
        <v>0.92100000000000004</v>
      </c>
      <c r="BC19">
        <v>2.5</v>
      </c>
      <c r="BD19">
        <v>78</v>
      </c>
      <c r="BE19">
        <v>30</v>
      </c>
      <c r="BF19" s="10">
        <v>6.2892400000000013</v>
      </c>
      <c r="BG19" s="10">
        <v>17.537440000000004</v>
      </c>
      <c r="BH19" s="10">
        <v>33.165640000000003</v>
      </c>
      <c r="BI19" s="10">
        <v>50.053840000000015</v>
      </c>
      <c r="BJ19" s="10">
        <v>65.082040000000006</v>
      </c>
      <c r="BK19" s="10">
        <v>75.130240000000015</v>
      </c>
      <c r="BL19" s="10"/>
      <c r="BM19" s="10"/>
      <c r="BN19" s="10"/>
      <c r="BO19" s="10"/>
      <c r="BP19" s="10"/>
      <c r="BQ19" s="10"/>
      <c r="BR19" s="10"/>
      <c r="BS19" s="10"/>
      <c r="BT19" s="10"/>
      <c r="BU19">
        <v>76.459999999999994</v>
      </c>
      <c r="BV19" t="s">
        <v>187</v>
      </c>
      <c r="BW19" s="2">
        <v>15</v>
      </c>
      <c r="BX19" s="2">
        <v>123</v>
      </c>
      <c r="BY19" t="s">
        <v>632</v>
      </c>
      <c r="BZ19" t="s">
        <v>613</v>
      </c>
      <c r="CA19">
        <v>530</v>
      </c>
    </row>
    <row r="20" spans="1:79" x14ac:dyDescent="0.25">
      <c r="A20" s="5" t="s">
        <v>234</v>
      </c>
      <c r="B20" s="5" t="s">
        <v>101</v>
      </c>
      <c r="C20" s="5" t="s">
        <v>102</v>
      </c>
      <c r="D20" s="5" t="s">
        <v>24</v>
      </c>
      <c r="E20" s="5" t="s">
        <v>39</v>
      </c>
      <c r="F20" s="5" t="s">
        <v>30</v>
      </c>
      <c r="G20" s="5" t="s">
        <v>27</v>
      </c>
      <c r="H20" s="5" t="s">
        <v>43</v>
      </c>
      <c r="I20" s="6">
        <v>0.64936000000000005</v>
      </c>
      <c r="J20" s="6">
        <v>0.69260999999999995</v>
      </c>
      <c r="K20" s="6">
        <v>-1.49E-2</v>
      </c>
      <c r="L20" s="6">
        <v>1.4999999999999999E-4</v>
      </c>
      <c r="M20" s="6"/>
      <c r="N20" s="5">
        <v>3.05</v>
      </c>
      <c r="O20" s="5">
        <v>18.36</v>
      </c>
      <c r="P20" s="5">
        <v>7.4950000000000003E-2</v>
      </c>
      <c r="Q20" s="5">
        <v>48</v>
      </c>
      <c r="R20" s="5">
        <v>0.94299999999999995</v>
      </c>
      <c r="S20" s="5">
        <v>2.6</v>
      </c>
      <c r="T20" s="5">
        <v>22</v>
      </c>
      <c r="U20" s="5">
        <v>44</v>
      </c>
      <c r="V20">
        <f t="shared" si="1"/>
        <v>10.451460495172284</v>
      </c>
      <c r="W20">
        <f t="shared" si="1"/>
        <v>17.694232583701311</v>
      </c>
      <c r="X20" t="str">
        <f t="shared" si="1"/>
        <v/>
      </c>
      <c r="Y20" t="str">
        <f t="shared" si="1"/>
        <v/>
      </c>
      <c r="Z20" t="str">
        <f t="shared" si="1"/>
        <v/>
      </c>
      <c r="AA20" t="str">
        <f t="shared" si="1"/>
        <v/>
      </c>
      <c r="AB20" t="str">
        <f t="shared" si="1"/>
        <v/>
      </c>
      <c r="AC20" t="str">
        <f t="shared" si="1"/>
        <v/>
      </c>
      <c r="AD20" t="str">
        <f t="shared" si="1"/>
        <v/>
      </c>
      <c r="AE20" t="str">
        <f t="shared" si="1"/>
        <v/>
      </c>
      <c r="AF20" t="str">
        <f t="shared" si="1"/>
        <v/>
      </c>
      <c r="AG20" t="str">
        <f t="shared" si="1"/>
        <v/>
      </c>
      <c r="AH20" t="str">
        <f t="shared" si="1"/>
        <v/>
      </c>
      <c r="AI20" t="str">
        <f t="shared" si="1"/>
        <v/>
      </c>
      <c r="AJ20" t="str">
        <f t="shared" si="1"/>
        <v/>
      </c>
      <c r="AK20" s="5" t="s">
        <v>234</v>
      </c>
      <c r="AL20" s="5" t="s">
        <v>101</v>
      </c>
      <c r="AM20" s="5" t="s">
        <v>102</v>
      </c>
      <c r="AN20" s="5" t="s">
        <v>25</v>
      </c>
      <c r="AO20" s="5" t="s">
        <v>24</v>
      </c>
      <c r="AP20" s="5" t="s">
        <v>35</v>
      </c>
      <c r="AQ20" s="5" t="s">
        <v>36</v>
      </c>
      <c r="AR20" s="5" t="s">
        <v>43</v>
      </c>
      <c r="AS20" s="6">
        <v>4.2279499999999999</v>
      </c>
      <c r="AT20" s="6">
        <v>-0.82484000000000002</v>
      </c>
      <c r="AU20" s="6">
        <v>0.37242999999999998</v>
      </c>
      <c r="AV20" s="6">
        <v>-1.051E-2</v>
      </c>
      <c r="AW20" s="6"/>
      <c r="AX20" s="5">
        <v>3.77</v>
      </c>
      <c r="AY20" s="5">
        <v>53.79</v>
      </c>
      <c r="AZ20" s="5">
        <v>2.5996000000000001</v>
      </c>
      <c r="BA20" s="5">
        <v>48</v>
      </c>
      <c r="BB20" s="5">
        <v>0.98399999999999999</v>
      </c>
      <c r="BC20" s="5">
        <v>4.0999999999999996</v>
      </c>
      <c r="BD20" s="5">
        <v>61.5</v>
      </c>
      <c r="BE20" s="5">
        <v>44</v>
      </c>
      <c r="BF20" s="10">
        <v>22.71255</v>
      </c>
      <c r="BG20" s="10">
        <v>52.623149999999995</v>
      </c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5">
        <v>53.79</v>
      </c>
    </row>
    <row r="21" spans="1:79" x14ac:dyDescent="0.25">
      <c r="A21" t="s">
        <v>243</v>
      </c>
      <c r="B21" t="s">
        <v>101</v>
      </c>
      <c r="C21" t="s">
        <v>102</v>
      </c>
      <c r="D21" t="s">
        <v>24</v>
      </c>
      <c r="E21" t="s">
        <v>39</v>
      </c>
      <c r="F21" t="s">
        <v>30</v>
      </c>
      <c r="G21" t="s">
        <v>40</v>
      </c>
      <c r="H21" t="s">
        <v>43</v>
      </c>
      <c r="I21" s="4">
        <v>1.38978</v>
      </c>
      <c r="J21" s="4">
        <v>0.56667000000000001</v>
      </c>
      <c r="K21" s="4">
        <v>-5.9100000000000003E-3</v>
      </c>
      <c r="L21" s="4">
        <v>3.0000000000000001E-5</v>
      </c>
      <c r="N21">
        <v>2.94</v>
      </c>
      <c r="O21">
        <v>25.65</v>
      </c>
      <c r="P21">
        <v>0.79471000000000003</v>
      </c>
      <c r="Q21">
        <v>63</v>
      </c>
      <c r="R21">
        <v>0.90400000000000003</v>
      </c>
      <c r="S21">
        <v>4.5</v>
      </c>
      <c r="T21">
        <v>29.5</v>
      </c>
      <c r="U21">
        <v>59</v>
      </c>
      <c r="V21">
        <f t="shared" si="1"/>
        <v>9.6909950378910423</v>
      </c>
      <c r="W21">
        <f t="shared" si="1"/>
        <v>14.217580145383357</v>
      </c>
      <c r="X21">
        <f t="shared" si="1"/>
        <v>17.338170434487257</v>
      </c>
      <c r="Y21">
        <f t="shared" si="1"/>
        <v>19.624518987381713</v>
      </c>
      <c r="Z21">
        <f t="shared" si="1"/>
        <v>21.452555164983842</v>
      </c>
      <c r="AA21">
        <f t="shared" si="1"/>
        <v>23.044937539911238</v>
      </c>
      <c r="AB21">
        <f t="shared" si="1"/>
        <v>24.509102627733068</v>
      </c>
      <c r="AC21">
        <f t="shared" si="1"/>
        <v>25.870809416510006</v>
      </c>
      <c r="AD21">
        <f t="shared" si="1"/>
        <v>27.103179694622987</v>
      </c>
      <c r="AE21">
        <f t="shared" si="1"/>
        <v>28.151234176890664</v>
      </c>
      <c r="AF21">
        <f t="shared" si="1"/>
        <v>28.951924428975769</v>
      </c>
      <c r="AG21">
        <f t="shared" si="1"/>
        <v>29.449660590080217</v>
      </c>
      <c r="AH21" t="str">
        <f t="shared" si="1"/>
        <v/>
      </c>
      <c r="AI21" t="str">
        <f t="shared" si="1"/>
        <v/>
      </c>
      <c r="AJ21" t="str">
        <f t="shared" si="1"/>
        <v/>
      </c>
      <c r="AK21" t="s">
        <v>243</v>
      </c>
      <c r="AL21" t="s">
        <v>101</v>
      </c>
      <c r="AM21" t="s">
        <v>102</v>
      </c>
      <c r="AN21" t="s">
        <v>25</v>
      </c>
      <c r="AO21" t="s">
        <v>24</v>
      </c>
      <c r="AP21" t="s">
        <v>35</v>
      </c>
      <c r="AQ21" t="s">
        <v>44</v>
      </c>
      <c r="AR21" t="s">
        <v>33</v>
      </c>
      <c r="AS21" s="4">
        <v>2.8243399999999999</v>
      </c>
      <c r="AT21" s="4">
        <v>1.53556</v>
      </c>
      <c r="AU21" s="4">
        <v>-5.9300000000000004E-3</v>
      </c>
      <c r="AV21" s="4"/>
      <c r="AW21" s="4"/>
      <c r="AX21">
        <v>2.82</v>
      </c>
      <c r="AY21">
        <v>101.75</v>
      </c>
      <c r="AZ21">
        <v>2.11416</v>
      </c>
      <c r="BA21">
        <v>64</v>
      </c>
      <c r="BB21">
        <v>0.96399999999999997</v>
      </c>
      <c r="BC21">
        <v>2.9</v>
      </c>
      <c r="BD21">
        <v>111.3</v>
      </c>
      <c r="BE21">
        <v>61</v>
      </c>
      <c r="BF21" s="11">
        <v>17.586940000000002</v>
      </c>
      <c r="BG21" s="11">
        <v>31.163540000000005</v>
      </c>
      <c r="BH21" s="11">
        <v>43.554139999999997</v>
      </c>
      <c r="BI21" s="11">
        <v>54.758740000000003</v>
      </c>
      <c r="BJ21" s="11">
        <v>64.777340000000009</v>
      </c>
      <c r="BK21" s="11">
        <v>73.609940000000009</v>
      </c>
      <c r="BL21" s="11">
        <v>81.256540000000001</v>
      </c>
      <c r="BM21" s="11">
        <v>87.717140000000001</v>
      </c>
      <c r="BN21" s="11">
        <v>92.991740000000007</v>
      </c>
      <c r="BO21" s="11">
        <v>97.080340000000007</v>
      </c>
      <c r="BP21" s="11">
        <v>99.982939999999999</v>
      </c>
      <c r="BQ21" s="11">
        <v>101.69954</v>
      </c>
      <c r="BR21" s="11"/>
      <c r="BS21" s="11"/>
      <c r="BT21" s="11"/>
      <c r="BU21">
        <v>101.75</v>
      </c>
      <c r="BV21" t="s">
        <v>122</v>
      </c>
      <c r="BW21" s="2">
        <v>15</v>
      </c>
      <c r="BX21" s="2">
        <v>85</v>
      </c>
      <c r="BY21" t="s">
        <v>634</v>
      </c>
      <c r="BZ21" t="s">
        <v>613</v>
      </c>
      <c r="CA21">
        <v>510</v>
      </c>
    </row>
    <row r="22" spans="1:79" x14ac:dyDescent="0.25">
      <c r="A22" s="5" t="s">
        <v>243</v>
      </c>
      <c r="B22" s="5" t="s">
        <v>244</v>
      </c>
      <c r="C22" s="5" t="s">
        <v>245</v>
      </c>
      <c r="D22" s="5" t="s">
        <v>24</v>
      </c>
      <c r="E22" s="5" t="s">
        <v>39</v>
      </c>
      <c r="F22" s="5" t="s">
        <v>30</v>
      </c>
      <c r="G22" s="5">
        <v>1</v>
      </c>
      <c r="H22" s="5" t="s">
        <v>43</v>
      </c>
      <c r="I22" s="6">
        <v>-0.72202</v>
      </c>
      <c r="J22" s="6">
        <v>0.81403000000000003</v>
      </c>
      <c r="K22" s="6">
        <v>-1.494E-2</v>
      </c>
      <c r="L22" s="6">
        <v>1E-4</v>
      </c>
      <c r="M22" s="6"/>
      <c r="N22" s="5">
        <v>1.47</v>
      </c>
      <c r="O22" s="5">
        <v>17.899999999999999</v>
      </c>
      <c r="P22" s="5">
        <v>1.2147699999999999</v>
      </c>
      <c r="Q22" s="5">
        <v>30</v>
      </c>
      <c r="R22" s="5">
        <v>0.91900000000000004</v>
      </c>
      <c r="S22" s="5">
        <v>3</v>
      </c>
      <c r="T22" s="5">
        <v>18</v>
      </c>
      <c r="U22" s="5">
        <v>26</v>
      </c>
      <c r="V22">
        <f t="shared" si="1"/>
        <v>7.0517510168716999</v>
      </c>
      <c r="W22">
        <f t="shared" si="1"/>
        <v>10.740344794280592</v>
      </c>
      <c r="X22">
        <f t="shared" si="1"/>
        <v>12.994220006169199</v>
      </c>
      <c r="Y22">
        <f t="shared" si="1"/>
        <v>14.269555771367315</v>
      </c>
      <c r="Z22">
        <f t="shared" si="1"/>
        <v>15.022531208704741</v>
      </c>
      <c r="AA22">
        <f t="shared" si="1"/>
        <v>15.709325437011284</v>
      </c>
      <c r="AB22">
        <f t="shared" si="1"/>
        <v>16.786117575116737</v>
      </c>
      <c r="AC22" t="str">
        <f t="shared" si="1"/>
        <v/>
      </c>
      <c r="AD22" t="str">
        <f t="shared" si="1"/>
        <v/>
      </c>
      <c r="AE22" t="str">
        <f t="shared" si="1"/>
        <v/>
      </c>
      <c r="AF22" t="str">
        <f t="shared" si="1"/>
        <v/>
      </c>
      <c r="AG22" t="str">
        <f t="shared" si="1"/>
        <v/>
      </c>
      <c r="AH22" t="str">
        <f t="shared" si="1"/>
        <v/>
      </c>
      <c r="AI22" t="str">
        <f t="shared" si="1"/>
        <v/>
      </c>
      <c r="AJ22" t="str">
        <f t="shared" si="1"/>
        <v/>
      </c>
      <c r="AK22" s="5" t="s">
        <v>243</v>
      </c>
      <c r="AL22" s="5" t="s">
        <v>244</v>
      </c>
      <c r="AM22" s="5" t="s">
        <v>245</v>
      </c>
      <c r="AN22" s="5" t="s">
        <v>25</v>
      </c>
      <c r="AO22" s="5" t="s">
        <v>24</v>
      </c>
      <c r="AP22" s="5" t="s">
        <v>35</v>
      </c>
      <c r="AQ22" s="5" t="s">
        <v>71</v>
      </c>
      <c r="AR22" s="5" t="s">
        <v>28</v>
      </c>
      <c r="AS22" s="6">
        <v>2.8408799999999998</v>
      </c>
      <c r="AT22" s="6">
        <v>0.91269999999999996</v>
      </c>
      <c r="AU22" s="6"/>
      <c r="AV22" s="6"/>
      <c r="AW22" s="6"/>
      <c r="AX22" s="5">
        <v>2.84</v>
      </c>
      <c r="AY22" s="5">
        <v>66.73</v>
      </c>
      <c r="AZ22" s="5">
        <v>0.13396</v>
      </c>
      <c r="BA22" s="5">
        <v>31</v>
      </c>
      <c r="BB22" s="5">
        <v>0.85199999999999998</v>
      </c>
      <c r="BC22" s="5">
        <v>2.9</v>
      </c>
      <c r="BD22" s="5">
        <v>67.3</v>
      </c>
      <c r="BE22" s="5">
        <v>29</v>
      </c>
      <c r="BF22" s="10">
        <v>11.967879999999999</v>
      </c>
      <c r="BG22" s="10">
        <v>21.094879999999996</v>
      </c>
      <c r="BH22" s="10">
        <v>30.221879999999999</v>
      </c>
      <c r="BI22" s="10">
        <v>39.348879999999994</v>
      </c>
      <c r="BJ22" s="10">
        <v>48.475879999999997</v>
      </c>
      <c r="BK22" s="10">
        <v>57.602879999999999</v>
      </c>
      <c r="BL22" s="10">
        <v>66.729879999999994</v>
      </c>
      <c r="BM22" s="10"/>
      <c r="BN22" s="10"/>
      <c r="BO22" s="10"/>
      <c r="BP22" s="10"/>
      <c r="BQ22" s="10"/>
      <c r="BR22" s="10"/>
      <c r="BS22" s="10"/>
      <c r="BT22" s="10"/>
      <c r="BU22" s="5">
        <v>66.73</v>
      </c>
    </row>
    <row r="23" spans="1:79" x14ac:dyDescent="0.25">
      <c r="A23" s="5" t="s">
        <v>92</v>
      </c>
      <c r="B23" s="5" t="s">
        <v>105</v>
      </c>
      <c r="C23" s="5" t="s">
        <v>106</v>
      </c>
      <c r="D23" s="5" t="s">
        <v>24</v>
      </c>
      <c r="E23" s="5" t="s">
        <v>39</v>
      </c>
      <c r="F23" s="5" t="s">
        <v>30</v>
      </c>
      <c r="G23" s="5">
        <v>1</v>
      </c>
      <c r="H23" s="5" t="s">
        <v>43</v>
      </c>
      <c r="I23" s="6">
        <v>-0.32019999999999998</v>
      </c>
      <c r="J23" s="6">
        <v>0.59550000000000003</v>
      </c>
      <c r="K23" s="6">
        <v>-1.222E-2</v>
      </c>
      <c r="L23" s="6">
        <v>8.0000000000000007E-5</v>
      </c>
      <c r="M23" s="6"/>
      <c r="N23" s="5">
        <v>1.1100000000000001</v>
      </c>
      <c r="O23" s="5">
        <v>13.14</v>
      </c>
      <c r="P23" s="5">
        <v>3.2435499999999999</v>
      </c>
      <c r="Q23" s="5">
        <v>43</v>
      </c>
      <c r="R23" s="5">
        <v>0.623</v>
      </c>
      <c r="S23" s="5">
        <v>1.5</v>
      </c>
      <c r="T23" s="5">
        <v>14</v>
      </c>
      <c r="U23" s="5">
        <v>39</v>
      </c>
      <c r="V23">
        <f t="shared" si="1"/>
        <v>5.0619413024621878</v>
      </c>
      <c r="W23">
        <f t="shared" si="1"/>
        <v>7.9198661596719928</v>
      </c>
      <c r="X23">
        <f t="shared" si="1"/>
        <v>9.0444129193730021</v>
      </c>
      <c r="Y23">
        <f t="shared" si="1"/>
        <v>8.7944126890191274</v>
      </c>
      <c r="Z23">
        <f t="shared" si="1"/>
        <v>9.2123652882351301</v>
      </c>
      <c r="AA23" t="str">
        <f t="shared" si="1"/>
        <v/>
      </c>
      <c r="AB23" t="str">
        <f t="shared" si="1"/>
        <v/>
      </c>
      <c r="AC23" t="str">
        <f t="shared" si="1"/>
        <v/>
      </c>
      <c r="AD23" t="str">
        <f t="shared" si="1"/>
        <v/>
      </c>
      <c r="AE23" t="str">
        <f t="shared" si="1"/>
        <v/>
      </c>
      <c r="AF23" t="str">
        <f t="shared" si="1"/>
        <v/>
      </c>
      <c r="AG23" t="str">
        <f t="shared" si="1"/>
        <v/>
      </c>
      <c r="AH23" t="str">
        <f t="shared" si="1"/>
        <v/>
      </c>
      <c r="AI23" t="str">
        <f t="shared" si="1"/>
        <v/>
      </c>
      <c r="AJ23" t="str">
        <f t="shared" si="1"/>
        <v/>
      </c>
      <c r="AK23" s="5" t="s">
        <v>92</v>
      </c>
      <c r="AL23" s="5" t="s">
        <v>105</v>
      </c>
      <c r="AM23" s="5" t="s">
        <v>106</v>
      </c>
      <c r="AN23" s="5" t="s">
        <v>25</v>
      </c>
      <c r="AO23" s="5" t="s">
        <v>24</v>
      </c>
      <c r="AP23" s="5" t="s">
        <v>35</v>
      </c>
      <c r="AQ23" s="5" t="s">
        <v>71</v>
      </c>
      <c r="AR23" s="5" t="s">
        <v>33</v>
      </c>
      <c r="AS23" s="6">
        <v>2.5322800000000001</v>
      </c>
      <c r="AT23" s="6">
        <v>0.77566999999999997</v>
      </c>
      <c r="AU23" s="6">
        <v>1.2930000000000001E-2</v>
      </c>
      <c r="AV23" s="6"/>
      <c r="AW23" s="6"/>
      <c r="AX23" s="5">
        <v>2.5299999999999998</v>
      </c>
      <c r="AY23" s="5">
        <v>84.3</v>
      </c>
      <c r="AZ23" s="5">
        <v>0.26005</v>
      </c>
      <c r="BA23" s="5">
        <v>43</v>
      </c>
      <c r="BB23" s="5">
        <v>0.82199999999999995</v>
      </c>
      <c r="BC23" s="5">
        <v>2.5</v>
      </c>
      <c r="BD23" s="5">
        <v>81.3</v>
      </c>
      <c r="BE23" s="5">
        <v>40</v>
      </c>
      <c r="BF23" s="11">
        <v>11.581979999999998</v>
      </c>
      <c r="BG23" s="11">
        <v>23.217679999999998</v>
      </c>
      <c r="BH23" s="11">
        <v>37.43938</v>
      </c>
      <c r="BI23" s="11">
        <v>54.247079999999997</v>
      </c>
      <c r="BJ23" s="11">
        <v>73.640780000000007</v>
      </c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5">
        <v>84.3</v>
      </c>
      <c r="BV23" t="s">
        <v>101</v>
      </c>
      <c r="BW23" s="2">
        <v>9</v>
      </c>
      <c r="BX23" s="2">
        <v>98</v>
      </c>
      <c r="BY23" t="s">
        <v>636</v>
      </c>
      <c r="BZ23" t="s">
        <v>613</v>
      </c>
      <c r="CA23">
        <v>600</v>
      </c>
    </row>
    <row r="24" spans="1:79" x14ac:dyDescent="0.25">
      <c r="A24" t="s">
        <v>302</v>
      </c>
      <c r="B24" t="s">
        <v>105</v>
      </c>
      <c r="C24" t="s">
        <v>106</v>
      </c>
      <c r="D24" t="s">
        <v>24</v>
      </c>
      <c r="E24" t="s">
        <v>39</v>
      </c>
      <c r="F24" t="s">
        <v>30</v>
      </c>
      <c r="G24">
        <v>1</v>
      </c>
      <c r="H24" t="s">
        <v>43</v>
      </c>
      <c r="I24" s="4">
        <v>-1.15219</v>
      </c>
      <c r="J24" s="4">
        <v>0.76859999999999995</v>
      </c>
      <c r="K24" s="4">
        <v>-1.3860000000000001E-2</v>
      </c>
      <c r="L24" s="4">
        <v>1E-4</v>
      </c>
      <c r="N24">
        <v>1.26</v>
      </c>
      <c r="O24">
        <v>23.96</v>
      </c>
      <c r="P24">
        <v>4.8801399999999999</v>
      </c>
      <c r="Q24">
        <v>38</v>
      </c>
      <c r="R24">
        <v>0.84599999999999997</v>
      </c>
      <c r="S24">
        <v>1</v>
      </c>
      <c r="T24">
        <v>24</v>
      </c>
      <c r="U24">
        <v>34</v>
      </c>
      <c r="V24">
        <f t="shared" si="1"/>
        <v>7.4390865929494234</v>
      </c>
      <c r="W24">
        <f t="shared" si="1"/>
        <v>12.442639940048844</v>
      </c>
      <c r="X24">
        <f t="shared" si="1"/>
        <v>14.575794593602939</v>
      </c>
      <c r="Y24">
        <f t="shared" si="1"/>
        <v>16.313157256735423</v>
      </c>
      <c r="Z24">
        <f t="shared" si="1"/>
        <v>18.71019726041002</v>
      </c>
      <c r="AA24">
        <f t="shared" si="1"/>
        <v>22.237132338614984</v>
      </c>
      <c r="AB24">
        <f t="shared" si="1"/>
        <v>27.101164869001821</v>
      </c>
      <c r="AC24" t="str">
        <f t="shared" si="1"/>
        <v/>
      </c>
      <c r="AD24" t="str">
        <f t="shared" si="1"/>
        <v/>
      </c>
      <c r="AE24" t="str">
        <f t="shared" si="1"/>
        <v/>
      </c>
      <c r="AF24" t="str">
        <f t="shared" si="1"/>
        <v/>
      </c>
      <c r="AG24" t="str">
        <f t="shared" si="1"/>
        <v/>
      </c>
      <c r="AH24" t="str">
        <f t="shared" si="1"/>
        <v/>
      </c>
      <c r="AI24" t="str">
        <f t="shared" si="1"/>
        <v/>
      </c>
      <c r="AJ24" t="str">
        <f t="shared" si="1"/>
        <v/>
      </c>
      <c r="AK24" t="s">
        <v>302</v>
      </c>
      <c r="AL24" t="s">
        <v>105</v>
      </c>
      <c r="AM24" t="s">
        <v>106</v>
      </c>
      <c r="AN24" t="s">
        <v>25</v>
      </c>
      <c r="AO24" t="s">
        <v>24</v>
      </c>
      <c r="AP24" t="s">
        <v>35</v>
      </c>
      <c r="AQ24">
        <v>1</v>
      </c>
      <c r="AR24" t="s">
        <v>31</v>
      </c>
      <c r="AS24" s="4">
        <v>0.21415000000000001</v>
      </c>
      <c r="AT24" s="4">
        <v>2.9376199999999999</v>
      </c>
      <c r="AU24" s="4">
        <v>2.9669999999999998E-2</v>
      </c>
      <c r="AV24" s="4"/>
      <c r="AW24" s="4"/>
      <c r="AX24">
        <v>3.34</v>
      </c>
      <c r="AY24">
        <v>85.95</v>
      </c>
      <c r="AZ24">
        <v>0.17224999999999999</v>
      </c>
      <c r="BA24">
        <v>38</v>
      </c>
      <c r="BB24">
        <v>0.96</v>
      </c>
      <c r="BC24">
        <v>2.5</v>
      </c>
      <c r="BD24">
        <v>89.4</v>
      </c>
      <c r="BE24">
        <v>36</v>
      </c>
      <c r="BF24" s="11">
        <v>14.630173293168902</v>
      </c>
      <c r="BG24" s="11">
        <v>31.556664241138485</v>
      </c>
      <c r="BH24" s="11">
        <v>45.739245760132164</v>
      </c>
      <c r="BI24" s="11">
        <v>58.002277336949383</v>
      </c>
      <c r="BJ24" s="11">
        <v>68.87842637356475</v>
      </c>
      <c r="BK24" s="11">
        <v>78.701584691054222</v>
      </c>
      <c r="BL24" s="11">
        <v>87.693488480611279</v>
      </c>
      <c r="BM24" s="11"/>
      <c r="BN24" s="11"/>
      <c r="BO24" s="11"/>
      <c r="BP24" s="11"/>
      <c r="BQ24" s="11"/>
      <c r="BR24" s="11"/>
      <c r="BS24" s="11"/>
      <c r="BT24" s="11"/>
      <c r="BU24">
        <v>85.95</v>
      </c>
    </row>
    <row r="25" spans="1:79" x14ac:dyDescent="0.25">
      <c r="A25" t="s">
        <v>115</v>
      </c>
      <c r="B25" t="s">
        <v>56</v>
      </c>
      <c r="C25" t="s">
        <v>57</v>
      </c>
      <c r="D25" t="s">
        <v>24</v>
      </c>
      <c r="E25" t="s">
        <v>39</v>
      </c>
      <c r="F25" t="s">
        <v>30</v>
      </c>
      <c r="G25" t="s">
        <v>27</v>
      </c>
      <c r="H25" t="s">
        <v>43</v>
      </c>
      <c r="I25" s="4">
        <v>1.35897</v>
      </c>
      <c r="J25" s="4">
        <v>0.65895999999999999</v>
      </c>
      <c r="K25" s="4">
        <v>-1.01E-2</v>
      </c>
      <c r="L25" s="4">
        <v>6.9999999999999994E-5</v>
      </c>
      <c r="N25">
        <v>2.94</v>
      </c>
      <c r="O25">
        <v>20.64</v>
      </c>
      <c r="P25">
        <v>8.7999999999999995E-2</v>
      </c>
      <c r="Q25">
        <v>38</v>
      </c>
      <c r="R25">
        <v>0.95</v>
      </c>
      <c r="S25">
        <v>2.8</v>
      </c>
      <c r="T25">
        <v>22</v>
      </c>
      <c r="U25">
        <v>34</v>
      </c>
      <c r="V25">
        <f t="shared" si="1"/>
        <v>9.2377399337097419</v>
      </c>
      <c r="W25">
        <f t="shared" si="1"/>
        <v>12.993131331697169</v>
      </c>
      <c r="X25">
        <f t="shared" si="1"/>
        <v>15.326212450032477</v>
      </c>
      <c r="Y25">
        <f t="shared" si="1"/>
        <v>16.9398111264567</v>
      </c>
      <c r="Z25">
        <f t="shared" si="1"/>
        <v>18.223007408314839</v>
      </c>
      <c r="AA25">
        <f t="shared" si="1"/>
        <v>19.344311065670716</v>
      </c>
      <c r="AB25">
        <f t="shared" si="1"/>
        <v>20.330805472541023</v>
      </c>
      <c r="AC25">
        <f t="shared" si="1"/>
        <v>21.133257856248537</v>
      </c>
      <c r="AD25">
        <f t="shared" si="1"/>
        <v>21.677195914894625</v>
      </c>
      <c r="AE25">
        <f t="shared" si="1"/>
        <v>21.899950802950759</v>
      </c>
      <c r="AF25" t="str">
        <f t="shared" si="1"/>
        <v/>
      </c>
      <c r="AG25" t="str">
        <f t="shared" si="1"/>
        <v/>
      </c>
      <c r="AH25" t="str">
        <f t="shared" si="1"/>
        <v/>
      </c>
      <c r="AI25" t="str">
        <f t="shared" si="1"/>
        <v/>
      </c>
      <c r="AJ25" t="str">
        <f t="shared" si="1"/>
        <v/>
      </c>
      <c r="AK25" t="s">
        <v>115</v>
      </c>
      <c r="AL25" t="s">
        <v>56</v>
      </c>
      <c r="AM25" t="s">
        <v>57</v>
      </c>
      <c r="AN25" t="s">
        <v>25</v>
      </c>
      <c r="AO25" t="s">
        <v>24</v>
      </c>
      <c r="AP25" t="s">
        <v>35</v>
      </c>
      <c r="AQ25" t="s">
        <v>71</v>
      </c>
      <c r="AR25" t="s">
        <v>33</v>
      </c>
      <c r="AS25" s="4">
        <v>2.4867400000000002</v>
      </c>
      <c r="AT25" s="4">
        <v>1.32423</v>
      </c>
      <c r="AU25" s="4">
        <v>-6.5300000000000002E-3</v>
      </c>
      <c r="AV25" s="4"/>
      <c r="AW25" s="4"/>
      <c r="AX25">
        <v>2.4900000000000002</v>
      </c>
      <c r="AY25">
        <v>69.599999999999994</v>
      </c>
      <c r="AZ25">
        <v>8.2900000000000001E-2</v>
      </c>
      <c r="BA25">
        <v>38</v>
      </c>
      <c r="BB25">
        <v>0.93100000000000005</v>
      </c>
      <c r="BC25">
        <v>2.5</v>
      </c>
      <c r="BD25">
        <v>74.7</v>
      </c>
      <c r="BE25">
        <v>35</v>
      </c>
      <c r="BF25" s="11">
        <v>15.076040000000001</v>
      </c>
      <c r="BG25" s="11">
        <v>26.359340000000003</v>
      </c>
      <c r="BH25" s="11">
        <v>36.336639999999996</v>
      </c>
      <c r="BI25" s="11">
        <v>45.007939999999998</v>
      </c>
      <c r="BJ25" s="11">
        <v>52.373239999999996</v>
      </c>
      <c r="BK25" s="11">
        <v>58.432540000000003</v>
      </c>
      <c r="BL25" s="11">
        <v>63.185839999999999</v>
      </c>
      <c r="BM25" s="11">
        <v>66.633139999999997</v>
      </c>
      <c r="BN25" s="11">
        <v>68.774439999999998</v>
      </c>
      <c r="BO25" s="11">
        <v>69.609740000000002</v>
      </c>
      <c r="BP25" s="11"/>
      <c r="BQ25" s="11"/>
      <c r="BR25" s="11"/>
      <c r="BS25" s="11"/>
      <c r="BT25" s="11"/>
      <c r="BU25">
        <v>69.599999999999994</v>
      </c>
      <c r="BV25" t="s">
        <v>244</v>
      </c>
      <c r="BW25" s="2">
        <v>10</v>
      </c>
      <c r="BX25" s="2">
        <v>37</v>
      </c>
      <c r="BY25" t="s">
        <v>638</v>
      </c>
      <c r="BZ25" t="s">
        <v>613</v>
      </c>
      <c r="CA25">
        <v>530</v>
      </c>
    </row>
    <row r="26" spans="1:79" x14ac:dyDescent="0.25">
      <c r="A26" t="s">
        <v>254</v>
      </c>
      <c r="B26" t="s">
        <v>56</v>
      </c>
      <c r="C26" t="s">
        <v>57</v>
      </c>
      <c r="D26" t="s">
        <v>24</v>
      </c>
      <c r="E26" t="s">
        <v>39</v>
      </c>
      <c r="F26" t="s">
        <v>30</v>
      </c>
      <c r="G26" t="s">
        <v>27</v>
      </c>
      <c r="H26" t="s">
        <v>43</v>
      </c>
      <c r="I26" s="4">
        <v>0.57477999999999996</v>
      </c>
      <c r="J26" s="4">
        <v>0.62687000000000004</v>
      </c>
      <c r="K26" s="4">
        <v>-8.3700000000000007E-3</v>
      </c>
      <c r="L26" s="4">
        <v>4.0000000000000003E-5</v>
      </c>
      <c r="N26">
        <v>2.27</v>
      </c>
      <c r="O26">
        <v>22.71</v>
      </c>
      <c r="P26">
        <v>0.20583000000000001</v>
      </c>
      <c r="Q26">
        <v>37</v>
      </c>
      <c r="R26">
        <v>0.89600000000000002</v>
      </c>
      <c r="S26">
        <v>1.2</v>
      </c>
      <c r="T26">
        <v>22.5</v>
      </c>
      <c r="U26">
        <v>33</v>
      </c>
      <c r="V26">
        <f t="shared" si="1"/>
        <v>8.397464260459385</v>
      </c>
      <c r="W26">
        <f t="shared" si="1"/>
        <v>12.299743102343296</v>
      </c>
      <c r="X26">
        <f t="shared" si="1"/>
        <v>14.642380886421861</v>
      </c>
      <c r="Y26">
        <f t="shared" si="1"/>
        <v>15.964276687288882</v>
      </c>
      <c r="Z26">
        <f t="shared" si="1"/>
        <v>16.68974498449812</v>
      </c>
      <c r="AA26">
        <f t="shared" si="1"/>
        <v>17.142447757057568</v>
      </c>
      <c r="AB26">
        <f t="shared" si="1"/>
        <v>17.558556728032436</v>
      </c>
      <c r="AC26">
        <f t="shared" si="1"/>
        <v>18.099145759257048</v>
      </c>
      <c r="AD26">
        <f t="shared" si="1"/>
        <v>18.861813396155434</v>
      </c>
      <c r="AE26">
        <f t="shared" si="1"/>
        <v>19.891535562670825</v>
      </c>
      <c r="AF26" t="str">
        <f t="shared" si="1"/>
        <v/>
      </c>
      <c r="AG26" t="str">
        <f t="shared" si="1"/>
        <v/>
      </c>
      <c r="AH26" t="str">
        <f t="shared" si="1"/>
        <v/>
      </c>
      <c r="AI26" t="str">
        <f t="shared" si="1"/>
        <v/>
      </c>
      <c r="AJ26" t="str">
        <f t="shared" si="1"/>
        <v/>
      </c>
      <c r="AK26" t="s">
        <v>254</v>
      </c>
      <c r="AL26" t="s">
        <v>56</v>
      </c>
      <c r="AM26" t="s">
        <v>57</v>
      </c>
      <c r="AN26" t="s">
        <v>25</v>
      </c>
      <c r="AO26" t="s">
        <v>24</v>
      </c>
      <c r="AP26" t="s">
        <v>35</v>
      </c>
      <c r="AQ26" t="s">
        <v>44</v>
      </c>
      <c r="AR26" t="s">
        <v>33</v>
      </c>
      <c r="AS26" s="4">
        <v>2.8035899999999998</v>
      </c>
      <c r="AT26" s="4">
        <v>1.2915099999999999</v>
      </c>
      <c r="AU26" s="4">
        <v>-2.99E-3</v>
      </c>
      <c r="AV26" s="4"/>
      <c r="AW26" s="4"/>
      <c r="AX26">
        <v>2.8</v>
      </c>
      <c r="AY26">
        <v>102.01</v>
      </c>
      <c r="AZ26">
        <v>1.62906</v>
      </c>
      <c r="BA26">
        <v>37</v>
      </c>
      <c r="BB26">
        <v>0.95899999999999996</v>
      </c>
      <c r="BC26">
        <v>2.5</v>
      </c>
      <c r="BD26">
        <v>100</v>
      </c>
      <c r="BE26">
        <v>34</v>
      </c>
      <c r="BF26" s="11">
        <v>15.419689999999999</v>
      </c>
      <c r="BG26" s="11">
        <v>27.437789999999996</v>
      </c>
      <c r="BH26" s="11">
        <v>38.857889999999998</v>
      </c>
      <c r="BI26" s="11">
        <v>49.679989999999997</v>
      </c>
      <c r="BJ26" s="11">
        <v>59.904089999999989</v>
      </c>
      <c r="BK26" s="11">
        <v>69.530190000000005</v>
      </c>
      <c r="BL26" s="11">
        <v>78.55829</v>
      </c>
      <c r="BM26" s="11">
        <v>86.988389999999995</v>
      </c>
      <c r="BN26" s="11">
        <v>94.820490000000007</v>
      </c>
      <c r="BO26" s="11">
        <v>102.05458999999999</v>
      </c>
      <c r="BP26" s="11"/>
      <c r="BQ26" s="11"/>
      <c r="BR26" s="11"/>
      <c r="BS26" s="11"/>
      <c r="BT26" s="11"/>
      <c r="BU26">
        <v>102.01</v>
      </c>
    </row>
    <row r="27" spans="1:79" x14ac:dyDescent="0.25">
      <c r="A27" s="5" t="s">
        <v>271</v>
      </c>
      <c r="B27" s="5" t="s">
        <v>56</v>
      </c>
      <c r="C27" s="5" t="s">
        <v>57</v>
      </c>
      <c r="D27" s="5" t="s">
        <v>24</v>
      </c>
      <c r="E27" s="5" t="s">
        <v>39</v>
      </c>
      <c r="F27" s="5" t="s">
        <v>30</v>
      </c>
      <c r="G27" s="5" t="s">
        <v>52</v>
      </c>
      <c r="H27" s="5" t="s">
        <v>43</v>
      </c>
      <c r="I27" s="6">
        <v>1.2271300000000001</v>
      </c>
      <c r="J27" s="6">
        <v>0.43869999999999998</v>
      </c>
      <c r="K27" s="6">
        <v>-4.2500000000000003E-3</v>
      </c>
      <c r="L27" s="6">
        <v>2.0000000000000002E-5</v>
      </c>
      <c r="M27" s="6"/>
      <c r="N27" s="5">
        <v>2.68</v>
      </c>
      <c r="O27" s="5">
        <v>20.52</v>
      </c>
      <c r="P27" s="5">
        <v>3.8999999999999998E-3</v>
      </c>
      <c r="Q27" s="5">
        <v>41</v>
      </c>
      <c r="R27" s="5">
        <v>0.92400000000000004</v>
      </c>
      <c r="S27" s="5">
        <v>2.2000000000000002</v>
      </c>
      <c r="T27" s="5">
        <v>27</v>
      </c>
      <c r="U27" s="5">
        <v>37</v>
      </c>
      <c r="V27">
        <f t="shared" si="1"/>
        <v>5.9381913343946993</v>
      </c>
      <c r="W27">
        <f t="shared" si="1"/>
        <v>8.5230571677375657</v>
      </c>
      <c r="X27">
        <f t="shared" si="1"/>
        <v>10.580610750315449</v>
      </c>
      <c r="Y27">
        <f t="shared" si="1"/>
        <v>12.229538747380412</v>
      </c>
      <c r="Z27">
        <f t="shared" si="1"/>
        <v>13.564761532032637</v>
      </c>
      <c r="AA27">
        <f t="shared" si="1"/>
        <v>14.660695146925368</v>
      </c>
      <c r="AB27">
        <f t="shared" si="1"/>
        <v>15.574282822654705</v>
      </c>
      <c r="AC27">
        <f t="shared" si="1"/>
        <v>16.347796052834131</v>
      </c>
      <c r="AD27">
        <f t="shared" si="1"/>
        <v>17.011405225853871</v>
      </c>
      <c r="AE27">
        <f t="shared" si="1"/>
        <v>17.585519813325092</v>
      </c>
      <c r="AF27">
        <f t="shared" si="1"/>
        <v>18.08289811520882</v>
      </c>
      <c r="AG27">
        <f t="shared" si="1"/>
        <v>18.510526561629725</v>
      </c>
      <c r="AH27">
        <f t="shared" si="1"/>
        <v>18.871268571374664</v>
      </c>
      <c r="AI27">
        <f t="shared" si="1"/>
        <v>19.165282967076042</v>
      </c>
      <c r="AJ27">
        <f t="shared" si="1"/>
        <v>19.391211947079995</v>
      </c>
      <c r="AK27" s="5" t="s">
        <v>271</v>
      </c>
      <c r="AL27" s="5" t="s">
        <v>56</v>
      </c>
      <c r="AM27" s="5" t="s">
        <v>57</v>
      </c>
      <c r="AN27" s="5" t="s">
        <v>25</v>
      </c>
      <c r="AO27" s="5" t="s">
        <v>24</v>
      </c>
      <c r="AP27" s="5" t="s">
        <v>35</v>
      </c>
      <c r="AQ27" s="5" t="s">
        <v>44</v>
      </c>
      <c r="AR27" s="5" t="s">
        <v>33</v>
      </c>
      <c r="AS27" s="6">
        <v>3.4236399999999998</v>
      </c>
      <c r="AT27" s="6">
        <v>0.88982000000000006</v>
      </c>
      <c r="AU27" s="6">
        <v>-2.5200000000000001E-3</v>
      </c>
      <c r="AV27" s="6"/>
      <c r="AW27" s="6"/>
      <c r="AX27" s="5">
        <v>3.42</v>
      </c>
      <c r="AY27" s="5">
        <v>80.14</v>
      </c>
      <c r="AZ27" s="5">
        <v>2.3363800000000001</v>
      </c>
      <c r="BA27" s="5">
        <v>94</v>
      </c>
      <c r="BB27" s="5">
        <v>0.85499999999999998</v>
      </c>
      <c r="BC27" s="5">
        <v>2.2000000000000002</v>
      </c>
      <c r="BD27" s="5">
        <v>111.8</v>
      </c>
      <c r="BE27" s="5">
        <v>91</v>
      </c>
      <c r="BF27" s="11">
        <v>12.069840000000001</v>
      </c>
      <c r="BG27" s="11">
        <v>20.212040000000002</v>
      </c>
      <c r="BH27" s="11">
        <v>27.850239999999999</v>
      </c>
      <c r="BI27" s="11">
        <v>34.984440000000006</v>
      </c>
      <c r="BJ27" s="11">
        <v>41.614640000000001</v>
      </c>
      <c r="BK27" s="11">
        <v>47.740839999999999</v>
      </c>
      <c r="BL27" s="11">
        <v>53.363040000000012</v>
      </c>
      <c r="BM27" s="11">
        <v>58.481240000000014</v>
      </c>
      <c r="BN27" s="11">
        <v>63.095440000000011</v>
      </c>
      <c r="BO27" s="11">
        <v>67.205640000000002</v>
      </c>
      <c r="BP27" s="11">
        <v>70.811840000000004</v>
      </c>
      <c r="BQ27" s="11">
        <v>73.91404</v>
      </c>
      <c r="BR27" s="11">
        <v>76.51224000000002</v>
      </c>
      <c r="BS27" s="11">
        <v>78.606440000000021</v>
      </c>
      <c r="BT27" s="11">
        <v>80.196640000000016</v>
      </c>
      <c r="BU27" s="5">
        <v>80.14</v>
      </c>
      <c r="BV27" t="s">
        <v>126</v>
      </c>
      <c r="BW27" s="2">
        <v>17</v>
      </c>
      <c r="BX27" s="2">
        <v>60</v>
      </c>
      <c r="BY27" t="s">
        <v>640</v>
      </c>
      <c r="BZ27" t="s">
        <v>613</v>
      </c>
      <c r="CA27">
        <v>490</v>
      </c>
    </row>
    <row r="28" spans="1:79" x14ac:dyDescent="0.25">
      <c r="A28" t="s">
        <v>278</v>
      </c>
      <c r="B28" t="s">
        <v>300</v>
      </c>
      <c r="C28" t="s">
        <v>301</v>
      </c>
      <c r="D28" t="s">
        <v>24</v>
      </c>
      <c r="E28" t="s">
        <v>39</v>
      </c>
      <c r="F28" t="s">
        <v>30</v>
      </c>
      <c r="G28" t="s">
        <v>27</v>
      </c>
      <c r="H28" t="s">
        <v>43</v>
      </c>
      <c r="I28" s="4">
        <v>1.6707700000000001</v>
      </c>
      <c r="J28" s="4">
        <v>7.4310000000000001E-2</v>
      </c>
      <c r="K28" s="4">
        <v>3.3739999999999999E-2</v>
      </c>
      <c r="L28" s="4">
        <v>-1.1900000000000001E-3</v>
      </c>
      <c r="N28">
        <v>1.75</v>
      </c>
      <c r="O28">
        <v>7.16</v>
      </c>
      <c r="P28">
        <v>4.9299999999999997E-2</v>
      </c>
      <c r="Q28">
        <v>39</v>
      </c>
      <c r="R28">
        <v>0.92100000000000004</v>
      </c>
      <c r="S28">
        <v>1.5</v>
      </c>
      <c r="T28">
        <v>8.5</v>
      </c>
      <c r="U28">
        <v>35</v>
      </c>
      <c r="V28">
        <f t="shared" si="1"/>
        <v>4.0848128581826559</v>
      </c>
      <c r="W28">
        <f t="shared" si="1"/>
        <v>6.2755412365986576</v>
      </c>
      <c r="X28">
        <f t="shared" si="1"/>
        <v>7.0873129400481512</v>
      </c>
      <c r="Y28">
        <f t="shared" si="1"/>
        <v>7.0869032866140991</v>
      </c>
      <c r="Z28">
        <f t="shared" si="1"/>
        <v>7.0551590261948771</v>
      </c>
      <c r="AA28" t="str">
        <f t="shared" si="1"/>
        <v/>
      </c>
      <c r="AB28" t="str">
        <f t="shared" si="1"/>
        <v/>
      </c>
      <c r="AC28" t="str">
        <f t="shared" si="1"/>
        <v/>
      </c>
      <c r="AD28" t="str">
        <f t="shared" si="1"/>
        <v/>
      </c>
      <c r="AE28" t="str">
        <f t="shared" si="1"/>
        <v/>
      </c>
      <c r="AF28" t="str">
        <f t="shared" si="1"/>
        <v/>
      </c>
      <c r="AG28" t="str">
        <f t="shared" si="1"/>
        <v/>
      </c>
      <c r="AH28" t="str">
        <f t="shared" si="1"/>
        <v/>
      </c>
      <c r="AI28" t="str">
        <f t="shared" si="1"/>
        <v/>
      </c>
      <c r="AJ28" t="str">
        <f t="shared" si="1"/>
        <v/>
      </c>
      <c r="AK28" t="s">
        <v>278</v>
      </c>
      <c r="AL28" t="s">
        <v>300</v>
      </c>
      <c r="AM28" t="s">
        <v>301</v>
      </c>
      <c r="AN28" t="s">
        <v>25</v>
      </c>
      <c r="AO28" t="s">
        <v>24</v>
      </c>
      <c r="AP28" t="s">
        <v>35</v>
      </c>
      <c r="AQ28" t="s">
        <v>36</v>
      </c>
      <c r="AR28" t="s">
        <v>33</v>
      </c>
      <c r="AS28" s="4">
        <v>0.78363989000000001</v>
      </c>
      <c r="AT28" s="4">
        <v>0.88584490800000004</v>
      </c>
      <c r="AU28" s="4">
        <v>-9.4877729999999997E-3</v>
      </c>
      <c r="AV28" s="4"/>
      <c r="AW28" s="4"/>
      <c r="AX28">
        <v>0.78</v>
      </c>
      <c r="AY28">
        <v>21.46</v>
      </c>
      <c r="AZ28">
        <v>0.59084000000000003</v>
      </c>
      <c r="BA28">
        <v>39</v>
      </c>
      <c r="BB28">
        <v>0.96</v>
      </c>
      <c r="BC28">
        <v>1.1000000000000001</v>
      </c>
      <c r="BD28">
        <v>24.9</v>
      </c>
      <c r="BE28">
        <v>36</v>
      </c>
      <c r="BF28" s="11">
        <v>8.6933116699999999</v>
      </c>
      <c r="BG28" s="11">
        <v>14.705428850000001</v>
      </c>
      <c r="BH28" s="11">
        <v>18.819991430000002</v>
      </c>
      <c r="BI28" s="11">
        <v>21.036999410000004</v>
      </c>
      <c r="BJ28" s="11">
        <v>21.356452790000002</v>
      </c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>
        <v>21.46</v>
      </c>
    </row>
    <row r="29" spans="1:79" x14ac:dyDescent="0.25">
      <c r="A29" t="s">
        <v>343</v>
      </c>
      <c r="B29" t="s">
        <v>291</v>
      </c>
      <c r="C29" t="s">
        <v>292</v>
      </c>
      <c r="D29" t="s">
        <v>24</v>
      </c>
      <c r="E29" t="s">
        <v>39</v>
      </c>
      <c r="F29" t="s">
        <v>30</v>
      </c>
      <c r="G29" t="s">
        <v>27</v>
      </c>
      <c r="H29" t="s">
        <v>43</v>
      </c>
      <c r="I29" s="4">
        <v>3.2198899999999999</v>
      </c>
      <c r="J29" s="4">
        <v>0.23089999999999999</v>
      </c>
      <c r="K29" s="4">
        <v>-2.31E-3</v>
      </c>
      <c r="L29" s="4">
        <v>1.0000000000000001E-5</v>
      </c>
      <c r="N29">
        <v>3.65</v>
      </c>
      <c r="O29">
        <v>14.97</v>
      </c>
      <c r="P29">
        <v>3.5470000000000002E-2</v>
      </c>
      <c r="Q29">
        <v>39</v>
      </c>
      <c r="R29">
        <v>0.91800000000000004</v>
      </c>
      <c r="S29">
        <v>3.7</v>
      </c>
      <c r="T29">
        <v>17.600000000000001</v>
      </c>
      <c r="U29">
        <v>35</v>
      </c>
      <c r="V29">
        <f t="shared" si="1"/>
        <v>6.1230689463664829</v>
      </c>
      <c r="W29">
        <f t="shared" si="1"/>
        <v>8.2990487720094883</v>
      </c>
      <c r="X29">
        <f t="shared" si="1"/>
        <v>9.851642876238504</v>
      </c>
      <c r="Y29">
        <f t="shared" si="1"/>
        <v>10.916141629452287</v>
      </c>
      <c r="Z29">
        <f t="shared" si="1"/>
        <v>11.681036817693329</v>
      </c>
      <c r="AA29">
        <f t="shared" si="1"/>
        <v>12.28447824795769</v>
      </c>
      <c r="AB29">
        <f t="shared" si="1"/>
        <v>12.756796654979249</v>
      </c>
      <c r="AC29">
        <f t="shared" si="1"/>
        <v>13.02919486784031</v>
      </c>
      <c r="AD29" t="str">
        <f t="shared" si="1"/>
        <v/>
      </c>
      <c r="AE29" t="str">
        <f t="shared" si="1"/>
        <v/>
      </c>
      <c r="AF29" t="str">
        <f t="shared" si="1"/>
        <v/>
      </c>
      <c r="AG29" t="str">
        <f t="shared" si="1"/>
        <v/>
      </c>
      <c r="AH29" t="str">
        <f t="shared" si="1"/>
        <v/>
      </c>
      <c r="AI29" t="str">
        <f t="shared" si="1"/>
        <v/>
      </c>
      <c r="AJ29" t="str">
        <f t="shared" si="1"/>
        <v/>
      </c>
      <c r="AK29" t="s">
        <v>343</v>
      </c>
      <c r="AL29" t="s">
        <v>291</v>
      </c>
      <c r="AM29" t="s">
        <v>292</v>
      </c>
      <c r="AN29" t="s">
        <v>25</v>
      </c>
      <c r="AO29" t="s">
        <v>24</v>
      </c>
      <c r="AP29" t="s">
        <v>35</v>
      </c>
      <c r="AQ29" t="s">
        <v>71</v>
      </c>
      <c r="AR29" t="s">
        <v>43</v>
      </c>
      <c r="AS29" s="4">
        <v>0.58767000000000003</v>
      </c>
      <c r="AT29" s="4">
        <v>1.3122</v>
      </c>
      <c r="AU29" s="4">
        <v>9.9100000000000004E-3</v>
      </c>
      <c r="AV29" s="4">
        <v>-1.3999999999999999E-4</v>
      </c>
      <c r="AW29" s="4"/>
      <c r="AX29">
        <v>1.91</v>
      </c>
      <c r="AY29">
        <v>97.24</v>
      </c>
      <c r="AZ29">
        <v>7.1620000000000003E-2</v>
      </c>
      <c r="BA29">
        <v>39</v>
      </c>
      <c r="BB29">
        <v>0.95</v>
      </c>
      <c r="BC29">
        <v>3</v>
      </c>
      <c r="BD29">
        <v>111</v>
      </c>
      <c r="BE29">
        <v>35</v>
      </c>
      <c r="BF29" s="10">
        <v>14.560669999999998</v>
      </c>
      <c r="BG29" s="10">
        <v>29.675669999999997</v>
      </c>
      <c r="BH29" s="10">
        <v>45.092669999999998</v>
      </c>
      <c r="BI29" s="10">
        <v>59.971669999999996</v>
      </c>
      <c r="BJ29" s="10">
        <v>73.472670000000008</v>
      </c>
      <c r="BK29" s="10">
        <v>84.755670000000009</v>
      </c>
      <c r="BL29" s="10">
        <v>92.980670000000018</v>
      </c>
      <c r="BM29" s="10">
        <v>97.307670000000016</v>
      </c>
      <c r="BN29" s="10"/>
      <c r="BO29" s="10"/>
      <c r="BP29" s="10"/>
      <c r="BQ29" s="10"/>
      <c r="BR29" s="10"/>
      <c r="BS29" s="10"/>
      <c r="BT29" s="10"/>
      <c r="BU29">
        <v>97.24</v>
      </c>
      <c r="BV29" t="s">
        <v>56</v>
      </c>
      <c r="BW29" s="2">
        <v>14</v>
      </c>
      <c r="BX29" s="2">
        <v>54</v>
      </c>
      <c r="BY29" t="s">
        <v>642</v>
      </c>
      <c r="BZ29" t="s">
        <v>613</v>
      </c>
      <c r="CA29">
        <v>460</v>
      </c>
    </row>
    <row r="30" spans="1:79" x14ac:dyDescent="0.25">
      <c r="A30" t="s">
        <v>343</v>
      </c>
      <c r="B30" t="s">
        <v>348</v>
      </c>
      <c r="C30" t="s">
        <v>349</v>
      </c>
      <c r="D30" t="s">
        <v>24</v>
      </c>
      <c r="E30" t="s">
        <v>39</v>
      </c>
      <c r="F30" t="s">
        <v>30</v>
      </c>
      <c r="G30" t="s">
        <v>27</v>
      </c>
      <c r="H30" t="s">
        <v>43</v>
      </c>
      <c r="I30" s="4">
        <v>0.58591000000000004</v>
      </c>
      <c r="J30" s="4">
        <v>0.32691999999999999</v>
      </c>
      <c r="K30" s="4">
        <v>3.6099999999999999E-3</v>
      </c>
      <c r="L30" s="4">
        <v>-1.3999999999999999E-4</v>
      </c>
      <c r="N30">
        <v>1.43</v>
      </c>
      <c r="O30">
        <v>10.38</v>
      </c>
      <c r="P30">
        <v>1.7250000000000001E-2</v>
      </c>
      <c r="Q30">
        <v>32</v>
      </c>
      <c r="R30">
        <v>0.97299999999999998</v>
      </c>
      <c r="S30">
        <v>1.5</v>
      </c>
      <c r="T30">
        <v>11.2</v>
      </c>
      <c r="U30">
        <v>28</v>
      </c>
      <c r="V30">
        <f t="shared" si="1"/>
        <v>5.3902862550340949</v>
      </c>
      <c r="W30">
        <f t="shared" si="1"/>
        <v>8.8073728358565297</v>
      </c>
      <c r="X30">
        <f t="shared" si="1"/>
        <v>10.506354082126975</v>
      </c>
      <c r="Y30">
        <f t="shared" si="1"/>
        <v>9.3088913771632349</v>
      </c>
      <c r="Z30">
        <f t="shared" si="1"/>
        <v>4.0366461042831006</v>
      </c>
      <c r="AA30">
        <f t="shared" si="1"/>
        <v>-6.4887203531956033</v>
      </c>
      <c r="AB30" t="str">
        <f t="shared" si="1"/>
        <v/>
      </c>
      <c r="AC30" t="str">
        <f t="shared" si="1"/>
        <v/>
      </c>
      <c r="AD30" t="str">
        <f t="shared" si="1"/>
        <v/>
      </c>
      <c r="AE30" t="str">
        <f t="shared" si="1"/>
        <v/>
      </c>
      <c r="AF30" t="str">
        <f t="shared" si="1"/>
        <v/>
      </c>
      <c r="AG30" t="str">
        <f t="shared" si="1"/>
        <v/>
      </c>
      <c r="AH30" t="str">
        <f t="shared" si="1"/>
        <v/>
      </c>
      <c r="AI30" t="str">
        <f t="shared" si="1"/>
        <v/>
      </c>
      <c r="AJ30" t="str">
        <f t="shared" si="1"/>
        <v/>
      </c>
      <c r="AK30" t="s">
        <v>343</v>
      </c>
      <c r="AL30" t="s">
        <v>348</v>
      </c>
      <c r="AM30" t="s">
        <v>349</v>
      </c>
      <c r="AN30" t="s">
        <v>25</v>
      </c>
      <c r="AO30" t="s">
        <v>24</v>
      </c>
      <c r="AP30" t="s">
        <v>35</v>
      </c>
      <c r="AQ30" t="s">
        <v>71</v>
      </c>
      <c r="AR30" t="s">
        <v>28</v>
      </c>
      <c r="AS30" s="4">
        <v>2.5287600000000001</v>
      </c>
      <c r="AT30" s="4">
        <v>1.1194299999999999</v>
      </c>
      <c r="AU30" s="4"/>
      <c r="AV30" s="4"/>
      <c r="AW30" s="4"/>
      <c r="AX30">
        <v>2.5299999999999998</v>
      </c>
      <c r="AY30">
        <v>41.71</v>
      </c>
      <c r="AZ30">
        <v>0.33440999999999999</v>
      </c>
      <c r="BA30">
        <v>32</v>
      </c>
      <c r="BB30">
        <v>0.77600000000000002</v>
      </c>
      <c r="BC30">
        <v>2.5</v>
      </c>
      <c r="BD30">
        <v>45</v>
      </c>
      <c r="BE30">
        <v>30</v>
      </c>
      <c r="BF30" s="10">
        <v>13.723059999999998</v>
      </c>
      <c r="BG30" s="10">
        <v>24.917359999999995</v>
      </c>
      <c r="BH30" s="10">
        <v>36.111659999999993</v>
      </c>
      <c r="BI30" s="10">
        <v>47.305959999999992</v>
      </c>
      <c r="BJ30" s="10">
        <v>58.500259999999997</v>
      </c>
      <c r="BK30" s="10">
        <v>69.694559999999996</v>
      </c>
      <c r="BL30" s="10"/>
      <c r="BM30" s="10"/>
      <c r="BN30" s="10"/>
      <c r="BO30" s="10"/>
      <c r="BP30" s="10"/>
      <c r="BQ30" s="10"/>
      <c r="BR30" s="10"/>
      <c r="BS30" s="10"/>
      <c r="BT30" s="10"/>
      <c r="BU30">
        <v>41.71</v>
      </c>
    </row>
    <row r="31" spans="1:79" x14ac:dyDescent="0.25">
      <c r="A31" t="s">
        <v>343</v>
      </c>
      <c r="B31" t="s">
        <v>356</v>
      </c>
      <c r="C31" t="s">
        <v>357</v>
      </c>
      <c r="D31" t="s">
        <v>24</v>
      </c>
      <c r="E31" t="s">
        <v>39</v>
      </c>
      <c r="F31" t="s">
        <v>30</v>
      </c>
      <c r="G31" t="s">
        <v>36</v>
      </c>
      <c r="H31" t="s">
        <v>43</v>
      </c>
      <c r="I31" s="4">
        <v>0</v>
      </c>
      <c r="J31" s="4">
        <v>0.25900000000000001</v>
      </c>
      <c r="K31" s="4">
        <v>6.62E-3</v>
      </c>
      <c r="L31" s="4">
        <v>-9.0000000000000006E-5</v>
      </c>
      <c r="N31">
        <v>0.27</v>
      </c>
      <c r="O31">
        <v>20.55</v>
      </c>
      <c r="S31">
        <v>1</v>
      </c>
      <c r="T31">
        <v>26.3</v>
      </c>
      <c r="V31" t="str">
        <f t="shared" si="1"/>
        <v/>
      </c>
      <c r="W31" t="str">
        <f t="shared" si="1"/>
        <v/>
      </c>
      <c r="X31" t="str">
        <f t="shared" si="1"/>
        <v/>
      </c>
      <c r="Y31" t="str">
        <f t="shared" si="1"/>
        <v/>
      </c>
      <c r="Z31" t="str">
        <f t="shared" si="1"/>
        <v/>
      </c>
      <c r="AA31" t="str">
        <f t="shared" si="1"/>
        <v/>
      </c>
      <c r="AB31" t="str">
        <f t="shared" si="1"/>
        <v/>
      </c>
      <c r="AC31" t="str">
        <f t="shared" si="1"/>
        <v/>
      </c>
      <c r="AD31" t="str">
        <f t="shared" si="1"/>
        <v/>
      </c>
      <c r="AE31" t="str">
        <f t="shared" si="1"/>
        <v/>
      </c>
      <c r="AF31" t="str">
        <f t="shared" si="1"/>
        <v/>
      </c>
      <c r="AG31" t="str">
        <f t="shared" si="1"/>
        <v/>
      </c>
      <c r="AH31" t="str">
        <f t="shared" si="1"/>
        <v/>
      </c>
      <c r="AI31" t="str">
        <f t="shared" si="1"/>
        <v/>
      </c>
      <c r="AJ31" t="str">
        <f t="shared" si="1"/>
        <v/>
      </c>
      <c r="BV31" t="s">
        <v>58</v>
      </c>
      <c r="BW31" s="2">
        <v>15</v>
      </c>
      <c r="BX31" s="2">
        <v>74</v>
      </c>
      <c r="BY31" t="s">
        <v>644</v>
      </c>
      <c r="BZ31" t="s">
        <v>613</v>
      </c>
      <c r="CA31">
        <v>460</v>
      </c>
    </row>
    <row r="32" spans="1:79" x14ac:dyDescent="0.25">
      <c r="A32" t="s">
        <v>243</v>
      </c>
      <c r="B32" t="s">
        <v>224</v>
      </c>
      <c r="C32" t="s">
        <v>225</v>
      </c>
      <c r="D32" t="s">
        <v>24</v>
      </c>
      <c r="E32" t="s">
        <v>39</v>
      </c>
      <c r="F32" t="s">
        <v>30</v>
      </c>
      <c r="G32" t="s">
        <v>52</v>
      </c>
      <c r="H32" t="s">
        <v>43</v>
      </c>
      <c r="I32" s="4">
        <v>-3.0790000000000001E-2</v>
      </c>
      <c r="J32" s="4">
        <v>0.55449999999999999</v>
      </c>
      <c r="K32" s="4">
        <v>-1.1469999999999999E-2</v>
      </c>
      <c r="L32" s="4">
        <v>1.1E-4</v>
      </c>
      <c r="N32">
        <v>3.27</v>
      </c>
      <c r="O32">
        <v>22.98</v>
      </c>
      <c r="P32">
        <v>4.5900000000000003E-3</v>
      </c>
      <c r="Q32">
        <v>33</v>
      </c>
      <c r="R32">
        <v>0.90800000000000003</v>
      </c>
      <c r="S32">
        <v>1.7</v>
      </c>
      <c r="T32">
        <v>26</v>
      </c>
      <c r="U32">
        <v>29</v>
      </c>
      <c r="V32">
        <f t="shared" si="1"/>
        <v>6.685858862900619</v>
      </c>
      <c r="W32">
        <f t="shared" si="1"/>
        <v>9.3373133387418115</v>
      </c>
      <c r="X32">
        <f t="shared" si="1"/>
        <v>11.168228936361126</v>
      </c>
      <c r="Y32">
        <f t="shared" si="1"/>
        <v>13.141101165538988</v>
      </c>
      <c r="Z32">
        <f t="shared" si="1"/>
        <v>15.448664031469669</v>
      </c>
      <c r="AA32">
        <f t="shared" si="1"/>
        <v>17.837923947400622</v>
      </c>
      <c r="AB32">
        <f t="shared" si="1"/>
        <v>19.87171363657108</v>
      </c>
      <c r="AC32">
        <f t="shared" si="1"/>
        <v>21.127766023449745</v>
      </c>
      <c r="AD32" t="str">
        <f t="shared" si="1"/>
        <v/>
      </c>
      <c r="AE32" t="str">
        <f t="shared" si="1"/>
        <v/>
      </c>
      <c r="AF32" t="str">
        <f t="shared" si="1"/>
        <v/>
      </c>
      <c r="AG32" t="str">
        <f t="shared" si="1"/>
        <v/>
      </c>
      <c r="AH32" t="str">
        <f t="shared" si="1"/>
        <v/>
      </c>
      <c r="AI32" t="str">
        <f t="shared" si="1"/>
        <v/>
      </c>
      <c r="AJ32" t="str">
        <f t="shared" si="1"/>
        <v/>
      </c>
      <c r="AK32" t="s">
        <v>243</v>
      </c>
      <c r="AL32" t="s">
        <v>224</v>
      </c>
      <c r="AM32" t="s">
        <v>225</v>
      </c>
      <c r="AN32" t="s">
        <v>25</v>
      </c>
      <c r="AO32" t="s">
        <v>24</v>
      </c>
      <c r="AP32" t="s">
        <v>35</v>
      </c>
      <c r="AQ32" t="s">
        <v>36</v>
      </c>
      <c r="AR32" t="s">
        <v>33</v>
      </c>
      <c r="AS32" s="4">
        <v>2.1216699999999999</v>
      </c>
      <c r="AT32" s="4">
        <v>1.60521</v>
      </c>
      <c r="AU32" s="4">
        <v>-9.2399999999999999E-3</v>
      </c>
      <c r="AV32" s="4"/>
      <c r="AW32" s="4"/>
      <c r="AX32">
        <v>6.85</v>
      </c>
      <c r="AY32">
        <v>71.87</v>
      </c>
      <c r="AZ32">
        <v>21.128740000000001</v>
      </c>
      <c r="BA32">
        <v>34</v>
      </c>
      <c r="BB32">
        <v>0.89400000000000002</v>
      </c>
      <c r="BC32">
        <v>2.9</v>
      </c>
      <c r="BD32">
        <v>82.6</v>
      </c>
      <c r="BE32">
        <v>31</v>
      </c>
      <c r="BF32" s="11">
        <v>17.249769999999998</v>
      </c>
      <c r="BG32" s="11">
        <v>30.529869999999999</v>
      </c>
      <c r="BH32" s="11">
        <v>41.961970000000001</v>
      </c>
      <c r="BI32" s="11">
        <v>51.546069999999993</v>
      </c>
      <c r="BJ32" s="11">
        <v>59.282170000000001</v>
      </c>
      <c r="BK32" s="11">
        <v>65.170269999999988</v>
      </c>
      <c r="BL32" s="11">
        <v>69.210369999999998</v>
      </c>
      <c r="BM32" s="11">
        <v>71.402469999999994</v>
      </c>
      <c r="BN32" s="11"/>
      <c r="BO32" s="11"/>
      <c r="BP32" s="11"/>
      <c r="BQ32" s="11"/>
      <c r="BR32" s="11"/>
      <c r="BS32" s="11"/>
      <c r="BT32" s="11"/>
      <c r="BU32">
        <v>71.87</v>
      </c>
    </row>
    <row r="33" spans="1:79" x14ac:dyDescent="0.25">
      <c r="A33" s="5" t="s">
        <v>115</v>
      </c>
      <c r="B33" s="5" t="s">
        <v>132</v>
      </c>
      <c r="C33" s="5" t="s">
        <v>133</v>
      </c>
      <c r="D33" s="5" t="s">
        <v>24</v>
      </c>
      <c r="E33" s="5" t="s">
        <v>39</v>
      </c>
      <c r="F33" s="5" t="s">
        <v>30</v>
      </c>
      <c r="G33" s="5" t="s">
        <v>52</v>
      </c>
      <c r="H33" s="5" t="s">
        <v>43</v>
      </c>
      <c r="I33" s="6">
        <v>1.4987200000000001</v>
      </c>
      <c r="J33" s="6">
        <v>0.34622999999999998</v>
      </c>
      <c r="K33" s="6">
        <v>3.0999999999999999E-3</v>
      </c>
      <c r="L33" s="6">
        <v>-5.0000000000000002E-5</v>
      </c>
      <c r="M33" s="6"/>
      <c r="N33" s="5">
        <v>1.84</v>
      </c>
      <c r="O33" s="5">
        <v>22.7</v>
      </c>
      <c r="P33" s="5">
        <v>2.1900000000000001E-3</v>
      </c>
      <c r="Q33" s="5">
        <v>39</v>
      </c>
      <c r="R33" s="5">
        <v>0.97899999999999998</v>
      </c>
      <c r="S33" s="5">
        <v>1.8</v>
      </c>
      <c r="T33" s="5">
        <v>28.5</v>
      </c>
      <c r="U33" s="5">
        <v>35</v>
      </c>
      <c r="V33">
        <f t="shared" si="1"/>
        <v>10.34402282536306</v>
      </c>
      <c r="W33">
        <f t="shared" si="1"/>
        <v>16.858633957494721</v>
      </c>
      <c r="X33">
        <f t="shared" si="1"/>
        <v>22.177542221709352</v>
      </c>
      <c r="Y33">
        <f t="shared" si="1"/>
        <v>22.76555572755387</v>
      </c>
      <c r="Z33" t="str">
        <f t="shared" si="1"/>
        <v/>
      </c>
      <c r="AA33" t="str">
        <f t="shared" si="1"/>
        <v/>
      </c>
      <c r="AB33" t="str">
        <f t="shared" si="1"/>
        <v/>
      </c>
      <c r="AC33" t="str">
        <f t="shared" si="1"/>
        <v/>
      </c>
      <c r="AD33" t="str">
        <f t="shared" si="1"/>
        <v/>
      </c>
      <c r="AE33" t="str">
        <f t="shared" si="1"/>
        <v/>
      </c>
      <c r="AF33" t="str">
        <f t="shared" si="1"/>
        <v/>
      </c>
      <c r="AG33" t="str">
        <f t="shared" si="1"/>
        <v/>
      </c>
      <c r="AH33" t="str">
        <f t="shared" si="1"/>
        <v/>
      </c>
      <c r="AI33" t="str">
        <f t="shared" si="1"/>
        <v/>
      </c>
      <c r="AJ33" t="str">
        <f t="shared" si="1"/>
        <v/>
      </c>
      <c r="AK33" s="5" t="s">
        <v>115</v>
      </c>
      <c r="AL33" s="5" t="s">
        <v>132</v>
      </c>
      <c r="AM33" s="5" t="s">
        <v>133</v>
      </c>
      <c r="AN33" s="5" t="s">
        <v>25</v>
      </c>
      <c r="AO33" s="5" t="s">
        <v>24</v>
      </c>
      <c r="AP33" s="5" t="s">
        <v>35</v>
      </c>
      <c r="AQ33" s="5" t="s">
        <v>71</v>
      </c>
      <c r="AR33" s="5" t="s">
        <v>43</v>
      </c>
      <c r="AS33" s="6">
        <v>0.97362000000000004</v>
      </c>
      <c r="AT33" s="6">
        <v>2.6379299999999999</v>
      </c>
      <c r="AU33" s="6">
        <v>-5.8279999999999998E-2</v>
      </c>
      <c r="AV33" s="6">
        <v>1.1100000000000001E-3</v>
      </c>
      <c r="AW33" s="6"/>
      <c r="AX33" s="5">
        <v>0.97</v>
      </c>
      <c r="AY33" s="5">
        <v>84.36</v>
      </c>
      <c r="AZ33" s="5">
        <v>0.12279</v>
      </c>
      <c r="BA33" s="5">
        <v>39</v>
      </c>
      <c r="BB33" s="5">
        <v>0.96599999999999997</v>
      </c>
      <c r="BC33" s="5">
        <v>1</v>
      </c>
      <c r="BD33" s="5">
        <v>73.7</v>
      </c>
      <c r="BE33" s="5">
        <v>35</v>
      </c>
      <c r="BF33" s="10">
        <v>22.634920000000001</v>
      </c>
      <c r="BG33" s="10">
        <v>39.300220000000003</v>
      </c>
      <c r="BH33" s="10">
        <v>57.629519999999999</v>
      </c>
      <c r="BI33" s="10">
        <v>84.282820000000015</v>
      </c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5">
        <v>84.36</v>
      </c>
      <c r="BV33" t="s">
        <v>261</v>
      </c>
      <c r="BW33" s="2">
        <v>17</v>
      </c>
      <c r="BX33" s="2">
        <v>105</v>
      </c>
      <c r="BY33" t="s">
        <v>646</v>
      </c>
      <c r="BZ33" t="s">
        <v>613</v>
      </c>
      <c r="CA33">
        <v>400</v>
      </c>
    </row>
    <row r="34" spans="1:79" x14ac:dyDescent="0.25">
      <c r="A34" t="s">
        <v>343</v>
      </c>
      <c r="B34" t="s">
        <v>358</v>
      </c>
      <c r="C34" t="s">
        <v>359</v>
      </c>
      <c r="D34" t="s">
        <v>24</v>
      </c>
      <c r="E34" t="s">
        <v>39</v>
      </c>
      <c r="F34" t="s">
        <v>30</v>
      </c>
      <c r="G34" t="s">
        <v>52</v>
      </c>
      <c r="H34" t="s">
        <v>43</v>
      </c>
      <c r="I34" s="4">
        <v>1.6970400000000001</v>
      </c>
      <c r="J34" s="4">
        <v>0.46446999999999999</v>
      </c>
      <c r="K34" s="4">
        <v>-1.257E-2</v>
      </c>
      <c r="L34" s="4">
        <v>1.7000000000000001E-4</v>
      </c>
      <c r="N34">
        <v>2.79</v>
      </c>
      <c r="O34">
        <v>14.29</v>
      </c>
      <c r="P34">
        <v>2.5200000000000001E-3</v>
      </c>
      <c r="Q34">
        <v>30</v>
      </c>
      <c r="R34">
        <v>0.91600000000000004</v>
      </c>
      <c r="S34">
        <v>2.8</v>
      </c>
      <c r="T34">
        <v>13</v>
      </c>
      <c r="U34">
        <v>26</v>
      </c>
      <c r="V34">
        <f t="shared" si="1"/>
        <v>5.7694193883302454</v>
      </c>
      <c r="W34">
        <f t="shared" si="1"/>
        <v>7.5777043753456912</v>
      </c>
      <c r="X34">
        <f t="shared" si="1"/>
        <v>9.103262551002814</v>
      </c>
      <c r="Y34">
        <f t="shared" si="1"/>
        <v>11.22987279363571</v>
      </c>
      <c r="Z34">
        <f t="shared" si="1"/>
        <v>14.84131398157847</v>
      </c>
      <c r="AA34" t="str">
        <f t="shared" si="1"/>
        <v/>
      </c>
      <c r="AB34" t="str">
        <f t="shared" si="1"/>
        <v/>
      </c>
      <c r="AC34" t="str">
        <f t="shared" si="1"/>
        <v/>
      </c>
      <c r="AD34" t="str">
        <f t="shared" si="1"/>
        <v/>
      </c>
      <c r="AE34" t="str">
        <f t="shared" si="1"/>
        <v/>
      </c>
      <c r="AF34" t="str">
        <f t="shared" si="1"/>
        <v/>
      </c>
      <c r="AG34" t="str">
        <f t="shared" si="1"/>
        <v/>
      </c>
      <c r="AH34" t="str">
        <f t="shared" si="1"/>
        <v/>
      </c>
      <c r="AI34" t="str">
        <f t="shared" si="1"/>
        <v/>
      </c>
      <c r="AJ34" t="str">
        <f t="shared" si="1"/>
        <v/>
      </c>
      <c r="AK34" t="s">
        <v>343</v>
      </c>
      <c r="AL34" t="s">
        <v>358</v>
      </c>
      <c r="AM34" t="s">
        <v>359</v>
      </c>
      <c r="AN34" t="s">
        <v>25</v>
      </c>
      <c r="AO34" t="s">
        <v>24</v>
      </c>
      <c r="AP34" t="s">
        <v>35</v>
      </c>
      <c r="AQ34" t="s">
        <v>71</v>
      </c>
      <c r="AR34" t="s">
        <v>28</v>
      </c>
      <c r="AS34" s="4">
        <v>2.5304600000000002</v>
      </c>
      <c r="AT34" s="4">
        <v>0.95333999999999997</v>
      </c>
      <c r="AU34" s="4"/>
      <c r="AV34" s="4"/>
      <c r="AW34" s="4"/>
      <c r="AX34">
        <v>2.5299999999999998</v>
      </c>
      <c r="AY34">
        <v>50.2</v>
      </c>
      <c r="AZ34">
        <v>0.18842999999999999</v>
      </c>
      <c r="BA34">
        <v>30</v>
      </c>
      <c r="BB34">
        <v>0.81699999999999995</v>
      </c>
      <c r="BC34">
        <v>2.5</v>
      </c>
      <c r="BD34">
        <v>46.2</v>
      </c>
      <c r="BE34">
        <v>28</v>
      </c>
      <c r="BF34" s="10">
        <v>12.06386</v>
      </c>
      <c r="BG34" s="10">
        <v>21.597260000000002</v>
      </c>
      <c r="BH34" s="10">
        <v>31.130659999999999</v>
      </c>
      <c r="BI34" s="10">
        <v>40.664059999999999</v>
      </c>
      <c r="BJ34" s="10">
        <v>50.19746</v>
      </c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>
        <v>50.2</v>
      </c>
    </row>
    <row r="35" spans="1:79" x14ac:dyDescent="0.25">
      <c r="A35" t="s">
        <v>243</v>
      </c>
      <c r="B35" t="s">
        <v>199</v>
      </c>
      <c r="C35" t="s">
        <v>200</v>
      </c>
      <c r="D35" t="s">
        <v>24</v>
      </c>
      <c r="E35" t="s">
        <v>39</v>
      </c>
      <c r="F35" t="s">
        <v>30</v>
      </c>
      <c r="G35" t="s">
        <v>52</v>
      </c>
      <c r="H35" t="s">
        <v>43</v>
      </c>
      <c r="I35" s="4">
        <v>0.28603000000000001</v>
      </c>
      <c r="J35" s="4">
        <v>0.45280999999999999</v>
      </c>
      <c r="K35" s="4">
        <v>-1.1299999999999999E-2</v>
      </c>
      <c r="L35" s="4">
        <v>1.6000000000000001E-4</v>
      </c>
      <c r="N35">
        <v>1.49</v>
      </c>
      <c r="O35">
        <v>30.3</v>
      </c>
      <c r="P35">
        <v>3.31E-3</v>
      </c>
      <c r="Q35">
        <v>30</v>
      </c>
      <c r="R35">
        <v>0.91200000000000003</v>
      </c>
      <c r="S35">
        <v>1.5</v>
      </c>
      <c r="T35">
        <v>24</v>
      </c>
      <c r="U35">
        <v>26</v>
      </c>
      <c r="V35">
        <f t="shared" si="1"/>
        <v>5.3209926034377322</v>
      </c>
      <c r="W35">
        <f t="shared" si="1"/>
        <v>7.6048148392166564</v>
      </c>
      <c r="X35">
        <f t="shared" si="1"/>
        <v>10.029342804092435</v>
      </c>
      <c r="Y35">
        <f t="shared" si="1"/>
        <v>13.262406620165621</v>
      </c>
      <c r="Z35">
        <f t="shared" si="1"/>
        <v>17.273311618183183</v>
      </c>
      <c r="AA35">
        <f t="shared" si="1"/>
        <v>21.612459549921148</v>
      </c>
      <c r="AB35">
        <f t="shared" si="1"/>
        <v>25.644098489348185</v>
      </c>
      <c r="AC35">
        <f t="shared" si="1"/>
        <v>28.732201422569865</v>
      </c>
      <c r="AD35" t="str">
        <f t="shared" si="1"/>
        <v/>
      </c>
      <c r="AE35" t="str">
        <f t="shared" si="1"/>
        <v/>
      </c>
      <c r="AF35" t="str">
        <f t="shared" si="1"/>
        <v/>
      </c>
      <c r="AG35" t="str">
        <f t="shared" si="1"/>
        <v/>
      </c>
      <c r="AH35" t="str">
        <f t="shared" si="1"/>
        <v/>
      </c>
      <c r="AI35" t="str">
        <f t="shared" si="1"/>
        <v/>
      </c>
      <c r="AJ35" t="str">
        <f t="shared" si="1"/>
        <v/>
      </c>
      <c r="AK35" t="s">
        <v>243</v>
      </c>
      <c r="AL35" t="s">
        <v>199</v>
      </c>
      <c r="AM35" t="s">
        <v>200</v>
      </c>
      <c r="AN35" t="s">
        <v>25</v>
      </c>
      <c r="AO35" t="s">
        <v>24</v>
      </c>
      <c r="AP35" t="s">
        <v>35</v>
      </c>
      <c r="AQ35" t="s">
        <v>44</v>
      </c>
      <c r="AR35" t="s">
        <v>33</v>
      </c>
      <c r="AS35" s="4">
        <v>2.8412600000000001</v>
      </c>
      <c r="AT35" s="4">
        <v>1.40282</v>
      </c>
      <c r="AU35" s="4">
        <v>-7.4099999999999999E-3</v>
      </c>
      <c r="AV35" s="4"/>
      <c r="AW35" s="4"/>
      <c r="AX35">
        <v>2.84</v>
      </c>
      <c r="AY35">
        <v>68.7</v>
      </c>
      <c r="AZ35">
        <v>2.0496599999999998</v>
      </c>
      <c r="BA35">
        <v>31</v>
      </c>
      <c r="BB35">
        <v>0.92600000000000005</v>
      </c>
      <c r="BC35">
        <v>2.9</v>
      </c>
      <c r="BD35">
        <v>65.7</v>
      </c>
      <c r="BE35">
        <v>28</v>
      </c>
      <c r="BF35" s="11">
        <v>16.12846</v>
      </c>
      <c r="BG35" s="11">
        <v>27.933660000000003</v>
      </c>
      <c r="BH35" s="11">
        <v>38.256860000000003</v>
      </c>
      <c r="BI35" s="11">
        <v>47.098059999999997</v>
      </c>
      <c r="BJ35" s="11">
        <v>54.457259999999998</v>
      </c>
      <c r="BK35" s="11">
        <v>60.334460000000007</v>
      </c>
      <c r="BL35" s="11">
        <v>64.72966000000001</v>
      </c>
      <c r="BM35" s="11">
        <v>67.642860000000013</v>
      </c>
      <c r="BN35" s="11"/>
      <c r="BO35" s="11"/>
      <c r="BP35" s="11"/>
      <c r="BQ35" s="11"/>
      <c r="BR35" s="11"/>
      <c r="BS35" s="11"/>
      <c r="BT35" s="11"/>
      <c r="BU35">
        <v>68.7</v>
      </c>
      <c r="BV35" t="s">
        <v>134</v>
      </c>
      <c r="BW35" s="2">
        <v>13</v>
      </c>
      <c r="BX35" s="2">
        <v>51</v>
      </c>
      <c r="BY35" t="s">
        <v>648</v>
      </c>
      <c r="BZ35" t="s">
        <v>613</v>
      </c>
      <c r="CA35">
        <v>685</v>
      </c>
    </row>
    <row r="36" spans="1:79" x14ac:dyDescent="0.25">
      <c r="A36" s="5" t="s">
        <v>302</v>
      </c>
      <c r="B36" s="5" t="s">
        <v>107</v>
      </c>
      <c r="C36" s="5" t="s">
        <v>108</v>
      </c>
      <c r="D36" s="5" t="s">
        <v>24</v>
      </c>
      <c r="E36" s="5" t="s">
        <v>39</v>
      </c>
      <c r="F36" s="5" t="s">
        <v>30</v>
      </c>
      <c r="G36" s="5" t="s">
        <v>27</v>
      </c>
      <c r="H36" s="5" t="s">
        <v>43</v>
      </c>
      <c r="I36" s="6">
        <v>4.1101900000000002</v>
      </c>
      <c r="J36" s="6">
        <v>0.14837</v>
      </c>
      <c r="K36" s="6">
        <v>8.5800000000000008E-3</v>
      </c>
      <c r="L36" s="6">
        <v>-9.0000000000000006E-5</v>
      </c>
      <c r="M36" s="6"/>
      <c r="N36" s="5">
        <v>4.32</v>
      </c>
      <c r="O36" s="5">
        <v>24.93</v>
      </c>
      <c r="P36" s="5">
        <v>0.24016999999999999</v>
      </c>
      <c r="Q36" s="5">
        <v>37</v>
      </c>
      <c r="R36" s="5">
        <v>0.88800000000000001</v>
      </c>
      <c r="S36" s="5">
        <v>4.5</v>
      </c>
      <c r="T36" s="5">
        <v>33</v>
      </c>
      <c r="U36" s="5">
        <v>33</v>
      </c>
      <c r="V36">
        <f t="shared" ref="V36:AJ52" si="2">IF(BF36="","",$I36+$J36 * BF36+$K36 *BF36^2 + $L36 * BF36^3)</f>
        <v>7.9270626146003913</v>
      </c>
      <c r="W36">
        <f t="shared" si="2"/>
        <v>15.999159382312323</v>
      </c>
      <c r="X36">
        <f t="shared" si="2"/>
        <v>22.702328421091078</v>
      </c>
      <c r="Y36">
        <f t="shared" si="2"/>
        <v>25.638820825343476</v>
      </c>
      <c r="Z36" t="str">
        <f t="shared" si="2"/>
        <v/>
      </c>
      <c r="AA36" t="str">
        <f t="shared" si="2"/>
        <v/>
      </c>
      <c r="AB36" t="str">
        <f t="shared" si="2"/>
        <v/>
      </c>
      <c r="AC36" t="str">
        <f t="shared" si="2"/>
        <v/>
      </c>
      <c r="AD36" t="str">
        <f t="shared" si="2"/>
        <v/>
      </c>
      <c r="AE36" t="str">
        <f t="shared" si="2"/>
        <v/>
      </c>
      <c r="AF36" t="str">
        <f t="shared" si="2"/>
        <v/>
      </c>
      <c r="AG36" t="str">
        <f t="shared" si="2"/>
        <v/>
      </c>
      <c r="AH36" t="str">
        <f t="shared" si="2"/>
        <v/>
      </c>
      <c r="AI36" t="str">
        <f t="shared" si="2"/>
        <v/>
      </c>
      <c r="AJ36" t="str">
        <f t="shared" si="2"/>
        <v/>
      </c>
      <c r="AK36" s="5" t="s">
        <v>302</v>
      </c>
      <c r="AL36" s="5" t="s">
        <v>107</v>
      </c>
      <c r="AM36" s="5" t="s">
        <v>108</v>
      </c>
      <c r="AN36" s="5" t="s">
        <v>25</v>
      </c>
      <c r="AO36" s="5" t="s">
        <v>24</v>
      </c>
      <c r="AP36" s="5" t="s">
        <v>35</v>
      </c>
      <c r="AQ36" s="5">
        <v>1</v>
      </c>
      <c r="AR36" s="5" t="s">
        <v>31</v>
      </c>
      <c r="AS36" s="6">
        <v>-2.3550000000000001E-2</v>
      </c>
      <c r="AT36" s="6">
        <v>3.2614100000000001</v>
      </c>
      <c r="AU36" s="6">
        <v>6.4999999999999997E-3</v>
      </c>
      <c r="AV36" s="6"/>
      <c r="AW36" s="6"/>
      <c r="AX36" s="5">
        <v>1.34</v>
      </c>
      <c r="AY36" s="5">
        <v>70.69</v>
      </c>
      <c r="AZ36" s="5">
        <v>8.0600000000000005E-2</v>
      </c>
      <c r="BA36" s="5">
        <v>37</v>
      </c>
      <c r="BB36" s="5">
        <v>0.99</v>
      </c>
      <c r="BC36" s="5">
        <v>5.0999999999999996</v>
      </c>
      <c r="BD36" s="5">
        <v>84.8</v>
      </c>
      <c r="BE36" s="5">
        <v>35</v>
      </c>
      <c r="BF36" s="11">
        <v>14.897178785840714</v>
      </c>
      <c r="BG36" s="11">
        <v>35.105875475808617</v>
      </c>
      <c r="BH36" s="11">
        <v>53.08777847826628</v>
      </c>
      <c r="BI36" s="11">
        <v>69.166370130927845</v>
      </c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5">
        <v>70.69</v>
      </c>
    </row>
    <row r="37" spans="1:79" x14ac:dyDescent="0.25">
      <c r="A37" s="5" t="s">
        <v>178</v>
      </c>
      <c r="B37" s="5" t="s">
        <v>134</v>
      </c>
      <c r="C37" s="5" t="s">
        <v>135</v>
      </c>
      <c r="D37" s="5" t="s">
        <v>24</v>
      </c>
      <c r="E37" s="5" t="s">
        <v>39</v>
      </c>
      <c r="F37" s="5" t="s">
        <v>30</v>
      </c>
      <c r="G37" s="5" t="s">
        <v>27</v>
      </c>
      <c r="H37" s="5" t="s">
        <v>43</v>
      </c>
      <c r="I37" s="6">
        <v>5.1225800000000001</v>
      </c>
      <c r="J37" s="6">
        <v>-0.30206</v>
      </c>
      <c r="K37" s="6">
        <v>2.8969999999999999E-2</v>
      </c>
      <c r="L37" s="6">
        <v>-4.8000000000000001E-4</v>
      </c>
      <c r="M37" s="6"/>
      <c r="N37" s="5">
        <v>4.25</v>
      </c>
      <c r="O37" s="5">
        <v>9.44</v>
      </c>
      <c r="P37" s="5">
        <v>2.8299999999999999E-2</v>
      </c>
      <c r="Q37" s="5">
        <v>30</v>
      </c>
      <c r="R37" s="5">
        <v>0.752</v>
      </c>
      <c r="S37" s="5">
        <v>3.6</v>
      </c>
      <c r="T37" s="5">
        <v>10</v>
      </c>
      <c r="U37" s="5">
        <v>26</v>
      </c>
      <c r="V37">
        <f t="shared" si="2"/>
        <v>4.821429535959779</v>
      </c>
      <c r="W37">
        <f t="shared" si="2"/>
        <v>6.2400958568553619</v>
      </c>
      <c r="X37">
        <f t="shared" si="2"/>
        <v>7.8892922574816451</v>
      </c>
      <c r="Y37">
        <f t="shared" si="2"/>
        <v>9.1521805217174386</v>
      </c>
      <c r="Z37" t="str">
        <f t="shared" si="2"/>
        <v/>
      </c>
      <c r="AA37" t="str">
        <f t="shared" si="2"/>
        <v/>
      </c>
      <c r="AB37" t="str">
        <f t="shared" si="2"/>
        <v/>
      </c>
      <c r="AC37" t="str">
        <f t="shared" si="2"/>
        <v/>
      </c>
      <c r="AD37" t="str">
        <f t="shared" si="2"/>
        <v/>
      </c>
      <c r="AE37" t="str">
        <f t="shared" si="2"/>
        <v/>
      </c>
      <c r="AF37" t="str">
        <f t="shared" si="2"/>
        <v/>
      </c>
      <c r="AG37" t="str">
        <f t="shared" si="2"/>
        <v/>
      </c>
      <c r="AH37" t="str">
        <f t="shared" si="2"/>
        <v/>
      </c>
      <c r="AI37" t="str">
        <f t="shared" si="2"/>
        <v/>
      </c>
      <c r="AJ37" t="str">
        <f t="shared" si="2"/>
        <v/>
      </c>
      <c r="AK37" s="5" t="s">
        <v>178</v>
      </c>
      <c r="AL37" s="5" t="s">
        <v>134</v>
      </c>
      <c r="AM37" s="5" t="s">
        <v>135</v>
      </c>
      <c r="AN37" s="5" t="s">
        <v>25</v>
      </c>
      <c r="AO37" s="5" t="s">
        <v>24</v>
      </c>
      <c r="AP37" s="5" t="s">
        <v>35</v>
      </c>
      <c r="AQ37" s="5" t="s">
        <v>36</v>
      </c>
      <c r="AR37" s="5" t="s">
        <v>28</v>
      </c>
      <c r="AS37" s="6">
        <v>5.9157999999999999</v>
      </c>
      <c r="AT37" s="6">
        <v>0.59831000000000001</v>
      </c>
      <c r="AU37" s="6"/>
      <c r="AV37" s="6"/>
      <c r="AW37" s="6"/>
      <c r="AX37" s="5">
        <v>5.92</v>
      </c>
      <c r="AY37" s="5">
        <v>33.44</v>
      </c>
      <c r="AZ37" s="5">
        <v>4.2208600000000001</v>
      </c>
      <c r="BA37" s="5">
        <v>30</v>
      </c>
      <c r="BB37" s="5">
        <v>0.69199999999999995</v>
      </c>
      <c r="BC37" s="5">
        <v>4.8</v>
      </c>
      <c r="BD37" s="5">
        <v>37.6</v>
      </c>
      <c r="BE37" s="5">
        <v>28</v>
      </c>
      <c r="BF37" s="10">
        <v>11.898900000000001</v>
      </c>
      <c r="BG37" s="10">
        <v>17.882000000000001</v>
      </c>
      <c r="BH37" s="10">
        <v>23.865100000000002</v>
      </c>
      <c r="BI37" s="10">
        <v>29.848200000000002</v>
      </c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5">
        <v>33.44</v>
      </c>
      <c r="BV37" t="s">
        <v>537</v>
      </c>
      <c r="BW37" s="2">
        <v>16</v>
      </c>
      <c r="BX37" s="2">
        <v>74</v>
      </c>
      <c r="BY37" t="s">
        <v>650</v>
      </c>
      <c r="BZ37" t="s">
        <v>613</v>
      </c>
      <c r="CA37">
        <v>500</v>
      </c>
    </row>
    <row r="38" spans="1:79" x14ac:dyDescent="0.25">
      <c r="A38" s="5" t="s">
        <v>178</v>
      </c>
      <c r="B38" s="5" t="s">
        <v>136</v>
      </c>
      <c r="C38" s="5" t="s">
        <v>137</v>
      </c>
      <c r="D38" s="5" t="s">
        <v>24</v>
      </c>
      <c r="E38" s="5" t="s">
        <v>39</v>
      </c>
      <c r="F38" s="5" t="s">
        <v>30</v>
      </c>
      <c r="G38" s="5" t="s">
        <v>27</v>
      </c>
      <c r="H38" s="5" t="s">
        <v>43</v>
      </c>
      <c r="I38" s="6">
        <v>3.66425</v>
      </c>
      <c r="J38" s="6">
        <v>0.14989</v>
      </c>
      <c r="K38" s="6">
        <v>5.2300000000000003E-3</v>
      </c>
      <c r="L38" s="6">
        <v>-6.0000000000000002E-5</v>
      </c>
      <c r="M38" s="6"/>
      <c r="N38" s="5">
        <v>4.0999999999999996</v>
      </c>
      <c r="O38" s="5">
        <v>18.8</v>
      </c>
      <c r="P38" s="5">
        <v>0.10222000000000001</v>
      </c>
      <c r="Q38" s="5">
        <v>70</v>
      </c>
      <c r="R38" s="5">
        <v>0.90200000000000002</v>
      </c>
      <c r="S38" s="5">
        <v>3.5</v>
      </c>
      <c r="T38" s="5">
        <v>23</v>
      </c>
      <c r="U38" s="5">
        <v>66</v>
      </c>
      <c r="V38">
        <f t="shared" si="2"/>
        <v>7.4671978306677573</v>
      </c>
      <c r="W38">
        <f t="shared" si="2"/>
        <v>11.668419146301336</v>
      </c>
      <c r="X38">
        <f t="shared" si="2"/>
        <v>15.207688980501567</v>
      </c>
      <c r="Y38">
        <f t="shared" si="2"/>
        <v>17.598516791787809</v>
      </c>
      <c r="Z38">
        <f t="shared" si="2"/>
        <v>18.837688930137865</v>
      </c>
      <c r="AA38">
        <f t="shared" si="2"/>
        <v>19.200713359041121</v>
      </c>
      <c r="AB38" t="str">
        <f t="shared" si="2"/>
        <v/>
      </c>
      <c r="AC38" t="str">
        <f t="shared" si="2"/>
        <v/>
      </c>
      <c r="AD38" t="str">
        <f t="shared" si="2"/>
        <v/>
      </c>
      <c r="AE38" t="str">
        <f t="shared" si="2"/>
        <v/>
      </c>
      <c r="AF38" t="str">
        <f t="shared" si="2"/>
        <v/>
      </c>
      <c r="AG38" t="str">
        <f t="shared" si="2"/>
        <v/>
      </c>
      <c r="AH38" t="str">
        <f t="shared" si="2"/>
        <v/>
      </c>
      <c r="AI38" t="str">
        <f t="shared" si="2"/>
        <v/>
      </c>
      <c r="AJ38" t="str">
        <f t="shared" si="2"/>
        <v/>
      </c>
      <c r="AK38" s="5" t="s">
        <v>178</v>
      </c>
      <c r="AL38" s="5" t="s">
        <v>136</v>
      </c>
      <c r="AM38" s="5" t="s">
        <v>137</v>
      </c>
      <c r="AN38" s="5" t="s">
        <v>25</v>
      </c>
      <c r="AO38" s="5" t="s">
        <v>24</v>
      </c>
      <c r="AP38" s="5" t="s">
        <v>35</v>
      </c>
      <c r="AQ38" s="5" t="s">
        <v>44</v>
      </c>
      <c r="AR38" s="5" t="s">
        <v>33</v>
      </c>
      <c r="AS38" s="6">
        <v>0.97694999999999999</v>
      </c>
      <c r="AT38" s="6">
        <v>1.71132</v>
      </c>
      <c r="AU38" s="6">
        <v>-9.5200000000000007E-3</v>
      </c>
      <c r="AV38" s="6"/>
      <c r="AW38" s="6"/>
      <c r="AX38" s="5">
        <v>2.68</v>
      </c>
      <c r="AY38" s="5">
        <v>69.39</v>
      </c>
      <c r="AZ38" s="5">
        <v>3.1065800000000001</v>
      </c>
      <c r="BA38" s="5">
        <v>70</v>
      </c>
      <c r="BB38" s="5">
        <v>0.86599999999999999</v>
      </c>
      <c r="BC38" s="5">
        <v>4.5999999999999996</v>
      </c>
      <c r="BD38" s="5">
        <v>78</v>
      </c>
      <c r="BE38" s="5">
        <v>67</v>
      </c>
      <c r="BF38" s="11">
        <v>17.138149999999996</v>
      </c>
      <c r="BG38" s="11">
        <v>31.395350000000001</v>
      </c>
      <c r="BH38" s="11">
        <v>43.748549999999994</v>
      </c>
      <c r="BI38" s="11">
        <v>54.197749999999999</v>
      </c>
      <c r="BJ38" s="11">
        <v>62.742950000000008</v>
      </c>
      <c r="BK38" s="11">
        <v>69.384149999999991</v>
      </c>
      <c r="BL38" s="11"/>
      <c r="BM38" s="11"/>
      <c r="BN38" s="11"/>
      <c r="BO38" s="11"/>
      <c r="BP38" s="11"/>
      <c r="BQ38" s="11"/>
      <c r="BR38" s="11"/>
      <c r="BS38" s="11"/>
      <c r="BT38" s="11"/>
      <c r="BU38" s="5">
        <v>69.39</v>
      </c>
    </row>
    <row r="39" spans="1:79" x14ac:dyDescent="0.25">
      <c r="A39" t="s">
        <v>315</v>
      </c>
      <c r="B39" t="s">
        <v>136</v>
      </c>
      <c r="C39" t="s">
        <v>137</v>
      </c>
      <c r="D39" t="s">
        <v>24</v>
      </c>
      <c r="E39" t="s">
        <v>39</v>
      </c>
      <c r="F39" t="s">
        <v>30</v>
      </c>
      <c r="G39" t="s">
        <v>52</v>
      </c>
      <c r="H39" t="s">
        <v>43</v>
      </c>
      <c r="I39" s="4">
        <v>2.5263100000000001</v>
      </c>
      <c r="J39" s="4">
        <v>0.43966</v>
      </c>
      <c r="K39" s="4">
        <v>-4.4400000000000004E-3</v>
      </c>
      <c r="L39" s="4">
        <v>2.0000000000000002E-5</v>
      </c>
      <c r="N39">
        <v>4.0199999999999996</v>
      </c>
      <c r="O39">
        <v>35.56</v>
      </c>
      <c r="P39">
        <v>4.6699999999999997E-3</v>
      </c>
      <c r="Q39">
        <v>52</v>
      </c>
      <c r="R39">
        <v>0.90100000000000002</v>
      </c>
      <c r="S39">
        <v>4.0999999999999996</v>
      </c>
      <c r="T39">
        <v>36.5</v>
      </c>
      <c r="U39">
        <v>48</v>
      </c>
      <c r="V39">
        <f t="shared" si="2"/>
        <v>8.9885392925500938</v>
      </c>
      <c r="W39">
        <f t="shared" si="2"/>
        <v>12.467969040448143</v>
      </c>
      <c r="X39">
        <f t="shared" si="2"/>
        <v>14.911926319335356</v>
      </c>
      <c r="Y39">
        <f t="shared" si="2"/>
        <v>16.680506410197545</v>
      </c>
      <c r="Z39">
        <f t="shared" si="2"/>
        <v>18.053504231497772</v>
      </c>
      <c r="AA39">
        <f t="shared" si="2"/>
        <v>19.240565574904316</v>
      </c>
      <c r="AB39">
        <f t="shared" si="2"/>
        <v>20.390757249077723</v>
      </c>
      <c r="AC39">
        <f t="shared" si="2"/>
        <v>21.601556131517203</v>
      </c>
      <c r="AD39">
        <f t="shared" si="2"/>
        <v>22.927257128466088</v>
      </c>
      <c r="AE39">
        <f t="shared" si="2"/>
        <v>24.386800042876597</v>
      </c>
      <c r="AF39">
        <f t="shared" si="2"/>
        <v>25.971015350433724</v>
      </c>
      <c r="AG39">
        <f t="shared" si="2"/>
        <v>27.649288883638363</v>
      </c>
      <c r="AH39" t="str">
        <f t="shared" si="2"/>
        <v/>
      </c>
      <c r="AI39" t="str">
        <f t="shared" si="2"/>
        <v/>
      </c>
      <c r="AJ39" t="str">
        <f t="shared" si="2"/>
        <v/>
      </c>
      <c r="AK39" t="s">
        <v>315</v>
      </c>
      <c r="AL39" t="s">
        <v>136</v>
      </c>
      <c r="AM39" t="s">
        <v>137</v>
      </c>
      <c r="AN39" t="s">
        <v>25</v>
      </c>
      <c r="AO39" t="s">
        <v>24</v>
      </c>
      <c r="AP39" t="s">
        <v>35</v>
      </c>
      <c r="AQ39" t="s">
        <v>44</v>
      </c>
      <c r="AR39" t="s">
        <v>33</v>
      </c>
      <c r="AS39" s="4">
        <v>3.5266899999999999</v>
      </c>
      <c r="AT39" s="4">
        <v>1.43849</v>
      </c>
      <c r="AU39" s="4">
        <v>-3.4299999999999999E-3</v>
      </c>
      <c r="AV39" s="4"/>
      <c r="AW39" s="4"/>
      <c r="AX39">
        <v>3.53</v>
      </c>
      <c r="AY39">
        <v>126.7</v>
      </c>
      <c r="AZ39">
        <v>4.0042200000000001</v>
      </c>
      <c r="BA39">
        <v>50</v>
      </c>
      <c r="BB39">
        <v>0.93700000000000006</v>
      </c>
      <c r="BC39">
        <v>3.5</v>
      </c>
      <c r="BD39">
        <v>133.9</v>
      </c>
      <c r="BE39">
        <v>47</v>
      </c>
      <c r="BF39" s="11">
        <v>17.56859</v>
      </c>
      <c r="BG39" s="11">
        <v>30.924489999999999</v>
      </c>
      <c r="BH39" s="11">
        <v>43.594390000000004</v>
      </c>
      <c r="BI39" s="11">
        <v>55.578290000000003</v>
      </c>
      <c r="BJ39" s="11">
        <v>66.876190000000008</v>
      </c>
      <c r="BK39" s="11">
        <v>77.48809</v>
      </c>
      <c r="BL39" s="11">
        <v>87.413989999999998</v>
      </c>
      <c r="BM39" s="11">
        <v>96.653890000000004</v>
      </c>
      <c r="BN39" s="11">
        <v>105.20779</v>
      </c>
      <c r="BO39" s="11">
        <v>113.07569000000002</v>
      </c>
      <c r="BP39" s="11">
        <v>120.25759000000001</v>
      </c>
      <c r="BQ39" s="11">
        <v>126.75349</v>
      </c>
      <c r="BR39" s="11"/>
      <c r="BS39" s="11"/>
      <c r="BT39" s="11"/>
      <c r="BU39">
        <v>126.7</v>
      </c>
      <c r="BV39" t="s">
        <v>246</v>
      </c>
      <c r="BW39" s="2">
        <v>6</v>
      </c>
      <c r="BX39" s="2">
        <v>137</v>
      </c>
      <c r="BY39" t="s">
        <v>652</v>
      </c>
      <c r="BZ39" t="s">
        <v>613</v>
      </c>
      <c r="CA39">
        <v>370</v>
      </c>
    </row>
    <row r="40" spans="1:79" x14ac:dyDescent="0.25">
      <c r="A40" s="5" t="s">
        <v>368</v>
      </c>
      <c r="B40" s="5" t="s">
        <v>136</v>
      </c>
      <c r="C40" s="5" t="s">
        <v>137</v>
      </c>
      <c r="D40" s="5" t="s">
        <v>24</v>
      </c>
      <c r="E40" s="5" t="s">
        <v>39</v>
      </c>
      <c r="F40" s="5" t="s">
        <v>30</v>
      </c>
      <c r="G40" s="5" t="s">
        <v>27</v>
      </c>
      <c r="H40" s="5" t="s">
        <v>43</v>
      </c>
      <c r="I40" s="6">
        <v>2.4342100000000002</v>
      </c>
      <c r="J40" s="6">
        <v>0.52649000000000001</v>
      </c>
      <c r="K40" s="6">
        <v>-5.8300000000000001E-3</v>
      </c>
      <c r="L40" s="6">
        <v>3.0000000000000001E-5</v>
      </c>
      <c r="M40" s="6"/>
      <c r="N40" s="5">
        <v>4.04</v>
      </c>
      <c r="O40" s="5">
        <v>30.17</v>
      </c>
      <c r="P40" s="5">
        <v>7.5520000000000004E-2</v>
      </c>
      <c r="Q40" s="5">
        <v>64</v>
      </c>
      <c r="R40" s="5">
        <v>0.93700000000000006</v>
      </c>
      <c r="S40" s="5">
        <v>4.5</v>
      </c>
      <c r="T40" s="5">
        <v>31.5</v>
      </c>
      <c r="U40" s="5">
        <v>60</v>
      </c>
      <c r="V40">
        <f t="shared" si="2"/>
        <v>11.125950142198228</v>
      </c>
      <c r="W40">
        <f t="shared" si="2"/>
        <v>14.957164182525361</v>
      </c>
      <c r="X40">
        <f t="shared" si="2"/>
        <v>17.231953398388253</v>
      </c>
      <c r="Y40">
        <f t="shared" si="2"/>
        <v>18.765469426120788</v>
      </c>
      <c r="Z40">
        <f t="shared" si="2"/>
        <v>19.965600254960101</v>
      </c>
      <c r="AA40">
        <f t="shared" si="2"/>
        <v>21.07264159179821</v>
      </c>
      <c r="AB40">
        <f t="shared" si="2"/>
        <v>22.284159200491999</v>
      </c>
      <c r="AC40">
        <f t="shared" si="2"/>
        <v>23.843408387979608</v>
      </c>
      <c r="AD40">
        <f t="shared" si="2"/>
        <v>26.154897069931277</v>
      </c>
      <c r="AE40">
        <f t="shared" si="2"/>
        <v>29.999816529942464</v>
      </c>
      <c r="AF40" t="str">
        <f t="shared" si="2"/>
        <v/>
      </c>
      <c r="AG40" t="str">
        <f t="shared" si="2"/>
        <v/>
      </c>
      <c r="AH40" t="str">
        <f t="shared" si="2"/>
        <v/>
      </c>
      <c r="AI40" t="str">
        <f t="shared" si="2"/>
        <v/>
      </c>
      <c r="AJ40" t="str">
        <f t="shared" si="2"/>
        <v/>
      </c>
      <c r="AK40" s="5" t="s">
        <v>368</v>
      </c>
      <c r="AL40" s="5" t="s">
        <v>136</v>
      </c>
      <c r="AM40" s="5" t="s">
        <v>137</v>
      </c>
      <c r="AN40" s="5" t="s">
        <v>25</v>
      </c>
      <c r="AO40" s="5" t="s">
        <v>24</v>
      </c>
      <c r="AP40" s="5" t="s">
        <v>35</v>
      </c>
      <c r="AQ40" s="5" t="s">
        <v>44</v>
      </c>
      <c r="AR40" s="5" t="s">
        <v>43</v>
      </c>
      <c r="AS40" s="6">
        <v>3.1675499999999999</v>
      </c>
      <c r="AT40" s="6">
        <v>1.9672000000000001</v>
      </c>
      <c r="AU40" s="6">
        <v>-2.1909999999999999E-2</v>
      </c>
      <c r="AV40" s="6">
        <v>1.2999999999999999E-4</v>
      </c>
      <c r="AW40" s="6"/>
      <c r="AX40" s="5">
        <v>3.17</v>
      </c>
      <c r="AY40" s="5">
        <v>122.97</v>
      </c>
      <c r="AZ40" s="5">
        <v>3.0525600000000002</v>
      </c>
      <c r="BA40" s="5">
        <v>64</v>
      </c>
      <c r="BB40" s="5">
        <v>0.91200000000000003</v>
      </c>
      <c r="BC40" s="5">
        <v>4.5999999999999996</v>
      </c>
      <c r="BD40" s="5">
        <v>120.1</v>
      </c>
      <c r="BE40" s="5">
        <v>60</v>
      </c>
      <c r="BF40" s="10">
        <v>20.778549999999999</v>
      </c>
      <c r="BG40" s="10">
        <v>34.787550000000003</v>
      </c>
      <c r="BH40" s="10">
        <v>45.974550000000001</v>
      </c>
      <c r="BI40" s="10">
        <v>55.119550000000011</v>
      </c>
      <c r="BJ40" s="10">
        <v>63.002550000000006</v>
      </c>
      <c r="BK40" s="10">
        <v>70.403550000000024</v>
      </c>
      <c r="BL40" s="10">
        <v>78.102550000000008</v>
      </c>
      <c r="BM40" s="10">
        <v>86.879550000000009</v>
      </c>
      <c r="BN40" s="10">
        <v>97.51455</v>
      </c>
      <c r="BO40" s="10">
        <v>110.78755000000001</v>
      </c>
      <c r="BP40" s="10"/>
      <c r="BQ40" s="10"/>
      <c r="BR40" s="10"/>
      <c r="BS40" s="10"/>
      <c r="BT40" s="10"/>
      <c r="BU40" s="5">
        <v>122.97</v>
      </c>
    </row>
    <row r="41" spans="1:79" x14ac:dyDescent="0.25">
      <c r="A41" t="s">
        <v>209</v>
      </c>
      <c r="B41" t="s">
        <v>228</v>
      </c>
      <c r="C41" t="s">
        <v>229</v>
      </c>
      <c r="D41" t="s">
        <v>24</v>
      </c>
      <c r="E41" t="s">
        <v>39</v>
      </c>
      <c r="F41" t="s">
        <v>30</v>
      </c>
      <c r="G41" t="s">
        <v>40</v>
      </c>
      <c r="H41" t="s">
        <v>43</v>
      </c>
      <c r="I41" s="4">
        <v>3.0542400000000001</v>
      </c>
      <c r="J41" s="4">
        <v>0.60607</v>
      </c>
      <c r="K41" s="4">
        <v>-5.1799999999999997E-3</v>
      </c>
      <c r="L41" s="4">
        <v>2.0000000000000002E-5</v>
      </c>
      <c r="N41">
        <v>5.24</v>
      </c>
      <c r="O41">
        <v>32.729999999999997</v>
      </c>
      <c r="P41">
        <v>2.1729799999999999</v>
      </c>
      <c r="Q41">
        <v>59</v>
      </c>
      <c r="R41">
        <v>0.77100000000000002</v>
      </c>
      <c r="S41">
        <v>5.5</v>
      </c>
      <c r="T41">
        <v>36</v>
      </c>
      <c r="U41">
        <v>55</v>
      </c>
      <c r="V41">
        <f t="shared" si="2"/>
        <v>15.245848068439829</v>
      </c>
      <c r="W41">
        <f t="shared" si="2"/>
        <v>23.352524380757774</v>
      </c>
      <c r="X41">
        <f t="shared" si="2"/>
        <v>25.766911721781437</v>
      </c>
      <c r="Y41">
        <f t="shared" si="2"/>
        <v>26.189360669627227</v>
      </c>
      <c r="Z41">
        <f t="shared" si="2"/>
        <v>26.016469626511601</v>
      </c>
      <c r="AA41">
        <f t="shared" si="2"/>
        <v>26.384902334152741</v>
      </c>
      <c r="AB41">
        <f t="shared" si="2"/>
        <v>28.277734466215634</v>
      </c>
      <c r="AC41">
        <f t="shared" si="2"/>
        <v>32.567538925384135</v>
      </c>
      <c r="AD41">
        <f t="shared" si="2"/>
        <v>45.560247179524453</v>
      </c>
      <c r="AE41" t="str">
        <f t="shared" si="2"/>
        <v/>
      </c>
      <c r="AF41" t="str">
        <f t="shared" si="2"/>
        <v/>
      </c>
      <c r="AG41" t="str">
        <f t="shared" si="2"/>
        <v/>
      </c>
      <c r="AH41" t="str">
        <f t="shared" si="2"/>
        <v/>
      </c>
      <c r="AI41" t="str">
        <f t="shared" si="2"/>
        <v/>
      </c>
      <c r="AJ41" t="str">
        <f t="shared" si="2"/>
        <v/>
      </c>
      <c r="AK41" t="s">
        <v>209</v>
      </c>
      <c r="AL41" t="s">
        <v>228</v>
      </c>
      <c r="AM41" t="s">
        <v>229</v>
      </c>
      <c r="AN41" t="s">
        <v>25</v>
      </c>
      <c r="AO41" t="s">
        <v>24</v>
      </c>
      <c r="AP41" t="s">
        <v>35</v>
      </c>
      <c r="AQ41">
        <v>1</v>
      </c>
      <c r="AR41" t="s">
        <v>43</v>
      </c>
      <c r="AS41" s="4">
        <v>-23.631399999999999</v>
      </c>
      <c r="AT41" s="4">
        <v>6.1354100000000003</v>
      </c>
      <c r="AU41" s="4">
        <v>-0.13833999999999999</v>
      </c>
      <c r="AV41" s="4">
        <v>1.0200000000000001E-3</v>
      </c>
      <c r="AW41" s="4"/>
      <c r="AX41">
        <v>3.71</v>
      </c>
      <c r="AY41">
        <v>153.12</v>
      </c>
      <c r="AZ41">
        <v>51.368259999999999</v>
      </c>
      <c r="BA41">
        <v>16</v>
      </c>
      <c r="BB41">
        <v>0.91100000000000003</v>
      </c>
      <c r="BC41">
        <v>4.5999999999999996</v>
      </c>
      <c r="BD41">
        <v>145.80000000000001</v>
      </c>
      <c r="BE41">
        <v>12</v>
      </c>
      <c r="BF41" s="10">
        <v>24.908700000000003</v>
      </c>
      <c r="BG41" s="10">
        <v>51.900800000000004</v>
      </c>
      <c r="BH41" s="10">
        <v>63.464900000000029</v>
      </c>
      <c r="BI41" s="10">
        <v>65.721000000000032</v>
      </c>
      <c r="BJ41" s="10">
        <v>64.78910000000009</v>
      </c>
      <c r="BK41" s="10">
        <v>66.789200000000079</v>
      </c>
      <c r="BL41" s="10">
        <v>77.841300000000047</v>
      </c>
      <c r="BM41" s="10">
        <v>104.06540000000007</v>
      </c>
      <c r="BN41" s="10">
        <v>151.58150000000023</v>
      </c>
      <c r="BO41" s="10"/>
      <c r="BP41" s="10"/>
      <c r="BQ41" s="10"/>
      <c r="BR41" s="10"/>
      <c r="BS41" s="10"/>
      <c r="BT41" s="10"/>
      <c r="BU41">
        <v>153.12</v>
      </c>
      <c r="BV41" t="s">
        <v>142</v>
      </c>
      <c r="BW41" s="2">
        <v>13</v>
      </c>
      <c r="BX41" s="2">
        <v>52</v>
      </c>
      <c r="BY41" t="s">
        <v>654</v>
      </c>
      <c r="BZ41" t="s">
        <v>613</v>
      </c>
      <c r="CA41">
        <v>820</v>
      </c>
    </row>
    <row r="42" spans="1:79" x14ac:dyDescent="0.25">
      <c r="A42" t="s">
        <v>278</v>
      </c>
      <c r="B42" t="s">
        <v>274</v>
      </c>
      <c r="C42" t="s">
        <v>275</v>
      </c>
      <c r="D42" t="s">
        <v>24</v>
      </c>
      <c r="E42" t="s">
        <v>39</v>
      </c>
      <c r="F42" t="s">
        <v>30</v>
      </c>
      <c r="G42" t="s">
        <v>52</v>
      </c>
      <c r="H42" t="s">
        <v>43</v>
      </c>
      <c r="I42" s="4">
        <v>1.5441800000000001</v>
      </c>
      <c r="J42" s="4">
        <v>0.31364999999999998</v>
      </c>
      <c r="K42" s="4">
        <v>-5.6100000000000004E-3</v>
      </c>
      <c r="L42" s="4">
        <v>4.0000000000000003E-5</v>
      </c>
      <c r="N42">
        <v>1.9</v>
      </c>
      <c r="O42">
        <v>12.47</v>
      </c>
      <c r="P42">
        <v>1.66E-3</v>
      </c>
      <c r="Q42">
        <v>38</v>
      </c>
      <c r="R42">
        <v>0.90900000000000003</v>
      </c>
      <c r="S42">
        <v>2</v>
      </c>
      <c r="T42">
        <v>14</v>
      </c>
      <c r="U42">
        <v>34</v>
      </c>
      <c r="V42">
        <f t="shared" si="2"/>
        <v>5.52502512524919</v>
      </c>
      <c r="W42">
        <f t="shared" si="2"/>
        <v>7.4046612782010115</v>
      </c>
      <c r="X42">
        <f t="shared" si="2"/>
        <v>8.404961519233181</v>
      </c>
      <c r="Y42">
        <f t="shared" si="2"/>
        <v>9.9546849983872807</v>
      </c>
      <c r="Z42" t="str">
        <f t="shared" si="2"/>
        <v/>
      </c>
      <c r="AA42" t="str">
        <f t="shared" si="2"/>
        <v/>
      </c>
      <c r="AB42" t="str">
        <f t="shared" si="2"/>
        <v/>
      </c>
      <c r="AC42" t="str">
        <f t="shared" si="2"/>
        <v/>
      </c>
      <c r="AD42" t="str">
        <f t="shared" si="2"/>
        <v/>
      </c>
      <c r="AE42" t="str">
        <f t="shared" si="2"/>
        <v/>
      </c>
      <c r="AF42" t="str">
        <f t="shared" si="2"/>
        <v/>
      </c>
      <c r="AG42" t="str">
        <f t="shared" si="2"/>
        <v/>
      </c>
      <c r="AH42" t="str">
        <f t="shared" si="2"/>
        <v/>
      </c>
      <c r="AI42" t="str">
        <f t="shared" si="2"/>
        <v/>
      </c>
      <c r="AJ42" t="str">
        <f t="shared" si="2"/>
        <v/>
      </c>
      <c r="AK42" t="s">
        <v>278</v>
      </c>
      <c r="AL42" t="s">
        <v>274</v>
      </c>
      <c r="AM42" t="s">
        <v>275</v>
      </c>
      <c r="AN42" t="s">
        <v>25</v>
      </c>
      <c r="AO42" t="s">
        <v>24</v>
      </c>
      <c r="AP42" t="s">
        <v>35</v>
      </c>
      <c r="AQ42" t="s">
        <v>71</v>
      </c>
      <c r="AR42" t="s">
        <v>28</v>
      </c>
      <c r="AS42" s="4">
        <v>-0.65197000000000005</v>
      </c>
      <c r="AT42" s="4">
        <v>1.8123800000000001</v>
      </c>
      <c r="AU42" s="4"/>
      <c r="AV42" s="4"/>
      <c r="AW42" s="4"/>
      <c r="AX42">
        <v>1.1599999999999999</v>
      </c>
      <c r="AY42">
        <v>79.09</v>
      </c>
      <c r="AZ42">
        <v>0.13611000000000001</v>
      </c>
      <c r="BA42">
        <v>38</v>
      </c>
      <c r="BB42">
        <v>0.94899999999999995</v>
      </c>
      <c r="BC42">
        <v>1.3</v>
      </c>
      <c r="BD42">
        <v>79</v>
      </c>
      <c r="BE42">
        <v>36</v>
      </c>
      <c r="BF42" s="10">
        <v>17.471830000000004</v>
      </c>
      <c r="BG42" s="10">
        <v>35.595630000000007</v>
      </c>
      <c r="BH42" s="10">
        <v>53.719430000000003</v>
      </c>
      <c r="BI42" s="10">
        <v>71.843230000000005</v>
      </c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>
        <v>79.09</v>
      </c>
    </row>
    <row r="43" spans="1:79" x14ac:dyDescent="0.25">
      <c r="A43" t="s">
        <v>254</v>
      </c>
      <c r="B43" t="s">
        <v>140</v>
      </c>
      <c r="C43" t="s">
        <v>141</v>
      </c>
      <c r="D43" t="s">
        <v>24</v>
      </c>
      <c r="E43" t="s">
        <v>39</v>
      </c>
      <c r="F43" t="s">
        <v>30</v>
      </c>
      <c r="G43">
        <v>1</v>
      </c>
      <c r="H43" t="s">
        <v>43</v>
      </c>
      <c r="I43" s="4">
        <v>2.0017200000000002</v>
      </c>
      <c r="J43" s="4">
        <v>0.32851000000000002</v>
      </c>
      <c r="K43" s="4">
        <v>-3.31E-3</v>
      </c>
      <c r="L43" s="4">
        <v>1.0000000000000001E-5</v>
      </c>
      <c r="N43">
        <v>2.5099999999999998</v>
      </c>
      <c r="O43">
        <v>20.46</v>
      </c>
      <c r="P43">
        <v>5.0962199999999998</v>
      </c>
      <c r="Q43">
        <v>65</v>
      </c>
      <c r="R43">
        <v>0.68799999999999994</v>
      </c>
      <c r="S43">
        <v>1.6</v>
      </c>
      <c r="T43">
        <v>20.2</v>
      </c>
      <c r="U43">
        <v>61</v>
      </c>
      <c r="V43">
        <f t="shared" si="2"/>
        <v>6.5491579185102013</v>
      </c>
      <c r="W43">
        <f t="shared" si="2"/>
        <v>9.3472769101561841</v>
      </c>
      <c r="X43">
        <f t="shared" si="2"/>
        <v>11.096927053504908</v>
      </c>
      <c r="Y43">
        <f t="shared" si="2"/>
        <v>11.995353027966576</v>
      </c>
      <c r="Z43">
        <f t="shared" si="2"/>
        <v>12.239799512951397</v>
      </c>
      <c r="AA43">
        <f t="shared" si="2"/>
        <v>12.027511187869568</v>
      </c>
      <c r="AB43">
        <f t="shared" si="2"/>
        <v>11.55573273213129</v>
      </c>
      <c r="AC43">
        <f t="shared" si="2"/>
        <v>11.02170882514676</v>
      </c>
      <c r="AD43">
        <f t="shared" si="2"/>
        <v>10.622684146326193</v>
      </c>
      <c r="AE43">
        <f t="shared" si="2"/>
        <v>10.555903375079787</v>
      </c>
      <c r="AF43" t="str">
        <f t="shared" si="2"/>
        <v/>
      </c>
      <c r="AG43" t="str">
        <f t="shared" si="2"/>
        <v/>
      </c>
      <c r="AH43" t="str">
        <f t="shared" si="2"/>
        <v/>
      </c>
      <c r="AI43" t="str">
        <f t="shared" si="2"/>
        <v/>
      </c>
      <c r="AJ43" t="str">
        <f t="shared" si="2"/>
        <v/>
      </c>
      <c r="AK43" t="s">
        <v>254</v>
      </c>
      <c r="AL43" t="s">
        <v>140</v>
      </c>
      <c r="AM43" t="s">
        <v>141</v>
      </c>
      <c r="AN43" t="s">
        <v>25</v>
      </c>
      <c r="AO43" t="s">
        <v>24</v>
      </c>
      <c r="AP43" t="s">
        <v>35</v>
      </c>
      <c r="AQ43" t="s">
        <v>36</v>
      </c>
      <c r="AR43" t="s">
        <v>28</v>
      </c>
      <c r="AS43" s="4">
        <v>1.55732</v>
      </c>
      <c r="AT43" s="4">
        <v>1.48691</v>
      </c>
      <c r="AU43" s="4"/>
      <c r="AV43" s="4"/>
      <c r="AW43" s="4"/>
      <c r="AX43">
        <v>1.56</v>
      </c>
      <c r="AY43">
        <v>150.25</v>
      </c>
      <c r="AZ43">
        <v>0.31791999999999998</v>
      </c>
      <c r="BA43">
        <v>66</v>
      </c>
      <c r="BB43">
        <v>0.96299999999999997</v>
      </c>
      <c r="BC43">
        <v>1</v>
      </c>
      <c r="BD43">
        <v>155.19999999999999</v>
      </c>
      <c r="BE43">
        <v>64</v>
      </c>
      <c r="BF43" s="10">
        <v>16.42642</v>
      </c>
      <c r="BG43" s="10">
        <v>31.29552</v>
      </c>
      <c r="BH43" s="10">
        <v>46.164619999999992</v>
      </c>
      <c r="BI43" s="10">
        <v>61.033719999999995</v>
      </c>
      <c r="BJ43" s="10">
        <v>75.902820000000006</v>
      </c>
      <c r="BK43" s="10">
        <v>90.771919999999994</v>
      </c>
      <c r="BL43" s="10">
        <v>105.64102</v>
      </c>
      <c r="BM43" s="10">
        <v>120.51012</v>
      </c>
      <c r="BN43" s="10">
        <v>135.37922</v>
      </c>
      <c r="BO43" s="10">
        <v>150.24832000000001</v>
      </c>
      <c r="BP43" s="10"/>
      <c r="BQ43" s="10"/>
      <c r="BR43" s="10"/>
      <c r="BS43" s="10"/>
      <c r="BT43" s="10"/>
      <c r="BU43">
        <v>150.25</v>
      </c>
      <c r="BV43" t="s">
        <v>252</v>
      </c>
      <c r="BW43" s="2">
        <v>11</v>
      </c>
      <c r="BX43" s="2">
        <v>100</v>
      </c>
      <c r="BY43" t="s">
        <v>656</v>
      </c>
      <c r="BZ43" t="s">
        <v>613</v>
      </c>
      <c r="CA43">
        <v>580</v>
      </c>
    </row>
    <row r="44" spans="1:79" x14ac:dyDescent="0.25">
      <c r="A44" s="5" t="s">
        <v>278</v>
      </c>
      <c r="B44" s="5" t="s">
        <v>230</v>
      </c>
      <c r="C44" s="5" t="s">
        <v>231</v>
      </c>
      <c r="D44" s="5" t="s">
        <v>24</v>
      </c>
      <c r="E44" s="5" t="s">
        <v>39</v>
      </c>
      <c r="F44" s="5" t="s">
        <v>30</v>
      </c>
      <c r="G44" s="5">
        <v>1</v>
      </c>
      <c r="H44" s="5" t="s">
        <v>43</v>
      </c>
      <c r="I44" s="6">
        <v>4.3201099999999997</v>
      </c>
      <c r="J44" s="6">
        <v>2.0740000000000001E-2</v>
      </c>
      <c r="K44" s="6">
        <v>5.96E-3</v>
      </c>
      <c r="L44" s="6">
        <v>-4.0000000000000003E-5</v>
      </c>
      <c r="M44" s="6"/>
      <c r="N44" s="5">
        <v>4.38</v>
      </c>
      <c r="O44" s="5">
        <v>28</v>
      </c>
      <c r="P44" s="5">
        <v>5.3837400000000004</v>
      </c>
      <c r="Q44" s="5">
        <v>39</v>
      </c>
      <c r="R44" s="5">
        <v>0.91800000000000004</v>
      </c>
      <c r="S44" s="5">
        <v>2</v>
      </c>
      <c r="T44" s="5">
        <v>31.5</v>
      </c>
      <c r="U44" s="5">
        <v>35</v>
      </c>
      <c r="V44">
        <f t="shared" si="2"/>
        <v>6.8318027320288364</v>
      </c>
      <c r="W44">
        <f t="shared" si="2"/>
        <v>12.748227391348554</v>
      </c>
      <c r="X44">
        <f t="shared" si="2"/>
        <v>19.448709518264728</v>
      </c>
      <c r="Y44">
        <f t="shared" si="2"/>
        <v>24.162720866094929</v>
      </c>
      <c r="Z44">
        <f t="shared" si="2"/>
        <v>25.906301280720768</v>
      </c>
      <c r="AA44">
        <f t="shared" si="2"/>
        <v>25.915785628243043</v>
      </c>
      <c r="AB44" t="str">
        <f t="shared" si="2"/>
        <v/>
      </c>
      <c r="AC44" t="str">
        <f t="shared" si="2"/>
        <v/>
      </c>
      <c r="AD44" t="str">
        <f t="shared" si="2"/>
        <v/>
      </c>
      <c r="AE44" t="str">
        <f t="shared" si="2"/>
        <v/>
      </c>
      <c r="AF44" t="str">
        <f t="shared" si="2"/>
        <v/>
      </c>
      <c r="AG44" t="str">
        <f t="shared" si="2"/>
        <v/>
      </c>
      <c r="AH44" t="str">
        <f t="shared" si="2"/>
        <v/>
      </c>
      <c r="AI44" t="str">
        <f t="shared" si="2"/>
        <v/>
      </c>
      <c r="AJ44" t="str">
        <f t="shared" si="2"/>
        <v/>
      </c>
      <c r="AK44" s="5" t="s">
        <v>278</v>
      </c>
      <c r="AL44" s="5" t="s">
        <v>230</v>
      </c>
      <c r="AM44" s="5" t="s">
        <v>231</v>
      </c>
      <c r="AN44" s="5" t="s">
        <v>25</v>
      </c>
      <c r="AO44" s="5" t="s">
        <v>24</v>
      </c>
      <c r="AP44" s="5" t="s">
        <v>35</v>
      </c>
      <c r="AQ44" s="5" t="s">
        <v>44</v>
      </c>
      <c r="AR44" s="5" t="s">
        <v>43</v>
      </c>
      <c r="AS44" s="6">
        <v>0.12978000000000001</v>
      </c>
      <c r="AT44" s="6">
        <v>1.83846</v>
      </c>
      <c r="AU44" s="6">
        <v>2.001E-2</v>
      </c>
      <c r="AV44" s="6">
        <v>-3.6000000000000002E-4</v>
      </c>
      <c r="AW44" s="6"/>
      <c r="AX44" s="5">
        <v>1.99</v>
      </c>
      <c r="AY44" s="5">
        <v>105.87</v>
      </c>
      <c r="AZ44" s="5">
        <v>1.5816699999999999</v>
      </c>
      <c r="BA44" s="5">
        <v>39</v>
      </c>
      <c r="BB44" s="5">
        <v>0.98</v>
      </c>
      <c r="BC44" s="5">
        <v>1.2</v>
      </c>
      <c r="BD44" s="5">
        <v>113.7</v>
      </c>
      <c r="BE44" s="5">
        <v>35</v>
      </c>
      <c r="BF44" s="10">
        <v>20.155380000000001</v>
      </c>
      <c r="BG44" s="10">
        <v>42.02297999999999</v>
      </c>
      <c r="BH44" s="10">
        <v>63.572579999999988</v>
      </c>
      <c r="BI44" s="10">
        <v>82.644179999999992</v>
      </c>
      <c r="BJ44" s="10">
        <v>97.07777999999999</v>
      </c>
      <c r="BK44" s="10">
        <v>104.71337999999999</v>
      </c>
      <c r="BL44" s="10"/>
      <c r="BM44" s="10"/>
      <c r="BN44" s="10"/>
      <c r="BO44" s="10"/>
      <c r="BP44" s="10"/>
      <c r="BQ44" s="10"/>
      <c r="BR44" s="10"/>
      <c r="BS44" s="10"/>
      <c r="BT44" s="10"/>
      <c r="BU44" s="5">
        <v>105.87</v>
      </c>
    </row>
    <row r="45" spans="1:79" x14ac:dyDescent="0.25">
      <c r="A45" t="s">
        <v>302</v>
      </c>
      <c r="B45" t="s">
        <v>230</v>
      </c>
      <c r="C45" t="s">
        <v>231</v>
      </c>
      <c r="D45" t="s">
        <v>24</v>
      </c>
      <c r="E45" t="s">
        <v>39</v>
      </c>
      <c r="F45" t="s">
        <v>30</v>
      </c>
      <c r="G45" t="s">
        <v>27</v>
      </c>
      <c r="H45" t="s">
        <v>43</v>
      </c>
      <c r="I45" s="4">
        <v>4.2183900000000003</v>
      </c>
      <c r="J45" s="4">
        <v>0.25472</v>
      </c>
      <c r="K45" s="4">
        <v>3.1700000000000001E-3</v>
      </c>
      <c r="L45" s="4">
        <v>-3.0000000000000001E-5</v>
      </c>
      <c r="N45">
        <v>5.25</v>
      </c>
      <c r="O45">
        <v>30.23</v>
      </c>
      <c r="P45">
        <v>0.42455999999999999</v>
      </c>
      <c r="Q45">
        <v>40</v>
      </c>
      <c r="R45">
        <v>0.84399999999999997</v>
      </c>
      <c r="S45">
        <v>5</v>
      </c>
      <c r="T45">
        <v>43</v>
      </c>
      <c r="U45">
        <v>36</v>
      </c>
      <c r="V45">
        <f t="shared" si="2"/>
        <v>10.776962572311358</v>
      </c>
      <c r="W45">
        <f t="shared" si="2"/>
        <v>17.06404706375961</v>
      </c>
      <c r="X45">
        <f t="shared" si="2"/>
        <v>23.165003663669747</v>
      </c>
      <c r="Y45">
        <f t="shared" si="2"/>
        <v>28.133777136689123</v>
      </c>
      <c r="Z45">
        <f t="shared" si="2"/>
        <v>31.024312247465058</v>
      </c>
      <c r="AA45" t="str">
        <f t="shared" si="2"/>
        <v/>
      </c>
      <c r="AB45" t="str">
        <f t="shared" si="2"/>
        <v/>
      </c>
      <c r="AC45" t="str">
        <f t="shared" si="2"/>
        <v/>
      </c>
      <c r="AD45" t="str">
        <f t="shared" si="2"/>
        <v/>
      </c>
      <c r="AE45" t="str">
        <f t="shared" si="2"/>
        <v/>
      </c>
      <c r="AF45" t="str">
        <f t="shared" si="2"/>
        <v/>
      </c>
      <c r="AG45" t="str">
        <f t="shared" si="2"/>
        <v/>
      </c>
      <c r="AH45" t="str">
        <f t="shared" si="2"/>
        <v/>
      </c>
      <c r="AI45" t="str">
        <f t="shared" si="2"/>
        <v/>
      </c>
      <c r="AJ45" t="str">
        <f t="shared" si="2"/>
        <v/>
      </c>
      <c r="AK45" t="s">
        <v>302</v>
      </c>
      <c r="AL45" t="s">
        <v>230</v>
      </c>
      <c r="AM45" t="s">
        <v>231</v>
      </c>
      <c r="AN45" t="s">
        <v>25</v>
      </c>
      <c r="AO45" t="s">
        <v>24</v>
      </c>
      <c r="AP45" t="s">
        <v>35</v>
      </c>
      <c r="AQ45" t="s">
        <v>44</v>
      </c>
      <c r="AR45" t="s">
        <v>28</v>
      </c>
      <c r="AS45" s="4">
        <v>3.8696799999999998</v>
      </c>
      <c r="AT45" s="4">
        <v>1.7386600000000001</v>
      </c>
      <c r="AU45" s="4"/>
      <c r="AV45" s="4"/>
      <c r="AW45" s="4"/>
      <c r="AX45">
        <v>3.87</v>
      </c>
      <c r="AY45">
        <v>96.02</v>
      </c>
      <c r="AZ45">
        <v>5.4505499999999998</v>
      </c>
      <c r="BA45">
        <v>40</v>
      </c>
      <c r="BB45">
        <v>0.91800000000000004</v>
      </c>
      <c r="BC45">
        <v>3.6</v>
      </c>
      <c r="BD45">
        <v>119.4</v>
      </c>
      <c r="BE45">
        <v>38</v>
      </c>
      <c r="BF45" s="10">
        <v>21.25628</v>
      </c>
      <c r="BG45" s="10">
        <v>38.642880000000005</v>
      </c>
      <c r="BH45" s="10">
        <v>56.029480000000007</v>
      </c>
      <c r="BI45" s="10">
        <v>73.416080000000008</v>
      </c>
      <c r="BJ45" s="10">
        <v>90.802680000000009</v>
      </c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>
        <v>96.02</v>
      </c>
      <c r="BV45" t="s">
        <v>232</v>
      </c>
      <c r="BW45" s="2">
        <v>11</v>
      </c>
      <c r="BX45" s="2">
        <v>65</v>
      </c>
      <c r="BY45" t="s">
        <v>658</v>
      </c>
      <c r="BZ45" t="s">
        <v>613</v>
      </c>
      <c r="CA45">
        <v>420</v>
      </c>
    </row>
    <row r="46" spans="1:79" x14ac:dyDescent="0.25">
      <c r="A46" t="s">
        <v>21</v>
      </c>
      <c r="B46" t="s">
        <v>76</v>
      </c>
      <c r="C46" t="s">
        <v>77</v>
      </c>
      <c r="D46" t="s">
        <v>24</v>
      </c>
      <c r="E46" t="s">
        <v>39</v>
      </c>
      <c r="F46" t="s">
        <v>30</v>
      </c>
      <c r="G46">
        <v>1</v>
      </c>
      <c r="H46" t="s">
        <v>43</v>
      </c>
      <c r="I46" s="4">
        <v>-2.33853</v>
      </c>
      <c r="J46" s="4">
        <v>1.3878699999999999</v>
      </c>
      <c r="K46" s="4">
        <v>-6.5009999999999998E-2</v>
      </c>
      <c r="L46" s="4">
        <v>9.3000000000000005E-4</v>
      </c>
      <c r="N46">
        <v>1.27</v>
      </c>
      <c r="O46">
        <v>9.42</v>
      </c>
      <c r="P46">
        <v>5.0830599999999997</v>
      </c>
      <c r="Q46">
        <v>41</v>
      </c>
      <c r="R46">
        <v>0.36199999999999999</v>
      </c>
      <c r="S46">
        <v>1</v>
      </c>
      <c r="T46">
        <v>15</v>
      </c>
      <c r="U46">
        <v>37</v>
      </c>
      <c r="V46" t="str">
        <f t="shared" si="2"/>
        <v/>
      </c>
      <c r="W46" t="str">
        <f t="shared" si="2"/>
        <v/>
      </c>
      <c r="X46" t="str">
        <f t="shared" si="2"/>
        <v/>
      </c>
      <c r="Y46" t="str">
        <f t="shared" si="2"/>
        <v/>
      </c>
      <c r="Z46" t="str">
        <f t="shared" si="2"/>
        <v/>
      </c>
      <c r="AA46" t="str">
        <f t="shared" si="2"/>
        <v/>
      </c>
      <c r="AB46" t="str">
        <f t="shared" si="2"/>
        <v/>
      </c>
      <c r="AC46" t="str">
        <f t="shared" si="2"/>
        <v/>
      </c>
      <c r="AD46" t="str">
        <f t="shared" si="2"/>
        <v/>
      </c>
      <c r="AE46" t="str">
        <f t="shared" si="2"/>
        <v/>
      </c>
      <c r="AF46" t="str">
        <f t="shared" si="2"/>
        <v/>
      </c>
      <c r="AG46" t="str">
        <f t="shared" si="2"/>
        <v/>
      </c>
      <c r="AH46" t="str">
        <f t="shared" si="2"/>
        <v/>
      </c>
      <c r="AI46" t="str">
        <f t="shared" si="2"/>
        <v/>
      </c>
      <c r="AJ46" t="str">
        <f t="shared" si="2"/>
        <v/>
      </c>
    </row>
    <row r="47" spans="1:79" x14ac:dyDescent="0.25">
      <c r="A47" s="5" t="s">
        <v>92</v>
      </c>
      <c r="B47" s="5" t="s">
        <v>76</v>
      </c>
      <c r="C47" s="5" t="s">
        <v>77</v>
      </c>
      <c r="D47" s="5" t="s">
        <v>24</v>
      </c>
      <c r="E47" s="5" t="s">
        <v>39</v>
      </c>
      <c r="F47" s="5" t="s">
        <v>30</v>
      </c>
      <c r="G47" s="5" t="s">
        <v>71</v>
      </c>
      <c r="H47" s="5" t="s">
        <v>43</v>
      </c>
      <c r="I47" s="6">
        <v>7.5020000000000003E-2</v>
      </c>
      <c r="J47" s="6">
        <v>0.18862999999999999</v>
      </c>
      <c r="K47" s="6">
        <v>8.8699999999999994E-3</v>
      </c>
      <c r="L47" s="6">
        <v>-1.4999999999999999E-4</v>
      </c>
      <c r="M47" s="6"/>
      <c r="N47" s="5">
        <v>0.08</v>
      </c>
      <c r="O47" s="5">
        <v>12.57</v>
      </c>
      <c r="P47" s="5"/>
      <c r="Q47" s="5"/>
      <c r="R47" s="5"/>
      <c r="S47" s="5">
        <v>0.5</v>
      </c>
      <c r="T47" s="5">
        <v>12.5</v>
      </c>
      <c r="U47" s="5"/>
      <c r="V47" t="str">
        <f t="shared" si="2"/>
        <v/>
      </c>
      <c r="W47" t="str">
        <f t="shared" si="2"/>
        <v/>
      </c>
      <c r="X47" t="str">
        <f t="shared" si="2"/>
        <v/>
      </c>
      <c r="Y47" t="str">
        <f t="shared" si="2"/>
        <v/>
      </c>
      <c r="Z47" t="str">
        <f t="shared" si="2"/>
        <v/>
      </c>
      <c r="AA47" t="str">
        <f t="shared" si="2"/>
        <v/>
      </c>
      <c r="AB47" t="str">
        <f t="shared" si="2"/>
        <v/>
      </c>
      <c r="AC47" t="str">
        <f t="shared" si="2"/>
        <v/>
      </c>
      <c r="AD47" t="str">
        <f t="shared" si="2"/>
        <v/>
      </c>
      <c r="AE47" t="str">
        <f t="shared" si="2"/>
        <v/>
      </c>
      <c r="AF47" t="str">
        <f t="shared" si="2"/>
        <v/>
      </c>
      <c r="AG47" t="str">
        <f t="shared" si="2"/>
        <v/>
      </c>
      <c r="AH47" t="str">
        <f t="shared" si="2"/>
        <v/>
      </c>
      <c r="AI47" t="str">
        <f t="shared" si="2"/>
        <v/>
      </c>
      <c r="AJ47" t="str">
        <f t="shared" si="2"/>
        <v/>
      </c>
      <c r="BV47" t="s">
        <v>241</v>
      </c>
      <c r="BW47" s="2">
        <v>18</v>
      </c>
      <c r="BX47" s="2">
        <v>114</v>
      </c>
      <c r="BY47" t="s">
        <v>660</v>
      </c>
      <c r="BZ47" t="s">
        <v>613</v>
      </c>
      <c r="CA47">
        <v>460</v>
      </c>
    </row>
    <row r="48" spans="1:79" x14ac:dyDescent="0.25">
      <c r="A48" s="5" t="s">
        <v>302</v>
      </c>
      <c r="B48" s="5" t="s">
        <v>313</v>
      </c>
      <c r="C48" s="5" t="s">
        <v>314</v>
      </c>
      <c r="D48" s="5" t="s">
        <v>24</v>
      </c>
      <c r="E48" s="5" t="s">
        <v>39</v>
      </c>
      <c r="F48" s="5" t="s">
        <v>30</v>
      </c>
      <c r="G48" s="5">
        <v>1</v>
      </c>
      <c r="H48" s="5" t="s">
        <v>43</v>
      </c>
      <c r="I48" s="6">
        <v>-4.0434299999999999</v>
      </c>
      <c r="J48" s="6">
        <v>1.37259</v>
      </c>
      <c r="K48" s="6">
        <v>-2.725E-2</v>
      </c>
      <c r="L48" s="6">
        <v>1.8000000000000001E-4</v>
      </c>
      <c r="M48" s="6"/>
      <c r="N48" s="5">
        <v>1.4</v>
      </c>
      <c r="O48" s="5">
        <v>33.64</v>
      </c>
      <c r="P48" s="5">
        <v>4.8569899999999997</v>
      </c>
      <c r="Q48" s="5">
        <v>31</v>
      </c>
      <c r="R48" s="5">
        <v>0.84699999999999998</v>
      </c>
      <c r="S48" s="5">
        <v>3</v>
      </c>
      <c r="T48" s="5">
        <v>23</v>
      </c>
      <c r="U48" s="5">
        <v>27</v>
      </c>
      <c r="V48">
        <f t="shared" si="2"/>
        <v>13.269089116929621</v>
      </c>
      <c r="W48">
        <f t="shared" si="2"/>
        <v>18.893678806483791</v>
      </c>
      <c r="X48">
        <f t="shared" si="2"/>
        <v>19.675135842027046</v>
      </c>
      <c r="Y48">
        <f t="shared" si="2"/>
        <v>30.452492766822346</v>
      </c>
      <c r="Z48" t="str">
        <f t="shared" si="2"/>
        <v/>
      </c>
      <c r="AA48" t="str">
        <f t="shared" si="2"/>
        <v/>
      </c>
      <c r="AB48" t="str">
        <f t="shared" si="2"/>
        <v/>
      </c>
      <c r="AC48" t="str">
        <f t="shared" si="2"/>
        <v/>
      </c>
      <c r="AD48" t="str">
        <f t="shared" si="2"/>
        <v/>
      </c>
      <c r="AE48" t="str">
        <f t="shared" si="2"/>
        <v/>
      </c>
      <c r="AF48" t="str">
        <f t="shared" si="2"/>
        <v/>
      </c>
      <c r="AG48" t="str">
        <f t="shared" si="2"/>
        <v/>
      </c>
      <c r="AH48" t="str">
        <f t="shared" si="2"/>
        <v/>
      </c>
      <c r="AI48" t="str">
        <f t="shared" si="2"/>
        <v/>
      </c>
      <c r="AJ48" t="str">
        <f t="shared" si="2"/>
        <v/>
      </c>
      <c r="AK48" s="5" t="s">
        <v>302</v>
      </c>
      <c r="AL48" s="5" t="s">
        <v>313</v>
      </c>
      <c r="AM48" s="5" t="s">
        <v>314</v>
      </c>
      <c r="AN48" s="5" t="s">
        <v>25</v>
      </c>
      <c r="AO48" s="5" t="s">
        <v>24</v>
      </c>
      <c r="AP48" s="5" t="s">
        <v>35</v>
      </c>
      <c r="AQ48" s="5">
        <v>1</v>
      </c>
      <c r="AR48" s="5" t="s">
        <v>28</v>
      </c>
      <c r="AS48" s="6">
        <v>-5.2565799999999996</v>
      </c>
      <c r="AT48" s="6">
        <v>2.3951199999999999</v>
      </c>
      <c r="AU48" s="6"/>
      <c r="AV48" s="6"/>
      <c r="AW48" s="6"/>
      <c r="AX48" s="5">
        <v>1.93</v>
      </c>
      <c r="AY48" s="5">
        <v>90.55</v>
      </c>
      <c r="AZ48" s="5">
        <v>3.1008</v>
      </c>
      <c r="BA48" s="5">
        <v>32</v>
      </c>
      <c r="BB48" s="5">
        <v>0.99199999999999999</v>
      </c>
      <c r="BC48" s="5">
        <v>6.6</v>
      </c>
      <c r="BD48" s="5">
        <v>81.5</v>
      </c>
      <c r="BE48" s="5">
        <v>30</v>
      </c>
      <c r="BF48" s="10">
        <v>18.69462</v>
      </c>
      <c r="BG48" s="10">
        <v>42.645820000000001</v>
      </c>
      <c r="BH48" s="10">
        <v>66.597020000000001</v>
      </c>
      <c r="BI48" s="10">
        <v>90.548220000000001</v>
      </c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5">
        <v>90.55</v>
      </c>
    </row>
    <row r="49" spans="1:79" x14ac:dyDescent="0.25">
      <c r="A49" s="5" t="s">
        <v>243</v>
      </c>
      <c r="B49" s="5" t="s">
        <v>241</v>
      </c>
      <c r="C49" s="5" t="s">
        <v>242</v>
      </c>
      <c r="D49" s="5" t="s">
        <v>24</v>
      </c>
      <c r="E49" s="5" t="s">
        <v>39</v>
      </c>
      <c r="F49" s="5" t="s">
        <v>30</v>
      </c>
      <c r="G49" s="5" t="s">
        <v>40</v>
      </c>
      <c r="H49" s="5" t="s">
        <v>43</v>
      </c>
      <c r="I49" s="6">
        <v>1.2627999999999999</v>
      </c>
      <c r="J49" s="6">
        <v>0.59923999999999999</v>
      </c>
      <c r="K49" s="6">
        <v>-6.3099999999999996E-3</v>
      </c>
      <c r="L49" s="6">
        <v>2.0000000000000002E-5</v>
      </c>
      <c r="M49" s="6"/>
      <c r="N49" s="5">
        <v>2.94</v>
      </c>
      <c r="O49" s="5">
        <v>22.75</v>
      </c>
      <c r="P49" s="5">
        <v>0.96294000000000002</v>
      </c>
      <c r="Q49" s="5">
        <v>61</v>
      </c>
      <c r="R49" s="5">
        <v>0.88500000000000001</v>
      </c>
      <c r="S49" s="5">
        <v>2.6</v>
      </c>
      <c r="T49" s="5">
        <v>28.5</v>
      </c>
      <c r="U49" s="5">
        <v>57</v>
      </c>
      <c r="V49">
        <f t="shared" si="2"/>
        <v>13.668737347950563</v>
      </c>
      <c r="W49">
        <f t="shared" si="2"/>
        <v>17.329532248343998</v>
      </c>
      <c r="X49">
        <f t="shared" si="2"/>
        <v>18.529833400869581</v>
      </c>
      <c r="Y49">
        <f t="shared" si="2"/>
        <v>18.928230289765793</v>
      </c>
      <c r="Z49">
        <f t="shared" si="2"/>
        <v>19.082501639570555</v>
      </c>
      <c r="AA49">
        <f t="shared" si="2"/>
        <v>19.155995745299332</v>
      </c>
      <c r="AB49">
        <f t="shared" si="2"/>
        <v>19.114887854029636</v>
      </c>
      <c r="AC49">
        <f t="shared" si="2"/>
        <v>18.71645080125186</v>
      </c>
      <c r="AD49">
        <f t="shared" si="2"/>
        <v>17.622256330306566</v>
      </c>
      <c r="AE49" t="str">
        <f t="shared" si="2"/>
        <v/>
      </c>
      <c r="AF49" t="str">
        <f t="shared" si="2"/>
        <v/>
      </c>
      <c r="AG49" t="str">
        <f t="shared" si="2"/>
        <v/>
      </c>
      <c r="AH49" t="str">
        <f t="shared" si="2"/>
        <v/>
      </c>
      <c r="AI49" t="str">
        <f t="shared" si="2"/>
        <v/>
      </c>
      <c r="AJ49" t="str">
        <f t="shared" si="2"/>
        <v/>
      </c>
      <c r="AK49" s="5" t="s">
        <v>243</v>
      </c>
      <c r="AL49" s="5" t="s">
        <v>241</v>
      </c>
      <c r="AM49" s="5" t="s">
        <v>242</v>
      </c>
      <c r="AN49" s="5" t="s">
        <v>25</v>
      </c>
      <c r="AO49" s="5" t="s">
        <v>24</v>
      </c>
      <c r="AP49" s="5" t="s">
        <v>35</v>
      </c>
      <c r="AQ49" s="5" t="s">
        <v>44</v>
      </c>
      <c r="AR49" s="5" t="s">
        <v>43</v>
      </c>
      <c r="AS49" s="6">
        <v>2.8832300000000002</v>
      </c>
      <c r="AT49" s="6">
        <v>3.0659800000000001</v>
      </c>
      <c r="AU49" s="6">
        <v>-5.4480000000000001E-2</v>
      </c>
      <c r="AV49" s="6">
        <v>3.6999999999999999E-4</v>
      </c>
      <c r="AW49" s="6"/>
      <c r="AX49" s="5">
        <v>2.88</v>
      </c>
      <c r="AY49" s="5">
        <v>112.89</v>
      </c>
      <c r="AZ49" s="5">
        <v>9.3462499999999995</v>
      </c>
      <c r="BA49" s="5">
        <v>61</v>
      </c>
      <c r="BB49" s="5">
        <v>0.89400000000000002</v>
      </c>
      <c r="BC49" s="5">
        <v>2.9</v>
      </c>
      <c r="BD49" s="5">
        <v>139.5</v>
      </c>
      <c r="BE49" s="5">
        <v>57</v>
      </c>
      <c r="BF49" s="10">
        <v>28.465030000000002</v>
      </c>
      <c r="BG49" s="10">
        <v>45.370830000000005</v>
      </c>
      <c r="BH49" s="10">
        <v>55.820629999999994</v>
      </c>
      <c r="BI49" s="10">
        <v>62.034429999999993</v>
      </c>
      <c r="BJ49" s="10">
        <v>66.232230000000015</v>
      </c>
      <c r="BK49" s="10">
        <v>70.634029999999981</v>
      </c>
      <c r="BL49" s="10">
        <v>77.459830000000011</v>
      </c>
      <c r="BM49" s="10">
        <v>88.929629999999975</v>
      </c>
      <c r="BN49" s="10">
        <v>107.26343000000003</v>
      </c>
      <c r="BO49" s="10"/>
      <c r="BP49" s="10"/>
      <c r="BQ49" s="10"/>
      <c r="BR49" s="10"/>
      <c r="BS49" s="10"/>
      <c r="BT49" s="10"/>
      <c r="BU49" s="5">
        <v>112.89</v>
      </c>
      <c r="BV49" t="s">
        <v>88</v>
      </c>
      <c r="BW49" s="2">
        <v>17</v>
      </c>
      <c r="BX49" s="2">
        <v>56</v>
      </c>
      <c r="BY49" t="s">
        <v>662</v>
      </c>
      <c r="BZ49" t="s">
        <v>613</v>
      </c>
      <c r="CA49">
        <v>730</v>
      </c>
    </row>
    <row r="50" spans="1:79" x14ac:dyDescent="0.25">
      <c r="A50" t="s">
        <v>278</v>
      </c>
      <c r="B50" t="s">
        <v>241</v>
      </c>
      <c r="C50" t="s">
        <v>242</v>
      </c>
      <c r="D50" t="s">
        <v>24</v>
      </c>
      <c r="E50" t="s">
        <v>39</v>
      </c>
      <c r="F50" t="s">
        <v>30</v>
      </c>
      <c r="G50" t="s">
        <v>40</v>
      </c>
      <c r="H50" t="s">
        <v>43</v>
      </c>
      <c r="I50" s="4">
        <v>1.8612899999999999</v>
      </c>
      <c r="J50" s="4">
        <v>0.61187999999999998</v>
      </c>
      <c r="K50" s="4">
        <v>-4.96E-3</v>
      </c>
      <c r="L50" s="4">
        <v>2.0000000000000002E-5</v>
      </c>
      <c r="N50">
        <v>2.5299999999999998</v>
      </c>
      <c r="O50">
        <v>32.67</v>
      </c>
      <c r="P50">
        <v>0.71840999999999999</v>
      </c>
      <c r="Q50">
        <v>41</v>
      </c>
      <c r="R50">
        <v>0.97099999999999997</v>
      </c>
      <c r="S50">
        <v>2</v>
      </c>
      <c r="T50">
        <v>36.5</v>
      </c>
      <c r="U50">
        <v>37</v>
      </c>
      <c r="V50">
        <f t="shared" si="2"/>
        <v>10.908174807810951</v>
      </c>
      <c r="W50">
        <f t="shared" si="2"/>
        <v>17.586063187626994</v>
      </c>
      <c r="X50">
        <f t="shared" si="2"/>
        <v>22.362623257688117</v>
      </c>
      <c r="Y50">
        <f t="shared" si="2"/>
        <v>25.934385288091242</v>
      </c>
      <c r="Z50">
        <f t="shared" si="2"/>
        <v>28.819722256452657</v>
      </c>
      <c r="AA50">
        <f t="shared" si="2"/>
        <v>31.385340252487126</v>
      </c>
      <c r="AB50">
        <f t="shared" si="2"/>
        <v>33.870958060972455</v>
      </c>
      <c r="AC50">
        <f t="shared" si="2"/>
        <v>36.412175923099767</v>
      </c>
      <c r="AD50">
        <f t="shared" si="2"/>
        <v>39.061533476209362</v>
      </c>
      <c r="AE50">
        <f t="shared" si="2"/>
        <v>41.80775687191214</v>
      </c>
      <c r="AF50">
        <f t="shared" si="2"/>
        <v>44.593195072596565</v>
      </c>
      <c r="AG50" t="str">
        <f t="shared" si="2"/>
        <v/>
      </c>
      <c r="AH50" t="str">
        <f t="shared" si="2"/>
        <v/>
      </c>
      <c r="AI50" t="str">
        <f t="shared" si="2"/>
        <v/>
      </c>
      <c r="AJ50" t="str">
        <f t="shared" si="2"/>
        <v/>
      </c>
      <c r="AK50" t="s">
        <v>278</v>
      </c>
      <c r="AL50" t="s">
        <v>241</v>
      </c>
      <c r="AM50" t="s">
        <v>242</v>
      </c>
      <c r="AN50" t="s">
        <v>25</v>
      </c>
      <c r="AO50" t="s">
        <v>24</v>
      </c>
      <c r="AP50" t="s">
        <v>35</v>
      </c>
      <c r="AQ50" t="s">
        <v>44</v>
      </c>
      <c r="AR50" t="s">
        <v>33</v>
      </c>
      <c r="AS50" s="4">
        <v>-0.70738000000000001</v>
      </c>
      <c r="AT50" s="4">
        <v>1.8165199999999999</v>
      </c>
      <c r="AU50" s="4">
        <v>-5.0099999999999997E-3</v>
      </c>
      <c r="AV50" s="4"/>
      <c r="AW50" s="4"/>
      <c r="AX50">
        <v>1.1000000000000001</v>
      </c>
      <c r="AY50">
        <v>138.55000000000001</v>
      </c>
      <c r="AZ50">
        <v>1.36511</v>
      </c>
      <c r="BA50">
        <v>41</v>
      </c>
      <c r="BB50">
        <v>0.98199999999999998</v>
      </c>
      <c r="BC50">
        <v>0.7</v>
      </c>
      <c r="BD50">
        <v>135.19999999999999</v>
      </c>
      <c r="BE50">
        <v>38</v>
      </c>
      <c r="BF50" s="11">
        <v>16.956819999999997</v>
      </c>
      <c r="BG50" s="11">
        <v>33.619019999999999</v>
      </c>
      <c r="BH50" s="11">
        <v>49.279219999999995</v>
      </c>
      <c r="BI50" s="11">
        <v>63.937419999999996</v>
      </c>
      <c r="BJ50" s="11">
        <v>77.593619999999987</v>
      </c>
      <c r="BK50" s="11">
        <v>90.24781999999999</v>
      </c>
      <c r="BL50" s="11">
        <v>101.90001999999998</v>
      </c>
      <c r="BM50" s="11">
        <v>112.55022</v>
      </c>
      <c r="BN50" s="11">
        <v>122.19842</v>
      </c>
      <c r="BO50" s="11">
        <v>130.84461999999999</v>
      </c>
      <c r="BP50" s="11">
        <v>138.48881999999998</v>
      </c>
      <c r="BQ50" s="11"/>
      <c r="BR50" s="11"/>
      <c r="BS50" s="11"/>
      <c r="BT50" s="11"/>
      <c r="BU50">
        <v>138.55000000000001</v>
      </c>
    </row>
    <row r="51" spans="1:79" x14ac:dyDescent="0.25">
      <c r="A51" t="s">
        <v>243</v>
      </c>
      <c r="B51" t="s">
        <v>207</v>
      </c>
      <c r="C51" t="s">
        <v>208</v>
      </c>
      <c r="D51" t="s">
        <v>24</v>
      </c>
      <c r="E51" t="s">
        <v>39</v>
      </c>
      <c r="F51" t="s">
        <v>30</v>
      </c>
      <c r="G51">
        <v>1</v>
      </c>
      <c r="H51" t="s">
        <v>43</v>
      </c>
      <c r="I51" s="4">
        <v>1.25363</v>
      </c>
      <c r="J51" s="4">
        <v>0.65405999999999997</v>
      </c>
      <c r="K51" s="4">
        <v>-6.9899999999999997E-3</v>
      </c>
      <c r="L51" s="4">
        <v>3.0000000000000001E-5</v>
      </c>
      <c r="N51">
        <v>3.62</v>
      </c>
      <c r="O51">
        <v>22.61</v>
      </c>
      <c r="P51">
        <v>5.6473800000000001</v>
      </c>
      <c r="Q51">
        <v>62</v>
      </c>
      <c r="R51">
        <v>0.88600000000000001</v>
      </c>
      <c r="S51">
        <v>2.2999999999999998</v>
      </c>
      <c r="T51">
        <v>27.5</v>
      </c>
      <c r="U51">
        <v>58</v>
      </c>
      <c r="V51">
        <f t="shared" si="2"/>
        <v>12.551428411537971</v>
      </c>
      <c r="W51">
        <f t="shared" si="2"/>
        <v>17.808386298467262</v>
      </c>
      <c r="X51">
        <f t="shared" si="2"/>
        <v>20.873582428259116</v>
      </c>
      <c r="Y51">
        <f t="shared" si="2"/>
        <v>22.770300920869694</v>
      </c>
      <c r="Z51">
        <f t="shared" si="2"/>
        <v>24.154808317904934</v>
      </c>
      <c r="AA51">
        <f t="shared" si="2"/>
        <v>25.399344765120574</v>
      </c>
      <c r="AB51">
        <f t="shared" si="2"/>
        <v>26.666002694922181</v>
      </c>
      <c r="AC51">
        <f t="shared" si="2"/>
        <v>27.971493008865068</v>
      </c>
      <c r="AD51">
        <f t="shared" si="2"/>
        <v>29.242798760154393</v>
      </c>
      <c r="AE51">
        <f t="shared" si="2"/>
        <v>30.363716336145089</v>
      </c>
      <c r="AF51" t="str">
        <f t="shared" si="2"/>
        <v/>
      </c>
      <c r="AG51" t="str">
        <f t="shared" si="2"/>
        <v/>
      </c>
      <c r="AH51" t="str">
        <f t="shared" si="2"/>
        <v/>
      </c>
      <c r="AI51" t="str">
        <f t="shared" si="2"/>
        <v/>
      </c>
      <c r="AJ51" t="str">
        <f t="shared" si="2"/>
        <v/>
      </c>
      <c r="AK51" t="s">
        <v>243</v>
      </c>
      <c r="AL51" t="s">
        <v>207</v>
      </c>
      <c r="AM51" t="s">
        <v>208</v>
      </c>
      <c r="AN51" t="s">
        <v>25</v>
      </c>
      <c r="AO51" t="s">
        <v>24</v>
      </c>
      <c r="AP51" t="s">
        <v>35</v>
      </c>
      <c r="AQ51" t="s">
        <v>44</v>
      </c>
      <c r="AR51" t="s">
        <v>33</v>
      </c>
      <c r="AS51" s="4">
        <v>3.76769</v>
      </c>
      <c r="AT51" s="4">
        <v>1.8911100000000001</v>
      </c>
      <c r="AU51" s="4">
        <v>-7.4999999999999997E-3</v>
      </c>
      <c r="AV51" s="4"/>
      <c r="AW51" s="4"/>
      <c r="AX51">
        <v>3.77</v>
      </c>
      <c r="AY51">
        <v>119.63</v>
      </c>
      <c r="AZ51">
        <v>8.4757499999999997</v>
      </c>
      <c r="BA51">
        <v>62</v>
      </c>
      <c r="BB51">
        <v>0.92</v>
      </c>
      <c r="BC51">
        <v>3.8</v>
      </c>
      <c r="BD51">
        <v>143.30000000000001</v>
      </c>
      <c r="BE51">
        <v>59</v>
      </c>
      <c r="BF51" s="11">
        <v>21.928789999999999</v>
      </c>
      <c r="BG51" s="11">
        <v>38.589890000000004</v>
      </c>
      <c r="BH51" s="11">
        <v>53.750990000000002</v>
      </c>
      <c r="BI51" s="11">
        <v>67.412090000000006</v>
      </c>
      <c r="BJ51" s="11">
        <v>79.573190000000011</v>
      </c>
      <c r="BK51" s="11">
        <v>90.234290000000001</v>
      </c>
      <c r="BL51" s="11">
        <v>99.395389999999992</v>
      </c>
      <c r="BM51" s="11">
        <v>107.05649</v>
      </c>
      <c r="BN51" s="11">
        <v>113.21759</v>
      </c>
      <c r="BO51" s="11">
        <v>117.87869000000001</v>
      </c>
      <c r="BP51" s="11"/>
      <c r="BQ51" s="11"/>
      <c r="BR51" s="11"/>
      <c r="BS51" s="11"/>
      <c r="BT51" s="11"/>
      <c r="BU51">
        <v>119.63</v>
      </c>
      <c r="BV51" t="s">
        <v>207</v>
      </c>
      <c r="BW51" s="2">
        <v>16</v>
      </c>
      <c r="BX51" s="2">
        <v>132</v>
      </c>
      <c r="BY51" t="s">
        <v>664</v>
      </c>
      <c r="BZ51" t="s">
        <v>613</v>
      </c>
      <c r="CA51">
        <v>540</v>
      </c>
    </row>
    <row r="52" spans="1:79" x14ac:dyDescent="0.25">
      <c r="A52" t="s">
        <v>371</v>
      </c>
      <c r="B52" t="s">
        <v>410</v>
      </c>
      <c r="C52" t="s">
        <v>411</v>
      </c>
      <c r="D52" t="s">
        <v>24</v>
      </c>
      <c r="E52" t="s">
        <v>39</v>
      </c>
      <c r="F52" t="s">
        <v>30</v>
      </c>
      <c r="G52">
        <v>1</v>
      </c>
      <c r="H52" t="s">
        <v>43</v>
      </c>
      <c r="I52" s="4">
        <v>0.88063999999999998</v>
      </c>
      <c r="J52" s="4">
        <v>0.52356999999999998</v>
      </c>
      <c r="K52" s="4">
        <v>-9.7199999999999995E-3</v>
      </c>
      <c r="L52" s="4">
        <v>6.0000000000000002E-5</v>
      </c>
      <c r="N52">
        <v>0.88</v>
      </c>
      <c r="O52">
        <v>12.11</v>
      </c>
      <c r="S52">
        <v>1.5</v>
      </c>
      <c r="T52">
        <v>12</v>
      </c>
      <c r="V52" t="str">
        <f t="shared" si="2"/>
        <v/>
      </c>
      <c r="W52" t="str">
        <f t="shared" si="2"/>
        <v/>
      </c>
      <c r="X52" t="str">
        <f t="shared" si="2"/>
        <v/>
      </c>
      <c r="Y52" t="str">
        <f t="shared" si="2"/>
        <v/>
      </c>
      <c r="Z52" t="str">
        <f t="shared" si="2"/>
        <v/>
      </c>
      <c r="AA52" t="str">
        <f t="shared" si="2"/>
        <v/>
      </c>
      <c r="AB52" t="str">
        <f t="shared" si="2"/>
        <v/>
      </c>
      <c r="AC52" t="str">
        <f t="shared" si="2"/>
        <v/>
      </c>
      <c r="AD52" t="str">
        <f t="shared" si="2"/>
        <v/>
      </c>
      <c r="AE52" t="str">
        <f t="shared" si="2"/>
        <v/>
      </c>
      <c r="AF52" t="str">
        <f t="shared" si="2"/>
        <v/>
      </c>
      <c r="AG52" t="str">
        <f t="shared" si="2"/>
        <v/>
      </c>
      <c r="AH52" t="str">
        <f t="shared" si="2"/>
        <v/>
      </c>
      <c r="AI52" t="str">
        <f t="shared" si="2"/>
        <v/>
      </c>
      <c r="AJ52" t="str">
        <f t="shared" si="2"/>
        <v/>
      </c>
    </row>
    <row r="53" spans="1:79" x14ac:dyDescent="0.25">
      <c r="A53" s="5" t="s">
        <v>343</v>
      </c>
      <c r="B53" s="5" t="s">
        <v>366</v>
      </c>
      <c r="C53" s="5" t="s">
        <v>367</v>
      </c>
      <c r="D53" s="5" t="s">
        <v>24</v>
      </c>
      <c r="E53" s="5" t="s">
        <v>39</v>
      </c>
      <c r="F53" s="5" t="s">
        <v>30</v>
      </c>
      <c r="G53" s="5" t="s">
        <v>36</v>
      </c>
      <c r="H53" s="5" t="s">
        <v>43</v>
      </c>
      <c r="I53" s="6">
        <v>0</v>
      </c>
      <c r="J53" s="6">
        <v>0.36599999999999999</v>
      </c>
      <c r="K53" s="6">
        <v>-6.0999999999999997E-4</v>
      </c>
      <c r="L53" s="6">
        <v>-1.0000000000000001E-5</v>
      </c>
      <c r="M53" s="6"/>
      <c r="N53" s="5">
        <v>0.37</v>
      </c>
      <c r="O53" s="5">
        <v>21.31</v>
      </c>
      <c r="P53" s="5"/>
      <c r="Q53" s="5"/>
      <c r="R53" s="5"/>
      <c r="S53" s="5">
        <v>1</v>
      </c>
      <c r="T53" s="5">
        <v>18.2</v>
      </c>
      <c r="U53" s="5"/>
      <c r="V53" t="str">
        <f t="shared" ref="V53:AJ53" si="3">IF(BF53="","",$I53+$J53 * BF53+$K53 *BF53^2 + $L53 * BF53^3)</f>
        <v/>
      </c>
      <c r="W53" t="str">
        <f t="shared" si="3"/>
        <v/>
      </c>
      <c r="X53" t="str">
        <f t="shared" si="3"/>
        <v/>
      </c>
      <c r="Y53" t="str">
        <f t="shared" si="3"/>
        <v/>
      </c>
      <c r="Z53" t="str">
        <f t="shared" si="3"/>
        <v/>
      </c>
      <c r="AA53" t="str">
        <f t="shared" si="3"/>
        <v/>
      </c>
      <c r="AB53" t="str">
        <f t="shared" si="3"/>
        <v/>
      </c>
      <c r="AC53" t="str">
        <f t="shared" si="3"/>
        <v/>
      </c>
      <c r="AD53" t="str">
        <f t="shared" si="3"/>
        <v/>
      </c>
      <c r="AE53" t="str">
        <f t="shared" si="3"/>
        <v/>
      </c>
      <c r="AF53" t="str">
        <f t="shared" si="3"/>
        <v/>
      </c>
      <c r="AG53" t="str">
        <f t="shared" si="3"/>
        <v/>
      </c>
      <c r="AH53" t="str">
        <f t="shared" si="3"/>
        <v/>
      </c>
      <c r="AI53" t="str">
        <f t="shared" si="3"/>
        <v/>
      </c>
      <c r="AJ53" t="str">
        <f t="shared" si="3"/>
        <v/>
      </c>
    </row>
    <row r="54" spans="1:79" x14ac:dyDescent="0.25">
      <c r="A54" t="s">
        <v>178</v>
      </c>
      <c r="B54" t="s">
        <v>179</v>
      </c>
      <c r="C54" t="s">
        <v>180</v>
      </c>
      <c r="D54" t="s">
        <v>24</v>
      </c>
      <c r="E54" t="s">
        <v>39</v>
      </c>
      <c r="F54" t="s">
        <v>30</v>
      </c>
      <c r="G54">
        <v>1</v>
      </c>
      <c r="H54" t="s">
        <v>63</v>
      </c>
      <c r="I54" s="4">
        <v>0.86017999999999994</v>
      </c>
      <c r="J54" s="4">
        <v>3.567E-2</v>
      </c>
      <c r="K54" s="4">
        <v>6.3100000000000003E-2</v>
      </c>
      <c r="N54">
        <v>2.84</v>
      </c>
      <c r="O54">
        <v>10.71</v>
      </c>
      <c r="P54">
        <v>0.25119999999999998</v>
      </c>
      <c r="Q54">
        <v>30</v>
      </c>
      <c r="R54">
        <v>0.499</v>
      </c>
      <c r="S54">
        <v>1.6</v>
      </c>
      <c r="T54">
        <v>8</v>
      </c>
      <c r="U54">
        <v>28</v>
      </c>
      <c r="V54">
        <f>IF(BF54="","",EXP($I54+$J54*(BF54)+($K54/2)))</f>
        <v>3.9615984725337672</v>
      </c>
      <c r="W54">
        <f t="shared" ref="W54:AJ58" si="4">IF(BG54="","",EXP($I54+$J54*(BG54)+($K54/2)))</f>
        <v>5.5195118505102023</v>
      </c>
      <c r="X54">
        <f t="shared" si="4"/>
        <v>7.6900804761361128</v>
      </c>
      <c r="Y54">
        <f t="shared" si="4"/>
        <v>10.714233311046041</v>
      </c>
      <c r="Z54" t="str">
        <f t="shared" si="4"/>
        <v/>
      </c>
      <c r="AA54" t="str">
        <f t="shared" si="4"/>
        <v/>
      </c>
      <c r="AB54" t="str">
        <f t="shared" si="4"/>
        <v/>
      </c>
      <c r="AC54" t="str">
        <f t="shared" si="4"/>
        <v/>
      </c>
      <c r="AD54" t="str">
        <f t="shared" si="4"/>
        <v/>
      </c>
      <c r="AE54" t="str">
        <f t="shared" si="4"/>
        <v/>
      </c>
      <c r="AF54" t="str">
        <f t="shared" si="4"/>
        <v/>
      </c>
      <c r="AG54" t="str">
        <f t="shared" si="4"/>
        <v/>
      </c>
      <c r="AH54" t="str">
        <f t="shared" si="4"/>
        <v/>
      </c>
      <c r="AI54" t="str">
        <f t="shared" si="4"/>
        <v/>
      </c>
      <c r="AJ54" t="str">
        <f t="shared" si="4"/>
        <v/>
      </c>
      <c r="AK54" t="s">
        <v>178</v>
      </c>
      <c r="AL54" t="s">
        <v>179</v>
      </c>
      <c r="AM54" t="s">
        <v>180</v>
      </c>
      <c r="AN54" t="s">
        <v>25</v>
      </c>
      <c r="AO54" t="s">
        <v>24</v>
      </c>
      <c r="AP54" t="s">
        <v>35</v>
      </c>
      <c r="AQ54" t="s">
        <v>44</v>
      </c>
      <c r="AR54" t="s">
        <v>28</v>
      </c>
      <c r="AS54" s="4">
        <v>4.2970499999999996</v>
      </c>
      <c r="AT54" s="4">
        <v>0.92974999999999997</v>
      </c>
      <c r="AU54" s="4"/>
      <c r="AV54" s="4"/>
      <c r="AW54" s="4"/>
      <c r="AX54">
        <v>4.3</v>
      </c>
      <c r="AY54">
        <v>41.49</v>
      </c>
      <c r="AZ54">
        <v>1.75474</v>
      </c>
      <c r="BA54">
        <v>30</v>
      </c>
      <c r="BB54">
        <v>0.59</v>
      </c>
      <c r="BC54">
        <v>2.8</v>
      </c>
      <c r="BD54">
        <v>35.6</v>
      </c>
      <c r="BE54">
        <v>28</v>
      </c>
      <c r="BF54" s="10">
        <v>13.594549999999998</v>
      </c>
      <c r="BG54" s="10">
        <v>22.892049999999998</v>
      </c>
      <c r="BH54" s="10">
        <v>32.189549999999997</v>
      </c>
      <c r="BI54" s="10">
        <v>41.487049999999996</v>
      </c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>
        <v>41.49</v>
      </c>
    </row>
    <row r="55" spans="1:79" x14ac:dyDescent="0.25">
      <c r="A55" s="5" t="s">
        <v>115</v>
      </c>
      <c r="B55" s="5" t="s">
        <v>118</v>
      </c>
      <c r="C55" s="5" t="s">
        <v>119</v>
      </c>
      <c r="D55" s="5" t="s">
        <v>24</v>
      </c>
      <c r="E55" s="5" t="s">
        <v>39</v>
      </c>
      <c r="F55" s="5" t="s">
        <v>30</v>
      </c>
      <c r="G55" s="5">
        <v>1</v>
      </c>
      <c r="H55" s="5" t="s">
        <v>63</v>
      </c>
      <c r="I55" s="6">
        <v>1.78929</v>
      </c>
      <c r="J55" s="6">
        <v>1.6920000000000001E-2</v>
      </c>
      <c r="K55" s="6">
        <v>5.577E-2</v>
      </c>
      <c r="L55" s="6"/>
      <c r="M55" s="6"/>
      <c r="N55" s="5">
        <v>6.68</v>
      </c>
      <c r="O55" s="5">
        <v>24.07</v>
      </c>
      <c r="P55" s="5">
        <v>3.1099999999999999E-3</v>
      </c>
      <c r="Q55" s="5">
        <v>37</v>
      </c>
      <c r="R55" s="5">
        <v>0.70799999999999996</v>
      </c>
      <c r="S55" s="5">
        <v>5.5</v>
      </c>
      <c r="T55" s="5">
        <v>27.5</v>
      </c>
      <c r="U55" s="5">
        <v>35</v>
      </c>
      <c r="V55">
        <f t="shared" ref="V55:V58" si="5">IF(BF55="","",EXP($I55+$J55*(BF55)+($K55/2)))</f>
        <v>8.9255555051306139</v>
      </c>
      <c r="W55">
        <f t="shared" si="4"/>
        <v>11.49153074620614</v>
      </c>
      <c r="X55">
        <f t="shared" si="4"/>
        <v>14.257954010960237</v>
      </c>
      <c r="Y55">
        <f t="shared" si="4"/>
        <v>17.04799202841987</v>
      </c>
      <c r="Z55">
        <f t="shared" si="4"/>
        <v>19.643820435468548</v>
      </c>
      <c r="AA55">
        <f t="shared" si="4"/>
        <v>21.812998797317828</v>
      </c>
      <c r="AB55">
        <f t="shared" si="4"/>
        <v>23.342184267373369</v>
      </c>
      <c r="AC55">
        <f t="shared" si="4"/>
        <v>24.071564008809311</v>
      </c>
      <c r="AD55" t="str">
        <f t="shared" si="4"/>
        <v/>
      </c>
      <c r="AE55" t="str">
        <f t="shared" si="4"/>
        <v/>
      </c>
      <c r="AF55" t="str">
        <f t="shared" si="4"/>
        <v/>
      </c>
      <c r="AG55" t="str">
        <f t="shared" si="4"/>
        <v/>
      </c>
      <c r="AH55" t="str">
        <f t="shared" si="4"/>
        <v/>
      </c>
      <c r="AI55" t="str">
        <f t="shared" si="4"/>
        <v/>
      </c>
      <c r="AJ55" t="str">
        <f t="shared" si="4"/>
        <v/>
      </c>
      <c r="AK55" s="5" t="s">
        <v>115</v>
      </c>
      <c r="AL55" s="5" t="s">
        <v>118</v>
      </c>
      <c r="AM55" s="5" t="s">
        <v>119</v>
      </c>
      <c r="AN55" s="5" t="s">
        <v>25</v>
      </c>
      <c r="AO55" s="5" t="s">
        <v>24</v>
      </c>
      <c r="AP55" s="5" t="s">
        <v>35</v>
      </c>
      <c r="AQ55" s="5" t="s">
        <v>71</v>
      </c>
      <c r="AR55" s="5" t="s">
        <v>33</v>
      </c>
      <c r="AS55" s="6">
        <v>4.8501599999999998</v>
      </c>
      <c r="AT55" s="6">
        <v>1.82135</v>
      </c>
      <c r="AU55" s="6">
        <v>-1.093E-2</v>
      </c>
      <c r="AV55" s="6"/>
      <c r="AW55" s="6"/>
      <c r="AX55" s="5">
        <v>4.8499999999999996</v>
      </c>
      <c r="AY55" s="5">
        <v>80.62</v>
      </c>
      <c r="AZ55" s="5">
        <v>4.9840000000000002E-2</v>
      </c>
      <c r="BA55" s="5">
        <v>37</v>
      </c>
      <c r="BB55" s="5">
        <v>0.96299999999999997</v>
      </c>
      <c r="BC55" s="5">
        <v>8.4</v>
      </c>
      <c r="BD55" s="5">
        <v>95</v>
      </c>
      <c r="BE55" s="5">
        <v>34</v>
      </c>
      <c r="BF55" s="11">
        <v>21.970659999999999</v>
      </c>
      <c r="BG55" s="11">
        <v>36.905160000000002</v>
      </c>
      <c r="BH55" s="11">
        <v>49.653660000000002</v>
      </c>
      <c r="BI55" s="11">
        <v>60.216160000000002</v>
      </c>
      <c r="BJ55" s="11">
        <v>68.592659999999995</v>
      </c>
      <c r="BK55" s="11">
        <v>74.783160000000009</v>
      </c>
      <c r="BL55" s="11">
        <v>78.787660000000002</v>
      </c>
      <c r="BM55" s="11">
        <v>80.606159999999988</v>
      </c>
      <c r="BN55" s="11"/>
      <c r="BO55" s="11"/>
      <c r="BP55" s="11"/>
      <c r="BQ55" s="11"/>
      <c r="BR55" s="11"/>
      <c r="BS55" s="11"/>
      <c r="BT55" s="11"/>
      <c r="BU55" s="5">
        <v>80.62</v>
      </c>
    </row>
    <row r="56" spans="1:79" x14ac:dyDescent="0.25">
      <c r="A56" s="5" t="s">
        <v>302</v>
      </c>
      <c r="B56" s="5" t="s">
        <v>103</v>
      </c>
      <c r="C56" s="5" t="s">
        <v>104</v>
      </c>
      <c r="D56" s="5" t="s">
        <v>24</v>
      </c>
      <c r="E56" s="5" t="s">
        <v>39</v>
      </c>
      <c r="F56" s="5" t="s">
        <v>30</v>
      </c>
      <c r="G56" s="5">
        <v>1</v>
      </c>
      <c r="H56" s="5" t="s">
        <v>63</v>
      </c>
      <c r="I56" s="6">
        <v>0.99411000000000005</v>
      </c>
      <c r="J56" s="6">
        <v>3.5540000000000002E-2</v>
      </c>
      <c r="K56" s="6">
        <v>9.418E-2</v>
      </c>
      <c r="L56" s="6"/>
      <c r="M56" s="6"/>
      <c r="N56" s="5">
        <v>2.96</v>
      </c>
      <c r="O56" s="5">
        <v>20</v>
      </c>
      <c r="P56" s="5">
        <v>0.30687999999999999</v>
      </c>
      <c r="Q56" s="5">
        <v>33</v>
      </c>
      <c r="R56" s="5">
        <v>0.70099999999999996</v>
      </c>
      <c r="S56" s="5">
        <v>3</v>
      </c>
      <c r="T56" s="5">
        <v>25</v>
      </c>
      <c r="U56" s="5">
        <v>31</v>
      </c>
      <c r="V56">
        <f t="shared" si="5"/>
        <v>3.9642867293922213</v>
      </c>
      <c r="W56">
        <f t="shared" si="4"/>
        <v>5.4794596780349423</v>
      </c>
      <c r="X56">
        <f t="shared" si="4"/>
        <v>7.5737403504650009</v>
      </c>
      <c r="Y56">
        <f t="shared" si="4"/>
        <v>10.4684670144033</v>
      </c>
      <c r="Z56">
        <f t="shared" si="4"/>
        <v>14.469574683124904</v>
      </c>
      <c r="AA56">
        <f t="shared" si="4"/>
        <v>19.999928473048076</v>
      </c>
      <c r="AB56">
        <f t="shared" si="4"/>
        <v>27.644014954602277</v>
      </c>
      <c r="AC56">
        <f t="shared" si="4"/>
        <v>38.209714791735358</v>
      </c>
      <c r="AD56">
        <f t="shared" si="4"/>
        <v>52.813685235787219</v>
      </c>
      <c r="AE56">
        <f t="shared" si="4"/>
        <v>72.999376294431869</v>
      </c>
      <c r="AF56" t="str">
        <f t="shared" si="4"/>
        <v/>
      </c>
      <c r="AG56" t="str">
        <f t="shared" si="4"/>
        <v/>
      </c>
      <c r="AH56" t="str">
        <f t="shared" si="4"/>
        <v/>
      </c>
      <c r="AI56" t="str">
        <f t="shared" si="4"/>
        <v/>
      </c>
      <c r="AJ56" t="str">
        <f t="shared" si="4"/>
        <v/>
      </c>
      <c r="AK56" s="5" t="s">
        <v>302</v>
      </c>
      <c r="AL56" s="5" t="s">
        <v>103</v>
      </c>
      <c r="AM56" s="5" t="s">
        <v>104</v>
      </c>
      <c r="AN56" s="5" t="s">
        <v>25</v>
      </c>
      <c r="AO56" s="5" t="s">
        <v>24</v>
      </c>
      <c r="AP56" s="5" t="s">
        <v>35</v>
      </c>
      <c r="AQ56" s="5" t="s">
        <v>71</v>
      </c>
      <c r="AR56" s="5" t="s">
        <v>28</v>
      </c>
      <c r="AS56" s="6">
        <v>0.35017999999999999</v>
      </c>
      <c r="AT56" s="6">
        <v>0.91074999999999995</v>
      </c>
      <c r="AU56" s="6"/>
      <c r="AV56" s="6"/>
      <c r="AW56" s="6"/>
      <c r="AX56" s="5">
        <v>1.26</v>
      </c>
      <c r="AY56" s="5">
        <v>55</v>
      </c>
      <c r="AZ56" s="5">
        <v>1.4189999999999999E-2</v>
      </c>
      <c r="BA56" s="5">
        <v>34</v>
      </c>
      <c r="BB56" s="5">
        <v>0.94699999999999995</v>
      </c>
      <c r="BC56" s="5">
        <v>6.6</v>
      </c>
      <c r="BD56" s="5">
        <v>55.4</v>
      </c>
      <c r="BE56" s="5">
        <v>32</v>
      </c>
      <c r="BF56" s="10">
        <v>9.4576799999999999</v>
      </c>
      <c r="BG56" s="10">
        <v>18.565180000000002</v>
      </c>
      <c r="BH56" s="10">
        <v>27.67268</v>
      </c>
      <c r="BI56" s="10">
        <v>36.780180000000001</v>
      </c>
      <c r="BJ56" s="10">
        <v>45.887679999999996</v>
      </c>
      <c r="BK56" s="10">
        <v>54.995179999999998</v>
      </c>
      <c r="BL56" s="10">
        <v>64.102679999999992</v>
      </c>
      <c r="BM56" s="10">
        <v>73.210179999999994</v>
      </c>
      <c r="BN56" s="10">
        <v>82.317679999999996</v>
      </c>
      <c r="BO56" s="10">
        <v>91.425179999999983</v>
      </c>
      <c r="BP56" s="10"/>
      <c r="BQ56" s="10"/>
      <c r="BR56" s="10"/>
      <c r="BS56" s="10"/>
      <c r="BT56" s="10"/>
      <c r="BU56" s="5">
        <v>55</v>
      </c>
    </row>
    <row r="57" spans="1:79" x14ac:dyDescent="0.25">
      <c r="A57" s="5" t="s">
        <v>115</v>
      </c>
      <c r="B57" s="5" t="s">
        <v>53</v>
      </c>
      <c r="C57" s="5" t="s">
        <v>54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63</v>
      </c>
      <c r="I57" s="6">
        <v>1.1864699999999999</v>
      </c>
      <c r="J57" s="6">
        <v>3.4610000000000002E-2</v>
      </c>
      <c r="K57" s="6">
        <v>3.0599999999999999E-2</v>
      </c>
      <c r="L57" s="6"/>
      <c r="M57" s="6"/>
      <c r="N57" s="5">
        <v>3.66</v>
      </c>
      <c r="O57" s="5">
        <v>10.99</v>
      </c>
      <c r="P57" s="5">
        <v>9.3999999999999997E-4</v>
      </c>
      <c r="Q57" s="5">
        <v>61</v>
      </c>
      <c r="R57" s="5">
        <v>0.76900000000000002</v>
      </c>
      <c r="S57" s="5">
        <v>2.5</v>
      </c>
      <c r="T57" s="5">
        <v>13.5</v>
      </c>
      <c r="U57" s="5">
        <v>59</v>
      </c>
      <c r="V57">
        <f t="shared" si="5"/>
        <v>4.3372633395612175</v>
      </c>
      <c r="W57">
        <f t="shared" si="4"/>
        <v>5.1362529486424506</v>
      </c>
      <c r="X57">
        <f t="shared" si="4"/>
        <v>6.082428547007968</v>
      </c>
      <c r="Y57">
        <f t="shared" si="4"/>
        <v>7.2029040234935771</v>
      </c>
      <c r="Z57">
        <f t="shared" si="4"/>
        <v>8.5297880559865149</v>
      </c>
      <c r="AA57">
        <f t="shared" si="4"/>
        <v>10.101104227231007</v>
      </c>
      <c r="AB57" t="str">
        <f t="shared" si="4"/>
        <v/>
      </c>
      <c r="AC57" t="str">
        <f t="shared" si="4"/>
        <v/>
      </c>
      <c r="AD57" t="str">
        <f t="shared" si="4"/>
        <v/>
      </c>
      <c r="AE57" t="str">
        <f t="shared" si="4"/>
        <v/>
      </c>
      <c r="AF57" t="str">
        <f t="shared" si="4"/>
        <v/>
      </c>
      <c r="AG57" t="str">
        <f t="shared" si="4"/>
        <v/>
      </c>
      <c r="AH57" t="str">
        <f t="shared" si="4"/>
        <v/>
      </c>
      <c r="AI57" t="str">
        <f t="shared" si="4"/>
        <v/>
      </c>
      <c r="AJ57" t="str">
        <f t="shared" si="4"/>
        <v/>
      </c>
      <c r="AK57" s="5" t="s">
        <v>115</v>
      </c>
      <c r="AL57" s="5" t="s">
        <v>53</v>
      </c>
      <c r="AM57" s="5" t="s">
        <v>54</v>
      </c>
      <c r="AN57" s="5" t="s">
        <v>25</v>
      </c>
      <c r="AO57" s="5" t="s">
        <v>24</v>
      </c>
      <c r="AP57" s="5" t="s">
        <v>35</v>
      </c>
      <c r="AQ57" s="5" t="s">
        <v>36</v>
      </c>
      <c r="AR57" s="5" t="s">
        <v>28</v>
      </c>
      <c r="AS57" s="6">
        <v>2.7851300000000001</v>
      </c>
      <c r="AT57" s="6">
        <v>0.48853000000000002</v>
      </c>
      <c r="AU57" s="6"/>
      <c r="AV57" s="6"/>
      <c r="AW57" s="6"/>
      <c r="AX57" s="5">
        <v>2.79</v>
      </c>
      <c r="AY57" s="5">
        <v>34.54</v>
      </c>
      <c r="AZ57" s="5">
        <v>0.81649000000000005</v>
      </c>
      <c r="BA57" s="5">
        <v>61</v>
      </c>
      <c r="BB57" s="5">
        <v>0.97599999999999998</v>
      </c>
      <c r="BC57" s="5">
        <v>2.6</v>
      </c>
      <c r="BD57" s="5">
        <v>33.9</v>
      </c>
      <c r="BE57" s="5">
        <v>59</v>
      </c>
      <c r="BF57" s="10">
        <v>7.6704299999999996</v>
      </c>
      <c r="BG57" s="10">
        <v>12.555730000000001</v>
      </c>
      <c r="BH57" s="10">
        <v>17.441030000000001</v>
      </c>
      <c r="BI57" s="10">
        <v>22.326329999999999</v>
      </c>
      <c r="BJ57" s="10">
        <v>27.21163</v>
      </c>
      <c r="BK57" s="10">
        <v>32.09693</v>
      </c>
      <c r="BL57" s="10"/>
      <c r="BM57" s="10"/>
      <c r="BN57" s="10"/>
      <c r="BO57" s="10"/>
      <c r="BP57" s="10"/>
      <c r="BQ57" s="10"/>
      <c r="BR57" s="10"/>
      <c r="BS57" s="10"/>
      <c r="BT57" s="10"/>
      <c r="BU57" s="5">
        <v>34.54</v>
      </c>
      <c r="BV57" t="s">
        <v>176</v>
      </c>
      <c r="BW57" s="2">
        <v>15</v>
      </c>
      <c r="BX57" s="2">
        <v>86</v>
      </c>
      <c r="BY57" t="s">
        <v>674</v>
      </c>
      <c r="BZ57" t="s">
        <v>613</v>
      </c>
      <c r="CA57">
        <v>520</v>
      </c>
    </row>
    <row r="58" spans="1:79" x14ac:dyDescent="0.25">
      <c r="A58" s="5" t="s">
        <v>271</v>
      </c>
      <c r="B58" s="5" t="s">
        <v>191</v>
      </c>
      <c r="C58" s="5" t="s">
        <v>192</v>
      </c>
      <c r="D58" s="5" t="s">
        <v>24</v>
      </c>
      <c r="E58" s="5" t="s">
        <v>39</v>
      </c>
      <c r="F58" s="5" t="s">
        <v>30</v>
      </c>
      <c r="G58" s="5">
        <v>1</v>
      </c>
      <c r="H58" s="5" t="s">
        <v>63</v>
      </c>
      <c r="I58" s="6">
        <v>1.0323</v>
      </c>
      <c r="J58" s="6">
        <v>2.5590000000000002E-2</v>
      </c>
      <c r="K58" s="6">
        <v>7.6700000000000004E-2</v>
      </c>
      <c r="L58" s="6"/>
      <c r="M58" s="6"/>
      <c r="N58" s="5">
        <v>3.14</v>
      </c>
      <c r="O58" s="5">
        <v>9.48</v>
      </c>
      <c r="P58" s="5">
        <v>0.27694000000000002</v>
      </c>
      <c r="Q58" s="5">
        <v>31</v>
      </c>
      <c r="R58" s="5">
        <v>0.57599999999999996</v>
      </c>
      <c r="S58" s="5">
        <v>2</v>
      </c>
      <c r="T58" s="5">
        <v>15</v>
      </c>
      <c r="U58" s="5">
        <v>29</v>
      </c>
      <c r="V58">
        <f t="shared" si="5"/>
        <v>3.7971131266567189</v>
      </c>
      <c r="W58">
        <f t="shared" si="4"/>
        <v>4.5950339281916044</v>
      </c>
      <c r="X58">
        <f t="shared" si="4"/>
        <v>5.5606288506402004</v>
      </c>
      <c r="Y58">
        <f t="shared" si="4"/>
        <v>6.7291327328112018</v>
      </c>
      <c r="Z58">
        <f t="shared" si="4"/>
        <v>8.1431846203110378</v>
      </c>
      <c r="AA58">
        <f t="shared" si="4"/>
        <v>9.8543836766863127</v>
      </c>
      <c r="AB58" t="str">
        <f t="shared" si="4"/>
        <v/>
      </c>
      <c r="AC58" t="str">
        <f t="shared" si="4"/>
        <v/>
      </c>
      <c r="AD58" t="str">
        <f t="shared" si="4"/>
        <v/>
      </c>
      <c r="AE58" t="str">
        <f t="shared" si="4"/>
        <v/>
      </c>
      <c r="AF58" t="str">
        <f t="shared" si="4"/>
        <v/>
      </c>
      <c r="AG58" t="str">
        <f t="shared" si="4"/>
        <v/>
      </c>
      <c r="AH58" t="str">
        <f t="shared" si="4"/>
        <v/>
      </c>
      <c r="AI58" t="str">
        <f t="shared" si="4"/>
        <v/>
      </c>
      <c r="AJ58" t="str">
        <f t="shared" si="4"/>
        <v/>
      </c>
      <c r="AK58" s="5" t="s">
        <v>271</v>
      </c>
      <c r="AL58" s="5" t="s">
        <v>191</v>
      </c>
      <c r="AM58" s="5" t="s">
        <v>192</v>
      </c>
      <c r="AN58" s="5" t="s">
        <v>25</v>
      </c>
      <c r="AO58" s="5" t="s">
        <v>24</v>
      </c>
      <c r="AP58" s="5" t="s">
        <v>35</v>
      </c>
      <c r="AQ58" s="5" t="s">
        <v>36</v>
      </c>
      <c r="AR58" s="5" t="s">
        <v>28</v>
      </c>
      <c r="AS58" s="6">
        <v>2.8470499999999999</v>
      </c>
      <c r="AT58" s="6">
        <v>0.74534999999999996</v>
      </c>
      <c r="AU58" s="6"/>
      <c r="AV58" s="6"/>
      <c r="AW58" s="6"/>
      <c r="AX58" s="5">
        <v>2.85</v>
      </c>
      <c r="AY58" s="5">
        <v>46.08</v>
      </c>
      <c r="AZ58" s="5">
        <v>3.9249399999999999</v>
      </c>
      <c r="BA58" s="5">
        <v>24</v>
      </c>
      <c r="BB58" s="5">
        <v>0.871</v>
      </c>
      <c r="BC58" s="5">
        <v>2</v>
      </c>
      <c r="BD58" s="5">
        <v>45.7</v>
      </c>
      <c r="BE58" s="5">
        <v>22</v>
      </c>
      <c r="BF58" s="10">
        <v>10.300549999999999</v>
      </c>
      <c r="BG58" s="10">
        <v>17.754049999999999</v>
      </c>
      <c r="BH58" s="10">
        <v>25.207549999999998</v>
      </c>
      <c r="BI58" s="10">
        <v>32.661050000000003</v>
      </c>
      <c r="BJ58" s="10">
        <v>40.114550000000001</v>
      </c>
      <c r="BK58" s="10">
        <v>47.568049999999999</v>
      </c>
      <c r="BL58" s="10"/>
      <c r="BM58" s="10"/>
      <c r="BN58" s="10"/>
      <c r="BO58" s="10"/>
      <c r="BP58" s="10"/>
      <c r="BQ58" s="10"/>
      <c r="BR58" s="10"/>
      <c r="BS58" s="10"/>
      <c r="BT58" s="10"/>
      <c r="BU58" s="5">
        <v>46.08</v>
      </c>
    </row>
    <row r="59" spans="1:79" x14ac:dyDescent="0.25">
      <c r="A59" t="s">
        <v>149</v>
      </c>
      <c r="B59" t="s">
        <v>169</v>
      </c>
      <c r="C59" t="s">
        <v>170</v>
      </c>
      <c r="D59" t="s">
        <v>24</v>
      </c>
      <c r="E59" t="s">
        <v>39</v>
      </c>
      <c r="F59" t="s">
        <v>30</v>
      </c>
      <c r="G59" t="s">
        <v>52</v>
      </c>
      <c r="H59" t="s">
        <v>171</v>
      </c>
      <c r="I59" s="4">
        <v>0.26305000000000001</v>
      </c>
      <c r="J59" s="4">
        <v>5.7540000000000001E-2</v>
      </c>
      <c r="K59" s="4">
        <v>6.9999999999999994E-5</v>
      </c>
      <c r="N59">
        <v>1.5</v>
      </c>
      <c r="O59">
        <v>14</v>
      </c>
      <c r="P59">
        <v>8.5800000000000008E-3</v>
      </c>
      <c r="Q59">
        <v>28</v>
      </c>
      <c r="R59">
        <v>0.96899999999999997</v>
      </c>
      <c r="S59">
        <v>1.5</v>
      </c>
      <c r="T59">
        <v>19</v>
      </c>
      <c r="U59">
        <v>26</v>
      </c>
      <c r="V59">
        <f>IF(BF59="","",EXP($I59+$J59*(BF59)+(BF59^2)*($K59/2)))</f>
        <v>5.1937663481870882</v>
      </c>
      <c r="W59">
        <f t="shared" ref="W59:AJ59" si="6">IF(BG59="","",EXP($I59+$J59*(BG59)+(BG59^2)*($K59/2)))</f>
        <v>9.3661082443982622</v>
      </c>
      <c r="X59">
        <f t="shared" si="6"/>
        <v>11.238920855489068</v>
      </c>
      <c r="Y59">
        <f t="shared" si="6"/>
        <v>11.661667253752546</v>
      </c>
      <c r="Z59">
        <f t="shared" si="6"/>
        <v>13.663762736655546</v>
      </c>
      <c r="AA59" t="str">
        <f t="shared" si="6"/>
        <v/>
      </c>
      <c r="AB59" t="str">
        <f t="shared" si="6"/>
        <v/>
      </c>
      <c r="AC59" t="str">
        <f t="shared" si="6"/>
        <v/>
      </c>
      <c r="AD59" t="str">
        <f t="shared" si="6"/>
        <v/>
      </c>
      <c r="AE59" t="str">
        <f t="shared" si="6"/>
        <v/>
      </c>
      <c r="AF59" t="str">
        <f t="shared" si="6"/>
        <v/>
      </c>
      <c r="AG59" t="str">
        <f t="shared" si="6"/>
        <v/>
      </c>
      <c r="AH59" t="str">
        <f t="shared" si="6"/>
        <v/>
      </c>
      <c r="AI59" t="str">
        <f t="shared" si="6"/>
        <v/>
      </c>
      <c r="AJ59" t="str">
        <f t="shared" si="6"/>
        <v/>
      </c>
      <c r="AK59" t="s">
        <v>149</v>
      </c>
      <c r="AL59" t="s">
        <v>169</v>
      </c>
      <c r="AM59" t="s">
        <v>170</v>
      </c>
      <c r="AN59" t="s">
        <v>25</v>
      </c>
      <c r="AO59" t="s">
        <v>24</v>
      </c>
      <c r="AP59" t="s">
        <v>35</v>
      </c>
      <c r="AQ59" t="s">
        <v>71</v>
      </c>
      <c r="AR59" t="s">
        <v>43</v>
      </c>
      <c r="AS59" s="4">
        <v>2.5116700000000001</v>
      </c>
      <c r="AT59" s="4">
        <v>2.8338100000000002</v>
      </c>
      <c r="AU59" s="4">
        <v>-7.8719999999999998E-2</v>
      </c>
      <c r="AV59" s="4">
        <v>7.3999999999999999E-4</v>
      </c>
      <c r="AW59" s="4"/>
      <c r="AX59">
        <v>2.5099999999999998</v>
      </c>
      <c r="AY59">
        <v>40.32</v>
      </c>
      <c r="AZ59">
        <v>2.2890000000000001E-2</v>
      </c>
      <c r="BA59">
        <v>28</v>
      </c>
      <c r="BB59">
        <v>0.98299999999999998</v>
      </c>
      <c r="BC59">
        <v>2.5</v>
      </c>
      <c r="BD59">
        <v>50</v>
      </c>
      <c r="BE59">
        <v>24</v>
      </c>
      <c r="BF59" s="10">
        <v>23.717769999999998</v>
      </c>
      <c r="BG59" s="10">
        <v>33.619870000000006</v>
      </c>
      <c r="BH59" s="10">
        <v>36.657970000000006</v>
      </c>
      <c r="BI59" s="10">
        <v>37.272069999999999</v>
      </c>
      <c r="BJ59" s="10">
        <v>39.902170000000041</v>
      </c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>
        <v>40.32</v>
      </c>
    </row>
    <row r="60" spans="1:79" x14ac:dyDescent="0.25">
      <c r="A60" t="s">
        <v>343</v>
      </c>
      <c r="B60" t="s">
        <v>344</v>
      </c>
      <c r="C60" t="s">
        <v>345</v>
      </c>
      <c r="D60" t="s">
        <v>24</v>
      </c>
      <c r="E60" t="s">
        <v>39</v>
      </c>
      <c r="F60" t="s">
        <v>30</v>
      </c>
      <c r="G60" t="s">
        <v>40</v>
      </c>
      <c r="H60" t="s">
        <v>28</v>
      </c>
      <c r="I60" s="4">
        <v>2.4304600000000001</v>
      </c>
      <c r="J60" s="4">
        <v>0.17496</v>
      </c>
      <c r="N60">
        <v>2.87</v>
      </c>
      <c r="O60">
        <v>10.59</v>
      </c>
      <c r="P60">
        <v>0.3206</v>
      </c>
      <c r="Q60">
        <v>31</v>
      </c>
      <c r="R60">
        <v>0.71599999999999997</v>
      </c>
      <c r="S60">
        <v>1.5</v>
      </c>
      <c r="T60">
        <v>10.3</v>
      </c>
      <c r="U60">
        <v>29</v>
      </c>
      <c r="V60" s="11">
        <f>IF(BF60="","",$I60+$J60*BF60)</f>
        <v>4.8022649992000002</v>
      </c>
      <c r="W60" s="11">
        <f t="shared" ref="W60:AJ75" si="7">IF(BG60="","",$I60+$J60*BG60)</f>
        <v>6.7316014072000003</v>
      </c>
      <c r="X60" s="11">
        <f t="shared" si="7"/>
        <v>8.6609378152000005</v>
      </c>
      <c r="Y60" s="11">
        <f t="shared" si="7"/>
        <v>10.590274223200002</v>
      </c>
      <c r="Z60" s="11" t="str">
        <f t="shared" si="7"/>
        <v/>
      </c>
      <c r="AA60" s="11" t="str">
        <f t="shared" si="7"/>
        <v/>
      </c>
      <c r="AB60" s="11" t="str">
        <f t="shared" si="7"/>
        <v/>
      </c>
      <c r="AC60" s="11" t="str">
        <f t="shared" si="7"/>
        <v/>
      </c>
      <c r="AD60" s="11" t="str">
        <f t="shared" si="7"/>
        <v/>
      </c>
      <c r="AE60" s="11" t="str">
        <f t="shared" si="7"/>
        <v/>
      </c>
      <c r="AF60" s="11" t="str">
        <f t="shared" si="7"/>
        <v/>
      </c>
      <c r="AG60" s="11" t="str">
        <f t="shared" si="7"/>
        <v/>
      </c>
      <c r="AH60" s="11" t="str">
        <f t="shared" si="7"/>
        <v/>
      </c>
      <c r="AI60" s="11" t="str">
        <f t="shared" si="7"/>
        <v/>
      </c>
      <c r="AJ60" s="11" t="str">
        <f t="shared" si="7"/>
        <v/>
      </c>
      <c r="AK60" t="s">
        <v>343</v>
      </c>
      <c r="AL60" t="s">
        <v>344</v>
      </c>
      <c r="AM60" t="s">
        <v>345</v>
      </c>
      <c r="AN60" t="s">
        <v>25</v>
      </c>
      <c r="AO60" t="s">
        <v>24</v>
      </c>
      <c r="AP60" t="s">
        <v>35</v>
      </c>
      <c r="AQ60" t="s">
        <v>71</v>
      </c>
      <c r="AR60" t="s">
        <v>28</v>
      </c>
      <c r="AS60" s="4">
        <v>2.5289700000000002</v>
      </c>
      <c r="AT60" s="4">
        <v>1.10273</v>
      </c>
      <c r="AU60" s="4"/>
      <c r="AV60" s="4"/>
      <c r="AW60" s="4"/>
      <c r="AX60">
        <v>2.5299999999999998</v>
      </c>
      <c r="AY60">
        <v>46.64</v>
      </c>
      <c r="AZ60">
        <v>0.31569000000000003</v>
      </c>
      <c r="BA60">
        <v>31</v>
      </c>
      <c r="BB60">
        <v>0.78100000000000003</v>
      </c>
      <c r="BC60">
        <v>2.5</v>
      </c>
      <c r="BD60">
        <v>42.6</v>
      </c>
      <c r="BE60">
        <v>29</v>
      </c>
      <c r="BF60" s="10">
        <v>13.556270000000001</v>
      </c>
      <c r="BG60" s="10">
        <v>24.583570000000002</v>
      </c>
      <c r="BH60" s="10">
        <v>35.610869999999998</v>
      </c>
      <c r="BI60" s="10">
        <v>46.638170000000002</v>
      </c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>
        <v>46.64</v>
      </c>
      <c r="BV60" t="s">
        <v>666</v>
      </c>
      <c r="BW60" s="2">
        <v>6</v>
      </c>
      <c r="BX60" s="2">
        <v>135</v>
      </c>
      <c r="BY60" t="s">
        <v>667</v>
      </c>
      <c r="BZ60" t="s">
        <v>613</v>
      </c>
      <c r="CA60" t="s">
        <v>668</v>
      </c>
    </row>
    <row r="61" spans="1:79" x14ac:dyDescent="0.25">
      <c r="A61" s="5" t="s">
        <v>254</v>
      </c>
      <c r="B61" s="5" t="s">
        <v>257</v>
      </c>
      <c r="C61" s="5" t="s">
        <v>258</v>
      </c>
      <c r="D61" s="5" t="s">
        <v>24</v>
      </c>
      <c r="E61" s="5" t="s">
        <v>39</v>
      </c>
      <c r="F61" s="5" t="s">
        <v>30</v>
      </c>
      <c r="G61" s="5" t="s">
        <v>40</v>
      </c>
      <c r="H61" s="5" t="s">
        <v>28</v>
      </c>
      <c r="I61" s="6">
        <v>2.02054</v>
      </c>
      <c r="J61" s="6">
        <v>0.15817999999999999</v>
      </c>
      <c r="K61" s="6"/>
      <c r="L61" s="6"/>
      <c r="M61" s="6"/>
      <c r="N61" s="5">
        <v>2.4700000000000002</v>
      </c>
      <c r="O61" s="5">
        <v>9.52</v>
      </c>
      <c r="P61" s="5">
        <v>0.36403000000000002</v>
      </c>
      <c r="Q61" s="5">
        <v>35</v>
      </c>
      <c r="R61" s="5">
        <v>0.81899999999999995</v>
      </c>
      <c r="S61" s="5">
        <v>1.9</v>
      </c>
      <c r="T61" s="5">
        <v>12</v>
      </c>
      <c r="U61" s="5">
        <v>33</v>
      </c>
      <c r="V61" s="11">
        <f t="shared" ref="V61:AJ91" si="8">IF(BF61="","",$I61+$J61*BF61)</f>
        <v>3.1890109145999999</v>
      </c>
      <c r="W61" s="11">
        <f t="shared" si="7"/>
        <v>4.4356749485999991</v>
      </c>
      <c r="X61" s="11">
        <f t="shared" si="7"/>
        <v>5.9452341425999995</v>
      </c>
      <c r="Y61" s="11">
        <f t="shared" si="7"/>
        <v>7.4519460966000004</v>
      </c>
      <c r="Z61" s="11">
        <f t="shared" si="7"/>
        <v>8.6900684105999986</v>
      </c>
      <c r="AA61" s="11">
        <f t="shared" si="7"/>
        <v>9.3938586845999996</v>
      </c>
      <c r="AB61" s="11" t="str">
        <f t="shared" si="7"/>
        <v/>
      </c>
      <c r="AC61" s="11" t="str">
        <f t="shared" si="7"/>
        <v/>
      </c>
      <c r="AD61" s="11" t="str">
        <f t="shared" si="7"/>
        <v/>
      </c>
      <c r="AE61" s="11" t="str">
        <f t="shared" si="7"/>
        <v/>
      </c>
      <c r="AF61" s="11" t="str">
        <f t="shared" si="7"/>
        <v/>
      </c>
      <c r="AG61" s="11" t="str">
        <f t="shared" si="7"/>
        <v/>
      </c>
      <c r="AH61" s="11" t="str">
        <f t="shared" si="7"/>
        <v/>
      </c>
      <c r="AI61" s="11" t="str">
        <f t="shared" si="7"/>
        <v/>
      </c>
      <c r="AJ61" s="11" t="str">
        <f t="shared" si="7"/>
        <v/>
      </c>
      <c r="AK61" s="5" t="s">
        <v>254</v>
      </c>
      <c r="AL61" s="5" t="s">
        <v>257</v>
      </c>
      <c r="AM61" s="5" t="s">
        <v>258</v>
      </c>
      <c r="AN61" s="5" t="s">
        <v>25</v>
      </c>
      <c r="AO61" s="5" t="s">
        <v>24</v>
      </c>
      <c r="AP61" s="5" t="s">
        <v>35</v>
      </c>
      <c r="AQ61" s="5" t="s">
        <v>71</v>
      </c>
      <c r="AR61" s="5" t="s">
        <v>43</v>
      </c>
      <c r="AS61" s="6">
        <v>2.8476699999999999</v>
      </c>
      <c r="AT61" s="6">
        <v>0.23083000000000001</v>
      </c>
      <c r="AU61" s="6">
        <v>2.511E-2</v>
      </c>
      <c r="AV61" s="6">
        <v>-2.7999999999999998E-4</v>
      </c>
      <c r="AW61" s="6"/>
      <c r="AX61" s="5">
        <v>2.85</v>
      </c>
      <c r="AY61" s="5">
        <v>47.39</v>
      </c>
      <c r="AZ61" s="5">
        <v>2.4369999999999999E-2</v>
      </c>
      <c r="BA61" s="5">
        <v>38</v>
      </c>
      <c r="BB61" s="5">
        <v>0.94399999999999995</v>
      </c>
      <c r="BC61" s="5">
        <v>2.5</v>
      </c>
      <c r="BD61" s="5">
        <v>71.099999999999994</v>
      </c>
      <c r="BE61" s="5">
        <v>34</v>
      </c>
      <c r="BF61" s="10">
        <v>7.3869699999999998</v>
      </c>
      <c r="BG61" s="10">
        <v>15.268269999999999</v>
      </c>
      <c r="BH61" s="10">
        <v>24.81157</v>
      </c>
      <c r="BI61" s="10">
        <v>34.336870000000005</v>
      </c>
      <c r="BJ61" s="10">
        <v>42.164169999999999</v>
      </c>
      <c r="BK61" s="10">
        <v>46.61347</v>
      </c>
      <c r="BL61" s="10"/>
      <c r="BM61" s="10"/>
      <c r="BN61" s="10"/>
      <c r="BO61" s="10"/>
      <c r="BP61" s="10"/>
      <c r="BQ61" s="10"/>
      <c r="BR61" s="10"/>
      <c r="BS61" s="10"/>
      <c r="BT61" s="10"/>
      <c r="BU61" s="5">
        <v>47.39</v>
      </c>
      <c r="BV61" t="s">
        <v>666</v>
      </c>
      <c r="BW61" s="2">
        <v>6</v>
      </c>
      <c r="BX61" s="2">
        <v>135</v>
      </c>
      <c r="BY61" t="s">
        <v>670</v>
      </c>
      <c r="BZ61" t="s">
        <v>613</v>
      </c>
      <c r="CA61" t="s">
        <v>668</v>
      </c>
    </row>
    <row r="62" spans="1:79" x14ac:dyDescent="0.25">
      <c r="A62" s="5" t="s">
        <v>271</v>
      </c>
      <c r="B62" s="5" t="s">
        <v>210</v>
      </c>
      <c r="C62" s="5" t="s">
        <v>211</v>
      </c>
      <c r="D62" s="5" t="s">
        <v>24</v>
      </c>
      <c r="E62" s="5" t="s">
        <v>39</v>
      </c>
      <c r="F62" s="5" t="s">
        <v>30</v>
      </c>
      <c r="G62" s="5" t="s">
        <v>52</v>
      </c>
      <c r="H62" s="5" t="s">
        <v>28</v>
      </c>
      <c r="I62" s="6">
        <v>3.1682700000000001</v>
      </c>
      <c r="J62" s="6">
        <v>0.19506999999999999</v>
      </c>
      <c r="K62" s="6"/>
      <c r="L62" s="6"/>
      <c r="M62" s="6"/>
      <c r="N62" s="5">
        <v>4.26</v>
      </c>
      <c r="O62" s="5">
        <v>25.54</v>
      </c>
      <c r="P62" s="5">
        <v>2.8900000000000002E-3</v>
      </c>
      <c r="Q62" s="5">
        <v>42</v>
      </c>
      <c r="R62" s="5">
        <v>0.88200000000000001</v>
      </c>
      <c r="S62" s="5">
        <v>3.9</v>
      </c>
      <c r="T62" s="5">
        <v>25</v>
      </c>
      <c r="U62" s="5">
        <v>40</v>
      </c>
      <c r="V62" s="11">
        <f t="shared" si="8"/>
        <v>6.0515313954999996</v>
      </c>
      <c r="W62" s="11">
        <f t="shared" si="7"/>
        <v>7.8390748474999992</v>
      </c>
      <c r="X62" s="11">
        <f t="shared" si="7"/>
        <v>9.6266182995000005</v>
      </c>
      <c r="Y62" s="11">
        <f t="shared" si="7"/>
        <v>11.414161751499998</v>
      </c>
      <c r="Z62" s="11">
        <f t="shared" si="7"/>
        <v>13.2017052035</v>
      </c>
      <c r="AA62" s="11">
        <f t="shared" si="7"/>
        <v>14.989248655499999</v>
      </c>
      <c r="AB62" s="11">
        <f t="shared" si="7"/>
        <v>16.7767921075</v>
      </c>
      <c r="AC62" s="11">
        <f t="shared" si="7"/>
        <v>18.564335559499998</v>
      </c>
      <c r="AD62" s="11">
        <f t="shared" si="7"/>
        <v>20.351879011499999</v>
      </c>
      <c r="AE62" s="11">
        <f t="shared" si="7"/>
        <v>22.139422463500001</v>
      </c>
      <c r="AF62" s="11">
        <f t="shared" si="7"/>
        <v>23.926965915499999</v>
      </c>
      <c r="AG62" s="11">
        <f t="shared" si="7"/>
        <v>25.7145093675</v>
      </c>
      <c r="AH62" s="11" t="str">
        <f t="shared" si="7"/>
        <v/>
      </c>
      <c r="AI62" s="11" t="str">
        <f t="shared" si="7"/>
        <v/>
      </c>
      <c r="AJ62" s="11" t="str">
        <f t="shared" si="7"/>
        <v/>
      </c>
      <c r="AK62" s="5" t="s">
        <v>271</v>
      </c>
      <c r="AL62" s="5" t="s">
        <v>210</v>
      </c>
      <c r="AM62" s="5" t="s">
        <v>211</v>
      </c>
      <c r="AN62" s="5" t="s">
        <v>25</v>
      </c>
      <c r="AO62" s="5" t="s">
        <v>24</v>
      </c>
      <c r="AP62" s="5" t="s">
        <v>35</v>
      </c>
      <c r="AQ62" s="5">
        <v>1</v>
      </c>
      <c r="AR62" s="5" t="s">
        <v>28</v>
      </c>
      <c r="AS62" s="6">
        <v>5.6170499999999999</v>
      </c>
      <c r="AT62" s="6">
        <v>0.91635999999999995</v>
      </c>
      <c r="AU62" s="6"/>
      <c r="AV62" s="6"/>
      <c r="AW62" s="6"/>
      <c r="AX62" s="5">
        <v>5.62</v>
      </c>
      <c r="AY62" s="5">
        <v>114.66</v>
      </c>
      <c r="AZ62" s="5">
        <v>36.411180000000002</v>
      </c>
      <c r="BA62" s="5">
        <v>48</v>
      </c>
      <c r="BB62" s="5">
        <v>0.91</v>
      </c>
      <c r="BC62" s="5">
        <v>2.7</v>
      </c>
      <c r="BD62" s="5">
        <v>120.7</v>
      </c>
      <c r="BE62" s="5">
        <v>46</v>
      </c>
      <c r="BF62" s="10">
        <v>14.780649999999998</v>
      </c>
      <c r="BG62" s="10">
        <v>23.944249999999997</v>
      </c>
      <c r="BH62" s="10">
        <v>33.107849999999999</v>
      </c>
      <c r="BI62" s="10">
        <v>42.271449999999994</v>
      </c>
      <c r="BJ62" s="10">
        <v>51.435049999999997</v>
      </c>
      <c r="BK62" s="10">
        <v>60.598649999999999</v>
      </c>
      <c r="BL62" s="10">
        <v>69.762250000000009</v>
      </c>
      <c r="BM62" s="10">
        <v>78.925849999999997</v>
      </c>
      <c r="BN62" s="10">
        <v>88.089449999999999</v>
      </c>
      <c r="BO62" s="10">
        <v>97.253050000000002</v>
      </c>
      <c r="BP62" s="10">
        <v>106.41665</v>
      </c>
      <c r="BQ62" s="10">
        <v>115.58025000000001</v>
      </c>
      <c r="BR62" s="10"/>
      <c r="BS62" s="10"/>
      <c r="BT62" s="10"/>
      <c r="BU62" s="5">
        <v>114.66</v>
      </c>
      <c r="BV62" t="s">
        <v>671</v>
      </c>
      <c r="BW62" s="2">
        <v>16</v>
      </c>
      <c r="BX62" s="2">
        <v>147</v>
      </c>
      <c r="BY62" t="s">
        <v>672</v>
      </c>
      <c r="BZ62" t="s">
        <v>613</v>
      </c>
      <c r="CA62" t="s">
        <v>668</v>
      </c>
    </row>
    <row r="63" spans="1:79" x14ac:dyDescent="0.25">
      <c r="A63" s="5" t="s">
        <v>271</v>
      </c>
      <c r="B63" s="5" t="s">
        <v>212</v>
      </c>
      <c r="C63" s="5" t="s">
        <v>213</v>
      </c>
      <c r="D63" s="5" t="s">
        <v>24</v>
      </c>
      <c r="E63" s="5" t="s">
        <v>39</v>
      </c>
      <c r="F63" s="5" t="s">
        <v>30</v>
      </c>
      <c r="G63" s="5" t="s">
        <v>27</v>
      </c>
      <c r="H63" s="5" t="s">
        <v>28</v>
      </c>
      <c r="I63" s="6">
        <v>3.1413199999999999</v>
      </c>
      <c r="J63" s="6">
        <v>0.23463000000000001</v>
      </c>
      <c r="K63" s="6"/>
      <c r="L63" s="6"/>
      <c r="M63" s="6"/>
      <c r="N63" s="5">
        <v>3.65</v>
      </c>
      <c r="O63" s="5">
        <v>27.9</v>
      </c>
      <c r="P63" s="5">
        <v>0.17938999999999999</v>
      </c>
      <c r="Q63" s="5">
        <v>31</v>
      </c>
      <c r="R63" s="5">
        <v>0.89400000000000002</v>
      </c>
      <c r="S63" s="5">
        <v>3</v>
      </c>
      <c r="T63" s="5">
        <v>28.5</v>
      </c>
      <c r="U63" s="5">
        <v>29</v>
      </c>
      <c r="V63" s="11">
        <f t="shared" si="8"/>
        <v>5.6543128834999994</v>
      </c>
      <c r="W63" s="11">
        <f t="shared" si="7"/>
        <v>7.6579592314999996</v>
      </c>
      <c r="X63" s="11">
        <f t="shared" si="7"/>
        <v>9.6616055794999998</v>
      </c>
      <c r="Y63" s="11">
        <f t="shared" si="7"/>
        <v>11.665251927500002</v>
      </c>
      <c r="Z63" s="11">
        <f t="shared" si="7"/>
        <v>13.6688982755</v>
      </c>
      <c r="AA63" s="11">
        <f t="shared" si="7"/>
        <v>15.6725446235</v>
      </c>
      <c r="AB63" s="11">
        <f t="shared" si="7"/>
        <v>17.676190971499999</v>
      </c>
      <c r="AC63" s="11">
        <f t="shared" si="7"/>
        <v>19.679837319500002</v>
      </c>
      <c r="AD63" s="11">
        <f t="shared" si="7"/>
        <v>21.683483667500003</v>
      </c>
      <c r="AE63" s="11">
        <f t="shared" si="7"/>
        <v>23.687130015500003</v>
      </c>
      <c r="AF63" s="11">
        <f t="shared" si="7"/>
        <v>25.690776363500003</v>
      </c>
      <c r="AG63" s="11">
        <f t="shared" si="7"/>
        <v>27.694422711500003</v>
      </c>
      <c r="AH63" s="11" t="str">
        <f t="shared" si="7"/>
        <v/>
      </c>
      <c r="AI63" s="11" t="str">
        <f t="shared" si="7"/>
        <v/>
      </c>
      <c r="AJ63" s="11" t="str">
        <f t="shared" si="7"/>
        <v/>
      </c>
      <c r="AK63" s="5" t="s">
        <v>271</v>
      </c>
      <c r="AL63" s="5" t="s">
        <v>212</v>
      </c>
      <c r="AM63" s="5" t="s">
        <v>213</v>
      </c>
      <c r="AN63" s="5" t="s">
        <v>25</v>
      </c>
      <c r="AO63" s="5" t="s">
        <v>24</v>
      </c>
      <c r="AP63" s="5" t="s">
        <v>35</v>
      </c>
      <c r="AQ63" s="5" t="s">
        <v>44</v>
      </c>
      <c r="AR63" s="5" t="s">
        <v>28</v>
      </c>
      <c r="AS63" s="6">
        <v>2.1708500000000002</v>
      </c>
      <c r="AT63" s="6">
        <v>0.85396000000000005</v>
      </c>
      <c r="AU63" s="6"/>
      <c r="AV63" s="6"/>
      <c r="AW63" s="6"/>
      <c r="AX63" s="5">
        <v>2.17</v>
      </c>
      <c r="AY63" s="5">
        <v>105.5</v>
      </c>
      <c r="AZ63" s="5">
        <v>0.76475000000000004</v>
      </c>
      <c r="BA63" s="5">
        <v>16</v>
      </c>
      <c r="BB63" s="5">
        <v>0.90800000000000003</v>
      </c>
      <c r="BC63" s="5">
        <v>2.9</v>
      </c>
      <c r="BD63" s="5">
        <v>105.7</v>
      </c>
      <c r="BE63" s="5">
        <v>14</v>
      </c>
      <c r="BF63" s="10">
        <v>10.71045</v>
      </c>
      <c r="BG63" s="10">
        <v>19.250050000000002</v>
      </c>
      <c r="BH63" s="10">
        <v>27.789650000000002</v>
      </c>
      <c r="BI63" s="10">
        <v>36.329250000000002</v>
      </c>
      <c r="BJ63" s="10">
        <v>44.868850000000002</v>
      </c>
      <c r="BK63" s="10">
        <v>53.408450000000002</v>
      </c>
      <c r="BL63" s="10">
        <v>61.948050000000002</v>
      </c>
      <c r="BM63" s="10">
        <v>70.487650000000002</v>
      </c>
      <c r="BN63" s="10">
        <v>79.027250000000009</v>
      </c>
      <c r="BO63" s="10">
        <v>87.566850000000002</v>
      </c>
      <c r="BP63" s="10">
        <v>96.106450000000009</v>
      </c>
      <c r="BQ63" s="10">
        <v>104.64605</v>
      </c>
      <c r="BR63" s="10"/>
      <c r="BS63" s="10"/>
      <c r="BT63" s="10"/>
      <c r="BU63" s="5">
        <v>105.5</v>
      </c>
      <c r="BV63" t="s">
        <v>671</v>
      </c>
      <c r="BW63" s="2">
        <v>16</v>
      </c>
      <c r="BX63" s="2">
        <v>147</v>
      </c>
      <c r="BY63" t="s">
        <v>673</v>
      </c>
      <c r="BZ63" t="s">
        <v>613</v>
      </c>
      <c r="CA63" t="s">
        <v>668</v>
      </c>
    </row>
    <row r="64" spans="1:79" x14ac:dyDescent="0.25">
      <c r="A64" t="s">
        <v>368</v>
      </c>
      <c r="B64" t="s">
        <v>212</v>
      </c>
      <c r="C64" t="s">
        <v>213</v>
      </c>
      <c r="D64" t="s">
        <v>24</v>
      </c>
      <c r="E64" t="s">
        <v>39</v>
      </c>
      <c r="F64" t="s">
        <v>30</v>
      </c>
      <c r="G64" t="s">
        <v>52</v>
      </c>
      <c r="H64" t="s">
        <v>28</v>
      </c>
      <c r="I64" s="4">
        <v>2.8315700000000001</v>
      </c>
      <c r="J64" s="4">
        <v>0.28638999999999998</v>
      </c>
      <c r="N64">
        <v>3.86</v>
      </c>
      <c r="O64">
        <v>24.72</v>
      </c>
      <c r="P64">
        <v>2.47E-3</v>
      </c>
      <c r="Q64">
        <v>30</v>
      </c>
      <c r="R64">
        <v>0.94899999999999995</v>
      </c>
      <c r="S64">
        <v>4</v>
      </c>
      <c r="T64">
        <v>28.5</v>
      </c>
      <c r="U64">
        <v>28</v>
      </c>
      <c r="V64" s="11">
        <f t="shared" si="8"/>
        <v>6.2707158179000002</v>
      </c>
      <c r="W64" s="11">
        <f t="shared" si="7"/>
        <v>9.2384894709000012</v>
      </c>
      <c r="X64" s="11">
        <f t="shared" si="7"/>
        <v>12.501817603900001</v>
      </c>
      <c r="Y64" s="11">
        <f t="shared" si="7"/>
        <v>15.8029492169</v>
      </c>
      <c r="Z64" s="11">
        <f t="shared" si="7"/>
        <v>18.884133309899997</v>
      </c>
      <c r="AA64" s="11">
        <f t="shared" si="7"/>
        <v>21.487618882899998</v>
      </c>
      <c r="AB64" s="11">
        <f t="shared" si="7"/>
        <v>23.355654935900002</v>
      </c>
      <c r="AC64" s="11">
        <f t="shared" si="7"/>
        <v>24.230490468900005</v>
      </c>
      <c r="AD64" s="11" t="str">
        <f t="shared" si="7"/>
        <v/>
      </c>
      <c r="AE64" s="11" t="str">
        <f t="shared" si="7"/>
        <v/>
      </c>
      <c r="AF64" s="11" t="str">
        <f t="shared" si="7"/>
        <v/>
      </c>
      <c r="AG64" s="11" t="str">
        <f t="shared" si="7"/>
        <v/>
      </c>
      <c r="AH64" s="11" t="str">
        <f t="shared" si="7"/>
        <v/>
      </c>
      <c r="AI64" s="11" t="str">
        <f t="shared" si="7"/>
        <v/>
      </c>
      <c r="AJ64" s="11" t="str">
        <f t="shared" si="7"/>
        <v/>
      </c>
      <c r="AK64" t="s">
        <v>368</v>
      </c>
      <c r="AL64" t="s">
        <v>212</v>
      </c>
      <c r="AM64" t="s">
        <v>213</v>
      </c>
      <c r="AN64" t="s">
        <v>25</v>
      </c>
      <c r="AO64" t="s">
        <v>24</v>
      </c>
      <c r="AP64" t="s">
        <v>35</v>
      </c>
      <c r="AQ64" t="s">
        <v>44</v>
      </c>
      <c r="AR64" t="s">
        <v>43</v>
      </c>
      <c r="AS64" s="4">
        <v>3.5779100000000001</v>
      </c>
      <c r="AT64" s="4">
        <v>0.71647000000000005</v>
      </c>
      <c r="AU64" s="4">
        <v>1.4160000000000001E-2</v>
      </c>
      <c r="AV64" s="4">
        <v>-1.4999999999999999E-4</v>
      </c>
      <c r="AW64" s="4"/>
      <c r="AX64">
        <v>3.58</v>
      </c>
      <c r="AY64">
        <v>76.42</v>
      </c>
      <c r="AZ64">
        <v>0.33427000000000001</v>
      </c>
      <c r="BA64">
        <v>30</v>
      </c>
      <c r="BB64">
        <v>0.98699999999999999</v>
      </c>
      <c r="BC64">
        <v>4.0999999999999996</v>
      </c>
      <c r="BD64">
        <v>80.5</v>
      </c>
      <c r="BE64">
        <v>26</v>
      </c>
      <c r="BF64" s="10">
        <v>12.008610000000001</v>
      </c>
      <c r="BG64" s="10">
        <v>22.371310000000005</v>
      </c>
      <c r="BH64" s="10">
        <v>33.766010000000009</v>
      </c>
      <c r="BI64" s="10">
        <v>45.292710000000007</v>
      </c>
      <c r="BJ64" s="10">
        <v>56.051410000000004</v>
      </c>
      <c r="BK64" s="10">
        <v>65.142110000000002</v>
      </c>
      <c r="BL64" s="10">
        <v>71.664810000000017</v>
      </c>
      <c r="BM64" s="10">
        <v>74.719510000000028</v>
      </c>
      <c r="BN64" s="10"/>
      <c r="BO64" s="10"/>
      <c r="BP64" s="10"/>
      <c r="BQ64" s="10"/>
      <c r="BR64" s="10"/>
      <c r="BS64" s="10"/>
      <c r="BT64" s="10"/>
      <c r="BU64">
        <v>76.42</v>
      </c>
    </row>
    <row r="65" spans="1:73" x14ac:dyDescent="0.25">
      <c r="A65" s="5" t="s">
        <v>315</v>
      </c>
      <c r="B65" s="5" t="s">
        <v>154</v>
      </c>
      <c r="C65" s="5" t="s">
        <v>155</v>
      </c>
      <c r="D65" s="5" t="s">
        <v>24</v>
      </c>
      <c r="E65" s="5" t="s">
        <v>39</v>
      </c>
      <c r="F65" s="5" t="s">
        <v>30</v>
      </c>
      <c r="G65" s="5" t="s">
        <v>40</v>
      </c>
      <c r="H65" s="5" t="s">
        <v>28</v>
      </c>
      <c r="I65" s="6">
        <v>4.2473999999999998</v>
      </c>
      <c r="J65" s="6">
        <v>0.15487000000000001</v>
      </c>
      <c r="K65" s="6"/>
      <c r="L65" s="6"/>
      <c r="M65" s="6"/>
      <c r="N65" s="5">
        <v>4.74</v>
      </c>
      <c r="O65" s="5">
        <v>21.96</v>
      </c>
      <c r="P65" s="5">
        <v>1.1204799999999999</v>
      </c>
      <c r="Q65" s="5">
        <v>59</v>
      </c>
      <c r="R65" s="5">
        <v>0.752</v>
      </c>
      <c r="S65" s="5">
        <v>2.8</v>
      </c>
      <c r="T65" s="5">
        <v>29.2</v>
      </c>
      <c r="U65" s="5">
        <v>57</v>
      </c>
      <c r="V65" s="11">
        <f t="shared" si="8"/>
        <v>7.5051616901999996</v>
      </c>
      <c r="W65" s="11">
        <f t="shared" si="7"/>
        <v>9.6724589312000013</v>
      </c>
      <c r="X65" s="11">
        <f t="shared" si="7"/>
        <v>11.213152152200001</v>
      </c>
      <c r="Y65" s="11">
        <f t="shared" si="7"/>
        <v>12.461760553200001</v>
      </c>
      <c r="Z65" s="11">
        <f t="shared" si="7"/>
        <v>13.752803334199999</v>
      </c>
      <c r="AA65" s="11">
        <f t="shared" si="7"/>
        <v>15.420799695200003</v>
      </c>
      <c r="AB65" s="11">
        <f t="shared" si="7"/>
        <v>17.800268836200004</v>
      </c>
      <c r="AC65" s="11">
        <f t="shared" si="7"/>
        <v>21.225729957200002</v>
      </c>
      <c r="AD65" s="11" t="str">
        <f t="shared" si="7"/>
        <v/>
      </c>
      <c r="AE65" s="11" t="str">
        <f t="shared" si="7"/>
        <v/>
      </c>
      <c r="AF65" s="11" t="str">
        <f t="shared" si="7"/>
        <v/>
      </c>
      <c r="AG65" s="11" t="str">
        <f t="shared" si="7"/>
        <v/>
      </c>
      <c r="AH65" s="11" t="str">
        <f t="shared" si="7"/>
        <v/>
      </c>
      <c r="AI65" s="11" t="str">
        <f t="shared" si="7"/>
        <v/>
      </c>
      <c r="AJ65" s="11" t="str">
        <f t="shared" si="7"/>
        <v/>
      </c>
      <c r="AK65" s="5" t="s">
        <v>315</v>
      </c>
      <c r="AL65" s="5" t="s">
        <v>154</v>
      </c>
      <c r="AM65" s="5" t="s">
        <v>155</v>
      </c>
      <c r="AN65" s="5" t="s">
        <v>25</v>
      </c>
      <c r="AO65" s="5" t="s">
        <v>24</v>
      </c>
      <c r="AP65" s="5" t="s">
        <v>35</v>
      </c>
      <c r="AQ65" s="5" t="s">
        <v>44</v>
      </c>
      <c r="AR65" s="5" t="s">
        <v>43</v>
      </c>
      <c r="AS65" s="6">
        <v>0.83516000000000001</v>
      </c>
      <c r="AT65" s="6">
        <v>2.4023300000000001</v>
      </c>
      <c r="AU65" s="6">
        <v>-4.1829999999999999E-2</v>
      </c>
      <c r="AV65" s="6">
        <v>3.6000000000000002E-4</v>
      </c>
      <c r="AW65" s="6"/>
      <c r="AX65" s="5">
        <v>3.2</v>
      </c>
      <c r="AY65" s="5">
        <v>114.37</v>
      </c>
      <c r="AZ65" s="5">
        <v>3.2542599999999999</v>
      </c>
      <c r="BA65" s="5">
        <v>59</v>
      </c>
      <c r="BB65" s="5">
        <v>0.91600000000000004</v>
      </c>
      <c r="BC65" s="5">
        <v>2.2000000000000002</v>
      </c>
      <c r="BD65" s="5">
        <v>142</v>
      </c>
      <c r="BE65" s="5">
        <v>55</v>
      </c>
      <c r="BF65" s="10">
        <v>21.035459999999997</v>
      </c>
      <c r="BG65" s="10">
        <v>35.029760000000003</v>
      </c>
      <c r="BH65" s="10">
        <v>44.978060000000006</v>
      </c>
      <c r="BI65" s="10">
        <v>53.040360000000007</v>
      </c>
      <c r="BJ65" s="10">
        <v>61.376660000000001</v>
      </c>
      <c r="BK65" s="10">
        <v>72.146960000000021</v>
      </c>
      <c r="BL65" s="10">
        <v>87.511260000000036</v>
      </c>
      <c r="BM65" s="10">
        <v>109.62956000000003</v>
      </c>
      <c r="BN65" s="10"/>
      <c r="BO65" s="10"/>
      <c r="BP65" s="10"/>
      <c r="BQ65" s="10"/>
      <c r="BR65" s="10"/>
      <c r="BS65" s="10"/>
      <c r="BT65" s="10"/>
      <c r="BU65" s="5">
        <v>114.37</v>
      </c>
    </row>
    <row r="66" spans="1:73" x14ac:dyDescent="0.25">
      <c r="A66" t="s">
        <v>371</v>
      </c>
      <c r="B66" t="s">
        <v>386</v>
      </c>
      <c r="C66" t="s">
        <v>387</v>
      </c>
      <c r="D66" t="s">
        <v>24</v>
      </c>
      <c r="E66" t="s">
        <v>39</v>
      </c>
      <c r="F66" t="s">
        <v>30</v>
      </c>
      <c r="G66" t="s">
        <v>40</v>
      </c>
      <c r="H66" t="s">
        <v>28</v>
      </c>
      <c r="I66" s="4">
        <v>1.74017</v>
      </c>
      <c r="J66" s="4">
        <v>0.18522</v>
      </c>
      <c r="N66">
        <v>2.16</v>
      </c>
      <c r="O66">
        <v>10.84</v>
      </c>
      <c r="P66">
        <v>0.35302</v>
      </c>
      <c r="Q66">
        <v>33</v>
      </c>
      <c r="R66">
        <v>0.80500000000000005</v>
      </c>
      <c r="S66">
        <v>1</v>
      </c>
      <c r="T66">
        <v>11.5</v>
      </c>
      <c r="U66">
        <v>31</v>
      </c>
      <c r="V66" s="11">
        <f t="shared" si="8"/>
        <v>4.5546508748000001</v>
      </c>
      <c r="W66" s="11">
        <f t="shared" si="7"/>
        <v>6.5611020907999995</v>
      </c>
      <c r="X66" s="11">
        <f t="shared" si="7"/>
        <v>8.1830365868000001</v>
      </c>
      <c r="Y66" s="11">
        <f t="shared" si="7"/>
        <v>9.4204543627999993</v>
      </c>
      <c r="Z66" s="11">
        <f t="shared" si="7"/>
        <v>10.273355418799998</v>
      </c>
      <c r="AA66" s="11">
        <f t="shared" si="7"/>
        <v>10.741739754799998</v>
      </c>
      <c r="AB66" s="11">
        <f t="shared" si="7"/>
        <v>10.8256073708</v>
      </c>
      <c r="AC66" s="11" t="str">
        <f t="shared" si="7"/>
        <v/>
      </c>
      <c r="AD66" s="11" t="str">
        <f t="shared" si="7"/>
        <v/>
      </c>
      <c r="AE66" s="11" t="str">
        <f t="shared" si="7"/>
        <v/>
      </c>
      <c r="AF66" s="11" t="str">
        <f t="shared" si="7"/>
        <v/>
      </c>
      <c r="AG66" s="11" t="str">
        <f t="shared" si="7"/>
        <v/>
      </c>
      <c r="AH66" s="11" t="str">
        <f t="shared" si="7"/>
        <v/>
      </c>
      <c r="AI66" s="11" t="str">
        <f t="shared" si="7"/>
        <v/>
      </c>
      <c r="AJ66" s="11" t="str">
        <f t="shared" si="7"/>
        <v/>
      </c>
      <c r="AK66" t="s">
        <v>371</v>
      </c>
      <c r="AL66" t="s">
        <v>386</v>
      </c>
      <c r="AM66" t="s">
        <v>387</v>
      </c>
      <c r="AN66" t="s">
        <v>25</v>
      </c>
      <c r="AO66" t="s">
        <v>24</v>
      </c>
      <c r="AP66" t="s">
        <v>35</v>
      </c>
      <c r="AQ66" t="s">
        <v>36</v>
      </c>
      <c r="AR66" t="s">
        <v>33</v>
      </c>
      <c r="AS66" s="4">
        <v>2.28654</v>
      </c>
      <c r="AT66" s="4">
        <v>1.3946799999999999</v>
      </c>
      <c r="AU66" s="4">
        <v>-1.038E-2</v>
      </c>
      <c r="AV66" s="4"/>
      <c r="AW66" s="4"/>
      <c r="AX66">
        <v>2.29</v>
      </c>
      <c r="AY66">
        <v>49.15</v>
      </c>
      <c r="AZ66">
        <v>15.8727</v>
      </c>
      <c r="BA66">
        <v>33</v>
      </c>
      <c r="BB66">
        <v>0.75900000000000001</v>
      </c>
      <c r="BC66">
        <v>1.8</v>
      </c>
      <c r="BD66">
        <v>60.2</v>
      </c>
      <c r="BE66">
        <v>30</v>
      </c>
      <c r="BF66" s="11">
        <v>15.195339999999998</v>
      </c>
      <c r="BG66" s="11">
        <v>26.028139999999997</v>
      </c>
      <c r="BH66" s="11">
        <v>34.784939999999999</v>
      </c>
      <c r="BI66" s="11">
        <v>41.465739999999997</v>
      </c>
      <c r="BJ66" s="11">
        <v>46.070539999999994</v>
      </c>
      <c r="BK66" s="11">
        <v>48.599339999999991</v>
      </c>
      <c r="BL66" s="11">
        <v>49.052140000000001</v>
      </c>
      <c r="BM66" s="11"/>
      <c r="BN66" s="11"/>
      <c r="BO66" s="11"/>
      <c r="BP66" s="11"/>
      <c r="BQ66" s="11"/>
      <c r="BR66" s="11"/>
      <c r="BS66" s="11"/>
      <c r="BT66" s="11"/>
      <c r="BU66">
        <v>49.15</v>
      </c>
    </row>
    <row r="67" spans="1:73" x14ac:dyDescent="0.25">
      <c r="A67" s="5" t="s">
        <v>368</v>
      </c>
      <c r="B67" s="5" t="s">
        <v>369</v>
      </c>
      <c r="C67" s="5" t="s">
        <v>370</v>
      </c>
      <c r="D67" s="5" t="s">
        <v>24</v>
      </c>
      <c r="E67" s="5" t="s">
        <v>39</v>
      </c>
      <c r="F67" s="5" t="s">
        <v>30</v>
      </c>
      <c r="G67" s="5">
        <v>1</v>
      </c>
      <c r="H67" s="5" t="s">
        <v>28</v>
      </c>
      <c r="I67" s="6">
        <v>3.4934599999999998</v>
      </c>
      <c r="J67" s="6">
        <v>0.13678999999999999</v>
      </c>
      <c r="K67" s="6"/>
      <c r="L67" s="6"/>
      <c r="M67" s="6"/>
      <c r="N67" s="5">
        <v>3.77</v>
      </c>
      <c r="O67" s="5">
        <v>9.6999999999999993</v>
      </c>
      <c r="P67" s="5">
        <v>1.3783099999999999</v>
      </c>
      <c r="Q67" s="5">
        <v>33</v>
      </c>
      <c r="R67" s="5">
        <v>0.69199999999999995</v>
      </c>
      <c r="S67" s="5">
        <v>3</v>
      </c>
      <c r="T67" s="5">
        <v>12.5</v>
      </c>
      <c r="U67" s="5">
        <v>31</v>
      </c>
      <c r="V67" s="11">
        <f t="shared" si="8"/>
        <v>5.0736006281999995</v>
      </c>
      <c r="W67" s="11">
        <f t="shared" si="7"/>
        <v>6.4780235582000003</v>
      </c>
      <c r="X67" s="11">
        <f t="shared" si="7"/>
        <v>7.6293849881999991</v>
      </c>
      <c r="Y67" s="11">
        <f t="shared" si="7"/>
        <v>8.5276849181999985</v>
      </c>
      <c r="Z67" s="11">
        <f t="shared" si="7"/>
        <v>9.1729233482000012</v>
      </c>
      <c r="AA67" s="11">
        <f t="shared" si="7"/>
        <v>9.5651002781999992</v>
      </c>
      <c r="AB67" s="11">
        <f t="shared" si="7"/>
        <v>9.7042157081999996</v>
      </c>
      <c r="AC67" s="11" t="str">
        <f t="shared" si="7"/>
        <v/>
      </c>
      <c r="AD67" s="11" t="str">
        <f t="shared" si="7"/>
        <v/>
      </c>
      <c r="AE67" s="11" t="str">
        <f t="shared" si="7"/>
        <v/>
      </c>
      <c r="AF67" s="11" t="str">
        <f t="shared" si="7"/>
        <v/>
      </c>
      <c r="AG67" s="11" t="str">
        <f t="shared" si="7"/>
        <v/>
      </c>
      <c r="AH67" s="11" t="str">
        <f t="shared" si="7"/>
        <v/>
      </c>
      <c r="AI67" s="11" t="str">
        <f t="shared" si="7"/>
        <v/>
      </c>
      <c r="AJ67" s="11" t="str">
        <f t="shared" si="7"/>
        <v/>
      </c>
      <c r="AK67" s="5" t="s">
        <v>368</v>
      </c>
      <c r="AL67" s="5" t="s">
        <v>369</v>
      </c>
      <c r="AM67" s="5" t="s">
        <v>370</v>
      </c>
      <c r="AN67" s="5" t="s">
        <v>25</v>
      </c>
      <c r="AO67" s="5" t="s">
        <v>24</v>
      </c>
      <c r="AP67" s="5" t="s">
        <v>35</v>
      </c>
      <c r="AQ67" s="5" t="s">
        <v>44</v>
      </c>
      <c r="AR67" s="5" t="s">
        <v>33</v>
      </c>
      <c r="AS67" s="6">
        <v>-0.56542000000000003</v>
      </c>
      <c r="AT67" s="6">
        <v>1.3042</v>
      </c>
      <c r="AU67" s="6">
        <v>-9.2499999999999995E-3</v>
      </c>
      <c r="AV67" s="6"/>
      <c r="AW67" s="6"/>
      <c r="AX67" s="5">
        <v>2.0099999999999998</v>
      </c>
      <c r="AY67" s="5">
        <v>45.39</v>
      </c>
      <c r="AZ67" s="5">
        <v>0.50624000000000002</v>
      </c>
      <c r="BA67" s="5">
        <v>33</v>
      </c>
      <c r="BB67" s="5">
        <v>0.94</v>
      </c>
      <c r="BC67" s="5">
        <v>4.5999999999999996</v>
      </c>
      <c r="BD67" s="5">
        <v>56.4</v>
      </c>
      <c r="BE67" s="5">
        <v>30</v>
      </c>
      <c r="BF67" s="11">
        <v>11.55158</v>
      </c>
      <c r="BG67" s="11">
        <v>21.818580000000001</v>
      </c>
      <c r="BH67" s="11">
        <v>30.235579999999995</v>
      </c>
      <c r="BI67" s="11">
        <v>36.802579999999999</v>
      </c>
      <c r="BJ67" s="11">
        <v>41.519580000000005</v>
      </c>
      <c r="BK67" s="11">
        <v>44.386579999999995</v>
      </c>
      <c r="BL67" s="11">
        <v>45.403579999999998</v>
      </c>
      <c r="BM67" s="11"/>
      <c r="BN67" s="11"/>
      <c r="BO67" s="11"/>
      <c r="BP67" s="11"/>
      <c r="BQ67" s="11"/>
      <c r="BR67" s="11"/>
      <c r="BS67" s="11"/>
      <c r="BT67" s="11"/>
      <c r="BU67" s="5">
        <v>45.39</v>
      </c>
    </row>
    <row r="68" spans="1:73" x14ac:dyDescent="0.25">
      <c r="A68" s="5" t="s">
        <v>371</v>
      </c>
      <c r="B68" s="5" t="s">
        <v>394</v>
      </c>
      <c r="C68" s="5" t="s">
        <v>395</v>
      </c>
      <c r="D68" s="5" t="s">
        <v>24</v>
      </c>
      <c r="E68" s="5" t="s">
        <v>39</v>
      </c>
      <c r="F68" s="5" t="s">
        <v>30</v>
      </c>
      <c r="G68" s="5" t="s">
        <v>27</v>
      </c>
      <c r="H68" s="5" t="s">
        <v>28</v>
      </c>
      <c r="I68" s="6">
        <v>2.35934</v>
      </c>
      <c r="J68" s="6">
        <v>0.20483999999999999</v>
      </c>
      <c r="K68" s="6"/>
      <c r="L68" s="6"/>
      <c r="M68" s="6"/>
      <c r="N68" s="5">
        <v>2.68</v>
      </c>
      <c r="O68" s="5">
        <v>14.86</v>
      </c>
      <c r="P68" s="5">
        <v>0.11099000000000001</v>
      </c>
      <c r="Q68" s="5">
        <v>35</v>
      </c>
      <c r="R68" s="5">
        <v>0.82499999999999996</v>
      </c>
      <c r="S68" s="5">
        <v>2.5</v>
      </c>
      <c r="T68" s="5">
        <v>14</v>
      </c>
      <c r="U68" s="5">
        <v>33</v>
      </c>
      <c r="V68" s="11">
        <f t="shared" si="8"/>
        <v>4.6050009200000002</v>
      </c>
      <c r="W68" s="11">
        <f t="shared" si="7"/>
        <v>6.7412363119999998</v>
      </c>
      <c r="X68" s="11">
        <f t="shared" si="7"/>
        <v>8.8774717039999995</v>
      </c>
      <c r="Y68" s="11">
        <f t="shared" si="7"/>
        <v>11.013707095999999</v>
      </c>
      <c r="Z68" s="11">
        <f t="shared" si="7"/>
        <v>13.149942487999999</v>
      </c>
      <c r="AA68" s="11">
        <f t="shared" si="7"/>
        <v>15.286177879999999</v>
      </c>
      <c r="AB68" s="11" t="str">
        <f t="shared" si="7"/>
        <v/>
      </c>
      <c r="AC68" s="11" t="str">
        <f t="shared" si="7"/>
        <v/>
      </c>
      <c r="AD68" s="11" t="str">
        <f t="shared" si="7"/>
        <v/>
      </c>
      <c r="AE68" s="11" t="str">
        <f t="shared" si="7"/>
        <v/>
      </c>
      <c r="AF68" s="11" t="str">
        <f t="shared" si="7"/>
        <v/>
      </c>
      <c r="AG68" s="11" t="str">
        <f t="shared" si="7"/>
        <v/>
      </c>
      <c r="AH68" s="11" t="str">
        <f t="shared" si="7"/>
        <v/>
      </c>
      <c r="AI68" s="11" t="str">
        <f t="shared" si="7"/>
        <v/>
      </c>
      <c r="AJ68" s="11" t="str">
        <f t="shared" si="7"/>
        <v/>
      </c>
      <c r="AK68" s="5" t="s">
        <v>371</v>
      </c>
      <c r="AL68" s="5" t="s">
        <v>394</v>
      </c>
      <c r="AM68" s="5" t="s">
        <v>395</v>
      </c>
      <c r="AN68" s="5" t="s">
        <v>25</v>
      </c>
      <c r="AO68" s="5" t="s">
        <v>24</v>
      </c>
      <c r="AP68" s="5" t="s">
        <v>35</v>
      </c>
      <c r="AQ68" s="5" t="s">
        <v>44</v>
      </c>
      <c r="AR68" s="5" t="s">
        <v>28</v>
      </c>
      <c r="AS68" s="6">
        <v>0.53420000000000001</v>
      </c>
      <c r="AT68" s="6">
        <v>1.04288</v>
      </c>
      <c r="AU68" s="6"/>
      <c r="AV68" s="6"/>
      <c r="AW68" s="6"/>
      <c r="AX68" s="5">
        <v>1.58</v>
      </c>
      <c r="AY68" s="5">
        <v>61.02</v>
      </c>
      <c r="AZ68" s="5">
        <v>1.7433700000000001</v>
      </c>
      <c r="BA68" s="5">
        <v>35</v>
      </c>
      <c r="BB68" s="5">
        <v>0.88200000000000001</v>
      </c>
      <c r="BC68" s="5">
        <v>2.5</v>
      </c>
      <c r="BD68" s="5">
        <v>57.7</v>
      </c>
      <c r="BE68" s="5">
        <v>33</v>
      </c>
      <c r="BF68" s="10">
        <v>10.963000000000001</v>
      </c>
      <c r="BG68" s="10">
        <v>21.3918</v>
      </c>
      <c r="BH68" s="10">
        <v>31.820599999999999</v>
      </c>
      <c r="BI68" s="10">
        <v>42.249400000000001</v>
      </c>
      <c r="BJ68" s="10">
        <v>52.678199999999997</v>
      </c>
      <c r="BK68" s="10">
        <v>63.106999999999999</v>
      </c>
      <c r="BL68" s="10"/>
      <c r="BM68" s="10"/>
      <c r="BN68" s="10"/>
      <c r="BO68" s="10"/>
      <c r="BP68" s="10"/>
      <c r="BQ68" s="10"/>
      <c r="BR68" s="10"/>
      <c r="BS68" s="10"/>
      <c r="BT68" s="10"/>
      <c r="BU68" s="5">
        <v>61.02</v>
      </c>
    </row>
    <row r="69" spans="1:73" x14ac:dyDescent="0.25">
      <c r="A69" t="s">
        <v>178</v>
      </c>
      <c r="B69" t="s">
        <v>183</v>
      </c>
      <c r="C69" t="s">
        <v>184</v>
      </c>
      <c r="D69" t="s">
        <v>24</v>
      </c>
      <c r="E69" t="s">
        <v>39</v>
      </c>
      <c r="F69" t="s">
        <v>30</v>
      </c>
      <c r="G69" t="s">
        <v>52</v>
      </c>
      <c r="H69" t="s">
        <v>28</v>
      </c>
      <c r="I69" s="4">
        <v>3.4719600000000002</v>
      </c>
      <c r="J69" s="4">
        <v>0.19495000000000001</v>
      </c>
      <c r="N69">
        <v>3.95</v>
      </c>
      <c r="O69">
        <v>18.239999999999998</v>
      </c>
      <c r="P69">
        <v>3.0000000000000001E-3</v>
      </c>
      <c r="Q69">
        <v>28</v>
      </c>
      <c r="R69">
        <v>0.83399999999999996</v>
      </c>
      <c r="S69">
        <v>4.5</v>
      </c>
      <c r="T69">
        <v>17</v>
      </c>
      <c r="U69">
        <v>26</v>
      </c>
      <c r="V69" s="11">
        <f t="shared" si="8"/>
        <v>6.5732713880000002</v>
      </c>
      <c r="W69" s="11">
        <f t="shared" si="7"/>
        <v>9.4901717730000001</v>
      </c>
      <c r="X69" s="11">
        <f t="shared" si="7"/>
        <v>12.407072158000002</v>
      </c>
      <c r="Y69" s="11">
        <f t="shared" si="7"/>
        <v>15.323972543</v>
      </c>
      <c r="Z69" s="11">
        <f t="shared" si="7"/>
        <v>18.240872927999998</v>
      </c>
      <c r="AA69" s="11" t="str">
        <f t="shared" si="7"/>
        <v/>
      </c>
      <c r="AB69" s="11" t="str">
        <f t="shared" si="7"/>
        <v/>
      </c>
      <c r="AC69" s="11" t="str">
        <f t="shared" si="7"/>
        <v/>
      </c>
      <c r="AD69" s="11" t="str">
        <f t="shared" si="7"/>
        <v/>
      </c>
      <c r="AE69" s="11" t="str">
        <f t="shared" si="7"/>
        <v/>
      </c>
      <c r="AF69" s="11" t="str">
        <f t="shared" si="7"/>
        <v/>
      </c>
      <c r="AG69" s="11" t="str">
        <f t="shared" si="7"/>
        <v/>
      </c>
      <c r="AH69" s="11" t="str">
        <f t="shared" si="7"/>
        <v/>
      </c>
      <c r="AI69" s="11" t="str">
        <f t="shared" si="7"/>
        <v/>
      </c>
      <c r="AJ69" s="11" t="str">
        <f t="shared" si="7"/>
        <v/>
      </c>
      <c r="AK69" t="s">
        <v>178</v>
      </c>
      <c r="AL69" t="s">
        <v>183</v>
      </c>
      <c r="AM69" t="s">
        <v>184</v>
      </c>
      <c r="AN69" t="s">
        <v>25</v>
      </c>
      <c r="AO69" t="s">
        <v>24</v>
      </c>
      <c r="AP69" t="s">
        <v>35</v>
      </c>
      <c r="AQ69" t="s">
        <v>71</v>
      </c>
      <c r="AR69" t="s">
        <v>28</v>
      </c>
      <c r="AS69" s="4">
        <v>0.94594</v>
      </c>
      <c r="AT69" s="4">
        <v>1.4962299999999999</v>
      </c>
      <c r="AU69" s="4"/>
      <c r="AV69" s="4"/>
      <c r="AW69" s="4"/>
      <c r="AX69">
        <v>2.44</v>
      </c>
      <c r="AY69">
        <v>75.760000000000005</v>
      </c>
      <c r="AZ69">
        <v>0.15789</v>
      </c>
      <c r="BA69">
        <v>28</v>
      </c>
      <c r="BB69">
        <v>0.87</v>
      </c>
      <c r="BC69">
        <v>5.0999999999999996</v>
      </c>
      <c r="BD69">
        <v>68.099999999999994</v>
      </c>
      <c r="BE69">
        <v>26</v>
      </c>
      <c r="BF69" s="10">
        <v>15.908239999999999</v>
      </c>
      <c r="BG69" s="10">
        <v>30.870539999999998</v>
      </c>
      <c r="BH69" s="10">
        <v>45.832839999999997</v>
      </c>
      <c r="BI69" s="10">
        <v>60.795139999999996</v>
      </c>
      <c r="BJ69" s="10">
        <v>75.757439999999988</v>
      </c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>
        <v>75.760000000000005</v>
      </c>
    </row>
    <row r="70" spans="1:73" x14ac:dyDescent="0.25">
      <c r="A70" t="s">
        <v>178</v>
      </c>
      <c r="B70" t="s">
        <v>187</v>
      </c>
      <c r="C70" t="s">
        <v>188</v>
      </c>
      <c r="D70" t="s">
        <v>24</v>
      </c>
      <c r="E70" t="s">
        <v>39</v>
      </c>
      <c r="F70" t="s">
        <v>30</v>
      </c>
      <c r="G70" t="s">
        <v>27</v>
      </c>
      <c r="H70" t="s">
        <v>28</v>
      </c>
      <c r="I70" s="4">
        <v>3.6487599999999998</v>
      </c>
      <c r="J70" s="4">
        <v>0.19161</v>
      </c>
      <c r="N70">
        <v>4.12</v>
      </c>
      <c r="O70">
        <v>17.18</v>
      </c>
      <c r="P70">
        <v>9.239E-2</v>
      </c>
      <c r="Q70">
        <v>31</v>
      </c>
      <c r="R70">
        <v>0.84</v>
      </c>
      <c r="S70">
        <v>4</v>
      </c>
      <c r="T70">
        <v>17</v>
      </c>
      <c r="U70">
        <v>29</v>
      </c>
      <c r="V70" s="11">
        <f t="shared" si="8"/>
        <v>6.2927787255999998</v>
      </c>
      <c r="W70" s="11">
        <f t="shared" si="7"/>
        <v>8.4699665116000009</v>
      </c>
      <c r="X70" s="11">
        <f t="shared" si="7"/>
        <v>10.6471542976</v>
      </c>
      <c r="Y70" s="11">
        <f t="shared" si="7"/>
        <v>12.824342083599999</v>
      </c>
      <c r="Z70" s="11">
        <f t="shared" si="7"/>
        <v>15.001529869600001</v>
      </c>
      <c r="AA70" s="11">
        <f t="shared" si="7"/>
        <v>17.1787176556</v>
      </c>
      <c r="AB70" s="11" t="str">
        <f t="shared" si="7"/>
        <v/>
      </c>
      <c r="AC70" s="11" t="str">
        <f t="shared" si="7"/>
        <v/>
      </c>
      <c r="AD70" s="11" t="str">
        <f t="shared" si="7"/>
        <v/>
      </c>
      <c r="AE70" s="11" t="str">
        <f t="shared" si="7"/>
        <v/>
      </c>
      <c r="AF70" s="11" t="str">
        <f t="shared" si="7"/>
        <v/>
      </c>
      <c r="AG70" s="11" t="str">
        <f t="shared" si="7"/>
        <v/>
      </c>
      <c r="AH70" s="11" t="str">
        <f t="shared" si="7"/>
        <v/>
      </c>
      <c r="AI70" s="11" t="str">
        <f t="shared" si="7"/>
        <v/>
      </c>
      <c r="AJ70" s="11" t="str">
        <f t="shared" si="7"/>
        <v/>
      </c>
      <c r="AK70" t="s">
        <v>178</v>
      </c>
      <c r="AL70" t="s">
        <v>187</v>
      </c>
      <c r="AM70" t="s">
        <v>188</v>
      </c>
      <c r="AN70" t="s">
        <v>25</v>
      </c>
      <c r="AO70" t="s">
        <v>24</v>
      </c>
      <c r="AP70" t="s">
        <v>35</v>
      </c>
      <c r="AQ70" t="s">
        <v>71</v>
      </c>
      <c r="AR70" t="s">
        <v>28</v>
      </c>
      <c r="AS70" s="4">
        <v>2.4363600000000001</v>
      </c>
      <c r="AT70" s="4">
        <v>1.13626</v>
      </c>
      <c r="AU70" s="4"/>
      <c r="AV70" s="4"/>
      <c r="AW70" s="4"/>
      <c r="AX70">
        <v>2.44</v>
      </c>
      <c r="AY70">
        <v>70.61</v>
      </c>
      <c r="AZ70">
        <v>0.10217</v>
      </c>
      <c r="BA70">
        <v>31</v>
      </c>
      <c r="BB70">
        <v>0.874</v>
      </c>
      <c r="BC70">
        <v>5.0999999999999996</v>
      </c>
      <c r="BD70">
        <v>65.8</v>
      </c>
      <c r="BE70">
        <v>29</v>
      </c>
      <c r="BF70" s="10">
        <v>13.798960000000001</v>
      </c>
      <c r="BG70" s="10">
        <v>25.161560000000001</v>
      </c>
      <c r="BH70" s="10">
        <v>36.524160000000002</v>
      </c>
      <c r="BI70" s="10">
        <v>47.886760000000002</v>
      </c>
      <c r="BJ70" s="10">
        <v>59.249360000000003</v>
      </c>
      <c r="BK70" s="10">
        <v>70.611959999999996</v>
      </c>
      <c r="BL70" s="10"/>
      <c r="BM70" s="10"/>
      <c r="BN70" s="10"/>
      <c r="BO70" s="10"/>
      <c r="BP70" s="10"/>
      <c r="BQ70" s="10"/>
      <c r="BR70" s="10"/>
      <c r="BS70" s="10"/>
      <c r="BT70" s="10"/>
      <c r="BU70">
        <v>70.61</v>
      </c>
    </row>
    <row r="71" spans="1:7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3.3749400000000001</v>
      </c>
      <c r="J71" s="6">
        <v>0.19932</v>
      </c>
      <c r="K71" s="6"/>
      <c r="L71" s="6"/>
      <c r="M71" s="6"/>
      <c r="N71" s="5">
        <v>4.29</v>
      </c>
      <c r="O71" s="5">
        <v>16.46</v>
      </c>
      <c r="P71" s="5">
        <v>1.7700000000000001E-3</v>
      </c>
      <c r="Q71" s="5">
        <v>65</v>
      </c>
      <c r="R71" s="5">
        <v>0.91900000000000004</v>
      </c>
      <c r="S71" s="5">
        <v>4</v>
      </c>
      <c r="T71" s="5">
        <v>22</v>
      </c>
      <c r="U71" s="5">
        <v>63</v>
      </c>
      <c r="V71" s="11">
        <f t="shared" si="8"/>
        <v>6.0079472340000004</v>
      </c>
      <c r="W71" s="11">
        <f t="shared" si="7"/>
        <v>8.9647597739999991</v>
      </c>
      <c r="X71" s="11">
        <f t="shared" si="7"/>
        <v>12.279949673999999</v>
      </c>
      <c r="Y71" s="11">
        <f t="shared" si="7"/>
        <v>15.068536134000004</v>
      </c>
      <c r="Z71" s="11">
        <f t="shared" si="7"/>
        <v>16.445538354</v>
      </c>
      <c r="AA71" s="11" t="str">
        <f t="shared" si="7"/>
        <v/>
      </c>
      <c r="AB71" s="11" t="str">
        <f t="shared" si="7"/>
        <v/>
      </c>
      <c r="AC71" s="11" t="str">
        <f t="shared" si="7"/>
        <v/>
      </c>
      <c r="AD71" s="11" t="str">
        <f t="shared" si="7"/>
        <v/>
      </c>
      <c r="AE71" s="11" t="str">
        <f t="shared" si="7"/>
        <v/>
      </c>
      <c r="AF71" s="11" t="str">
        <f t="shared" si="7"/>
        <v/>
      </c>
      <c r="AG71" s="11" t="str">
        <f t="shared" si="7"/>
        <v/>
      </c>
      <c r="AH71" s="11" t="str">
        <f t="shared" si="7"/>
        <v/>
      </c>
      <c r="AI71" s="11" t="str">
        <f t="shared" si="7"/>
        <v/>
      </c>
      <c r="AJ71" s="11" t="str">
        <f t="shared" si="7"/>
        <v/>
      </c>
      <c r="AK71" s="5" t="s">
        <v>178</v>
      </c>
      <c r="AL71" s="5" t="s">
        <v>189</v>
      </c>
      <c r="AM71" s="5" t="s">
        <v>190</v>
      </c>
      <c r="AN71" s="5" t="s">
        <v>25</v>
      </c>
      <c r="AO71" s="5" t="s">
        <v>24</v>
      </c>
      <c r="AP71" s="5" t="s">
        <v>35</v>
      </c>
      <c r="AQ71" s="5" t="s">
        <v>71</v>
      </c>
      <c r="AR71" s="5" t="s">
        <v>43</v>
      </c>
      <c r="AS71" s="6">
        <v>4.6134500000000003</v>
      </c>
      <c r="AT71" s="6">
        <v>0.39974999999999999</v>
      </c>
      <c r="AU71" s="6">
        <v>5.339E-2</v>
      </c>
      <c r="AV71" s="6">
        <v>-7.3999999999999999E-4</v>
      </c>
      <c r="AW71" s="6"/>
      <c r="AX71" s="5">
        <v>4.6100000000000003</v>
      </c>
      <c r="AY71" s="5">
        <v>65.67</v>
      </c>
      <c r="AZ71" s="5">
        <v>0.12717000000000001</v>
      </c>
      <c r="BA71" s="5">
        <v>65</v>
      </c>
      <c r="BB71" s="5">
        <v>0.89800000000000002</v>
      </c>
      <c r="BC71" s="5">
        <v>4.3</v>
      </c>
      <c r="BD71" s="5">
        <v>78.7</v>
      </c>
      <c r="BE71" s="5">
        <v>61</v>
      </c>
      <c r="BF71" s="10">
        <v>13.209950000000001</v>
      </c>
      <c r="BG71" s="10">
        <v>28.044449999999998</v>
      </c>
      <c r="BH71" s="10">
        <v>44.676949999999991</v>
      </c>
      <c r="BI71" s="10">
        <v>58.667450000000017</v>
      </c>
      <c r="BJ71" s="10">
        <v>65.575950000000006</v>
      </c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5">
        <v>65.67</v>
      </c>
    </row>
    <row r="72" spans="1:73" x14ac:dyDescent="0.25">
      <c r="A72" s="5" t="s">
        <v>149</v>
      </c>
      <c r="B72" s="5" t="s">
        <v>122</v>
      </c>
      <c r="C72" s="5" t="s">
        <v>123</v>
      </c>
      <c r="D72" s="5" t="s">
        <v>24</v>
      </c>
      <c r="E72" s="5" t="s">
        <v>39</v>
      </c>
      <c r="F72" s="5" t="s">
        <v>30</v>
      </c>
      <c r="G72" s="5" t="s">
        <v>52</v>
      </c>
      <c r="H72" s="5" t="s">
        <v>28</v>
      </c>
      <c r="I72" s="6">
        <v>1.3355699999999999</v>
      </c>
      <c r="J72" s="6">
        <v>0.26367000000000002</v>
      </c>
      <c r="K72" s="6"/>
      <c r="L72" s="6"/>
      <c r="M72" s="6"/>
      <c r="N72" s="5">
        <v>2</v>
      </c>
      <c r="O72" s="5">
        <v>21.14</v>
      </c>
      <c r="P72" s="5">
        <v>2.33E-3</v>
      </c>
      <c r="Q72" s="5">
        <v>30</v>
      </c>
      <c r="R72" s="5">
        <v>0.96</v>
      </c>
      <c r="S72" s="5">
        <v>2</v>
      </c>
      <c r="T72" s="5">
        <v>24</v>
      </c>
      <c r="U72" s="5">
        <v>28</v>
      </c>
      <c r="V72" s="11">
        <f t="shared" si="8"/>
        <v>6.7756331702999999</v>
      </c>
      <c r="W72" s="11">
        <f t="shared" si="7"/>
        <v>10.867132395300001</v>
      </c>
      <c r="X72" s="11">
        <f t="shared" si="7"/>
        <v>14.274671640299999</v>
      </c>
      <c r="Y72" s="11">
        <f t="shared" si="7"/>
        <v>16.998250905300001</v>
      </c>
      <c r="Z72" s="11">
        <f t="shared" si="7"/>
        <v>19.037870190300001</v>
      </c>
      <c r="AA72" s="11">
        <f t="shared" si="7"/>
        <v>20.393529495299997</v>
      </c>
      <c r="AB72" s="11">
        <f t="shared" si="7"/>
        <v>21.0652288203</v>
      </c>
      <c r="AC72" s="11" t="str">
        <f t="shared" si="7"/>
        <v/>
      </c>
      <c r="AD72" s="11" t="str">
        <f t="shared" si="7"/>
        <v/>
      </c>
      <c r="AE72" s="11" t="str">
        <f t="shared" si="7"/>
        <v/>
      </c>
      <c r="AF72" s="11" t="str">
        <f t="shared" si="7"/>
        <v/>
      </c>
      <c r="AG72" s="11" t="str">
        <f t="shared" si="7"/>
        <v/>
      </c>
      <c r="AH72" s="11" t="str">
        <f t="shared" si="7"/>
        <v/>
      </c>
      <c r="AI72" s="11" t="str">
        <f t="shared" si="7"/>
        <v/>
      </c>
      <c r="AJ72" s="11" t="str">
        <f t="shared" si="7"/>
        <v/>
      </c>
      <c r="AK72" s="5" t="s">
        <v>149</v>
      </c>
      <c r="AL72" s="5" t="s">
        <v>122</v>
      </c>
      <c r="AM72" s="5" t="s">
        <v>123</v>
      </c>
      <c r="AN72" s="5" t="s">
        <v>25</v>
      </c>
      <c r="AO72" s="5" t="s">
        <v>24</v>
      </c>
      <c r="AP72" s="5" t="s">
        <v>35</v>
      </c>
      <c r="AQ72" s="5" t="s">
        <v>71</v>
      </c>
      <c r="AR72" s="5" t="s">
        <v>33</v>
      </c>
      <c r="AS72" s="6">
        <v>2.5205899999999999</v>
      </c>
      <c r="AT72" s="6">
        <v>1.94085</v>
      </c>
      <c r="AU72" s="6">
        <v>-1.2970000000000001E-2</v>
      </c>
      <c r="AV72" s="6"/>
      <c r="AW72" s="6"/>
      <c r="AX72" s="5">
        <v>2.52</v>
      </c>
      <c r="AY72" s="5">
        <v>75.13</v>
      </c>
      <c r="AZ72" s="5">
        <v>5.391E-2</v>
      </c>
      <c r="BA72" s="5">
        <v>30</v>
      </c>
      <c r="BB72" s="5">
        <v>0.97099999999999997</v>
      </c>
      <c r="BC72" s="5">
        <v>2.5</v>
      </c>
      <c r="BD72" s="5">
        <v>90</v>
      </c>
      <c r="BE72" s="5">
        <v>27</v>
      </c>
      <c r="BF72" s="11">
        <v>20.632089999999998</v>
      </c>
      <c r="BG72" s="11">
        <v>36.149589999999996</v>
      </c>
      <c r="BH72" s="11">
        <v>49.073089999999993</v>
      </c>
      <c r="BI72" s="11">
        <v>59.402589999999996</v>
      </c>
      <c r="BJ72" s="11">
        <v>67.138090000000005</v>
      </c>
      <c r="BK72" s="11">
        <v>72.279589999999985</v>
      </c>
      <c r="BL72" s="11">
        <v>74.827089999999998</v>
      </c>
      <c r="BM72" s="11"/>
      <c r="BN72" s="11"/>
      <c r="BO72" s="11"/>
      <c r="BP72" s="11"/>
      <c r="BQ72" s="11"/>
      <c r="BR72" s="11"/>
      <c r="BS72" s="11"/>
      <c r="BT72" s="11"/>
      <c r="BU72" s="5">
        <v>75.13</v>
      </c>
    </row>
    <row r="73" spans="1:73" x14ac:dyDescent="0.25">
      <c r="A73" s="5" t="s">
        <v>178</v>
      </c>
      <c r="B73" s="5" t="s">
        <v>101</v>
      </c>
      <c r="C73" s="5" t="s">
        <v>102</v>
      </c>
      <c r="D73" s="5" t="s">
        <v>24</v>
      </c>
      <c r="E73" s="5" t="s">
        <v>39</v>
      </c>
      <c r="F73" s="5" t="s">
        <v>30</v>
      </c>
      <c r="G73" s="5" t="s">
        <v>52</v>
      </c>
      <c r="H73" s="5" t="s">
        <v>28</v>
      </c>
      <c r="I73" s="6">
        <v>2.51844</v>
      </c>
      <c r="J73" s="6">
        <v>0.21562999999999999</v>
      </c>
      <c r="K73" s="6"/>
      <c r="L73" s="6"/>
      <c r="M73" s="6"/>
      <c r="N73" s="5">
        <v>3.1</v>
      </c>
      <c r="O73" s="5">
        <v>16.77</v>
      </c>
      <c r="P73" s="5">
        <v>2.7799999999999999E-3</v>
      </c>
      <c r="Q73" s="5">
        <v>68</v>
      </c>
      <c r="R73" s="5">
        <v>0.88200000000000001</v>
      </c>
      <c r="S73" s="5">
        <v>3</v>
      </c>
      <c r="T73" s="5">
        <v>20</v>
      </c>
      <c r="U73" s="5">
        <v>66</v>
      </c>
      <c r="V73" s="11">
        <f t="shared" si="8"/>
        <v>5.5013834806000004</v>
      </c>
      <c r="W73" s="11">
        <f t="shared" si="7"/>
        <v>7.8985206276</v>
      </c>
      <c r="X73" s="11">
        <f t="shared" si="7"/>
        <v>10.2956577746</v>
      </c>
      <c r="Y73" s="11">
        <f t="shared" si="7"/>
        <v>12.692794921600001</v>
      </c>
      <c r="Z73" s="11">
        <f t="shared" si="7"/>
        <v>15.089932068600001</v>
      </c>
      <c r="AA73" s="11">
        <f t="shared" si="7"/>
        <v>17.487069215600002</v>
      </c>
      <c r="AB73" s="11" t="str">
        <f t="shared" si="7"/>
        <v/>
      </c>
      <c r="AC73" s="11" t="str">
        <f t="shared" si="7"/>
        <v/>
      </c>
      <c r="AD73" s="11" t="str">
        <f t="shared" si="7"/>
        <v/>
      </c>
      <c r="AE73" s="11" t="str">
        <f t="shared" si="7"/>
        <v/>
      </c>
      <c r="AF73" s="11" t="str">
        <f t="shared" si="7"/>
        <v/>
      </c>
      <c r="AG73" s="11" t="str">
        <f t="shared" si="7"/>
        <v/>
      </c>
      <c r="AH73" s="11" t="str">
        <f t="shared" si="7"/>
        <v/>
      </c>
      <c r="AI73" s="11" t="str">
        <f t="shared" si="7"/>
        <v/>
      </c>
      <c r="AJ73" s="11" t="str">
        <f t="shared" si="7"/>
        <v/>
      </c>
      <c r="AK73" s="5" t="s">
        <v>178</v>
      </c>
      <c r="AL73" s="5" t="s">
        <v>101</v>
      </c>
      <c r="AM73" s="5" t="s">
        <v>102</v>
      </c>
      <c r="AN73" s="5" t="s">
        <v>25</v>
      </c>
      <c r="AO73" s="5" t="s">
        <v>24</v>
      </c>
      <c r="AP73" s="5" t="s">
        <v>35</v>
      </c>
      <c r="AQ73" s="5" t="s">
        <v>36</v>
      </c>
      <c r="AR73" s="5" t="s">
        <v>28</v>
      </c>
      <c r="AS73" s="6">
        <v>2.71672</v>
      </c>
      <c r="AT73" s="6">
        <v>1.1116900000000001</v>
      </c>
      <c r="AU73" s="6"/>
      <c r="AV73" s="6"/>
      <c r="AW73" s="6"/>
      <c r="AX73" s="5">
        <v>2.72</v>
      </c>
      <c r="AY73" s="5">
        <v>66.08</v>
      </c>
      <c r="AZ73" s="5">
        <v>8.5622199999999999</v>
      </c>
      <c r="BA73" s="5">
        <v>68</v>
      </c>
      <c r="BB73" s="5">
        <v>0.88600000000000001</v>
      </c>
      <c r="BC73" s="5">
        <v>4.8</v>
      </c>
      <c r="BD73" s="5">
        <v>66.8</v>
      </c>
      <c r="BE73" s="5">
        <v>66</v>
      </c>
      <c r="BF73" s="10">
        <v>13.833620000000002</v>
      </c>
      <c r="BG73" s="10">
        <v>24.950520000000001</v>
      </c>
      <c r="BH73" s="10">
        <v>36.067420000000006</v>
      </c>
      <c r="BI73" s="10">
        <v>47.184320000000007</v>
      </c>
      <c r="BJ73" s="10">
        <v>58.301220000000008</v>
      </c>
      <c r="BK73" s="10">
        <v>69.418120000000002</v>
      </c>
      <c r="BL73" s="10"/>
      <c r="BM73" s="10"/>
      <c r="BN73" s="10"/>
      <c r="BO73" s="10"/>
      <c r="BP73" s="10"/>
      <c r="BQ73" s="10"/>
      <c r="BR73" s="10"/>
      <c r="BS73" s="10"/>
      <c r="BT73" s="10"/>
      <c r="BU73" s="5">
        <v>66.08</v>
      </c>
    </row>
    <row r="74" spans="1:73" x14ac:dyDescent="0.25">
      <c r="A74" t="s">
        <v>368</v>
      </c>
      <c r="B74" t="s">
        <v>101</v>
      </c>
      <c r="C74" t="s">
        <v>102</v>
      </c>
      <c r="D74" t="s">
        <v>24</v>
      </c>
      <c r="E74" t="s">
        <v>39</v>
      </c>
      <c r="F74" t="s">
        <v>30</v>
      </c>
      <c r="G74" t="s">
        <v>27</v>
      </c>
      <c r="H74" t="s">
        <v>28</v>
      </c>
      <c r="I74" s="4">
        <v>3.40896</v>
      </c>
      <c r="J74" s="4">
        <v>0.25494</v>
      </c>
      <c r="N74">
        <v>4.04</v>
      </c>
      <c r="O74">
        <v>25.29</v>
      </c>
      <c r="P74">
        <v>0.16914000000000001</v>
      </c>
      <c r="Q74">
        <v>33</v>
      </c>
      <c r="R74">
        <v>0.88600000000000001</v>
      </c>
      <c r="S74">
        <v>4</v>
      </c>
      <c r="T74">
        <v>28</v>
      </c>
      <c r="U74">
        <v>31</v>
      </c>
      <c r="V74" s="11">
        <f t="shared" si="8"/>
        <v>7.2488509836000006</v>
      </c>
      <c r="W74" s="11">
        <f t="shared" si="7"/>
        <v>10.544460363600001</v>
      </c>
      <c r="X74" s="11">
        <f t="shared" si="7"/>
        <v>13.8084571836</v>
      </c>
      <c r="Y74" s="11">
        <f t="shared" si="7"/>
        <v>16.918470243600002</v>
      </c>
      <c r="Z74" s="11">
        <f t="shared" si="7"/>
        <v>19.752128343600003</v>
      </c>
      <c r="AA74" s="11">
        <f t="shared" si="7"/>
        <v>22.187060283599997</v>
      </c>
      <c r="AB74" s="11">
        <f t="shared" si="7"/>
        <v>24.100894863600001</v>
      </c>
      <c r="AC74" s="11">
        <f t="shared" si="7"/>
        <v>25.371260883600002</v>
      </c>
      <c r="AD74" s="11" t="str">
        <f t="shared" si="7"/>
        <v/>
      </c>
      <c r="AE74" s="11" t="str">
        <f t="shared" si="7"/>
        <v/>
      </c>
      <c r="AF74" s="11" t="str">
        <f t="shared" si="7"/>
        <v/>
      </c>
      <c r="AG74" s="11" t="str">
        <f t="shared" si="7"/>
        <v/>
      </c>
      <c r="AH74" s="11" t="str">
        <f t="shared" si="7"/>
        <v/>
      </c>
      <c r="AI74" s="11" t="str">
        <f t="shared" si="7"/>
        <v/>
      </c>
      <c r="AJ74" s="11" t="str">
        <f t="shared" si="7"/>
        <v/>
      </c>
      <c r="AK74" t="s">
        <v>368</v>
      </c>
      <c r="AL74" t="s">
        <v>101</v>
      </c>
      <c r="AM74" t="s">
        <v>102</v>
      </c>
      <c r="AN74" t="s">
        <v>25</v>
      </c>
      <c r="AO74" t="s">
        <v>24</v>
      </c>
      <c r="AP74" t="s">
        <v>35</v>
      </c>
      <c r="AQ74" t="s">
        <v>36</v>
      </c>
      <c r="AR74" t="s">
        <v>43</v>
      </c>
      <c r="AS74" s="4">
        <v>2.4909400000000002</v>
      </c>
      <c r="AT74" s="4">
        <v>1.2233000000000001</v>
      </c>
      <c r="AU74" s="4">
        <v>4.1799999999999997E-3</v>
      </c>
      <c r="AV74" s="4">
        <v>-8.0000000000000007E-5</v>
      </c>
      <c r="AW74" s="4"/>
      <c r="AX74">
        <v>2.4900000000000002</v>
      </c>
      <c r="AY74">
        <v>85.84</v>
      </c>
      <c r="AZ74">
        <v>2.80552</v>
      </c>
      <c r="BA74">
        <v>33</v>
      </c>
      <c r="BB74">
        <v>0.97699999999999998</v>
      </c>
      <c r="BC74">
        <v>4.3</v>
      </c>
      <c r="BD74">
        <v>93.2</v>
      </c>
      <c r="BE74">
        <v>29</v>
      </c>
      <c r="BF74" s="10">
        <v>15.06194</v>
      </c>
      <c r="BG74" s="10">
        <v>27.988940000000003</v>
      </c>
      <c r="BH74" s="10">
        <v>40.791939999999997</v>
      </c>
      <c r="BI74" s="10">
        <v>52.990940000000009</v>
      </c>
      <c r="BJ74" s="10">
        <v>64.105940000000004</v>
      </c>
      <c r="BK74" s="10">
        <v>73.656939999999992</v>
      </c>
      <c r="BL74" s="10">
        <v>81.163939999999997</v>
      </c>
      <c r="BM74" s="10">
        <v>86.146940000000001</v>
      </c>
      <c r="BN74" s="10"/>
      <c r="BO74" s="10"/>
      <c r="BP74" s="10"/>
      <c r="BQ74" s="10"/>
      <c r="BR74" s="10"/>
      <c r="BS74" s="10"/>
      <c r="BT74" s="10"/>
      <c r="BU74">
        <v>85.84</v>
      </c>
    </row>
    <row r="75" spans="1:73" x14ac:dyDescent="0.25">
      <c r="A75" t="s">
        <v>322</v>
      </c>
      <c r="B75" t="s">
        <v>126</v>
      </c>
      <c r="C75" t="s">
        <v>127</v>
      </c>
      <c r="D75" t="s">
        <v>24</v>
      </c>
      <c r="E75" t="s">
        <v>39</v>
      </c>
      <c r="F75" t="s">
        <v>30</v>
      </c>
      <c r="G75" t="s">
        <v>27</v>
      </c>
      <c r="H75" t="s">
        <v>28</v>
      </c>
      <c r="I75" s="4">
        <v>2.78424</v>
      </c>
      <c r="J75" s="4">
        <v>0.16145000000000001</v>
      </c>
      <c r="N75">
        <v>3.22</v>
      </c>
      <c r="O75">
        <v>12.68</v>
      </c>
      <c r="P75">
        <v>4.6469999999999997E-2</v>
      </c>
      <c r="Q75">
        <v>32</v>
      </c>
      <c r="R75">
        <v>0.86499999999999999</v>
      </c>
      <c r="S75">
        <v>3</v>
      </c>
      <c r="T75">
        <v>13</v>
      </c>
      <c r="U75">
        <v>30</v>
      </c>
      <c r="V75" s="11">
        <f t="shared" si="8"/>
        <v>4.4787077995000004</v>
      </c>
      <c r="W75" s="11">
        <f t="shared" si="7"/>
        <v>5.7408270295000001</v>
      </c>
      <c r="X75" s="11">
        <f t="shared" si="7"/>
        <v>7.0029462594999998</v>
      </c>
      <c r="Y75" s="11">
        <f t="shared" si="7"/>
        <v>8.2650654895000013</v>
      </c>
      <c r="Z75" s="11">
        <f t="shared" si="7"/>
        <v>9.5271847194999992</v>
      </c>
      <c r="AA75" s="11">
        <f t="shared" si="7"/>
        <v>10.789303949500001</v>
      </c>
      <c r="AB75" s="11">
        <f t="shared" si="7"/>
        <v>12.0514231795</v>
      </c>
      <c r="AC75" s="11">
        <f t="shared" si="7"/>
        <v>13.313542409500002</v>
      </c>
      <c r="AD75" s="11" t="str">
        <f t="shared" si="7"/>
        <v/>
      </c>
      <c r="AE75" s="11" t="str">
        <f t="shared" si="7"/>
        <v/>
      </c>
      <c r="AF75" s="11" t="str">
        <f t="shared" si="7"/>
        <v/>
      </c>
      <c r="AG75" s="11" t="str">
        <f t="shared" si="7"/>
        <v/>
      </c>
      <c r="AH75" s="11" t="str">
        <f t="shared" si="7"/>
        <v/>
      </c>
      <c r="AI75" s="11" t="str">
        <f t="shared" si="7"/>
        <v/>
      </c>
      <c r="AJ75" s="11" t="str">
        <f t="shared" si="7"/>
        <v/>
      </c>
      <c r="AK75" t="s">
        <v>322</v>
      </c>
      <c r="AL75" t="s">
        <v>126</v>
      </c>
      <c r="AM75" t="s">
        <v>127</v>
      </c>
      <c r="AN75" t="s">
        <v>25</v>
      </c>
      <c r="AO75" t="s">
        <v>24</v>
      </c>
      <c r="AP75" t="s">
        <v>35</v>
      </c>
      <c r="AQ75" t="s">
        <v>71</v>
      </c>
      <c r="AR75" t="s">
        <v>28</v>
      </c>
      <c r="AS75" s="4">
        <v>2.6779099999999998</v>
      </c>
      <c r="AT75" s="4">
        <v>0.78173999999999999</v>
      </c>
      <c r="AU75" s="4"/>
      <c r="AV75" s="4"/>
      <c r="AW75" s="4"/>
      <c r="AX75">
        <v>2.68</v>
      </c>
      <c r="AY75">
        <v>61.31</v>
      </c>
      <c r="AZ75">
        <v>5.2900000000000003E-2</v>
      </c>
      <c r="BA75">
        <v>32</v>
      </c>
      <c r="BB75">
        <v>0.89200000000000002</v>
      </c>
      <c r="BC75">
        <v>3</v>
      </c>
      <c r="BD75">
        <v>58</v>
      </c>
      <c r="BE75">
        <v>30</v>
      </c>
      <c r="BF75" s="10">
        <v>10.49531</v>
      </c>
      <c r="BG75" s="10">
        <v>18.312709999999999</v>
      </c>
      <c r="BH75" s="10">
        <v>26.130110000000002</v>
      </c>
      <c r="BI75" s="10">
        <v>33.947510000000001</v>
      </c>
      <c r="BJ75" s="10">
        <v>41.764909999999993</v>
      </c>
      <c r="BK75" s="10">
        <v>49.58231</v>
      </c>
      <c r="BL75" s="10">
        <v>57.399709999999999</v>
      </c>
      <c r="BM75" s="10">
        <v>65.217110000000005</v>
      </c>
      <c r="BN75" s="10"/>
      <c r="BO75" s="10"/>
      <c r="BP75" s="10"/>
      <c r="BQ75" s="10"/>
      <c r="BR75" s="10"/>
      <c r="BS75" s="10"/>
      <c r="BT75" s="10"/>
      <c r="BU75">
        <v>61.31</v>
      </c>
    </row>
    <row r="76" spans="1:73" x14ac:dyDescent="0.25">
      <c r="A76" t="s">
        <v>21</v>
      </c>
      <c r="B76" t="s">
        <v>50</v>
      </c>
      <c r="C76" t="s">
        <v>51</v>
      </c>
      <c r="D76" t="s">
        <v>24</v>
      </c>
      <c r="E76" t="s">
        <v>39</v>
      </c>
      <c r="F76" t="s">
        <v>30</v>
      </c>
      <c r="G76">
        <v>1</v>
      </c>
      <c r="H76" t="s">
        <v>28</v>
      </c>
      <c r="I76" s="4">
        <v>4.4429400000000001</v>
      </c>
      <c r="J76" s="4">
        <v>0.11552999999999999</v>
      </c>
      <c r="N76">
        <v>4.62</v>
      </c>
      <c r="O76">
        <v>11.76</v>
      </c>
      <c r="P76">
        <v>2.9371</v>
      </c>
      <c r="Q76">
        <v>41</v>
      </c>
      <c r="R76">
        <v>0.60599999999999998</v>
      </c>
      <c r="S76">
        <v>3</v>
      </c>
      <c r="T76">
        <v>13.5</v>
      </c>
      <c r="U76">
        <v>39</v>
      </c>
      <c r="V76" s="11">
        <f t="shared" si="8"/>
        <v>7.4114972136000006</v>
      </c>
      <c r="W76" s="11">
        <f t="shared" si="8"/>
        <v>9.5141547666000008</v>
      </c>
      <c r="X76" s="11">
        <f t="shared" si="8"/>
        <v>10.929408819599999</v>
      </c>
      <c r="Y76" s="11">
        <f t="shared" si="8"/>
        <v>11.657259372599999</v>
      </c>
      <c r="Z76" s="11" t="str">
        <f t="shared" si="8"/>
        <v/>
      </c>
      <c r="AA76" s="11" t="str">
        <f t="shared" si="8"/>
        <v/>
      </c>
      <c r="AB76" s="11" t="str">
        <f t="shared" si="8"/>
        <v/>
      </c>
      <c r="AC76" s="11" t="str">
        <f t="shared" si="8"/>
        <v/>
      </c>
      <c r="AD76" s="11" t="str">
        <f t="shared" si="8"/>
        <v/>
      </c>
      <c r="AE76" s="11" t="str">
        <f t="shared" si="8"/>
        <v/>
      </c>
      <c r="AF76" s="11" t="str">
        <f t="shared" si="8"/>
        <v/>
      </c>
      <c r="AG76" s="11" t="str">
        <f t="shared" si="8"/>
        <v/>
      </c>
      <c r="AH76" s="11" t="str">
        <f t="shared" si="8"/>
        <v/>
      </c>
      <c r="AI76" s="11" t="str">
        <f t="shared" si="8"/>
        <v/>
      </c>
      <c r="AJ76" s="11" t="str">
        <f t="shared" si="8"/>
        <v/>
      </c>
      <c r="AK76" t="s">
        <v>21</v>
      </c>
      <c r="AL76" t="s">
        <v>50</v>
      </c>
      <c r="AM76" t="s">
        <v>51</v>
      </c>
      <c r="AN76" t="s">
        <v>25</v>
      </c>
      <c r="AO76" t="s">
        <v>24</v>
      </c>
      <c r="AP76" t="s">
        <v>35</v>
      </c>
      <c r="AQ76">
        <v>1</v>
      </c>
      <c r="AR76" t="s">
        <v>33</v>
      </c>
      <c r="AS76" s="4">
        <v>1.5450200000000001</v>
      </c>
      <c r="AT76" s="4">
        <v>2.71251</v>
      </c>
      <c r="AU76" s="4">
        <v>-2.9749999999999999E-2</v>
      </c>
      <c r="AV76" s="4"/>
      <c r="AW76" s="4"/>
      <c r="AX76">
        <v>1.55</v>
      </c>
      <c r="AY76">
        <v>63.37</v>
      </c>
      <c r="AZ76">
        <v>66.098380000000006</v>
      </c>
      <c r="BA76">
        <v>40</v>
      </c>
      <c r="BB76">
        <v>0.80400000000000005</v>
      </c>
      <c r="BC76">
        <v>4.8</v>
      </c>
      <c r="BD76">
        <v>69.599999999999994</v>
      </c>
      <c r="BE76">
        <v>37</v>
      </c>
      <c r="BF76" s="11">
        <v>25.695120000000003</v>
      </c>
      <c r="BG76" s="11">
        <v>43.895220000000002</v>
      </c>
      <c r="BH76" s="11">
        <v>56.145319999999991</v>
      </c>
      <c r="BI76" s="11">
        <v>62.445419999999999</v>
      </c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>
        <v>63.37</v>
      </c>
    </row>
    <row r="77" spans="1:73" x14ac:dyDescent="0.25">
      <c r="A77" t="s">
        <v>178</v>
      </c>
      <c r="B77" t="s">
        <v>167</v>
      </c>
      <c r="C77" t="s">
        <v>168</v>
      </c>
      <c r="D77" t="s">
        <v>24</v>
      </c>
      <c r="E77" t="s">
        <v>39</v>
      </c>
      <c r="F77" t="s">
        <v>30</v>
      </c>
      <c r="G77" t="s">
        <v>40</v>
      </c>
      <c r="H77" t="s">
        <v>28</v>
      </c>
      <c r="I77" s="4">
        <v>3.0855600000000001</v>
      </c>
      <c r="J77" s="4">
        <v>0.12146999999999999</v>
      </c>
      <c r="N77">
        <v>3.83</v>
      </c>
      <c r="O77">
        <v>9.2200000000000006</v>
      </c>
      <c r="P77">
        <v>6.4500000000000002E-2</v>
      </c>
      <c r="Q77">
        <v>28</v>
      </c>
      <c r="R77">
        <v>0.83899999999999997</v>
      </c>
      <c r="S77">
        <v>3.5</v>
      </c>
      <c r="T77">
        <v>9</v>
      </c>
      <c r="U77">
        <v>26</v>
      </c>
      <c r="V77" s="11">
        <f t="shared" si="8"/>
        <v>4.6883894468999996</v>
      </c>
      <c r="W77" s="11">
        <f t="shared" si="8"/>
        <v>5.5435382468999999</v>
      </c>
      <c r="X77" s="11">
        <f t="shared" si="8"/>
        <v>6.3986870468999992</v>
      </c>
      <c r="Y77" s="11">
        <f t="shared" si="8"/>
        <v>7.2538358468999995</v>
      </c>
      <c r="Z77" s="11">
        <f t="shared" si="8"/>
        <v>8.1089846468999998</v>
      </c>
      <c r="AA77" s="11">
        <f t="shared" si="8"/>
        <v>8.9641334469</v>
      </c>
      <c r="AB77" s="11" t="str">
        <f t="shared" si="8"/>
        <v/>
      </c>
      <c r="AC77" s="11" t="str">
        <f t="shared" si="8"/>
        <v/>
      </c>
      <c r="AD77" s="11" t="str">
        <f t="shared" si="8"/>
        <v/>
      </c>
      <c r="AE77" s="11" t="str">
        <f t="shared" si="8"/>
        <v/>
      </c>
      <c r="AF77" s="11" t="str">
        <f t="shared" si="8"/>
        <v/>
      </c>
      <c r="AG77" s="11" t="str">
        <f t="shared" si="8"/>
        <v/>
      </c>
      <c r="AH77" s="11" t="str">
        <f t="shared" si="8"/>
        <v/>
      </c>
      <c r="AI77" s="11" t="str">
        <f t="shared" si="8"/>
        <v/>
      </c>
      <c r="AJ77" s="11" t="str">
        <f t="shared" si="8"/>
        <v/>
      </c>
      <c r="AK77" t="s">
        <v>178</v>
      </c>
      <c r="AL77" t="s">
        <v>167</v>
      </c>
      <c r="AM77" t="s">
        <v>168</v>
      </c>
      <c r="AN77" t="s">
        <v>25</v>
      </c>
      <c r="AO77" t="s">
        <v>24</v>
      </c>
      <c r="AP77" t="s">
        <v>35</v>
      </c>
      <c r="AQ77" t="s">
        <v>44</v>
      </c>
      <c r="AR77" t="s">
        <v>28</v>
      </c>
      <c r="AS77" s="4">
        <v>6.1552699999999998</v>
      </c>
      <c r="AT77" s="4">
        <v>0.70399999999999996</v>
      </c>
      <c r="AU77" s="4"/>
      <c r="AV77" s="4"/>
      <c r="AW77" s="4"/>
      <c r="AX77">
        <v>6.16</v>
      </c>
      <c r="AY77">
        <v>50.51</v>
      </c>
      <c r="AZ77">
        <v>0.54466000000000003</v>
      </c>
      <c r="BA77">
        <v>28</v>
      </c>
      <c r="BB77">
        <v>0.89</v>
      </c>
      <c r="BC77">
        <v>6.6</v>
      </c>
      <c r="BD77">
        <v>45.5</v>
      </c>
      <c r="BE77">
        <v>26</v>
      </c>
      <c r="BF77" s="10">
        <v>13.195269999999999</v>
      </c>
      <c r="BG77" s="10">
        <v>20.23527</v>
      </c>
      <c r="BH77" s="10">
        <v>27.275269999999999</v>
      </c>
      <c r="BI77" s="10">
        <v>34.315269999999998</v>
      </c>
      <c r="BJ77" s="10">
        <v>41.355269999999997</v>
      </c>
      <c r="BK77" s="10">
        <v>48.395269999999996</v>
      </c>
      <c r="BL77" s="10"/>
      <c r="BM77" s="10"/>
      <c r="BN77" s="10"/>
      <c r="BO77" s="10"/>
      <c r="BP77" s="10"/>
      <c r="BQ77" s="10"/>
      <c r="BR77" s="10"/>
      <c r="BS77" s="10"/>
      <c r="BT77" s="10"/>
      <c r="BU77">
        <v>50.51</v>
      </c>
    </row>
    <row r="78" spans="1:73" x14ac:dyDescent="0.25">
      <c r="A78" s="5" t="s">
        <v>21</v>
      </c>
      <c r="B78" s="5" t="s">
        <v>53</v>
      </c>
      <c r="C78" s="5" t="s">
        <v>54</v>
      </c>
      <c r="D78" s="5" t="s">
        <v>24</v>
      </c>
      <c r="E78" s="5" t="s">
        <v>39</v>
      </c>
      <c r="F78" s="5" t="s">
        <v>30</v>
      </c>
      <c r="G78" s="5" t="s">
        <v>40</v>
      </c>
      <c r="H78" s="5" t="s">
        <v>28</v>
      </c>
      <c r="I78" s="6">
        <v>2.40476</v>
      </c>
      <c r="J78" s="6">
        <v>0.10047</v>
      </c>
      <c r="K78" s="6"/>
      <c r="L78" s="6"/>
      <c r="M78" s="6"/>
      <c r="N78" s="5">
        <v>2.98</v>
      </c>
      <c r="O78" s="5">
        <v>8.8699999999999992</v>
      </c>
      <c r="P78" s="5">
        <v>0.70560999999999996</v>
      </c>
      <c r="Q78" s="5">
        <v>35</v>
      </c>
      <c r="R78" s="5">
        <v>0.41699999999999998</v>
      </c>
      <c r="S78" s="5">
        <v>1.5</v>
      </c>
      <c r="T78" s="5">
        <v>13.5</v>
      </c>
      <c r="U78" s="5">
        <v>33</v>
      </c>
      <c r="V78" s="11">
        <f t="shared" si="8"/>
        <v>4.9434419882</v>
      </c>
      <c r="W78" s="11">
        <f t="shared" si="8"/>
        <v>6.9089165042000005</v>
      </c>
      <c r="X78" s="11">
        <f t="shared" si="8"/>
        <v>8.8743910201999991</v>
      </c>
      <c r="Y78" s="11" t="str">
        <f t="shared" si="8"/>
        <v/>
      </c>
      <c r="Z78" s="11" t="str">
        <f t="shared" si="8"/>
        <v/>
      </c>
      <c r="AA78" s="11" t="str">
        <f t="shared" si="8"/>
        <v/>
      </c>
      <c r="AB78" s="11" t="str">
        <f t="shared" si="8"/>
        <v/>
      </c>
      <c r="AC78" s="11" t="str">
        <f t="shared" si="8"/>
        <v/>
      </c>
      <c r="AD78" s="11" t="str">
        <f t="shared" si="8"/>
        <v/>
      </c>
      <c r="AE78" s="11" t="str">
        <f t="shared" si="8"/>
        <v/>
      </c>
      <c r="AF78" s="11" t="str">
        <f t="shared" si="8"/>
        <v/>
      </c>
      <c r="AG78" s="11" t="str">
        <f t="shared" si="8"/>
        <v/>
      </c>
      <c r="AH78" s="11" t="str">
        <f t="shared" si="8"/>
        <v/>
      </c>
      <c r="AI78" s="11" t="str">
        <f t="shared" si="8"/>
        <v/>
      </c>
      <c r="AJ78" s="11" t="str">
        <f t="shared" si="8"/>
        <v/>
      </c>
      <c r="AK78" s="5" t="s">
        <v>21</v>
      </c>
      <c r="AL78" s="5" t="s">
        <v>53</v>
      </c>
      <c r="AM78" s="5" t="s">
        <v>54</v>
      </c>
      <c r="AN78" s="5" t="s">
        <v>25</v>
      </c>
      <c r="AO78" s="5" t="s">
        <v>24</v>
      </c>
      <c r="AP78" s="5" t="s">
        <v>35</v>
      </c>
      <c r="AQ78" s="5">
        <v>1</v>
      </c>
      <c r="AR78" s="5" t="s">
        <v>28</v>
      </c>
      <c r="AS78" s="6">
        <v>5.70526</v>
      </c>
      <c r="AT78" s="6">
        <v>1.95628</v>
      </c>
      <c r="AU78" s="6"/>
      <c r="AV78" s="6"/>
      <c r="AW78" s="6"/>
      <c r="AX78" s="5">
        <v>5.71</v>
      </c>
      <c r="AY78" s="5">
        <v>64.39</v>
      </c>
      <c r="AZ78" s="5">
        <v>65.599249999999998</v>
      </c>
      <c r="BA78" s="5">
        <v>34</v>
      </c>
      <c r="BB78" s="5">
        <v>0.71399999999999997</v>
      </c>
      <c r="BC78" s="5">
        <v>4.0999999999999996</v>
      </c>
      <c r="BD78" s="5">
        <v>60.7</v>
      </c>
      <c r="BE78" s="5">
        <v>32</v>
      </c>
      <c r="BF78" s="10">
        <v>25.268059999999998</v>
      </c>
      <c r="BG78" s="10">
        <v>44.830860000000001</v>
      </c>
      <c r="BH78" s="10">
        <v>64.393659999999997</v>
      </c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5">
        <v>64.39</v>
      </c>
    </row>
    <row r="79" spans="1:73" x14ac:dyDescent="0.25">
      <c r="A79" s="5" t="s">
        <v>315</v>
      </c>
      <c r="B79" s="5" t="s">
        <v>53</v>
      </c>
      <c r="C79" s="5" t="s">
        <v>54</v>
      </c>
      <c r="D79" s="5" t="s">
        <v>24</v>
      </c>
      <c r="E79" s="5" t="s">
        <v>39</v>
      </c>
      <c r="F79" s="5" t="s">
        <v>30</v>
      </c>
      <c r="G79" s="5">
        <v>1</v>
      </c>
      <c r="H79" s="5" t="s">
        <v>28</v>
      </c>
      <c r="I79" s="6">
        <v>3.6075900000000001</v>
      </c>
      <c r="J79" s="6">
        <v>0.12892000000000001</v>
      </c>
      <c r="K79" s="6"/>
      <c r="L79" s="6"/>
      <c r="M79" s="6"/>
      <c r="N79" s="5">
        <v>3.87</v>
      </c>
      <c r="O79" s="5">
        <v>8.81</v>
      </c>
      <c r="P79" s="5">
        <v>1.01437</v>
      </c>
      <c r="Q79" s="5">
        <v>28</v>
      </c>
      <c r="R79" s="5">
        <v>0.66300000000000003</v>
      </c>
      <c r="S79" s="5">
        <v>2.7</v>
      </c>
      <c r="T79" s="5">
        <v>10</v>
      </c>
      <c r="U79" s="5">
        <v>26</v>
      </c>
      <c r="V79" s="11">
        <f t="shared" si="8"/>
        <v>5.1804217352000004</v>
      </c>
      <c r="W79" s="11">
        <f t="shared" si="8"/>
        <v>6.0745721792000005</v>
      </c>
      <c r="X79" s="11">
        <f t="shared" si="8"/>
        <v>6.6982484632000006</v>
      </c>
      <c r="Y79" s="11">
        <f t="shared" si="8"/>
        <v>7.1984193871999995</v>
      </c>
      <c r="Z79" s="11">
        <f t="shared" si="8"/>
        <v>7.7220537511999998</v>
      </c>
      <c r="AA79" s="11">
        <f t="shared" si="8"/>
        <v>8.4161203552000003</v>
      </c>
      <c r="AB79" s="11" t="str">
        <f t="shared" si="8"/>
        <v/>
      </c>
      <c r="AC79" s="11" t="str">
        <f t="shared" si="8"/>
        <v/>
      </c>
      <c r="AD79" s="11" t="str">
        <f t="shared" si="8"/>
        <v/>
      </c>
      <c r="AE79" s="11" t="str">
        <f t="shared" si="8"/>
        <v/>
      </c>
      <c r="AF79" s="11" t="str">
        <f t="shared" si="8"/>
        <v/>
      </c>
      <c r="AG79" s="11" t="str">
        <f t="shared" si="8"/>
        <v/>
      </c>
      <c r="AH79" s="11" t="str">
        <f t="shared" si="8"/>
        <v/>
      </c>
      <c r="AI79" s="11" t="str">
        <f t="shared" si="8"/>
        <v/>
      </c>
      <c r="AJ79" s="11" t="str">
        <f t="shared" si="8"/>
        <v/>
      </c>
      <c r="AK79" s="5" t="s">
        <v>315</v>
      </c>
      <c r="AL79" s="5" t="s">
        <v>53</v>
      </c>
      <c r="AM79" s="5" t="s">
        <v>54</v>
      </c>
      <c r="AN79" s="5" t="s">
        <v>25</v>
      </c>
      <c r="AO79" s="5" t="s">
        <v>24</v>
      </c>
      <c r="AP79" s="5" t="s">
        <v>35</v>
      </c>
      <c r="AQ79" s="5" t="s">
        <v>44</v>
      </c>
      <c r="AR79" s="5" t="s">
        <v>43</v>
      </c>
      <c r="AS79" s="6">
        <v>2.0263599999999999</v>
      </c>
      <c r="AT79" s="6">
        <v>1.2172700000000001</v>
      </c>
      <c r="AU79" s="6">
        <v>-2.189E-2</v>
      </c>
      <c r="AV79" s="6">
        <v>1.9000000000000001E-4</v>
      </c>
      <c r="AW79" s="6"/>
      <c r="AX79" s="5">
        <v>2.0299999999999998</v>
      </c>
      <c r="AY79" s="5">
        <v>40.369999999999997</v>
      </c>
      <c r="AZ79" s="5">
        <v>0.28049000000000002</v>
      </c>
      <c r="BA79" s="5">
        <v>26</v>
      </c>
      <c r="BB79" s="5">
        <v>0.97399999999999998</v>
      </c>
      <c r="BC79" s="5">
        <v>2.1</v>
      </c>
      <c r="BD79" s="5">
        <v>42</v>
      </c>
      <c r="BE79" s="5">
        <v>22</v>
      </c>
      <c r="BF79" s="10">
        <v>12.200060000000001</v>
      </c>
      <c r="BG79" s="10">
        <v>19.135760000000001</v>
      </c>
      <c r="BH79" s="10">
        <v>23.973459999999999</v>
      </c>
      <c r="BI79" s="10">
        <v>27.853159999999999</v>
      </c>
      <c r="BJ79" s="10">
        <v>31.914859999999997</v>
      </c>
      <c r="BK79" s="10">
        <v>37.298560000000002</v>
      </c>
      <c r="BL79" s="10"/>
      <c r="BM79" s="10"/>
      <c r="BN79" s="10"/>
      <c r="BO79" s="10"/>
      <c r="BP79" s="10"/>
      <c r="BQ79" s="10"/>
      <c r="BR79" s="10"/>
      <c r="BS79" s="10"/>
      <c r="BT79" s="10"/>
      <c r="BU79" s="5">
        <v>40.369999999999997</v>
      </c>
    </row>
    <row r="80" spans="1:73" x14ac:dyDescent="0.25">
      <c r="A80" s="5" t="s">
        <v>149</v>
      </c>
      <c r="B80" s="5" t="s">
        <v>56</v>
      </c>
      <c r="C80" s="5" t="s">
        <v>57</v>
      </c>
      <c r="D80" s="5" t="s">
        <v>24</v>
      </c>
      <c r="E80" s="5" t="s">
        <v>39</v>
      </c>
      <c r="F80" s="5" t="s">
        <v>30</v>
      </c>
      <c r="G80" s="5">
        <v>1</v>
      </c>
      <c r="H80" s="5" t="s">
        <v>28</v>
      </c>
      <c r="I80" s="6">
        <v>4.0939800000000002</v>
      </c>
      <c r="J80" s="6">
        <v>0.26345000000000002</v>
      </c>
      <c r="K80" s="6"/>
      <c r="L80" s="6"/>
      <c r="M80" s="6"/>
      <c r="N80" s="5">
        <v>4.76</v>
      </c>
      <c r="O80" s="5">
        <v>25.23</v>
      </c>
      <c r="P80" s="5">
        <v>5.5319500000000001</v>
      </c>
      <c r="Q80" s="5">
        <v>32</v>
      </c>
      <c r="R80" s="5">
        <v>0.86599999999999999</v>
      </c>
      <c r="S80" s="5">
        <v>2.2000000000000002</v>
      </c>
      <c r="T80" s="5">
        <v>34</v>
      </c>
      <c r="U80" s="5">
        <v>30</v>
      </c>
      <c r="V80" s="11">
        <f t="shared" si="8"/>
        <v>7.9091417130000004</v>
      </c>
      <c r="W80" s="11">
        <f t="shared" si="8"/>
        <v>11.058291287999999</v>
      </c>
      <c r="X80" s="11">
        <f t="shared" si="8"/>
        <v>14.207440862999999</v>
      </c>
      <c r="Y80" s="11">
        <f t="shared" si="8"/>
        <v>17.356590437999998</v>
      </c>
      <c r="Z80" s="11">
        <f t="shared" si="8"/>
        <v>20.505740013</v>
      </c>
      <c r="AA80" s="11">
        <f t="shared" si="8"/>
        <v>23.654889588000003</v>
      </c>
      <c r="AB80" s="11" t="str">
        <f t="shared" si="8"/>
        <v/>
      </c>
      <c r="AC80" s="11" t="str">
        <f t="shared" si="8"/>
        <v/>
      </c>
      <c r="AD80" s="11" t="str">
        <f t="shared" si="8"/>
        <v/>
      </c>
      <c r="AE80" s="11" t="str">
        <f t="shared" si="8"/>
        <v/>
      </c>
      <c r="AF80" s="11" t="str">
        <f t="shared" si="8"/>
        <v/>
      </c>
      <c r="AG80" s="11" t="str">
        <f t="shared" si="8"/>
        <v/>
      </c>
      <c r="AH80" s="11" t="str">
        <f t="shared" si="8"/>
        <v/>
      </c>
      <c r="AI80" s="11" t="str">
        <f t="shared" si="8"/>
        <v/>
      </c>
      <c r="AJ80" s="11" t="str">
        <f t="shared" si="8"/>
        <v/>
      </c>
      <c r="AK80" s="5" t="s">
        <v>149</v>
      </c>
      <c r="AL80" s="5" t="s">
        <v>56</v>
      </c>
      <c r="AM80" s="5" t="s">
        <v>57</v>
      </c>
      <c r="AN80" s="5" t="s">
        <v>25</v>
      </c>
      <c r="AO80" s="5" t="s">
        <v>24</v>
      </c>
      <c r="AP80" s="5" t="s">
        <v>35</v>
      </c>
      <c r="AQ80" s="5" t="s">
        <v>71</v>
      </c>
      <c r="AR80" s="5" t="s">
        <v>28</v>
      </c>
      <c r="AS80" s="6">
        <v>2.5280399999999998</v>
      </c>
      <c r="AT80" s="6">
        <v>1.1953499999999999</v>
      </c>
      <c r="AU80" s="6"/>
      <c r="AV80" s="6"/>
      <c r="AW80" s="6"/>
      <c r="AX80" s="5">
        <v>2.5299999999999998</v>
      </c>
      <c r="AY80" s="5">
        <v>80.23</v>
      </c>
      <c r="AZ80" s="5">
        <v>0.11043</v>
      </c>
      <c r="BA80" s="5">
        <v>32</v>
      </c>
      <c r="BB80" s="5">
        <v>0.92400000000000004</v>
      </c>
      <c r="BC80" s="5">
        <v>2.5</v>
      </c>
      <c r="BD80" s="5">
        <v>120</v>
      </c>
      <c r="BE80" s="5">
        <v>30</v>
      </c>
      <c r="BF80" s="10">
        <v>14.481539999999999</v>
      </c>
      <c r="BG80" s="10">
        <v>26.435039999999997</v>
      </c>
      <c r="BH80" s="10">
        <v>38.388539999999992</v>
      </c>
      <c r="BI80" s="10">
        <v>50.34203999999999</v>
      </c>
      <c r="BJ80" s="10">
        <v>62.295539999999995</v>
      </c>
      <c r="BK80" s="10">
        <v>74.249039999999994</v>
      </c>
      <c r="BL80" s="10"/>
      <c r="BM80" s="10"/>
      <c r="BN80" s="10"/>
      <c r="BO80" s="10"/>
      <c r="BP80" s="10"/>
      <c r="BQ80" s="10"/>
      <c r="BR80" s="10"/>
      <c r="BS80" s="10"/>
      <c r="BT80" s="10"/>
      <c r="BU80" s="5">
        <v>80.23</v>
      </c>
    </row>
    <row r="81" spans="1:73" x14ac:dyDescent="0.25">
      <c r="A81" s="5" t="s">
        <v>178</v>
      </c>
      <c r="B81" s="5" t="s">
        <v>191</v>
      </c>
      <c r="C81" s="5" t="s">
        <v>192</v>
      </c>
      <c r="D81" s="5" t="s">
        <v>24</v>
      </c>
      <c r="E81" s="5" t="s">
        <v>39</v>
      </c>
      <c r="F81" s="5" t="s">
        <v>30</v>
      </c>
      <c r="G81" s="5" t="s">
        <v>27</v>
      </c>
      <c r="H81" s="5" t="s">
        <v>28</v>
      </c>
      <c r="I81" s="6">
        <v>2.1913399999999998</v>
      </c>
      <c r="J81" s="6">
        <v>0.12475</v>
      </c>
      <c r="K81" s="6"/>
      <c r="L81" s="6"/>
      <c r="M81" s="6"/>
      <c r="N81" s="5">
        <v>2.72</v>
      </c>
      <c r="O81" s="5">
        <v>7.83</v>
      </c>
      <c r="P81" s="5">
        <v>2.351E-2</v>
      </c>
      <c r="Q81" s="5">
        <v>30</v>
      </c>
      <c r="R81" s="5">
        <v>0.77</v>
      </c>
      <c r="S81" s="5">
        <v>2.8</v>
      </c>
      <c r="T81" s="5">
        <v>8</v>
      </c>
      <c r="U81" s="5">
        <v>28</v>
      </c>
      <c r="V81" s="11">
        <f t="shared" si="8"/>
        <v>3.618961535</v>
      </c>
      <c r="W81" s="11">
        <f t="shared" si="8"/>
        <v>4.5150158349999998</v>
      </c>
      <c r="X81" s="11">
        <f t="shared" si="8"/>
        <v>5.4110701350000001</v>
      </c>
      <c r="Y81" s="11">
        <f t="shared" si="8"/>
        <v>6.3071244350000004</v>
      </c>
      <c r="Z81" s="11">
        <f t="shared" si="8"/>
        <v>7.2031787349999998</v>
      </c>
      <c r="AA81" s="11" t="str">
        <f t="shared" si="8"/>
        <v/>
      </c>
      <c r="AB81" s="11" t="str">
        <f t="shared" si="8"/>
        <v/>
      </c>
      <c r="AC81" s="11" t="str">
        <f t="shared" si="8"/>
        <v/>
      </c>
      <c r="AD81" s="11" t="str">
        <f t="shared" si="8"/>
        <v/>
      </c>
      <c r="AE81" s="11" t="str">
        <f t="shared" si="8"/>
        <v/>
      </c>
      <c r="AF81" s="11" t="str">
        <f t="shared" si="8"/>
        <v/>
      </c>
      <c r="AG81" s="11" t="str">
        <f t="shared" si="8"/>
        <v/>
      </c>
      <c r="AH81" s="11" t="str">
        <f t="shared" si="8"/>
        <v/>
      </c>
      <c r="AI81" s="11" t="str">
        <f t="shared" si="8"/>
        <v/>
      </c>
      <c r="AJ81" s="11" t="str">
        <f t="shared" si="8"/>
        <v/>
      </c>
      <c r="AK81" s="5" t="s">
        <v>178</v>
      </c>
      <c r="AL81" s="5" t="s">
        <v>191</v>
      </c>
      <c r="AM81" s="5" t="s">
        <v>192</v>
      </c>
      <c r="AN81" s="5" t="s">
        <v>25</v>
      </c>
      <c r="AO81" s="5" t="s">
        <v>24</v>
      </c>
      <c r="AP81" s="5" t="s">
        <v>35</v>
      </c>
      <c r="AQ81" s="5" t="s">
        <v>71</v>
      </c>
      <c r="AR81" s="5" t="s">
        <v>28</v>
      </c>
      <c r="AS81" s="6">
        <v>4.2610599999999996</v>
      </c>
      <c r="AT81" s="6">
        <v>0.71828000000000003</v>
      </c>
      <c r="AU81" s="6"/>
      <c r="AV81" s="6"/>
      <c r="AW81" s="6"/>
      <c r="AX81" s="5">
        <v>4.26</v>
      </c>
      <c r="AY81" s="5">
        <v>45.2</v>
      </c>
      <c r="AZ81" s="5">
        <v>6.4619999999999997E-2</v>
      </c>
      <c r="BA81" s="5">
        <v>30</v>
      </c>
      <c r="BB81" s="5">
        <v>0.82299999999999995</v>
      </c>
      <c r="BC81" s="5">
        <v>6.4</v>
      </c>
      <c r="BD81" s="5">
        <v>43.7</v>
      </c>
      <c r="BE81" s="5">
        <v>28</v>
      </c>
      <c r="BF81" s="10">
        <v>11.443860000000001</v>
      </c>
      <c r="BG81" s="10">
        <v>18.626660000000001</v>
      </c>
      <c r="BH81" s="10">
        <v>25.809460000000001</v>
      </c>
      <c r="BI81" s="10">
        <v>32.992260000000002</v>
      </c>
      <c r="BJ81" s="10">
        <v>40.175060000000002</v>
      </c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5">
        <v>45.2</v>
      </c>
    </row>
    <row r="82" spans="1:73" x14ac:dyDescent="0.25">
      <c r="A82" t="s">
        <v>209</v>
      </c>
      <c r="B82" t="s">
        <v>191</v>
      </c>
      <c r="C82" t="s">
        <v>192</v>
      </c>
      <c r="D82" t="s">
        <v>24</v>
      </c>
      <c r="E82" t="s">
        <v>39</v>
      </c>
      <c r="F82" t="s">
        <v>30</v>
      </c>
      <c r="G82" t="s">
        <v>27</v>
      </c>
      <c r="H82" t="s">
        <v>28</v>
      </c>
      <c r="I82" s="4">
        <v>2.23942</v>
      </c>
      <c r="J82" s="4">
        <v>0.17699999999999999</v>
      </c>
      <c r="N82">
        <v>2.68</v>
      </c>
      <c r="O82">
        <v>12.91</v>
      </c>
      <c r="P82">
        <v>4.5580000000000002E-2</v>
      </c>
      <c r="Q82">
        <v>30</v>
      </c>
      <c r="R82">
        <v>0.88</v>
      </c>
      <c r="S82">
        <v>2.5</v>
      </c>
      <c r="T82">
        <v>13</v>
      </c>
      <c r="U82">
        <v>28</v>
      </c>
      <c r="V82" s="11">
        <f t="shared" si="8"/>
        <v>4.72586467</v>
      </c>
      <c r="W82" s="11">
        <f t="shared" si="8"/>
        <v>6.7718607699999991</v>
      </c>
      <c r="X82" s="11">
        <f t="shared" si="8"/>
        <v>8.81785687</v>
      </c>
      <c r="Y82" s="11">
        <f t="shared" si="8"/>
        <v>10.86385297</v>
      </c>
      <c r="Z82" s="11">
        <f t="shared" si="8"/>
        <v>12.90984907</v>
      </c>
      <c r="AA82" s="11" t="str">
        <f t="shared" si="8"/>
        <v/>
      </c>
      <c r="AB82" s="11" t="str">
        <f t="shared" si="8"/>
        <v/>
      </c>
      <c r="AC82" s="11" t="str">
        <f t="shared" si="8"/>
        <v/>
      </c>
      <c r="AD82" s="11" t="str">
        <f t="shared" si="8"/>
        <v/>
      </c>
      <c r="AE82" s="11" t="str">
        <f t="shared" si="8"/>
        <v/>
      </c>
      <c r="AF82" s="11" t="str">
        <f t="shared" si="8"/>
        <v/>
      </c>
      <c r="AG82" s="11" t="str">
        <f t="shared" si="8"/>
        <v/>
      </c>
      <c r="AH82" s="11" t="str">
        <f t="shared" si="8"/>
        <v/>
      </c>
      <c r="AI82" s="11" t="str">
        <f t="shared" si="8"/>
        <v/>
      </c>
      <c r="AJ82" s="11" t="str">
        <f t="shared" si="8"/>
        <v/>
      </c>
      <c r="AK82" t="s">
        <v>209</v>
      </c>
      <c r="AL82" t="s">
        <v>191</v>
      </c>
      <c r="AM82" t="s">
        <v>192</v>
      </c>
      <c r="AN82" t="s">
        <v>25</v>
      </c>
      <c r="AO82" t="s">
        <v>24</v>
      </c>
      <c r="AP82" t="s">
        <v>35</v>
      </c>
      <c r="AQ82" t="s">
        <v>71</v>
      </c>
      <c r="AR82" t="s">
        <v>28</v>
      </c>
      <c r="AS82" s="4">
        <v>2.48841</v>
      </c>
      <c r="AT82" s="4">
        <v>1.1559299999999999</v>
      </c>
      <c r="AU82" s="4"/>
      <c r="AV82" s="4"/>
      <c r="AW82" s="4"/>
      <c r="AX82">
        <v>2.4900000000000002</v>
      </c>
      <c r="AY82">
        <v>60.28</v>
      </c>
      <c r="AZ82">
        <v>0.18129999999999999</v>
      </c>
      <c r="BA82">
        <v>31</v>
      </c>
      <c r="BB82">
        <v>0.873</v>
      </c>
      <c r="BC82">
        <v>4.0999999999999996</v>
      </c>
      <c r="BD82">
        <v>53.8</v>
      </c>
      <c r="BE82">
        <v>29</v>
      </c>
      <c r="BF82" s="10">
        <v>14.047709999999999</v>
      </c>
      <c r="BG82" s="10">
        <v>25.607009999999995</v>
      </c>
      <c r="BH82" s="10">
        <v>37.166309999999996</v>
      </c>
      <c r="BI82" s="10">
        <v>48.725609999999996</v>
      </c>
      <c r="BJ82" s="10">
        <v>60.284909999999996</v>
      </c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>
        <v>60.28</v>
      </c>
    </row>
    <row r="83" spans="1:73" x14ac:dyDescent="0.25">
      <c r="A83" t="s">
        <v>243</v>
      </c>
      <c r="B83" t="s">
        <v>191</v>
      </c>
      <c r="C83" t="s">
        <v>192</v>
      </c>
      <c r="D83" t="s">
        <v>24</v>
      </c>
      <c r="E83" t="s">
        <v>39</v>
      </c>
      <c r="F83" t="s">
        <v>30</v>
      </c>
      <c r="G83" t="s">
        <v>27</v>
      </c>
      <c r="H83" t="s">
        <v>28</v>
      </c>
      <c r="I83" s="4">
        <v>2.23942</v>
      </c>
      <c r="J83" s="4">
        <v>0.17699999999999999</v>
      </c>
      <c r="N83">
        <v>2.68</v>
      </c>
      <c r="O83">
        <v>12.91</v>
      </c>
      <c r="P83">
        <v>4.5580000000000002E-2</v>
      </c>
      <c r="Q83">
        <v>30</v>
      </c>
      <c r="R83">
        <v>0.88</v>
      </c>
      <c r="S83">
        <v>2.5</v>
      </c>
      <c r="T83">
        <v>13</v>
      </c>
      <c r="U83">
        <v>28</v>
      </c>
      <c r="V83" s="11">
        <f t="shared" si="8"/>
        <v>4.72586467</v>
      </c>
      <c r="W83" s="11">
        <f t="shared" si="8"/>
        <v>6.7718607699999991</v>
      </c>
      <c r="X83" s="11">
        <f t="shared" si="8"/>
        <v>8.81785687</v>
      </c>
      <c r="Y83" s="11">
        <f t="shared" si="8"/>
        <v>10.86385297</v>
      </c>
      <c r="Z83" s="11">
        <f t="shared" si="8"/>
        <v>12.90984907</v>
      </c>
      <c r="AA83" s="11" t="str">
        <f t="shared" si="8"/>
        <v/>
      </c>
      <c r="AB83" s="11" t="str">
        <f t="shared" si="8"/>
        <v/>
      </c>
      <c r="AC83" s="11" t="str">
        <f t="shared" si="8"/>
        <v/>
      </c>
      <c r="AD83" s="11" t="str">
        <f t="shared" si="8"/>
        <v/>
      </c>
      <c r="AE83" s="11" t="str">
        <f t="shared" si="8"/>
        <v/>
      </c>
      <c r="AF83" s="11" t="str">
        <f t="shared" si="8"/>
        <v/>
      </c>
      <c r="AG83" s="11" t="str">
        <f t="shared" si="8"/>
        <v/>
      </c>
      <c r="AH83" s="11" t="str">
        <f t="shared" si="8"/>
        <v/>
      </c>
      <c r="AI83" s="11" t="str">
        <f t="shared" si="8"/>
        <v/>
      </c>
      <c r="AJ83" s="11" t="str">
        <f t="shared" si="8"/>
        <v/>
      </c>
      <c r="AK83" t="s">
        <v>243</v>
      </c>
      <c r="AL83" t="s">
        <v>191</v>
      </c>
      <c r="AM83" t="s">
        <v>192</v>
      </c>
      <c r="AN83" t="s">
        <v>25</v>
      </c>
      <c r="AO83" t="s">
        <v>24</v>
      </c>
      <c r="AP83" t="s">
        <v>35</v>
      </c>
      <c r="AQ83" t="s">
        <v>71</v>
      </c>
      <c r="AR83" t="s">
        <v>28</v>
      </c>
      <c r="AS83" s="4">
        <v>2.48841</v>
      </c>
      <c r="AT83" s="4">
        <v>1.1559299999999999</v>
      </c>
      <c r="AU83" s="4"/>
      <c r="AV83" s="4"/>
      <c r="AW83" s="4"/>
      <c r="AX83">
        <v>2.4900000000000002</v>
      </c>
      <c r="AY83">
        <v>60.28</v>
      </c>
      <c r="AZ83">
        <v>0.18129999999999999</v>
      </c>
      <c r="BA83">
        <v>31</v>
      </c>
      <c r="BB83">
        <v>0.873</v>
      </c>
      <c r="BC83">
        <v>2.5</v>
      </c>
      <c r="BD83">
        <v>64.5</v>
      </c>
      <c r="BE83">
        <v>29</v>
      </c>
      <c r="BF83" s="10">
        <v>14.047709999999999</v>
      </c>
      <c r="BG83" s="10">
        <v>25.607009999999995</v>
      </c>
      <c r="BH83" s="10">
        <v>37.166309999999996</v>
      </c>
      <c r="BI83" s="10">
        <v>48.725609999999996</v>
      </c>
      <c r="BJ83" s="10">
        <v>60.284909999999996</v>
      </c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>
        <v>60.28</v>
      </c>
    </row>
    <row r="84" spans="1:73" x14ac:dyDescent="0.25">
      <c r="A84" s="5" t="s">
        <v>209</v>
      </c>
      <c r="B84" s="5" t="s">
        <v>224</v>
      </c>
      <c r="C84" s="5" t="s">
        <v>225</v>
      </c>
      <c r="D84" s="5" t="s">
        <v>24</v>
      </c>
      <c r="E84" s="5" t="s">
        <v>39</v>
      </c>
      <c r="F84" s="5" t="s">
        <v>30</v>
      </c>
      <c r="G84" s="5" t="s">
        <v>52</v>
      </c>
      <c r="H84" s="5" t="s">
        <v>28</v>
      </c>
      <c r="I84" s="6">
        <v>1.17767</v>
      </c>
      <c r="J84" s="6">
        <v>0.27639000000000002</v>
      </c>
      <c r="K84" s="6"/>
      <c r="L84" s="6"/>
      <c r="M84" s="6"/>
      <c r="N84" s="5">
        <v>1.76</v>
      </c>
      <c r="O84" s="5">
        <v>15.9</v>
      </c>
      <c r="P84" s="5">
        <v>4.7000000000000002E-3</v>
      </c>
      <c r="Q84" s="5">
        <v>35</v>
      </c>
      <c r="R84" s="5">
        <v>0.89700000000000002</v>
      </c>
      <c r="S84" s="5">
        <v>2</v>
      </c>
      <c r="T84" s="5">
        <v>15</v>
      </c>
      <c r="U84" s="5">
        <v>33</v>
      </c>
      <c r="V84" s="11">
        <f t="shared" si="8"/>
        <v>5.9453339302999995</v>
      </c>
      <c r="W84" s="11">
        <f t="shared" si="8"/>
        <v>9.6158207693000008</v>
      </c>
      <c r="X84" s="11">
        <f t="shared" si="8"/>
        <v>12.775538888300002</v>
      </c>
      <c r="Y84" s="11">
        <f t="shared" si="8"/>
        <v>15.424488287300001</v>
      </c>
      <c r="Z84" s="11" t="str">
        <f t="shared" si="8"/>
        <v/>
      </c>
      <c r="AA84" s="11" t="str">
        <f t="shared" si="8"/>
        <v/>
      </c>
      <c r="AB84" s="11" t="str">
        <f t="shared" si="8"/>
        <v/>
      </c>
      <c r="AC84" s="11" t="str">
        <f t="shared" si="8"/>
        <v/>
      </c>
      <c r="AD84" s="11" t="str">
        <f t="shared" si="8"/>
        <v/>
      </c>
      <c r="AE84" s="11" t="str">
        <f t="shared" si="8"/>
        <v/>
      </c>
      <c r="AF84" s="11" t="str">
        <f t="shared" si="8"/>
        <v/>
      </c>
      <c r="AG84" s="11" t="str">
        <f t="shared" si="8"/>
        <v/>
      </c>
      <c r="AH84" s="11" t="str">
        <f t="shared" si="8"/>
        <v/>
      </c>
      <c r="AI84" s="11" t="str">
        <f t="shared" si="8"/>
        <v/>
      </c>
      <c r="AJ84" s="11" t="str">
        <f t="shared" si="8"/>
        <v/>
      </c>
      <c r="AK84" s="5" t="s">
        <v>209</v>
      </c>
      <c r="AL84" s="5" t="s">
        <v>224</v>
      </c>
      <c r="AM84" s="5" t="s">
        <v>225</v>
      </c>
      <c r="AN84" s="5" t="s">
        <v>25</v>
      </c>
      <c r="AO84" s="5" t="s">
        <v>24</v>
      </c>
      <c r="AP84" s="5" t="s">
        <v>35</v>
      </c>
      <c r="AQ84" s="5" t="s">
        <v>36</v>
      </c>
      <c r="AR84" s="5" t="s">
        <v>33</v>
      </c>
      <c r="AS84" s="6">
        <v>2.1216699999999999</v>
      </c>
      <c r="AT84" s="6">
        <v>1.60521</v>
      </c>
      <c r="AU84" s="6">
        <v>-9.2399999999999999E-3</v>
      </c>
      <c r="AV84" s="6"/>
      <c r="AW84" s="6"/>
      <c r="AX84" s="5">
        <v>2.12</v>
      </c>
      <c r="AY84" s="5">
        <v>53.25</v>
      </c>
      <c r="AZ84" s="5">
        <v>21.128740000000001</v>
      </c>
      <c r="BA84" s="5">
        <v>34</v>
      </c>
      <c r="BB84" s="5">
        <v>0.89400000000000002</v>
      </c>
      <c r="BC84" s="5">
        <v>2.5</v>
      </c>
      <c r="BD84" s="5">
        <v>53.3</v>
      </c>
      <c r="BE84" s="5">
        <v>31</v>
      </c>
      <c r="BF84" s="11">
        <v>17.249769999999998</v>
      </c>
      <c r="BG84" s="11">
        <v>30.529869999999999</v>
      </c>
      <c r="BH84" s="11">
        <v>41.961970000000001</v>
      </c>
      <c r="BI84" s="11">
        <v>51.546069999999993</v>
      </c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5">
        <v>53.25</v>
      </c>
    </row>
    <row r="85" spans="1:73" x14ac:dyDescent="0.25">
      <c r="A85" s="5" t="s">
        <v>368</v>
      </c>
      <c r="B85" s="5" t="s">
        <v>224</v>
      </c>
      <c r="C85" s="5" t="s">
        <v>225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28</v>
      </c>
      <c r="I85" s="6">
        <v>1.7073</v>
      </c>
      <c r="J85" s="6">
        <v>0.22767000000000001</v>
      </c>
      <c r="K85" s="6"/>
      <c r="L85" s="6"/>
      <c r="M85" s="6"/>
      <c r="N85" s="5">
        <v>1.98</v>
      </c>
      <c r="O85" s="5">
        <v>21.49</v>
      </c>
      <c r="P85" s="5">
        <v>0.12263</v>
      </c>
      <c r="Q85" s="5">
        <v>29</v>
      </c>
      <c r="R85" s="5">
        <v>0.878</v>
      </c>
      <c r="S85" s="5">
        <v>2</v>
      </c>
      <c r="T85" s="5">
        <v>22</v>
      </c>
      <c r="U85" s="5">
        <v>27</v>
      </c>
      <c r="V85" s="11">
        <f t="shared" si="8"/>
        <v>4.891888765800001</v>
      </c>
      <c r="W85" s="11">
        <f t="shared" si="8"/>
        <v>7.5709954908000006</v>
      </c>
      <c r="X85" s="11">
        <f t="shared" si="8"/>
        <v>10.0187894958</v>
      </c>
      <c r="Y85" s="11">
        <f t="shared" si="8"/>
        <v>12.235270780800001</v>
      </c>
      <c r="Z85" s="11">
        <f t="shared" si="8"/>
        <v>14.220439345799999</v>
      </c>
      <c r="AA85" s="11">
        <f t="shared" si="8"/>
        <v>15.974295190800003</v>
      </c>
      <c r="AB85" s="11">
        <f t="shared" si="8"/>
        <v>17.496838315800005</v>
      </c>
      <c r="AC85" s="11">
        <f t="shared" si="8"/>
        <v>18.788068720800002</v>
      </c>
      <c r="AD85" s="11">
        <f t="shared" si="8"/>
        <v>19.847986405800004</v>
      </c>
      <c r="AE85" s="11">
        <f t="shared" si="8"/>
        <v>20.676591370799997</v>
      </c>
      <c r="AF85" s="11">
        <f t="shared" si="8"/>
        <v>21.273883615800003</v>
      </c>
      <c r="AG85" s="11" t="str">
        <f t="shared" si="8"/>
        <v/>
      </c>
      <c r="AH85" s="11" t="str">
        <f t="shared" si="8"/>
        <v/>
      </c>
      <c r="AI85" s="11" t="str">
        <f t="shared" si="8"/>
        <v/>
      </c>
      <c r="AJ85" s="11" t="str">
        <f t="shared" si="8"/>
        <v/>
      </c>
      <c r="AK85" s="5" t="s">
        <v>368</v>
      </c>
      <c r="AL85" s="5" t="s">
        <v>224</v>
      </c>
      <c r="AM85" s="5" t="s">
        <v>225</v>
      </c>
      <c r="AN85" s="5" t="s">
        <v>25</v>
      </c>
      <c r="AO85" s="5" t="s">
        <v>24</v>
      </c>
      <c r="AP85" s="5" t="s">
        <v>35</v>
      </c>
      <c r="AQ85" s="5" t="s">
        <v>44</v>
      </c>
      <c r="AR85" s="5" t="s">
        <v>33</v>
      </c>
      <c r="AS85" s="6">
        <v>1.20424</v>
      </c>
      <c r="AT85" s="6">
        <v>1.3291500000000001</v>
      </c>
      <c r="AU85" s="6">
        <v>-5.0800000000000003E-3</v>
      </c>
      <c r="AV85" s="6"/>
      <c r="AW85" s="6"/>
      <c r="AX85" s="5">
        <v>1.2</v>
      </c>
      <c r="AY85" s="5">
        <v>86.89</v>
      </c>
      <c r="AZ85" s="5">
        <v>0.44035000000000002</v>
      </c>
      <c r="BA85" s="5">
        <v>29</v>
      </c>
      <c r="BB85" s="5">
        <v>0.97799999999999998</v>
      </c>
      <c r="BC85" s="5">
        <v>5.6</v>
      </c>
      <c r="BD85" s="5">
        <v>71.599999999999994</v>
      </c>
      <c r="BE85" s="5">
        <v>26</v>
      </c>
      <c r="BF85" s="11">
        <v>13.987740000000002</v>
      </c>
      <c r="BG85" s="11">
        <v>25.755240000000001</v>
      </c>
      <c r="BH85" s="11">
        <v>36.506740000000001</v>
      </c>
      <c r="BI85" s="11">
        <v>46.242240000000002</v>
      </c>
      <c r="BJ85" s="11">
        <v>54.961739999999992</v>
      </c>
      <c r="BK85" s="11">
        <v>62.665240000000011</v>
      </c>
      <c r="BL85" s="11">
        <v>69.352740000000011</v>
      </c>
      <c r="BM85" s="11">
        <v>75.024240000000006</v>
      </c>
      <c r="BN85" s="11">
        <v>79.67974000000001</v>
      </c>
      <c r="BO85" s="11">
        <v>83.319239999999979</v>
      </c>
      <c r="BP85" s="11">
        <v>85.942740000000001</v>
      </c>
      <c r="BQ85" s="11"/>
      <c r="BR85" s="11"/>
      <c r="BS85" s="11"/>
      <c r="BT85" s="11"/>
      <c r="BU85" s="5">
        <v>86.89</v>
      </c>
    </row>
    <row r="86" spans="1:73" x14ac:dyDescent="0.25">
      <c r="A86" s="5" t="s">
        <v>278</v>
      </c>
      <c r="B86" s="5" t="s">
        <v>293</v>
      </c>
      <c r="C86" s="5" t="s">
        <v>294</v>
      </c>
      <c r="D86" s="5" t="s">
        <v>24</v>
      </c>
      <c r="E86" s="5" t="s">
        <v>39</v>
      </c>
      <c r="F86" s="5" t="s">
        <v>30</v>
      </c>
      <c r="G86" s="5" t="s">
        <v>27</v>
      </c>
      <c r="H86" s="5" t="s">
        <v>28</v>
      </c>
      <c r="I86" s="6">
        <v>1.5568599999999999</v>
      </c>
      <c r="J86" s="6">
        <v>0.23113</v>
      </c>
      <c r="K86" s="6"/>
      <c r="L86" s="6"/>
      <c r="M86" s="6"/>
      <c r="N86" s="5">
        <v>2.16</v>
      </c>
      <c r="O86" s="5">
        <v>11.6</v>
      </c>
      <c r="P86" s="5">
        <v>0.10506</v>
      </c>
      <c r="Q86" s="5">
        <v>38</v>
      </c>
      <c r="R86" s="5">
        <v>0.83899999999999997</v>
      </c>
      <c r="S86" s="5">
        <v>2</v>
      </c>
      <c r="T86" s="5">
        <v>12.5</v>
      </c>
      <c r="U86" s="5">
        <v>36</v>
      </c>
      <c r="V86" s="11">
        <f t="shared" si="8"/>
        <v>6.1664749236466339</v>
      </c>
      <c r="W86" s="11">
        <f t="shared" si="8"/>
        <v>8.7673965307711068</v>
      </c>
      <c r="X86" s="11">
        <f t="shared" si="8"/>
        <v>10.511325983708169</v>
      </c>
      <c r="Y86" s="11">
        <f t="shared" si="8"/>
        <v>11.846532684697783</v>
      </c>
      <c r="Z86" s="11" t="str">
        <f t="shared" si="8"/>
        <v/>
      </c>
      <c r="AA86" s="11" t="str">
        <f t="shared" si="8"/>
        <v/>
      </c>
      <c r="AB86" s="11" t="str">
        <f t="shared" si="8"/>
        <v/>
      </c>
      <c r="AC86" s="11" t="str">
        <f t="shared" si="8"/>
        <v/>
      </c>
      <c r="AD86" s="11" t="str">
        <f t="shared" si="8"/>
        <v/>
      </c>
      <c r="AE86" s="11" t="str">
        <f t="shared" si="8"/>
        <v/>
      </c>
      <c r="AF86" s="11" t="str">
        <f t="shared" si="8"/>
        <v/>
      </c>
      <c r="AG86" s="11" t="str">
        <f t="shared" si="8"/>
        <v/>
      </c>
      <c r="AH86" s="11" t="str">
        <f t="shared" si="8"/>
        <v/>
      </c>
      <c r="AI86" s="11" t="str">
        <f t="shared" si="8"/>
        <v/>
      </c>
      <c r="AJ86" s="11" t="str">
        <f t="shared" si="8"/>
        <v/>
      </c>
      <c r="AK86" s="5" t="s">
        <v>278</v>
      </c>
      <c r="AL86" s="5" t="s">
        <v>293</v>
      </c>
      <c r="AM86" s="5" t="s">
        <v>294</v>
      </c>
      <c r="AN86" s="5" t="s">
        <v>25</v>
      </c>
      <c r="AO86" s="5" t="s">
        <v>24</v>
      </c>
      <c r="AP86" s="5" t="s">
        <v>35</v>
      </c>
      <c r="AQ86" s="5" t="s">
        <v>36</v>
      </c>
      <c r="AR86" s="5" t="s">
        <v>60</v>
      </c>
      <c r="AS86" s="6">
        <v>1.57707</v>
      </c>
      <c r="AT86" s="6">
        <v>1.6895</v>
      </c>
      <c r="AU86" s="6">
        <v>4.2700000000000004E-3</v>
      </c>
      <c r="AV86" s="6"/>
      <c r="AW86" s="6"/>
      <c r="AX86" s="5">
        <v>2.61</v>
      </c>
      <c r="AY86" s="5">
        <v>43.46</v>
      </c>
      <c r="AZ86" s="5">
        <v>6.5320000000000003E-2</v>
      </c>
      <c r="BA86" s="5">
        <v>39</v>
      </c>
      <c r="BB86" s="5">
        <v>0.98299999999999998</v>
      </c>
      <c r="BC86" s="5">
        <v>2.4</v>
      </c>
      <c r="BD86" s="5">
        <v>56.5</v>
      </c>
      <c r="BE86" s="5">
        <v>37</v>
      </c>
      <c r="BF86" s="11">
        <v>19.94381916517386</v>
      </c>
      <c r="BG86" s="11">
        <v>31.196887166404647</v>
      </c>
      <c r="BH86" s="11">
        <v>38.742119083235274</v>
      </c>
      <c r="BI86" s="11">
        <v>44.518983622627019</v>
      </c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5">
        <v>43.46</v>
      </c>
    </row>
    <row r="87" spans="1:73" x14ac:dyDescent="0.25">
      <c r="A87" t="s">
        <v>343</v>
      </c>
      <c r="B87" t="s">
        <v>360</v>
      </c>
      <c r="C87" t="s">
        <v>361</v>
      </c>
      <c r="D87" t="s">
        <v>24</v>
      </c>
      <c r="E87" t="s">
        <v>39</v>
      </c>
      <c r="F87" t="s">
        <v>30</v>
      </c>
      <c r="G87" t="s">
        <v>52</v>
      </c>
      <c r="H87" t="s">
        <v>28</v>
      </c>
      <c r="I87" s="4">
        <v>0.92110000000000003</v>
      </c>
      <c r="J87" s="4">
        <v>0.24385000000000001</v>
      </c>
      <c r="N87">
        <v>1.54</v>
      </c>
      <c r="O87">
        <v>25.12</v>
      </c>
      <c r="P87">
        <v>3.47E-3</v>
      </c>
      <c r="Q87">
        <v>34</v>
      </c>
      <c r="R87">
        <v>0.92500000000000004</v>
      </c>
      <c r="S87">
        <v>1.5</v>
      </c>
      <c r="T87">
        <v>24.1</v>
      </c>
      <c r="U87">
        <v>32</v>
      </c>
      <c r="V87" s="11">
        <f t="shared" si="8"/>
        <v>5.4019754290000002</v>
      </c>
      <c r="W87" s="11">
        <f t="shared" si="8"/>
        <v>9.2673393190000013</v>
      </c>
      <c r="X87" s="11">
        <f t="shared" si="8"/>
        <v>13.132703209000002</v>
      </c>
      <c r="Y87" s="11">
        <f t="shared" si="8"/>
        <v>16.998067099</v>
      </c>
      <c r="Z87" s="11">
        <f t="shared" si="8"/>
        <v>20.863430989000001</v>
      </c>
      <c r="AA87" s="11">
        <f t="shared" si="8"/>
        <v>24.728794879000002</v>
      </c>
      <c r="AB87" s="11" t="str">
        <f t="shared" si="8"/>
        <v/>
      </c>
      <c r="AC87" s="11" t="str">
        <f t="shared" si="8"/>
        <v/>
      </c>
      <c r="AD87" s="11" t="str">
        <f t="shared" si="8"/>
        <v/>
      </c>
      <c r="AE87" s="11" t="str">
        <f t="shared" si="8"/>
        <v/>
      </c>
      <c r="AF87" s="11" t="str">
        <f t="shared" si="8"/>
        <v/>
      </c>
      <c r="AG87" s="11" t="str">
        <f t="shared" si="8"/>
        <v/>
      </c>
      <c r="AH87" s="11" t="str">
        <f t="shared" si="8"/>
        <v/>
      </c>
      <c r="AI87" s="11" t="str">
        <f t="shared" si="8"/>
        <v/>
      </c>
      <c r="AJ87" s="11" t="str">
        <f t="shared" si="8"/>
        <v/>
      </c>
      <c r="AK87" t="s">
        <v>343</v>
      </c>
      <c r="AL87" t="s">
        <v>360</v>
      </c>
      <c r="AM87" t="s">
        <v>361</v>
      </c>
      <c r="AN87" t="s">
        <v>25</v>
      </c>
      <c r="AO87" t="s">
        <v>24</v>
      </c>
      <c r="AP87" t="s">
        <v>35</v>
      </c>
      <c r="AQ87" t="s">
        <v>71</v>
      </c>
      <c r="AR87" t="s">
        <v>28</v>
      </c>
      <c r="AS87" s="4">
        <v>2.5241400000000001</v>
      </c>
      <c r="AT87" s="4">
        <v>1.58514</v>
      </c>
      <c r="AU87" s="4"/>
      <c r="AV87" s="4"/>
      <c r="AW87" s="4"/>
      <c r="AX87">
        <v>2.52</v>
      </c>
      <c r="AY87">
        <v>99.22</v>
      </c>
      <c r="AZ87">
        <v>0.16116</v>
      </c>
      <c r="BA87">
        <v>34</v>
      </c>
      <c r="BB87">
        <v>0.93600000000000005</v>
      </c>
      <c r="BC87">
        <v>2.5</v>
      </c>
      <c r="BD87">
        <v>89</v>
      </c>
      <c r="BE87">
        <v>32</v>
      </c>
      <c r="BF87" s="10">
        <v>18.375540000000001</v>
      </c>
      <c r="BG87" s="10">
        <v>34.226939999999999</v>
      </c>
      <c r="BH87" s="10">
        <v>50.078340000000004</v>
      </c>
      <c r="BI87" s="10">
        <v>65.929739999999995</v>
      </c>
      <c r="BJ87" s="10">
        <v>81.781140000000008</v>
      </c>
      <c r="BK87" s="10">
        <v>97.632540000000006</v>
      </c>
      <c r="BL87" s="10"/>
      <c r="BM87" s="10"/>
      <c r="BN87" s="10"/>
      <c r="BO87" s="10"/>
      <c r="BP87" s="10"/>
      <c r="BQ87" s="10"/>
      <c r="BR87" s="10"/>
      <c r="BS87" s="10"/>
      <c r="BT87" s="10"/>
      <c r="BU87">
        <v>99.22</v>
      </c>
    </row>
    <row r="88" spans="1:73" x14ac:dyDescent="0.25">
      <c r="A88" s="5" t="s">
        <v>178</v>
      </c>
      <c r="B88" s="5" t="s">
        <v>197</v>
      </c>
      <c r="C88" s="5" t="s">
        <v>198</v>
      </c>
      <c r="D88" s="5" t="s">
        <v>24</v>
      </c>
      <c r="E88" s="5" t="s">
        <v>39</v>
      </c>
      <c r="F88" s="5" t="s">
        <v>30</v>
      </c>
      <c r="G88" s="5" t="s">
        <v>27</v>
      </c>
      <c r="H88" s="5" t="s">
        <v>28</v>
      </c>
      <c r="I88" s="6">
        <v>1.98994</v>
      </c>
      <c r="J88" s="6">
        <v>0.17510999999999999</v>
      </c>
      <c r="K88" s="6"/>
      <c r="L88" s="6"/>
      <c r="M88" s="6"/>
      <c r="N88" s="5">
        <v>2.13</v>
      </c>
      <c r="O88" s="5">
        <v>15.64</v>
      </c>
      <c r="P88" s="5">
        <v>6.4460000000000003E-2</v>
      </c>
      <c r="Q88" s="5">
        <v>28</v>
      </c>
      <c r="R88" s="5">
        <v>0.84299999999999997</v>
      </c>
      <c r="S88" s="5">
        <v>2.5</v>
      </c>
      <c r="T88" s="5">
        <v>15.5</v>
      </c>
      <c r="U88" s="5">
        <v>26</v>
      </c>
      <c r="V88" s="11">
        <f t="shared" si="8"/>
        <v>5.2459982113146486</v>
      </c>
      <c r="W88" s="11">
        <f t="shared" si="8"/>
        <v>8.5695627484130927</v>
      </c>
      <c r="X88" s="11">
        <f t="shared" si="8"/>
        <v>11.236820379704913</v>
      </c>
      <c r="Y88" s="11">
        <f t="shared" si="8"/>
        <v>13.488801454476567</v>
      </c>
      <c r="Z88" s="11">
        <f t="shared" si="8"/>
        <v>15.454171134911439</v>
      </c>
      <c r="AA88" s="11" t="str">
        <f t="shared" si="8"/>
        <v/>
      </c>
      <c r="AB88" s="11" t="str">
        <f t="shared" si="8"/>
        <v/>
      </c>
      <c r="AC88" s="11" t="str">
        <f t="shared" si="8"/>
        <v/>
      </c>
      <c r="AD88" s="11" t="str">
        <f t="shared" si="8"/>
        <v/>
      </c>
      <c r="AE88" s="11" t="str">
        <f t="shared" si="8"/>
        <v/>
      </c>
      <c r="AF88" s="11" t="str">
        <f t="shared" si="8"/>
        <v/>
      </c>
      <c r="AG88" s="11" t="str">
        <f t="shared" si="8"/>
        <v/>
      </c>
      <c r="AH88" s="11" t="str">
        <f t="shared" si="8"/>
        <v/>
      </c>
      <c r="AI88" s="11" t="str">
        <f t="shared" si="8"/>
        <v/>
      </c>
      <c r="AJ88" s="11" t="str">
        <f t="shared" si="8"/>
        <v/>
      </c>
      <c r="AK88" s="5" t="s">
        <v>178</v>
      </c>
      <c r="AL88" s="5" t="s">
        <v>197</v>
      </c>
      <c r="AM88" s="5" t="s">
        <v>198</v>
      </c>
      <c r="AN88" s="5" t="s">
        <v>25</v>
      </c>
      <c r="AO88" s="5" t="s">
        <v>24</v>
      </c>
      <c r="AP88" s="5" t="s">
        <v>35</v>
      </c>
      <c r="AQ88" s="5">
        <v>1</v>
      </c>
      <c r="AR88" s="5" t="s">
        <v>31</v>
      </c>
      <c r="AS88" s="6">
        <v>0.60677999999999999</v>
      </c>
      <c r="AT88" s="6">
        <v>2.7168999999999999</v>
      </c>
      <c r="AU88" s="6">
        <v>8.5699999999999998E-2</v>
      </c>
      <c r="AV88" s="6"/>
      <c r="AW88" s="6"/>
      <c r="AX88" s="5">
        <v>0.8</v>
      </c>
      <c r="AY88" s="5">
        <v>77.94</v>
      </c>
      <c r="AZ88" s="5">
        <v>0.29274</v>
      </c>
      <c r="BA88" s="5">
        <v>28</v>
      </c>
      <c r="BB88" s="5">
        <v>0.80300000000000005</v>
      </c>
      <c r="BC88" s="5">
        <v>4.0999999999999996</v>
      </c>
      <c r="BD88" s="5">
        <v>74.2</v>
      </c>
      <c r="BE88" s="5">
        <v>26</v>
      </c>
      <c r="BF88" s="11">
        <v>18.594359038973497</v>
      </c>
      <c r="BG88" s="11">
        <v>37.574226191611515</v>
      </c>
      <c r="BH88" s="11">
        <v>52.806124034634877</v>
      </c>
      <c r="BI88" s="11">
        <v>65.66650365185636</v>
      </c>
      <c r="BJ88" s="11">
        <v>76.890132687518928</v>
      </c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5">
        <v>77.94</v>
      </c>
    </row>
    <row r="89" spans="1:73" x14ac:dyDescent="0.25">
      <c r="A89" t="s">
        <v>243</v>
      </c>
      <c r="B89" t="s">
        <v>197</v>
      </c>
      <c r="C89" t="s">
        <v>198</v>
      </c>
      <c r="D89" t="s">
        <v>24</v>
      </c>
      <c r="E89" t="s">
        <v>39</v>
      </c>
      <c r="F89" t="s">
        <v>30</v>
      </c>
      <c r="G89" t="s">
        <v>27</v>
      </c>
      <c r="H89" t="s">
        <v>28</v>
      </c>
      <c r="I89" s="4">
        <v>1.6803600000000001</v>
      </c>
      <c r="J89" s="4">
        <v>0.22392000000000001</v>
      </c>
      <c r="N89">
        <v>2.39</v>
      </c>
      <c r="O89">
        <v>12.7</v>
      </c>
      <c r="P89">
        <v>0.27733999999999998</v>
      </c>
      <c r="Q89">
        <v>33</v>
      </c>
      <c r="R89">
        <v>0.90300000000000002</v>
      </c>
      <c r="S89">
        <v>2</v>
      </c>
      <c r="T89">
        <v>15.5</v>
      </c>
      <c r="U89">
        <v>31</v>
      </c>
      <c r="V89" s="11">
        <f t="shared" si="8"/>
        <v>4.9694828136</v>
      </c>
      <c r="W89" s="11">
        <f t="shared" si="8"/>
        <v>8.6135568936000002</v>
      </c>
      <c r="X89" s="11">
        <f t="shared" si="8"/>
        <v>11.696039613600004</v>
      </c>
      <c r="Y89" s="11">
        <f t="shared" si="8"/>
        <v>12.591271773600003</v>
      </c>
      <c r="Z89" s="11" t="str">
        <f t="shared" si="8"/>
        <v/>
      </c>
      <c r="AA89" s="11" t="str">
        <f t="shared" si="8"/>
        <v/>
      </c>
      <c r="AB89" s="11" t="str">
        <f t="shared" si="8"/>
        <v/>
      </c>
      <c r="AC89" s="11" t="str">
        <f t="shared" si="8"/>
        <v/>
      </c>
      <c r="AD89" s="11" t="str">
        <f t="shared" si="8"/>
        <v/>
      </c>
      <c r="AE89" s="11" t="str">
        <f t="shared" si="8"/>
        <v/>
      </c>
      <c r="AF89" s="11" t="str">
        <f t="shared" si="8"/>
        <v/>
      </c>
      <c r="AG89" s="11" t="str">
        <f t="shared" si="8"/>
        <v/>
      </c>
      <c r="AH89" s="11" t="str">
        <f t="shared" si="8"/>
        <v/>
      </c>
      <c r="AI89" s="11" t="str">
        <f t="shared" si="8"/>
        <v/>
      </c>
      <c r="AJ89" s="11" t="str">
        <f t="shared" si="8"/>
        <v/>
      </c>
      <c r="AK89" t="s">
        <v>243</v>
      </c>
      <c r="AL89" t="s">
        <v>197</v>
      </c>
      <c r="AM89" t="s">
        <v>198</v>
      </c>
      <c r="AN89" t="s">
        <v>25</v>
      </c>
      <c r="AO89" t="s">
        <v>24</v>
      </c>
      <c r="AP89" t="s">
        <v>35</v>
      </c>
      <c r="AQ89" t="s">
        <v>44</v>
      </c>
      <c r="AR89" t="s">
        <v>43</v>
      </c>
      <c r="AS89" s="4">
        <v>3.16683</v>
      </c>
      <c r="AT89" s="4">
        <v>0.67259999999999998</v>
      </c>
      <c r="AU89" s="4">
        <v>6.0060000000000002E-2</v>
      </c>
      <c r="AV89" s="4">
        <v>-1.2099999999999999E-3</v>
      </c>
      <c r="AW89" s="4"/>
      <c r="AX89">
        <v>3.17</v>
      </c>
      <c r="AY89">
        <v>49.22</v>
      </c>
      <c r="AZ89">
        <v>2.39479</v>
      </c>
      <c r="BA89">
        <v>33</v>
      </c>
      <c r="BB89">
        <v>0.93200000000000005</v>
      </c>
      <c r="BC89">
        <v>2.9</v>
      </c>
      <c r="BD89">
        <v>56</v>
      </c>
      <c r="BE89">
        <v>29</v>
      </c>
      <c r="BF89" s="10">
        <v>14.688829999999999</v>
      </c>
      <c r="BG89" s="10">
        <v>30.962830000000004</v>
      </c>
      <c r="BH89" s="10">
        <v>44.728830000000009</v>
      </c>
      <c r="BI89" s="10">
        <v>48.726830000000007</v>
      </c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>
        <v>49.22</v>
      </c>
    </row>
    <row r="90" spans="1:73" x14ac:dyDescent="0.25">
      <c r="A90" s="5" t="s">
        <v>178</v>
      </c>
      <c r="B90" s="5" t="s">
        <v>199</v>
      </c>
      <c r="C90" s="5" t="s">
        <v>200</v>
      </c>
      <c r="D90" s="5" t="s">
        <v>24</v>
      </c>
      <c r="E90" s="5" t="s">
        <v>39</v>
      </c>
      <c r="F90" s="5" t="s">
        <v>30</v>
      </c>
      <c r="G90" s="5" t="s">
        <v>52</v>
      </c>
      <c r="H90" s="5" t="s">
        <v>28</v>
      </c>
      <c r="I90" s="6">
        <v>0.84099000000000002</v>
      </c>
      <c r="J90" s="6">
        <v>0.21217</v>
      </c>
      <c r="K90" s="6"/>
      <c r="L90" s="6"/>
      <c r="M90" s="6"/>
      <c r="N90" s="5">
        <v>1.18</v>
      </c>
      <c r="O90" s="5">
        <v>13.82</v>
      </c>
      <c r="P90" s="5">
        <v>1.75E-3</v>
      </c>
      <c r="Q90" s="5">
        <v>30</v>
      </c>
      <c r="R90" s="5">
        <v>0.90100000000000002</v>
      </c>
      <c r="S90" s="5">
        <v>2.5</v>
      </c>
      <c r="T90" s="5">
        <v>17</v>
      </c>
      <c r="U90" s="5">
        <v>28</v>
      </c>
      <c r="V90" s="11">
        <f t="shared" si="8"/>
        <v>3.9527728182000001</v>
      </c>
      <c r="W90" s="11">
        <f t="shared" si="8"/>
        <v>7.0367486362000005</v>
      </c>
      <c r="X90" s="11">
        <f t="shared" si="8"/>
        <v>10.120724454199999</v>
      </c>
      <c r="Y90" s="11">
        <f t="shared" si="8"/>
        <v>13.2047002722</v>
      </c>
      <c r="Z90" s="11" t="str">
        <f t="shared" si="8"/>
        <v/>
      </c>
      <c r="AA90" s="11" t="str">
        <f t="shared" si="8"/>
        <v/>
      </c>
      <c r="AB90" s="11" t="str">
        <f t="shared" si="8"/>
        <v/>
      </c>
      <c r="AC90" s="11" t="str">
        <f t="shared" si="8"/>
        <v/>
      </c>
      <c r="AD90" s="11" t="str">
        <f t="shared" si="8"/>
        <v/>
      </c>
      <c r="AE90" s="11" t="str">
        <f t="shared" si="8"/>
        <v/>
      </c>
      <c r="AF90" s="11" t="str">
        <f t="shared" si="8"/>
        <v/>
      </c>
      <c r="AG90" s="11" t="str">
        <f t="shared" si="8"/>
        <v/>
      </c>
      <c r="AH90" s="11" t="str">
        <f t="shared" si="8"/>
        <v/>
      </c>
      <c r="AI90" s="11" t="str">
        <f t="shared" si="8"/>
        <v/>
      </c>
      <c r="AJ90" s="11" t="str">
        <f t="shared" si="8"/>
        <v/>
      </c>
      <c r="AK90" s="5" t="s">
        <v>178</v>
      </c>
      <c r="AL90" s="5" t="s">
        <v>199</v>
      </c>
      <c r="AM90" s="5" t="s">
        <v>200</v>
      </c>
      <c r="AN90" s="5" t="s">
        <v>25</v>
      </c>
      <c r="AO90" s="5" t="s">
        <v>24</v>
      </c>
      <c r="AP90" s="5" t="s">
        <v>35</v>
      </c>
      <c r="AQ90" s="5" t="s">
        <v>36</v>
      </c>
      <c r="AR90" s="5" t="s">
        <v>28</v>
      </c>
      <c r="AS90" s="6">
        <v>0.13106000000000001</v>
      </c>
      <c r="AT90" s="6">
        <v>1.4535400000000001</v>
      </c>
      <c r="AU90" s="6"/>
      <c r="AV90" s="6"/>
      <c r="AW90" s="6"/>
      <c r="AX90" s="5">
        <v>1.58</v>
      </c>
      <c r="AY90" s="5">
        <v>61.18</v>
      </c>
      <c r="AZ90" s="5">
        <v>13.33671</v>
      </c>
      <c r="BA90" s="5">
        <v>30</v>
      </c>
      <c r="BB90" s="5">
        <v>0.76600000000000001</v>
      </c>
      <c r="BC90" s="5">
        <v>7.6</v>
      </c>
      <c r="BD90" s="5">
        <v>66</v>
      </c>
      <c r="BE90" s="5">
        <v>28</v>
      </c>
      <c r="BF90" s="10">
        <v>14.666460000000001</v>
      </c>
      <c r="BG90" s="10">
        <v>29.201860000000003</v>
      </c>
      <c r="BH90" s="10">
        <v>43.737259999999999</v>
      </c>
      <c r="BI90" s="10">
        <v>58.272660000000002</v>
      </c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5">
        <v>61.18</v>
      </c>
    </row>
    <row r="91" spans="1:73" x14ac:dyDescent="0.25">
      <c r="A91" t="s">
        <v>254</v>
      </c>
      <c r="B91" t="s">
        <v>134</v>
      </c>
      <c r="C91" t="s">
        <v>135</v>
      </c>
      <c r="D91" t="s">
        <v>24</v>
      </c>
      <c r="E91" t="s">
        <v>39</v>
      </c>
      <c r="F91" t="s">
        <v>30</v>
      </c>
      <c r="G91" t="s">
        <v>40</v>
      </c>
      <c r="H91" t="s">
        <v>28</v>
      </c>
      <c r="I91" s="4">
        <v>2.7341700000000002</v>
      </c>
      <c r="J91" s="4">
        <v>0.22614000000000001</v>
      </c>
      <c r="N91">
        <v>3.37</v>
      </c>
      <c r="O91">
        <v>11.09</v>
      </c>
      <c r="P91">
        <v>0.14047999999999999</v>
      </c>
      <c r="Q91">
        <v>36</v>
      </c>
      <c r="R91">
        <v>0.83499999999999996</v>
      </c>
      <c r="S91">
        <v>2.5</v>
      </c>
      <c r="T91">
        <v>10.6</v>
      </c>
      <c r="U91">
        <v>34</v>
      </c>
      <c r="V91" s="11">
        <f t="shared" si="8"/>
        <v>5.0861277630000004</v>
      </c>
      <c r="W91" s="11">
        <f t="shared" si="8"/>
        <v>6.8014222770000003</v>
      </c>
      <c r="X91" s="11">
        <f t="shared" si="8"/>
        <v>8.5167167910000003</v>
      </c>
      <c r="Y91" s="11">
        <f t="shared" si="8"/>
        <v>10.232011305000002</v>
      </c>
      <c r="Z91" s="11" t="str">
        <f t="shared" si="8"/>
        <v/>
      </c>
      <c r="AA91" s="11" t="str">
        <f t="shared" si="8"/>
        <v/>
      </c>
      <c r="AB91" s="11" t="str">
        <f t="shared" si="8"/>
        <v/>
      </c>
      <c r="AC91" s="11" t="str">
        <f t="shared" si="8"/>
        <v/>
      </c>
      <c r="AD91" s="11" t="str">
        <f t="shared" si="8"/>
        <v/>
      </c>
      <c r="AE91" s="11" t="str">
        <f t="shared" si="8"/>
        <v/>
      </c>
      <c r="AF91" s="11" t="str">
        <f t="shared" si="8"/>
        <v/>
      </c>
      <c r="AG91" s="11" t="str">
        <f t="shared" si="8"/>
        <v/>
      </c>
      <c r="AH91" s="11" t="str">
        <f t="shared" si="8"/>
        <v/>
      </c>
      <c r="AI91" s="11" t="str">
        <f t="shared" si="8"/>
        <v/>
      </c>
      <c r="AJ91" s="11" t="str">
        <f t="shared" si="8"/>
        <v/>
      </c>
      <c r="AK91" t="s">
        <v>254</v>
      </c>
      <c r="AL91" t="s">
        <v>134</v>
      </c>
      <c r="AM91" t="s">
        <v>135</v>
      </c>
      <c r="AN91" t="s">
        <v>25</v>
      </c>
      <c r="AO91" t="s">
        <v>24</v>
      </c>
      <c r="AP91" t="s">
        <v>35</v>
      </c>
      <c r="AQ91" t="s">
        <v>44</v>
      </c>
      <c r="AR91" t="s">
        <v>28</v>
      </c>
      <c r="AS91" s="4">
        <v>2.81535</v>
      </c>
      <c r="AT91" s="4">
        <v>0.75851000000000002</v>
      </c>
      <c r="AU91" s="4"/>
      <c r="AV91" s="4"/>
      <c r="AW91" s="4"/>
      <c r="AX91">
        <v>2.82</v>
      </c>
      <c r="AY91">
        <v>36.950000000000003</v>
      </c>
      <c r="AZ91">
        <v>0.57138</v>
      </c>
      <c r="BA91">
        <v>37</v>
      </c>
      <c r="BB91">
        <v>0.92200000000000004</v>
      </c>
      <c r="BC91">
        <v>2.2999999999999998</v>
      </c>
      <c r="BD91">
        <v>30.7</v>
      </c>
      <c r="BE91">
        <v>35</v>
      </c>
      <c r="BF91" s="10">
        <v>10.400450000000001</v>
      </c>
      <c r="BG91" s="10">
        <v>17.98555</v>
      </c>
      <c r="BH91" s="10">
        <v>25.570650000000001</v>
      </c>
      <c r="BI91" s="10">
        <v>33.155750000000005</v>
      </c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>
        <v>36.950000000000003</v>
      </c>
    </row>
    <row r="92" spans="1:73" x14ac:dyDescent="0.25">
      <c r="A92" s="5" t="s">
        <v>178</v>
      </c>
      <c r="B92" s="5" t="s">
        <v>172</v>
      </c>
      <c r="C92" s="5" t="s">
        <v>173</v>
      </c>
      <c r="D92" s="5" t="s">
        <v>24</v>
      </c>
      <c r="E92" s="5" t="s">
        <v>39</v>
      </c>
      <c r="F92" s="5" t="s">
        <v>30</v>
      </c>
      <c r="G92" s="5" t="s">
        <v>27</v>
      </c>
      <c r="H92" s="5" t="s">
        <v>28</v>
      </c>
      <c r="I92" s="6">
        <v>2.18343</v>
      </c>
      <c r="J92" s="6">
        <v>0.12379999999999999</v>
      </c>
      <c r="K92" s="6"/>
      <c r="L92" s="6"/>
      <c r="M92" s="6"/>
      <c r="N92" s="5">
        <v>2.6</v>
      </c>
      <c r="O92" s="5">
        <v>7.91</v>
      </c>
      <c r="P92" s="5">
        <v>3.499E-2</v>
      </c>
      <c r="Q92" s="5">
        <v>30</v>
      </c>
      <c r="R92" s="5">
        <v>0.76200000000000001</v>
      </c>
      <c r="S92" s="5">
        <v>2.4</v>
      </c>
      <c r="T92" s="5">
        <v>8.5</v>
      </c>
      <c r="U92" s="5">
        <v>28</v>
      </c>
      <c r="V92" s="11">
        <f t="shared" ref="V92:AJ105" si="9">IF(BF92="","",$I92+$J92*BF92)</f>
        <v>3.6665564760000002</v>
      </c>
      <c r="W92" s="11">
        <f t="shared" si="9"/>
        <v>4.7286242959999996</v>
      </c>
      <c r="X92" s="11">
        <f t="shared" si="9"/>
        <v>5.7906921159999998</v>
      </c>
      <c r="Y92" s="11">
        <f t="shared" si="9"/>
        <v>6.852759936</v>
      </c>
      <c r="Z92" s="11">
        <f t="shared" si="9"/>
        <v>7.9148277559999993</v>
      </c>
      <c r="AA92" s="11" t="str">
        <f t="shared" si="9"/>
        <v/>
      </c>
      <c r="AB92" s="11" t="str">
        <f t="shared" si="9"/>
        <v/>
      </c>
      <c r="AC92" s="11" t="str">
        <f t="shared" si="9"/>
        <v/>
      </c>
      <c r="AD92" s="11" t="str">
        <f t="shared" si="9"/>
        <v/>
      </c>
      <c r="AE92" s="11" t="str">
        <f t="shared" si="9"/>
        <v/>
      </c>
      <c r="AF92" s="11" t="str">
        <f t="shared" si="9"/>
        <v/>
      </c>
      <c r="AG92" s="11" t="str">
        <f t="shared" si="9"/>
        <v/>
      </c>
      <c r="AH92" s="11" t="str">
        <f t="shared" si="9"/>
        <v/>
      </c>
      <c r="AI92" s="11" t="str">
        <f t="shared" si="9"/>
        <v/>
      </c>
      <c r="AJ92" s="11" t="str">
        <f t="shared" si="9"/>
        <v/>
      </c>
      <c r="AK92" s="5" t="s">
        <v>178</v>
      </c>
      <c r="AL92" s="5" t="s">
        <v>172</v>
      </c>
      <c r="AM92" s="5" t="s">
        <v>173</v>
      </c>
      <c r="AN92" s="5" t="s">
        <v>25</v>
      </c>
      <c r="AO92" s="5" t="s">
        <v>24</v>
      </c>
      <c r="AP92" s="5" t="s">
        <v>35</v>
      </c>
      <c r="AQ92" s="5" t="s">
        <v>44</v>
      </c>
      <c r="AR92" s="5" t="s">
        <v>28</v>
      </c>
      <c r="AS92" s="6">
        <v>3.4011200000000001</v>
      </c>
      <c r="AT92" s="6">
        <v>0.85789000000000004</v>
      </c>
      <c r="AU92" s="6"/>
      <c r="AV92" s="6"/>
      <c r="AW92" s="6"/>
      <c r="AX92" s="5">
        <v>3.4</v>
      </c>
      <c r="AY92" s="5">
        <v>46.3</v>
      </c>
      <c r="AZ92" s="5">
        <v>1.31856</v>
      </c>
      <c r="BA92" s="5">
        <v>30</v>
      </c>
      <c r="BB92" s="5">
        <v>0.86699999999999999</v>
      </c>
      <c r="BC92" s="5">
        <v>2.5</v>
      </c>
      <c r="BD92" s="5">
        <v>44.2</v>
      </c>
      <c r="BE92" s="5">
        <v>28</v>
      </c>
      <c r="BF92" s="10">
        <v>11.980020000000001</v>
      </c>
      <c r="BG92" s="10">
        <v>20.558920000000001</v>
      </c>
      <c r="BH92" s="10">
        <v>29.137820000000001</v>
      </c>
      <c r="BI92" s="10">
        <v>37.716720000000002</v>
      </c>
      <c r="BJ92" s="10">
        <v>46.29562</v>
      </c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5">
        <v>46.3</v>
      </c>
    </row>
    <row r="93" spans="1:73" x14ac:dyDescent="0.25">
      <c r="A93" t="s">
        <v>315</v>
      </c>
      <c r="B93" t="s">
        <v>318</v>
      </c>
      <c r="C93" t="s">
        <v>173</v>
      </c>
      <c r="D93" t="s">
        <v>24</v>
      </c>
      <c r="E93" t="s">
        <v>39</v>
      </c>
      <c r="F93" t="s">
        <v>30</v>
      </c>
      <c r="G93" t="s">
        <v>27</v>
      </c>
      <c r="H93" t="s">
        <v>28</v>
      </c>
      <c r="I93" s="4">
        <v>2.6609500000000001</v>
      </c>
      <c r="J93" s="4">
        <v>0.14391000000000001</v>
      </c>
      <c r="N93">
        <v>2.66</v>
      </c>
      <c r="O93">
        <v>8.6300000000000008</v>
      </c>
      <c r="P93">
        <v>8.4620000000000001E-2</v>
      </c>
      <c r="Q93">
        <v>34</v>
      </c>
      <c r="R93">
        <v>0.70099999999999996</v>
      </c>
      <c r="S93">
        <v>2.6</v>
      </c>
      <c r="T93">
        <v>13.4</v>
      </c>
      <c r="U93">
        <v>32</v>
      </c>
      <c r="V93" s="11">
        <f t="shared" si="9"/>
        <v>5.0076442594178587</v>
      </c>
      <c r="W93" s="11">
        <f t="shared" si="9"/>
        <v>6.2454062412029074</v>
      </c>
      <c r="X93" s="11">
        <f t="shared" si="9"/>
        <v>7.059786492893549</v>
      </c>
      <c r="Y93" s="11">
        <f t="shared" si="9"/>
        <v>7.675847193304655</v>
      </c>
      <c r="Z93" s="11">
        <f t="shared" si="9"/>
        <v>8.1748688466819921</v>
      </c>
      <c r="AA93" s="11">
        <f t="shared" si="9"/>
        <v>8.5960195687453567</v>
      </c>
      <c r="AB93" s="11" t="str">
        <f t="shared" si="9"/>
        <v/>
      </c>
      <c r="AC93" s="11" t="str">
        <f t="shared" si="9"/>
        <v/>
      </c>
      <c r="AD93" s="11" t="str">
        <f t="shared" si="9"/>
        <v/>
      </c>
      <c r="AE93" s="11" t="str">
        <f t="shared" si="9"/>
        <v/>
      </c>
      <c r="AF93" s="11" t="str">
        <f t="shared" si="9"/>
        <v/>
      </c>
      <c r="AG93" s="11" t="str">
        <f t="shared" si="9"/>
        <v/>
      </c>
      <c r="AH93" s="11" t="str">
        <f t="shared" si="9"/>
        <v/>
      </c>
      <c r="AI93" s="11" t="str">
        <f t="shared" si="9"/>
        <v/>
      </c>
      <c r="AJ93" s="11" t="str">
        <f t="shared" si="9"/>
        <v/>
      </c>
      <c r="AK93" t="s">
        <v>315</v>
      </c>
      <c r="AL93" t="s">
        <v>318</v>
      </c>
      <c r="AM93" t="s">
        <v>173</v>
      </c>
      <c r="AN93" t="s">
        <v>25</v>
      </c>
      <c r="AO93" t="s">
        <v>24</v>
      </c>
      <c r="AP93" t="s">
        <v>35</v>
      </c>
      <c r="AQ93">
        <v>1</v>
      </c>
      <c r="AR93" t="s">
        <v>31</v>
      </c>
      <c r="AS93" s="4">
        <v>1.4137900000000001</v>
      </c>
      <c r="AT93" s="4">
        <v>1.6275200000000001</v>
      </c>
      <c r="AU93" s="4">
        <v>5.8029999999999998E-2</v>
      </c>
      <c r="AV93" s="4"/>
      <c r="AW93" s="4"/>
      <c r="AX93">
        <v>0.01</v>
      </c>
      <c r="AY93">
        <v>41.51</v>
      </c>
      <c r="AZ93">
        <v>0.2409</v>
      </c>
      <c r="BA93">
        <v>31</v>
      </c>
      <c r="BB93">
        <v>0.86799999999999999</v>
      </c>
      <c r="BC93">
        <v>2.9</v>
      </c>
      <c r="BD93">
        <v>64</v>
      </c>
      <c r="BE93">
        <v>29</v>
      </c>
      <c r="BF93" s="11">
        <v>16.306679587366123</v>
      </c>
      <c r="BG93" s="11">
        <v>24.907624495885674</v>
      </c>
      <c r="BH93" s="11">
        <v>30.566579757442483</v>
      </c>
      <c r="BI93" s="11">
        <v>34.847454612637449</v>
      </c>
      <c r="BJ93" s="11">
        <v>38.315050008213404</v>
      </c>
      <c r="BK93" s="11">
        <v>41.241536854599097</v>
      </c>
      <c r="BL93" s="11"/>
      <c r="BM93" s="11"/>
      <c r="BN93" s="11"/>
      <c r="BO93" s="11"/>
      <c r="BP93" s="11"/>
      <c r="BQ93" s="11"/>
      <c r="BR93" s="11"/>
      <c r="BS93" s="11"/>
      <c r="BT93" s="11"/>
      <c r="BU93">
        <v>41.51</v>
      </c>
    </row>
    <row r="94" spans="1:73" x14ac:dyDescent="0.25">
      <c r="A94" t="s">
        <v>115</v>
      </c>
      <c r="B94" t="s">
        <v>109</v>
      </c>
      <c r="C94" t="s">
        <v>110</v>
      </c>
      <c r="D94" t="s">
        <v>24</v>
      </c>
      <c r="E94" t="s">
        <v>39</v>
      </c>
      <c r="F94" t="s">
        <v>30</v>
      </c>
      <c r="G94" t="s">
        <v>27</v>
      </c>
      <c r="H94" t="s">
        <v>28</v>
      </c>
      <c r="I94" s="4">
        <v>2.7818800000000001</v>
      </c>
      <c r="J94" s="4">
        <v>0.22705</v>
      </c>
      <c r="N94">
        <v>3.46</v>
      </c>
      <c r="O94">
        <v>11.6</v>
      </c>
      <c r="P94">
        <v>0.11432</v>
      </c>
      <c r="Q94">
        <v>39</v>
      </c>
      <c r="R94">
        <v>0.82</v>
      </c>
      <c r="S94">
        <v>3.2</v>
      </c>
      <c r="T94">
        <v>15</v>
      </c>
      <c r="U94">
        <v>37</v>
      </c>
      <c r="V94" s="11">
        <f t="shared" si="9"/>
        <v>5.974012278</v>
      </c>
      <c r="W94" s="11">
        <f t="shared" si="9"/>
        <v>9.8770471879999988</v>
      </c>
      <c r="X94" s="11">
        <f t="shared" si="9"/>
        <v>11.575426598</v>
      </c>
      <c r="Y94" s="11" t="str">
        <f t="shared" si="9"/>
        <v/>
      </c>
      <c r="Z94" s="11" t="str">
        <f t="shared" si="9"/>
        <v/>
      </c>
      <c r="AA94" s="11" t="str">
        <f t="shared" si="9"/>
        <v/>
      </c>
      <c r="AB94" s="11" t="str">
        <f t="shared" si="9"/>
        <v/>
      </c>
      <c r="AC94" s="11" t="str">
        <f t="shared" si="9"/>
        <v/>
      </c>
      <c r="AD94" s="11" t="str">
        <f t="shared" si="9"/>
        <v/>
      </c>
      <c r="AE94" s="11" t="str">
        <f t="shared" si="9"/>
        <v/>
      </c>
      <c r="AF94" s="11" t="str">
        <f t="shared" si="9"/>
        <v/>
      </c>
      <c r="AG94" s="11" t="str">
        <f t="shared" si="9"/>
        <v/>
      </c>
      <c r="AH94" s="11" t="str">
        <f t="shared" si="9"/>
        <v/>
      </c>
      <c r="AI94" s="11" t="str">
        <f t="shared" si="9"/>
        <v/>
      </c>
      <c r="AJ94" s="11" t="str">
        <f t="shared" si="9"/>
        <v/>
      </c>
      <c r="AK94" t="s">
        <v>115</v>
      </c>
      <c r="AL94" t="s">
        <v>109</v>
      </c>
      <c r="AM94" t="s">
        <v>110</v>
      </c>
      <c r="AN94" t="s">
        <v>25</v>
      </c>
      <c r="AO94" t="s">
        <v>24</v>
      </c>
      <c r="AP94" t="s">
        <v>35</v>
      </c>
      <c r="AQ94" t="s">
        <v>44</v>
      </c>
      <c r="AR94" t="s">
        <v>43</v>
      </c>
      <c r="AS94" s="4">
        <v>2.9989599999999998</v>
      </c>
      <c r="AT94" s="4">
        <v>0.27151999999999998</v>
      </c>
      <c r="AU94" s="4">
        <v>0.10985</v>
      </c>
      <c r="AV94" s="4">
        <v>-2.64E-3</v>
      </c>
      <c r="AW94" s="4"/>
      <c r="AX94">
        <v>3</v>
      </c>
      <c r="AY94">
        <v>38.840000000000003</v>
      </c>
      <c r="AZ94">
        <v>2.06481</v>
      </c>
      <c r="BA94">
        <v>39</v>
      </c>
      <c r="BB94">
        <v>0.91900000000000004</v>
      </c>
      <c r="BC94">
        <v>2.9</v>
      </c>
      <c r="BD94">
        <v>45.4</v>
      </c>
      <c r="BE94">
        <v>35</v>
      </c>
      <c r="BF94" s="10">
        <v>14.059159999999999</v>
      </c>
      <c r="BG94" s="10">
        <v>31.249359999999999</v>
      </c>
      <c r="BH94" s="10">
        <v>38.729560000000006</v>
      </c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>
        <v>38.840000000000003</v>
      </c>
    </row>
    <row r="95" spans="1:73" x14ac:dyDescent="0.25">
      <c r="A95" t="s">
        <v>243</v>
      </c>
      <c r="B95" t="s">
        <v>250</v>
      </c>
      <c r="C95" t="s">
        <v>251</v>
      </c>
      <c r="D95" t="s">
        <v>24</v>
      </c>
      <c r="E95" t="s">
        <v>39</v>
      </c>
      <c r="F95" t="s">
        <v>30</v>
      </c>
      <c r="G95" t="s">
        <v>40</v>
      </c>
      <c r="H95" t="s">
        <v>28</v>
      </c>
      <c r="I95" s="4">
        <v>2.0747</v>
      </c>
      <c r="J95" s="4">
        <v>0.29283999999999999</v>
      </c>
      <c r="N95">
        <v>2.99</v>
      </c>
      <c r="O95">
        <v>12.02</v>
      </c>
      <c r="P95">
        <v>0.47838999999999998</v>
      </c>
      <c r="Q95">
        <v>28</v>
      </c>
      <c r="R95">
        <v>0.77500000000000002</v>
      </c>
      <c r="S95">
        <v>2</v>
      </c>
      <c r="T95">
        <v>13</v>
      </c>
      <c r="U95">
        <v>26</v>
      </c>
      <c r="V95" s="11">
        <f t="shared" si="9"/>
        <v>5.9211856123999995</v>
      </c>
      <c r="W95" s="11">
        <f t="shared" si="9"/>
        <v>8.2911397324000013</v>
      </c>
      <c r="X95" s="11">
        <f t="shared" si="9"/>
        <v>10.096498332399998</v>
      </c>
      <c r="Y95" s="11">
        <f t="shared" si="9"/>
        <v>11.337261412399998</v>
      </c>
      <c r="Z95" s="11">
        <f t="shared" si="9"/>
        <v>12.013428972400003</v>
      </c>
      <c r="AA95" s="11" t="str">
        <f t="shared" si="9"/>
        <v/>
      </c>
      <c r="AB95" s="11" t="str">
        <f t="shared" si="9"/>
        <v/>
      </c>
      <c r="AC95" s="11" t="str">
        <f t="shared" si="9"/>
        <v/>
      </c>
      <c r="AD95" s="11" t="str">
        <f t="shared" si="9"/>
        <v/>
      </c>
      <c r="AE95" s="11" t="str">
        <f t="shared" si="9"/>
        <v/>
      </c>
      <c r="AF95" s="11" t="str">
        <f t="shared" si="9"/>
        <v/>
      </c>
      <c r="AG95" s="11" t="str">
        <f t="shared" si="9"/>
        <v/>
      </c>
      <c r="AH95" s="11" t="str">
        <f t="shared" si="9"/>
        <v/>
      </c>
      <c r="AI95" s="11" t="str">
        <f t="shared" si="9"/>
        <v/>
      </c>
      <c r="AJ95" s="11" t="str">
        <f t="shared" si="9"/>
        <v/>
      </c>
      <c r="AK95" t="s">
        <v>243</v>
      </c>
      <c r="AL95" t="s">
        <v>250</v>
      </c>
      <c r="AM95" t="s">
        <v>251</v>
      </c>
      <c r="AN95" t="s">
        <v>25</v>
      </c>
      <c r="AO95" t="s">
        <v>24</v>
      </c>
      <c r="AP95" t="s">
        <v>35</v>
      </c>
      <c r="AQ95" t="s">
        <v>36</v>
      </c>
      <c r="AR95" t="s">
        <v>33</v>
      </c>
      <c r="AS95" s="4">
        <v>3.1141100000000002</v>
      </c>
      <c r="AT95" s="4">
        <v>1.0985</v>
      </c>
      <c r="AU95" s="4">
        <v>-9.6399999999999993E-3</v>
      </c>
      <c r="AV95" s="4"/>
      <c r="AW95" s="4"/>
      <c r="AX95">
        <v>3.11</v>
      </c>
      <c r="AY95">
        <v>33.950000000000003</v>
      </c>
      <c r="AZ95">
        <v>1.18069</v>
      </c>
      <c r="BA95">
        <v>29</v>
      </c>
      <c r="BB95">
        <v>0.96099999999999997</v>
      </c>
      <c r="BC95">
        <v>2.9</v>
      </c>
      <c r="BD95">
        <v>35.1</v>
      </c>
      <c r="BE95">
        <v>26</v>
      </c>
      <c r="BF95" s="11">
        <v>13.135109999999999</v>
      </c>
      <c r="BG95" s="11">
        <v>21.228110000000001</v>
      </c>
      <c r="BH95" s="11">
        <v>27.393109999999993</v>
      </c>
      <c r="BI95" s="11">
        <v>31.630109999999995</v>
      </c>
      <c r="BJ95" s="11">
        <v>33.939110000000014</v>
      </c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>
        <v>33.950000000000003</v>
      </c>
    </row>
    <row r="96" spans="1:73" x14ac:dyDescent="0.25">
      <c r="A96" s="5" t="s">
        <v>115</v>
      </c>
      <c r="B96" s="5" t="s">
        <v>142</v>
      </c>
      <c r="C96" s="5" t="s">
        <v>143</v>
      </c>
      <c r="D96" s="5" t="s">
        <v>24</v>
      </c>
      <c r="E96" s="5" t="s">
        <v>39</v>
      </c>
      <c r="F96" s="5" t="s">
        <v>30</v>
      </c>
      <c r="G96" s="5" t="s">
        <v>27</v>
      </c>
      <c r="H96" s="5" t="s">
        <v>28</v>
      </c>
      <c r="I96" s="6">
        <v>2.5177900000000002</v>
      </c>
      <c r="J96" s="6">
        <v>0.22708</v>
      </c>
      <c r="K96" s="6"/>
      <c r="L96" s="6"/>
      <c r="M96" s="6"/>
      <c r="N96" s="5">
        <v>2.69</v>
      </c>
      <c r="O96" s="5">
        <v>21.61</v>
      </c>
      <c r="P96" s="5">
        <v>9.1359999999999997E-2</v>
      </c>
      <c r="Q96" s="5">
        <v>35</v>
      </c>
      <c r="R96" s="5">
        <v>0.89800000000000002</v>
      </c>
      <c r="S96" s="5">
        <v>3</v>
      </c>
      <c r="T96" s="5">
        <v>23.5</v>
      </c>
      <c r="U96" s="5">
        <v>33</v>
      </c>
      <c r="V96" s="11">
        <f t="shared" si="9"/>
        <v>5.7914275084</v>
      </c>
      <c r="W96" s="11">
        <f t="shared" si="9"/>
        <v>8.8922730323999986</v>
      </c>
      <c r="X96" s="11">
        <f t="shared" si="9"/>
        <v>11.993118556400001</v>
      </c>
      <c r="Y96" s="11">
        <f t="shared" si="9"/>
        <v>15.093964080399999</v>
      </c>
      <c r="Z96" s="11">
        <f t="shared" si="9"/>
        <v>18.1948096044</v>
      </c>
      <c r="AA96" s="11">
        <f t="shared" si="9"/>
        <v>21.2956551284</v>
      </c>
      <c r="AB96" s="11" t="str">
        <f t="shared" si="9"/>
        <v/>
      </c>
      <c r="AC96" s="11" t="str">
        <f t="shared" si="9"/>
        <v/>
      </c>
      <c r="AD96" s="11" t="str">
        <f t="shared" si="9"/>
        <v/>
      </c>
      <c r="AE96" s="11" t="str">
        <f t="shared" si="9"/>
        <v/>
      </c>
      <c r="AF96" s="11" t="str">
        <f t="shared" si="9"/>
        <v/>
      </c>
      <c r="AG96" s="11" t="str">
        <f t="shared" si="9"/>
        <v/>
      </c>
      <c r="AH96" s="11" t="str">
        <f t="shared" si="9"/>
        <v/>
      </c>
      <c r="AI96" s="11" t="str">
        <f t="shared" si="9"/>
        <v/>
      </c>
      <c r="AJ96" s="11" t="str">
        <f t="shared" si="9"/>
        <v/>
      </c>
      <c r="AK96" s="5" t="s">
        <v>115</v>
      </c>
      <c r="AL96" s="5" t="s">
        <v>142</v>
      </c>
      <c r="AM96" s="5" t="s">
        <v>143</v>
      </c>
      <c r="AN96" s="5" t="s">
        <v>25</v>
      </c>
      <c r="AO96" s="5" t="s">
        <v>24</v>
      </c>
      <c r="AP96" s="5" t="s">
        <v>35</v>
      </c>
      <c r="AQ96" s="5" t="s">
        <v>44</v>
      </c>
      <c r="AR96" s="5" t="s">
        <v>28</v>
      </c>
      <c r="AS96" s="6">
        <v>0.76093</v>
      </c>
      <c r="AT96" s="6">
        <v>1.3655299999999999</v>
      </c>
      <c r="AU96" s="6"/>
      <c r="AV96" s="6"/>
      <c r="AW96" s="6"/>
      <c r="AX96" s="5">
        <v>0.76</v>
      </c>
      <c r="AY96" s="5">
        <v>84.06</v>
      </c>
      <c r="AZ96" s="5">
        <v>1.01403</v>
      </c>
      <c r="BA96" s="5">
        <v>35</v>
      </c>
      <c r="BB96" s="5">
        <v>0.95399999999999996</v>
      </c>
      <c r="BC96" s="5">
        <v>4.7</v>
      </c>
      <c r="BD96" s="5">
        <v>85.2</v>
      </c>
      <c r="BE96" s="5">
        <v>33</v>
      </c>
      <c r="BF96" s="10">
        <v>14.416229999999999</v>
      </c>
      <c r="BG96" s="10">
        <v>28.071529999999996</v>
      </c>
      <c r="BH96" s="10">
        <v>41.72683</v>
      </c>
      <c r="BI96" s="10">
        <v>55.382129999999997</v>
      </c>
      <c r="BJ96" s="10">
        <v>69.037430000000001</v>
      </c>
      <c r="BK96" s="10">
        <v>82.692729999999997</v>
      </c>
      <c r="BL96" s="10"/>
      <c r="BM96" s="10"/>
      <c r="BN96" s="10"/>
      <c r="BO96" s="10"/>
      <c r="BP96" s="10"/>
      <c r="BQ96" s="10"/>
      <c r="BR96" s="10"/>
      <c r="BS96" s="10"/>
      <c r="BT96" s="10"/>
      <c r="BU96" s="5">
        <v>84.06</v>
      </c>
    </row>
    <row r="97" spans="1:73" x14ac:dyDescent="0.25">
      <c r="A97" t="s">
        <v>92</v>
      </c>
      <c r="B97" t="s">
        <v>69</v>
      </c>
      <c r="C97" t="s">
        <v>70</v>
      </c>
      <c r="D97" t="s">
        <v>24</v>
      </c>
      <c r="E97" t="s">
        <v>39</v>
      </c>
      <c r="F97" t="s">
        <v>30</v>
      </c>
      <c r="G97">
        <v>1</v>
      </c>
      <c r="H97" t="s">
        <v>28</v>
      </c>
      <c r="I97" s="4">
        <v>4.9210099999999999</v>
      </c>
      <c r="J97" s="4">
        <v>0.14921000000000001</v>
      </c>
      <c r="N97">
        <v>5.24</v>
      </c>
      <c r="O97">
        <v>22.13</v>
      </c>
      <c r="P97">
        <v>7.4311100000000003</v>
      </c>
      <c r="Q97">
        <v>79</v>
      </c>
      <c r="R97">
        <v>0.77600000000000002</v>
      </c>
      <c r="S97">
        <v>1</v>
      </c>
      <c r="T97">
        <v>27</v>
      </c>
      <c r="U97">
        <v>77</v>
      </c>
      <c r="V97" s="11">
        <f t="shared" si="9"/>
        <v>7.9089312974000006</v>
      </c>
      <c r="W97" s="11">
        <f t="shared" si="9"/>
        <v>10.412242388400001</v>
      </c>
      <c r="X97" s="11">
        <f t="shared" si="9"/>
        <v>12.745454079400002</v>
      </c>
      <c r="Y97" s="11">
        <f t="shared" si="9"/>
        <v>14.908566370399999</v>
      </c>
      <c r="Z97" s="11">
        <f t="shared" si="9"/>
        <v>16.901579261400002</v>
      </c>
      <c r="AA97" s="11">
        <f t="shared" si="9"/>
        <v>18.7244927524</v>
      </c>
      <c r="AB97" s="11">
        <f t="shared" si="9"/>
        <v>20.377306843400003</v>
      </c>
      <c r="AC97" s="11">
        <f t="shared" si="9"/>
        <v>21.860021534400001</v>
      </c>
      <c r="AD97" s="11" t="str">
        <f t="shared" si="9"/>
        <v/>
      </c>
      <c r="AE97" s="11" t="str">
        <f t="shared" si="9"/>
        <v/>
      </c>
      <c r="AF97" s="11" t="str">
        <f t="shared" si="9"/>
        <v/>
      </c>
      <c r="AG97" s="11" t="str">
        <f t="shared" si="9"/>
        <v/>
      </c>
      <c r="AH97" s="11" t="str">
        <f t="shared" si="9"/>
        <v/>
      </c>
      <c r="AI97" s="11" t="str">
        <f t="shared" si="9"/>
        <v/>
      </c>
      <c r="AJ97" s="11" t="str">
        <f t="shared" si="9"/>
        <v/>
      </c>
      <c r="AK97" t="s">
        <v>92</v>
      </c>
      <c r="AL97" t="s">
        <v>69</v>
      </c>
      <c r="AM97" t="s">
        <v>70</v>
      </c>
      <c r="AN97" t="s">
        <v>25</v>
      </c>
      <c r="AO97" t="s">
        <v>24</v>
      </c>
      <c r="AP97" t="s">
        <v>35</v>
      </c>
      <c r="AQ97">
        <v>1</v>
      </c>
      <c r="AR97" t="s">
        <v>33</v>
      </c>
      <c r="AS97" s="4">
        <v>2.1078399999999999</v>
      </c>
      <c r="AT97" s="4">
        <v>1.8487100000000001</v>
      </c>
      <c r="AU97" s="4">
        <v>-5.7000000000000002E-3</v>
      </c>
      <c r="AV97" s="4"/>
      <c r="AW97" s="4"/>
      <c r="AX97">
        <v>2.11</v>
      </c>
      <c r="AY97">
        <v>115.35</v>
      </c>
      <c r="AZ97">
        <v>224.94961000000001</v>
      </c>
      <c r="BA97">
        <v>79</v>
      </c>
      <c r="BB97">
        <v>0.80400000000000005</v>
      </c>
      <c r="BC97">
        <v>3.8</v>
      </c>
      <c r="BD97">
        <v>149.1</v>
      </c>
      <c r="BE97">
        <v>76</v>
      </c>
      <c r="BF97" s="11">
        <v>20.024940000000001</v>
      </c>
      <c r="BG97" s="11">
        <v>36.802040000000005</v>
      </c>
      <c r="BH97" s="11">
        <v>52.439140000000002</v>
      </c>
      <c r="BI97" s="11">
        <v>66.936239999999998</v>
      </c>
      <c r="BJ97" s="11">
        <v>80.293340000000001</v>
      </c>
      <c r="BK97" s="11">
        <v>92.510440000000003</v>
      </c>
      <c r="BL97" s="11">
        <v>103.58754000000002</v>
      </c>
      <c r="BM97" s="11">
        <v>113.52464000000002</v>
      </c>
      <c r="BN97" s="11"/>
      <c r="BO97" s="11"/>
      <c r="BP97" s="11"/>
      <c r="BQ97" s="11"/>
      <c r="BR97" s="11"/>
      <c r="BS97" s="11"/>
      <c r="BT97" s="11"/>
      <c r="BU97">
        <v>115.35</v>
      </c>
    </row>
    <row r="98" spans="1:73" x14ac:dyDescent="0.25">
      <c r="A98" t="s">
        <v>271</v>
      </c>
      <c r="B98" t="s">
        <v>237</v>
      </c>
      <c r="C98" t="s">
        <v>238</v>
      </c>
      <c r="D98" t="s">
        <v>24</v>
      </c>
      <c r="E98" t="s">
        <v>39</v>
      </c>
      <c r="F98" t="s">
        <v>30</v>
      </c>
      <c r="G98" t="s">
        <v>27</v>
      </c>
      <c r="H98" t="s">
        <v>28</v>
      </c>
      <c r="I98" s="4">
        <v>2.9794800000000001</v>
      </c>
      <c r="J98" s="4">
        <v>0.24435000000000001</v>
      </c>
      <c r="N98">
        <v>3.68</v>
      </c>
      <c r="O98">
        <v>34.17</v>
      </c>
      <c r="P98">
        <v>0.14443</v>
      </c>
      <c r="Q98">
        <v>54</v>
      </c>
      <c r="R98">
        <v>0.93200000000000005</v>
      </c>
      <c r="S98">
        <v>3</v>
      </c>
      <c r="T98">
        <v>34</v>
      </c>
      <c r="U98">
        <v>52</v>
      </c>
      <c r="V98" s="11">
        <f t="shared" si="9"/>
        <v>6.8532069765000001</v>
      </c>
      <c r="W98" s="11">
        <f t="shared" si="9"/>
        <v>10.0289994915</v>
      </c>
      <c r="X98" s="11">
        <f t="shared" si="9"/>
        <v>13.204792006500002</v>
      </c>
      <c r="Y98" s="11">
        <f t="shared" si="9"/>
        <v>16.380584521500001</v>
      </c>
      <c r="Z98" s="11">
        <f t="shared" si="9"/>
        <v>19.556377036499999</v>
      </c>
      <c r="AA98" s="11">
        <f t="shared" si="9"/>
        <v>22.732169551500004</v>
      </c>
      <c r="AB98" s="11">
        <f t="shared" si="9"/>
        <v>25.907962066500001</v>
      </c>
      <c r="AC98" s="11">
        <f t="shared" si="9"/>
        <v>29.083754581499999</v>
      </c>
      <c r="AD98" s="11">
        <f t="shared" si="9"/>
        <v>32.2595470965</v>
      </c>
      <c r="AE98" s="11" t="str">
        <f t="shared" si="9"/>
        <v/>
      </c>
      <c r="AF98" s="11" t="str">
        <f t="shared" si="9"/>
        <v/>
      </c>
      <c r="AG98" s="11" t="str">
        <f t="shared" si="9"/>
        <v/>
      </c>
      <c r="AH98" s="11" t="str">
        <f t="shared" si="9"/>
        <v/>
      </c>
      <c r="AI98" s="11" t="str">
        <f t="shared" si="9"/>
        <v/>
      </c>
      <c r="AJ98" s="11" t="str">
        <f t="shared" si="9"/>
        <v/>
      </c>
      <c r="AK98" t="s">
        <v>271</v>
      </c>
      <c r="AL98" t="s">
        <v>237</v>
      </c>
      <c r="AM98" t="s">
        <v>238</v>
      </c>
      <c r="AN98" t="s">
        <v>25</v>
      </c>
      <c r="AO98" t="s">
        <v>24</v>
      </c>
      <c r="AP98" t="s">
        <v>35</v>
      </c>
      <c r="AQ98" t="s">
        <v>44</v>
      </c>
      <c r="AR98" t="s">
        <v>28</v>
      </c>
      <c r="AS98" s="4">
        <v>2.85629</v>
      </c>
      <c r="AT98" s="4">
        <v>1.29969</v>
      </c>
      <c r="AU98" s="4"/>
      <c r="AV98" s="4"/>
      <c r="AW98" s="4"/>
      <c r="AX98">
        <v>2.86</v>
      </c>
      <c r="AY98">
        <v>127.63</v>
      </c>
      <c r="AZ98">
        <v>6.7708899999999996</v>
      </c>
      <c r="BA98">
        <v>64</v>
      </c>
      <c r="BB98">
        <v>0.85</v>
      </c>
      <c r="BC98">
        <v>1.5</v>
      </c>
      <c r="BD98">
        <v>127.8</v>
      </c>
      <c r="BE98">
        <v>62</v>
      </c>
      <c r="BF98" s="10">
        <v>15.85319</v>
      </c>
      <c r="BG98" s="10">
        <v>28.850090000000002</v>
      </c>
      <c r="BH98" s="10">
        <v>41.846990000000005</v>
      </c>
      <c r="BI98" s="10">
        <v>54.843890000000002</v>
      </c>
      <c r="BJ98" s="10">
        <v>67.840789999999998</v>
      </c>
      <c r="BK98" s="10">
        <v>80.837690000000009</v>
      </c>
      <c r="BL98" s="10">
        <v>93.834590000000006</v>
      </c>
      <c r="BM98" s="10">
        <v>106.83149</v>
      </c>
      <c r="BN98" s="10">
        <v>119.82839</v>
      </c>
      <c r="BO98" s="10"/>
      <c r="BP98" s="10"/>
      <c r="BQ98" s="10"/>
      <c r="BR98" s="10"/>
      <c r="BS98" s="10"/>
      <c r="BT98" s="10"/>
      <c r="BU98">
        <v>127.63</v>
      </c>
    </row>
    <row r="99" spans="1:73" x14ac:dyDescent="0.25">
      <c r="A99" t="s">
        <v>343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>
        <v>1</v>
      </c>
      <c r="H99" t="s">
        <v>28</v>
      </c>
      <c r="I99" s="4">
        <v>2.7045400000000002</v>
      </c>
      <c r="J99" s="4">
        <v>0.19400000000000001</v>
      </c>
      <c r="N99">
        <v>3.07</v>
      </c>
      <c r="O99">
        <v>7.95</v>
      </c>
      <c r="P99">
        <v>0.46768999999999999</v>
      </c>
      <c r="Q99">
        <v>36</v>
      </c>
      <c r="R99">
        <v>0.80300000000000005</v>
      </c>
      <c r="S99">
        <v>2.5</v>
      </c>
      <c r="T99">
        <v>8</v>
      </c>
      <c r="U99">
        <v>34</v>
      </c>
      <c r="V99" s="11">
        <f t="shared" si="9"/>
        <v>4.78796614</v>
      </c>
      <c r="W99" s="11">
        <f t="shared" si="9"/>
        <v>7.9526299399999996</v>
      </c>
      <c r="X99" s="11" t="str">
        <f t="shared" si="9"/>
        <v/>
      </c>
      <c r="Y99" s="11" t="str">
        <f t="shared" si="9"/>
        <v/>
      </c>
      <c r="Z99" s="11" t="str">
        <f t="shared" si="9"/>
        <v/>
      </c>
      <c r="AA99" s="11" t="str">
        <f t="shared" si="9"/>
        <v/>
      </c>
      <c r="AB99" s="11" t="str">
        <f t="shared" si="9"/>
        <v/>
      </c>
      <c r="AC99" s="11" t="str">
        <f t="shared" si="9"/>
        <v/>
      </c>
      <c r="AD99" s="11" t="str">
        <f t="shared" si="9"/>
        <v/>
      </c>
      <c r="AE99" s="11" t="str">
        <f t="shared" si="9"/>
        <v/>
      </c>
      <c r="AF99" s="11" t="str">
        <f t="shared" si="9"/>
        <v/>
      </c>
      <c r="AG99" s="11" t="str">
        <f t="shared" si="9"/>
        <v/>
      </c>
      <c r="AH99" s="11" t="str">
        <f t="shared" si="9"/>
        <v/>
      </c>
      <c r="AI99" s="11" t="str">
        <f t="shared" si="9"/>
        <v/>
      </c>
      <c r="AJ99" s="11" t="str">
        <f t="shared" si="9"/>
        <v/>
      </c>
      <c r="AK99" t="s">
        <v>343</v>
      </c>
      <c r="AL99" t="s">
        <v>74</v>
      </c>
      <c r="AM99" t="s">
        <v>75</v>
      </c>
      <c r="AN99" t="s">
        <v>25</v>
      </c>
      <c r="AO99" t="s">
        <v>24</v>
      </c>
      <c r="AP99" t="s">
        <v>35</v>
      </c>
      <c r="AQ99" t="s">
        <v>36</v>
      </c>
      <c r="AR99" t="s">
        <v>33</v>
      </c>
      <c r="AS99" s="4">
        <v>1.9046099999999999</v>
      </c>
      <c r="AT99" s="4">
        <v>0.50956999999999997</v>
      </c>
      <c r="AU99" s="4">
        <v>3.739E-2</v>
      </c>
      <c r="AV99" s="4"/>
      <c r="AW99" s="4"/>
      <c r="AX99">
        <v>1.9</v>
      </c>
      <c r="AY99">
        <v>38.01</v>
      </c>
      <c r="AZ99">
        <v>1.07758</v>
      </c>
      <c r="BA99">
        <v>36</v>
      </c>
      <c r="BB99">
        <v>0.94</v>
      </c>
      <c r="BC99">
        <v>2.2999999999999998</v>
      </c>
      <c r="BD99">
        <v>26.6</v>
      </c>
      <c r="BE99">
        <v>33</v>
      </c>
      <c r="BF99" s="11">
        <v>10.73931</v>
      </c>
      <c r="BG99" s="11">
        <v>27.052009999999999</v>
      </c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>
        <v>38.01</v>
      </c>
    </row>
    <row r="100" spans="1:73" x14ac:dyDescent="0.25">
      <c r="A100" s="5" t="s">
        <v>343</v>
      </c>
      <c r="B100" s="5" t="s">
        <v>364</v>
      </c>
      <c r="C100" s="5" t="s">
        <v>365</v>
      </c>
      <c r="D100" s="5" t="s">
        <v>24</v>
      </c>
      <c r="E100" s="5" t="s">
        <v>39</v>
      </c>
      <c r="F100" s="5" t="s">
        <v>30</v>
      </c>
      <c r="G100" s="5" t="s">
        <v>27</v>
      </c>
      <c r="H100" s="5" t="s">
        <v>28</v>
      </c>
      <c r="I100" s="6">
        <v>2.5706699999999998</v>
      </c>
      <c r="J100" s="6">
        <v>0.11784</v>
      </c>
      <c r="K100" s="6"/>
      <c r="L100" s="6"/>
      <c r="M100" s="6"/>
      <c r="N100" s="5">
        <v>2.87</v>
      </c>
      <c r="O100" s="5">
        <v>10.53</v>
      </c>
      <c r="P100" s="5">
        <v>5.5669999999999997E-2</v>
      </c>
      <c r="Q100" s="5">
        <v>32</v>
      </c>
      <c r="R100" s="5">
        <v>0.76600000000000001</v>
      </c>
      <c r="S100" s="5">
        <v>1.9</v>
      </c>
      <c r="T100" s="5">
        <v>9</v>
      </c>
      <c r="U100" s="5">
        <v>30</v>
      </c>
      <c r="V100" s="11">
        <f t="shared" si="9"/>
        <v>4.3145664839999993</v>
      </c>
      <c r="W100" s="11">
        <f t="shared" si="9"/>
        <v>5.7605929079999996</v>
      </c>
      <c r="X100" s="11">
        <f t="shared" si="9"/>
        <v>7.2066193319999989</v>
      </c>
      <c r="Y100" s="11">
        <f t="shared" si="9"/>
        <v>8.6526457559999983</v>
      </c>
      <c r="Z100" s="11">
        <f t="shared" si="9"/>
        <v>10.098672179999999</v>
      </c>
      <c r="AA100" s="11" t="str">
        <f t="shared" si="9"/>
        <v/>
      </c>
      <c r="AB100" s="11" t="str">
        <f t="shared" si="9"/>
        <v/>
      </c>
      <c r="AC100" s="11" t="str">
        <f t="shared" si="9"/>
        <v/>
      </c>
      <c r="AD100" s="11" t="str">
        <f t="shared" si="9"/>
        <v/>
      </c>
      <c r="AE100" s="11" t="str">
        <f t="shared" si="9"/>
        <v/>
      </c>
      <c r="AF100" s="11" t="str">
        <f t="shared" si="9"/>
        <v/>
      </c>
      <c r="AG100" s="11" t="str">
        <f t="shared" si="9"/>
        <v/>
      </c>
      <c r="AH100" s="11" t="str">
        <f t="shared" si="9"/>
        <v/>
      </c>
      <c r="AI100" s="11" t="str">
        <f t="shared" si="9"/>
        <v/>
      </c>
      <c r="AJ100" s="11" t="str">
        <f t="shared" si="9"/>
        <v/>
      </c>
      <c r="AK100" s="5" t="s">
        <v>343</v>
      </c>
      <c r="AL100" s="5" t="s">
        <v>364</v>
      </c>
      <c r="AM100" s="5" t="s">
        <v>365</v>
      </c>
      <c r="AN100" s="5" t="s">
        <v>25</v>
      </c>
      <c r="AO100" s="5" t="s">
        <v>24</v>
      </c>
      <c r="AP100" s="5" t="s">
        <v>35</v>
      </c>
      <c r="AQ100" s="5" t="s">
        <v>71</v>
      </c>
      <c r="AR100" s="5" t="s">
        <v>28</v>
      </c>
      <c r="AS100" s="6">
        <v>2.5277500000000002</v>
      </c>
      <c r="AT100" s="6">
        <v>1.2271099999999999</v>
      </c>
      <c r="AU100" s="6"/>
      <c r="AV100" s="6"/>
      <c r="AW100" s="6"/>
      <c r="AX100" s="5">
        <v>2.5299999999999998</v>
      </c>
      <c r="AY100" s="5">
        <v>67.56</v>
      </c>
      <c r="AZ100" s="5">
        <v>0.16958000000000001</v>
      </c>
      <c r="BA100" s="5">
        <v>32</v>
      </c>
      <c r="BB100" s="5">
        <v>0.89200000000000002</v>
      </c>
      <c r="BC100" s="5">
        <v>2.5</v>
      </c>
      <c r="BD100" s="5">
        <v>60</v>
      </c>
      <c r="BE100" s="5">
        <v>30</v>
      </c>
      <c r="BF100" s="10">
        <v>14.798849999999998</v>
      </c>
      <c r="BG100" s="10">
        <v>27.069949999999999</v>
      </c>
      <c r="BH100" s="10">
        <v>39.341049999999996</v>
      </c>
      <c r="BI100" s="10">
        <v>51.612149999999993</v>
      </c>
      <c r="BJ100" s="10">
        <v>63.883249999999997</v>
      </c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5">
        <v>67.56</v>
      </c>
    </row>
    <row r="101" spans="1:73" x14ac:dyDescent="0.25">
      <c r="A101" t="s">
        <v>371</v>
      </c>
      <c r="B101" t="s">
        <v>404</v>
      </c>
      <c r="C101" t="s">
        <v>405</v>
      </c>
      <c r="D101" t="s">
        <v>24</v>
      </c>
      <c r="E101" t="s">
        <v>39</v>
      </c>
      <c r="F101" t="s">
        <v>30</v>
      </c>
      <c r="G101" t="s">
        <v>27</v>
      </c>
      <c r="H101" t="s">
        <v>28</v>
      </c>
      <c r="I101" s="4">
        <v>2.0026099999999998</v>
      </c>
      <c r="J101" s="4">
        <v>0.17892</v>
      </c>
      <c r="N101">
        <v>2.2799999999999998</v>
      </c>
      <c r="O101">
        <v>12.27</v>
      </c>
      <c r="P101">
        <v>4.7390000000000002E-2</v>
      </c>
      <c r="Q101">
        <v>33</v>
      </c>
      <c r="R101">
        <v>0.84899999999999998</v>
      </c>
      <c r="S101">
        <v>2.5</v>
      </c>
      <c r="T101">
        <v>13</v>
      </c>
      <c r="U101">
        <v>31</v>
      </c>
      <c r="V101" s="11">
        <f t="shared" si="9"/>
        <v>4.2815909756000003</v>
      </c>
      <c r="W101" s="11">
        <f t="shared" si="9"/>
        <v>6.2794653715999997</v>
      </c>
      <c r="X101" s="11">
        <f t="shared" si="9"/>
        <v>8.2773397675999991</v>
      </c>
      <c r="Y101" s="11">
        <f t="shared" si="9"/>
        <v>10.275214163599998</v>
      </c>
      <c r="Z101" s="11">
        <f t="shared" si="9"/>
        <v>12.273088559599998</v>
      </c>
      <c r="AA101" s="11" t="str">
        <f t="shared" si="9"/>
        <v/>
      </c>
      <c r="AB101" s="11" t="str">
        <f t="shared" si="9"/>
        <v/>
      </c>
      <c r="AC101" s="11" t="str">
        <f t="shared" si="9"/>
        <v/>
      </c>
      <c r="AD101" s="11" t="str">
        <f t="shared" si="9"/>
        <v/>
      </c>
      <c r="AE101" s="11" t="str">
        <f t="shared" si="9"/>
        <v/>
      </c>
      <c r="AF101" s="11" t="str">
        <f t="shared" si="9"/>
        <v/>
      </c>
      <c r="AG101" s="11" t="str">
        <f t="shared" si="9"/>
        <v/>
      </c>
      <c r="AH101" s="11" t="str">
        <f t="shared" si="9"/>
        <v/>
      </c>
      <c r="AI101" s="11" t="str">
        <f t="shared" si="9"/>
        <v/>
      </c>
      <c r="AJ101" s="11" t="str">
        <f t="shared" si="9"/>
        <v/>
      </c>
      <c r="AK101" t="s">
        <v>371</v>
      </c>
      <c r="AL101" t="s">
        <v>404</v>
      </c>
      <c r="AM101" t="s">
        <v>405</v>
      </c>
      <c r="AN101" t="s">
        <v>25</v>
      </c>
      <c r="AO101" t="s">
        <v>24</v>
      </c>
      <c r="AP101" t="s">
        <v>35</v>
      </c>
      <c r="AQ101" t="s">
        <v>71</v>
      </c>
      <c r="AR101" t="s">
        <v>28</v>
      </c>
      <c r="AS101" s="4">
        <v>1.5711299999999999</v>
      </c>
      <c r="AT101" s="4">
        <v>1.11663</v>
      </c>
      <c r="AU101" s="4"/>
      <c r="AV101" s="4"/>
      <c r="AW101" s="4"/>
      <c r="AX101">
        <v>1.57</v>
      </c>
      <c r="AY101">
        <v>57.4</v>
      </c>
      <c r="AZ101">
        <v>0.1439</v>
      </c>
      <c r="BA101">
        <v>37</v>
      </c>
      <c r="BB101">
        <v>0.84699999999999998</v>
      </c>
      <c r="BC101">
        <v>3.6</v>
      </c>
      <c r="BD101">
        <v>52.1</v>
      </c>
      <c r="BE101">
        <v>35</v>
      </c>
      <c r="BF101" s="10">
        <v>12.73743</v>
      </c>
      <c r="BG101" s="10">
        <v>23.903729999999999</v>
      </c>
      <c r="BH101" s="10">
        <v>35.070029999999996</v>
      </c>
      <c r="BI101" s="10">
        <v>46.236329999999995</v>
      </c>
      <c r="BJ101" s="10">
        <v>57.402629999999995</v>
      </c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>
        <v>57.4</v>
      </c>
    </row>
    <row r="102" spans="1:73" x14ac:dyDescent="0.25">
      <c r="A102" s="5" t="s">
        <v>209</v>
      </c>
      <c r="B102" s="5" t="s">
        <v>232</v>
      </c>
      <c r="C102" s="5" t="s">
        <v>233</v>
      </c>
      <c r="D102" s="5" t="s">
        <v>24</v>
      </c>
      <c r="E102" s="5" t="s">
        <v>39</v>
      </c>
      <c r="F102" s="5" t="s">
        <v>30</v>
      </c>
      <c r="G102" s="5" t="s">
        <v>52</v>
      </c>
      <c r="H102" s="5" t="s">
        <v>28</v>
      </c>
      <c r="I102" s="6">
        <v>2.1402899999999998</v>
      </c>
      <c r="J102" s="6">
        <v>0.23393</v>
      </c>
      <c r="K102" s="6"/>
      <c r="L102" s="6"/>
      <c r="M102" s="6"/>
      <c r="N102" s="5">
        <v>2.5299999999999998</v>
      </c>
      <c r="O102" s="5">
        <v>24.85</v>
      </c>
      <c r="P102" s="5">
        <v>3.5400000000000002E-3</v>
      </c>
      <c r="Q102" s="5">
        <v>36</v>
      </c>
      <c r="R102" s="5">
        <v>0.89700000000000002</v>
      </c>
      <c r="S102" s="5">
        <v>3</v>
      </c>
      <c r="T102" s="5">
        <v>25.5</v>
      </c>
      <c r="U102" s="5">
        <v>34</v>
      </c>
      <c r="V102" s="11">
        <f t="shared" si="9"/>
        <v>5.2073683865337017</v>
      </c>
      <c r="W102" s="11">
        <f t="shared" si="9"/>
        <v>8.5354057163372303</v>
      </c>
      <c r="X102" s="11">
        <f t="shared" si="9"/>
        <v>11.262032654347522</v>
      </c>
      <c r="Y102" s="11">
        <f t="shared" si="9"/>
        <v>13.590536734852451</v>
      </c>
      <c r="Z102" s="11">
        <f t="shared" si="9"/>
        <v>15.638420844719759</v>
      </c>
      <c r="AA102" s="11">
        <f t="shared" si="9"/>
        <v>17.476472955389848</v>
      </c>
      <c r="AB102" s="11">
        <f t="shared" si="9"/>
        <v>19.15065745624608</v>
      </c>
      <c r="AC102" s="11">
        <f t="shared" si="9"/>
        <v>20.692654759417241</v>
      </c>
      <c r="AD102" s="11">
        <f t="shared" si="9"/>
        <v>22.125328810105589</v>
      </c>
      <c r="AE102" s="11">
        <f t="shared" si="9"/>
        <v>23.465787605716454</v>
      </c>
      <c r="AF102" s="11">
        <f t="shared" si="9"/>
        <v>24.727208545149434</v>
      </c>
      <c r="AG102" s="11" t="str">
        <f t="shared" si="9"/>
        <v/>
      </c>
      <c r="AH102" s="11" t="str">
        <f t="shared" si="9"/>
        <v/>
      </c>
      <c r="AI102" s="11" t="str">
        <f t="shared" si="9"/>
        <v/>
      </c>
      <c r="AJ102" s="11" t="str">
        <f t="shared" si="9"/>
        <v/>
      </c>
      <c r="AK102" s="5" t="s">
        <v>209</v>
      </c>
      <c r="AL102" s="5" t="s">
        <v>232</v>
      </c>
      <c r="AM102" s="5" t="s">
        <v>233</v>
      </c>
      <c r="AN102" s="5" t="s">
        <v>25</v>
      </c>
      <c r="AO102" s="5" t="s">
        <v>24</v>
      </c>
      <c r="AP102" s="5" t="s">
        <v>35</v>
      </c>
      <c r="AQ102" s="5">
        <v>1</v>
      </c>
      <c r="AR102" s="5" t="s">
        <v>31</v>
      </c>
      <c r="AS102" s="6">
        <v>0.18526000000000001</v>
      </c>
      <c r="AT102" s="6">
        <v>2.8223099999999999</v>
      </c>
      <c r="AU102" s="6">
        <v>5.6309999999999999E-2</v>
      </c>
      <c r="AV102" s="6"/>
      <c r="AW102" s="6"/>
      <c r="AX102" s="5">
        <v>1.69</v>
      </c>
      <c r="AY102" s="5">
        <v>97.08</v>
      </c>
      <c r="AZ102" s="5">
        <v>0.23729</v>
      </c>
      <c r="BA102" s="5">
        <v>16</v>
      </c>
      <c r="BB102" s="5">
        <v>0.93500000000000005</v>
      </c>
      <c r="BC102" s="5">
        <v>4.8</v>
      </c>
      <c r="BD102" s="5">
        <v>98.3</v>
      </c>
      <c r="BE102" s="5">
        <v>14</v>
      </c>
      <c r="BF102" s="11">
        <v>13.111094714374824</v>
      </c>
      <c r="BG102" s="11">
        <v>27.337732297427568</v>
      </c>
      <c r="BH102" s="11">
        <v>38.993470928686023</v>
      </c>
      <c r="BI102" s="11">
        <v>48.947320714967944</v>
      </c>
      <c r="BJ102" s="11">
        <v>57.701581005940916</v>
      </c>
      <c r="BK102" s="11">
        <v>65.558855022399214</v>
      </c>
      <c r="BL102" s="11">
        <v>72.715630557201209</v>
      </c>
      <c r="BM102" s="11">
        <v>79.307334499282859</v>
      </c>
      <c r="BN102" s="11">
        <v>85.431705254159752</v>
      </c>
      <c r="BO102" s="11">
        <v>91.161875799241031</v>
      </c>
      <c r="BP102" s="11">
        <v>96.55417665604854</v>
      </c>
      <c r="BQ102" s="11"/>
      <c r="BR102" s="11"/>
      <c r="BS102" s="11"/>
      <c r="BT102" s="11"/>
      <c r="BU102" s="5">
        <v>97.08</v>
      </c>
    </row>
    <row r="103" spans="1:73" x14ac:dyDescent="0.25">
      <c r="A103" s="5" t="s">
        <v>21</v>
      </c>
      <c r="B103" s="5" t="s">
        <v>86</v>
      </c>
      <c r="C103" s="5" t="s">
        <v>87</v>
      </c>
      <c r="D103" s="5" t="s">
        <v>24</v>
      </c>
      <c r="E103" s="5" t="s">
        <v>39</v>
      </c>
      <c r="F103" s="5" t="s">
        <v>30</v>
      </c>
      <c r="G103" s="5">
        <v>1</v>
      </c>
      <c r="H103" s="5" t="s">
        <v>28</v>
      </c>
      <c r="I103" s="6">
        <v>4.0784900000000004</v>
      </c>
      <c r="J103" s="6">
        <v>0.13477</v>
      </c>
      <c r="K103" s="6"/>
      <c r="L103" s="6"/>
      <c r="M103" s="6"/>
      <c r="N103" s="5">
        <v>4.43</v>
      </c>
      <c r="O103" s="5">
        <v>15.2</v>
      </c>
      <c r="P103" s="5">
        <v>4.1168899999999997</v>
      </c>
      <c r="Q103" s="5">
        <v>40</v>
      </c>
      <c r="R103" s="5">
        <v>0.628</v>
      </c>
      <c r="S103" s="5">
        <v>1.5</v>
      </c>
      <c r="T103" s="5">
        <v>15.5</v>
      </c>
      <c r="U103" s="5">
        <v>38</v>
      </c>
      <c r="V103" s="11">
        <f t="shared" si="9"/>
        <v>7.1218054935000001</v>
      </c>
      <c r="W103" s="11">
        <f t="shared" si="9"/>
        <v>9.8152243744999996</v>
      </c>
      <c r="X103" s="11">
        <f t="shared" si="9"/>
        <v>12.508643255500001</v>
      </c>
      <c r="Y103" s="11">
        <f t="shared" si="9"/>
        <v>15.202062136499999</v>
      </c>
      <c r="Z103" s="11" t="str">
        <f t="shared" si="9"/>
        <v/>
      </c>
      <c r="AA103" s="11" t="str">
        <f t="shared" si="9"/>
        <v/>
      </c>
      <c r="AB103" s="11" t="str">
        <f t="shared" si="9"/>
        <v/>
      </c>
      <c r="AC103" s="11" t="str">
        <f t="shared" si="9"/>
        <v/>
      </c>
      <c r="AD103" s="11" t="str">
        <f t="shared" si="9"/>
        <v/>
      </c>
      <c r="AE103" s="11" t="str">
        <f t="shared" si="9"/>
        <v/>
      </c>
      <c r="AF103" s="11" t="str">
        <f t="shared" si="9"/>
        <v/>
      </c>
      <c r="AG103" s="11" t="str">
        <f t="shared" si="9"/>
        <v/>
      </c>
      <c r="AH103" s="11" t="str">
        <f t="shared" si="9"/>
        <v/>
      </c>
      <c r="AI103" s="11" t="str">
        <f t="shared" si="9"/>
        <v/>
      </c>
      <c r="AJ103" s="11" t="str">
        <f t="shared" si="9"/>
        <v/>
      </c>
      <c r="AK103" s="5" t="s">
        <v>21</v>
      </c>
      <c r="AL103" s="5" t="s">
        <v>86</v>
      </c>
      <c r="AM103" s="5" t="s">
        <v>87</v>
      </c>
      <c r="AN103" s="5" t="s">
        <v>25</v>
      </c>
      <c r="AO103" s="5" t="s">
        <v>24</v>
      </c>
      <c r="AP103" s="5" t="s">
        <v>35</v>
      </c>
      <c r="AQ103" s="5">
        <v>1</v>
      </c>
      <c r="AR103" s="5" t="s">
        <v>28</v>
      </c>
      <c r="AS103" s="6">
        <v>2.5962499999999999</v>
      </c>
      <c r="AT103" s="6">
        <v>1.9985299999999999</v>
      </c>
      <c r="AU103" s="6"/>
      <c r="AV103" s="6"/>
      <c r="AW103" s="6"/>
      <c r="AX103" s="5">
        <v>2.6</v>
      </c>
      <c r="AY103" s="5">
        <v>82.54</v>
      </c>
      <c r="AZ103" s="5">
        <v>58.868879999999997</v>
      </c>
      <c r="BA103" s="5">
        <v>38</v>
      </c>
      <c r="BB103" s="5">
        <v>0.84199999999999997</v>
      </c>
      <c r="BC103" s="5">
        <v>1.5</v>
      </c>
      <c r="BD103" s="5">
        <v>82.3</v>
      </c>
      <c r="BE103" s="5">
        <v>36</v>
      </c>
      <c r="BF103" s="10">
        <v>22.58155</v>
      </c>
      <c r="BG103" s="10">
        <v>42.566849999999995</v>
      </c>
      <c r="BH103" s="10">
        <v>62.552149999999997</v>
      </c>
      <c r="BI103" s="10">
        <v>82.537449999999993</v>
      </c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5">
        <v>82.54</v>
      </c>
    </row>
    <row r="104" spans="1:73" x14ac:dyDescent="0.25">
      <c r="A104" t="s">
        <v>322</v>
      </c>
      <c r="B104" t="s">
        <v>341</v>
      </c>
      <c r="C104" t="s">
        <v>342</v>
      </c>
      <c r="D104" t="s">
        <v>24</v>
      </c>
      <c r="E104" t="s">
        <v>39</v>
      </c>
      <c r="F104" t="s">
        <v>30</v>
      </c>
      <c r="G104" t="s">
        <v>52</v>
      </c>
      <c r="H104" t="s">
        <v>28</v>
      </c>
      <c r="I104" s="4">
        <v>2.8462200000000002</v>
      </c>
      <c r="J104" s="4">
        <v>0.21732000000000001</v>
      </c>
      <c r="N104">
        <v>3.86</v>
      </c>
      <c r="O104">
        <v>11.45</v>
      </c>
      <c r="P104">
        <v>2.7799999999999999E-3</v>
      </c>
      <c r="Q104">
        <v>28</v>
      </c>
      <c r="R104">
        <v>0.89100000000000001</v>
      </c>
      <c r="S104">
        <v>3.5</v>
      </c>
      <c r="T104">
        <v>11.5</v>
      </c>
      <c r="U104">
        <v>26</v>
      </c>
      <c r="V104" s="11">
        <f t="shared" si="9"/>
        <v>5.3793497304000004</v>
      </c>
      <c r="W104" s="11">
        <f t="shared" si="9"/>
        <v>6.8961129383999999</v>
      </c>
      <c r="X104" s="11">
        <f t="shared" si="9"/>
        <v>8.4128761464000004</v>
      </c>
      <c r="Y104" s="11">
        <f t="shared" si="9"/>
        <v>9.9296393544000008</v>
      </c>
      <c r="Z104" s="11">
        <f t="shared" si="9"/>
        <v>11.446402562400001</v>
      </c>
      <c r="AA104" s="11" t="str">
        <f t="shared" si="9"/>
        <v/>
      </c>
      <c r="AB104" s="11" t="str">
        <f t="shared" si="9"/>
        <v/>
      </c>
      <c r="AC104" s="11" t="str">
        <f t="shared" si="9"/>
        <v/>
      </c>
      <c r="AD104" s="11" t="str">
        <f t="shared" si="9"/>
        <v/>
      </c>
      <c r="AE104" s="11" t="str">
        <f t="shared" si="9"/>
        <v/>
      </c>
      <c r="AF104" s="11" t="str">
        <f t="shared" si="9"/>
        <v/>
      </c>
      <c r="AG104" s="11" t="str">
        <f t="shared" si="9"/>
        <v/>
      </c>
      <c r="AH104" s="11" t="str">
        <f t="shared" si="9"/>
        <v/>
      </c>
      <c r="AI104" s="11" t="str">
        <f t="shared" si="9"/>
        <v/>
      </c>
      <c r="AJ104" s="11" t="str">
        <f t="shared" si="9"/>
        <v/>
      </c>
      <c r="AK104" t="s">
        <v>322</v>
      </c>
      <c r="AL104" t="s">
        <v>341</v>
      </c>
      <c r="AM104" t="s">
        <v>342</v>
      </c>
      <c r="AN104" t="s">
        <v>25</v>
      </c>
      <c r="AO104" t="s">
        <v>24</v>
      </c>
      <c r="AP104" t="s">
        <v>35</v>
      </c>
      <c r="AQ104" t="s">
        <v>36</v>
      </c>
      <c r="AR104" t="s">
        <v>28</v>
      </c>
      <c r="AS104" s="4">
        <v>4.6768200000000002</v>
      </c>
      <c r="AT104" s="4">
        <v>0.69794</v>
      </c>
      <c r="AU104" s="4"/>
      <c r="AV104" s="4"/>
      <c r="AW104" s="4"/>
      <c r="AX104">
        <v>4.68</v>
      </c>
      <c r="AY104">
        <v>39.57</v>
      </c>
      <c r="AZ104">
        <v>4.8547799999999999</v>
      </c>
      <c r="BA104">
        <v>28</v>
      </c>
      <c r="BB104">
        <v>0.82299999999999995</v>
      </c>
      <c r="BC104">
        <v>3.1</v>
      </c>
      <c r="BD104">
        <v>36</v>
      </c>
      <c r="BE104">
        <v>26</v>
      </c>
      <c r="BF104" s="10">
        <v>11.656220000000001</v>
      </c>
      <c r="BG104" s="10">
        <v>18.635619999999999</v>
      </c>
      <c r="BH104" s="10">
        <v>25.615020000000001</v>
      </c>
      <c r="BI104" s="10">
        <v>32.59442</v>
      </c>
      <c r="BJ104" s="10">
        <v>39.573819999999998</v>
      </c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>
        <v>39.57</v>
      </c>
    </row>
    <row r="105" spans="1:73" x14ac:dyDescent="0.25">
      <c r="A105" t="s">
        <v>254</v>
      </c>
      <c r="B105" t="s">
        <v>241</v>
      </c>
      <c r="C105" t="s">
        <v>242</v>
      </c>
      <c r="D105" t="s">
        <v>24</v>
      </c>
      <c r="E105" t="s">
        <v>39</v>
      </c>
      <c r="F105" t="s">
        <v>30</v>
      </c>
      <c r="G105" t="s">
        <v>40</v>
      </c>
      <c r="H105" t="s">
        <v>28</v>
      </c>
      <c r="I105" s="4">
        <v>3.3130099999999998</v>
      </c>
      <c r="J105" s="4">
        <v>0.21582999999999999</v>
      </c>
      <c r="N105">
        <v>3.82</v>
      </c>
      <c r="O105">
        <v>29.62</v>
      </c>
      <c r="P105">
        <v>1.8939299999999999</v>
      </c>
      <c r="Q105">
        <v>59</v>
      </c>
      <c r="R105">
        <v>0.83199999999999996</v>
      </c>
      <c r="S105">
        <v>2.2000000000000002</v>
      </c>
      <c r="T105">
        <v>29.9</v>
      </c>
      <c r="U105">
        <v>57</v>
      </c>
      <c r="V105" s="11">
        <f t="shared" si="9"/>
        <v>6.8565501059999994</v>
      </c>
      <c r="W105" s="11">
        <f t="shared" si="9"/>
        <v>9.8920048089999995</v>
      </c>
      <c r="X105" s="11">
        <f t="shared" si="9"/>
        <v>12.927459512</v>
      </c>
      <c r="Y105" s="11">
        <f t="shared" si="9"/>
        <v>15.962914215</v>
      </c>
      <c r="Z105" s="11">
        <f t="shared" si="9"/>
        <v>18.998368917999997</v>
      </c>
      <c r="AA105" s="11">
        <f t="shared" si="9"/>
        <v>22.033823620999996</v>
      </c>
      <c r="AB105" s="11">
        <f t="shared" si="9"/>
        <v>25.069278323999999</v>
      </c>
      <c r="AC105" s="11">
        <f t="shared" si="9"/>
        <v>28.104733026999998</v>
      </c>
      <c r="AD105" s="11" t="str">
        <f t="shared" si="9"/>
        <v/>
      </c>
      <c r="AE105" s="11" t="str">
        <f t="shared" si="9"/>
        <v/>
      </c>
      <c r="AF105" s="11" t="str">
        <f t="shared" si="9"/>
        <v/>
      </c>
      <c r="AG105" s="11" t="str">
        <f t="shared" si="9"/>
        <v/>
      </c>
      <c r="AH105" s="11" t="str">
        <f t="shared" si="9"/>
        <v/>
      </c>
      <c r="AI105" s="11" t="str">
        <f t="shared" si="9"/>
        <v/>
      </c>
      <c r="AJ105" s="11" t="str">
        <f t="shared" si="9"/>
        <v/>
      </c>
      <c r="AK105" t="s">
        <v>254</v>
      </c>
      <c r="AL105" t="s">
        <v>241</v>
      </c>
      <c r="AM105" t="s">
        <v>242</v>
      </c>
      <c r="AN105" t="s">
        <v>25</v>
      </c>
      <c r="AO105" t="s">
        <v>24</v>
      </c>
      <c r="AP105" t="s">
        <v>35</v>
      </c>
      <c r="AQ105" t="s">
        <v>44</v>
      </c>
      <c r="AR105" t="s">
        <v>28</v>
      </c>
      <c r="AS105" s="4">
        <v>2.3540999999999999</v>
      </c>
      <c r="AT105" s="4">
        <v>1.4064099999999999</v>
      </c>
      <c r="AU105" s="4"/>
      <c r="AV105" s="4"/>
      <c r="AW105" s="4"/>
      <c r="AX105">
        <v>2.35</v>
      </c>
      <c r="AY105">
        <v>121.9</v>
      </c>
      <c r="AZ105">
        <v>3.31433</v>
      </c>
      <c r="BA105">
        <v>60</v>
      </c>
      <c r="BB105">
        <v>0.96099999999999997</v>
      </c>
      <c r="BC105">
        <v>2</v>
      </c>
      <c r="BD105">
        <v>120.1</v>
      </c>
      <c r="BE105">
        <v>58</v>
      </c>
      <c r="BF105" s="10">
        <v>16.418199999999999</v>
      </c>
      <c r="BG105" s="10">
        <v>30.482299999999999</v>
      </c>
      <c r="BH105" s="10">
        <v>44.546399999999998</v>
      </c>
      <c r="BI105" s="10">
        <v>58.610500000000002</v>
      </c>
      <c r="BJ105" s="10">
        <v>72.674599999999998</v>
      </c>
      <c r="BK105" s="10">
        <v>86.738699999999994</v>
      </c>
      <c r="BL105" s="10">
        <v>100.8028</v>
      </c>
      <c r="BM105" s="10">
        <v>114.8669</v>
      </c>
      <c r="BN105" s="10"/>
      <c r="BO105" s="10"/>
      <c r="BP105" s="10"/>
      <c r="BQ105" s="10"/>
      <c r="BR105" s="10"/>
      <c r="BS105" s="10"/>
      <c r="BT105" s="10"/>
      <c r="BU105">
        <v>121.9</v>
      </c>
    </row>
    <row r="106" spans="1:73" x14ac:dyDescent="0.25">
      <c r="A106" t="s">
        <v>343</v>
      </c>
      <c r="B106" t="s">
        <v>346</v>
      </c>
      <c r="C106" t="s">
        <v>347</v>
      </c>
      <c r="D106" t="s">
        <v>24</v>
      </c>
      <c r="E106" t="s">
        <v>39</v>
      </c>
      <c r="F106" t="s">
        <v>30</v>
      </c>
      <c r="G106">
        <v>1</v>
      </c>
      <c r="H106" t="s">
        <v>31</v>
      </c>
      <c r="I106" s="4">
        <v>-0.20326</v>
      </c>
      <c r="J106" s="4">
        <v>2.03912</v>
      </c>
      <c r="K106" s="4">
        <v>3.286E-2</v>
      </c>
      <c r="N106">
        <v>1.34</v>
      </c>
      <c r="O106">
        <v>15.1</v>
      </c>
      <c r="P106">
        <v>0.18128</v>
      </c>
      <c r="Q106">
        <v>37</v>
      </c>
      <c r="R106">
        <v>0.86099999999999999</v>
      </c>
      <c r="S106">
        <v>1.5</v>
      </c>
      <c r="T106">
        <v>16.3</v>
      </c>
      <c r="U106">
        <v>35</v>
      </c>
      <c r="V106">
        <f>IF(BF106="","",EXP($I106+$J106*LN(LN(BF106) + ($K106/2))))</f>
        <v>7.7139833847914954</v>
      </c>
      <c r="W106">
        <f t="shared" ref="W106:AJ121" si="10">IF(BG106="","",EXP($I106+$J106*LN(LN(BG106) + ($K106/2))))</f>
        <v>11.352504728953084</v>
      </c>
      <c r="X106">
        <f t="shared" si="10"/>
        <v>13.921832268905588</v>
      </c>
      <c r="Y106" t="str">
        <f t="shared" si="10"/>
        <v/>
      </c>
      <c r="Z106" t="str">
        <f t="shared" si="10"/>
        <v/>
      </c>
      <c r="AA106" t="str">
        <f t="shared" si="10"/>
        <v/>
      </c>
      <c r="AB106" t="str">
        <f t="shared" si="10"/>
        <v/>
      </c>
      <c r="AC106" t="str">
        <f t="shared" si="10"/>
        <v/>
      </c>
      <c r="AD106" t="str">
        <f t="shared" si="10"/>
        <v/>
      </c>
      <c r="AE106" t="str">
        <f t="shared" si="10"/>
        <v/>
      </c>
      <c r="AF106" t="str">
        <f t="shared" si="10"/>
        <v/>
      </c>
      <c r="AG106" t="str">
        <f t="shared" si="10"/>
        <v/>
      </c>
      <c r="AH106" t="str">
        <f t="shared" si="10"/>
        <v/>
      </c>
      <c r="AI106" t="str">
        <f t="shared" si="10"/>
        <v/>
      </c>
      <c r="AJ106" t="str">
        <f t="shared" si="10"/>
        <v/>
      </c>
      <c r="AK106" t="s">
        <v>343</v>
      </c>
      <c r="AL106" t="s">
        <v>346</v>
      </c>
      <c r="AM106" t="s">
        <v>347</v>
      </c>
      <c r="AN106" t="s">
        <v>25</v>
      </c>
      <c r="AO106" t="s">
        <v>24</v>
      </c>
      <c r="AP106" t="s">
        <v>35</v>
      </c>
      <c r="AQ106" t="s">
        <v>71</v>
      </c>
      <c r="AR106" t="s">
        <v>28</v>
      </c>
      <c r="AS106" s="4">
        <v>2.5225900000000001</v>
      </c>
      <c r="AT106" s="4">
        <v>1.7413799999999999</v>
      </c>
      <c r="AU106" s="4"/>
      <c r="AV106" s="4"/>
      <c r="AW106" s="4"/>
      <c r="AX106">
        <v>2.52</v>
      </c>
      <c r="AY106">
        <v>63.47</v>
      </c>
      <c r="AZ106">
        <v>0.53673000000000004</v>
      </c>
      <c r="BA106">
        <v>37</v>
      </c>
      <c r="BB106">
        <v>0.84099999999999997</v>
      </c>
      <c r="BC106">
        <v>2.5</v>
      </c>
      <c r="BD106">
        <v>58</v>
      </c>
      <c r="BE106">
        <v>35</v>
      </c>
      <c r="BF106" s="10">
        <v>19.936389999999999</v>
      </c>
      <c r="BG106" s="10">
        <v>37.350189999999998</v>
      </c>
      <c r="BH106" s="10">
        <v>54.76399</v>
      </c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>
        <v>63.47</v>
      </c>
    </row>
    <row r="107" spans="1:73" x14ac:dyDescent="0.25">
      <c r="A107" s="5" t="s">
        <v>278</v>
      </c>
      <c r="B107" s="5" t="s">
        <v>279</v>
      </c>
      <c r="C107" s="5" t="s">
        <v>280</v>
      </c>
      <c r="D107" s="5" t="s">
        <v>24</v>
      </c>
      <c r="E107" s="5" t="s">
        <v>39</v>
      </c>
      <c r="F107" s="5" t="s">
        <v>30</v>
      </c>
      <c r="G107" s="5">
        <v>1</v>
      </c>
      <c r="H107" s="5" t="s">
        <v>31</v>
      </c>
      <c r="I107" s="6">
        <v>0.85131999999999997</v>
      </c>
      <c r="J107" s="6">
        <v>1.48977</v>
      </c>
      <c r="K107" s="6">
        <v>2.171E-2</v>
      </c>
      <c r="L107" s="6"/>
      <c r="M107" s="6"/>
      <c r="N107" s="5">
        <v>2.42</v>
      </c>
      <c r="O107" s="5">
        <v>27.14</v>
      </c>
      <c r="P107" s="5">
        <v>0.14735000000000001</v>
      </c>
      <c r="Q107" s="5">
        <v>40</v>
      </c>
      <c r="R107" s="5">
        <v>0.96299999999999997</v>
      </c>
      <c r="S107" s="5">
        <v>1.5</v>
      </c>
      <c r="T107" s="5">
        <v>30.5</v>
      </c>
      <c r="U107" s="5">
        <v>38</v>
      </c>
      <c r="V107">
        <f t="shared" ref="V107:AJ137" si="11">IF(BF107="","",EXP($I107+$J107*LN(LN(BF107) + ($K107/2))))</f>
        <v>11.615813654878078</v>
      </c>
      <c r="W107">
        <f t="shared" si="10"/>
        <v>15.630556843085238</v>
      </c>
      <c r="X107">
        <f t="shared" si="10"/>
        <v>17.999552517370468</v>
      </c>
      <c r="Y107">
        <f t="shared" si="10"/>
        <v>19.643055869869031</v>
      </c>
      <c r="Z107">
        <f t="shared" si="10"/>
        <v>20.875023554427411</v>
      </c>
      <c r="AA107">
        <f t="shared" si="10"/>
        <v>21.8436178595257</v>
      </c>
      <c r="AB107">
        <f t="shared" si="10"/>
        <v>22.632043512395828</v>
      </c>
      <c r="AC107">
        <f t="shared" si="10"/>
        <v>23.292657160612542</v>
      </c>
      <c r="AD107">
        <f t="shared" si="10"/>
        <v>23.861241381870688</v>
      </c>
      <c r="AE107">
        <f t="shared" si="10"/>
        <v>24.363849338110356</v>
      </c>
      <c r="AF107">
        <f t="shared" si="10"/>
        <v>24.820405001754153</v>
      </c>
      <c r="AG107">
        <f t="shared" si="10"/>
        <v>25.246719157208059</v>
      </c>
      <c r="AH107">
        <f t="shared" si="10"/>
        <v>25.655663348286346</v>
      </c>
      <c r="AI107">
        <f t="shared" si="10"/>
        <v>26.057867033328364</v>
      </c>
      <c r="AJ107">
        <f t="shared" si="10"/>
        <v>26.462133691672577</v>
      </c>
      <c r="AK107" s="5" t="s">
        <v>278</v>
      </c>
      <c r="AL107" s="5" t="s">
        <v>279</v>
      </c>
      <c r="AM107" s="5" t="s">
        <v>280</v>
      </c>
      <c r="AN107" s="5" t="s">
        <v>25</v>
      </c>
      <c r="AO107" s="5" t="s">
        <v>24</v>
      </c>
      <c r="AP107" s="5" t="s">
        <v>35</v>
      </c>
      <c r="AQ107" s="5" t="s">
        <v>36</v>
      </c>
      <c r="AR107" s="5" t="s">
        <v>43</v>
      </c>
      <c r="AS107" s="6">
        <v>-0.21317</v>
      </c>
      <c r="AT107" s="6">
        <v>1.9742900000000001</v>
      </c>
      <c r="AU107" s="6">
        <v>-1.051E-2</v>
      </c>
      <c r="AV107" s="6">
        <v>3.0000000000000001E-5</v>
      </c>
      <c r="AW107" s="6"/>
      <c r="AX107" s="5">
        <v>1.75</v>
      </c>
      <c r="AY107" s="5">
        <v>174.33</v>
      </c>
      <c r="AZ107" s="5">
        <v>9.6208399999999994</v>
      </c>
      <c r="BA107" s="5">
        <v>40</v>
      </c>
      <c r="BB107" s="5">
        <v>0.97599999999999998</v>
      </c>
      <c r="BC107" s="5">
        <v>1.3</v>
      </c>
      <c r="BD107" s="5">
        <v>174</v>
      </c>
      <c r="BE107" s="5">
        <v>36</v>
      </c>
      <c r="BF107" s="10">
        <v>18.508730000000003</v>
      </c>
      <c r="BG107" s="10">
        <v>35.308630000000008</v>
      </c>
      <c r="BH107" s="10">
        <v>50.366530000000012</v>
      </c>
      <c r="BI107" s="10">
        <v>63.862430000000003</v>
      </c>
      <c r="BJ107" s="10">
        <v>75.97632999999999</v>
      </c>
      <c r="BK107" s="10">
        <v>86.888230000000007</v>
      </c>
      <c r="BL107" s="10">
        <v>96.778130000000019</v>
      </c>
      <c r="BM107" s="10">
        <v>105.82603000000003</v>
      </c>
      <c r="BN107" s="10">
        <v>114.21193000000002</v>
      </c>
      <c r="BO107" s="10">
        <v>122.11583</v>
      </c>
      <c r="BP107" s="10">
        <v>129.71773000000002</v>
      </c>
      <c r="BQ107" s="10">
        <v>137.19763000000003</v>
      </c>
      <c r="BR107" s="10">
        <v>144.73553000000004</v>
      </c>
      <c r="BS107" s="10">
        <v>152.51143000000002</v>
      </c>
      <c r="BT107" s="10">
        <v>160.70533000000003</v>
      </c>
      <c r="BU107" s="5">
        <v>174.33</v>
      </c>
    </row>
    <row r="108" spans="1:73" x14ac:dyDescent="0.25">
      <c r="A108" s="5" t="s">
        <v>234</v>
      </c>
      <c r="B108" s="5" t="s">
        <v>210</v>
      </c>
      <c r="C108" s="5" t="s">
        <v>211</v>
      </c>
      <c r="D108" s="5" t="s">
        <v>24</v>
      </c>
      <c r="E108" s="5" t="s">
        <v>39</v>
      </c>
      <c r="F108" s="5" t="s">
        <v>30</v>
      </c>
      <c r="G108" s="5">
        <v>1</v>
      </c>
      <c r="H108" s="5" t="s">
        <v>31</v>
      </c>
      <c r="I108" s="6">
        <v>0.22989000000000001</v>
      </c>
      <c r="J108" s="6">
        <v>1.7805800000000001</v>
      </c>
      <c r="K108" s="6">
        <v>1.8370000000000001E-2</v>
      </c>
      <c r="L108" s="6"/>
      <c r="M108" s="6"/>
      <c r="N108" s="5">
        <v>2.0299999999999998</v>
      </c>
      <c r="O108" s="5">
        <v>18.72</v>
      </c>
      <c r="P108" s="5">
        <v>0.13555</v>
      </c>
      <c r="Q108" s="5">
        <v>47</v>
      </c>
      <c r="R108" s="5">
        <v>0.90800000000000003</v>
      </c>
      <c r="S108" s="5">
        <v>3</v>
      </c>
      <c r="T108" s="5">
        <v>19</v>
      </c>
      <c r="U108" s="5">
        <v>45</v>
      </c>
      <c r="V108">
        <f t="shared" si="11"/>
        <v>9.423725551097073</v>
      </c>
      <c r="W108">
        <f t="shared" si="10"/>
        <v>12.935001709536271</v>
      </c>
      <c r="X108">
        <f t="shared" si="10"/>
        <v>14.775248605610154</v>
      </c>
      <c r="Y108">
        <f t="shared" si="10"/>
        <v>16.487633637709042</v>
      </c>
      <c r="Z108">
        <f t="shared" si="10"/>
        <v>18.643928137460392</v>
      </c>
      <c r="AA108" t="str">
        <f t="shared" si="10"/>
        <v/>
      </c>
      <c r="AB108" t="str">
        <f t="shared" si="10"/>
        <v/>
      </c>
      <c r="AC108" t="str">
        <f t="shared" si="10"/>
        <v/>
      </c>
      <c r="AD108" t="str">
        <f t="shared" si="10"/>
        <v/>
      </c>
      <c r="AE108" t="str">
        <f t="shared" si="10"/>
        <v/>
      </c>
      <c r="AF108" t="str">
        <f t="shared" si="10"/>
        <v/>
      </c>
      <c r="AG108" t="str">
        <f t="shared" si="10"/>
        <v/>
      </c>
      <c r="AH108" t="str">
        <f t="shared" si="10"/>
        <v/>
      </c>
      <c r="AI108" t="str">
        <f t="shared" si="10"/>
        <v/>
      </c>
      <c r="AJ108" t="str">
        <f t="shared" si="10"/>
        <v/>
      </c>
      <c r="AK108" s="5" t="s">
        <v>234</v>
      </c>
      <c r="AL108" s="5" t="s">
        <v>210</v>
      </c>
      <c r="AM108" s="5" t="s">
        <v>211</v>
      </c>
      <c r="AN108" s="5" t="s">
        <v>25</v>
      </c>
      <c r="AO108" s="5" t="s">
        <v>24</v>
      </c>
      <c r="AP108" s="5" t="s">
        <v>35</v>
      </c>
      <c r="AQ108" s="5">
        <v>1</v>
      </c>
      <c r="AR108" s="5" t="s">
        <v>43</v>
      </c>
      <c r="AS108" s="6">
        <v>-7.9461300000000001</v>
      </c>
      <c r="AT108" s="6">
        <v>3.8058800000000002</v>
      </c>
      <c r="AU108" s="6">
        <v>-9.3140000000000001E-2</v>
      </c>
      <c r="AV108" s="6">
        <v>1.15E-3</v>
      </c>
      <c r="AW108" s="6"/>
      <c r="AX108" s="5">
        <v>2.66</v>
      </c>
      <c r="AY108" s="5">
        <v>93.26</v>
      </c>
      <c r="AZ108" s="5">
        <v>8.9182500000000005</v>
      </c>
      <c r="BA108" s="5">
        <v>48</v>
      </c>
      <c r="BB108" s="5">
        <v>0.97299999999999998</v>
      </c>
      <c r="BC108" s="5">
        <v>4.5999999999999996</v>
      </c>
      <c r="BD108" s="5">
        <v>77.5</v>
      </c>
      <c r="BE108" s="5">
        <v>44</v>
      </c>
      <c r="BF108" s="10">
        <v>21.948670000000003</v>
      </c>
      <c r="BG108" s="10">
        <v>40.115470000000016</v>
      </c>
      <c r="BH108" s="10">
        <v>53.454270000000008</v>
      </c>
      <c r="BI108" s="10">
        <v>68.865070000000003</v>
      </c>
      <c r="BJ108" s="10">
        <v>93.247870000000006</v>
      </c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5">
        <v>93.26</v>
      </c>
    </row>
    <row r="109" spans="1:73" x14ac:dyDescent="0.25">
      <c r="A109" t="s">
        <v>243</v>
      </c>
      <c r="B109" t="s">
        <v>210</v>
      </c>
      <c r="C109" t="s">
        <v>211</v>
      </c>
      <c r="D109" t="s">
        <v>24</v>
      </c>
      <c r="E109" t="s">
        <v>39</v>
      </c>
      <c r="F109" t="s">
        <v>30</v>
      </c>
      <c r="G109">
        <v>1</v>
      </c>
      <c r="H109" t="s">
        <v>31</v>
      </c>
      <c r="I109" s="4">
        <v>0.41126000000000001</v>
      </c>
      <c r="J109" s="4">
        <v>1.6406000000000001</v>
      </c>
      <c r="K109" s="4">
        <v>2.5139999999999999E-2</v>
      </c>
      <c r="N109">
        <v>2.4900000000000002</v>
      </c>
      <c r="O109">
        <v>18.14</v>
      </c>
      <c r="P109">
        <v>0.15853999999999999</v>
      </c>
      <c r="Q109">
        <v>59</v>
      </c>
      <c r="R109">
        <v>0.81</v>
      </c>
      <c r="S109">
        <v>4</v>
      </c>
      <c r="T109">
        <v>22</v>
      </c>
      <c r="U109">
        <v>57</v>
      </c>
      <c r="V109">
        <f t="shared" si="11"/>
        <v>7.9662185157969043</v>
      </c>
      <c r="W109">
        <f t="shared" si="10"/>
        <v>10.807100009932819</v>
      </c>
      <c r="X109">
        <f t="shared" si="10"/>
        <v>12.644466232837962</v>
      </c>
      <c r="Y109">
        <f t="shared" si="10"/>
        <v>13.976502085321318</v>
      </c>
      <c r="Z109">
        <f t="shared" si="10"/>
        <v>14.995929746006043</v>
      </c>
      <c r="AA109">
        <f t="shared" si="10"/>
        <v>15.798497320337333</v>
      </c>
      <c r="AB109">
        <f t="shared" si="10"/>
        <v>16.438784871769045</v>
      </c>
      <c r="AC109">
        <f t="shared" si="10"/>
        <v>16.950682955195024</v>
      </c>
      <c r="AD109">
        <f t="shared" si="10"/>
        <v>17.356423369656184</v>
      </c>
      <c r="AE109">
        <f t="shared" si="10"/>
        <v>17.671075311494633</v>
      </c>
      <c r="AF109">
        <f t="shared" si="10"/>
        <v>17.9049794377529</v>
      </c>
      <c r="AG109">
        <f t="shared" si="10"/>
        <v>18.065140610615206</v>
      </c>
      <c r="AH109">
        <f t="shared" si="10"/>
        <v>18.156045940195209</v>
      </c>
      <c r="AI109" t="str">
        <f t="shared" si="10"/>
        <v/>
      </c>
      <c r="AJ109" t="str">
        <f t="shared" si="10"/>
        <v/>
      </c>
      <c r="AK109" t="s">
        <v>243</v>
      </c>
      <c r="AL109" t="s">
        <v>210</v>
      </c>
      <c r="AM109" t="s">
        <v>211</v>
      </c>
      <c r="AN109" t="s">
        <v>25</v>
      </c>
      <c r="AO109" t="s">
        <v>24</v>
      </c>
      <c r="AP109" t="s">
        <v>35</v>
      </c>
      <c r="AQ109" t="s">
        <v>71</v>
      </c>
      <c r="AR109" t="s">
        <v>33</v>
      </c>
      <c r="AS109" s="4">
        <v>2.8367800000000001</v>
      </c>
      <c r="AT109" s="4">
        <v>1.3198799999999999</v>
      </c>
      <c r="AU109" s="4">
        <v>-4.7600000000000003E-3</v>
      </c>
      <c r="AV109" s="4"/>
      <c r="AW109" s="4"/>
      <c r="AX109">
        <v>2.84</v>
      </c>
      <c r="AY109">
        <v>92.73</v>
      </c>
      <c r="AZ109">
        <v>7.6590000000000005E-2</v>
      </c>
      <c r="BA109">
        <v>60</v>
      </c>
      <c r="BB109">
        <v>0.94</v>
      </c>
      <c r="BC109">
        <v>2.9</v>
      </c>
      <c r="BD109">
        <v>103.1</v>
      </c>
      <c r="BE109">
        <v>57</v>
      </c>
      <c r="BF109" s="11">
        <v>15.559579999999999</v>
      </c>
      <c r="BG109" s="11">
        <v>27.330379999999998</v>
      </c>
      <c r="BH109" s="11">
        <v>38.149179999999994</v>
      </c>
      <c r="BI109" s="11">
        <v>48.015979999999992</v>
      </c>
      <c r="BJ109" s="11">
        <v>56.930780000000006</v>
      </c>
      <c r="BK109" s="11">
        <v>64.893579999999986</v>
      </c>
      <c r="BL109" s="11">
        <v>71.904380000000003</v>
      </c>
      <c r="BM109" s="11">
        <v>77.963179999999994</v>
      </c>
      <c r="BN109" s="11">
        <v>83.069979999999987</v>
      </c>
      <c r="BO109" s="11">
        <v>87.22478000000001</v>
      </c>
      <c r="BP109" s="11">
        <v>90.427580000000006</v>
      </c>
      <c r="BQ109" s="11">
        <v>92.678379999999976</v>
      </c>
      <c r="BR109" s="11">
        <v>93.97717999999999</v>
      </c>
      <c r="BS109" s="11"/>
      <c r="BT109" s="11"/>
      <c r="BU109">
        <v>92.73</v>
      </c>
    </row>
    <row r="110" spans="1:73" x14ac:dyDescent="0.25">
      <c r="A110" s="5" t="s">
        <v>234</v>
      </c>
      <c r="B110" s="5" t="s">
        <v>22</v>
      </c>
      <c r="C110" s="5" t="s">
        <v>23</v>
      </c>
      <c r="D110" s="5" t="s">
        <v>24</v>
      </c>
      <c r="E110" s="5" t="s">
        <v>39</v>
      </c>
      <c r="F110" s="5" t="s">
        <v>30</v>
      </c>
      <c r="G110" s="5">
        <v>1</v>
      </c>
      <c r="H110" s="5" t="s">
        <v>31</v>
      </c>
      <c r="I110" s="6">
        <v>0.13264000000000001</v>
      </c>
      <c r="J110" s="6">
        <v>1.91472</v>
      </c>
      <c r="K110" s="6">
        <v>3.1710000000000002E-2</v>
      </c>
      <c r="L110" s="6"/>
      <c r="M110" s="6"/>
      <c r="N110" s="5">
        <v>2.98</v>
      </c>
      <c r="O110" s="5">
        <v>17.62</v>
      </c>
      <c r="P110" s="5">
        <v>0.17807000000000001</v>
      </c>
      <c r="Q110" s="5">
        <v>46</v>
      </c>
      <c r="R110" s="5">
        <v>0.89300000000000002</v>
      </c>
      <c r="S110" s="5">
        <v>2.5</v>
      </c>
      <c r="T110" s="5">
        <v>18</v>
      </c>
      <c r="U110" s="5">
        <v>44</v>
      </c>
      <c r="V110">
        <f t="shared" si="11"/>
        <v>7.1726665606789455</v>
      </c>
      <c r="W110">
        <f t="shared" si="10"/>
        <v>11.254750869282184</v>
      </c>
      <c r="X110">
        <f t="shared" si="10"/>
        <v>17.482113244199226</v>
      </c>
      <c r="Y110" t="str">
        <f t="shared" si="10"/>
        <v/>
      </c>
      <c r="Z110" t="str">
        <f t="shared" si="10"/>
        <v/>
      </c>
      <c r="AA110" t="str">
        <f t="shared" si="10"/>
        <v/>
      </c>
      <c r="AB110" t="str">
        <f t="shared" si="10"/>
        <v/>
      </c>
      <c r="AC110" t="str">
        <f t="shared" si="10"/>
        <v/>
      </c>
      <c r="AD110" t="str">
        <f t="shared" si="10"/>
        <v/>
      </c>
      <c r="AE110" t="str">
        <f t="shared" si="10"/>
        <v/>
      </c>
      <c r="AF110" t="str">
        <f t="shared" si="10"/>
        <v/>
      </c>
      <c r="AG110" t="str">
        <f t="shared" si="10"/>
        <v/>
      </c>
      <c r="AH110" t="str">
        <f t="shared" si="10"/>
        <v/>
      </c>
      <c r="AI110" t="str">
        <f t="shared" si="10"/>
        <v/>
      </c>
      <c r="AJ110" t="str">
        <f t="shared" si="10"/>
        <v/>
      </c>
      <c r="AK110" s="5" t="s">
        <v>234</v>
      </c>
      <c r="AL110" s="5" t="s">
        <v>22</v>
      </c>
      <c r="AM110" s="5" t="s">
        <v>23</v>
      </c>
      <c r="AN110" s="5" t="s">
        <v>25</v>
      </c>
      <c r="AO110" s="5" t="s">
        <v>24</v>
      </c>
      <c r="AP110" s="5" t="s">
        <v>35</v>
      </c>
      <c r="AQ110" s="5" t="s">
        <v>36</v>
      </c>
      <c r="AR110" s="5" t="s">
        <v>43</v>
      </c>
      <c r="AS110" s="6">
        <v>4.1216400000000002</v>
      </c>
      <c r="AT110" s="6">
        <v>1.34432</v>
      </c>
      <c r="AU110" s="6">
        <v>-7.2760000000000005E-2</v>
      </c>
      <c r="AV110" s="6">
        <v>3.1099999999999999E-3</v>
      </c>
      <c r="AW110" s="6"/>
      <c r="AX110" s="5">
        <v>4.12</v>
      </c>
      <c r="AY110" s="5">
        <v>63.03</v>
      </c>
      <c r="AZ110" s="5">
        <v>1.63944</v>
      </c>
      <c r="BA110" s="5">
        <v>46</v>
      </c>
      <c r="BB110" s="5">
        <v>0.98099999999999998</v>
      </c>
      <c r="BC110" s="5">
        <v>3.8</v>
      </c>
      <c r="BD110" s="5">
        <v>54.6</v>
      </c>
      <c r="BE110" s="5">
        <v>42</v>
      </c>
      <c r="BF110" s="10">
        <v>13.39884</v>
      </c>
      <c r="BG110" s="10">
        <v>26.784039999999994</v>
      </c>
      <c r="BH110" s="10">
        <v>62.937239999999989</v>
      </c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5">
        <v>63.03</v>
      </c>
    </row>
    <row r="111" spans="1:73" x14ac:dyDescent="0.25">
      <c r="A111" s="5" t="s">
        <v>149</v>
      </c>
      <c r="B111" s="5" t="s">
        <v>150</v>
      </c>
      <c r="C111" s="5" t="s">
        <v>151</v>
      </c>
      <c r="D111" s="5" t="s">
        <v>24</v>
      </c>
      <c r="E111" s="5" t="s">
        <v>39</v>
      </c>
      <c r="F111" s="5" t="s">
        <v>30</v>
      </c>
      <c r="G111" s="5">
        <v>1</v>
      </c>
      <c r="H111" s="5" t="s">
        <v>31</v>
      </c>
      <c r="I111" s="6">
        <v>0.35909999999999997</v>
      </c>
      <c r="J111" s="6">
        <v>1.81159</v>
      </c>
      <c r="K111" s="6">
        <v>3.4369999999999998E-2</v>
      </c>
      <c r="L111" s="6"/>
      <c r="M111" s="6"/>
      <c r="N111" s="5">
        <v>2.2200000000000002</v>
      </c>
      <c r="O111" s="5">
        <v>25.15</v>
      </c>
      <c r="P111" s="5">
        <v>0.18540000000000001</v>
      </c>
      <c r="Q111" s="5">
        <v>29</v>
      </c>
      <c r="R111" s="5">
        <v>0.92400000000000004</v>
      </c>
      <c r="S111" s="5">
        <v>2</v>
      </c>
      <c r="T111" s="5">
        <v>29.5</v>
      </c>
      <c r="U111" s="5">
        <v>27</v>
      </c>
      <c r="V111">
        <f t="shared" si="11"/>
        <v>10.242780439832263</v>
      </c>
      <c r="W111">
        <f t="shared" si="10"/>
        <v>14.486974763862719</v>
      </c>
      <c r="X111">
        <f t="shared" si="10"/>
        <v>17.398476077282666</v>
      </c>
      <c r="Y111">
        <f t="shared" si="10"/>
        <v>19.647984612008802</v>
      </c>
      <c r="Z111">
        <f t="shared" si="10"/>
        <v>21.49475518810555</v>
      </c>
      <c r="AA111">
        <f t="shared" si="10"/>
        <v>23.068317091482747</v>
      </c>
      <c r="AB111">
        <f t="shared" si="10"/>
        <v>24.443321966716589</v>
      </c>
      <c r="AC111">
        <f t="shared" si="10"/>
        <v>25.666965510903804</v>
      </c>
      <c r="AD111" t="str">
        <f t="shared" si="10"/>
        <v/>
      </c>
      <c r="AE111" t="str">
        <f t="shared" si="10"/>
        <v/>
      </c>
      <c r="AF111" t="str">
        <f t="shared" si="10"/>
        <v/>
      </c>
      <c r="AG111" t="str">
        <f t="shared" si="10"/>
        <v/>
      </c>
      <c r="AH111" t="str">
        <f t="shared" si="10"/>
        <v/>
      </c>
      <c r="AI111" t="str">
        <f t="shared" si="10"/>
        <v/>
      </c>
      <c r="AJ111" t="str">
        <f t="shared" si="10"/>
        <v/>
      </c>
      <c r="AK111" s="5" t="s">
        <v>149</v>
      </c>
      <c r="AL111" s="5" t="s">
        <v>150</v>
      </c>
      <c r="AM111" s="5" t="s">
        <v>151</v>
      </c>
      <c r="AN111" s="5" t="s">
        <v>25</v>
      </c>
      <c r="AO111" s="5" t="s">
        <v>24</v>
      </c>
      <c r="AP111" s="5" t="s">
        <v>35</v>
      </c>
      <c r="AQ111" s="5" t="s">
        <v>44</v>
      </c>
      <c r="AR111" s="5" t="s">
        <v>28</v>
      </c>
      <c r="AS111" s="6">
        <v>2.5124499999999999</v>
      </c>
      <c r="AT111" s="6">
        <v>1.6505000000000001</v>
      </c>
      <c r="AU111" s="6"/>
      <c r="AV111" s="6"/>
      <c r="AW111" s="6"/>
      <c r="AX111" s="5">
        <v>2.5099999999999998</v>
      </c>
      <c r="AY111" s="5">
        <v>126.3</v>
      </c>
      <c r="AZ111" s="5">
        <v>6.7813100000000004</v>
      </c>
      <c r="BA111" s="5">
        <v>29</v>
      </c>
      <c r="BB111" s="5">
        <v>0.92400000000000004</v>
      </c>
      <c r="BC111" s="5">
        <v>2.5</v>
      </c>
      <c r="BD111" s="5">
        <v>119.9</v>
      </c>
      <c r="BE111" s="5">
        <v>27</v>
      </c>
      <c r="BF111" s="10">
        <v>19.017450000000004</v>
      </c>
      <c r="BG111" s="10">
        <v>35.522450000000006</v>
      </c>
      <c r="BH111" s="10">
        <v>52.027450000000002</v>
      </c>
      <c r="BI111" s="10">
        <v>68.532450000000011</v>
      </c>
      <c r="BJ111" s="10">
        <v>85.037450000000007</v>
      </c>
      <c r="BK111" s="10">
        <v>101.54245</v>
      </c>
      <c r="BL111" s="10">
        <v>118.04745000000001</v>
      </c>
      <c r="BM111" s="10">
        <v>134.55245000000002</v>
      </c>
      <c r="BN111" s="10"/>
      <c r="BO111" s="10"/>
      <c r="BP111" s="10"/>
      <c r="BQ111" s="10"/>
      <c r="BR111" s="10"/>
      <c r="BS111" s="10"/>
      <c r="BT111" s="10"/>
      <c r="BU111" s="5">
        <v>126.3</v>
      </c>
    </row>
    <row r="112" spans="1:73" x14ac:dyDescent="0.25">
      <c r="A112" t="s">
        <v>209</v>
      </c>
      <c r="B112" t="s">
        <v>150</v>
      </c>
      <c r="C112" t="s">
        <v>151</v>
      </c>
      <c r="D112" t="s">
        <v>24</v>
      </c>
      <c r="E112" t="s">
        <v>39</v>
      </c>
      <c r="F112" t="s">
        <v>30</v>
      </c>
      <c r="G112">
        <v>1</v>
      </c>
      <c r="H112" t="s">
        <v>31</v>
      </c>
      <c r="I112" s="4">
        <v>0.40754000000000001</v>
      </c>
      <c r="J112" s="4">
        <v>1.7182900000000001</v>
      </c>
      <c r="K112" s="4">
        <v>4.6089999999999999E-2</v>
      </c>
      <c r="N112">
        <v>1.27</v>
      </c>
      <c r="O112">
        <v>22.42</v>
      </c>
      <c r="P112">
        <v>0.21468999999999999</v>
      </c>
      <c r="Q112">
        <v>54</v>
      </c>
      <c r="R112">
        <v>0.80400000000000005</v>
      </c>
      <c r="S112">
        <v>2.5</v>
      </c>
      <c r="T112">
        <v>28</v>
      </c>
      <c r="U112">
        <v>52</v>
      </c>
      <c r="V112">
        <f t="shared" si="11"/>
        <v>5.7460235117104785</v>
      </c>
      <c r="W112">
        <f t="shared" si="10"/>
        <v>10.640091819121777</v>
      </c>
      <c r="X112">
        <f t="shared" si="10"/>
        <v>13.43967222453769</v>
      </c>
      <c r="Y112">
        <f t="shared" si="10"/>
        <v>15.373213203268705</v>
      </c>
      <c r="Z112">
        <f t="shared" si="10"/>
        <v>16.839677115459487</v>
      </c>
      <c r="AA112">
        <f t="shared" si="10"/>
        <v>18.015689899291399</v>
      </c>
      <c r="AB112">
        <f t="shared" si="10"/>
        <v>18.994368266124091</v>
      </c>
      <c r="AC112">
        <f t="shared" si="10"/>
        <v>19.830613181014684</v>
      </c>
      <c r="AD112">
        <f t="shared" si="10"/>
        <v>20.559422518196666</v>
      </c>
      <c r="AE112">
        <f t="shared" si="10"/>
        <v>21.204432451170728</v>
      </c>
      <c r="AF112">
        <f t="shared" si="10"/>
        <v>21.782332123341956</v>
      </c>
      <c r="AG112">
        <f t="shared" si="10"/>
        <v>22.305329669935062</v>
      </c>
      <c r="AH112" t="str">
        <f t="shared" si="10"/>
        <v/>
      </c>
      <c r="AI112" t="str">
        <f t="shared" si="10"/>
        <v/>
      </c>
      <c r="AJ112" t="str">
        <f t="shared" si="10"/>
        <v/>
      </c>
      <c r="AK112" t="s">
        <v>209</v>
      </c>
      <c r="AL112" t="s">
        <v>150</v>
      </c>
      <c r="AM112" t="s">
        <v>151</v>
      </c>
      <c r="AN112" t="s">
        <v>25</v>
      </c>
      <c r="AO112" t="s">
        <v>24</v>
      </c>
      <c r="AP112" t="s">
        <v>35</v>
      </c>
      <c r="AQ112">
        <v>1</v>
      </c>
      <c r="AR112" t="s">
        <v>31</v>
      </c>
      <c r="AS112" s="4">
        <v>-0.89551999999999998</v>
      </c>
      <c r="AT112" s="4">
        <v>3.61294</v>
      </c>
      <c r="AU112" s="4">
        <v>5.3240000000000003E-2</v>
      </c>
      <c r="AV112" s="4"/>
      <c r="AW112" s="4"/>
      <c r="AX112">
        <v>1.42</v>
      </c>
      <c r="AY112">
        <v>120.14</v>
      </c>
      <c r="AZ112">
        <v>0.23074</v>
      </c>
      <c r="BA112">
        <v>27</v>
      </c>
      <c r="BB112">
        <v>0.94</v>
      </c>
      <c r="BC112">
        <v>2.5</v>
      </c>
      <c r="BD112">
        <v>128.80000000000001</v>
      </c>
      <c r="BE112">
        <v>25</v>
      </c>
      <c r="BF112" s="11">
        <v>8.6652302152693448</v>
      </c>
      <c r="BG112" s="11">
        <v>22.209489103594894</v>
      </c>
      <c r="BH112" s="11">
        <v>34.999945674999886</v>
      </c>
      <c r="BI112" s="11">
        <v>46.829395829863508</v>
      </c>
      <c r="BJ112" s="11">
        <v>57.813893449572042</v>
      </c>
      <c r="BK112" s="11">
        <v>68.082368926003369</v>
      </c>
      <c r="BL112" s="11">
        <v>77.742274931912362</v>
      </c>
      <c r="BM112" s="11">
        <v>86.879429639980827</v>
      </c>
      <c r="BN112" s="11">
        <v>95.562363429575043</v>
      </c>
      <c r="BO112" s="11">
        <v>103.84637894048662</v>
      </c>
      <c r="BP112" s="11">
        <v>111.77668529834982</v>
      </c>
      <c r="BQ112" s="11">
        <v>119.39071822897785</v>
      </c>
      <c r="BR112" s="11"/>
      <c r="BS112" s="11"/>
      <c r="BT112" s="11"/>
      <c r="BU112">
        <v>120.14</v>
      </c>
    </row>
    <row r="113" spans="1:73" x14ac:dyDescent="0.25">
      <c r="A113" t="s">
        <v>243</v>
      </c>
      <c r="B113" t="s">
        <v>150</v>
      </c>
      <c r="C113" t="s">
        <v>151</v>
      </c>
      <c r="D113" t="s">
        <v>24</v>
      </c>
      <c r="E113" t="s">
        <v>39</v>
      </c>
      <c r="F113" t="s">
        <v>30</v>
      </c>
      <c r="G113">
        <v>1</v>
      </c>
      <c r="H113" t="s">
        <v>31</v>
      </c>
      <c r="I113" s="4">
        <v>0.51893</v>
      </c>
      <c r="J113" s="4">
        <v>1.70512</v>
      </c>
      <c r="K113" s="4">
        <v>1.8079999999999999E-2</v>
      </c>
      <c r="N113">
        <v>2.81</v>
      </c>
      <c r="O113">
        <v>25.8</v>
      </c>
      <c r="P113">
        <v>0.13447999999999999</v>
      </c>
      <c r="Q113">
        <v>65</v>
      </c>
      <c r="R113">
        <v>0.79300000000000004</v>
      </c>
      <c r="S113">
        <v>6.5</v>
      </c>
      <c r="T113">
        <v>27.5</v>
      </c>
      <c r="U113">
        <v>63</v>
      </c>
      <c r="V113">
        <f t="shared" si="11"/>
        <v>10.853070790035389</v>
      </c>
      <c r="W113">
        <f t="shared" si="10"/>
        <v>14.768677812240508</v>
      </c>
      <c r="X113">
        <f t="shared" si="10"/>
        <v>17.316717599869243</v>
      </c>
      <c r="Y113">
        <f t="shared" si="10"/>
        <v>19.189502918268861</v>
      </c>
      <c r="Z113">
        <f t="shared" si="10"/>
        <v>20.650268172011067</v>
      </c>
      <c r="AA113">
        <f t="shared" si="10"/>
        <v>21.82908176936991</v>
      </c>
      <c r="AB113">
        <f t="shared" si="10"/>
        <v>22.800164032029276</v>
      </c>
      <c r="AC113">
        <f t="shared" si="10"/>
        <v>23.609935908925682</v>
      </c>
      <c r="AD113">
        <f t="shared" si="10"/>
        <v>24.289318196536172</v>
      </c>
      <c r="AE113">
        <f t="shared" si="10"/>
        <v>24.859850147494988</v>
      </c>
      <c r="AF113">
        <f t="shared" si="10"/>
        <v>25.337021758190915</v>
      </c>
      <c r="AG113">
        <f t="shared" si="10"/>
        <v>25.732215703714871</v>
      </c>
      <c r="AH113" t="str">
        <f t="shared" si="10"/>
        <v/>
      </c>
      <c r="AI113" t="str">
        <f t="shared" si="10"/>
        <v/>
      </c>
      <c r="AJ113" t="str">
        <f t="shared" si="10"/>
        <v/>
      </c>
      <c r="AK113" t="s">
        <v>243</v>
      </c>
      <c r="AL113" t="s">
        <v>150</v>
      </c>
      <c r="AM113" t="s">
        <v>151</v>
      </c>
      <c r="AN113" t="s">
        <v>25</v>
      </c>
      <c r="AO113" t="s">
        <v>24</v>
      </c>
      <c r="AP113" t="s">
        <v>35</v>
      </c>
      <c r="AQ113" t="s">
        <v>71</v>
      </c>
      <c r="AR113" t="s">
        <v>33</v>
      </c>
      <c r="AS113" s="4">
        <v>2.8327</v>
      </c>
      <c r="AT113" s="4">
        <v>1.72872</v>
      </c>
      <c r="AU113" s="4">
        <v>-4.8399999999999997E-3</v>
      </c>
      <c r="AV113" s="4"/>
      <c r="AW113" s="4"/>
      <c r="AX113">
        <v>2.83</v>
      </c>
      <c r="AY113">
        <v>140.59</v>
      </c>
      <c r="AZ113">
        <v>0.13066</v>
      </c>
      <c r="BA113">
        <v>66</v>
      </c>
      <c r="BB113">
        <v>0.94199999999999995</v>
      </c>
      <c r="BC113">
        <v>2.9</v>
      </c>
      <c r="BD113">
        <v>144.80000000000001</v>
      </c>
      <c r="BE113">
        <v>63</v>
      </c>
      <c r="BF113" s="11">
        <v>19.635899999999999</v>
      </c>
      <c r="BG113" s="11">
        <v>35.4711</v>
      </c>
      <c r="BH113" s="11">
        <v>50.338300000000004</v>
      </c>
      <c r="BI113" s="11">
        <v>64.237499999999997</v>
      </c>
      <c r="BJ113" s="11">
        <v>77.168700000000015</v>
      </c>
      <c r="BK113" s="11">
        <v>89.131900000000002</v>
      </c>
      <c r="BL113" s="11">
        <v>100.12710000000001</v>
      </c>
      <c r="BM113" s="11">
        <v>110.15429999999998</v>
      </c>
      <c r="BN113" s="11">
        <v>119.21349999999998</v>
      </c>
      <c r="BO113" s="11">
        <v>127.3047</v>
      </c>
      <c r="BP113" s="11">
        <v>134.42789999999999</v>
      </c>
      <c r="BQ113" s="11">
        <v>140.5831</v>
      </c>
      <c r="BR113" s="11"/>
      <c r="BS113" s="11"/>
      <c r="BT113" s="11"/>
      <c r="BU113">
        <v>140.59</v>
      </c>
    </row>
    <row r="114" spans="1:73" x14ac:dyDescent="0.25">
      <c r="A114" t="s">
        <v>243</v>
      </c>
      <c r="B114" t="s">
        <v>212</v>
      </c>
      <c r="C114" t="s">
        <v>213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 s="4">
        <v>0.59584999999999999</v>
      </c>
      <c r="J114" s="4">
        <v>1.53901</v>
      </c>
      <c r="K114" s="4">
        <v>1.712E-2</v>
      </c>
      <c r="N114">
        <v>2.42</v>
      </c>
      <c r="O114">
        <v>18.11</v>
      </c>
      <c r="P114">
        <v>0.13086</v>
      </c>
      <c r="Q114">
        <v>21</v>
      </c>
      <c r="R114">
        <v>0.95899999999999996</v>
      </c>
      <c r="S114">
        <v>2.5</v>
      </c>
      <c r="T114">
        <v>21</v>
      </c>
      <c r="U114">
        <v>19</v>
      </c>
      <c r="V114">
        <f t="shared" si="11"/>
        <v>7.6261160217779329</v>
      </c>
      <c r="W114">
        <f t="shared" si="10"/>
        <v>10.551814639572227</v>
      </c>
      <c r="X114">
        <f t="shared" si="10"/>
        <v>12.532798233385968</v>
      </c>
      <c r="Y114">
        <f t="shared" si="10"/>
        <v>14.047613129296263</v>
      </c>
      <c r="Z114">
        <f t="shared" si="10"/>
        <v>15.280948574849242</v>
      </c>
      <c r="AA114">
        <f t="shared" si="10"/>
        <v>16.324636552701786</v>
      </c>
      <c r="AB114">
        <f t="shared" si="10"/>
        <v>17.231329348291862</v>
      </c>
      <c r="AC114">
        <f t="shared" si="10"/>
        <v>18.034149773405105</v>
      </c>
      <c r="AD114" t="str">
        <f t="shared" si="10"/>
        <v/>
      </c>
      <c r="AE114" t="str">
        <f t="shared" si="10"/>
        <v/>
      </c>
      <c r="AF114" t="str">
        <f t="shared" si="10"/>
        <v/>
      </c>
      <c r="AG114" t="str">
        <f t="shared" si="10"/>
        <v/>
      </c>
      <c r="AH114" t="str">
        <f t="shared" si="10"/>
        <v/>
      </c>
      <c r="AI114" t="str">
        <f t="shared" si="10"/>
        <v/>
      </c>
      <c r="AJ114" t="str">
        <f t="shared" si="10"/>
        <v/>
      </c>
      <c r="AK114" t="s">
        <v>243</v>
      </c>
      <c r="AL114" t="s">
        <v>212</v>
      </c>
      <c r="AM114" t="s">
        <v>213</v>
      </c>
      <c r="AN114" t="s">
        <v>25</v>
      </c>
      <c r="AO114" t="s">
        <v>24</v>
      </c>
      <c r="AP114" t="s">
        <v>35</v>
      </c>
      <c r="AQ114" t="s">
        <v>44</v>
      </c>
      <c r="AR114" t="s">
        <v>28</v>
      </c>
      <c r="AS114" s="4">
        <v>2.30714</v>
      </c>
      <c r="AT114" s="4">
        <v>1.02877</v>
      </c>
      <c r="AU114" s="4"/>
      <c r="AV114" s="4"/>
      <c r="AW114" s="4"/>
      <c r="AX114">
        <v>2.31</v>
      </c>
      <c r="AY114">
        <v>84.61</v>
      </c>
      <c r="AZ114">
        <v>1.0545899999999999</v>
      </c>
      <c r="BA114">
        <v>22</v>
      </c>
      <c r="BB114">
        <v>0.94299999999999995</v>
      </c>
      <c r="BC114">
        <v>2.2999999999999998</v>
      </c>
      <c r="BD114">
        <v>84.2</v>
      </c>
      <c r="BE114">
        <v>20</v>
      </c>
      <c r="BF114" s="10">
        <v>12.59484</v>
      </c>
      <c r="BG114" s="10">
        <v>22.882539999999999</v>
      </c>
      <c r="BH114" s="10">
        <v>33.17024</v>
      </c>
      <c r="BI114" s="10">
        <v>43.457939999999994</v>
      </c>
      <c r="BJ114" s="10">
        <v>53.745639999999995</v>
      </c>
      <c r="BK114" s="10">
        <v>64.033339999999995</v>
      </c>
      <c r="BL114" s="10">
        <v>74.321039999999996</v>
      </c>
      <c r="BM114" s="10">
        <v>84.608739999999997</v>
      </c>
      <c r="BN114" s="10"/>
      <c r="BO114" s="10"/>
      <c r="BP114" s="10"/>
      <c r="BQ114" s="10"/>
      <c r="BR114" s="10"/>
      <c r="BS114" s="10"/>
      <c r="BT114" s="10"/>
      <c r="BU114">
        <v>84.61</v>
      </c>
    </row>
    <row r="115" spans="1:73" x14ac:dyDescent="0.25">
      <c r="A115" t="s">
        <v>149</v>
      </c>
      <c r="B115" t="s">
        <v>152</v>
      </c>
      <c r="C115" t="s">
        <v>153</v>
      </c>
      <c r="D115" t="s">
        <v>24</v>
      </c>
      <c r="E115" t="s">
        <v>39</v>
      </c>
      <c r="F115" t="s">
        <v>30</v>
      </c>
      <c r="G115">
        <v>1</v>
      </c>
      <c r="H115" t="s">
        <v>31</v>
      </c>
      <c r="I115" s="4">
        <v>0.16763</v>
      </c>
      <c r="J115" s="4">
        <v>1.9309499999999999</v>
      </c>
      <c r="K115" s="4">
        <v>3.6470000000000002E-2</v>
      </c>
      <c r="N115">
        <v>1.9</v>
      </c>
      <c r="O115">
        <v>16.350000000000001</v>
      </c>
      <c r="P115">
        <v>0.19095999999999999</v>
      </c>
      <c r="Q115">
        <v>29</v>
      </c>
      <c r="R115">
        <v>0.81200000000000006</v>
      </c>
      <c r="S115">
        <v>1.5</v>
      </c>
      <c r="T115">
        <v>15.5</v>
      </c>
      <c r="U115">
        <v>27</v>
      </c>
      <c r="V115">
        <f t="shared" si="11"/>
        <v>6.6479942013715121</v>
      </c>
      <c r="W115">
        <f t="shared" si="10"/>
        <v>9.9929138509953077</v>
      </c>
      <c r="X115">
        <f t="shared" si="10"/>
        <v>12.438974459586396</v>
      </c>
      <c r="Y115">
        <f t="shared" si="10"/>
        <v>14.393348834136043</v>
      </c>
      <c r="Z115">
        <f t="shared" si="10"/>
        <v>16.032983149370704</v>
      </c>
      <c r="AA115" t="str">
        <f t="shared" si="10"/>
        <v/>
      </c>
      <c r="AB115" t="str">
        <f t="shared" si="10"/>
        <v/>
      </c>
      <c r="AC115" t="str">
        <f t="shared" si="10"/>
        <v/>
      </c>
      <c r="AD115" t="str">
        <f t="shared" si="10"/>
        <v/>
      </c>
      <c r="AE115" t="str">
        <f t="shared" si="10"/>
        <v/>
      </c>
      <c r="AF115" t="str">
        <f t="shared" si="10"/>
        <v/>
      </c>
      <c r="AG115" t="str">
        <f t="shared" si="10"/>
        <v/>
      </c>
      <c r="AH115" t="str">
        <f t="shared" si="10"/>
        <v/>
      </c>
      <c r="AI115" t="str">
        <f t="shared" si="10"/>
        <v/>
      </c>
      <c r="AJ115" t="str">
        <f t="shared" si="10"/>
        <v/>
      </c>
      <c r="AK115" t="s">
        <v>149</v>
      </c>
      <c r="AL115" t="s">
        <v>152</v>
      </c>
      <c r="AM115" t="s">
        <v>153</v>
      </c>
      <c r="AN115" t="s">
        <v>25</v>
      </c>
      <c r="AO115" t="s">
        <v>24</v>
      </c>
      <c r="AP115" t="s">
        <v>35</v>
      </c>
      <c r="AQ115" t="s">
        <v>71</v>
      </c>
      <c r="AR115" t="s">
        <v>28</v>
      </c>
      <c r="AS115" s="4">
        <v>2.5312100000000002</v>
      </c>
      <c r="AT115" s="4">
        <v>0.87956999999999996</v>
      </c>
      <c r="AU115" s="4"/>
      <c r="AV115" s="4"/>
      <c r="AW115" s="4"/>
      <c r="AX115">
        <v>2.5299999999999998</v>
      </c>
      <c r="AY115">
        <v>47.39</v>
      </c>
      <c r="AZ115">
        <v>0.11735</v>
      </c>
      <c r="BA115">
        <v>29</v>
      </c>
      <c r="BB115">
        <v>0.85899999999999999</v>
      </c>
      <c r="BC115">
        <v>2.5</v>
      </c>
      <c r="BD115">
        <v>47.6</v>
      </c>
      <c r="BE115">
        <v>27</v>
      </c>
      <c r="BF115" s="10">
        <v>11.32691</v>
      </c>
      <c r="BG115" s="10">
        <v>20.122610000000002</v>
      </c>
      <c r="BH115" s="10">
        <v>28.918310000000002</v>
      </c>
      <c r="BI115" s="10">
        <v>37.714010000000002</v>
      </c>
      <c r="BJ115" s="10">
        <v>46.509709999999998</v>
      </c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>
        <v>47.39</v>
      </c>
    </row>
    <row r="116" spans="1:73" x14ac:dyDescent="0.25">
      <c r="A116" s="5" t="s">
        <v>278</v>
      </c>
      <c r="B116" s="5" t="s">
        <v>281</v>
      </c>
      <c r="C116" s="5" t="s">
        <v>282</v>
      </c>
      <c r="D116" s="5" t="s">
        <v>24</v>
      </c>
      <c r="E116" s="5" t="s">
        <v>39</v>
      </c>
      <c r="F116" s="5" t="s">
        <v>30</v>
      </c>
      <c r="G116" s="5">
        <v>1</v>
      </c>
      <c r="H116" s="5" t="s">
        <v>31</v>
      </c>
      <c r="I116" s="6">
        <v>0.68427000000000004</v>
      </c>
      <c r="J116" s="6">
        <v>1.47106</v>
      </c>
      <c r="K116" s="6">
        <v>1.592E-2</v>
      </c>
      <c r="L116" s="6"/>
      <c r="M116" s="6"/>
      <c r="N116" s="5">
        <v>3.23</v>
      </c>
      <c r="O116" s="5">
        <v>15.11</v>
      </c>
      <c r="P116" s="5">
        <v>0.12619</v>
      </c>
      <c r="Q116" s="5">
        <v>39</v>
      </c>
      <c r="R116" s="5">
        <v>0.96599999999999997</v>
      </c>
      <c r="S116" s="5">
        <v>1</v>
      </c>
      <c r="T116" s="5">
        <v>15</v>
      </c>
      <c r="U116" s="5">
        <v>37</v>
      </c>
      <c r="V116">
        <f t="shared" si="11"/>
        <v>8.8861421751028757</v>
      </c>
      <c r="W116">
        <f t="shared" si="10"/>
        <v>13.535106022922164</v>
      </c>
      <c r="X116" t="str">
        <f t="shared" si="10"/>
        <v/>
      </c>
      <c r="Y116" t="str">
        <f t="shared" si="10"/>
        <v/>
      </c>
      <c r="Z116" t="str">
        <f t="shared" si="10"/>
        <v/>
      </c>
      <c r="AA116" t="str">
        <f t="shared" si="10"/>
        <v/>
      </c>
      <c r="AB116" t="str">
        <f t="shared" si="10"/>
        <v/>
      </c>
      <c r="AC116" t="str">
        <f t="shared" si="10"/>
        <v/>
      </c>
      <c r="AD116" t="str">
        <f t="shared" si="10"/>
        <v/>
      </c>
      <c r="AE116" t="str">
        <f t="shared" si="10"/>
        <v/>
      </c>
      <c r="AF116" t="str">
        <f t="shared" si="10"/>
        <v/>
      </c>
      <c r="AG116" t="str">
        <f t="shared" si="10"/>
        <v/>
      </c>
      <c r="AH116" t="str">
        <f t="shared" si="10"/>
        <v/>
      </c>
      <c r="AI116" t="str">
        <f t="shared" si="10"/>
        <v/>
      </c>
      <c r="AJ116" t="str">
        <f t="shared" si="10"/>
        <v/>
      </c>
      <c r="AK116" s="5" t="s">
        <v>278</v>
      </c>
      <c r="AL116" s="5" t="s">
        <v>281</v>
      </c>
      <c r="AM116" s="5" t="s">
        <v>282</v>
      </c>
      <c r="AN116" s="5" t="s">
        <v>25</v>
      </c>
      <c r="AO116" s="5" t="s">
        <v>24</v>
      </c>
      <c r="AP116" s="5" t="s">
        <v>35</v>
      </c>
      <c r="AQ116" s="5" t="s">
        <v>44</v>
      </c>
      <c r="AR116" s="5" t="s">
        <v>43</v>
      </c>
      <c r="AS116" s="6">
        <v>-0.99936000000000003</v>
      </c>
      <c r="AT116" s="6">
        <v>2.1607400000000001</v>
      </c>
      <c r="AU116" s="6">
        <v>-8.8529999999999998E-2</v>
      </c>
      <c r="AV116" s="6">
        <v>4.1200000000000004E-3</v>
      </c>
      <c r="AW116" s="6"/>
      <c r="AX116" s="5">
        <v>3</v>
      </c>
      <c r="AY116" s="5">
        <v>51.96</v>
      </c>
      <c r="AZ116" s="5">
        <v>0.73563000000000001</v>
      </c>
      <c r="BA116" s="5">
        <v>39</v>
      </c>
      <c r="BB116" s="5">
        <v>0.97</v>
      </c>
      <c r="BC116" s="5">
        <v>0.8</v>
      </c>
      <c r="BD116" s="5">
        <v>51.6</v>
      </c>
      <c r="BE116" s="5">
        <v>35</v>
      </c>
      <c r="BF116" s="10">
        <v>15.875040000000002</v>
      </c>
      <c r="BG116" s="10">
        <v>39.763440000000003</v>
      </c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5">
        <v>51.96</v>
      </c>
    </row>
    <row r="117" spans="1:73" x14ac:dyDescent="0.25">
      <c r="A117" t="s">
        <v>92</v>
      </c>
      <c r="B117" t="s">
        <v>95</v>
      </c>
      <c r="C117" t="s">
        <v>96</v>
      </c>
      <c r="D117" t="s">
        <v>24</v>
      </c>
      <c r="E117" t="s">
        <v>39</v>
      </c>
      <c r="F117" t="s">
        <v>30</v>
      </c>
      <c r="G117">
        <v>1</v>
      </c>
      <c r="H117" t="s">
        <v>31</v>
      </c>
      <c r="I117" s="4">
        <v>0.17766999999999999</v>
      </c>
      <c r="J117" s="4">
        <v>1.9220600000000001</v>
      </c>
      <c r="K117" s="4">
        <v>5.0900000000000001E-2</v>
      </c>
      <c r="N117">
        <v>1.94</v>
      </c>
      <c r="O117">
        <v>21.91</v>
      </c>
      <c r="P117">
        <v>0.22561</v>
      </c>
      <c r="Q117">
        <v>36</v>
      </c>
      <c r="R117">
        <v>0.79800000000000004</v>
      </c>
      <c r="S117">
        <v>1.8</v>
      </c>
      <c r="T117">
        <v>26</v>
      </c>
      <c r="U117">
        <v>34</v>
      </c>
      <c r="V117">
        <f t="shared" si="11"/>
        <v>8.2944273440568921</v>
      </c>
      <c r="W117">
        <f t="shared" si="10"/>
        <v>12.175361325212831</v>
      </c>
      <c r="X117">
        <f t="shared" si="10"/>
        <v>14.929390715554971</v>
      </c>
      <c r="Y117">
        <f t="shared" si="10"/>
        <v>17.096346262192846</v>
      </c>
      <c r="Z117">
        <f t="shared" si="10"/>
        <v>18.89686290629961</v>
      </c>
      <c r="AA117">
        <f t="shared" si="10"/>
        <v>20.444561394581381</v>
      </c>
      <c r="AB117">
        <f t="shared" si="10"/>
        <v>21.806248643846295</v>
      </c>
      <c r="AC117" t="str">
        <f t="shared" si="10"/>
        <v/>
      </c>
      <c r="AD117" t="str">
        <f t="shared" si="10"/>
        <v/>
      </c>
      <c r="AE117" t="str">
        <f t="shared" si="10"/>
        <v/>
      </c>
      <c r="AF117" t="str">
        <f t="shared" si="10"/>
        <v/>
      </c>
      <c r="AG117" t="str">
        <f t="shared" si="10"/>
        <v/>
      </c>
      <c r="AH117" t="str">
        <f t="shared" si="10"/>
        <v/>
      </c>
      <c r="AI117" t="str">
        <f t="shared" si="10"/>
        <v/>
      </c>
      <c r="AJ117" t="str">
        <f t="shared" si="10"/>
        <v/>
      </c>
      <c r="AK117" t="s">
        <v>92</v>
      </c>
      <c r="AL117" t="s">
        <v>95</v>
      </c>
      <c r="AM117" t="s">
        <v>96</v>
      </c>
      <c r="AN117" t="s">
        <v>25</v>
      </c>
      <c r="AO117" t="s">
        <v>24</v>
      </c>
      <c r="AP117" t="s">
        <v>35</v>
      </c>
      <c r="AQ117" t="s">
        <v>71</v>
      </c>
      <c r="AR117" t="s">
        <v>28</v>
      </c>
      <c r="AS117" s="4">
        <v>2.5274105320000002</v>
      </c>
      <c r="AT117" s="4">
        <v>1.2582426339999999</v>
      </c>
      <c r="AU117" s="4"/>
      <c r="AV117" s="4"/>
      <c r="AW117" s="4"/>
      <c r="AX117">
        <v>2.5299999999999998</v>
      </c>
      <c r="AY117">
        <v>90.6</v>
      </c>
      <c r="AZ117">
        <v>9.0929999999999997E-2</v>
      </c>
      <c r="BA117">
        <v>36</v>
      </c>
      <c r="BB117">
        <v>0.94299999999999995</v>
      </c>
      <c r="BC117">
        <v>2.5</v>
      </c>
      <c r="BD117">
        <v>90.9</v>
      </c>
      <c r="BE117">
        <v>34</v>
      </c>
      <c r="BF117" s="10">
        <v>15.109836871999999</v>
      </c>
      <c r="BG117" s="10">
        <v>27.692263212</v>
      </c>
      <c r="BH117" s="10">
        <v>40.274689551999998</v>
      </c>
      <c r="BI117" s="10">
        <v>52.857115891999996</v>
      </c>
      <c r="BJ117" s="10">
        <v>65.439542231999994</v>
      </c>
      <c r="BK117" s="10">
        <v>78.021968572000006</v>
      </c>
      <c r="BL117" s="10">
        <v>90.604394912000004</v>
      </c>
      <c r="BM117" s="10"/>
      <c r="BN117" s="10"/>
      <c r="BO117" s="10"/>
      <c r="BP117" s="10"/>
      <c r="BQ117" s="10"/>
      <c r="BR117" s="10"/>
      <c r="BS117" s="10"/>
      <c r="BT117" s="10"/>
      <c r="BU117">
        <v>90.6</v>
      </c>
    </row>
    <row r="118" spans="1:73" x14ac:dyDescent="0.25">
      <c r="A118" s="5" t="s">
        <v>371</v>
      </c>
      <c r="B118" s="5" t="s">
        <v>378</v>
      </c>
      <c r="C118" s="5" t="s">
        <v>379</v>
      </c>
      <c r="D118" s="5" t="s">
        <v>24</v>
      </c>
      <c r="E118" s="5" t="s">
        <v>39</v>
      </c>
      <c r="F118" s="5" t="s">
        <v>30</v>
      </c>
      <c r="G118" s="5">
        <v>1</v>
      </c>
      <c r="H118" s="5" t="s">
        <v>31</v>
      </c>
      <c r="I118" s="6">
        <v>0.10992</v>
      </c>
      <c r="J118" s="6">
        <v>1.66696</v>
      </c>
      <c r="K118" s="6">
        <v>4.5359999999999998E-2</v>
      </c>
      <c r="L118" s="6"/>
      <c r="M118" s="6"/>
      <c r="N118" s="5">
        <v>2.2599999999999998</v>
      </c>
      <c r="O118" s="5">
        <v>13.19</v>
      </c>
      <c r="P118" s="5">
        <v>0.21299000000000001</v>
      </c>
      <c r="Q118" s="5">
        <v>41</v>
      </c>
      <c r="R118" s="5">
        <v>0.80200000000000005</v>
      </c>
      <c r="S118" s="5">
        <v>1.6</v>
      </c>
      <c r="T118" s="5">
        <v>17.5</v>
      </c>
      <c r="U118" s="5">
        <v>39</v>
      </c>
      <c r="V118">
        <f t="shared" si="11"/>
        <v>5.5609795044356911</v>
      </c>
      <c r="W118">
        <f t="shared" si="10"/>
        <v>7.8418481969131681</v>
      </c>
      <c r="X118">
        <f t="shared" si="10"/>
        <v>9.4109768570860179</v>
      </c>
      <c r="Y118">
        <f t="shared" si="10"/>
        <v>10.62252721958893</v>
      </c>
      <c r="Z118">
        <f t="shared" si="10"/>
        <v>11.61576830204466</v>
      </c>
      <c r="AA118">
        <f t="shared" si="10"/>
        <v>12.460752904006917</v>
      </c>
      <c r="AB118">
        <f t="shared" si="10"/>
        <v>13.197982355618569</v>
      </c>
      <c r="AC118" t="str">
        <f t="shared" si="10"/>
        <v/>
      </c>
      <c r="AD118" t="str">
        <f t="shared" si="10"/>
        <v/>
      </c>
      <c r="AE118" t="str">
        <f t="shared" si="10"/>
        <v/>
      </c>
      <c r="AF118" t="str">
        <f t="shared" si="10"/>
        <v/>
      </c>
      <c r="AG118" t="str">
        <f t="shared" si="10"/>
        <v/>
      </c>
      <c r="AH118" t="str">
        <f t="shared" si="10"/>
        <v/>
      </c>
      <c r="AI118" t="str">
        <f t="shared" si="10"/>
        <v/>
      </c>
      <c r="AJ118" t="str">
        <f t="shared" si="10"/>
        <v/>
      </c>
      <c r="AK118" s="5" t="s">
        <v>371</v>
      </c>
      <c r="AL118" s="5" t="s">
        <v>378</v>
      </c>
      <c r="AM118" s="5" t="s">
        <v>379</v>
      </c>
      <c r="AN118" s="5" t="s">
        <v>25</v>
      </c>
      <c r="AO118" s="5" t="s">
        <v>24</v>
      </c>
      <c r="AP118" s="5" t="s">
        <v>35</v>
      </c>
      <c r="AQ118" s="5" t="s">
        <v>71</v>
      </c>
      <c r="AR118" s="5" t="s">
        <v>28</v>
      </c>
      <c r="AS118" s="6">
        <v>2.3889399999999998</v>
      </c>
      <c r="AT118" s="6">
        <v>1.1044700000000001</v>
      </c>
      <c r="AU118" s="6"/>
      <c r="AV118" s="6"/>
      <c r="AW118" s="6"/>
      <c r="AX118" s="5">
        <v>3.49</v>
      </c>
      <c r="AY118" s="5">
        <v>78.599999999999994</v>
      </c>
      <c r="AZ118" s="5">
        <v>9.6729999999999997E-2</v>
      </c>
      <c r="BA118" s="5">
        <v>41</v>
      </c>
      <c r="BB118" s="5">
        <v>0.92200000000000004</v>
      </c>
      <c r="BC118" s="5">
        <v>2.5</v>
      </c>
      <c r="BD118" s="5">
        <v>93.7</v>
      </c>
      <c r="BE118" s="5">
        <v>39</v>
      </c>
      <c r="BF118" s="10">
        <v>13.43364</v>
      </c>
      <c r="BG118" s="10">
        <v>24.478340000000003</v>
      </c>
      <c r="BH118" s="10">
        <v>35.523040000000002</v>
      </c>
      <c r="BI118" s="10">
        <v>46.567740000000001</v>
      </c>
      <c r="BJ118" s="10">
        <v>57.612439999999999</v>
      </c>
      <c r="BK118" s="10">
        <v>68.657140000000012</v>
      </c>
      <c r="BL118" s="10">
        <v>79.701840000000004</v>
      </c>
      <c r="BM118" s="10"/>
      <c r="BN118" s="10"/>
      <c r="BO118" s="10"/>
      <c r="BP118" s="10"/>
      <c r="BQ118" s="10"/>
      <c r="BR118" s="10"/>
      <c r="BS118" s="10"/>
      <c r="BT118" s="10"/>
      <c r="BU118" s="5">
        <v>78.599999999999994</v>
      </c>
    </row>
    <row r="119" spans="1:73" x14ac:dyDescent="0.25">
      <c r="A119" s="5" t="s">
        <v>209</v>
      </c>
      <c r="B119" s="5" t="s">
        <v>214</v>
      </c>
      <c r="C119" s="5" t="s">
        <v>215</v>
      </c>
      <c r="D119" s="5" t="s">
        <v>24</v>
      </c>
      <c r="E119" s="5" t="s">
        <v>39</v>
      </c>
      <c r="F119" s="5" t="s">
        <v>30</v>
      </c>
      <c r="G119" s="5">
        <v>1</v>
      </c>
      <c r="H119" s="5" t="s">
        <v>31</v>
      </c>
      <c r="I119" s="6">
        <v>0.48472999999999999</v>
      </c>
      <c r="J119" s="6">
        <v>1.59595</v>
      </c>
      <c r="K119" s="6">
        <v>6.6650000000000001E-2</v>
      </c>
      <c r="L119" s="6"/>
      <c r="M119" s="6"/>
      <c r="N119" s="5">
        <v>0.91</v>
      </c>
      <c r="O119" s="5">
        <v>19.11</v>
      </c>
      <c r="P119" s="5">
        <v>0.25816</v>
      </c>
      <c r="Q119" s="5">
        <v>49</v>
      </c>
      <c r="R119" s="5">
        <v>0.67900000000000005</v>
      </c>
      <c r="S119" s="5">
        <v>3</v>
      </c>
      <c r="T119" s="5">
        <v>26.5</v>
      </c>
      <c r="U119" s="5">
        <v>47</v>
      </c>
      <c r="V119">
        <f t="shared" si="11"/>
        <v>8.7564401030492096</v>
      </c>
      <c r="W119">
        <f t="shared" si="10"/>
        <v>12.098803461807854</v>
      </c>
      <c r="X119">
        <f t="shared" si="10"/>
        <v>13.855355176120016</v>
      </c>
      <c r="Y119">
        <f t="shared" si="10"/>
        <v>15.026137477905632</v>
      </c>
      <c r="Z119">
        <f t="shared" si="10"/>
        <v>15.895479160576091</v>
      </c>
      <c r="AA119">
        <f t="shared" si="10"/>
        <v>16.582531785786717</v>
      </c>
      <c r="AB119">
        <f t="shared" si="10"/>
        <v>17.148092892380458</v>
      </c>
      <c r="AC119">
        <f t="shared" si="10"/>
        <v>17.627211093098207</v>
      </c>
      <c r="AD119">
        <f t="shared" si="10"/>
        <v>18.041857034720415</v>
      </c>
      <c r="AE119">
        <f t="shared" si="10"/>
        <v>18.406674373891448</v>
      </c>
      <c r="AF119">
        <f t="shared" si="10"/>
        <v>18.731892246300067</v>
      </c>
      <c r="AG119">
        <f t="shared" si="10"/>
        <v>19.024926292887702</v>
      </c>
      <c r="AH119" t="str">
        <f t="shared" si="10"/>
        <v/>
      </c>
      <c r="AI119" t="str">
        <f t="shared" si="10"/>
        <v/>
      </c>
      <c r="AJ119" t="str">
        <f t="shared" si="10"/>
        <v/>
      </c>
      <c r="AK119" s="5" t="s">
        <v>209</v>
      </c>
      <c r="AL119" s="5" t="s">
        <v>214</v>
      </c>
      <c r="AM119" s="5" t="s">
        <v>215</v>
      </c>
      <c r="AN119" s="5" t="s">
        <v>25</v>
      </c>
      <c r="AO119" s="5" t="s">
        <v>24</v>
      </c>
      <c r="AP119" s="5" t="s">
        <v>35</v>
      </c>
      <c r="AQ119" s="5">
        <v>1</v>
      </c>
      <c r="AR119" s="5" t="s">
        <v>31</v>
      </c>
      <c r="AS119" s="6">
        <v>0.73448999999999998</v>
      </c>
      <c r="AT119" s="6">
        <v>2.4836</v>
      </c>
      <c r="AU119" s="6">
        <v>6.565E-2</v>
      </c>
      <c r="AV119" s="6"/>
      <c r="AW119" s="6"/>
      <c r="AX119" s="5">
        <v>0.94</v>
      </c>
      <c r="AY119" s="5">
        <v>104.07</v>
      </c>
      <c r="AZ119" s="5">
        <v>0.25622</v>
      </c>
      <c r="BA119" s="5">
        <v>59</v>
      </c>
      <c r="BB119" s="5">
        <v>0.89100000000000001</v>
      </c>
      <c r="BC119" s="5">
        <v>3.7</v>
      </c>
      <c r="BD119" s="5">
        <v>127.3</v>
      </c>
      <c r="BE119" s="5">
        <v>57</v>
      </c>
      <c r="BF119" s="11">
        <v>17.133720587244806</v>
      </c>
      <c r="BG119" s="11">
        <v>32.672484813496034</v>
      </c>
      <c r="BH119" s="11">
        <v>44.638088236113695</v>
      </c>
      <c r="BI119" s="11">
        <v>54.510415535309576</v>
      </c>
      <c r="BJ119" s="11">
        <v>62.992050248344839</v>
      </c>
      <c r="BK119" s="11">
        <v>70.47239577750095</v>
      </c>
      <c r="BL119" s="11">
        <v>77.191834988604285</v>
      </c>
      <c r="BM119" s="11">
        <v>83.310283613996219</v>
      </c>
      <c r="BN119" s="11">
        <v>88.940095873457651</v>
      </c>
      <c r="BO119" s="11">
        <v>94.163560366193082</v>
      </c>
      <c r="BP119" s="11">
        <v>99.042949405182696</v>
      </c>
      <c r="BQ119" s="11">
        <v>103.62664939977333</v>
      </c>
      <c r="BR119" s="11"/>
      <c r="BS119" s="11"/>
      <c r="BT119" s="11"/>
      <c r="BU119" s="5">
        <v>104.07</v>
      </c>
    </row>
    <row r="120" spans="1:73" x14ac:dyDescent="0.25">
      <c r="A120" t="s">
        <v>322</v>
      </c>
      <c r="B120" t="s">
        <v>316</v>
      </c>
      <c r="C120" t="s">
        <v>317</v>
      </c>
      <c r="D120" t="s">
        <v>24</v>
      </c>
      <c r="E120" t="s">
        <v>39</v>
      </c>
      <c r="F120" t="s">
        <v>30</v>
      </c>
      <c r="G120">
        <v>1</v>
      </c>
      <c r="H120" t="s">
        <v>31</v>
      </c>
      <c r="I120" s="4">
        <v>0.43342999999999998</v>
      </c>
      <c r="J120" s="4">
        <v>1.6484399999999999</v>
      </c>
      <c r="K120" s="4">
        <v>5.391E-2</v>
      </c>
      <c r="N120">
        <v>0.82</v>
      </c>
      <c r="O120">
        <v>20.149999999999999</v>
      </c>
      <c r="P120">
        <v>0.23218</v>
      </c>
      <c r="Q120">
        <v>26</v>
      </c>
      <c r="R120">
        <v>0.82899999999999996</v>
      </c>
      <c r="S120">
        <v>2.7</v>
      </c>
      <c r="T120">
        <v>25</v>
      </c>
      <c r="U120">
        <v>24</v>
      </c>
      <c r="V120">
        <f t="shared" si="11"/>
        <v>8.6546779323049616</v>
      </c>
      <c r="W120">
        <f t="shared" si="10"/>
        <v>12.771442517559867</v>
      </c>
      <c r="X120">
        <f t="shared" si="10"/>
        <v>15.708978228940753</v>
      </c>
      <c r="Y120">
        <f t="shared" si="10"/>
        <v>18.073019007236553</v>
      </c>
      <c r="Z120">
        <f t="shared" si="10"/>
        <v>20.085834940725903</v>
      </c>
      <c r="AA120" t="str">
        <f t="shared" si="10"/>
        <v/>
      </c>
      <c r="AB120" t="str">
        <f t="shared" si="10"/>
        <v/>
      </c>
      <c r="AC120" t="str">
        <f t="shared" si="10"/>
        <v/>
      </c>
      <c r="AD120" t="str">
        <f t="shared" si="10"/>
        <v/>
      </c>
      <c r="AE120" t="str">
        <f t="shared" si="10"/>
        <v/>
      </c>
      <c r="AF120" t="str">
        <f t="shared" si="10"/>
        <v/>
      </c>
      <c r="AG120" t="str">
        <f t="shared" si="10"/>
        <v/>
      </c>
      <c r="AH120" t="str">
        <f t="shared" si="10"/>
        <v/>
      </c>
      <c r="AI120" t="str">
        <f t="shared" si="10"/>
        <v/>
      </c>
      <c r="AJ120" t="str">
        <f t="shared" si="10"/>
        <v/>
      </c>
      <c r="AK120" t="s">
        <v>322</v>
      </c>
      <c r="AL120" t="s">
        <v>316</v>
      </c>
      <c r="AM120" t="s">
        <v>317</v>
      </c>
      <c r="AN120" t="s">
        <v>25</v>
      </c>
      <c r="AO120" t="s">
        <v>24</v>
      </c>
      <c r="AP120" t="s">
        <v>35</v>
      </c>
      <c r="AQ120" t="s">
        <v>71</v>
      </c>
      <c r="AR120" t="s">
        <v>33</v>
      </c>
      <c r="AS120" s="4">
        <v>0.92344999999999999</v>
      </c>
      <c r="AT120" s="4">
        <v>1.4268099999999999</v>
      </c>
      <c r="AU120" s="4">
        <v>1.585E-2</v>
      </c>
      <c r="AV120" s="4"/>
      <c r="AW120" s="4"/>
      <c r="AX120">
        <v>0.92</v>
      </c>
      <c r="AY120">
        <v>111.88</v>
      </c>
      <c r="AZ120">
        <v>0.27082000000000001</v>
      </c>
      <c r="BA120">
        <v>27</v>
      </c>
      <c r="BB120">
        <v>0.90500000000000003</v>
      </c>
      <c r="BC120">
        <v>2.5</v>
      </c>
      <c r="BD120">
        <v>125</v>
      </c>
      <c r="BE120">
        <v>24</v>
      </c>
      <c r="BF120" s="11">
        <v>16.77655</v>
      </c>
      <c r="BG120" s="11">
        <v>35.79965</v>
      </c>
      <c r="BH120" s="11">
        <v>57.992750000000001</v>
      </c>
      <c r="BI120" s="11">
        <v>83.355850000000004</v>
      </c>
      <c r="BJ120" s="11">
        <v>111.88894999999999</v>
      </c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>
        <v>111.88</v>
      </c>
    </row>
    <row r="121" spans="1:73" x14ac:dyDescent="0.25">
      <c r="A121" t="s">
        <v>322</v>
      </c>
      <c r="B121" t="s">
        <v>325</v>
      </c>
      <c r="C121" t="s">
        <v>326</v>
      </c>
      <c r="D121" t="s">
        <v>24</v>
      </c>
      <c r="E121" t="s">
        <v>39</v>
      </c>
      <c r="F121" t="s">
        <v>30</v>
      </c>
      <c r="G121">
        <v>1</v>
      </c>
      <c r="H121" t="s">
        <v>31</v>
      </c>
      <c r="I121" s="4">
        <v>-0.21865999999999999</v>
      </c>
      <c r="J121" s="4">
        <v>1.7400100000000001</v>
      </c>
      <c r="K121" s="4">
        <v>2.0709999999999999E-2</v>
      </c>
      <c r="N121">
        <v>1.22</v>
      </c>
      <c r="O121">
        <v>10.92</v>
      </c>
      <c r="P121">
        <v>0.14391000000000001</v>
      </c>
      <c r="Q121">
        <v>29</v>
      </c>
      <c r="R121">
        <v>0.89300000000000002</v>
      </c>
      <c r="S121">
        <v>1.2</v>
      </c>
      <c r="T121">
        <v>11.5</v>
      </c>
      <c r="U121">
        <v>27</v>
      </c>
      <c r="V121">
        <f t="shared" si="11"/>
        <v>3.3072920626556241</v>
      </c>
      <c r="W121">
        <f t="shared" si="10"/>
        <v>5.4597894655514061</v>
      </c>
      <c r="X121">
        <f t="shared" si="10"/>
        <v>7.2717825430549849</v>
      </c>
      <c r="Y121">
        <f t="shared" si="10"/>
        <v>8.8407130205870725</v>
      </c>
      <c r="Z121">
        <f t="shared" si="10"/>
        <v>10.228389176995197</v>
      </c>
      <c r="AA121" t="str">
        <f t="shared" si="10"/>
        <v/>
      </c>
      <c r="AB121" t="str">
        <f t="shared" si="10"/>
        <v/>
      </c>
      <c r="AC121" t="str">
        <f t="shared" si="10"/>
        <v/>
      </c>
      <c r="AD121" t="str">
        <f t="shared" si="10"/>
        <v/>
      </c>
      <c r="AE121" t="str">
        <f t="shared" si="10"/>
        <v/>
      </c>
      <c r="AF121" t="str">
        <f t="shared" si="10"/>
        <v/>
      </c>
      <c r="AG121" t="str">
        <f t="shared" si="10"/>
        <v/>
      </c>
      <c r="AH121" t="str">
        <f t="shared" si="10"/>
        <v/>
      </c>
      <c r="AI121" t="str">
        <f t="shared" si="10"/>
        <v/>
      </c>
      <c r="AJ121" t="str">
        <f t="shared" si="10"/>
        <v/>
      </c>
      <c r="AK121" t="s">
        <v>322</v>
      </c>
      <c r="AL121" t="s">
        <v>325</v>
      </c>
      <c r="AM121" t="s">
        <v>326</v>
      </c>
      <c r="AN121" t="s">
        <v>25</v>
      </c>
      <c r="AO121" t="s">
        <v>24</v>
      </c>
      <c r="AP121" t="s">
        <v>35</v>
      </c>
      <c r="AQ121" t="s">
        <v>71</v>
      </c>
      <c r="AR121" t="s">
        <v>33</v>
      </c>
      <c r="AS121" s="4">
        <v>2.5349499999999998</v>
      </c>
      <c r="AT121" s="4">
        <v>0.50529000000000002</v>
      </c>
      <c r="AU121" s="4">
        <v>1.848E-2</v>
      </c>
      <c r="AV121" s="4"/>
      <c r="AW121" s="4"/>
      <c r="AX121">
        <v>2.5299999999999998</v>
      </c>
      <c r="AY121">
        <v>86.24</v>
      </c>
      <c r="AZ121">
        <v>8.9169999999999999E-2</v>
      </c>
      <c r="BA121">
        <v>30</v>
      </c>
      <c r="BB121">
        <v>0.93</v>
      </c>
      <c r="BC121">
        <v>2.5</v>
      </c>
      <c r="BD121">
        <v>90</v>
      </c>
      <c r="BE121">
        <v>27</v>
      </c>
      <c r="BF121" s="11">
        <v>9.4358500000000003</v>
      </c>
      <c r="BG121" s="11">
        <v>20.03275</v>
      </c>
      <c r="BH121" s="11">
        <v>34.325649999999996</v>
      </c>
      <c r="BI121" s="11">
        <v>52.314549999999997</v>
      </c>
      <c r="BJ121" s="11">
        <v>73.999449999999996</v>
      </c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>
        <v>86.24</v>
      </c>
    </row>
    <row r="122" spans="1:73" x14ac:dyDescent="0.25">
      <c r="A122" s="5" t="s">
        <v>343</v>
      </c>
      <c r="B122" s="5" t="s">
        <v>179</v>
      </c>
      <c r="C122" s="5" t="s">
        <v>180</v>
      </c>
      <c r="D122" s="5" t="s">
        <v>24</v>
      </c>
      <c r="E122" s="5" t="s">
        <v>39</v>
      </c>
      <c r="F122" s="5" t="s">
        <v>30</v>
      </c>
      <c r="G122" s="5">
        <v>1</v>
      </c>
      <c r="H122" s="5" t="s">
        <v>31</v>
      </c>
      <c r="I122" s="6">
        <v>-7.7660000000000007E-2</v>
      </c>
      <c r="J122" s="6">
        <v>1.68466</v>
      </c>
      <c r="K122" s="6">
        <v>4.283E-2</v>
      </c>
      <c r="L122" s="6"/>
      <c r="M122" s="6"/>
      <c r="N122" s="5">
        <v>1.41</v>
      </c>
      <c r="O122" s="5">
        <v>9.67</v>
      </c>
      <c r="P122" s="5">
        <v>0.20696000000000001</v>
      </c>
      <c r="Q122" s="5">
        <v>34</v>
      </c>
      <c r="R122" s="5">
        <v>0.81899999999999995</v>
      </c>
      <c r="S122" s="5">
        <v>1.2</v>
      </c>
      <c r="T122" s="5">
        <v>12.7</v>
      </c>
      <c r="U122" s="5">
        <v>32</v>
      </c>
      <c r="V122">
        <f t="shared" si="11"/>
        <v>4.4088015340450255</v>
      </c>
      <c r="W122">
        <f t="shared" si="11"/>
        <v>6.2567068250620927</v>
      </c>
      <c r="X122">
        <f t="shared" si="11"/>
        <v>7.5468352836261738</v>
      </c>
      <c r="Y122">
        <f t="shared" si="11"/>
        <v>8.5504068478448154</v>
      </c>
      <c r="Z122">
        <f t="shared" si="11"/>
        <v>9.3769978495067399</v>
      </c>
      <c r="AA122" t="str">
        <f t="shared" si="11"/>
        <v/>
      </c>
      <c r="AB122" t="str">
        <f t="shared" si="11"/>
        <v/>
      </c>
      <c r="AC122" t="str">
        <f t="shared" si="11"/>
        <v/>
      </c>
      <c r="AD122" t="str">
        <f t="shared" si="11"/>
        <v/>
      </c>
      <c r="AE122" t="str">
        <f t="shared" si="11"/>
        <v/>
      </c>
      <c r="AF122" t="str">
        <f t="shared" si="11"/>
        <v/>
      </c>
      <c r="AG122" t="str">
        <f t="shared" si="11"/>
        <v/>
      </c>
      <c r="AH122" t="str">
        <f t="shared" si="11"/>
        <v/>
      </c>
      <c r="AI122" t="str">
        <f t="shared" si="11"/>
        <v/>
      </c>
      <c r="AJ122" t="str">
        <f t="shared" si="11"/>
        <v/>
      </c>
      <c r="AK122" s="5" t="s">
        <v>343</v>
      </c>
      <c r="AL122" s="5" t="s">
        <v>179</v>
      </c>
      <c r="AM122" s="5" t="s">
        <v>180</v>
      </c>
      <c r="AN122" s="5" t="s">
        <v>25</v>
      </c>
      <c r="AO122" s="5" t="s">
        <v>24</v>
      </c>
      <c r="AP122" s="5" t="s">
        <v>35</v>
      </c>
      <c r="AQ122" s="5" t="s">
        <v>44</v>
      </c>
      <c r="AR122" s="5" t="s">
        <v>28</v>
      </c>
      <c r="AS122" s="6">
        <v>2.5437500000000002</v>
      </c>
      <c r="AT122" s="6">
        <v>0.96982999999999997</v>
      </c>
      <c r="AU122" s="6"/>
      <c r="AV122" s="6"/>
      <c r="AW122" s="6"/>
      <c r="AX122" s="5">
        <v>2.54</v>
      </c>
      <c r="AY122" s="5">
        <v>53.94</v>
      </c>
      <c r="AZ122" s="5">
        <v>3.3315800000000002</v>
      </c>
      <c r="BA122" s="5">
        <v>34</v>
      </c>
      <c r="BB122" s="5">
        <v>0.82399999999999995</v>
      </c>
      <c r="BC122" s="5">
        <v>2.5</v>
      </c>
      <c r="BD122" s="5">
        <v>41.4</v>
      </c>
      <c r="BE122" s="5">
        <v>32</v>
      </c>
      <c r="BF122" s="10">
        <v>12.242049999999999</v>
      </c>
      <c r="BG122" s="10">
        <v>21.940349999999999</v>
      </c>
      <c r="BH122" s="10">
        <v>31.638649999999998</v>
      </c>
      <c r="BI122" s="10">
        <v>41.336950000000002</v>
      </c>
      <c r="BJ122" s="10">
        <v>51.035250000000005</v>
      </c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5">
        <v>53.94</v>
      </c>
    </row>
    <row r="123" spans="1:73" x14ac:dyDescent="0.25">
      <c r="A123" t="s">
        <v>371</v>
      </c>
      <c r="B123" t="s">
        <v>380</v>
      </c>
      <c r="C123" t="s">
        <v>381</v>
      </c>
      <c r="D123" t="s">
        <v>24</v>
      </c>
      <c r="E123" t="s">
        <v>39</v>
      </c>
      <c r="F123" t="s">
        <v>30</v>
      </c>
      <c r="G123">
        <v>1</v>
      </c>
      <c r="H123" t="s">
        <v>31</v>
      </c>
      <c r="I123" s="4">
        <v>0.49875000000000003</v>
      </c>
      <c r="J123" s="4">
        <v>1.4383999999999999</v>
      </c>
      <c r="K123" s="4">
        <v>5.0380000000000001E-2</v>
      </c>
      <c r="N123">
        <v>2.11</v>
      </c>
      <c r="O123">
        <v>13.39</v>
      </c>
      <c r="P123">
        <v>0.22445000000000001</v>
      </c>
      <c r="Q123">
        <v>31</v>
      </c>
      <c r="R123">
        <v>0.68600000000000005</v>
      </c>
      <c r="S123">
        <v>2</v>
      </c>
      <c r="T123">
        <v>12.5</v>
      </c>
      <c r="U123">
        <v>29</v>
      </c>
      <c r="V123">
        <f t="shared" si="11"/>
        <v>7.5237894181111393</v>
      </c>
      <c r="W123">
        <f t="shared" si="11"/>
        <v>8.7502201400920967</v>
      </c>
      <c r="X123">
        <f t="shared" si="11"/>
        <v>9.3058596992480194</v>
      </c>
      <c r="Y123">
        <f t="shared" si="11"/>
        <v>10.155350711367868</v>
      </c>
      <c r="Z123">
        <f t="shared" si="11"/>
        <v>11.692862954980475</v>
      </c>
      <c r="AA123">
        <f t="shared" si="11"/>
        <v>13.762566271178249</v>
      </c>
      <c r="AB123" t="str">
        <f t="shared" si="11"/>
        <v/>
      </c>
      <c r="AC123" t="str">
        <f t="shared" si="11"/>
        <v/>
      </c>
      <c r="AD123" t="str">
        <f t="shared" si="11"/>
        <v/>
      </c>
      <c r="AE123" t="str">
        <f t="shared" si="11"/>
        <v/>
      </c>
      <c r="AF123" t="str">
        <f t="shared" si="11"/>
        <v/>
      </c>
      <c r="AG123" t="str">
        <f t="shared" si="11"/>
        <v/>
      </c>
      <c r="AH123" t="str">
        <f t="shared" si="11"/>
        <v/>
      </c>
      <c r="AI123" t="str">
        <f t="shared" si="11"/>
        <v/>
      </c>
      <c r="AJ123" t="str">
        <f t="shared" si="11"/>
        <v/>
      </c>
      <c r="AK123" t="s">
        <v>371</v>
      </c>
      <c r="AL123" t="s">
        <v>380</v>
      </c>
      <c r="AM123" t="s">
        <v>381</v>
      </c>
      <c r="AN123" t="s">
        <v>25</v>
      </c>
      <c r="AO123" t="s">
        <v>24</v>
      </c>
      <c r="AP123" t="s">
        <v>35</v>
      </c>
      <c r="AQ123" t="s">
        <v>44</v>
      </c>
      <c r="AR123" t="s">
        <v>43</v>
      </c>
      <c r="AS123" s="4">
        <v>2.1946500000000002</v>
      </c>
      <c r="AT123" s="4">
        <v>2.1309</v>
      </c>
      <c r="AU123" s="4">
        <v>-7.1590000000000001E-2</v>
      </c>
      <c r="AV123" s="4">
        <v>9.5E-4</v>
      </c>
      <c r="AW123" s="4"/>
      <c r="AX123">
        <v>2.19</v>
      </c>
      <c r="AY123">
        <v>70.400000000000006</v>
      </c>
      <c r="AZ123">
        <v>2.34266</v>
      </c>
      <c r="BA123">
        <v>35</v>
      </c>
      <c r="BB123">
        <v>0.88</v>
      </c>
      <c r="BC123">
        <v>2.5</v>
      </c>
      <c r="BD123">
        <v>63.5</v>
      </c>
      <c r="BE123">
        <v>31</v>
      </c>
      <c r="BF123" s="10">
        <v>17.294650000000001</v>
      </c>
      <c r="BG123" s="10">
        <v>23.776650000000004</v>
      </c>
      <c r="BH123" s="10">
        <v>27.340650000000004</v>
      </c>
      <c r="BI123" s="10">
        <v>33.68665</v>
      </c>
      <c r="BJ123" s="10">
        <v>48.514650000000003</v>
      </c>
      <c r="BK123" s="10">
        <v>77.524650000000008</v>
      </c>
      <c r="BL123" s="10"/>
      <c r="BM123" s="10"/>
      <c r="BN123" s="10"/>
      <c r="BO123" s="10"/>
      <c r="BP123" s="10"/>
      <c r="BQ123" s="10"/>
      <c r="BR123" s="10"/>
      <c r="BS123" s="10"/>
      <c r="BT123" s="10"/>
      <c r="BU123">
        <v>70.400000000000006</v>
      </c>
    </row>
    <row r="124" spans="1:73" x14ac:dyDescent="0.25">
      <c r="A124" t="s">
        <v>371</v>
      </c>
      <c r="B124" t="s">
        <v>388</v>
      </c>
      <c r="C124" t="s">
        <v>389</v>
      </c>
      <c r="D124" t="s">
        <v>24</v>
      </c>
      <c r="E124" t="s">
        <v>39</v>
      </c>
      <c r="F124" t="s">
        <v>30</v>
      </c>
      <c r="G124">
        <v>1</v>
      </c>
      <c r="H124" t="s">
        <v>31</v>
      </c>
      <c r="I124" s="4">
        <v>0.22609000000000001</v>
      </c>
      <c r="J124" s="4">
        <v>1.22407</v>
      </c>
      <c r="K124" s="4">
        <v>6.2990000000000004E-2</v>
      </c>
      <c r="N124">
        <v>1.26</v>
      </c>
      <c r="O124">
        <v>7.52</v>
      </c>
      <c r="P124">
        <v>0.25097000000000003</v>
      </c>
      <c r="Q124">
        <v>57</v>
      </c>
      <c r="R124">
        <v>0.64200000000000002</v>
      </c>
      <c r="S124">
        <v>1.5</v>
      </c>
      <c r="T124">
        <v>13</v>
      </c>
      <c r="U124">
        <v>55</v>
      </c>
      <c r="V124">
        <f t="shared" si="11"/>
        <v>4.5744987594526121</v>
      </c>
      <c r="W124">
        <f t="shared" si="11"/>
        <v>5.7325160391119194</v>
      </c>
      <c r="X124">
        <f t="shared" si="11"/>
        <v>6.3893484103233309</v>
      </c>
      <c r="Y124">
        <f t="shared" si="11"/>
        <v>6.8172157882979674</v>
      </c>
      <c r="Z124">
        <f t="shared" si="11"/>
        <v>7.1079219677851828</v>
      </c>
      <c r="AA124">
        <f t="shared" si="11"/>
        <v>7.3028675296054697</v>
      </c>
      <c r="AB124">
        <f t="shared" si="11"/>
        <v>7.4232053883987197</v>
      </c>
      <c r="AC124">
        <f t="shared" si="11"/>
        <v>7.4798898501684725</v>
      </c>
      <c r="AD124" t="str">
        <f t="shared" si="11"/>
        <v/>
      </c>
      <c r="AE124" t="str">
        <f t="shared" si="11"/>
        <v/>
      </c>
      <c r="AF124" t="str">
        <f t="shared" si="11"/>
        <v/>
      </c>
      <c r="AG124" t="str">
        <f t="shared" si="11"/>
        <v/>
      </c>
      <c r="AH124" t="str">
        <f t="shared" si="11"/>
        <v/>
      </c>
      <c r="AI124" t="str">
        <f t="shared" si="11"/>
        <v/>
      </c>
      <c r="AJ124" t="str">
        <f t="shared" si="11"/>
        <v/>
      </c>
      <c r="AK124" t="s">
        <v>371</v>
      </c>
      <c r="AL124" t="s">
        <v>388</v>
      </c>
      <c r="AM124" t="s">
        <v>389</v>
      </c>
      <c r="AN124" t="s">
        <v>25</v>
      </c>
      <c r="AO124" t="s">
        <v>24</v>
      </c>
      <c r="AP124" t="s">
        <v>35</v>
      </c>
      <c r="AQ124" t="s">
        <v>44</v>
      </c>
      <c r="AR124" t="s">
        <v>33</v>
      </c>
      <c r="AS124" s="4">
        <v>1.64273</v>
      </c>
      <c r="AT124" s="4">
        <v>1.65829</v>
      </c>
      <c r="AU124" s="4">
        <v>-9.7999999999999997E-3</v>
      </c>
      <c r="AV124" s="4"/>
      <c r="AW124" s="4"/>
      <c r="AX124">
        <v>1.64</v>
      </c>
      <c r="AY124">
        <v>71.78</v>
      </c>
      <c r="AZ124">
        <v>3.9740199999999999</v>
      </c>
      <c r="BA124">
        <v>59</v>
      </c>
      <c r="BB124">
        <v>0.90200000000000002</v>
      </c>
      <c r="BC124">
        <v>1.7</v>
      </c>
      <c r="BD124">
        <v>101.9</v>
      </c>
      <c r="BE124">
        <v>56</v>
      </c>
      <c r="BF124" s="11">
        <v>17.245630000000002</v>
      </c>
      <c r="BG124" s="11">
        <v>30.888530000000003</v>
      </c>
      <c r="BH124" s="11">
        <v>42.571429999999999</v>
      </c>
      <c r="BI124" s="11">
        <v>52.294330000000009</v>
      </c>
      <c r="BJ124" s="11">
        <v>60.057230000000004</v>
      </c>
      <c r="BK124" s="11">
        <v>65.860129999999998</v>
      </c>
      <c r="BL124" s="11">
        <v>69.703030000000012</v>
      </c>
      <c r="BM124" s="11">
        <v>71.585930000000019</v>
      </c>
      <c r="BN124" s="11"/>
      <c r="BO124" s="11"/>
      <c r="BP124" s="11"/>
      <c r="BQ124" s="11"/>
      <c r="BR124" s="11"/>
      <c r="BS124" s="11"/>
      <c r="BT124" s="11"/>
      <c r="BU124">
        <v>71.78</v>
      </c>
    </row>
    <row r="125" spans="1:73" x14ac:dyDescent="0.25">
      <c r="A125" s="5" t="s">
        <v>178</v>
      </c>
      <c r="B125" s="5" t="s">
        <v>181</v>
      </c>
      <c r="C125" s="5" t="s">
        <v>182</v>
      </c>
      <c r="D125" s="5" t="s">
        <v>24</v>
      </c>
      <c r="E125" s="5" t="s">
        <v>39</v>
      </c>
      <c r="F125" s="5" t="s">
        <v>30</v>
      </c>
      <c r="G125" s="5">
        <v>1</v>
      </c>
      <c r="H125" s="5" t="s">
        <v>31</v>
      </c>
      <c r="I125" s="6">
        <v>-0.14852000000000001</v>
      </c>
      <c r="J125" s="6">
        <v>1.7873000000000001</v>
      </c>
      <c r="K125" s="6">
        <v>1.9779999999999999E-2</v>
      </c>
      <c r="L125" s="6"/>
      <c r="M125" s="6"/>
      <c r="N125" s="5">
        <v>0.83</v>
      </c>
      <c r="O125" s="5">
        <v>12.24</v>
      </c>
      <c r="P125" s="5">
        <v>0.14063000000000001</v>
      </c>
      <c r="Q125" s="5">
        <v>30</v>
      </c>
      <c r="R125" s="5">
        <v>0.872</v>
      </c>
      <c r="S125" s="5">
        <v>3</v>
      </c>
      <c r="T125" s="5">
        <v>15</v>
      </c>
      <c r="U125" s="5">
        <v>28</v>
      </c>
      <c r="V125">
        <f t="shared" si="11"/>
        <v>6.3479870613568146</v>
      </c>
      <c r="W125">
        <f t="shared" si="11"/>
        <v>8.6422585136998791</v>
      </c>
      <c r="X125">
        <f t="shared" si="11"/>
        <v>9.8898763690959051</v>
      </c>
      <c r="Y125">
        <f t="shared" si="11"/>
        <v>10.744110259006332</v>
      </c>
      <c r="Z125">
        <f t="shared" si="11"/>
        <v>11.393163188901241</v>
      </c>
      <c r="AA125">
        <f t="shared" si="11"/>
        <v>11.916716570928495</v>
      </c>
      <c r="AB125" t="str">
        <f t="shared" si="11"/>
        <v/>
      </c>
      <c r="AC125" t="str">
        <f t="shared" si="11"/>
        <v/>
      </c>
      <c r="AD125" t="str">
        <f t="shared" si="11"/>
        <v/>
      </c>
      <c r="AE125" t="str">
        <f t="shared" si="11"/>
        <v/>
      </c>
      <c r="AF125" t="str">
        <f t="shared" si="11"/>
        <v/>
      </c>
      <c r="AG125" t="str">
        <f t="shared" si="11"/>
        <v/>
      </c>
      <c r="AH125" t="str">
        <f t="shared" si="11"/>
        <v/>
      </c>
      <c r="AI125" t="str">
        <f t="shared" si="11"/>
        <v/>
      </c>
      <c r="AJ125" t="str">
        <f t="shared" si="11"/>
        <v/>
      </c>
      <c r="AK125" s="5" t="s">
        <v>178</v>
      </c>
      <c r="AL125" s="5" t="s">
        <v>181</v>
      </c>
      <c r="AM125" s="5" t="s">
        <v>182</v>
      </c>
      <c r="AN125" s="5" t="s">
        <v>25</v>
      </c>
      <c r="AO125" s="5" t="s">
        <v>24</v>
      </c>
      <c r="AP125" s="5" t="s">
        <v>35</v>
      </c>
      <c r="AQ125" s="5" t="s">
        <v>36</v>
      </c>
      <c r="AR125" s="5" t="s">
        <v>60</v>
      </c>
      <c r="AS125" s="6">
        <v>1.23943</v>
      </c>
      <c r="AT125" s="6">
        <v>2.0965799999999999</v>
      </c>
      <c r="AU125" s="6">
        <v>3.678E-2</v>
      </c>
      <c r="AV125" s="6"/>
      <c r="AW125" s="6"/>
      <c r="AX125" s="5">
        <v>1.63</v>
      </c>
      <c r="AY125" s="5">
        <v>80.739999999999995</v>
      </c>
      <c r="AZ125" s="5">
        <v>0.19177</v>
      </c>
      <c r="BA125" s="5">
        <v>30</v>
      </c>
      <c r="BB125" s="5">
        <v>0.76500000000000001</v>
      </c>
      <c r="BC125" s="5">
        <v>5.2</v>
      </c>
      <c r="BD125" s="5">
        <v>80.8</v>
      </c>
      <c r="BE125" s="5">
        <v>28</v>
      </c>
      <c r="BF125" s="11">
        <v>21.03525900946153</v>
      </c>
      <c r="BG125" s="11">
        <v>37.412933704853778</v>
      </c>
      <c r="BH125" s="11">
        <v>49.731448401503457</v>
      </c>
      <c r="BI125" s="11">
        <v>59.886561113919278</v>
      </c>
      <c r="BJ125" s="11">
        <v>68.670286811077375</v>
      </c>
      <c r="BK125" s="11">
        <v>76.495462874495047</v>
      </c>
      <c r="BL125" s="11"/>
      <c r="BM125" s="11"/>
      <c r="BN125" s="11"/>
      <c r="BO125" s="11"/>
      <c r="BP125" s="11"/>
      <c r="BQ125" s="11"/>
      <c r="BR125" s="11"/>
      <c r="BS125" s="11"/>
      <c r="BT125" s="11"/>
      <c r="BU125" s="5">
        <v>80.739999999999995</v>
      </c>
    </row>
    <row r="126" spans="1:73" x14ac:dyDescent="0.25">
      <c r="A126" t="s">
        <v>371</v>
      </c>
      <c r="B126" t="s">
        <v>390</v>
      </c>
      <c r="C126" t="s">
        <v>391</v>
      </c>
      <c r="D126" t="s">
        <v>24</v>
      </c>
      <c r="E126" t="s">
        <v>39</v>
      </c>
      <c r="F126" t="s">
        <v>30</v>
      </c>
      <c r="G126">
        <v>1</v>
      </c>
      <c r="H126" t="s">
        <v>31</v>
      </c>
      <c r="I126" s="4">
        <v>-6.1890000000000001E-2</v>
      </c>
      <c r="J126" s="4">
        <v>1.70259</v>
      </c>
      <c r="K126" s="4">
        <v>1.6449999999999999E-2</v>
      </c>
      <c r="N126">
        <v>1.35</v>
      </c>
      <c r="O126">
        <v>10.52</v>
      </c>
      <c r="P126">
        <v>0.12823999999999999</v>
      </c>
      <c r="Q126">
        <v>34</v>
      </c>
      <c r="R126">
        <v>0.92</v>
      </c>
      <c r="S126">
        <v>1.5</v>
      </c>
      <c r="T126">
        <v>12</v>
      </c>
      <c r="U126">
        <v>32</v>
      </c>
      <c r="V126">
        <f t="shared" si="11"/>
        <v>4.1233617745127056</v>
      </c>
      <c r="W126">
        <f t="shared" si="11"/>
        <v>5.9538972018322234</v>
      </c>
      <c r="X126">
        <f t="shared" si="11"/>
        <v>7.248868699363646</v>
      </c>
      <c r="Y126">
        <f t="shared" si="11"/>
        <v>8.2631586485136168</v>
      </c>
      <c r="Z126">
        <f t="shared" si="11"/>
        <v>9.1022724649968012</v>
      </c>
      <c r="AA126">
        <f t="shared" si="11"/>
        <v>9.820740783101682</v>
      </c>
      <c r="AB126">
        <f t="shared" si="11"/>
        <v>10.450646848914943</v>
      </c>
      <c r="AC126" t="str">
        <f t="shared" si="11"/>
        <v/>
      </c>
      <c r="AD126" t="str">
        <f t="shared" si="11"/>
        <v/>
      </c>
      <c r="AE126" t="str">
        <f t="shared" si="11"/>
        <v/>
      </c>
      <c r="AF126" t="str">
        <f t="shared" si="11"/>
        <v/>
      </c>
      <c r="AG126" t="str">
        <f t="shared" si="11"/>
        <v/>
      </c>
      <c r="AH126" t="str">
        <f t="shared" si="11"/>
        <v/>
      </c>
      <c r="AI126" t="str">
        <f t="shared" si="11"/>
        <v/>
      </c>
      <c r="AJ126" t="str">
        <f t="shared" si="11"/>
        <v/>
      </c>
      <c r="AK126" t="s">
        <v>371</v>
      </c>
      <c r="AL126" t="s">
        <v>390</v>
      </c>
      <c r="AM126" t="s">
        <v>391</v>
      </c>
      <c r="AN126" t="s">
        <v>25</v>
      </c>
      <c r="AO126" t="s">
        <v>24</v>
      </c>
      <c r="AP126" t="s">
        <v>35</v>
      </c>
      <c r="AQ126" t="s">
        <v>71</v>
      </c>
      <c r="AR126" t="s">
        <v>28</v>
      </c>
      <c r="AS126" s="4">
        <v>2.41656</v>
      </c>
      <c r="AT126" s="4">
        <v>0.83335000000000004</v>
      </c>
      <c r="AU126" s="4"/>
      <c r="AV126" s="4"/>
      <c r="AW126" s="4"/>
      <c r="AX126">
        <v>2.42</v>
      </c>
      <c r="AY126">
        <v>60.75</v>
      </c>
      <c r="AZ126">
        <v>0.12576000000000001</v>
      </c>
      <c r="BA126">
        <v>34</v>
      </c>
      <c r="BB126">
        <v>0.83699999999999997</v>
      </c>
      <c r="BC126">
        <v>2.5</v>
      </c>
      <c r="BD126">
        <v>62.2</v>
      </c>
      <c r="BE126">
        <v>32</v>
      </c>
      <c r="BF126" s="10">
        <v>10.750060000000001</v>
      </c>
      <c r="BG126" s="10">
        <v>19.083560000000002</v>
      </c>
      <c r="BH126" s="10">
        <v>27.417060000000003</v>
      </c>
      <c r="BI126" s="10">
        <v>35.75056</v>
      </c>
      <c r="BJ126" s="10">
        <v>44.084060000000001</v>
      </c>
      <c r="BK126" s="10">
        <v>52.417560000000002</v>
      </c>
      <c r="BL126" s="10">
        <v>60.751060000000003</v>
      </c>
      <c r="BM126" s="10"/>
      <c r="BN126" s="10"/>
      <c r="BO126" s="10"/>
      <c r="BP126" s="10"/>
      <c r="BQ126" s="10"/>
      <c r="BR126" s="10"/>
      <c r="BS126" s="10"/>
      <c r="BT126" s="10"/>
      <c r="BU126">
        <v>60.75</v>
      </c>
    </row>
    <row r="127" spans="1:73" x14ac:dyDescent="0.25">
      <c r="A127" s="5" t="s">
        <v>209</v>
      </c>
      <c r="B127" s="5" t="s">
        <v>183</v>
      </c>
      <c r="C127" s="5" t="s">
        <v>184</v>
      </c>
      <c r="D127" s="5" t="s">
        <v>24</v>
      </c>
      <c r="E127" s="5" t="s">
        <v>39</v>
      </c>
      <c r="F127" s="5" t="s">
        <v>30</v>
      </c>
      <c r="G127" s="5">
        <v>1</v>
      </c>
      <c r="H127" s="5" t="s">
        <v>31</v>
      </c>
      <c r="I127" s="6">
        <v>0.15275</v>
      </c>
      <c r="J127" s="6">
        <v>1.96967</v>
      </c>
      <c r="K127" s="6">
        <v>4.2169999999999999E-2</v>
      </c>
      <c r="L127" s="6"/>
      <c r="M127" s="6"/>
      <c r="N127" s="5">
        <v>1.74</v>
      </c>
      <c r="O127" s="5">
        <v>22.45</v>
      </c>
      <c r="P127" s="5">
        <v>0.20533999999999999</v>
      </c>
      <c r="Q127" s="5">
        <v>55</v>
      </c>
      <c r="R127" s="5">
        <v>0.84699999999999998</v>
      </c>
      <c r="S127" s="5">
        <v>3</v>
      </c>
      <c r="T127" s="5">
        <v>29</v>
      </c>
      <c r="U127" s="5">
        <v>53</v>
      </c>
      <c r="V127">
        <f t="shared" si="11"/>
        <v>8.5293841359874847</v>
      </c>
      <c r="W127">
        <f t="shared" si="11"/>
        <v>13.610329786470741</v>
      </c>
      <c r="X127">
        <f t="shared" si="11"/>
        <v>16.627321041507667</v>
      </c>
      <c r="Y127">
        <f t="shared" si="11"/>
        <v>18.671962519981474</v>
      </c>
      <c r="Z127">
        <f t="shared" si="11"/>
        <v>20.116506133509766</v>
      </c>
      <c r="AA127">
        <f t="shared" si="11"/>
        <v>21.133153022012838</v>
      </c>
      <c r="AB127">
        <f t="shared" si="11"/>
        <v>21.813098813199471</v>
      </c>
      <c r="AC127">
        <f t="shared" si="11"/>
        <v>22.206728178071227</v>
      </c>
      <c r="AD127">
        <f t="shared" si="11"/>
        <v>22.339930931811196</v>
      </c>
      <c r="AE127" t="str">
        <f t="shared" si="11"/>
        <v/>
      </c>
      <c r="AF127" t="str">
        <f t="shared" si="11"/>
        <v/>
      </c>
      <c r="AG127" t="str">
        <f t="shared" si="11"/>
        <v/>
      </c>
      <c r="AH127" t="str">
        <f t="shared" si="11"/>
        <v/>
      </c>
      <c r="AI127" t="str">
        <f t="shared" si="11"/>
        <v/>
      </c>
      <c r="AJ127" t="str">
        <f t="shared" si="11"/>
        <v/>
      </c>
      <c r="AK127" s="5" t="s">
        <v>209</v>
      </c>
      <c r="AL127" s="5" t="s">
        <v>183</v>
      </c>
      <c r="AM127" s="5" t="s">
        <v>184</v>
      </c>
      <c r="AN127" s="5" t="s">
        <v>25</v>
      </c>
      <c r="AO127" s="5" t="s">
        <v>24</v>
      </c>
      <c r="AP127" s="5" t="s">
        <v>35</v>
      </c>
      <c r="AQ127" s="5" t="s">
        <v>71</v>
      </c>
      <c r="AR127" s="5" t="s">
        <v>33</v>
      </c>
      <c r="AS127" s="6">
        <v>-3.53416</v>
      </c>
      <c r="AT127" s="6">
        <v>1.9916</v>
      </c>
      <c r="AU127" s="6">
        <v>-1.103E-2</v>
      </c>
      <c r="AV127" s="6"/>
      <c r="AW127" s="6"/>
      <c r="AX127" s="5">
        <v>2.34</v>
      </c>
      <c r="AY127" s="5">
        <v>86.36</v>
      </c>
      <c r="AZ127" s="5">
        <v>6.9190000000000002E-2</v>
      </c>
      <c r="BA127" s="5">
        <v>23</v>
      </c>
      <c r="BB127" s="5">
        <v>0.92200000000000004</v>
      </c>
      <c r="BC127" s="5">
        <v>5.0999999999999996</v>
      </c>
      <c r="BD127" s="5">
        <v>118.1</v>
      </c>
      <c r="BE127" s="5">
        <v>20</v>
      </c>
      <c r="BF127" s="11">
        <v>15.278840000000001</v>
      </c>
      <c r="BG127" s="11">
        <v>31.885840000000002</v>
      </c>
      <c r="BH127" s="11">
        <v>46.286840000000005</v>
      </c>
      <c r="BI127" s="11">
        <v>58.481840000000005</v>
      </c>
      <c r="BJ127" s="11">
        <v>68.470839999999995</v>
      </c>
      <c r="BK127" s="11">
        <v>76.253840000000011</v>
      </c>
      <c r="BL127" s="11">
        <v>81.830839999999995</v>
      </c>
      <c r="BM127" s="11">
        <v>85.20183999999999</v>
      </c>
      <c r="BN127" s="11">
        <v>86.366839999999982</v>
      </c>
      <c r="BO127" s="11"/>
      <c r="BP127" s="11"/>
      <c r="BQ127" s="11"/>
      <c r="BR127" s="11"/>
      <c r="BS127" s="11"/>
      <c r="BT127" s="11"/>
      <c r="BU127" s="5">
        <v>86.36</v>
      </c>
    </row>
    <row r="128" spans="1:73" x14ac:dyDescent="0.25">
      <c r="A128" t="s">
        <v>234</v>
      </c>
      <c r="B128" t="s">
        <v>183</v>
      </c>
      <c r="C128" t="s">
        <v>184</v>
      </c>
      <c r="D128" t="s">
        <v>24</v>
      </c>
      <c r="E128" t="s">
        <v>39</v>
      </c>
      <c r="F128" t="s">
        <v>30</v>
      </c>
      <c r="G128">
        <v>1</v>
      </c>
      <c r="H128" t="s">
        <v>31</v>
      </c>
      <c r="I128" s="4">
        <v>0.65268999999999999</v>
      </c>
      <c r="J128" s="4">
        <v>1.57152</v>
      </c>
      <c r="K128" s="4">
        <v>1.0670000000000001E-2</v>
      </c>
      <c r="N128">
        <v>3.08</v>
      </c>
      <c r="O128">
        <v>15.96</v>
      </c>
      <c r="P128">
        <v>0.10332</v>
      </c>
      <c r="Q128">
        <v>38</v>
      </c>
      <c r="R128">
        <v>0.95499999999999996</v>
      </c>
      <c r="S128">
        <v>3.5</v>
      </c>
      <c r="T128">
        <v>17</v>
      </c>
      <c r="U128">
        <v>36</v>
      </c>
      <c r="V128">
        <f t="shared" si="11"/>
        <v>11.199807794421602</v>
      </c>
      <c r="W128">
        <f t="shared" si="11"/>
        <v>15.405217028328755</v>
      </c>
      <c r="X128" t="str">
        <f t="shared" si="11"/>
        <v/>
      </c>
      <c r="Y128" t="str">
        <f t="shared" si="11"/>
        <v/>
      </c>
      <c r="Z128" t="str">
        <f t="shared" si="11"/>
        <v/>
      </c>
      <c r="AA128" t="str">
        <f t="shared" si="11"/>
        <v/>
      </c>
      <c r="AB128" t="str">
        <f t="shared" si="11"/>
        <v/>
      </c>
      <c r="AC128" t="str">
        <f t="shared" si="11"/>
        <v/>
      </c>
      <c r="AD128" t="str">
        <f t="shared" si="11"/>
        <v/>
      </c>
      <c r="AE128" t="str">
        <f t="shared" si="11"/>
        <v/>
      </c>
      <c r="AF128" t="str">
        <f t="shared" si="11"/>
        <v/>
      </c>
      <c r="AG128" t="str">
        <f t="shared" si="11"/>
        <v/>
      </c>
      <c r="AH128" t="str">
        <f t="shared" si="11"/>
        <v/>
      </c>
      <c r="AI128" t="str">
        <f t="shared" si="11"/>
        <v/>
      </c>
      <c r="AJ128" t="str">
        <f t="shared" si="11"/>
        <v/>
      </c>
      <c r="AK128" t="s">
        <v>234</v>
      </c>
      <c r="AL128" t="s">
        <v>183</v>
      </c>
      <c r="AM128" t="s">
        <v>184</v>
      </c>
      <c r="AN128" t="s">
        <v>25</v>
      </c>
      <c r="AO128" t="s">
        <v>24</v>
      </c>
      <c r="AP128" t="s">
        <v>35</v>
      </c>
      <c r="AQ128">
        <v>1</v>
      </c>
      <c r="AR128" t="s">
        <v>43</v>
      </c>
      <c r="AS128" s="4">
        <v>2.83778</v>
      </c>
      <c r="AT128" s="4">
        <v>0.75231000000000003</v>
      </c>
      <c r="AU128" s="4">
        <v>0.15945999999999999</v>
      </c>
      <c r="AV128" s="4">
        <v>-4.8599999999999997E-3</v>
      </c>
      <c r="AW128" s="4"/>
      <c r="AX128">
        <v>2.84</v>
      </c>
      <c r="AY128">
        <v>45.6</v>
      </c>
      <c r="AZ128">
        <v>1.9496100000000001</v>
      </c>
      <c r="BA128">
        <v>38</v>
      </c>
      <c r="BB128">
        <v>0.99099999999999999</v>
      </c>
      <c r="BC128">
        <v>3.3</v>
      </c>
      <c r="BD128">
        <v>46.7</v>
      </c>
      <c r="BE128">
        <v>34</v>
      </c>
      <c r="BF128" s="10">
        <v>21.44688</v>
      </c>
      <c r="BG128" s="10">
        <v>42.787980000000005</v>
      </c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>
        <v>45.6</v>
      </c>
    </row>
    <row r="129" spans="1:73" x14ac:dyDescent="0.25">
      <c r="A129" s="5" t="s">
        <v>243</v>
      </c>
      <c r="B129" s="5" t="s">
        <v>183</v>
      </c>
      <c r="C129" s="5" t="s">
        <v>184</v>
      </c>
      <c r="D129" s="5" t="s">
        <v>24</v>
      </c>
      <c r="E129" s="5" t="s">
        <v>39</v>
      </c>
      <c r="F129" s="5" t="s">
        <v>30</v>
      </c>
      <c r="G129" s="5">
        <v>1</v>
      </c>
      <c r="H129" s="5" t="s">
        <v>31</v>
      </c>
      <c r="I129" s="6">
        <v>0.42963000000000001</v>
      </c>
      <c r="J129" s="6">
        <v>1.73177</v>
      </c>
      <c r="K129" s="6">
        <v>3.6429999999999997E-2</v>
      </c>
      <c r="L129" s="6"/>
      <c r="M129" s="6"/>
      <c r="N129" s="5">
        <v>2.63</v>
      </c>
      <c r="O129" s="5">
        <v>20.12</v>
      </c>
      <c r="P129" s="5">
        <v>0.19086</v>
      </c>
      <c r="Q129" s="5">
        <v>30</v>
      </c>
      <c r="R129" s="5">
        <v>0.84899999999999998</v>
      </c>
      <c r="S129" s="5">
        <v>4.5</v>
      </c>
      <c r="T129" s="5">
        <v>25</v>
      </c>
      <c r="U129" s="5">
        <v>28</v>
      </c>
      <c r="V129">
        <f t="shared" si="11"/>
        <v>8.1242214113979987</v>
      </c>
      <c r="W129">
        <f t="shared" si="11"/>
        <v>12.483160475249393</v>
      </c>
      <c r="X129">
        <f t="shared" si="11"/>
        <v>15.584563648595148</v>
      </c>
      <c r="Y129">
        <f t="shared" si="11"/>
        <v>17.787181623952574</v>
      </c>
      <c r="Z129">
        <f t="shared" si="11"/>
        <v>19.245379378035476</v>
      </c>
      <c r="AA129">
        <f t="shared" si="11"/>
        <v>19.995508111481396</v>
      </c>
      <c r="AB129" t="str">
        <f t="shared" si="11"/>
        <v/>
      </c>
      <c r="AC129" t="str">
        <f t="shared" si="11"/>
        <v/>
      </c>
      <c r="AD129" t="str">
        <f t="shared" si="11"/>
        <v/>
      </c>
      <c r="AE129" t="str">
        <f t="shared" si="11"/>
        <v/>
      </c>
      <c r="AF129" t="str">
        <f t="shared" si="11"/>
        <v/>
      </c>
      <c r="AG129" t="str">
        <f t="shared" si="11"/>
        <v/>
      </c>
      <c r="AH129" t="str">
        <f t="shared" si="11"/>
        <v/>
      </c>
      <c r="AI129" t="str">
        <f t="shared" si="11"/>
        <v/>
      </c>
      <c r="AJ129" t="str">
        <f t="shared" si="11"/>
        <v/>
      </c>
      <c r="AK129" s="5" t="s">
        <v>243</v>
      </c>
      <c r="AL129" s="5" t="s">
        <v>183</v>
      </c>
      <c r="AM129" s="5" t="s">
        <v>184</v>
      </c>
      <c r="AN129" s="5" t="s">
        <v>25</v>
      </c>
      <c r="AO129" s="5" t="s">
        <v>24</v>
      </c>
      <c r="AP129" s="5" t="s">
        <v>35</v>
      </c>
      <c r="AQ129" s="5" t="s">
        <v>71</v>
      </c>
      <c r="AR129" s="5" t="s">
        <v>43</v>
      </c>
      <c r="AS129" s="6">
        <v>2.8422000000000001</v>
      </c>
      <c r="AT129" s="6">
        <v>0.77951000000000004</v>
      </c>
      <c r="AU129" s="6">
        <v>3.184E-2</v>
      </c>
      <c r="AV129" s="6">
        <v>-3.8999999999999999E-4</v>
      </c>
      <c r="AW129" s="6"/>
      <c r="AX129" s="5">
        <v>2.84</v>
      </c>
      <c r="AY129" s="5">
        <v>80.31</v>
      </c>
      <c r="AZ129" s="5">
        <v>3.7319999999999999E-2</v>
      </c>
      <c r="BA129" s="5">
        <v>31</v>
      </c>
      <c r="BB129" s="5">
        <v>0.97199999999999998</v>
      </c>
      <c r="BC129" s="5">
        <v>2.9</v>
      </c>
      <c r="BD129" s="5">
        <v>89.2</v>
      </c>
      <c r="BE129" s="5">
        <v>27</v>
      </c>
      <c r="BF129" s="10">
        <v>13.4313</v>
      </c>
      <c r="BG129" s="10">
        <v>28.048400000000001</v>
      </c>
      <c r="BH129" s="10">
        <v>44.353499999999997</v>
      </c>
      <c r="BI129" s="10">
        <v>60.006599999999999</v>
      </c>
      <c r="BJ129" s="10">
        <v>72.667699999999996</v>
      </c>
      <c r="BK129" s="10">
        <v>79.996799999999993</v>
      </c>
      <c r="BL129" s="10"/>
      <c r="BM129" s="10"/>
      <c r="BN129" s="10"/>
      <c r="BO129" s="10"/>
      <c r="BP129" s="10"/>
      <c r="BQ129" s="10"/>
      <c r="BR129" s="10"/>
      <c r="BS129" s="10"/>
      <c r="BT129" s="10"/>
      <c r="BU129" s="5">
        <v>80.31</v>
      </c>
    </row>
    <row r="130" spans="1:73" x14ac:dyDescent="0.25">
      <c r="A130" s="5" t="s">
        <v>178</v>
      </c>
      <c r="B130" s="5" t="s">
        <v>185</v>
      </c>
      <c r="C130" s="5" t="s">
        <v>186</v>
      </c>
      <c r="D130" s="5" t="s">
        <v>24</v>
      </c>
      <c r="E130" s="5" t="s">
        <v>39</v>
      </c>
      <c r="F130" s="5" t="s">
        <v>30</v>
      </c>
      <c r="G130" s="5">
        <v>1</v>
      </c>
      <c r="H130" s="5" t="s">
        <v>31</v>
      </c>
      <c r="I130" s="6">
        <v>0.34216999999999997</v>
      </c>
      <c r="J130" s="6">
        <v>1.5114799999999999</v>
      </c>
      <c r="K130" s="6">
        <v>1.0880000000000001E-2</v>
      </c>
      <c r="L130" s="6"/>
      <c r="M130" s="6"/>
      <c r="N130" s="5">
        <v>2.78</v>
      </c>
      <c r="O130" s="5">
        <v>11.29</v>
      </c>
      <c r="P130" s="5">
        <v>0.10431</v>
      </c>
      <c r="Q130" s="5">
        <v>30</v>
      </c>
      <c r="R130" s="5">
        <v>0.91100000000000003</v>
      </c>
      <c r="S130" s="5">
        <v>2.7</v>
      </c>
      <c r="T130" s="5">
        <v>12.5</v>
      </c>
      <c r="U130" s="5">
        <v>28</v>
      </c>
      <c r="V130">
        <f t="shared" si="11"/>
        <v>6.7989721166483337</v>
      </c>
      <c r="W130">
        <f t="shared" si="11"/>
        <v>8.698175521102339</v>
      </c>
      <c r="X130">
        <f t="shared" si="11"/>
        <v>9.8113517216331907</v>
      </c>
      <c r="Y130">
        <f t="shared" si="11"/>
        <v>10.513722444587749</v>
      </c>
      <c r="Z130">
        <f t="shared" si="11"/>
        <v>10.943993502961543</v>
      </c>
      <c r="AA130">
        <f t="shared" si="11"/>
        <v>11.164172039248907</v>
      </c>
      <c r="AB130">
        <f t="shared" si="11"/>
        <v>11.200836164916257</v>
      </c>
      <c r="AC130" t="str">
        <f t="shared" si="11"/>
        <v/>
      </c>
      <c r="AD130" t="str">
        <f t="shared" si="11"/>
        <v/>
      </c>
      <c r="AE130" t="str">
        <f t="shared" si="11"/>
        <v/>
      </c>
      <c r="AF130" t="str">
        <f t="shared" si="11"/>
        <v/>
      </c>
      <c r="AG130" t="str">
        <f t="shared" si="11"/>
        <v/>
      </c>
      <c r="AH130" t="str">
        <f t="shared" si="11"/>
        <v/>
      </c>
      <c r="AI130" t="str">
        <f t="shared" si="11"/>
        <v/>
      </c>
      <c r="AJ130" t="str">
        <f t="shared" si="11"/>
        <v/>
      </c>
      <c r="AK130" s="5" t="s">
        <v>178</v>
      </c>
      <c r="AL130" s="5" t="s">
        <v>185</v>
      </c>
      <c r="AM130" s="5" t="s">
        <v>186</v>
      </c>
      <c r="AN130" s="5" t="s">
        <v>25</v>
      </c>
      <c r="AO130" s="5" t="s">
        <v>24</v>
      </c>
      <c r="AP130" s="5" t="s">
        <v>35</v>
      </c>
      <c r="AQ130" s="5" t="s">
        <v>44</v>
      </c>
      <c r="AR130" s="5" t="s">
        <v>33</v>
      </c>
      <c r="AS130" s="6">
        <v>3.7799399999999999</v>
      </c>
      <c r="AT130" s="6">
        <v>1.4203600000000001</v>
      </c>
      <c r="AU130" s="6">
        <v>-1.059E-2</v>
      </c>
      <c r="AV130" s="6"/>
      <c r="AW130" s="6"/>
      <c r="AX130" s="5">
        <v>3.78</v>
      </c>
      <c r="AY130" s="5">
        <v>51.39</v>
      </c>
      <c r="AZ130" s="5">
        <v>2.6427900000000002</v>
      </c>
      <c r="BA130" s="5">
        <v>30</v>
      </c>
      <c r="BB130" s="5">
        <v>0.77300000000000002</v>
      </c>
      <c r="BC130" s="5">
        <v>5.0999999999999996</v>
      </c>
      <c r="BD130" s="5">
        <v>64.5</v>
      </c>
      <c r="BE130" s="5">
        <v>27</v>
      </c>
      <c r="BF130" s="11">
        <v>16.92454</v>
      </c>
      <c r="BG130" s="11">
        <v>27.951139999999999</v>
      </c>
      <c r="BH130" s="11">
        <v>36.859740000000009</v>
      </c>
      <c r="BI130" s="11">
        <v>43.65034</v>
      </c>
      <c r="BJ130" s="11">
        <v>48.322939999999996</v>
      </c>
      <c r="BK130" s="11">
        <v>50.877540000000003</v>
      </c>
      <c r="BL130" s="11">
        <v>51.314139999999995</v>
      </c>
      <c r="BM130" s="11"/>
      <c r="BN130" s="11"/>
      <c r="BO130" s="11"/>
      <c r="BP130" s="11"/>
      <c r="BQ130" s="11"/>
      <c r="BR130" s="11"/>
      <c r="BS130" s="11"/>
      <c r="BT130" s="11"/>
      <c r="BU130" s="5">
        <v>51.39</v>
      </c>
    </row>
    <row r="131" spans="1:73" x14ac:dyDescent="0.25">
      <c r="A131" t="s">
        <v>234</v>
      </c>
      <c r="B131" t="s">
        <v>187</v>
      </c>
      <c r="C131" t="s">
        <v>188</v>
      </c>
      <c r="D131" t="s">
        <v>24</v>
      </c>
      <c r="E131" t="s">
        <v>39</v>
      </c>
      <c r="F131" t="s">
        <v>30</v>
      </c>
      <c r="G131">
        <v>1</v>
      </c>
      <c r="H131" t="s">
        <v>31</v>
      </c>
      <c r="I131" s="4">
        <v>0.38241000000000003</v>
      </c>
      <c r="J131" s="4">
        <v>1.8267</v>
      </c>
      <c r="K131" s="4">
        <v>2.811E-2</v>
      </c>
      <c r="N131">
        <v>1.77</v>
      </c>
      <c r="O131">
        <v>24.6</v>
      </c>
      <c r="P131">
        <v>0.16767000000000001</v>
      </c>
      <c r="Q131">
        <v>46</v>
      </c>
      <c r="R131">
        <v>0.875</v>
      </c>
      <c r="S131">
        <v>4</v>
      </c>
      <c r="T131">
        <v>35</v>
      </c>
      <c r="U131">
        <v>44</v>
      </c>
      <c r="V131">
        <f t="shared" si="11"/>
        <v>10.929607239677482</v>
      </c>
      <c r="W131">
        <f t="shared" si="11"/>
        <v>16.039305885012826</v>
      </c>
      <c r="X131">
        <f t="shared" si="11"/>
        <v>19.069743551975133</v>
      </c>
      <c r="Y131">
        <f t="shared" si="11"/>
        <v>21.14257423573445</v>
      </c>
      <c r="Z131">
        <f t="shared" si="11"/>
        <v>22.637295686210983</v>
      </c>
      <c r="AA131">
        <f t="shared" si="11"/>
        <v>23.729642248321952</v>
      </c>
      <c r="AB131">
        <f t="shared" si="11"/>
        <v>24.514086752958875</v>
      </c>
      <c r="AC131" t="str">
        <f t="shared" si="11"/>
        <v/>
      </c>
      <c r="AD131" t="str">
        <f t="shared" si="11"/>
        <v/>
      </c>
      <c r="AE131" t="str">
        <f t="shared" si="11"/>
        <v/>
      </c>
      <c r="AF131" t="str">
        <f t="shared" si="11"/>
        <v/>
      </c>
      <c r="AG131" t="str">
        <f t="shared" si="11"/>
        <v/>
      </c>
      <c r="AH131" t="str">
        <f t="shared" si="11"/>
        <v/>
      </c>
      <c r="AI131" t="str">
        <f t="shared" si="11"/>
        <v/>
      </c>
      <c r="AJ131" t="str">
        <f t="shared" si="11"/>
        <v/>
      </c>
      <c r="AK131" t="s">
        <v>234</v>
      </c>
      <c r="AL131" t="s">
        <v>187</v>
      </c>
      <c r="AM131" t="s">
        <v>188</v>
      </c>
      <c r="AN131" t="s">
        <v>25</v>
      </c>
      <c r="AO131" t="s">
        <v>24</v>
      </c>
      <c r="AP131" t="s">
        <v>35</v>
      </c>
      <c r="AQ131" t="s">
        <v>44</v>
      </c>
      <c r="AR131" t="s">
        <v>33</v>
      </c>
      <c r="AS131" s="4">
        <v>-2.71787</v>
      </c>
      <c r="AT131" s="4">
        <v>2.37818</v>
      </c>
      <c r="AU131" s="4">
        <v>-1.1860000000000001E-2</v>
      </c>
      <c r="AV131" s="4"/>
      <c r="AW131" s="4"/>
      <c r="AX131">
        <v>1.99</v>
      </c>
      <c r="AY131">
        <v>105.62</v>
      </c>
      <c r="AZ131">
        <v>0.30639</v>
      </c>
      <c r="BA131">
        <v>42</v>
      </c>
      <c r="BB131">
        <v>0.99299999999999999</v>
      </c>
      <c r="BC131">
        <v>5.8</v>
      </c>
      <c r="BD131">
        <v>107.2</v>
      </c>
      <c r="BE131">
        <v>39</v>
      </c>
      <c r="BF131" s="11">
        <v>19.877929999999999</v>
      </c>
      <c r="BG131" s="11">
        <v>40.101730000000003</v>
      </c>
      <c r="BH131" s="11">
        <v>57.953529999999994</v>
      </c>
      <c r="BI131" s="11">
        <v>73.433329999999998</v>
      </c>
      <c r="BJ131" s="11">
        <v>86.541129999999981</v>
      </c>
      <c r="BK131" s="11">
        <v>97.276929999999993</v>
      </c>
      <c r="BL131" s="11">
        <v>105.64072999999999</v>
      </c>
      <c r="BM131" s="11"/>
      <c r="BN131" s="11"/>
      <c r="BO131" s="11"/>
      <c r="BP131" s="11"/>
      <c r="BQ131" s="11"/>
      <c r="BR131" s="11"/>
      <c r="BS131" s="11"/>
      <c r="BT131" s="11"/>
      <c r="BU131">
        <v>105.62</v>
      </c>
    </row>
    <row r="132" spans="1:73" x14ac:dyDescent="0.25">
      <c r="A132" t="s">
        <v>271</v>
      </c>
      <c r="B132" t="s">
        <v>187</v>
      </c>
      <c r="C132" t="s">
        <v>188</v>
      </c>
      <c r="D132" t="s">
        <v>24</v>
      </c>
      <c r="E132" t="s">
        <v>39</v>
      </c>
      <c r="F132" t="s">
        <v>30</v>
      </c>
      <c r="G132">
        <v>1</v>
      </c>
      <c r="H132" t="s">
        <v>31</v>
      </c>
      <c r="I132" s="4">
        <v>-1.0399999999999999E-3</v>
      </c>
      <c r="J132" s="4">
        <v>2.0007999999999999</v>
      </c>
      <c r="K132" s="4">
        <v>4.1759999999999999E-2</v>
      </c>
      <c r="N132">
        <v>1.56</v>
      </c>
      <c r="O132">
        <v>23.48</v>
      </c>
      <c r="P132">
        <v>0.20436000000000001</v>
      </c>
      <c r="Q132">
        <v>44</v>
      </c>
      <c r="R132">
        <v>0.86599999999999999</v>
      </c>
      <c r="S132">
        <v>2.2000000000000002</v>
      </c>
      <c r="T132">
        <v>34</v>
      </c>
      <c r="U132">
        <v>42</v>
      </c>
      <c r="V132">
        <f t="shared" si="11"/>
        <v>7.5003047763292434</v>
      </c>
      <c r="W132">
        <f t="shared" si="11"/>
        <v>10.427749978569237</v>
      </c>
      <c r="X132">
        <f t="shared" si="11"/>
        <v>12.188125312205223</v>
      </c>
      <c r="Y132">
        <f t="shared" si="11"/>
        <v>13.447641553863859</v>
      </c>
      <c r="Z132">
        <f t="shared" si="11"/>
        <v>14.521736810586621</v>
      </c>
      <c r="AA132">
        <f t="shared" si="11"/>
        <v>15.603333243582314</v>
      </c>
      <c r="AB132">
        <f t="shared" si="11"/>
        <v>16.816794015692338</v>
      </c>
      <c r="AC132">
        <f t="shared" si="11"/>
        <v>18.231926477291029</v>
      </c>
      <c r="AD132">
        <f t="shared" si="11"/>
        <v>19.871423354295519</v>
      </c>
      <c r="AE132">
        <f t="shared" si="11"/>
        <v>21.721949374474907</v>
      </c>
      <c r="AF132">
        <f t="shared" si="11"/>
        <v>23.748483257775007</v>
      </c>
      <c r="AG132" t="str">
        <f t="shared" si="11"/>
        <v/>
      </c>
      <c r="AH132" t="str">
        <f t="shared" si="11"/>
        <v/>
      </c>
      <c r="AI132" t="str">
        <f t="shared" si="11"/>
        <v/>
      </c>
      <c r="AJ132" t="str">
        <f t="shared" si="11"/>
        <v/>
      </c>
      <c r="AK132" t="s">
        <v>271</v>
      </c>
      <c r="AL132" t="s">
        <v>187</v>
      </c>
      <c r="AM132" t="s">
        <v>188</v>
      </c>
      <c r="AN132" t="s">
        <v>25</v>
      </c>
      <c r="AO132" t="s">
        <v>24</v>
      </c>
      <c r="AP132" t="s">
        <v>35</v>
      </c>
      <c r="AQ132" t="s">
        <v>36</v>
      </c>
      <c r="AR132" t="s">
        <v>43</v>
      </c>
      <c r="AS132" s="4">
        <v>2.41764</v>
      </c>
      <c r="AT132" s="4">
        <v>1.4625999999999999</v>
      </c>
      <c r="AU132" s="4">
        <v>-2.052E-2</v>
      </c>
      <c r="AV132" s="4">
        <v>1.6000000000000001E-4</v>
      </c>
      <c r="AW132" s="4"/>
      <c r="AX132">
        <v>2.42</v>
      </c>
      <c r="AY132">
        <v>123.45</v>
      </c>
      <c r="AZ132">
        <v>3.0580599999999998</v>
      </c>
      <c r="BA132">
        <v>41</v>
      </c>
      <c r="BB132">
        <v>0.94699999999999995</v>
      </c>
      <c r="BC132">
        <v>2.7</v>
      </c>
      <c r="BD132">
        <v>122.7</v>
      </c>
      <c r="BE132">
        <v>37</v>
      </c>
      <c r="BF132" s="10">
        <v>15.15164</v>
      </c>
      <c r="BG132" s="10">
        <v>24.741639999999997</v>
      </c>
      <c r="BH132" s="10">
        <v>32.147639999999996</v>
      </c>
      <c r="BI132" s="10">
        <v>38.329639999999998</v>
      </c>
      <c r="BJ132" s="10">
        <v>44.247640000000004</v>
      </c>
      <c r="BK132" s="10">
        <v>50.861640000000008</v>
      </c>
      <c r="BL132" s="10">
        <v>59.131639999999997</v>
      </c>
      <c r="BM132" s="10">
        <v>70.01764</v>
      </c>
      <c r="BN132" s="10">
        <v>84.479640000000018</v>
      </c>
      <c r="BO132" s="10">
        <v>103.47764000000001</v>
      </c>
      <c r="BP132" s="10">
        <v>127.97164000000001</v>
      </c>
      <c r="BQ132" s="10"/>
      <c r="BR132" s="10"/>
      <c r="BS132" s="10"/>
      <c r="BT132" s="10"/>
      <c r="BU132">
        <v>123.45</v>
      </c>
    </row>
    <row r="133" spans="1:73" x14ac:dyDescent="0.25">
      <c r="A133" s="5" t="s">
        <v>115</v>
      </c>
      <c r="B133" s="5" t="s">
        <v>120</v>
      </c>
      <c r="C133" s="5" t="s">
        <v>121</v>
      </c>
      <c r="D133" s="5" t="s">
        <v>24</v>
      </c>
      <c r="E133" s="5" t="s">
        <v>39</v>
      </c>
      <c r="F133" s="5" t="s">
        <v>30</v>
      </c>
      <c r="G133" s="5">
        <v>1</v>
      </c>
      <c r="H133" s="5" t="s">
        <v>31</v>
      </c>
      <c r="I133" s="6">
        <v>-0.72201000000000004</v>
      </c>
      <c r="J133" s="6">
        <v>2.56053</v>
      </c>
      <c r="K133" s="6">
        <v>2.087E-2</v>
      </c>
      <c r="L133" s="6"/>
      <c r="M133" s="6"/>
      <c r="N133" s="5">
        <v>0.31</v>
      </c>
      <c r="O133" s="5">
        <v>26.82</v>
      </c>
      <c r="P133" s="5">
        <v>4.4000000000000002E-4</v>
      </c>
      <c r="Q133" s="5">
        <v>37</v>
      </c>
      <c r="R133" s="5">
        <v>0.86099999999999999</v>
      </c>
      <c r="S133" s="5">
        <v>4.5</v>
      </c>
      <c r="T133" s="5">
        <v>28.5</v>
      </c>
      <c r="U133" s="5">
        <v>35</v>
      </c>
      <c r="V133">
        <f t="shared" si="11"/>
        <v>9.3376094575464901</v>
      </c>
      <c r="W133">
        <f t="shared" si="11"/>
        <v>14.959247818412326</v>
      </c>
      <c r="X133">
        <f t="shared" si="11"/>
        <v>18.287720900481592</v>
      </c>
      <c r="Y133">
        <f t="shared" si="11"/>
        <v>20.647327500166345</v>
      </c>
      <c r="Z133">
        <f t="shared" si="11"/>
        <v>22.473338792259081</v>
      </c>
      <c r="AA133">
        <f t="shared" si="11"/>
        <v>23.961956706382143</v>
      </c>
      <c r="AB133">
        <f t="shared" si="11"/>
        <v>25.218201583094377</v>
      </c>
      <c r="AC133">
        <f t="shared" si="11"/>
        <v>26.304784464443419</v>
      </c>
      <c r="AD133" t="str">
        <f t="shared" si="11"/>
        <v/>
      </c>
      <c r="AE133" t="str">
        <f t="shared" si="11"/>
        <v/>
      </c>
      <c r="AF133" t="str">
        <f t="shared" si="11"/>
        <v/>
      </c>
      <c r="AG133" t="str">
        <f t="shared" si="11"/>
        <v/>
      </c>
      <c r="AH133" t="str">
        <f t="shared" si="11"/>
        <v/>
      </c>
      <c r="AI133" t="str">
        <f t="shared" si="11"/>
        <v/>
      </c>
      <c r="AJ133" t="str">
        <f t="shared" si="11"/>
        <v/>
      </c>
      <c r="AK133" s="5" t="s">
        <v>115</v>
      </c>
      <c r="AL133" s="5" t="s">
        <v>120</v>
      </c>
      <c r="AM133" s="5" t="s">
        <v>121</v>
      </c>
      <c r="AN133" s="5" t="s">
        <v>25</v>
      </c>
      <c r="AO133" s="5" t="s">
        <v>24</v>
      </c>
      <c r="AP133" s="5" t="s">
        <v>35</v>
      </c>
      <c r="AQ133" s="5" t="s">
        <v>36</v>
      </c>
      <c r="AR133" s="5" t="s">
        <v>60</v>
      </c>
      <c r="AS133" s="6">
        <v>1.13547</v>
      </c>
      <c r="AT133" s="6">
        <v>2.4091999999999998</v>
      </c>
      <c r="AU133" s="6">
        <v>1.081E-2</v>
      </c>
      <c r="AV133" s="6"/>
      <c r="AW133" s="6"/>
      <c r="AX133" s="5">
        <v>1.29</v>
      </c>
      <c r="AY133" s="5">
        <v>118.04</v>
      </c>
      <c r="AZ133" s="5">
        <v>1.2E-4</v>
      </c>
      <c r="BA133" s="5">
        <v>37</v>
      </c>
      <c r="BB133" s="5">
        <v>0.85899999999999999</v>
      </c>
      <c r="BC133" s="5">
        <v>14.1</v>
      </c>
      <c r="BD133" s="5">
        <v>120.5</v>
      </c>
      <c r="BE133" s="5">
        <v>35</v>
      </c>
      <c r="BF133" s="11">
        <v>23.615731474063423</v>
      </c>
      <c r="BG133" s="11">
        <v>44.8349922593274</v>
      </c>
      <c r="BH133" s="11">
        <v>61.205831767147181</v>
      </c>
      <c r="BI133" s="11">
        <v>74.771572730456938</v>
      </c>
      <c r="BJ133" s="11">
        <v>86.484874993122304</v>
      </c>
      <c r="BK133" s="11">
        <v>96.869167804141824</v>
      </c>
      <c r="BL133" s="11">
        <v>106.24582724622904</v>
      </c>
      <c r="BM133" s="11">
        <v>114.82785114612847</v>
      </c>
      <c r="BN133" s="11"/>
      <c r="BO133" s="11"/>
      <c r="BP133" s="11"/>
      <c r="BQ133" s="11"/>
      <c r="BR133" s="11"/>
      <c r="BS133" s="11"/>
      <c r="BT133" s="11"/>
      <c r="BU133" s="5">
        <v>118.04</v>
      </c>
    </row>
    <row r="134" spans="1:73" x14ac:dyDescent="0.25">
      <c r="A134" t="s">
        <v>254</v>
      </c>
      <c r="B134" t="s">
        <v>189</v>
      </c>
      <c r="C134" t="s">
        <v>190</v>
      </c>
      <c r="D134" t="s">
        <v>24</v>
      </c>
      <c r="E134" t="s">
        <v>39</v>
      </c>
      <c r="F134" t="s">
        <v>30</v>
      </c>
      <c r="G134">
        <v>1</v>
      </c>
      <c r="H134" t="s">
        <v>31</v>
      </c>
      <c r="I134" s="4">
        <v>0.76815</v>
      </c>
      <c r="J134" s="4">
        <v>1.3886400000000001</v>
      </c>
      <c r="K134" s="4">
        <v>2.2100000000000002E-2</v>
      </c>
      <c r="N134">
        <v>3.3</v>
      </c>
      <c r="O134">
        <v>17.18</v>
      </c>
      <c r="P134">
        <v>0.14868000000000001</v>
      </c>
      <c r="Q134">
        <v>32</v>
      </c>
      <c r="R134">
        <v>0.84199999999999997</v>
      </c>
      <c r="S134">
        <v>4</v>
      </c>
      <c r="T134">
        <v>21.3</v>
      </c>
      <c r="U134">
        <v>30</v>
      </c>
      <c r="V134">
        <f t="shared" si="11"/>
        <v>7.0679746789748359</v>
      </c>
      <c r="W134">
        <f t="shared" si="11"/>
        <v>9.9099149137862454</v>
      </c>
      <c r="X134">
        <f t="shared" si="11"/>
        <v>12.050056138474366</v>
      </c>
      <c r="Y134">
        <f t="shared" si="11"/>
        <v>13.804269155727669</v>
      </c>
      <c r="Z134">
        <f t="shared" si="11"/>
        <v>15.307152262595304</v>
      </c>
      <c r="AA134">
        <f t="shared" si="11"/>
        <v>16.630251899437834</v>
      </c>
      <c r="AB134" t="str">
        <f t="shared" si="11"/>
        <v/>
      </c>
      <c r="AC134" t="str">
        <f t="shared" si="11"/>
        <v/>
      </c>
      <c r="AD134" t="str">
        <f t="shared" si="11"/>
        <v/>
      </c>
      <c r="AE134" t="str">
        <f t="shared" si="11"/>
        <v/>
      </c>
      <c r="AF134" t="str">
        <f t="shared" si="11"/>
        <v/>
      </c>
      <c r="AG134" t="str">
        <f t="shared" si="11"/>
        <v/>
      </c>
      <c r="AH134" t="str">
        <f t="shared" si="11"/>
        <v/>
      </c>
      <c r="AI134" t="str">
        <f t="shared" si="11"/>
        <v/>
      </c>
      <c r="AJ134" t="str">
        <f t="shared" si="11"/>
        <v/>
      </c>
      <c r="AK134" t="s">
        <v>254</v>
      </c>
      <c r="AL134" t="s">
        <v>189</v>
      </c>
      <c r="AM134" t="s">
        <v>190</v>
      </c>
      <c r="AN134" t="s">
        <v>25</v>
      </c>
      <c r="AO134" t="s">
        <v>24</v>
      </c>
      <c r="AP134" t="s">
        <v>35</v>
      </c>
      <c r="AQ134" t="s">
        <v>71</v>
      </c>
      <c r="AR134" t="s">
        <v>33</v>
      </c>
      <c r="AS134" s="4">
        <v>2.84341</v>
      </c>
      <c r="AT134" s="4">
        <v>0.65805999999999998</v>
      </c>
      <c r="AU134" s="4">
        <v>9.6299999999999997E-3</v>
      </c>
      <c r="AV134" s="4"/>
      <c r="AW134" s="4"/>
      <c r="AX134">
        <v>2.84</v>
      </c>
      <c r="AY134">
        <v>84.4</v>
      </c>
      <c r="AZ134">
        <v>0.12178</v>
      </c>
      <c r="BA134">
        <v>33</v>
      </c>
      <c r="BB134">
        <v>0.88200000000000001</v>
      </c>
      <c r="BC134">
        <v>2.9</v>
      </c>
      <c r="BD134">
        <v>78.900000000000006</v>
      </c>
      <c r="BE134">
        <v>30</v>
      </c>
      <c r="BF134" s="11">
        <v>10.387009999999998</v>
      </c>
      <c r="BG134" s="11">
        <v>19.85661</v>
      </c>
      <c r="BH134" s="11">
        <v>31.252209999999998</v>
      </c>
      <c r="BI134" s="11">
        <v>44.573809999999995</v>
      </c>
      <c r="BJ134" s="11">
        <v>59.82141</v>
      </c>
      <c r="BK134" s="11">
        <v>76.995009999999994</v>
      </c>
      <c r="BL134" s="11"/>
      <c r="BM134" s="11"/>
      <c r="BN134" s="11"/>
      <c r="BO134" s="11"/>
      <c r="BP134" s="11"/>
      <c r="BQ134" s="11"/>
      <c r="BR134" s="11"/>
      <c r="BS134" s="11"/>
      <c r="BT134" s="11"/>
      <c r="BU134">
        <v>84.4</v>
      </c>
    </row>
    <row r="135" spans="1:73" x14ac:dyDescent="0.25">
      <c r="A135" s="5" t="s">
        <v>343</v>
      </c>
      <c r="B135" s="5" t="s">
        <v>189</v>
      </c>
      <c r="C135" s="5" t="s">
        <v>190</v>
      </c>
      <c r="D135" s="5" t="s">
        <v>24</v>
      </c>
      <c r="E135" s="5" t="s">
        <v>39</v>
      </c>
      <c r="F135" s="5" t="s">
        <v>30</v>
      </c>
      <c r="G135" s="5">
        <v>1</v>
      </c>
      <c r="H135" s="5" t="s">
        <v>31</v>
      </c>
      <c r="I135" s="6">
        <v>0.35063</v>
      </c>
      <c r="J135" s="6">
        <v>1.5440700000000001</v>
      </c>
      <c r="K135" s="6">
        <v>2.6790000000000001E-2</v>
      </c>
      <c r="L135" s="6"/>
      <c r="M135" s="6"/>
      <c r="N135" s="5">
        <v>4.0199999999999996</v>
      </c>
      <c r="O135" s="5">
        <v>14.32</v>
      </c>
      <c r="P135" s="5">
        <v>0.16369</v>
      </c>
      <c r="Q135" s="5">
        <v>59</v>
      </c>
      <c r="R135" s="5">
        <v>0.86599999999999999</v>
      </c>
      <c r="S135" s="5">
        <v>2.2000000000000002</v>
      </c>
      <c r="T135" s="5">
        <v>18.600000000000001</v>
      </c>
      <c r="U135" s="5">
        <v>57</v>
      </c>
      <c r="V135">
        <f t="shared" si="11"/>
        <v>5.4716753154455029</v>
      </c>
      <c r="W135">
        <f t="shared" si="11"/>
        <v>7.6798982015734536</v>
      </c>
      <c r="X135">
        <f t="shared" si="11"/>
        <v>10.139384578251931</v>
      </c>
      <c r="Y135">
        <f t="shared" si="11"/>
        <v>12.830192069343074</v>
      </c>
      <c r="Z135" t="str">
        <f t="shared" si="11"/>
        <v/>
      </c>
      <c r="AA135" t="str">
        <f t="shared" si="11"/>
        <v/>
      </c>
      <c r="AB135" t="str">
        <f t="shared" si="11"/>
        <v/>
      </c>
      <c r="AC135" t="str">
        <f t="shared" si="11"/>
        <v/>
      </c>
      <c r="AD135" t="str">
        <f t="shared" si="11"/>
        <v/>
      </c>
      <c r="AE135" t="str">
        <f t="shared" si="11"/>
        <v/>
      </c>
      <c r="AF135" t="str">
        <f t="shared" si="11"/>
        <v/>
      </c>
      <c r="AG135" t="str">
        <f t="shared" si="11"/>
        <v/>
      </c>
      <c r="AH135" t="str">
        <f t="shared" si="11"/>
        <v/>
      </c>
      <c r="AI135" t="str">
        <f t="shared" si="11"/>
        <v/>
      </c>
      <c r="AJ135" t="str">
        <f t="shared" si="11"/>
        <v/>
      </c>
      <c r="AK135" s="5" t="s">
        <v>343</v>
      </c>
      <c r="AL135" s="5" t="s">
        <v>189</v>
      </c>
      <c r="AM135" s="5" t="s">
        <v>190</v>
      </c>
      <c r="AN135" s="5" t="s">
        <v>25</v>
      </c>
      <c r="AO135" s="5" t="s">
        <v>24</v>
      </c>
      <c r="AP135" s="5" t="s">
        <v>35</v>
      </c>
      <c r="AQ135" s="5">
        <v>1</v>
      </c>
      <c r="AR135" s="5" t="s">
        <v>63</v>
      </c>
      <c r="AS135" s="6">
        <v>1.71976</v>
      </c>
      <c r="AT135" s="6">
        <v>5.8819999999999997E-2</v>
      </c>
      <c r="AU135" s="6">
        <v>0.14849999999999999</v>
      </c>
      <c r="AV135" s="6"/>
      <c r="AW135" s="6"/>
      <c r="AX135" s="5">
        <v>6.01</v>
      </c>
      <c r="AY135" s="5">
        <v>84.87</v>
      </c>
      <c r="AZ135" s="5">
        <v>0.14849999999999999</v>
      </c>
      <c r="BA135" s="5">
        <v>59</v>
      </c>
      <c r="BB135" s="5">
        <v>0.77500000000000002</v>
      </c>
      <c r="BC135" s="5">
        <v>2.5</v>
      </c>
      <c r="BD135" s="5">
        <v>80.400000000000006</v>
      </c>
      <c r="BE135" s="5">
        <v>57</v>
      </c>
      <c r="BF135" s="11">
        <v>10.828808104822102</v>
      </c>
      <c r="BG135" s="11">
        <v>19.49991292158526</v>
      </c>
      <c r="BH135" s="11">
        <v>35.114354254747816</v>
      </c>
      <c r="BI135" s="11">
        <v>63.231968249614475</v>
      </c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5">
        <v>84.87</v>
      </c>
    </row>
    <row r="136" spans="1:73" x14ac:dyDescent="0.25">
      <c r="A136" s="5" t="s">
        <v>115</v>
      </c>
      <c r="B136" s="5" t="s">
        <v>124</v>
      </c>
      <c r="C136" s="5" t="s">
        <v>125</v>
      </c>
      <c r="D136" s="5" t="s">
        <v>24</v>
      </c>
      <c r="E136" s="5" t="s">
        <v>39</v>
      </c>
      <c r="F136" s="5" t="s">
        <v>30</v>
      </c>
      <c r="G136" s="5">
        <v>1</v>
      </c>
      <c r="H136" s="5" t="s">
        <v>31</v>
      </c>
      <c r="I136" s="6">
        <v>0.24141000000000001</v>
      </c>
      <c r="J136" s="6">
        <v>1.8408</v>
      </c>
      <c r="K136" s="6">
        <v>4.8219999999999999E-2</v>
      </c>
      <c r="L136" s="6"/>
      <c r="M136" s="6"/>
      <c r="N136" s="5">
        <v>1.02</v>
      </c>
      <c r="O136" s="5">
        <v>16.12</v>
      </c>
      <c r="P136" s="5">
        <v>2.33E-3</v>
      </c>
      <c r="Q136" s="5">
        <v>37</v>
      </c>
      <c r="R136" s="5">
        <v>0.79600000000000004</v>
      </c>
      <c r="S136" s="5">
        <v>2</v>
      </c>
      <c r="T136" s="5">
        <v>23.5</v>
      </c>
      <c r="U136" s="5">
        <v>35</v>
      </c>
      <c r="V136">
        <f t="shared" si="11"/>
        <v>8.7470415607553171</v>
      </c>
      <c r="W136">
        <f t="shared" si="11"/>
        <v>11.548733592832569</v>
      </c>
      <c r="X136">
        <f t="shared" si="11"/>
        <v>12.93293759696726</v>
      </c>
      <c r="Y136">
        <f t="shared" si="11"/>
        <v>14.199678177036569</v>
      </c>
      <c r="Z136">
        <f t="shared" si="11"/>
        <v>15.989573036425279</v>
      </c>
      <c r="AA136" t="str">
        <f t="shared" si="11"/>
        <v/>
      </c>
      <c r="AB136" t="str">
        <f t="shared" si="11"/>
        <v/>
      </c>
      <c r="AC136" t="str">
        <f t="shared" si="11"/>
        <v/>
      </c>
      <c r="AD136" t="str">
        <f t="shared" si="11"/>
        <v/>
      </c>
      <c r="AE136" t="str">
        <f t="shared" si="11"/>
        <v/>
      </c>
      <c r="AF136" t="str">
        <f t="shared" si="11"/>
        <v/>
      </c>
      <c r="AG136" t="str">
        <f t="shared" si="11"/>
        <v/>
      </c>
      <c r="AH136" t="str">
        <f t="shared" si="11"/>
        <v/>
      </c>
      <c r="AI136" t="str">
        <f t="shared" si="11"/>
        <v/>
      </c>
      <c r="AJ136" t="str">
        <f t="shared" si="11"/>
        <v/>
      </c>
      <c r="AK136" s="5" t="s">
        <v>115</v>
      </c>
      <c r="AL136" s="5" t="s">
        <v>124</v>
      </c>
      <c r="AM136" s="5" t="s">
        <v>125</v>
      </c>
      <c r="AN136" s="5" t="s">
        <v>25</v>
      </c>
      <c r="AO136" s="5" t="s">
        <v>24</v>
      </c>
      <c r="AP136" s="5" t="s">
        <v>35</v>
      </c>
      <c r="AQ136" s="5" t="s">
        <v>44</v>
      </c>
      <c r="AR136" s="5" t="s">
        <v>43</v>
      </c>
      <c r="AS136" s="6">
        <v>-0.86799000000000004</v>
      </c>
      <c r="AT136" s="6">
        <v>2.2972299999999999</v>
      </c>
      <c r="AU136" s="6">
        <v>-5.9240000000000001E-2</v>
      </c>
      <c r="AV136" s="6">
        <v>6.8000000000000005E-4</v>
      </c>
      <c r="AW136" s="6"/>
      <c r="AX136" s="5">
        <v>1.37</v>
      </c>
      <c r="AY136" s="5">
        <v>50.82</v>
      </c>
      <c r="AZ136" s="5">
        <v>1.84087</v>
      </c>
      <c r="BA136" s="5">
        <v>37</v>
      </c>
      <c r="BB136" s="5">
        <v>0.87</v>
      </c>
      <c r="BC136" s="5">
        <v>2.4</v>
      </c>
      <c r="BD136" s="5">
        <v>74.7</v>
      </c>
      <c r="BE136" s="5">
        <v>33</v>
      </c>
      <c r="BF136" s="10">
        <v>16.860309999999998</v>
      </c>
      <c r="BG136" s="10">
        <v>26.820609999999995</v>
      </c>
      <c r="BH136" s="10">
        <v>33.092909999999989</v>
      </c>
      <c r="BI136" s="10">
        <v>39.757209999999979</v>
      </c>
      <c r="BJ136" s="10">
        <v>50.893509999999992</v>
      </c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5">
        <v>50.82</v>
      </c>
    </row>
    <row r="137" spans="1:73" x14ac:dyDescent="0.25">
      <c r="A137" s="5" t="s">
        <v>92</v>
      </c>
      <c r="B137" s="5" t="s">
        <v>101</v>
      </c>
      <c r="C137" s="5" t="s">
        <v>102</v>
      </c>
      <c r="D137" s="5" t="s">
        <v>24</v>
      </c>
      <c r="E137" s="5" t="s">
        <v>39</v>
      </c>
      <c r="F137" s="5" t="s">
        <v>30</v>
      </c>
      <c r="G137" s="5">
        <v>1</v>
      </c>
      <c r="H137" s="5" t="s">
        <v>31</v>
      </c>
      <c r="I137" s="6">
        <v>5.1389999999999998E-2</v>
      </c>
      <c r="J137" s="6">
        <v>1.7858700000000001</v>
      </c>
      <c r="K137" s="6">
        <v>4.9279999999999997E-2</v>
      </c>
      <c r="L137" s="6"/>
      <c r="M137" s="6"/>
      <c r="N137" s="5">
        <v>1.65</v>
      </c>
      <c r="O137" s="5">
        <v>10.35</v>
      </c>
      <c r="P137" s="5">
        <v>0.22198000000000001</v>
      </c>
      <c r="Q137" s="5">
        <v>36</v>
      </c>
      <c r="R137" s="5">
        <v>0.753</v>
      </c>
      <c r="S137" s="5">
        <v>1.5</v>
      </c>
      <c r="T137" s="5">
        <v>11.5</v>
      </c>
      <c r="U137" s="5">
        <v>34</v>
      </c>
      <c r="V137">
        <f t="shared" si="11"/>
        <v>6.2735687883499258</v>
      </c>
      <c r="W137">
        <f t="shared" si="11"/>
        <v>8.4295185766950134</v>
      </c>
      <c r="X137">
        <f t="shared" si="11"/>
        <v>9.5638352788475895</v>
      </c>
      <c r="Y137">
        <f t="shared" si="11"/>
        <v>10.101342152398006</v>
      </c>
      <c r="Z137">
        <f t="shared" si="11"/>
        <v>10.176357577366215</v>
      </c>
      <c r="AA137" t="str">
        <f t="shared" si="11"/>
        <v/>
      </c>
      <c r="AB137" t="str">
        <f t="shared" si="11"/>
        <v/>
      </c>
      <c r="AC137" t="str">
        <f t="shared" si="11"/>
        <v/>
      </c>
      <c r="AD137" t="str">
        <f t="shared" si="11"/>
        <v/>
      </c>
      <c r="AE137" t="str">
        <f t="shared" si="11"/>
        <v/>
      </c>
      <c r="AF137" t="str">
        <f t="shared" si="11"/>
        <v/>
      </c>
      <c r="AG137" t="str">
        <f t="shared" si="11"/>
        <v/>
      </c>
      <c r="AH137" t="str">
        <f t="shared" si="11"/>
        <v/>
      </c>
      <c r="AI137" t="str">
        <f t="shared" si="11"/>
        <v/>
      </c>
      <c r="AJ137" t="str">
        <f t="shared" si="11"/>
        <v/>
      </c>
      <c r="AK137" s="5" t="s">
        <v>92</v>
      </c>
      <c r="AL137" s="5" t="s">
        <v>101</v>
      </c>
      <c r="AM137" s="5" t="s">
        <v>102</v>
      </c>
      <c r="AN137" s="5" t="s">
        <v>25</v>
      </c>
      <c r="AO137" s="5" t="s">
        <v>24</v>
      </c>
      <c r="AP137" s="5" t="s">
        <v>35</v>
      </c>
      <c r="AQ137" s="5" t="s">
        <v>71</v>
      </c>
      <c r="AR137" s="5" t="s">
        <v>33</v>
      </c>
      <c r="AS137" s="6">
        <v>2.5262600000000002</v>
      </c>
      <c r="AT137" s="6">
        <v>1.37056</v>
      </c>
      <c r="AU137" s="6">
        <v>-1.4670000000000001E-2</v>
      </c>
      <c r="AV137" s="6"/>
      <c r="AW137" s="6"/>
      <c r="AX137" s="5">
        <v>2.5299999999999998</v>
      </c>
      <c r="AY137" s="5">
        <v>34.54</v>
      </c>
      <c r="AZ137" s="5">
        <v>0.12403</v>
      </c>
      <c r="BA137" s="5">
        <v>37</v>
      </c>
      <c r="BB137" s="5">
        <v>0.9</v>
      </c>
      <c r="BC137" s="5">
        <v>2.5</v>
      </c>
      <c r="BD137" s="5">
        <v>39.4</v>
      </c>
      <c r="BE137" s="5">
        <v>34</v>
      </c>
      <c r="BF137" s="11">
        <v>14.764860000000001</v>
      </c>
      <c r="BG137" s="11">
        <v>24.069459999999999</v>
      </c>
      <c r="BH137" s="11">
        <v>30.440059999999995</v>
      </c>
      <c r="BI137" s="11">
        <v>33.876660000000001</v>
      </c>
      <c r="BJ137" s="11">
        <v>34.379259999999995</v>
      </c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5">
        <v>34.54</v>
      </c>
    </row>
    <row r="138" spans="1:73" x14ac:dyDescent="0.25">
      <c r="A138" t="s">
        <v>209</v>
      </c>
      <c r="B138" t="s">
        <v>101</v>
      </c>
      <c r="C138" t="s">
        <v>102</v>
      </c>
      <c r="D138" t="s">
        <v>24</v>
      </c>
      <c r="E138" t="s">
        <v>39</v>
      </c>
      <c r="F138" t="s">
        <v>30</v>
      </c>
      <c r="G138">
        <v>1</v>
      </c>
      <c r="H138" t="s">
        <v>31</v>
      </c>
      <c r="I138" s="4">
        <v>9.6129999999999993E-2</v>
      </c>
      <c r="J138" s="4">
        <v>1.9527600000000001</v>
      </c>
      <c r="K138" s="4">
        <v>2.334E-2</v>
      </c>
      <c r="N138">
        <v>1.24</v>
      </c>
      <c r="O138">
        <v>23.25</v>
      </c>
      <c r="P138">
        <v>0.15279000000000001</v>
      </c>
      <c r="Q138">
        <v>35</v>
      </c>
      <c r="R138">
        <v>0.9</v>
      </c>
      <c r="S138">
        <v>3</v>
      </c>
      <c r="T138">
        <v>22.5</v>
      </c>
      <c r="U138">
        <v>33</v>
      </c>
      <c r="V138">
        <f t="shared" ref="V138:AJ154" si="12">IF(BF138="","",EXP($I138+$J138*LN(LN(BF138) + ($K138/2))))</f>
        <v>7.0703446646899177</v>
      </c>
      <c r="W138">
        <f t="shared" si="12"/>
        <v>10.749840815577965</v>
      </c>
      <c r="X138">
        <f t="shared" si="12"/>
        <v>13.372486170344912</v>
      </c>
      <c r="Y138">
        <f t="shared" si="12"/>
        <v>15.441910250389732</v>
      </c>
      <c r="Z138">
        <f t="shared" si="12"/>
        <v>17.165024672527309</v>
      </c>
      <c r="AA138">
        <f t="shared" si="12"/>
        <v>18.648687546206613</v>
      </c>
      <c r="AB138">
        <f t="shared" si="12"/>
        <v>19.955861955292118</v>
      </c>
      <c r="AC138">
        <f t="shared" si="12"/>
        <v>21.127008730402132</v>
      </c>
      <c r="AD138">
        <f t="shared" si="12"/>
        <v>22.189784400820059</v>
      </c>
      <c r="AE138">
        <f t="shared" si="12"/>
        <v>23.16398962167284</v>
      </c>
      <c r="AF138" t="str">
        <f t="shared" si="12"/>
        <v/>
      </c>
      <c r="AG138" t="str">
        <f t="shared" si="12"/>
        <v/>
      </c>
      <c r="AH138" t="str">
        <f t="shared" si="12"/>
        <v/>
      </c>
      <c r="AI138" t="str">
        <f t="shared" si="12"/>
        <v/>
      </c>
      <c r="AJ138" t="str">
        <f t="shared" si="12"/>
        <v/>
      </c>
      <c r="AK138" t="s">
        <v>209</v>
      </c>
      <c r="AL138" t="s">
        <v>101</v>
      </c>
      <c r="AM138" t="s">
        <v>102</v>
      </c>
      <c r="AN138" t="s">
        <v>25</v>
      </c>
      <c r="AO138" t="s">
        <v>24</v>
      </c>
      <c r="AP138" t="s">
        <v>35</v>
      </c>
      <c r="AQ138" t="s">
        <v>44</v>
      </c>
      <c r="AR138" t="s">
        <v>28</v>
      </c>
      <c r="AS138" s="4">
        <v>1.8553599999999999</v>
      </c>
      <c r="AT138" s="4">
        <v>1.13446</v>
      </c>
      <c r="AU138" s="4"/>
      <c r="AV138" s="4"/>
      <c r="AW138" s="4"/>
      <c r="AX138">
        <v>1.86</v>
      </c>
      <c r="AY138">
        <v>115.3</v>
      </c>
      <c r="AZ138">
        <v>0.87827</v>
      </c>
      <c r="BA138">
        <v>19</v>
      </c>
      <c r="BB138">
        <v>0.92700000000000005</v>
      </c>
      <c r="BC138">
        <v>4.0999999999999996</v>
      </c>
      <c r="BD138">
        <v>113</v>
      </c>
      <c r="BE138">
        <v>17</v>
      </c>
      <c r="BF138" s="10">
        <v>13.199959999999999</v>
      </c>
      <c r="BG138" s="10">
        <v>24.544560000000001</v>
      </c>
      <c r="BH138" s="10">
        <v>35.889159999999997</v>
      </c>
      <c r="BI138" s="10">
        <v>47.233759999999997</v>
      </c>
      <c r="BJ138" s="10">
        <v>58.578359999999996</v>
      </c>
      <c r="BK138" s="10">
        <v>69.922960000000003</v>
      </c>
      <c r="BL138" s="10">
        <v>81.267560000000003</v>
      </c>
      <c r="BM138" s="10">
        <v>92.612160000000003</v>
      </c>
      <c r="BN138" s="10">
        <v>103.95676</v>
      </c>
      <c r="BO138" s="10">
        <v>115.30136</v>
      </c>
      <c r="BP138" s="10"/>
      <c r="BQ138" s="10"/>
      <c r="BR138" s="10"/>
      <c r="BS138" s="10"/>
      <c r="BT138" s="10"/>
      <c r="BU138">
        <v>115.3</v>
      </c>
    </row>
    <row r="139" spans="1:73" x14ac:dyDescent="0.25">
      <c r="A139" t="s">
        <v>92</v>
      </c>
      <c r="B139" t="s">
        <v>103</v>
      </c>
      <c r="C139" t="s">
        <v>104</v>
      </c>
      <c r="D139" t="s">
        <v>24</v>
      </c>
      <c r="E139" t="s">
        <v>39</v>
      </c>
      <c r="F139" t="s">
        <v>30</v>
      </c>
      <c r="G139">
        <v>1</v>
      </c>
      <c r="H139" t="s">
        <v>31</v>
      </c>
      <c r="I139" s="4">
        <v>-7.3649999999999993E-2</v>
      </c>
      <c r="J139" s="4">
        <v>1.8967099999999999</v>
      </c>
      <c r="K139" s="4">
        <v>6.1019999999999998E-2</v>
      </c>
      <c r="N139">
        <v>1.52</v>
      </c>
      <c r="O139">
        <v>11.38</v>
      </c>
      <c r="P139">
        <v>0.24703</v>
      </c>
      <c r="Q139">
        <v>37</v>
      </c>
      <c r="R139">
        <v>0.755</v>
      </c>
      <c r="S139">
        <v>1.6</v>
      </c>
      <c r="T139">
        <v>15</v>
      </c>
      <c r="U139">
        <v>35</v>
      </c>
      <c r="V139">
        <f t="shared" si="12"/>
        <v>4.805622930655824</v>
      </c>
      <c r="W139">
        <f t="shared" si="12"/>
        <v>8.8497153331878966</v>
      </c>
      <c r="X139">
        <f t="shared" si="12"/>
        <v>10.97337207214629</v>
      </c>
      <c r="Y139" t="str">
        <f t="shared" si="12"/>
        <v/>
      </c>
      <c r="Z139" t="str">
        <f t="shared" si="12"/>
        <v/>
      </c>
      <c r="AA139" t="str">
        <f t="shared" si="12"/>
        <v/>
      </c>
      <c r="AB139" t="str">
        <f t="shared" si="12"/>
        <v/>
      </c>
      <c r="AC139" t="str">
        <f t="shared" si="12"/>
        <v/>
      </c>
      <c r="AD139" t="str">
        <f t="shared" si="12"/>
        <v/>
      </c>
      <c r="AE139" t="str">
        <f t="shared" si="12"/>
        <v/>
      </c>
      <c r="AF139" t="str">
        <f t="shared" si="12"/>
        <v/>
      </c>
      <c r="AG139" t="str">
        <f t="shared" si="12"/>
        <v/>
      </c>
      <c r="AH139" t="str">
        <f t="shared" si="12"/>
        <v/>
      </c>
      <c r="AI139" t="str">
        <f t="shared" si="12"/>
        <v/>
      </c>
      <c r="AJ139" t="str">
        <f t="shared" si="12"/>
        <v/>
      </c>
      <c r="AK139" t="s">
        <v>92</v>
      </c>
      <c r="AL139" t="s">
        <v>103</v>
      </c>
      <c r="AM139" t="s">
        <v>104</v>
      </c>
      <c r="AN139" t="s">
        <v>25</v>
      </c>
      <c r="AO139" t="s">
        <v>24</v>
      </c>
      <c r="AP139" t="s">
        <v>35</v>
      </c>
      <c r="AQ139" t="s">
        <v>71</v>
      </c>
      <c r="AR139" t="s">
        <v>43</v>
      </c>
      <c r="AS139" s="4">
        <v>2.5392399999999999</v>
      </c>
      <c r="AT139" s="4">
        <v>7.6819999999999999E-2</v>
      </c>
      <c r="AU139" s="4">
        <v>8.8770000000000002E-2</v>
      </c>
      <c r="AV139" s="4">
        <v>-1.72E-3</v>
      </c>
      <c r="AW139" s="4"/>
      <c r="AX139">
        <v>2.54</v>
      </c>
      <c r="AY139">
        <v>40.14</v>
      </c>
      <c r="AZ139">
        <v>6.4079999999999998E-2</v>
      </c>
      <c r="BA139">
        <v>37</v>
      </c>
      <c r="BB139">
        <v>0.93300000000000005</v>
      </c>
      <c r="BC139">
        <v>2.5</v>
      </c>
      <c r="BD139">
        <v>39.6</v>
      </c>
      <c r="BE139">
        <v>33</v>
      </c>
      <c r="BF139" s="10">
        <v>10.46444</v>
      </c>
      <c r="BG139" s="10">
        <v>25.823640000000005</v>
      </c>
      <c r="BH139" s="10">
        <v>38.296840000000003</v>
      </c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>
        <v>40.14</v>
      </c>
    </row>
    <row r="140" spans="1:73" x14ac:dyDescent="0.25">
      <c r="A140" s="5" t="s">
        <v>209</v>
      </c>
      <c r="B140" s="5" t="s">
        <v>220</v>
      </c>
      <c r="C140" s="5" t="s">
        <v>221</v>
      </c>
      <c r="D140" s="5" t="s">
        <v>24</v>
      </c>
      <c r="E140" s="5" t="s">
        <v>39</v>
      </c>
      <c r="F140" s="5" t="s">
        <v>30</v>
      </c>
      <c r="G140" s="5">
        <v>1</v>
      </c>
      <c r="H140" s="5" t="s">
        <v>31</v>
      </c>
      <c r="I140" s="6">
        <v>0.75543000000000005</v>
      </c>
      <c r="J140" s="6">
        <v>1.4818499999999999</v>
      </c>
      <c r="K140" s="6">
        <v>7.4149999999999994E-2</v>
      </c>
      <c r="L140" s="6"/>
      <c r="M140" s="6"/>
      <c r="N140" s="5">
        <v>2.17</v>
      </c>
      <c r="O140" s="5">
        <v>20.58</v>
      </c>
      <c r="P140" s="5">
        <v>0.27231</v>
      </c>
      <c r="Q140" s="5">
        <v>34</v>
      </c>
      <c r="R140" s="5">
        <v>0.83799999999999997</v>
      </c>
      <c r="S140" s="5">
        <v>1</v>
      </c>
      <c r="T140" s="5">
        <v>28</v>
      </c>
      <c r="U140" s="5">
        <v>32</v>
      </c>
      <c r="V140">
        <f t="shared" si="12"/>
        <v>8.7268939912187875</v>
      </c>
      <c r="W140">
        <f t="shared" si="12"/>
        <v>12.623319285137841</v>
      </c>
      <c r="X140">
        <f t="shared" si="12"/>
        <v>14.666007303188795</v>
      </c>
      <c r="Y140">
        <f t="shared" si="12"/>
        <v>16.024701861088889</v>
      </c>
      <c r="Z140">
        <f t="shared" si="12"/>
        <v>17.032001254244442</v>
      </c>
      <c r="AA140">
        <f t="shared" si="12"/>
        <v>17.82710481210335</v>
      </c>
      <c r="AB140">
        <f t="shared" si="12"/>
        <v>18.480951735182273</v>
      </c>
      <c r="AC140">
        <f t="shared" si="12"/>
        <v>19.034392863110767</v>
      </c>
      <c r="AD140">
        <f t="shared" si="12"/>
        <v>19.513011923984859</v>
      </c>
      <c r="AE140">
        <f t="shared" si="12"/>
        <v>19.933846643038745</v>
      </c>
      <c r="AF140">
        <f t="shared" si="12"/>
        <v>20.308789789284447</v>
      </c>
      <c r="AG140" t="str">
        <f t="shared" si="12"/>
        <v/>
      </c>
      <c r="AH140" t="str">
        <f t="shared" si="12"/>
        <v/>
      </c>
      <c r="AI140" t="str">
        <f t="shared" si="12"/>
        <v/>
      </c>
      <c r="AJ140" t="str">
        <f t="shared" si="12"/>
        <v/>
      </c>
      <c r="AK140" s="5" t="s">
        <v>209</v>
      </c>
      <c r="AL140" s="5" t="s">
        <v>220</v>
      </c>
      <c r="AM140" s="5" t="s">
        <v>221</v>
      </c>
      <c r="AN140" s="5" t="s">
        <v>25</v>
      </c>
      <c r="AO140" s="5" t="s">
        <v>24</v>
      </c>
      <c r="AP140" s="5" t="s">
        <v>35</v>
      </c>
      <c r="AQ140" s="5">
        <v>1</v>
      </c>
      <c r="AR140" s="5" t="s">
        <v>31</v>
      </c>
      <c r="AS140" s="6">
        <v>0.18690999999999999</v>
      </c>
      <c r="AT140" s="6">
        <v>2.8078699999999999</v>
      </c>
      <c r="AU140" s="6">
        <v>4.2009999999999999E-2</v>
      </c>
      <c r="AV140" s="6"/>
      <c r="AW140" s="6"/>
      <c r="AX140" s="5">
        <v>1.66</v>
      </c>
      <c r="AY140" s="5">
        <v>97.17</v>
      </c>
      <c r="AZ140" s="5">
        <v>0.20496</v>
      </c>
      <c r="BA140" s="5">
        <v>57</v>
      </c>
      <c r="BB140" s="5">
        <v>0.93400000000000005</v>
      </c>
      <c r="BC140" s="5">
        <v>1</v>
      </c>
      <c r="BD140" s="5">
        <v>96.8</v>
      </c>
      <c r="BE140" s="5">
        <v>55</v>
      </c>
      <c r="BF140" s="11">
        <v>12.861816291269907</v>
      </c>
      <c r="BG140" s="11">
        <v>26.770279877233424</v>
      </c>
      <c r="BH140" s="11">
        <v>38.144760914985461</v>
      </c>
      <c r="BI140" s="11">
        <v>47.848014581680467</v>
      </c>
      <c r="BJ140" s="11">
        <v>56.375472153030344</v>
      </c>
      <c r="BK140" s="11">
        <v>64.024796703711743</v>
      </c>
      <c r="BL140" s="11">
        <v>70.988952520360982</v>
      </c>
      <c r="BM140" s="11">
        <v>77.400784847698006</v>
      </c>
      <c r="BN140" s="11">
        <v>83.35608467678378</v>
      </c>
      <c r="BO140" s="11">
        <v>88.926477318719336</v>
      </c>
      <c r="BP140" s="11">
        <v>94.167099745550374</v>
      </c>
      <c r="BQ140" s="11"/>
      <c r="BR140" s="11"/>
      <c r="BS140" s="11"/>
      <c r="BT140" s="11"/>
      <c r="BU140" s="5">
        <v>97.17</v>
      </c>
    </row>
    <row r="141" spans="1:73" x14ac:dyDescent="0.25">
      <c r="A141" t="s">
        <v>368</v>
      </c>
      <c r="B141" t="s">
        <v>220</v>
      </c>
      <c r="C141" t="s">
        <v>221</v>
      </c>
      <c r="D141" t="s">
        <v>24</v>
      </c>
      <c r="E141" t="s">
        <v>39</v>
      </c>
      <c r="F141" t="s">
        <v>30</v>
      </c>
      <c r="G141">
        <v>1</v>
      </c>
      <c r="H141" t="s">
        <v>31</v>
      </c>
      <c r="I141" s="4">
        <v>0.11898</v>
      </c>
      <c r="J141" s="4">
        <v>1.93702</v>
      </c>
      <c r="K141" s="4">
        <v>4.5429999999999998E-2</v>
      </c>
      <c r="N141">
        <v>1.1299999999999999</v>
      </c>
      <c r="O141">
        <v>21.74</v>
      </c>
      <c r="P141">
        <v>0.21314</v>
      </c>
      <c r="Q141">
        <v>53</v>
      </c>
      <c r="R141">
        <v>0.82199999999999995</v>
      </c>
      <c r="S141">
        <v>4</v>
      </c>
      <c r="T141">
        <v>27</v>
      </c>
      <c r="U141">
        <v>51</v>
      </c>
      <c r="V141">
        <f t="shared" si="12"/>
        <v>7.0469632825139445</v>
      </c>
      <c r="W141">
        <f t="shared" si="12"/>
        <v>11.444358040628716</v>
      </c>
      <c r="X141">
        <f t="shared" si="12"/>
        <v>13.934427060695539</v>
      </c>
      <c r="Y141">
        <f t="shared" si="12"/>
        <v>15.652277847297247</v>
      </c>
      <c r="Z141">
        <f t="shared" si="12"/>
        <v>16.955506704413715</v>
      </c>
      <c r="AA141">
        <f t="shared" si="12"/>
        <v>18.001252464087401</v>
      </c>
      <c r="AB141">
        <f t="shared" si="12"/>
        <v>18.872121277348704</v>
      </c>
      <c r="AC141">
        <f t="shared" si="12"/>
        <v>19.616756236082598</v>
      </c>
      <c r="AD141">
        <f t="shared" si="12"/>
        <v>20.266149469429141</v>
      </c>
      <c r="AE141">
        <f t="shared" si="12"/>
        <v>20.841228286558596</v>
      </c>
      <c r="AF141">
        <f t="shared" si="12"/>
        <v>21.356769575890617</v>
      </c>
      <c r="AG141" t="str">
        <f t="shared" si="12"/>
        <v/>
      </c>
      <c r="AH141" t="str">
        <f t="shared" si="12"/>
        <v/>
      </c>
      <c r="AI141" t="str">
        <f t="shared" si="12"/>
        <v/>
      </c>
      <c r="AJ141" t="str">
        <f t="shared" si="12"/>
        <v/>
      </c>
      <c r="AK141" t="s">
        <v>368</v>
      </c>
      <c r="AL141" t="s">
        <v>220</v>
      </c>
      <c r="AM141" t="s">
        <v>221</v>
      </c>
      <c r="AN141" t="s">
        <v>25</v>
      </c>
      <c r="AO141" t="s">
        <v>24</v>
      </c>
      <c r="AP141" t="s">
        <v>35</v>
      </c>
      <c r="AQ141">
        <v>1</v>
      </c>
      <c r="AR141" t="s">
        <v>31</v>
      </c>
      <c r="AS141" s="4">
        <v>0.18690999999999999</v>
      </c>
      <c r="AT141" s="4">
        <v>2.8078699999999999</v>
      </c>
      <c r="AU141" s="4">
        <v>4.2009999999999999E-2</v>
      </c>
      <c r="AV141" s="4"/>
      <c r="AW141" s="4"/>
      <c r="AX141">
        <v>1.66</v>
      </c>
      <c r="AY141">
        <v>97.17</v>
      </c>
      <c r="AZ141">
        <v>0.20496</v>
      </c>
      <c r="BA141">
        <v>57</v>
      </c>
      <c r="BB141">
        <v>0.93400000000000005</v>
      </c>
      <c r="BC141">
        <v>4.0999999999999996</v>
      </c>
      <c r="BD141">
        <v>120.7</v>
      </c>
      <c r="BE141">
        <v>55</v>
      </c>
      <c r="BF141" s="11">
        <v>12.861816291269907</v>
      </c>
      <c r="BG141" s="11">
        <v>26.770279877233424</v>
      </c>
      <c r="BH141" s="11">
        <v>38.144760914985461</v>
      </c>
      <c r="BI141" s="11">
        <v>47.848014581680467</v>
      </c>
      <c r="BJ141" s="11">
        <v>56.375472153030344</v>
      </c>
      <c r="BK141" s="11">
        <v>64.024796703711743</v>
      </c>
      <c r="BL141" s="11">
        <v>70.988952520360982</v>
      </c>
      <c r="BM141" s="11">
        <v>77.400784847698006</v>
      </c>
      <c r="BN141" s="11">
        <v>83.35608467678378</v>
      </c>
      <c r="BO141" s="11">
        <v>88.926477318719336</v>
      </c>
      <c r="BP141" s="11">
        <v>94.167099745550374</v>
      </c>
      <c r="BQ141" s="11"/>
      <c r="BR141" s="11"/>
      <c r="BS141" s="11"/>
      <c r="BT141" s="11"/>
      <c r="BU141">
        <v>97.17</v>
      </c>
    </row>
    <row r="142" spans="1:73" x14ac:dyDescent="0.25">
      <c r="A142" t="s">
        <v>92</v>
      </c>
      <c r="B142" t="s">
        <v>53</v>
      </c>
      <c r="C142" t="s">
        <v>54</v>
      </c>
      <c r="D142" t="s">
        <v>24</v>
      </c>
      <c r="E142" t="s">
        <v>39</v>
      </c>
      <c r="F142" t="s">
        <v>30</v>
      </c>
      <c r="G142">
        <v>1</v>
      </c>
      <c r="H142" t="s">
        <v>31</v>
      </c>
      <c r="I142" s="4">
        <v>0.21722</v>
      </c>
      <c r="J142" s="4">
        <v>1.4286300000000001</v>
      </c>
      <c r="K142" s="4">
        <v>3.2320000000000002E-2</v>
      </c>
      <c r="N142">
        <v>2.42</v>
      </c>
      <c r="O142">
        <v>9.5500000000000007</v>
      </c>
      <c r="P142">
        <v>0.17978</v>
      </c>
      <c r="Q142">
        <v>40</v>
      </c>
      <c r="R142">
        <v>0.81299999999999994</v>
      </c>
      <c r="S142">
        <v>2</v>
      </c>
      <c r="T142">
        <v>12</v>
      </c>
      <c r="U142">
        <v>38</v>
      </c>
      <c r="V142">
        <f t="shared" si="12"/>
        <v>5.3061180767313019</v>
      </c>
      <c r="W142">
        <f t="shared" si="12"/>
        <v>6.9109287347915709</v>
      </c>
      <c r="X142">
        <f t="shared" si="12"/>
        <v>7.9963703655128224</v>
      </c>
      <c r="Y142">
        <f t="shared" si="12"/>
        <v>8.8240065763516853</v>
      </c>
      <c r="Z142">
        <f t="shared" si="12"/>
        <v>9.4958678812728898</v>
      </c>
      <c r="AA142" t="str">
        <f t="shared" si="12"/>
        <v/>
      </c>
      <c r="AB142" t="str">
        <f t="shared" si="12"/>
        <v/>
      </c>
      <c r="AC142" t="str">
        <f t="shared" si="12"/>
        <v/>
      </c>
      <c r="AD142" t="str">
        <f t="shared" si="12"/>
        <v/>
      </c>
      <c r="AE142" t="str">
        <f t="shared" si="12"/>
        <v/>
      </c>
      <c r="AF142" t="str">
        <f t="shared" si="12"/>
        <v/>
      </c>
      <c r="AG142" t="str">
        <f t="shared" si="12"/>
        <v/>
      </c>
      <c r="AH142" t="str">
        <f t="shared" si="12"/>
        <v/>
      </c>
      <c r="AI142" t="str">
        <f t="shared" si="12"/>
        <v/>
      </c>
      <c r="AJ142" t="str">
        <f t="shared" si="12"/>
        <v/>
      </c>
      <c r="AK142" t="s">
        <v>92</v>
      </c>
      <c r="AL142" t="s">
        <v>53</v>
      </c>
      <c r="AM142" t="s">
        <v>54</v>
      </c>
      <c r="AN142" t="s">
        <v>25</v>
      </c>
      <c r="AO142" t="s">
        <v>24</v>
      </c>
      <c r="AP142" t="s">
        <v>35</v>
      </c>
      <c r="AQ142" t="s">
        <v>36</v>
      </c>
      <c r="AR142" t="s">
        <v>28</v>
      </c>
      <c r="AS142" s="4">
        <v>3.8514200000000001</v>
      </c>
      <c r="AT142" s="4">
        <v>1.1732800000000001</v>
      </c>
      <c r="AU142" s="4"/>
      <c r="AV142" s="4"/>
      <c r="AW142" s="4"/>
      <c r="AX142">
        <v>3.85</v>
      </c>
      <c r="AY142">
        <v>62.52</v>
      </c>
      <c r="AZ142">
        <v>22.50113</v>
      </c>
      <c r="BA142">
        <v>42</v>
      </c>
      <c r="BB142">
        <v>0.80900000000000005</v>
      </c>
      <c r="BC142">
        <v>2.5</v>
      </c>
      <c r="BD142">
        <v>76.599999999999994</v>
      </c>
      <c r="BE142">
        <v>40</v>
      </c>
      <c r="BF142" s="10">
        <v>15.584220000000002</v>
      </c>
      <c r="BG142" s="10">
        <v>27.317020000000003</v>
      </c>
      <c r="BH142" s="10">
        <v>39.049820000000004</v>
      </c>
      <c r="BI142" s="10">
        <v>50.782620000000001</v>
      </c>
      <c r="BJ142" s="10">
        <v>62.515419999999999</v>
      </c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>
        <v>62.52</v>
      </c>
    </row>
    <row r="143" spans="1:73" x14ac:dyDescent="0.25">
      <c r="A143" t="s">
        <v>371</v>
      </c>
      <c r="B143" t="s">
        <v>398</v>
      </c>
      <c r="C143" t="s">
        <v>399</v>
      </c>
      <c r="D143" t="s">
        <v>24</v>
      </c>
      <c r="E143" t="s">
        <v>39</v>
      </c>
      <c r="F143" t="s">
        <v>30</v>
      </c>
      <c r="G143">
        <v>1</v>
      </c>
      <c r="H143" t="s">
        <v>31</v>
      </c>
      <c r="I143" s="4">
        <v>-4.3520000000000003E-2</v>
      </c>
      <c r="J143" s="4">
        <v>1.8542400000000001</v>
      </c>
      <c r="K143" s="4">
        <v>2.7449999999999999E-2</v>
      </c>
      <c r="N143">
        <v>1.43</v>
      </c>
      <c r="O143">
        <v>13.68</v>
      </c>
      <c r="P143">
        <v>0.16567999999999999</v>
      </c>
      <c r="Q143">
        <v>36</v>
      </c>
      <c r="R143">
        <v>0.90200000000000002</v>
      </c>
      <c r="S143">
        <v>1.2</v>
      </c>
      <c r="T143">
        <v>14.5</v>
      </c>
      <c r="U143">
        <v>34</v>
      </c>
      <c r="V143">
        <f t="shared" si="12"/>
        <v>5.0453897409378543</v>
      </c>
      <c r="W143">
        <f t="shared" si="12"/>
        <v>7.8572457476055622</v>
      </c>
      <c r="X143">
        <f t="shared" si="12"/>
        <v>10.067216464593521</v>
      </c>
      <c r="Y143">
        <f t="shared" si="12"/>
        <v>11.937889685396806</v>
      </c>
      <c r="Z143">
        <f t="shared" si="12"/>
        <v>13.58389647067248</v>
      </c>
      <c r="AA143" t="str">
        <f t="shared" si="12"/>
        <v/>
      </c>
      <c r="AB143" t="str">
        <f t="shared" si="12"/>
        <v/>
      </c>
      <c r="AC143" t="str">
        <f t="shared" si="12"/>
        <v/>
      </c>
      <c r="AD143" t="str">
        <f t="shared" si="12"/>
        <v/>
      </c>
      <c r="AE143" t="str">
        <f t="shared" si="12"/>
        <v/>
      </c>
      <c r="AF143" t="str">
        <f t="shared" si="12"/>
        <v/>
      </c>
      <c r="AG143" t="str">
        <f t="shared" si="12"/>
        <v/>
      </c>
      <c r="AH143" t="str">
        <f t="shared" si="12"/>
        <v/>
      </c>
      <c r="AI143" t="str">
        <f t="shared" si="12"/>
        <v/>
      </c>
      <c r="AJ143" t="str">
        <f t="shared" si="12"/>
        <v/>
      </c>
      <c r="AK143" t="s">
        <v>371</v>
      </c>
      <c r="AL143" t="s">
        <v>398</v>
      </c>
      <c r="AM143" t="s">
        <v>399</v>
      </c>
      <c r="AN143" t="s">
        <v>25</v>
      </c>
      <c r="AO143" t="s">
        <v>24</v>
      </c>
      <c r="AP143" t="s">
        <v>35</v>
      </c>
      <c r="AQ143" t="s">
        <v>71</v>
      </c>
      <c r="AR143" t="s">
        <v>33</v>
      </c>
      <c r="AS143" s="4">
        <v>2.4178199999999999</v>
      </c>
      <c r="AT143" s="4">
        <v>0.81691000000000003</v>
      </c>
      <c r="AU143" s="4">
        <v>8.5000000000000006E-3</v>
      </c>
      <c r="AV143" s="4"/>
      <c r="AW143" s="4"/>
      <c r="AX143">
        <v>2.42</v>
      </c>
      <c r="AY143">
        <v>64.510000000000005</v>
      </c>
      <c r="AZ143">
        <v>0.11521000000000001</v>
      </c>
      <c r="BA143">
        <v>37</v>
      </c>
      <c r="BB143">
        <v>0.89600000000000002</v>
      </c>
      <c r="BC143">
        <v>2.5</v>
      </c>
      <c r="BD143">
        <v>70.599999999999994</v>
      </c>
      <c r="BE143">
        <v>34</v>
      </c>
      <c r="BF143" s="11">
        <v>11.436919999999999</v>
      </c>
      <c r="BG143" s="11">
        <v>22.156019999999998</v>
      </c>
      <c r="BH143" s="11">
        <v>34.575119999999998</v>
      </c>
      <c r="BI143" s="11">
        <v>48.694220000000001</v>
      </c>
      <c r="BJ143" s="11">
        <v>64.513319999999993</v>
      </c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>
        <v>64.510000000000005</v>
      </c>
    </row>
    <row r="144" spans="1:73" x14ac:dyDescent="0.25">
      <c r="A144" t="s">
        <v>21</v>
      </c>
      <c r="B144" t="s">
        <v>56</v>
      </c>
      <c r="C144" t="s">
        <v>57</v>
      </c>
      <c r="D144" t="s">
        <v>24</v>
      </c>
      <c r="E144" t="s">
        <v>39</v>
      </c>
      <c r="F144" t="s">
        <v>30</v>
      </c>
      <c r="G144">
        <v>1</v>
      </c>
      <c r="H144" t="s">
        <v>31</v>
      </c>
      <c r="I144" s="4">
        <v>0.19747000000000001</v>
      </c>
      <c r="J144" s="4">
        <v>1.8232200000000001</v>
      </c>
      <c r="K144" s="4">
        <v>4.9270000000000001E-2</v>
      </c>
      <c r="N144">
        <v>0.56000000000000005</v>
      </c>
      <c r="O144">
        <v>19.920000000000002</v>
      </c>
      <c r="P144">
        <v>0.22195999999999999</v>
      </c>
      <c r="Q144">
        <v>48</v>
      </c>
      <c r="R144">
        <v>0.80600000000000005</v>
      </c>
      <c r="S144">
        <v>2.5</v>
      </c>
      <c r="T144">
        <v>25</v>
      </c>
      <c r="U144">
        <v>46</v>
      </c>
      <c r="V144">
        <f t="shared" si="12"/>
        <v>9.0636699079345924</v>
      </c>
      <c r="W144">
        <f t="shared" si="12"/>
        <v>13.201747125118171</v>
      </c>
      <c r="X144">
        <f t="shared" si="12"/>
        <v>15.448488466408477</v>
      </c>
      <c r="Y144">
        <f t="shared" si="12"/>
        <v>16.969605888090658</v>
      </c>
      <c r="Z144">
        <f t="shared" si="12"/>
        <v>18.110364119822258</v>
      </c>
      <c r="AA144">
        <f t="shared" si="12"/>
        <v>19.018373816917727</v>
      </c>
      <c r="AB144">
        <f t="shared" si="12"/>
        <v>19.769932577317025</v>
      </c>
      <c r="AC144" t="str">
        <f t="shared" si="12"/>
        <v/>
      </c>
      <c r="AD144" t="str">
        <f t="shared" si="12"/>
        <v/>
      </c>
      <c r="AE144" t="str">
        <f t="shared" si="12"/>
        <v/>
      </c>
      <c r="AF144" t="str">
        <f t="shared" si="12"/>
        <v/>
      </c>
      <c r="AG144" t="str">
        <f t="shared" si="12"/>
        <v/>
      </c>
      <c r="AH144" t="str">
        <f t="shared" si="12"/>
        <v/>
      </c>
      <c r="AI144" t="str">
        <f t="shared" si="12"/>
        <v/>
      </c>
      <c r="AJ144" t="str">
        <f t="shared" si="12"/>
        <v/>
      </c>
      <c r="AK144" t="s">
        <v>21</v>
      </c>
      <c r="AL144" t="s">
        <v>56</v>
      </c>
      <c r="AM144" t="s">
        <v>57</v>
      </c>
      <c r="AN144" t="s">
        <v>25</v>
      </c>
      <c r="AO144" t="s">
        <v>24</v>
      </c>
      <c r="AP144" t="s">
        <v>35</v>
      </c>
      <c r="AQ144">
        <v>1</v>
      </c>
      <c r="AR144" t="s">
        <v>31</v>
      </c>
      <c r="AS144" s="4">
        <v>0.76105</v>
      </c>
      <c r="AT144" s="4">
        <v>2.6362000000000001</v>
      </c>
      <c r="AU144" s="4">
        <v>3.8390000000000001E-2</v>
      </c>
      <c r="AV144" s="4"/>
      <c r="AW144" s="4"/>
      <c r="AX144">
        <v>0.88</v>
      </c>
      <c r="AY144">
        <v>99</v>
      </c>
      <c r="AZ144">
        <v>0.19595000000000001</v>
      </c>
      <c r="BA144">
        <v>48</v>
      </c>
      <c r="BB144">
        <v>0.93600000000000005</v>
      </c>
      <c r="BC144">
        <v>2.2999999999999998</v>
      </c>
      <c r="BD144">
        <v>93.2</v>
      </c>
      <c r="BE144">
        <v>46</v>
      </c>
      <c r="BF144" s="11">
        <v>19.719566115607893</v>
      </c>
      <c r="BG144" s="11">
        <v>39.263537230019473</v>
      </c>
      <c r="BH144" s="11">
        <v>54.758404212871461</v>
      </c>
      <c r="BI144" s="11">
        <v>67.749945168938822</v>
      </c>
      <c r="BJ144" s="11">
        <v>79.033684868626466</v>
      </c>
      <c r="BK144" s="11">
        <v>89.066664220770221</v>
      </c>
      <c r="BL144" s="11">
        <v>98.137346658459037</v>
      </c>
      <c r="BM144" s="11"/>
      <c r="BN144" s="11"/>
      <c r="BO144" s="11"/>
      <c r="BP144" s="11"/>
      <c r="BQ144" s="11"/>
      <c r="BR144" s="11"/>
      <c r="BS144" s="11"/>
      <c r="BT144" s="11"/>
      <c r="BU144">
        <v>99</v>
      </c>
    </row>
    <row r="145" spans="1:73" x14ac:dyDescent="0.25">
      <c r="A145" s="5" t="s">
        <v>92</v>
      </c>
      <c r="B145" s="5" t="s">
        <v>56</v>
      </c>
      <c r="C145" s="5" t="s">
        <v>57</v>
      </c>
      <c r="D145" s="5" t="s">
        <v>24</v>
      </c>
      <c r="E145" s="5" t="s">
        <v>39</v>
      </c>
      <c r="F145" s="5" t="s">
        <v>30</v>
      </c>
      <c r="G145" s="5">
        <v>1</v>
      </c>
      <c r="H145" s="5" t="s">
        <v>31</v>
      </c>
      <c r="I145" s="6">
        <v>4.3470000000000002E-2</v>
      </c>
      <c r="J145" s="6">
        <v>2.1181399999999999</v>
      </c>
      <c r="K145" s="6">
        <v>3.2809999999999999E-2</v>
      </c>
      <c r="L145" s="6"/>
      <c r="M145" s="6"/>
      <c r="N145" s="5">
        <v>1.81</v>
      </c>
      <c r="O145" s="5">
        <v>24.81</v>
      </c>
      <c r="P145" s="5">
        <v>0.18113000000000001</v>
      </c>
      <c r="Q145" s="5">
        <v>50</v>
      </c>
      <c r="R145" s="5">
        <v>0.92400000000000004</v>
      </c>
      <c r="S145" s="5">
        <v>2.1</v>
      </c>
      <c r="T145" s="5">
        <v>29</v>
      </c>
      <c r="U145" s="5">
        <v>48</v>
      </c>
      <c r="V145">
        <f t="shared" si="12"/>
        <v>12.385028528660619</v>
      </c>
      <c r="W145">
        <f t="shared" si="12"/>
        <v>17.425760644963894</v>
      </c>
      <c r="X145">
        <f t="shared" si="12"/>
        <v>20.496074644022752</v>
      </c>
      <c r="Y145">
        <f t="shared" si="12"/>
        <v>22.495625926188506</v>
      </c>
      <c r="Z145">
        <f t="shared" si="12"/>
        <v>23.766778973007391</v>
      </c>
      <c r="AA145">
        <f t="shared" si="12"/>
        <v>24.467776245211621</v>
      </c>
      <c r="AB145">
        <f t="shared" si="12"/>
        <v>24.671133381613739</v>
      </c>
      <c r="AC145" t="str">
        <f t="shared" si="12"/>
        <v/>
      </c>
      <c r="AD145" t="str">
        <f t="shared" si="12"/>
        <v/>
      </c>
      <c r="AE145" t="str">
        <f t="shared" si="12"/>
        <v/>
      </c>
      <c r="AF145" t="str">
        <f t="shared" si="12"/>
        <v/>
      </c>
      <c r="AG145" t="str">
        <f t="shared" si="12"/>
        <v/>
      </c>
      <c r="AH145" t="str">
        <f t="shared" si="12"/>
        <v/>
      </c>
      <c r="AI145" t="str">
        <f t="shared" si="12"/>
        <v/>
      </c>
      <c r="AJ145" t="str">
        <f t="shared" si="12"/>
        <v/>
      </c>
      <c r="AK145" s="5" t="s">
        <v>92</v>
      </c>
      <c r="AL145" s="5" t="s">
        <v>56</v>
      </c>
      <c r="AM145" s="5" t="s">
        <v>57</v>
      </c>
      <c r="AN145" s="5" t="s">
        <v>25</v>
      </c>
      <c r="AO145" s="5" t="s">
        <v>24</v>
      </c>
      <c r="AP145" s="5" t="s">
        <v>35</v>
      </c>
      <c r="AQ145" s="5" t="s">
        <v>36</v>
      </c>
      <c r="AR145" s="5" t="s">
        <v>33</v>
      </c>
      <c r="AS145" s="6">
        <v>2.6024600000000002</v>
      </c>
      <c r="AT145" s="6">
        <v>2.3575200000000001</v>
      </c>
      <c r="AU145" s="6">
        <v>-1.702E-2</v>
      </c>
      <c r="AV145" s="6"/>
      <c r="AW145" s="6"/>
      <c r="AX145" s="5">
        <v>2.6</v>
      </c>
      <c r="AY145" s="5">
        <v>84.26</v>
      </c>
      <c r="AZ145" s="5">
        <v>30.306239999999999</v>
      </c>
      <c r="BA145" s="5">
        <v>50</v>
      </c>
      <c r="BB145" s="5">
        <v>0.89100000000000001</v>
      </c>
      <c r="BC145" s="5">
        <v>2.5</v>
      </c>
      <c r="BD145" s="5">
        <v>97.5</v>
      </c>
      <c r="BE145" s="5">
        <v>47</v>
      </c>
      <c r="BF145" s="11">
        <v>24.475660000000005</v>
      </c>
      <c r="BG145" s="11">
        <v>42.944860000000006</v>
      </c>
      <c r="BH145" s="11">
        <v>58.010059999999996</v>
      </c>
      <c r="BI145" s="11">
        <v>69.671260000000004</v>
      </c>
      <c r="BJ145" s="11">
        <v>77.928460000000001</v>
      </c>
      <c r="BK145" s="11">
        <v>82.781660000000016</v>
      </c>
      <c r="BL145" s="11">
        <v>84.230860000000007</v>
      </c>
      <c r="BM145" s="11"/>
      <c r="BN145" s="11"/>
      <c r="BO145" s="11"/>
      <c r="BP145" s="11"/>
      <c r="BQ145" s="11"/>
      <c r="BR145" s="11"/>
      <c r="BS145" s="11"/>
      <c r="BT145" s="11"/>
      <c r="BU145" s="5">
        <v>84.26</v>
      </c>
    </row>
    <row r="146" spans="1:73" x14ac:dyDescent="0.25">
      <c r="A146" s="5" t="s">
        <v>302</v>
      </c>
      <c r="B146" s="5" t="s">
        <v>56</v>
      </c>
      <c r="C146" s="5" t="s">
        <v>57</v>
      </c>
      <c r="D146" s="5" t="s">
        <v>24</v>
      </c>
      <c r="E146" s="5" t="s">
        <v>39</v>
      </c>
      <c r="F146" s="5" t="s">
        <v>30</v>
      </c>
      <c r="G146" s="5">
        <v>1</v>
      </c>
      <c r="H146" s="5" t="s">
        <v>31</v>
      </c>
      <c r="I146" s="6">
        <v>0.19986999999999999</v>
      </c>
      <c r="J146" s="6">
        <v>2.1282999999999999</v>
      </c>
      <c r="K146" s="6">
        <v>3.236E-2</v>
      </c>
      <c r="L146" s="6"/>
      <c r="M146" s="6"/>
      <c r="N146" s="5">
        <v>1.83</v>
      </c>
      <c r="O146" s="5">
        <v>34.770000000000003</v>
      </c>
      <c r="P146" s="5">
        <v>0.17988999999999999</v>
      </c>
      <c r="Q146" s="5">
        <v>43</v>
      </c>
      <c r="R146" s="5">
        <v>0.89400000000000002</v>
      </c>
      <c r="S146" s="5">
        <v>4.5</v>
      </c>
      <c r="T146" s="5">
        <v>37</v>
      </c>
      <c r="U146" s="5">
        <v>41</v>
      </c>
      <c r="V146">
        <f t="shared" si="12"/>
        <v>12.175681371872464</v>
      </c>
      <c r="W146">
        <f t="shared" si="12"/>
        <v>19.618591142482412</v>
      </c>
      <c r="X146">
        <f t="shared" si="12"/>
        <v>24.691698045441594</v>
      </c>
      <c r="Y146">
        <f t="shared" si="12"/>
        <v>28.622604825435744</v>
      </c>
      <c r="Z146">
        <f t="shared" si="12"/>
        <v>31.864620530185427</v>
      </c>
      <c r="AA146">
        <f t="shared" si="12"/>
        <v>34.640297673431014</v>
      </c>
      <c r="AB146" t="str">
        <f t="shared" si="12"/>
        <v/>
      </c>
      <c r="AC146" t="str">
        <f t="shared" si="12"/>
        <v/>
      </c>
      <c r="AD146" t="str">
        <f t="shared" si="12"/>
        <v/>
      </c>
      <c r="AE146" t="str">
        <f t="shared" si="12"/>
        <v/>
      </c>
      <c r="AF146" t="str">
        <f t="shared" si="12"/>
        <v/>
      </c>
      <c r="AG146" t="str">
        <f t="shared" si="12"/>
        <v/>
      </c>
      <c r="AH146" t="str">
        <f t="shared" si="12"/>
        <v/>
      </c>
      <c r="AI146" t="str">
        <f t="shared" si="12"/>
        <v/>
      </c>
      <c r="AJ146" t="str">
        <f t="shared" si="12"/>
        <v/>
      </c>
      <c r="AK146" s="5" t="s">
        <v>302</v>
      </c>
      <c r="AL146" s="5" t="s">
        <v>56</v>
      </c>
      <c r="AM146" s="5" t="s">
        <v>57</v>
      </c>
      <c r="AN146" s="5" t="s">
        <v>25</v>
      </c>
      <c r="AO146" s="5" t="s">
        <v>24</v>
      </c>
      <c r="AP146" s="5" t="s">
        <v>35</v>
      </c>
      <c r="AQ146" s="5" t="s">
        <v>44</v>
      </c>
      <c r="AR146" s="5" t="s">
        <v>28</v>
      </c>
      <c r="AS146" s="6">
        <v>-1.8038799999999999</v>
      </c>
      <c r="AT146" s="6">
        <v>2.0529500000000001</v>
      </c>
      <c r="AU146" s="6"/>
      <c r="AV146" s="6"/>
      <c r="AW146" s="6"/>
      <c r="AX146" s="5">
        <v>2.2999999999999998</v>
      </c>
      <c r="AY146" s="5">
        <v>121.37</v>
      </c>
      <c r="AZ146" s="5">
        <v>1.14615</v>
      </c>
      <c r="BA146" s="5">
        <v>43</v>
      </c>
      <c r="BB146" s="5">
        <v>0.97799999999999998</v>
      </c>
      <c r="BC146" s="5">
        <v>5.6</v>
      </c>
      <c r="BD146" s="5">
        <v>114.8</v>
      </c>
      <c r="BE146" s="5">
        <v>41</v>
      </c>
      <c r="BF146" s="10">
        <v>18.725619999999999</v>
      </c>
      <c r="BG146" s="10">
        <v>39.255119999999998</v>
      </c>
      <c r="BH146" s="10">
        <v>59.784620000000004</v>
      </c>
      <c r="BI146" s="10">
        <v>80.314119999999988</v>
      </c>
      <c r="BJ146" s="10">
        <v>100.84362</v>
      </c>
      <c r="BK146" s="10">
        <v>121.37312</v>
      </c>
      <c r="BL146" s="10"/>
      <c r="BM146" s="10"/>
      <c r="BN146" s="10"/>
      <c r="BO146" s="10"/>
      <c r="BP146" s="10"/>
      <c r="BQ146" s="10"/>
      <c r="BR146" s="10"/>
      <c r="BS146" s="10"/>
      <c r="BT146" s="10"/>
      <c r="BU146" s="5">
        <v>121.37</v>
      </c>
    </row>
    <row r="147" spans="1:73" x14ac:dyDescent="0.25">
      <c r="A147" t="s">
        <v>368</v>
      </c>
      <c r="B147" t="s">
        <v>56</v>
      </c>
      <c r="C147" t="s">
        <v>57</v>
      </c>
      <c r="D147" t="s">
        <v>24</v>
      </c>
      <c r="E147" t="s">
        <v>39</v>
      </c>
      <c r="F147" t="s">
        <v>30</v>
      </c>
      <c r="G147">
        <v>1</v>
      </c>
      <c r="H147" t="s">
        <v>31</v>
      </c>
      <c r="I147" s="4">
        <v>-0.23455000000000001</v>
      </c>
      <c r="J147" s="4">
        <v>2.3344999999999998</v>
      </c>
      <c r="K147" s="4">
        <v>2.2360000000000001E-2</v>
      </c>
      <c r="N147">
        <v>1.58</v>
      </c>
      <c r="O147">
        <v>23.28</v>
      </c>
      <c r="P147">
        <v>0.14954999999999999</v>
      </c>
      <c r="Q147">
        <v>33</v>
      </c>
      <c r="R147">
        <v>0.93899999999999995</v>
      </c>
      <c r="S147">
        <v>2.5</v>
      </c>
      <c r="T147">
        <v>28</v>
      </c>
      <c r="U147">
        <v>31</v>
      </c>
      <c r="V147">
        <f t="shared" si="12"/>
        <v>7.5727237014726132</v>
      </c>
      <c r="W147">
        <f t="shared" si="12"/>
        <v>12.582328341129651</v>
      </c>
      <c r="X147">
        <f t="shared" si="12"/>
        <v>15.914054959569812</v>
      </c>
      <c r="Y147">
        <f t="shared" si="12"/>
        <v>18.311963846750981</v>
      </c>
      <c r="Z147">
        <f t="shared" si="12"/>
        <v>20.083868143694094</v>
      </c>
      <c r="AA147">
        <f t="shared" si="12"/>
        <v>21.387022239462453</v>
      </c>
      <c r="AB147">
        <f t="shared" si="12"/>
        <v>22.310724692400566</v>
      </c>
      <c r="AC147">
        <f t="shared" si="12"/>
        <v>22.907766938128823</v>
      </c>
      <c r="AD147" t="str">
        <f t="shared" si="12"/>
        <v/>
      </c>
      <c r="AE147" t="str">
        <f t="shared" si="12"/>
        <v/>
      </c>
      <c r="AF147" t="str">
        <f t="shared" si="12"/>
        <v/>
      </c>
      <c r="AG147" t="str">
        <f t="shared" si="12"/>
        <v/>
      </c>
      <c r="AH147" t="str">
        <f t="shared" si="12"/>
        <v/>
      </c>
      <c r="AI147" t="str">
        <f t="shared" si="12"/>
        <v/>
      </c>
      <c r="AJ147" t="str">
        <f t="shared" si="12"/>
        <v/>
      </c>
      <c r="AK147" t="s">
        <v>368</v>
      </c>
      <c r="AL147" t="s">
        <v>56</v>
      </c>
      <c r="AM147" t="s">
        <v>57</v>
      </c>
      <c r="AN147" t="s">
        <v>25</v>
      </c>
      <c r="AO147" t="s">
        <v>24</v>
      </c>
      <c r="AP147" t="s">
        <v>35</v>
      </c>
      <c r="AQ147" t="s">
        <v>44</v>
      </c>
      <c r="AR147" t="s">
        <v>33</v>
      </c>
      <c r="AS147" s="4">
        <v>-8.8489999999999999E-2</v>
      </c>
      <c r="AT147" s="4">
        <v>1.4597</v>
      </c>
      <c r="AU147" s="4">
        <v>-7.6299999999999996E-3</v>
      </c>
      <c r="AV147" s="4"/>
      <c r="AW147" s="4"/>
      <c r="AX147">
        <v>2.8</v>
      </c>
      <c r="AY147">
        <v>68.89</v>
      </c>
      <c r="AZ147">
        <v>0.26024999999999998</v>
      </c>
      <c r="BA147">
        <v>33</v>
      </c>
      <c r="BB147">
        <v>0.98599999999999999</v>
      </c>
      <c r="BC147">
        <v>3.8</v>
      </c>
      <c r="BD147">
        <v>73.900000000000006</v>
      </c>
      <c r="BE147">
        <v>30</v>
      </c>
      <c r="BF147" s="11">
        <v>13.745509999999999</v>
      </c>
      <c r="BG147" s="11">
        <v>26.053509999999999</v>
      </c>
      <c r="BH147" s="11">
        <v>36.835509999999999</v>
      </c>
      <c r="BI147" s="11">
        <v>46.09151</v>
      </c>
      <c r="BJ147" s="11">
        <v>53.821510000000004</v>
      </c>
      <c r="BK147" s="11">
        <v>60.025509999999997</v>
      </c>
      <c r="BL147" s="11">
        <v>64.703510000000009</v>
      </c>
      <c r="BM147" s="11">
        <v>67.85551000000001</v>
      </c>
      <c r="BN147" s="11"/>
      <c r="BO147" s="11"/>
      <c r="BP147" s="11"/>
      <c r="BQ147" s="11"/>
      <c r="BR147" s="11"/>
      <c r="BS147" s="11"/>
      <c r="BT147" s="11"/>
      <c r="BU147">
        <v>68.89</v>
      </c>
    </row>
    <row r="148" spans="1:73" x14ac:dyDescent="0.25">
      <c r="A148" t="s">
        <v>254</v>
      </c>
      <c r="B148" t="s">
        <v>58</v>
      </c>
      <c r="C148" t="s">
        <v>59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4.8590000000000001E-2</v>
      </c>
      <c r="J148" s="4">
        <v>1.73726</v>
      </c>
      <c r="K148" s="4">
        <v>3.1719999999999998E-2</v>
      </c>
      <c r="N148">
        <v>1.9</v>
      </c>
      <c r="O148">
        <v>14.9</v>
      </c>
      <c r="P148">
        <v>0.17810000000000001</v>
      </c>
      <c r="Q148">
        <v>37</v>
      </c>
      <c r="R148">
        <v>0.88600000000000001</v>
      </c>
      <c r="S148">
        <v>1.9</v>
      </c>
      <c r="T148">
        <v>17.600000000000001</v>
      </c>
      <c r="U148">
        <v>35</v>
      </c>
      <c r="V148">
        <f t="shared" si="12"/>
        <v>3.666127362937047</v>
      </c>
      <c r="W148">
        <f t="shared" si="12"/>
        <v>5.7544238607122731</v>
      </c>
      <c r="X148">
        <f t="shared" si="12"/>
        <v>7.5840830984547303</v>
      </c>
      <c r="Y148">
        <f t="shared" si="12"/>
        <v>9.2127474023358058</v>
      </c>
      <c r="Z148">
        <f t="shared" si="12"/>
        <v>10.682811017679434</v>
      </c>
      <c r="AA148">
        <f t="shared" si="12"/>
        <v>12.024718814778582</v>
      </c>
      <c r="AB148">
        <f t="shared" si="12"/>
        <v>13.260830529619392</v>
      </c>
      <c r="AC148">
        <f t="shared" si="12"/>
        <v>14.408011311178949</v>
      </c>
      <c r="AD148" t="str">
        <f t="shared" si="12"/>
        <v/>
      </c>
      <c r="AE148" t="str">
        <f t="shared" si="12"/>
        <v/>
      </c>
      <c r="AF148" t="str">
        <f t="shared" si="12"/>
        <v/>
      </c>
      <c r="AG148" t="str">
        <f t="shared" si="12"/>
        <v/>
      </c>
      <c r="AH148" t="str">
        <f t="shared" si="12"/>
        <v/>
      </c>
      <c r="AI148" t="str">
        <f t="shared" si="12"/>
        <v/>
      </c>
      <c r="AJ148" t="str">
        <f t="shared" si="12"/>
        <v/>
      </c>
      <c r="AK148" t="s">
        <v>254</v>
      </c>
      <c r="AL148" t="s">
        <v>58</v>
      </c>
      <c r="AM148" t="s">
        <v>59</v>
      </c>
      <c r="AN148" t="s">
        <v>25</v>
      </c>
      <c r="AO148" t="s">
        <v>24</v>
      </c>
      <c r="AP148" t="s">
        <v>35</v>
      </c>
      <c r="AQ148" t="s">
        <v>44</v>
      </c>
      <c r="AR148" t="s">
        <v>33</v>
      </c>
      <c r="AS148" s="4">
        <v>3.0225900000000001</v>
      </c>
      <c r="AT148" s="4">
        <v>0.37655</v>
      </c>
      <c r="AU148" s="4">
        <v>8.8900000000000003E-3</v>
      </c>
      <c r="AV148" s="4"/>
      <c r="AW148" s="4"/>
      <c r="AX148">
        <v>3.02</v>
      </c>
      <c r="AY148">
        <v>97.39</v>
      </c>
      <c r="AZ148">
        <v>0.99456</v>
      </c>
      <c r="BA148">
        <v>38</v>
      </c>
      <c r="BB148">
        <v>0.97</v>
      </c>
      <c r="BC148">
        <v>2.9</v>
      </c>
      <c r="BD148">
        <v>110</v>
      </c>
      <c r="BE148">
        <v>35</v>
      </c>
      <c r="BF148" s="11">
        <v>7.6770900000000006</v>
      </c>
      <c r="BG148" s="11">
        <v>14.109590000000001</v>
      </c>
      <c r="BH148" s="11">
        <v>22.32009</v>
      </c>
      <c r="BI148" s="11">
        <v>32.308589999999995</v>
      </c>
      <c r="BJ148" s="11">
        <v>44.075090000000003</v>
      </c>
      <c r="BK148" s="11">
        <v>57.619590000000002</v>
      </c>
      <c r="BL148" s="11">
        <v>72.942090000000007</v>
      </c>
      <c r="BM148" s="11">
        <v>90.04258999999999</v>
      </c>
      <c r="BN148" s="11"/>
      <c r="BO148" s="11"/>
      <c r="BP148" s="11"/>
      <c r="BQ148" s="11"/>
      <c r="BR148" s="11"/>
      <c r="BS148" s="11"/>
      <c r="BT148" s="11"/>
      <c r="BU148">
        <v>97.39</v>
      </c>
    </row>
    <row r="149" spans="1:73" x14ac:dyDescent="0.25">
      <c r="A149" t="s">
        <v>315</v>
      </c>
      <c r="B149" t="s">
        <v>58</v>
      </c>
      <c r="C149" t="s">
        <v>59</v>
      </c>
      <c r="D149" t="s">
        <v>24</v>
      </c>
      <c r="E149" t="s">
        <v>39</v>
      </c>
      <c r="F149" t="s">
        <v>30</v>
      </c>
      <c r="G149">
        <v>1</v>
      </c>
      <c r="H149" t="s">
        <v>31</v>
      </c>
      <c r="I149" s="4">
        <v>3.5540000000000002E-2</v>
      </c>
      <c r="J149" s="4">
        <v>1.86114</v>
      </c>
      <c r="K149" s="4">
        <v>3.1870000000000002E-2</v>
      </c>
      <c r="N149">
        <v>0.68</v>
      </c>
      <c r="O149">
        <v>17.16</v>
      </c>
      <c r="P149">
        <v>0.17852999999999999</v>
      </c>
      <c r="Q149">
        <v>66</v>
      </c>
      <c r="R149">
        <v>0.82199999999999995</v>
      </c>
      <c r="S149">
        <v>2.6</v>
      </c>
      <c r="T149">
        <v>22.6</v>
      </c>
      <c r="U149">
        <v>64</v>
      </c>
      <c r="V149">
        <f t="shared" si="12"/>
        <v>7.3257982846004044</v>
      </c>
      <c r="W149">
        <f t="shared" si="12"/>
        <v>10.421483183733526</v>
      </c>
      <c r="X149">
        <f t="shared" si="12"/>
        <v>12.097695497090854</v>
      </c>
      <c r="Y149">
        <f t="shared" si="12"/>
        <v>13.231587440371591</v>
      </c>
      <c r="Z149">
        <f t="shared" si="12"/>
        <v>14.081606654711841</v>
      </c>
      <c r="AA149">
        <f t="shared" si="12"/>
        <v>14.758043923206982</v>
      </c>
      <c r="AB149">
        <f t="shared" si="12"/>
        <v>15.317851810804626</v>
      </c>
      <c r="AC149">
        <f t="shared" si="12"/>
        <v>15.794151567938727</v>
      </c>
      <c r="AD149">
        <f t="shared" si="12"/>
        <v>16.207848474854913</v>
      </c>
      <c r="AE149">
        <f t="shared" si="12"/>
        <v>16.572954128811858</v>
      </c>
      <c r="AF149">
        <f t="shared" si="12"/>
        <v>16.899302084118009</v>
      </c>
      <c r="AG149">
        <f t="shared" si="12"/>
        <v>17.194049868432941</v>
      </c>
      <c r="AH149" t="str">
        <f t="shared" si="12"/>
        <v/>
      </c>
      <c r="AI149" t="str">
        <f t="shared" si="12"/>
        <v/>
      </c>
      <c r="AJ149" t="str">
        <f t="shared" si="12"/>
        <v/>
      </c>
      <c r="AK149" t="s">
        <v>315</v>
      </c>
      <c r="AL149" t="s">
        <v>58</v>
      </c>
      <c r="AM149" t="s">
        <v>59</v>
      </c>
      <c r="AN149" t="s">
        <v>25</v>
      </c>
      <c r="AO149" t="s">
        <v>24</v>
      </c>
      <c r="AP149" t="s">
        <v>35</v>
      </c>
      <c r="AQ149">
        <v>1</v>
      </c>
      <c r="AR149" t="s">
        <v>31</v>
      </c>
      <c r="AS149" s="4">
        <v>0.88970000000000005</v>
      </c>
      <c r="AT149" s="4">
        <v>2.2987899999999999</v>
      </c>
      <c r="AU149" s="4">
        <v>7.535E-2</v>
      </c>
      <c r="AV149" s="4"/>
      <c r="AW149" s="4"/>
      <c r="AX149">
        <v>1.18</v>
      </c>
      <c r="AY149">
        <v>89.25</v>
      </c>
      <c r="AZ149">
        <v>0.27449000000000001</v>
      </c>
      <c r="BA149">
        <v>54</v>
      </c>
      <c r="BB149">
        <v>0.86699999999999999</v>
      </c>
      <c r="BC149">
        <v>4.5</v>
      </c>
      <c r="BD149">
        <v>130.4</v>
      </c>
      <c r="BE149">
        <v>52</v>
      </c>
      <c r="BF149" s="11">
        <v>17.18907406494462</v>
      </c>
      <c r="BG149" s="11">
        <v>31.206806571960811</v>
      </c>
      <c r="BH149" s="11">
        <v>41.638940783358393</v>
      </c>
      <c r="BI149" s="11">
        <v>50.085002924470963</v>
      </c>
      <c r="BJ149" s="11">
        <v>57.248868411429569</v>
      </c>
      <c r="BK149" s="11">
        <v>63.506721430949156</v>
      </c>
      <c r="BL149" s="11">
        <v>69.085460229334984</v>
      </c>
      <c r="BM149" s="11">
        <v>74.133527320643154</v>
      </c>
      <c r="BN149" s="11">
        <v>78.753877730952539</v>
      </c>
      <c r="BO149" s="11">
        <v>83.021133284846073</v>
      </c>
      <c r="BP149" s="11">
        <v>86.991275175821073</v>
      </c>
      <c r="BQ149" s="11">
        <v>90.707479641449865</v>
      </c>
      <c r="BR149" s="11"/>
      <c r="BS149" s="11"/>
      <c r="BT149" s="11"/>
      <c r="BU149">
        <v>89.25</v>
      </c>
    </row>
    <row r="150" spans="1:73" x14ac:dyDescent="0.25">
      <c r="A150" t="s">
        <v>302</v>
      </c>
      <c r="B150" t="s">
        <v>191</v>
      </c>
      <c r="C150" t="s">
        <v>192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 s="4">
        <v>0.20133000000000001</v>
      </c>
      <c r="J150" s="4">
        <v>1.36917</v>
      </c>
      <c r="K150" s="4">
        <v>5.4449999999999998E-2</v>
      </c>
      <c r="N150">
        <v>1.97</v>
      </c>
      <c r="O150">
        <v>9.67</v>
      </c>
      <c r="P150">
        <v>0.23333999999999999</v>
      </c>
      <c r="Q150">
        <v>28</v>
      </c>
      <c r="R150">
        <v>0.68600000000000005</v>
      </c>
      <c r="S150">
        <v>2.5</v>
      </c>
      <c r="T150">
        <v>11.5</v>
      </c>
      <c r="U150">
        <v>26</v>
      </c>
      <c r="V150">
        <f t="shared" si="12"/>
        <v>5.7305055602533104</v>
      </c>
      <c r="W150">
        <f t="shared" si="12"/>
        <v>7.5775735957725834</v>
      </c>
      <c r="X150">
        <f t="shared" si="12"/>
        <v>8.5210078366204449</v>
      </c>
      <c r="Y150">
        <f t="shared" si="12"/>
        <v>9.1424595757716247</v>
      </c>
      <c r="Z150">
        <f t="shared" si="12"/>
        <v>9.6009963915148049</v>
      </c>
      <c r="AA150" t="str">
        <f t="shared" si="12"/>
        <v/>
      </c>
      <c r="AB150" t="str">
        <f t="shared" si="12"/>
        <v/>
      </c>
      <c r="AC150" t="str">
        <f t="shared" si="12"/>
        <v/>
      </c>
      <c r="AD150" t="str">
        <f t="shared" si="12"/>
        <v/>
      </c>
      <c r="AE150" t="str">
        <f t="shared" si="12"/>
        <v/>
      </c>
      <c r="AF150" t="str">
        <f t="shared" si="12"/>
        <v/>
      </c>
      <c r="AG150" t="str">
        <f t="shared" si="12"/>
        <v/>
      </c>
      <c r="AH150" t="str">
        <f t="shared" si="12"/>
        <v/>
      </c>
      <c r="AI150" t="str">
        <f t="shared" si="12"/>
        <v/>
      </c>
      <c r="AJ150" t="str">
        <f t="shared" si="12"/>
        <v/>
      </c>
      <c r="AK150" t="s">
        <v>302</v>
      </c>
      <c r="AL150" t="s">
        <v>191</v>
      </c>
      <c r="AM150" t="s">
        <v>192</v>
      </c>
      <c r="AN150" t="s">
        <v>25</v>
      </c>
      <c r="AO150" t="s">
        <v>24</v>
      </c>
      <c r="AP150" t="s">
        <v>35</v>
      </c>
      <c r="AQ150" t="s">
        <v>36</v>
      </c>
      <c r="AR150" t="s">
        <v>60</v>
      </c>
      <c r="AS150" s="4">
        <v>0.85023000000000004</v>
      </c>
      <c r="AT150" s="4">
        <v>2.63523</v>
      </c>
      <c r="AU150" s="4">
        <v>9.0200000000000002E-3</v>
      </c>
      <c r="AV150" s="4"/>
      <c r="AW150" s="4"/>
      <c r="AX150">
        <v>3.02</v>
      </c>
      <c r="AY150">
        <v>89.12</v>
      </c>
      <c r="AZ150">
        <v>9.4950000000000007E-2</v>
      </c>
      <c r="BA150">
        <v>28</v>
      </c>
      <c r="BB150">
        <v>0.96</v>
      </c>
      <c r="BC150">
        <v>3.3</v>
      </c>
      <c r="BD150">
        <v>53.3</v>
      </c>
      <c r="BE150">
        <v>26</v>
      </c>
      <c r="BF150" s="11">
        <v>21.377932383339491</v>
      </c>
      <c r="BG150" s="11">
        <v>43.023389601040193</v>
      </c>
      <c r="BH150" s="11">
        <v>60.387969607990435</v>
      </c>
      <c r="BI150" s="11">
        <v>75.08189049652843</v>
      </c>
      <c r="BJ150" s="11">
        <v>87.945579293322538</v>
      </c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>
        <v>89.12</v>
      </c>
    </row>
    <row r="151" spans="1:73" x14ac:dyDescent="0.25">
      <c r="A151" s="5" t="s">
        <v>209</v>
      </c>
      <c r="B151" s="5" t="s">
        <v>222</v>
      </c>
      <c r="C151" s="5" t="s">
        <v>223</v>
      </c>
      <c r="D151" s="5" t="s">
        <v>24</v>
      </c>
      <c r="E151" s="5" t="s">
        <v>39</v>
      </c>
      <c r="F151" s="5" t="s">
        <v>30</v>
      </c>
      <c r="G151" s="5">
        <v>1</v>
      </c>
      <c r="H151" s="5" t="s">
        <v>31</v>
      </c>
      <c r="I151" s="6">
        <v>0.16248000000000001</v>
      </c>
      <c r="J151" s="6">
        <v>1.7149099999999999</v>
      </c>
      <c r="K151" s="6">
        <v>6.2579999999999997E-2</v>
      </c>
      <c r="L151" s="6"/>
      <c r="M151" s="6"/>
      <c r="N151" s="5">
        <v>0.98</v>
      </c>
      <c r="O151" s="5">
        <v>16.149999999999999</v>
      </c>
      <c r="P151" s="5">
        <v>0.25015999999999999</v>
      </c>
      <c r="Q151" s="5">
        <v>48</v>
      </c>
      <c r="R151" s="5">
        <v>0.77400000000000002</v>
      </c>
      <c r="S151" s="5">
        <v>2</v>
      </c>
      <c r="T151" s="5">
        <v>21</v>
      </c>
      <c r="U151" s="5">
        <v>46</v>
      </c>
      <c r="V151">
        <f t="shared" si="12"/>
        <v>5.5454724319375552</v>
      </c>
      <c r="W151">
        <f t="shared" si="12"/>
        <v>8.7855802791999231</v>
      </c>
      <c r="X151">
        <f t="shared" si="12"/>
        <v>10.569878383251687</v>
      </c>
      <c r="Y151">
        <f t="shared" si="12"/>
        <v>11.784072200786774</v>
      </c>
      <c r="Z151">
        <f t="shared" si="12"/>
        <v>12.697149179399245</v>
      </c>
      <c r="AA151">
        <f t="shared" si="12"/>
        <v>13.425198248174247</v>
      </c>
      <c r="AB151">
        <f t="shared" si="12"/>
        <v>14.02853885944605</v>
      </c>
      <c r="AC151">
        <f t="shared" si="12"/>
        <v>14.542391111224681</v>
      </c>
      <c r="AD151">
        <f t="shared" si="12"/>
        <v>14.989048072867975</v>
      </c>
      <c r="AE151">
        <f t="shared" si="12"/>
        <v>15.383483248059699</v>
      </c>
      <c r="AF151">
        <f t="shared" si="12"/>
        <v>15.736222707379119</v>
      </c>
      <c r="AG151">
        <f t="shared" si="12"/>
        <v>16.054938273080012</v>
      </c>
      <c r="AH151" t="str">
        <f t="shared" si="12"/>
        <v/>
      </c>
      <c r="AI151" t="str">
        <f t="shared" si="12"/>
        <v/>
      </c>
      <c r="AJ151" t="str">
        <f t="shared" si="12"/>
        <v/>
      </c>
      <c r="AK151" s="5" t="s">
        <v>209</v>
      </c>
      <c r="AL151" s="5" t="s">
        <v>222</v>
      </c>
      <c r="AM151" s="5" t="s">
        <v>223</v>
      </c>
      <c r="AN151" s="5" t="s">
        <v>25</v>
      </c>
      <c r="AO151" s="5" t="s">
        <v>24</v>
      </c>
      <c r="AP151" s="5" t="s">
        <v>35</v>
      </c>
      <c r="AQ151" s="5">
        <v>1</v>
      </c>
      <c r="AR151" s="5" t="s">
        <v>31</v>
      </c>
      <c r="AS151" s="6">
        <v>-6.3880000000000006E-2</v>
      </c>
      <c r="AT151" s="6">
        <v>2.93553</v>
      </c>
      <c r="AU151" s="6">
        <v>8.5569999999999993E-2</v>
      </c>
      <c r="AV151" s="6"/>
      <c r="AW151" s="6"/>
      <c r="AX151" s="5">
        <v>1.38</v>
      </c>
      <c r="AY151" s="5">
        <v>96</v>
      </c>
      <c r="AZ151" s="5">
        <v>0.29252</v>
      </c>
      <c r="BA151" s="5">
        <v>15</v>
      </c>
      <c r="BB151" s="5">
        <v>0.93500000000000005</v>
      </c>
      <c r="BC151" s="5">
        <v>4.5999999999999996</v>
      </c>
      <c r="BD151" s="5">
        <v>152.1</v>
      </c>
      <c r="BE151" s="5">
        <v>13</v>
      </c>
      <c r="BF151" s="11">
        <v>11.455759550047825</v>
      </c>
      <c r="BG151" s="11">
        <v>24.497693508275514</v>
      </c>
      <c r="BH151" s="11">
        <v>35.384715987928416</v>
      </c>
      <c r="BI151" s="11">
        <v>44.781069945943884</v>
      </c>
      <c r="BJ151" s="11">
        <v>53.105170490274297</v>
      </c>
      <c r="BK151" s="11">
        <v>60.617223724396368</v>
      </c>
      <c r="BL151" s="11">
        <v>67.489315548324342</v>
      </c>
      <c r="BM151" s="11">
        <v>73.841548201358989</v>
      </c>
      <c r="BN151" s="11">
        <v>79.761413456510397</v>
      </c>
      <c r="BO151" s="11">
        <v>85.31486108752182</v>
      </c>
      <c r="BP151" s="11">
        <v>90.552996032725758</v>
      </c>
      <c r="BQ151" s="11">
        <v>95.516331412097486</v>
      </c>
      <c r="BR151" s="11"/>
      <c r="BS151" s="11"/>
      <c r="BT151" s="11"/>
      <c r="BU151" s="5">
        <v>96</v>
      </c>
    </row>
    <row r="152" spans="1:73" x14ac:dyDescent="0.25">
      <c r="A152" t="s">
        <v>343</v>
      </c>
      <c r="B152" t="s">
        <v>352</v>
      </c>
      <c r="C152" t="s">
        <v>353</v>
      </c>
      <c r="D152" t="s">
        <v>24</v>
      </c>
      <c r="E152" t="s">
        <v>39</v>
      </c>
      <c r="F152" t="s">
        <v>30</v>
      </c>
      <c r="G152">
        <v>1</v>
      </c>
      <c r="H152" t="s">
        <v>31</v>
      </c>
      <c r="I152" s="4">
        <v>-0.38735999999999998</v>
      </c>
      <c r="J152" s="4">
        <v>1.87646</v>
      </c>
      <c r="K152" s="4">
        <v>3.2050000000000002E-2</v>
      </c>
      <c r="N152">
        <v>1.07</v>
      </c>
      <c r="O152">
        <v>10.28</v>
      </c>
      <c r="P152">
        <v>0.17904</v>
      </c>
      <c r="Q152">
        <v>36</v>
      </c>
      <c r="R152">
        <v>0.86299999999999999</v>
      </c>
      <c r="S152">
        <v>1.2</v>
      </c>
      <c r="T152">
        <v>12.1</v>
      </c>
      <c r="U152">
        <v>34</v>
      </c>
      <c r="V152">
        <f t="shared" si="12"/>
        <v>4.7310552085653619</v>
      </c>
      <c r="W152">
        <f t="shared" si="12"/>
        <v>6.6408671716486642</v>
      </c>
      <c r="X152">
        <f t="shared" si="12"/>
        <v>7.8518717805691969</v>
      </c>
      <c r="Y152">
        <f t="shared" si="12"/>
        <v>8.6936491086444665</v>
      </c>
      <c r="Z152">
        <f t="shared" si="12"/>
        <v>9.2954098356895383</v>
      </c>
      <c r="AA152">
        <f t="shared" si="12"/>
        <v>9.7207954673047503</v>
      </c>
      <c r="AB152">
        <f t="shared" si="12"/>
        <v>10.004654792335955</v>
      </c>
      <c r="AC152">
        <f t="shared" si="12"/>
        <v>10.166550699791735</v>
      </c>
      <c r="AD152">
        <f t="shared" si="12"/>
        <v>10.216503732305135</v>
      </c>
      <c r="AE152" t="str">
        <f t="shared" si="12"/>
        <v/>
      </c>
      <c r="AF152" t="str">
        <f t="shared" si="12"/>
        <v/>
      </c>
      <c r="AG152" t="str">
        <f t="shared" si="12"/>
        <v/>
      </c>
      <c r="AH152" t="str">
        <f t="shared" si="12"/>
        <v/>
      </c>
      <c r="AI152" t="str">
        <f t="shared" si="12"/>
        <v/>
      </c>
      <c r="AJ152" t="str">
        <f t="shared" si="12"/>
        <v/>
      </c>
      <c r="AK152" t="s">
        <v>343</v>
      </c>
      <c r="AL152" t="s">
        <v>352</v>
      </c>
      <c r="AM152" t="s">
        <v>353</v>
      </c>
      <c r="AN152" t="s">
        <v>25</v>
      </c>
      <c r="AO152" t="s">
        <v>24</v>
      </c>
      <c r="AP152" t="s">
        <v>35</v>
      </c>
      <c r="AQ152" t="s">
        <v>71</v>
      </c>
      <c r="AR152" t="s">
        <v>33</v>
      </c>
      <c r="AS152" s="4">
        <v>2.52528</v>
      </c>
      <c r="AT152" s="4">
        <v>1.47098</v>
      </c>
      <c r="AU152" s="4">
        <v>-8.2100000000000003E-3</v>
      </c>
      <c r="AV152" s="4"/>
      <c r="AW152" s="4"/>
      <c r="AX152">
        <v>2.5299999999999998</v>
      </c>
      <c r="AY152">
        <v>68.39</v>
      </c>
      <c r="AZ152">
        <v>0.14255000000000001</v>
      </c>
      <c r="BA152">
        <v>36</v>
      </c>
      <c r="BB152">
        <v>0.90700000000000003</v>
      </c>
      <c r="BC152">
        <v>2.5</v>
      </c>
      <c r="BD152">
        <v>72</v>
      </c>
      <c r="BE152">
        <v>33</v>
      </c>
      <c r="BF152" s="11">
        <v>16.414079999999998</v>
      </c>
      <c r="BG152" s="11">
        <v>28.660879999999999</v>
      </c>
      <c r="BH152" s="11">
        <v>39.265679999999996</v>
      </c>
      <c r="BI152" s="11">
        <v>48.228479999999998</v>
      </c>
      <c r="BJ152" s="11">
        <v>55.549279999999982</v>
      </c>
      <c r="BK152" s="11">
        <v>61.228079999999991</v>
      </c>
      <c r="BL152" s="11">
        <v>65.264879999999991</v>
      </c>
      <c r="BM152" s="11">
        <v>67.65967999999998</v>
      </c>
      <c r="BN152" s="11">
        <v>68.412479999999988</v>
      </c>
      <c r="BO152" s="11"/>
      <c r="BP152" s="11"/>
      <c r="BQ152" s="11"/>
      <c r="BR152" s="11"/>
      <c r="BS152" s="11"/>
      <c r="BT152" s="11"/>
      <c r="BU152">
        <v>68.39</v>
      </c>
    </row>
    <row r="153" spans="1:73" x14ac:dyDescent="0.25">
      <c r="A153" s="5" t="s">
        <v>343</v>
      </c>
      <c r="B153" s="5" t="s">
        <v>354</v>
      </c>
      <c r="C153" s="5" t="s">
        <v>355</v>
      </c>
      <c r="D153" s="5" t="s">
        <v>24</v>
      </c>
      <c r="E153" s="5" t="s">
        <v>39</v>
      </c>
      <c r="F153" s="5" t="s">
        <v>30</v>
      </c>
      <c r="G153" s="5">
        <v>1</v>
      </c>
      <c r="H153" s="5" t="s">
        <v>31</v>
      </c>
      <c r="I153" s="6">
        <v>0.34288999999999997</v>
      </c>
      <c r="J153" s="6">
        <v>1.39639</v>
      </c>
      <c r="K153" s="6">
        <v>3.372E-2</v>
      </c>
      <c r="L153" s="6"/>
      <c r="M153" s="6"/>
      <c r="N153" s="5">
        <v>1.99</v>
      </c>
      <c r="O153" s="5">
        <v>10.76</v>
      </c>
      <c r="P153" s="5">
        <v>0.18362999999999999</v>
      </c>
      <c r="Q153" s="5">
        <v>34</v>
      </c>
      <c r="R153" s="5">
        <v>0.82199999999999995</v>
      </c>
      <c r="S153" s="5">
        <v>2</v>
      </c>
      <c r="T153" s="5">
        <v>11.3</v>
      </c>
      <c r="U153" s="5">
        <v>32</v>
      </c>
      <c r="V153">
        <f t="shared" si="12"/>
        <v>4.8433137900419378</v>
      </c>
      <c r="W153">
        <f t="shared" si="12"/>
        <v>7.0520993318603491</v>
      </c>
      <c r="X153">
        <f t="shared" si="12"/>
        <v>8.7302799185927853</v>
      </c>
      <c r="Y153">
        <f t="shared" si="12"/>
        <v>10.104627574509266</v>
      </c>
      <c r="Z153">
        <f t="shared" si="12"/>
        <v>11.27685728590091</v>
      </c>
      <c r="AA153">
        <f t="shared" si="12"/>
        <v>12.30302849480417</v>
      </c>
      <c r="AB153">
        <f t="shared" si="12"/>
        <v>13.217894372542224</v>
      </c>
      <c r="AC153">
        <f t="shared" si="12"/>
        <v>14.044716414820952</v>
      </c>
      <c r="AD153">
        <f t="shared" si="12"/>
        <v>14.799932492387457</v>
      </c>
      <c r="AE153">
        <f t="shared" si="12"/>
        <v>15.495639992479024</v>
      </c>
      <c r="AF153">
        <f t="shared" si="12"/>
        <v>16.141028279108017</v>
      </c>
      <c r="AG153">
        <f t="shared" si="12"/>
        <v>16.743257587916631</v>
      </c>
      <c r="AH153">
        <f t="shared" si="12"/>
        <v>17.308025116598746</v>
      </c>
      <c r="AI153">
        <f t="shared" si="12"/>
        <v>17.839944269465505</v>
      </c>
      <c r="AJ153">
        <f t="shared" si="12"/>
        <v>18.342807137451036</v>
      </c>
      <c r="AK153" s="5" t="s">
        <v>343</v>
      </c>
      <c r="AL153" s="5" t="s">
        <v>354</v>
      </c>
      <c r="AM153" s="5" t="s">
        <v>355</v>
      </c>
      <c r="AN153" s="5" t="s">
        <v>25</v>
      </c>
      <c r="AO153" s="5" t="s">
        <v>24</v>
      </c>
      <c r="AP153" s="5" t="s">
        <v>35</v>
      </c>
      <c r="AQ153" s="5" t="s">
        <v>71</v>
      </c>
      <c r="AR153" s="5" t="s">
        <v>33</v>
      </c>
      <c r="AS153" s="6">
        <v>2.5333299999999999</v>
      </c>
      <c r="AT153" s="6">
        <v>0.66515000000000002</v>
      </c>
      <c r="AU153" s="6">
        <v>1.8849999999999999E-2</v>
      </c>
      <c r="AV153" s="6"/>
      <c r="AW153" s="6"/>
      <c r="AX153" s="5">
        <v>2.5299999999999998</v>
      </c>
      <c r="AY153" s="5">
        <v>70.64</v>
      </c>
      <c r="AZ153" s="5">
        <v>0.15669</v>
      </c>
      <c r="BA153" s="5">
        <v>34</v>
      </c>
      <c r="BB153" s="5">
        <v>0.873</v>
      </c>
      <c r="BC153" s="5">
        <v>2.5</v>
      </c>
      <c r="BD153" s="5">
        <v>66</v>
      </c>
      <c r="BE153" s="5">
        <v>31</v>
      </c>
      <c r="BF153" s="11">
        <v>11.06983</v>
      </c>
      <c r="BG153" s="11">
        <v>23.376329999999999</v>
      </c>
      <c r="BH153" s="11">
        <v>39.452829999999999</v>
      </c>
      <c r="BI153" s="11">
        <v>59.299329999999998</v>
      </c>
      <c r="BJ153" s="11">
        <v>82.91583</v>
      </c>
      <c r="BK153" s="11">
        <v>110.30233</v>
      </c>
      <c r="BL153" s="11">
        <v>141.45883000000001</v>
      </c>
      <c r="BM153" s="11">
        <v>176.38532999999998</v>
      </c>
      <c r="BN153" s="11">
        <v>215.08183</v>
      </c>
      <c r="BO153" s="11">
        <v>257.54833000000002</v>
      </c>
      <c r="BP153" s="11">
        <v>303.78483</v>
      </c>
      <c r="BQ153" s="11">
        <v>353.79133000000002</v>
      </c>
      <c r="BR153" s="11">
        <v>407.56783000000001</v>
      </c>
      <c r="BS153" s="11">
        <v>465.11433</v>
      </c>
      <c r="BT153" s="11">
        <v>526.43083000000001</v>
      </c>
      <c r="BU153" s="5">
        <v>70.64</v>
      </c>
    </row>
    <row r="154" spans="1:73" x14ac:dyDescent="0.25">
      <c r="A154" s="5" t="s">
        <v>178</v>
      </c>
      <c r="B154" s="5" t="s">
        <v>193</v>
      </c>
      <c r="C154" s="5" t="s">
        <v>194</v>
      </c>
      <c r="D154" s="5" t="s">
        <v>24</v>
      </c>
      <c r="E154" s="5" t="s">
        <v>39</v>
      </c>
      <c r="F154" s="5" t="s">
        <v>30</v>
      </c>
      <c r="G154" s="5">
        <v>1</v>
      </c>
      <c r="H154" s="5" t="s">
        <v>31</v>
      </c>
      <c r="I154" s="6">
        <v>-0.49939</v>
      </c>
      <c r="J154" s="6">
        <v>1.87286</v>
      </c>
      <c r="K154" s="6">
        <v>6.5339999999999995E-2</v>
      </c>
      <c r="L154" s="6"/>
      <c r="M154" s="6"/>
      <c r="N154" s="5">
        <v>1.88</v>
      </c>
      <c r="O154" s="5">
        <v>6.91</v>
      </c>
      <c r="P154" s="5">
        <v>0.25561</v>
      </c>
      <c r="Q154" s="5">
        <v>29</v>
      </c>
      <c r="R154" s="5">
        <v>0.65300000000000002</v>
      </c>
      <c r="S154" s="5">
        <v>1.9</v>
      </c>
      <c r="T154" s="5">
        <v>11</v>
      </c>
      <c r="U154" s="5">
        <v>27</v>
      </c>
      <c r="V154">
        <f t="shared" si="12"/>
        <v>3.108713978352255</v>
      </c>
      <c r="W154">
        <f t="shared" si="12"/>
        <v>4.21684347059779</v>
      </c>
      <c r="X154">
        <f t="shared" si="12"/>
        <v>5.0860697488711875</v>
      </c>
      <c r="Y154">
        <f t="shared" si="12"/>
        <v>5.8072226029965321</v>
      </c>
      <c r="Z154">
        <f t="shared" si="12"/>
        <v>6.4267034087191268</v>
      </c>
      <c r="AA154" t="str">
        <f t="shared" si="12"/>
        <v/>
      </c>
      <c r="AB154" t="str">
        <f t="shared" si="12"/>
        <v/>
      </c>
      <c r="AC154" t="str">
        <f t="shared" si="12"/>
        <v/>
      </c>
      <c r="AD154" t="str">
        <f t="shared" si="12"/>
        <v/>
      </c>
      <c r="AE154" t="str">
        <f t="shared" si="12"/>
        <v/>
      </c>
      <c r="AF154" t="str">
        <f t="shared" si="12"/>
        <v/>
      </c>
      <c r="AG154" t="str">
        <f t="shared" si="12"/>
        <v/>
      </c>
      <c r="AH154" t="str">
        <f t="shared" si="12"/>
        <v/>
      </c>
      <c r="AI154" t="str">
        <f t="shared" si="12"/>
        <v/>
      </c>
      <c r="AJ154" t="str">
        <f t="shared" si="12"/>
        <v/>
      </c>
      <c r="AK154" s="5" t="s">
        <v>178</v>
      </c>
      <c r="AL154" s="5" t="s">
        <v>193</v>
      </c>
      <c r="AM154" s="5" t="s">
        <v>194</v>
      </c>
      <c r="AN154" s="5" t="s">
        <v>25</v>
      </c>
      <c r="AO154" s="5" t="s">
        <v>24</v>
      </c>
      <c r="AP154" s="5" t="s">
        <v>35</v>
      </c>
      <c r="AQ154" s="5" t="s">
        <v>36</v>
      </c>
      <c r="AR154" s="5" t="s">
        <v>28</v>
      </c>
      <c r="AS154" s="6">
        <v>5.0137600000000004</v>
      </c>
      <c r="AT154" s="6">
        <v>0.55730999999999997</v>
      </c>
      <c r="AU154" s="6"/>
      <c r="AV154" s="6"/>
      <c r="AW154" s="6"/>
      <c r="AX154" s="5">
        <v>5.01</v>
      </c>
      <c r="AY154" s="5">
        <v>36.78</v>
      </c>
      <c r="AZ154" s="5">
        <v>4.9157999999999999</v>
      </c>
      <c r="BA154" s="5">
        <v>29</v>
      </c>
      <c r="BB154" s="5">
        <v>0.75800000000000001</v>
      </c>
      <c r="BC154" s="5">
        <v>5.0999999999999996</v>
      </c>
      <c r="BD154" s="5">
        <v>37.799999999999997</v>
      </c>
      <c r="BE154" s="5">
        <v>27</v>
      </c>
      <c r="BF154" s="10">
        <v>10.586860000000001</v>
      </c>
      <c r="BG154" s="10">
        <v>16.159960000000002</v>
      </c>
      <c r="BH154" s="10">
        <v>21.733060000000002</v>
      </c>
      <c r="BI154" s="10">
        <v>27.306160000000002</v>
      </c>
      <c r="BJ154" s="10">
        <v>32.879259999999995</v>
      </c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5">
        <v>36.78</v>
      </c>
    </row>
    <row r="155" spans="1:73" x14ac:dyDescent="0.25">
      <c r="A155" t="s">
        <v>209</v>
      </c>
      <c r="B155" t="s">
        <v>226</v>
      </c>
      <c r="C155" t="s">
        <v>227</v>
      </c>
      <c r="D155" t="s">
        <v>24</v>
      </c>
      <c r="E155" t="s">
        <v>39</v>
      </c>
      <c r="F155" t="s">
        <v>30</v>
      </c>
      <c r="G155">
        <v>1</v>
      </c>
      <c r="H155" t="s">
        <v>31</v>
      </c>
      <c r="I155" s="4">
        <v>-0.12576999999999999</v>
      </c>
      <c r="J155" s="4">
        <v>2.1959499999999998</v>
      </c>
      <c r="K155" s="4">
        <v>4.3639999999999998E-2</v>
      </c>
      <c r="N155">
        <v>1.04</v>
      </c>
      <c r="O155">
        <v>21.11</v>
      </c>
      <c r="P155">
        <v>0.2089</v>
      </c>
      <c r="Q155">
        <v>39</v>
      </c>
      <c r="R155">
        <v>0.88500000000000001</v>
      </c>
      <c r="S155">
        <v>2.5</v>
      </c>
      <c r="T155">
        <v>26</v>
      </c>
      <c r="U155">
        <v>37</v>
      </c>
      <c r="V155">
        <f t="shared" ref="V155:AJ171" si="13">IF(BF155="","",EXP($I155+$J155*LN(LN(BF155) + ($K155/2))))</f>
        <v>6.6279116338543789</v>
      </c>
      <c r="W155">
        <f t="shared" si="13"/>
        <v>10.029727521427835</v>
      </c>
      <c r="X155">
        <f t="shared" si="13"/>
        <v>12.208896380436425</v>
      </c>
      <c r="Y155">
        <f t="shared" si="13"/>
        <v>13.74578073161064</v>
      </c>
      <c r="Z155">
        <f t="shared" si="13"/>
        <v>14.913389518102909</v>
      </c>
      <c r="AA155">
        <f t="shared" si="13"/>
        <v>15.875481357732376</v>
      </c>
      <c r="AB155">
        <f t="shared" si="13"/>
        <v>16.746252328471147</v>
      </c>
      <c r="AC155">
        <f t="shared" si="13"/>
        <v>17.612284475621461</v>
      </c>
      <c r="AD155">
        <f t="shared" si="13"/>
        <v>18.540755207619554</v>
      </c>
      <c r="AE155">
        <f t="shared" si="13"/>
        <v>19.581957721856668</v>
      </c>
      <c r="AF155">
        <f t="shared" si="13"/>
        <v>20.769812780136935</v>
      </c>
      <c r="AG155" t="str">
        <f t="shared" si="13"/>
        <v/>
      </c>
      <c r="AH155" t="str">
        <f t="shared" si="13"/>
        <v/>
      </c>
      <c r="AI155" t="str">
        <f t="shared" si="13"/>
        <v/>
      </c>
      <c r="AJ155" t="str">
        <f t="shared" si="13"/>
        <v/>
      </c>
      <c r="AK155" t="s">
        <v>209</v>
      </c>
      <c r="AL155" t="s">
        <v>226</v>
      </c>
      <c r="AM155" t="s">
        <v>227</v>
      </c>
      <c r="AN155" t="s">
        <v>25</v>
      </c>
      <c r="AO155" t="s">
        <v>24</v>
      </c>
      <c r="AP155" t="s">
        <v>35</v>
      </c>
      <c r="AQ155">
        <v>1</v>
      </c>
      <c r="AR155" t="s">
        <v>43</v>
      </c>
      <c r="AS155" s="4">
        <v>1.87523</v>
      </c>
      <c r="AT155" s="4">
        <v>1.11975</v>
      </c>
      <c r="AU155" s="4">
        <v>-1.146E-2</v>
      </c>
      <c r="AV155" s="4">
        <v>6.0000000000000002E-5</v>
      </c>
      <c r="AW155" s="4"/>
      <c r="AX155">
        <v>1.88</v>
      </c>
      <c r="AY155">
        <v>67.36</v>
      </c>
      <c r="AZ155">
        <v>5.6203099999999999</v>
      </c>
      <c r="BA155">
        <v>43</v>
      </c>
      <c r="BB155">
        <v>0.97199999999999998</v>
      </c>
      <c r="BC155">
        <v>3.6</v>
      </c>
      <c r="BD155">
        <v>66</v>
      </c>
      <c r="BE155">
        <v>39</v>
      </c>
      <c r="BF155" s="10">
        <v>11.98673</v>
      </c>
      <c r="BG155" s="10">
        <v>20.166229999999999</v>
      </c>
      <c r="BH155" s="10">
        <v>26.773730000000004</v>
      </c>
      <c r="BI155" s="10">
        <v>32.169230000000006</v>
      </c>
      <c r="BJ155" s="10">
        <v>36.712730000000008</v>
      </c>
      <c r="BK155" s="10">
        <v>40.764230000000005</v>
      </c>
      <c r="BL155" s="10">
        <v>44.683730000000011</v>
      </c>
      <c r="BM155" s="10">
        <v>48.831230000000005</v>
      </c>
      <c r="BN155" s="10">
        <v>53.566730000000014</v>
      </c>
      <c r="BO155" s="10">
        <v>59.250230000000016</v>
      </c>
      <c r="BP155" s="10">
        <v>66.241730000000004</v>
      </c>
      <c r="BQ155" s="10"/>
      <c r="BR155" s="10"/>
      <c r="BS155" s="10"/>
      <c r="BT155" s="10"/>
      <c r="BU155">
        <v>67.36</v>
      </c>
    </row>
    <row r="156" spans="1:73" x14ac:dyDescent="0.25">
      <c r="A156" s="5" t="s">
        <v>271</v>
      </c>
      <c r="B156" s="5" t="s">
        <v>226</v>
      </c>
      <c r="C156" s="5" t="s">
        <v>227</v>
      </c>
      <c r="D156" s="5" t="s">
        <v>24</v>
      </c>
      <c r="E156" s="5" t="s">
        <v>39</v>
      </c>
      <c r="F156" s="5" t="s">
        <v>30</v>
      </c>
      <c r="G156" s="5">
        <v>1</v>
      </c>
      <c r="H156" s="5" t="s">
        <v>31</v>
      </c>
      <c r="I156" s="6">
        <v>-0.28182000000000001</v>
      </c>
      <c r="J156" s="6">
        <v>2.25935</v>
      </c>
      <c r="K156" s="6">
        <v>4.9930000000000002E-2</v>
      </c>
      <c r="L156" s="6"/>
      <c r="M156" s="6"/>
      <c r="N156" s="5">
        <v>1.63</v>
      </c>
      <c r="O156" s="5">
        <v>23.72</v>
      </c>
      <c r="P156" s="5">
        <v>0.22345000000000001</v>
      </c>
      <c r="Q156" s="5">
        <v>32</v>
      </c>
      <c r="R156" s="5">
        <v>0.88400000000000001</v>
      </c>
      <c r="S156" s="5">
        <v>2.5</v>
      </c>
      <c r="T156" s="5">
        <v>27</v>
      </c>
      <c r="U156" s="5">
        <v>30</v>
      </c>
      <c r="V156">
        <f t="shared" si="13"/>
        <v>6.0273598362404117</v>
      </c>
      <c r="W156">
        <f t="shared" si="13"/>
        <v>9.2261892105593493</v>
      </c>
      <c r="X156">
        <f t="shared" si="13"/>
        <v>11.292435456994982</v>
      </c>
      <c r="Y156">
        <f t="shared" si="13"/>
        <v>12.756111975491464</v>
      </c>
      <c r="Z156">
        <f t="shared" si="13"/>
        <v>13.871241931370507</v>
      </c>
      <c r="AA156">
        <f t="shared" si="13"/>
        <v>14.791965529175835</v>
      </c>
      <c r="AB156">
        <f t="shared" si="13"/>
        <v>15.626664957481207</v>
      </c>
      <c r="AC156">
        <f t="shared" si="13"/>
        <v>16.458045997118479</v>
      </c>
      <c r="AD156">
        <f t="shared" si="13"/>
        <v>17.350657406166938</v>
      </c>
      <c r="AE156">
        <f t="shared" si="13"/>
        <v>18.353156640400915</v>
      </c>
      <c r="AF156">
        <f t="shared" si="13"/>
        <v>19.498705798205265</v>
      </c>
      <c r="AG156">
        <f t="shared" si="13"/>
        <v>20.805406078673911</v>
      </c>
      <c r="AH156">
        <f t="shared" si="13"/>
        <v>22.277724325529562</v>
      </c>
      <c r="AI156" t="str">
        <f t="shared" si="13"/>
        <v/>
      </c>
      <c r="AJ156" t="str">
        <f t="shared" si="13"/>
        <v/>
      </c>
      <c r="AK156" s="5" t="s">
        <v>271</v>
      </c>
      <c r="AL156" s="5" t="s">
        <v>226</v>
      </c>
      <c r="AM156" s="5" t="s">
        <v>227</v>
      </c>
      <c r="AN156" s="5" t="s">
        <v>25</v>
      </c>
      <c r="AO156" s="5" t="s">
        <v>24</v>
      </c>
      <c r="AP156" s="5" t="s">
        <v>35</v>
      </c>
      <c r="AQ156" s="5">
        <v>1</v>
      </c>
      <c r="AR156" s="5" t="s">
        <v>43</v>
      </c>
      <c r="AS156" s="6">
        <v>1.87523</v>
      </c>
      <c r="AT156" s="6">
        <v>1.11975</v>
      </c>
      <c r="AU156" s="6">
        <v>-1.146E-2</v>
      </c>
      <c r="AV156" s="6">
        <v>6.0000000000000002E-5</v>
      </c>
      <c r="AW156" s="6"/>
      <c r="AX156" s="5">
        <v>2.98</v>
      </c>
      <c r="AY156" s="5">
        <v>96.1</v>
      </c>
      <c r="AZ156" s="5">
        <v>5.6203099999999999</v>
      </c>
      <c r="BA156" s="5">
        <v>43</v>
      </c>
      <c r="BB156" s="5">
        <v>0.97199999999999998</v>
      </c>
      <c r="BC156" s="5">
        <v>2.2000000000000002</v>
      </c>
      <c r="BD156" s="5">
        <v>95.4</v>
      </c>
      <c r="BE156" s="5">
        <v>39</v>
      </c>
      <c r="BF156" s="10">
        <v>11.98673</v>
      </c>
      <c r="BG156" s="10">
        <v>20.166229999999999</v>
      </c>
      <c r="BH156" s="10">
        <v>26.773730000000004</v>
      </c>
      <c r="BI156" s="10">
        <v>32.169230000000006</v>
      </c>
      <c r="BJ156" s="10">
        <v>36.712730000000008</v>
      </c>
      <c r="BK156" s="10">
        <v>40.764230000000005</v>
      </c>
      <c r="BL156" s="10">
        <v>44.683730000000011</v>
      </c>
      <c r="BM156" s="10">
        <v>48.831230000000005</v>
      </c>
      <c r="BN156" s="10">
        <v>53.566730000000014</v>
      </c>
      <c r="BO156" s="10">
        <v>59.250230000000016</v>
      </c>
      <c r="BP156" s="10">
        <v>66.241730000000004</v>
      </c>
      <c r="BQ156" s="10">
        <v>74.901229999999998</v>
      </c>
      <c r="BR156" s="10">
        <v>85.58872999999997</v>
      </c>
      <c r="BS156" s="10"/>
      <c r="BT156" s="10"/>
      <c r="BU156" s="5">
        <v>96.1</v>
      </c>
    </row>
    <row r="157" spans="1:73" x14ac:dyDescent="0.25">
      <c r="A157" t="s">
        <v>178</v>
      </c>
      <c r="B157" t="s">
        <v>201</v>
      </c>
      <c r="C157" t="s">
        <v>202</v>
      </c>
      <c r="D157" t="s">
        <v>24</v>
      </c>
      <c r="E157" t="s">
        <v>39</v>
      </c>
      <c r="F157" t="s">
        <v>30</v>
      </c>
      <c r="G157">
        <v>1</v>
      </c>
      <c r="H157" t="s">
        <v>31</v>
      </c>
      <c r="I157" s="4">
        <v>0.21342</v>
      </c>
      <c r="J157" s="4">
        <v>1.38995</v>
      </c>
      <c r="K157" s="4">
        <v>3.4720000000000001E-2</v>
      </c>
      <c r="N157">
        <v>3.4</v>
      </c>
      <c r="O157">
        <v>8.7100000000000009</v>
      </c>
      <c r="P157">
        <v>0.18634000000000001</v>
      </c>
      <c r="Q157">
        <v>30</v>
      </c>
      <c r="R157">
        <v>0.65700000000000003</v>
      </c>
      <c r="S157">
        <v>2.5</v>
      </c>
      <c r="T157">
        <v>10</v>
      </c>
      <c r="U157">
        <v>28</v>
      </c>
      <c r="V157">
        <f t="shared" si="13"/>
        <v>5.1005292781341645</v>
      </c>
      <c r="W157">
        <f t="shared" si="13"/>
        <v>6.2851151500577904</v>
      </c>
      <c r="X157">
        <f t="shared" si="13"/>
        <v>7.1385609435843138</v>
      </c>
      <c r="Y157">
        <f t="shared" si="13"/>
        <v>7.8097618402843221</v>
      </c>
      <c r="Z157">
        <f t="shared" si="13"/>
        <v>8.3647683573489253</v>
      </c>
      <c r="AA157" t="str">
        <f t="shared" si="13"/>
        <v/>
      </c>
      <c r="AB157" t="str">
        <f t="shared" si="13"/>
        <v/>
      </c>
      <c r="AC157" t="str">
        <f t="shared" si="13"/>
        <v/>
      </c>
      <c r="AD157" t="str">
        <f t="shared" si="13"/>
        <v/>
      </c>
      <c r="AE157" t="str">
        <f t="shared" si="13"/>
        <v/>
      </c>
      <c r="AF157" t="str">
        <f t="shared" si="13"/>
        <v/>
      </c>
      <c r="AG157" t="str">
        <f t="shared" si="13"/>
        <v/>
      </c>
      <c r="AH157" t="str">
        <f t="shared" si="13"/>
        <v/>
      </c>
      <c r="AI157" t="str">
        <f t="shared" si="13"/>
        <v/>
      </c>
      <c r="AJ157" t="str">
        <f t="shared" si="13"/>
        <v/>
      </c>
      <c r="AK157" t="s">
        <v>178</v>
      </c>
      <c r="AL157" t="s">
        <v>201</v>
      </c>
      <c r="AM157" t="s">
        <v>202</v>
      </c>
      <c r="AN157" t="s">
        <v>25</v>
      </c>
      <c r="AO157" t="s">
        <v>24</v>
      </c>
      <c r="AP157" t="s">
        <v>35</v>
      </c>
      <c r="AQ157">
        <v>1</v>
      </c>
      <c r="AR157" t="s">
        <v>28</v>
      </c>
      <c r="AS157" s="4">
        <v>6.79183</v>
      </c>
      <c r="AT157" s="4">
        <v>0.88851999999999998</v>
      </c>
      <c r="AU157" s="4"/>
      <c r="AV157" s="4"/>
      <c r="AW157" s="4"/>
      <c r="AX157">
        <v>6.79</v>
      </c>
      <c r="AY157">
        <v>56.55</v>
      </c>
      <c r="AZ157">
        <v>54.828319999999998</v>
      </c>
      <c r="BA157">
        <v>30</v>
      </c>
      <c r="BB157">
        <v>0.749</v>
      </c>
      <c r="BC157">
        <v>7.6</v>
      </c>
      <c r="BD157">
        <v>60.2</v>
      </c>
      <c r="BE157">
        <v>28</v>
      </c>
      <c r="BF157" s="10">
        <v>15.677029999999998</v>
      </c>
      <c r="BG157" s="10">
        <v>24.56223</v>
      </c>
      <c r="BH157" s="10">
        <v>33.447429999999997</v>
      </c>
      <c r="BI157" s="10">
        <v>42.332629999999995</v>
      </c>
      <c r="BJ157" s="10">
        <v>51.217829999999999</v>
      </c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>
        <v>56.55</v>
      </c>
    </row>
    <row r="158" spans="1:73" x14ac:dyDescent="0.25">
      <c r="A158" s="5" t="s">
        <v>368</v>
      </c>
      <c r="B158" s="5" t="s">
        <v>201</v>
      </c>
      <c r="C158" s="5" t="s">
        <v>202</v>
      </c>
      <c r="D158" s="5" t="s">
        <v>24</v>
      </c>
      <c r="E158" s="5" t="s">
        <v>39</v>
      </c>
      <c r="F158" s="5" t="s">
        <v>30</v>
      </c>
      <c r="G158" s="5">
        <v>1</v>
      </c>
      <c r="H158" s="5" t="s">
        <v>31</v>
      </c>
      <c r="I158" s="6">
        <v>-0.67718999999999996</v>
      </c>
      <c r="J158" s="6">
        <v>2.3286799999999999</v>
      </c>
      <c r="K158" s="6">
        <v>4.3299999999999998E-2</v>
      </c>
      <c r="L158" s="6"/>
      <c r="M158" s="6"/>
      <c r="N158" s="5">
        <v>0.39</v>
      </c>
      <c r="O158" s="5">
        <v>16.18</v>
      </c>
      <c r="P158" s="5">
        <v>0.20807999999999999</v>
      </c>
      <c r="Q158" s="5">
        <v>29</v>
      </c>
      <c r="R158" s="5">
        <v>0.874</v>
      </c>
      <c r="S158" s="5">
        <v>2</v>
      </c>
      <c r="T158" s="5">
        <v>19</v>
      </c>
      <c r="U158" s="5">
        <v>27</v>
      </c>
      <c r="V158">
        <f t="shared" si="13"/>
        <v>2.3067371137467654</v>
      </c>
      <c r="W158">
        <f t="shared" si="13"/>
        <v>6.9234303130363193</v>
      </c>
      <c r="X158">
        <f t="shared" si="13"/>
        <v>10.21418370769894</v>
      </c>
      <c r="Y158">
        <f t="shared" si="13"/>
        <v>12.71026499173275</v>
      </c>
      <c r="Z158">
        <f t="shared" si="13"/>
        <v>14.712907785703202</v>
      </c>
      <c r="AA158" t="str">
        <f t="shared" si="13"/>
        <v/>
      </c>
      <c r="AB158" t="str">
        <f t="shared" si="13"/>
        <v/>
      </c>
      <c r="AC158" t="str">
        <f t="shared" si="13"/>
        <v/>
      </c>
      <c r="AD158" t="str">
        <f t="shared" si="13"/>
        <v/>
      </c>
      <c r="AE158" t="str">
        <f t="shared" si="13"/>
        <v/>
      </c>
      <c r="AF158" t="str">
        <f t="shared" si="13"/>
        <v/>
      </c>
      <c r="AG158" t="str">
        <f t="shared" si="13"/>
        <v/>
      </c>
      <c r="AH158" t="str">
        <f t="shared" si="13"/>
        <v/>
      </c>
      <c r="AI158" t="str">
        <f t="shared" si="13"/>
        <v/>
      </c>
      <c r="AJ158" t="str">
        <f t="shared" si="13"/>
        <v/>
      </c>
      <c r="AK158" s="5" t="s">
        <v>368</v>
      </c>
      <c r="AL158" s="5" t="s">
        <v>201</v>
      </c>
      <c r="AM158" s="5" t="s">
        <v>202</v>
      </c>
      <c r="AN158" s="5" t="s">
        <v>25</v>
      </c>
      <c r="AO158" s="5" t="s">
        <v>24</v>
      </c>
      <c r="AP158" s="5" t="s">
        <v>35</v>
      </c>
      <c r="AQ158" s="5">
        <v>1</v>
      </c>
      <c r="AR158" s="5" t="s">
        <v>31</v>
      </c>
      <c r="AS158" s="6">
        <v>-1.8371999999999999</v>
      </c>
      <c r="AT158" s="6">
        <v>4.4245999999999999</v>
      </c>
      <c r="AU158" s="6">
        <v>4.2160000000000003E-2</v>
      </c>
      <c r="AV158" s="6"/>
      <c r="AW158" s="6"/>
      <c r="AX158" s="5">
        <v>1.39</v>
      </c>
      <c r="AY158" s="5">
        <v>80.31</v>
      </c>
      <c r="AZ158" s="5">
        <v>0.20533999999999999</v>
      </c>
      <c r="BA158" s="5">
        <v>29</v>
      </c>
      <c r="BB158" s="5">
        <v>0.92600000000000005</v>
      </c>
      <c r="BC158" s="5">
        <v>5.3</v>
      </c>
      <c r="BD158" s="5">
        <v>72.599999999999994</v>
      </c>
      <c r="BE158" s="5">
        <v>27</v>
      </c>
      <c r="BF158" s="11">
        <v>6.6417969731585735</v>
      </c>
      <c r="BG158" s="11">
        <v>21.082568754078956</v>
      </c>
      <c r="BH158" s="11">
        <v>36.83369118270349</v>
      </c>
      <c r="BI158" s="11">
        <v>52.643526913648373</v>
      </c>
      <c r="BJ158" s="11">
        <v>68.167925351053356</v>
      </c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5">
        <v>80.31</v>
      </c>
    </row>
    <row r="159" spans="1:73" x14ac:dyDescent="0.25">
      <c r="A159" t="s">
        <v>92</v>
      </c>
      <c r="B159" t="s">
        <v>107</v>
      </c>
      <c r="C159" t="s">
        <v>108</v>
      </c>
      <c r="D159" t="s">
        <v>24</v>
      </c>
      <c r="E159" t="s">
        <v>39</v>
      </c>
      <c r="F159" t="s">
        <v>30</v>
      </c>
      <c r="G159">
        <v>1</v>
      </c>
      <c r="H159" t="s">
        <v>31</v>
      </c>
      <c r="I159" s="4">
        <v>-9.7780000000000006E-2</v>
      </c>
      <c r="J159" s="4">
        <v>2.24377</v>
      </c>
      <c r="K159" s="4">
        <v>4.2700000000000002E-2</v>
      </c>
      <c r="N159">
        <v>1.57</v>
      </c>
      <c r="O159">
        <v>30.19</v>
      </c>
      <c r="P159">
        <v>0.20663000000000001</v>
      </c>
      <c r="Q159">
        <v>47</v>
      </c>
      <c r="R159">
        <v>0.88</v>
      </c>
      <c r="S159">
        <v>1.6</v>
      </c>
      <c r="T159">
        <v>31</v>
      </c>
      <c r="U159">
        <v>45</v>
      </c>
      <c r="V159">
        <f t="shared" si="13"/>
        <v>10.617649316570068</v>
      </c>
      <c r="W159">
        <f t="shared" si="13"/>
        <v>15.875902878688617</v>
      </c>
      <c r="X159">
        <f t="shared" si="13"/>
        <v>19.45745392495423</v>
      </c>
      <c r="Y159">
        <f t="shared" si="13"/>
        <v>22.124225670875479</v>
      </c>
      <c r="Z159">
        <f t="shared" si="13"/>
        <v>24.193086477501296</v>
      </c>
      <c r="AA159">
        <f t="shared" si="13"/>
        <v>25.828500233481563</v>
      </c>
      <c r="AB159">
        <f t="shared" si="13"/>
        <v>27.12696131561102</v>
      </c>
      <c r="AC159">
        <f t="shared" si="13"/>
        <v>28.149448497293825</v>
      </c>
      <c r="AD159">
        <f t="shared" si="13"/>
        <v>28.936211473766868</v>
      </c>
      <c r="AE159">
        <f t="shared" si="13"/>
        <v>29.514298514915929</v>
      </c>
      <c r="AF159">
        <f t="shared" si="13"/>
        <v>29.901673906809151</v>
      </c>
      <c r="AG159">
        <f t="shared" si="13"/>
        <v>30.109551139056414</v>
      </c>
      <c r="AH159" t="str">
        <f t="shared" si="13"/>
        <v/>
      </c>
      <c r="AI159" t="str">
        <f t="shared" si="13"/>
        <v/>
      </c>
      <c r="AJ159" t="str">
        <f t="shared" si="13"/>
        <v/>
      </c>
      <c r="AK159" t="s">
        <v>92</v>
      </c>
      <c r="AL159" t="s">
        <v>107</v>
      </c>
      <c r="AM159" t="s">
        <v>108</v>
      </c>
      <c r="AN159" t="s">
        <v>25</v>
      </c>
      <c r="AO159" t="s">
        <v>24</v>
      </c>
      <c r="AP159" t="s">
        <v>35</v>
      </c>
      <c r="AQ159" t="s">
        <v>44</v>
      </c>
      <c r="AR159" t="s">
        <v>33</v>
      </c>
      <c r="AS159" s="4">
        <v>2.5088900000000001</v>
      </c>
      <c r="AT159" s="4">
        <v>1.77264</v>
      </c>
      <c r="AU159" s="4">
        <v>-6.9800000000000001E-3</v>
      </c>
      <c r="AV159" s="4"/>
      <c r="AW159" s="4"/>
      <c r="AX159">
        <v>2.5099999999999998</v>
      </c>
      <c r="AY159">
        <v>114.35</v>
      </c>
      <c r="AZ159">
        <v>9.1916200000000003</v>
      </c>
      <c r="BA159">
        <v>47</v>
      </c>
      <c r="BB159">
        <v>0.86699999999999999</v>
      </c>
      <c r="BC159">
        <v>2.5</v>
      </c>
      <c r="BD159">
        <v>100.3</v>
      </c>
      <c r="BE159">
        <v>44</v>
      </c>
      <c r="BF159" s="11">
        <v>19.537289999999999</v>
      </c>
      <c r="BG159" s="11">
        <v>35.169689999999996</v>
      </c>
      <c r="BH159" s="11">
        <v>49.406090000000006</v>
      </c>
      <c r="BI159" s="11">
        <v>62.246489999999987</v>
      </c>
      <c r="BJ159" s="11">
        <v>73.690889999999996</v>
      </c>
      <c r="BK159" s="11">
        <v>83.739289999999997</v>
      </c>
      <c r="BL159" s="11">
        <v>92.391689999999997</v>
      </c>
      <c r="BM159" s="11">
        <v>99.648089999999996</v>
      </c>
      <c r="BN159" s="11">
        <v>105.50848999999999</v>
      </c>
      <c r="BO159" s="11">
        <v>109.97289000000002</v>
      </c>
      <c r="BP159" s="11">
        <v>113.04129</v>
      </c>
      <c r="BQ159" s="11">
        <v>114.71369000000001</v>
      </c>
      <c r="BR159" s="11"/>
      <c r="BS159" s="11"/>
      <c r="BT159" s="11"/>
      <c r="BU159">
        <v>114.35</v>
      </c>
    </row>
    <row r="160" spans="1:73" x14ac:dyDescent="0.25">
      <c r="A160" t="s">
        <v>92</v>
      </c>
      <c r="B160" t="s">
        <v>65</v>
      </c>
      <c r="C160" t="s">
        <v>66</v>
      </c>
      <c r="D160" t="s">
        <v>24</v>
      </c>
      <c r="E160" t="s">
        <v>39</v>
      </c>
      <c r="F160" t="s">
        <v>30</v>
      </c>
      <c r="G160">
        <v>1</v>
      </c>
      <c r="H160" t="s">
        <v>31</v>
      </c>
      <c r="I160" s="4">
        <v>0.22073000000000001</v>
      </c>
      <c r="J160" s="4">
        <v>1.95818</v>
      </c>
      <c r="K160" s="4">
        <v>1.6539999999999999E-2</v>
      </c>
      <c r="N160">
        <v>1.99</v>
      </c>
      <c r="O160">
        <v>26.52</v>
      </c>
      <c r="P160">
        <v>0.12859000000000001</v>
      </c>
      <c r="Q160">
        <v>55</v>
      </c>
      <c r="R160">
        <v>0.94599999999999995</v>
      </c>
      <c r="S160">
        <v>1.8</v>
      </c>
      <c r="T160">
        <v>26.5</v>
      </c>
      <c r="U160">
        <v>53</v>
      </c>
      <c r="V160">
        <f t="shared" si="13"/>
        <v>9.7806944342133022</v>
      </c>
      <c r="W160">
        <f t="shared" si="13"/>
        <v>14.338736501585634</v>
      </c>
      <c r="X160">
        <f t="shared" si="13"/>
        <v>17.555275069580194</v>
      </c>
      <c r="Y160">
        <f t="shared" si="13"/>
        <v>20.080332049524241</v>
      </c>
      <c r="Z160">
        <f t="shared" si="13"/>
        <v>22.175888674046803</v>
      </c>
      <c r="AA160">
        <f t="shared" si="13"/>
        <v>23.975948290122652</v>
      </c>
      <c r="AB160">
        <f t="shared" si="13"/>
        <v>25.558985587596716</v>
      </c>
      <c r="AC160" t="str">
        <f t="shared" si="13"/>
        <v/>
      </c>
      <c r="AD160" t="str">
        <f t="shared" si="13"/>
        <v/>
      </c>
      <c r="AE160" t="str">
        <f t="shared" si="13"/>
        <v/>
      </c>
      <c r="AF160" t="str">
        <f t="shared" si="13"/>
        <v/>
      </c>
      <c r="AG160" t="str">
        <f t="shared" si="13"/>
        <v/>
      </c>
      <c r="AH160" t="str">
        <f t="shared" si="13"/>
        <v/>
      </c>
      <c r="AI160" t="str">
        <f t="shared" si="13"/>
        <v/>
      </c>
      <c r="AJ160" t="str">
        <f t="shared" si="13"/>
        <v/>
      </c>
      <c r="AK160" t="s">
        <v>92</v>
      </c>
      <c r="AL160" t="s">
        <v>65</v>
      </c>
      <c r="AM160" t="s">
        <v>66</v>
      </c>
      <c r="AN160" t="s">
        <v>25</v>
      </c>
      <c r="AO160" t="s">
        <v>24</v>
      </c>
      <c r="AP160" t="s">
        <v>35</v>
      </c>
      <c r="AQ160" t="s">
        <v>71</v>
      </c>
      <c r="AR160" t="s">
        <v>28</v>
      </c>
      <c r="AS160" s="4">
        <v>2.5251600000000001</v>
      </c>
      <c r="AT160" s="4">
        <v>1.48428</v>
      </c>
      <c r="AU160" s="4"/>
      <c r="AV160" s="4"/>
      <c r="AW160" s="4"/>
      <c r="AX160">
        <v>2.5299999999999998</v>
      </c>
      <c r="AY160">
        <v>115.33</v>
      </c>
      <c r="AZ160">
        <v>0.15310000000000001</v>
      </c>
      <c r="BA160">
        <v>56</v>
      </c>
      <c r="BB160">
        <v>0.93300000000000005</v>
      </c>
      <c r="BC160">
        <v>2.5</v>
      </c>
      <c r="BD160">
        <v>104.1</v>
      </c>
      <c r="BE160">
        <v>54</v>
      </c>
      <c r="BF160" s="10">
        <v>17.36796</v>
      </c>
      <c r="BG160" s="10">
        <v>32.210760000000001</v>
      </c>
      <c r="BH160" s="10">
        <v>47.053560000000004</v>
      </c>
      <c r="BI160" s="10">
        <v>61.896360000000001</v>
      </c>
      <c r="BJ160" s="10">
        <v>76.739159999999998</v>
      </c>
      <c r="BK160" s="10">
        <v>91.581960000000009</v>
      </c>
      <c r="BL160" s="10">
        <v>106.42476000000001</v>
      </c>
      <c r="BM160" s="10"/>
      <c r="BN160" s="10"/>
      <c r="BO160" s="10"/>
      <c r="BP160" s="10"/>
      <c r="BQ160" s="10"/>
      <c r="BR160" s="10"/>
      <c r="BS160" s="10"/>
      <c r="BT160" s="10"/>
      <c r="BU160">
        <v>115.33</v>
      </c>
    </row>
    <row r="161" spans="1:73" x14ac:dyDescent="0.25">
      <c r="A161" s="5" t="s">
        <v>368</v>
      </c>
      <c r="B161" s="5" t="s">
        <v>65</v>
      </c>
      <c r="C161" s="5" t="s">
        <v>66</v>
      </c>
      <c r="D161" s="5" t="s">
        <v>24</v>
      </c>
      <c r="E161" s="5" t="s">
        <v>39</v>
      </c>
      <c r="F161" s="5" t="s">
        <v>30</v>
      </c>
      <c r="G161" s="5">
        <v>1</v>
      </c>
      <c r="H161" s="5" t="s">
        <v>31</v>
      </c>
      <c r="I161" s="6">
        <v>0.12526000000000001</v>
      </c>
      <c r="J161" s="6">
        <v>2.0745800000000001</v>
      </c>
      <c r="K161" s="6">
        <v>1.6029999999999999E-2</v>
      </c>
      <c r="L161" s="6"/>
      <c r="M161" s="6"/>
      <c r="N161" s="5">
        <v>1.76</v>
      </c>
      <c r="O161" s="5">
        <v>28.69</v>
      </c>
      <c r="P161" s="5">
        <v>0.12662999999999999</v>
      </c>
      <c r="Q161" s="5">
        <v>47</v>
      </c>
      <c r="R161" s="5">
        <v>0.92400000000000004</v>
      </c>
      <c r="S161" s="5">
        <v>3</v>
      </c>
      <c r="T161" s="5">
        <v>33</v>
      </c>
      <c r="U161" s="5">
        <v>45</v>
      </c>
      <c r="V161">
        <f t="shared" si="13"/>
        <v>9.5391770757074585</v>
      </c>
      <c r="W161">
        <f t="shared" si="13"/>
        <v>15.00731662171826</v>
      </c>
      <c r="X161">
        <f t="shared" si="13"/>
        <v>18.11010495583669</v>
      </c>
      <c r="Y161">
        <f t="shared" si="13"/>
        <v>20.25525347192951</v>
      </c>
      <c r="Z161">
        <f t="shared" si="13"/>
        <v>21.885401427905428</v>
      </c>
      <c r="AA161">
        <f t="shared" si="13"/>
        <v>23.195254083777165</v>
      </c>
      <c r="AB161">
        <f t="shared" si="13"/>
        <v>24.28729010641446</v>
      </c>
      <c r="AC161">
        <f t="shared" si="13"/>
        <v>25.221923090184088</v>
      </c>
      <c r="AD161">
        <f t="shared" si="13"/>
        <v>26.037683735186143</v>
      </c>
      <c r="AE161">
        <f t="shared" si="13"/>
        <v>26.760613397120459</v>
      </c>
      <c r="AF161">
        <f t="shared" si="13"/>
        <v>27.409115009674316</v>
      </c>
      <c r="AG161">
        <f t="shared" si="13"/>
        <v>27.996662171792966</v>
      </c>
      <c r="AH161">
        <f t="shared" si="13"/>
        <v>28.533407735512714</v>
      </c>
      <c r="AI161" t="str">
        <f t="shared" si="13"/>
        <v/>
      </c>
      <c r="AJ161" t="str">
        <f t="shared" si="13"/>
        <v/>
      </c>
      <c r="AK161" s="5" t="s">
        <v>368</v>
      </c>
      <c r="AL161" s="5" t="s">
        <v>65</v>
      </c>
      <c r="AM161" s="5" t="s">
        <v>66</v>
      </c>
      <c r="AN161" s="5" t="s">
        <v>25</v>
      </c>
      <c r="AO161" s="5" t="s">
        <v>24</v>
      </c>
      <c r="AP161" s="5" t="s">
        <v>35</v>
      </c>
      <c r="AQ161" s="5">
        <v>1</v>
      </c>
      <c r="AR161" s="5" t="s">
        <v>31</v>
      </c>
      <c r="AS161" s="6">
        <v>0.57189000000000001</v>
      </c>
      <c r="AT161" s="6">
        <v>2.61632</v>
      </c>
      <c r="AU161" s="6">
        <v>5.3240000000000003E-2</v>
      </c>
      <c r="AV161" s="6"/>
      <c r="AW161" s="6"/>
      <c r="AX161" s="5">
        <v>2.41</v>
      </c>
      <c r="AY161" s="5">
        <v>113.39</v>
      </c>
      <c r="AZ161" s="5">
        <v>0.23072999999999999</v>
      </c>
      <c r="BA161" s="5">
        <v>48</v>
      </c>
      <c r="BB161" s="5">
        <v>0.89900000000000002</v>
      </c>
      <c r="BC161" s="5">
        <v>4.5999999999999996</v>
      </c>
      <c r="BD161" s="5">
        <v>122.7</v>
      </c>
      <c r="BE161" s="5">
        <v>46</v>
      </c>
      <c r="BF161" s="11">
        <v>16.18458627951512</v>
      </c>
      <c r="BG161" s="11">
        <v>31.996694726358925</v>
      </c>
      <c r="BH161" s="11">
        <v>44.47808895089733</v>
      </c>
      <c r="BI161" s="11">
        <v>54.918172484350947</v>
      </c>
      <c r="BJ161" s="11">
        <v>63.971411950815884</v>
      </c>
      <c r="BK161" s="11">
        <v>72.011613295546837</v>
      </c>
      <c r="BL161" s="11">
        <v>79.273875100487302</v>
      </c>
      <c r="BM161" s="11">
        <v>85.916680347821313</v>
      </c>
      <c r="BN161" s="11">
        <v>92.052507986446017</v>
      </c>
      <c r="BO161" s="11">
        <v>97.764408327165128</v>
      </c>
      <c r="BP161" s="11">
        <v>103.11565373229782</v>
      </c>
      <c r="BQ161" s="11">
        <v>108.15568904175119</v>
      </c>
      <c r="BR161" s="11">
        <v>112.92397438153296</v>
      </c>
      <c r="BS161" s="11"/>
      <c r="BT161" s="11"/>
      <c r="BU161" s="5">
        <v>113.39</v>
      </c>
    </row>
    <row r="162" spans="1:73" x14ac:dyDescent="0.25">
      <c r="A162" t="s">
        <v>21</v>
      </c>
      <c r="B162" t="s">
        <v>83</v>
      </c>
      <c r="C162" t="s">
        <v>84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-0.60296000000000005</v>
      </c>
      <c r="J162" s="4">
        <v>1.67832</v>
      </c>
      <c r="K162" s="4">
        <v>6.9169999999999995E-2</v>
      </c>
      <c r="N162">
        <v>1.18</v>
      </c>
      <c r="O162">
        <v>5.72</v>
      </c>
      <c r="P162">
        <v>0.26301000000000002</v>
      </c>
      <c r="Q162">
        <v>36</v>
      </c>
      <c r="R162">
        <v>0.65400000000000003</v>
      </c>
      <c r="S162">
        <v>1.5</v>
      </c>
      <c r="T162">
        <v>8.4</v>
      </c>
      <c r="U162">
        <v>34</v>
      </c>
      <c r="V162">
        <f t="shared" si="13"/>
        <v>4.4875723674962273</v>
      </c>
      <c r="W162">
        <f t="shared" si="13"/>
        <v>4.8646702010367582</v>
      </c>
      <c r="X162">
        <f t="shared" si="13"/>
        <v>5.678957068149554</v>
      </c>
      <c r="Y162" t="str">
        <f t="shared" si="13"/>
        <v/>
      </c>
      <c r="Z162" t="str">
        <f t="shared" si="13"/>
        <v/>
      </c>
      <c r="AA162" t="str">
        <f t="shared" si="13"/>
        <v/>
      </c>
      <c r="AB162" t="str">
        <f t="shared" si="13"/>
        <v/>
      </c>
      <c r="AC162" t="str">
        <f t="shared" si="13"/>
        <v/>
      </c>
      <c r="AD162" t="str">
        <f t="shared" si="13"/>
        <v/>
      </c>
      <c r="AE162" t="str">
        <f t="shared" si="13"/>
        <v/>
      </c>
      <c r="AF162" t="str">
        <f t="shared" si="13"/>
        <v/>
      </c>
      <c r="AG162" t="str">
        <f t="shared" si="13"/>
        <v/>
      </c>
      <c r="AH162" t="str">
        <f t="shared" si="13"/>
        <v/>
      </c>
      <c r="AI162" t="str">
        <f t="shared" si="13"/>
        <v/>
      </c>
      <c r="AJ162" t="str">
        <f t="shared" si="13"/>
        <v/>
      </c>
      <c r="AK162" t="s">
        <v>21</v>
      </c>
      <c r="AL162" t="s">
        <v>83</v>
      </c>
      <c r="AM162" t="s">
        <v>84</v>
      </c>
      <c r="AN162" t="s">
        <v>25</v>
      </c>
      <c r="AO162" t="s">
        <v>24</v>
      </c>
      <c r="AP162" t="s">
        <v>35</v>
      </c>
      <c r="AQ162">
        <v>1</v>
      </c>
      <c r="AR162" t="s">
        <v>43</v>
      </c>
      <c r="AS162" s="4">
        <v>-9.7409700000000008</v>
      </c>
      <c r="AT162" s="4">
        <v>7.5086700000000004</v>
      </c>
      <c r="AU162" s="4">
        <v>-0.40910000000000002</v>
      </c>
      <c r="AV162" s="4">
        <v>7.6699999999999997E-3</v>
      </c>
      <c r="AW162" s="4"/>
      <c r="AX162">
        <v>3.7</v>
      </c>
      <c r="AY162">
        <v>54.3</v>
      </c>
      <c r="AZ162">
        <v>68.263959999999997</v>
      </c>
      <c r="BA162">
        <v>34</v>
      </c>
      <c r="BB162">
        <v>0.51700000000000002</v>
      </c>
      <c r="BC162">
        <v>4.3</v>
      </c>
      <c r="BD162">
        <v>53.1</v>
      </c>
      <c r="BE162">
        <v>30</v>
      </c>
      <c r="BF162" s="10">
        <v>32.105730000000001</v>
      </c>
      <c r="BG162" s="10">
        <v>38.152429999999995</v>
      </c>
      <c r="BH162" s="10">
        <v>54.419130000000024</v>
      </c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>
        <v>54.3</v>
      </c>
    </row>
    <row r="163" spans="1:73" x14ac:dyDescent="0.25">
      <c r="A163" s="5" t="s">
        <v>322</v>
      </c>
      <c r="B163" s="5" t="s">
        <v>339</v>
      </c>
      <c r="C163" s="5" t="s">
        <v>340</v>
      </c>
      <c r="D163" s="5" t="s">
        <v>24</v>
      </c>
      <c r="E163" s="5" t="s">
        <v>39</v>
      </c>
      <c r="F163" s="5" t="s">
        <v>30</v>
      </c>
      <c r="G163" s="5">
        <v>1</v>
      </c>
      <c r="H163" s="5" t="s">
        <v>31</v>
      </c>
      <c r="I163" s="6">
        <v>0.11955</v>
      </c>
      <c r="J163" s="6">
        <v>1.57212</v>
      </c>
      <c r="K163" s="6">
        <v>2.2020000000000001E-2</v>
      </c>
      <c r="L163" s="6"/>
      <c r="M163" s="6"/>
      <c r="N163" s="5">
        <v>1.65</v>
      </c>
      <c r="O163" s="5">
        <v>8.61</v>
      </c>
      <c r="P163" s="5">
        <v>0.14838000000000001</v>
      </c>
      <c r="Q163" s="5">
        <v>30</v>
      </c>
      <c r="R163" s="5">
        <v>0.85799999999999998</v>
      </c>
      <c r="S163" s="5">
        <v>1.8</v>
      </c>
      <c r="T163" s="5">
        <v>9.5</v>
      </c>
      <c r="U163" s="5">
        <v>28</v>
      </c>
      <c r="V163">
        <f t="shared" si="13"/>
        <v>3.6778023808078597</v>
      </c>
      <c r="W163">
        <f t="shared" si="13"/>
        <v>5.2097531808028759</v>
      </c>
      <c r="X163">
        <f t="shared" si="13"/>
        <v>6.3091026840177813</v>
      </c>
      <c r="Y163">
        <f t="shared" si="13"/>
        <v>7.174744085446056</v>
      </c>
      <c r="Z163">
        <f t="shared" si="13"/>
        <v>7.8924775016467361</v>
      </c>
      <c r="AA163">
        <f t="shared" si="13"/>
        <v>8.5075633782770606</v>
      </c>
      <c r="AB163" t="str">
        <f t="shared" si="13"/>
        <v/>
      </c>
      <c r="AC163" t="str">
        <f t="shared" si="13"/>
        <v/>
      </c>
      <c r="AD163" t="str">
        <f t="shared" si="13"/>
        <v/>
      </c>
      <c r="AE163" t="str">
        <f t="shared" si="13"/>
        <v/>
      </c>
      <c r="AF163" t="str">
        <f t="shared" si="13"/>
        <v/>
      </c>
      <c r="AG163" t="str">
        <f t="shared" si="13"/>
        <v/>
      </c>
      <c r="AH163" t="str">
        <f t="shared" si="13"/>
        <v/>
      </c>
      <c r="AI163" t="str">
        <f t="shared" si="13"/>
        <v/>
      </c>
      <c r="AJ163" t="str">
        <f t="shared" si="13"/>
        <v/>
      </c>
      <c r="AK163" s="5" t="s">
        <v>322</v>
      </c>
      <c r="AL163" s="5" t="s">
        <v>339</v>
      </c>
      <c r="AM163" s="5" t="s">
        <v>340</v>
      </c>
      <c r="AN163" s="5" t="s">
        <v>25</v>
      </c>
      <c r="AO163" s="5" t="s">
        <v>24</v>
      </c>
      <c r="AP163" s="5" t="s">
        <v>35</v>
      </c>
      <c r="AQ163" s="5" t="s">
        <v>44</v>
      </c>
      <c r="AR163" s="5" t="s">
        <v>28</v>
      </c>
      <c r="AS163" s="6">
        <v>2.5399400000000001</v>
      </c>
      <c r="AT163" s="6">
        <v>0.57160999999999995</v>
      </c>
      <c r="AU163" s="6"/>
      <c r="AV163" s="6"/>
      <c r="AW163" s="6"/>
      <c r="AX163" s="5">
        <v>2.54</v>
      </c>
      <c r="AY163" s="5">
        <v>36.840000000000003</v>
      </c>
      <c r="AZ163" s="5">
        <v>0.40155000000000002</v>
      </c>
      <c r="BA163" s="5">
        <v>30</v>
      </c>
      <c r="BB163" s="5">
        <v>0.96299999999999997</v>
      </c>
      <c r="BC163" s="5">
        <v>2.5</v>
      </c>
      <c r="BD163" s="5">
        <v>33</v>
      </c>
      <c r="BE163" s="5">
        <v>28</v>
      </c>
      <c r="BF163" s="10">
        <v>8.2560399999999987</v>
      </c>
      <c r="BG163" s="10">
        <v>13.972139999999998</v>
      </c>
      <c r="BH163" s="10">
        <v>19.68824</v>
      </c>
      <c r="BI163" s="10">
        <v>25.404339999999998</v>
      </c>
      <c r="BJ163" s="10">
        <v>31.120439999999999</v>
      </c>
      <c r="BK163" s="10">
        <v>36.836539999999999</v>
      </c>
      <c r="BL163" s="10"/>
      <c r="BM163" s="10"/>
      <c r="BN163" s="10"/>
      <c r="BO163" s="10"/>
      <c r="BP163" s="10"/>
      <c r="BQ163" s="10"/>
      <c r="BR163" s="10"/>
      <c r="BS163" s="10"/>
      <c r="BT163" s="10"/>
      <c r="BU163" s="5">
        <v>36.840000000000003</v>
      </c>
    </row>
    <row r="164" spans="1:73" x14ac:dyDescent="0.25">
      <c r="A164" s="5" t="s">
        <v>178</v>
      </c>
      <c r="B164" s="5" t="s">
        <v>205</v>
      </c>
      <c r="C164" s="5" t="s">
        <v>206</v>
      </c>
      <c r="D164" s="5" t="s">
        <v>24</v>
      </c>
      <c r="E164" s="5" t="s">
        <v>39</v>
      </c>
      <c r="F164" s="5" t="s">
        <v>30</v>
      </c>
      <c r="G164" s="5">
        <v>1</v>
      </c>
      <c r="H164" s="5" t="s">
        <v>31</v>
      </c>
      <c r="I164" s="6">
        <v>0.13464000000000001</v>
      </c>
      <c r="J164" s="6">
        <v>1.8340000000000001</v>
      </c>
      <c r="K164" s="6">
        <v>3.048E-2</v>
      </c>
      <c r="L164" s="6"/>
      <c r="M164" s="6"/>
      <c r="N164" s="5">
        <v>0.97</v>
      </c>
      <c r="O164" s="5">
        <v>20.46</v>
      </c>
      <c r="P164" s="5">
        <v>0.17459</v>
      </c>
      <c r="Q164" s="5">
        <v>68</v>
      </c>
      <c r="R164" s="5">
        <v>0.84299999999999997</v>
      </c>
      <c r="S164" s="5">
        <v>3</v>
      </c>
      <c r="T164" s="5">
        <v>23</v>
      </c>
      <c r="U164" s="5">
        <v>66</v>
      </c>
      <c r="V164">
        <f t="shared" si="13"/>
        <v>10.430586514401481</v>
      </c>
      <c r="W164">
        <f t="shared" si="13"/>
        <v>14.123087047746303</v>
      </c>
      <c r="X164">
        <f t="shared" si="13"/>
        <v>15.829800223526858</v>
      </c>
      <c r="Y164">
        <f t="shared" si="13"/>
        <v>16.776121832171448</v>
      </c>
      <c r="Z164">
        <f t="shared" si="13"/>
        <v>17.45378080220155</v>
      </c>
      <c r="AA164">
        <f t="shared" si="13"/>
        <v>18.174577666298468</v>
      </c>
      <c r="AB164">
        <f t="shared" si="13"/>
        <v>19.158048148947863</v>
      </c>
      <c r="AC164">
        <f t="shared" si="13"/>
        <v>20.524625420064936</v>
      </c>
      <c r="AD164" t="str">
        <f t="shared" si="13"/>
        <v/>
      </c>
      <c r="AE164" t="str">
        <f t="shared" si="13"/>
        <v/>
      </c>
      <c r="AF164" t="str">
        <f t="shared" si="13"/>
        <v/>
      </c>
      <c r="AG164" t="str">
        <f t="shared" si="13"/>
        <v/>
      </c>
      <c r="AH164" t="str">
        <f t="shared" si="13"/>
        <v/>
      </c>
      <c r="AI164" t="str">
        <f t="shared" si="13"/>
        <v/>
      </c>
      <c r="AJ164" t="str">
        <f t="shared" si="13"/>
        <v/>
      </c>
      <c r="AK164" s="5" t="s">
        <v>178</v>
      </c>
      <c r="AL164" s="5" t="s">
        <v>205</v>
      </c>
      <c r="AM164" s="5" t="s">
        <v>206</v>
      </c>
      <c r="AN164" s="5" t="s">
        <v>25</v>
      </c>
      <c r="AO164" s="5" t="s">
        <v>24</v>
      </c>
      <c r="AP164" s="5" t="s">
        <v>35</v>
      </c>
      <c r="AQ164" s="5" t="s">
        <v>36</v>
      </c>
      <c r="AR164" s="5" t="s">
        <v>43</v>
      </c>
      <c r="AS164" s="6">
        <v>-6.4258199999999999</v>
      </c>
      <c r="AT164" s="6">
        <v>4.0861900000000002</v>
      </c>
      <c r="AU164" s="6">
        <v>-7.2470000000000007E-2</v>
      </c>
      <c r="AV164" s="6">
        <v>5.1999999999999995E-4</v>
      </c>
      <c r="AW164" s="6"/>
      <c r="AX164" s="5">
        <v>1.46</v>
      </c>
      <c r="AY164" s="5">
        <v>120.92</v>
      </c>
      <c r="AZ164" s="5">
        <v>19.564219999999999</v>
      </c>
      <c r="BA164" s="5">
        <v>69</v>
      </c>
      <c r="BB164" s="5">
        <v>0.91300000000000003</v>
      </c>
      <c r="BC164" s="5">
        <v>4.5999999999999996</v>
      </c>
      <c r="BD164" s="5">
        <v>135.1</v>
      </c>
      <c r="BE164" s="5">
        <v>65</v>
      </c>
      <c r="BF164" s="10">
        <v>27.709080000000004</v>
      </c>
      <c r="BG164" s="10">
        <v>50.469980000000007</v>
      </c>
      <c r="BH164" s="10">
        <v>64.976879999999994</v>
      </c>
      <c r="BI164" s="10">
        <v>74.34978000000001</v>
      </c>
      <c r="BJ164" s="10">
        <v>81.708680000000015</v>
      </c>
      <c r="BK164" s="10">
        <v>90.173580000000015</v>
      </c>
      <c r="BL164" s="10">
        <v>102.86447999999999</v>
      </c>
      <c r="BM164" s="10">
        <v>122.90137999999996</v>
      </c>
      <c r="BN164" s="10"/>
      <c r="BO164" s="10"/>
      <c r="BP164" s="10"/>
      <c r="BQ164" s="10"/>
      <c r="BR164" s="10"/>
      <c r="BS164" s="10"/>
      <c r="BT164" s="10"/>
      <c r="BU164" s="5">
        <v>120.92</v>
      </c>
    </row>
    <row r="165" spans="1:73" x14ac:dyDescent="0.25">
      <c r="A165" t="s">
        <v>21</v>
      </c>
      <c r="B165" t="s">
        <v>67</v>
      </c>
      <c r="C165" t="s">
        <v>68</v>
      </c>
      <c r="D165" t="s">
        <v>24</v>
      </c>
      <c r="E165" t="s">
        <v>39</v>
      </c>
      <c r="F165" t="s">
        <v>30</v>
      </c>
      <c r="G165">
        <v>1</v>
      </c>
      <c r="H165" t="s">
        <v>31</v>
      </c>
      <c r="I165" s="4">
        <v>0.67059000000000002</v>
      </c>
      <c r="J165" s="4">
        <v>1.2379899999999999</v>
      </c>
      <c r="K165" s="4">
        <v>4.7219999999999998E-2</v>
      </c>
      <c r="N165">
        <v>1.18</v>
      </c>
      <c r="O165">
        <v>11.95</v>
      </c>
      <c r="P165">
        <v>0.21729000000000001</v>
      </c>
      <c r="Q165">
        <v>38</v>
      </c>
      <c r="R165">
        <v>0.65</v>
      </c>
      <c r="S165">
        <v>2.5</v>
      </c>
      <c r="T165">
        <v>17</v>
      </c>
      <c r="U165">
        <v>36</v>
      </c>
      <c r="V165">
        <f t="shared" si="13"/>
        <v>8.9469680944471577</v>
      </c>
      <c r="W165">
        <f t="shared" si="13"/>
        <v>10.859986959174407</v>
      </c>
      <c r="X165">
        <f t="shared" si="13"/>
        <v>11.659393374024942</v>
      </c>
      <c r="Y165">
        <f t="shared" si="13"/>
        <v>11.900824412171557</v>
      </c>
      <c r="Z165">
        <f t="shared" si="13"/>
        <v>11.691302216968154</v>
      </c>
      <c r="AA165" t="str">
        <f t="shared" si="13"/>
        <v/>
      </c>
      <c r="AB165" t="str">
        <f t="shared" si="13"/>
        <v/>
      </c>
      <c r="AC165" t="str">
        <f t="shared" si="13"/>
        <v/>
      </c>
      <c r="AD165" t="str">
        <f t="shared" si="13"/>
        <v/>
      </c>
      <c r="AE165" t="str">
        <f t="shared" si="13"/>
        <v/>
      </c>
      <c r="AF165" t="str">
        <f t="shared" si="13"/>
        <v/>
      </c>
      <c r="AG165" t="str">
        <f t="shared" si="13"/>
        <v/>
      </c>
      <c r="AH165" t="str">
        <f t="shared" si="13"/>
        <v/>
      </c>
      <c r="AI165" t="str">
        <f t="shared" si="13"/>
        <v/>
      </c>
      <c r="AJ165" t="str">
        <f t="shared" si="13"/>
        <v/>
      </c>
      <c r="AK165" t="s">
        <v>21</v>
      </c>
      <c r="AL165" t="s">
        <v>67</v>
      </c>
      <c r="AM165" t="s">
        <v>68</v>
      </c>
      <c r="AN165" t="s">
        <v>25</v>
      </c>
      <c r="AO165" t="s">
        <v>24</v>
      </c>
      <c r="AP165" t="s">
        <v>35</v>
      </c>
      <c r="AQ165" t="s">
        <v>44</v>
      </c>
      <c r="AR165" t="s">
        <v>33</v>
      </c>
      <c r="AS165" s="4">
        <v>-2.7663199999999999</v>
      </c>
      <c r="AT165" s="4">
        <v>3.70913</v>
      </c>
      <c r="AU165" s="4">
        <v>-4.5969999999999997E-2</v>
      </c>
      <c r="AV165" s="4"/>
      <c r="AW165" s="4"/>
      <c r="AX165">
        <v>0.9</v>
      </c>
      <c r="AY165">
        <v>72.040000000000006</v>
      </c>
      <c r="AZ165">
        <v>6.0218499999999997</v>
      </c>
      <c r="BA165">
        <v>38</v>
      </c>
      <c r="BB165">
        <v>0.81</v>
      </c>
      <c r="BC165">
        <v>4.4000000000000004</v>
      </c>
      <c r="BD165">
        <v>78.5</v>
      </c>
      <c r="BE165">
        <v>35</v>
      </c>
      <c r="BF165" s="11">
        <v>29.727980000000002</v>
      </c>
      <c r="BG165" s="11">
        <v>53.028280000000017</v>
      </c>
      <c r="BH165" s="11">
        <v>67.13458</v>
      </c>
      <c r="BI165" s="11">
        <v>72.046880000000016</v>
      </c>
      <c r="BJ165" s="11">
        <v>67.765180000000001</v>
      </c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>
        <v>72.040000000000006</v>
      </c>
    </row>
    <row r="166" spans="1:73" x14ac:dyDescent="0.25">
      <c r="A166" t="s">
        <v>149</v>
      </c>
      <c r="B166" t="s">
        <v>172</v>
      </c>
      <c r="C166" t="s">
        <v>173</v>
      </c>
      <c r="D166" t="s">
        <v>24</v>
      </c>
      <c r="E166" t="s">
        <v>39</v>
      </c>
      <c r="F166" t="s">
        <v>30</v>
      </c>
      <c r="G166">
        <v>1</v>
      </c>
      <c r="H166" t="s">
        <v>31</v>
      </c>
      <c r="I166" s="4">
        <v>0.33284999999999998</v>
      </c>
      <c r="J166" s="4">
        <v>1.21438</v>
      </c>
      <c r="K166" s="4">
        <v>7.5109999999999996E-2</v>
      </c>
      <c r="N166">
        <v>4.54</v>
      </c>
      <c r="O166">
        <v>7.18</v>
      </c>
      <c r="P166">
        <v>0.27406000000000003</v>
      </c>
      <c r="Q166">
        <v>29</v>
      </c>
      <c r="R166">
        <v>0.38800000000000001</v>
      </c>
      <c r="S166">
        <v>1.8</v>
      </c>
      <c r="T166">
        <v>8.5</v>
      </c>
      <c r="U166">
        <v>27</v>
      </c>
      <c r="V166">
        <f t="shared" si="13"/>
        <v>5.3654105132530532</v>
      </c>
      <c r="W166">
        <f t="shared" si="13"/>
        <v>5.6111874063188436</v>
      </c>
      <c r="X166">
        <f t="shared" si="13"/>
        <v>5.7472583180392887</v>
      </c>
      <c r="Y166">
        <f t="shared" si="13"/>
        <v>5.8463457493590409</v>
      </c>
      <c r="Z166" t="str">
        <f t="shared" si="13"/>
        <v/>
      </c>
      <c r="AA166" t="str">
        <f t="shared" si="13"/>
        <v/>
      </c>
      <c r="AB166" t="str">
        <f t="shared" si="13"/>
        <v/>
      </c>
      <c r="AC166" t="str">
        <f t="shared" si="13"/>
        <v/>
      </c>
      <c r="AD166" t="str">
        <f t="shared" si="13"/>
        <v/>
      </c>
      <c r="AE166" t="str">
        <f t="shared" si="13"/>
        <v/>
      </c>
      <c r="AF166" t="str">
        <f t="shared" si="13"/>
        <v/>
      </c>
      <c r="AG166" t="str">
        <f t="shared" si="13"/>
        <v/>
      </c>
      <c r="AH166" t="str">
        <f t="shared" si="13"/>
        <v/>
      </c>
      <c r="AI166" t="str">
        <f t="shared" si="13"/>
        <v/>
      </c>
      <c r="AJ166" t="str">
        <f t="shared" si="13"/>
        <v/>
      </c>
      <c r="AK166" t="s">
        <v>149</v>
      </c>
      <c r="AL166" t="s">
        <v>172</v>
      </c>
      <c r="AM166" t="s">
        <v>173</v>
      </c>
      <c r="AN166" t="s">
        <v>25</v>
      </c>
      <c r="AO166" t="s">
        <v>24</v>
      </c>
      <c r="AP166" t="s">
        <v>35</v>
      </c>
      <c r="AQ166" t="s">
        <v>44</v>
      </c>
      <c r="AR166" t="s">
        <v>64</v>
      </c>
      <c r="AS166" s="4">
        <v>2.6660699999999999</v>
      </c>
      <c r="AT166" s="4">
        <v>0.37611</v>
      </c>
      <c r="AU166" s="4">
        <v>2.99E-3</v>
      </c>
      <c r="AV166" s="4"/>
      <c r="AW166" s="4"/>
      <c r="AX166">
        <v>12.55</v>
      </c>
      <c r="AY166">
        <v>25.01</v>
      </c>
      <c r="AZ166">
        <v>5.4690000000000003E-2</v>
      </c>
      <c r="BA166">
        <v>29</v>
      </c>
      <c r="BB166">
        <v>0.98299999999999998</v>
      </c>
      <c r="BC166">
        <v>2.5</v>
      </c>
      <c r="BD166">
        <v>40</v>
      </c>
      <c r="BE166">
        <v>27</v>
      </c>
      <c r="BF166" s="11">
        <v>19.979523877513859</v>
      </c>
      <c r="BG166" s="11">
        <v>22.390430149249639</v>
      </c>
      <c r="BH166" s="11">
        <v>23.83908854594867</v>
      </c>
      <c r="BI166" s="11">
        <v>24.948530835215685</v>
      </c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>
        <v>25.01</v>
      </c>
    </row>
    <row r="167" spans="1:73" x14ac:dyDescent="0.25">
      <c r="A167" t="s">
        <v>254</v>
      </c>
      <c r="B167" t="s">
        <v>172</v>
      </c>
      <c r="C167" t="s">
        <v>173</v>
      </c>
      <c r="D167" t="s">
        <v>24</v>
      </c>
      <c r="E167" t="s">
        <v>39</v>
      </c>
      <c r="F167" t="s">
        <v>30</v>
      </c>
      <c r="G167">
        <v>1</v>
      </c>
      <c r="H167" t="s">
        <v>31</v>
      </c>
      <c r="I167" s="4">
        <v>0.40011000000000002</v>
      </c>
      <c r="J167" s="4">
        <v>1.39656</v>
      </c>
      <c r="K167" s="4">
        <v>1.6119999999999999E-2</v>
      </c>
      <c r="N167">
        <v>2.2799999999999998</v>
      </c>
      <c r="O167">
        <v>10.42</v>
      </c>
      <c r="P167">
        <v>0.12698000000000001</v>
      </c>
      <c r="Q167">
        <v>30</v>
      </c>
      <c r="R167">
        <v>0.84599999999999997</v>
      </c>
      <c r="S167">
        <v>2.5</v>
      </c>
      <c r="T167">
        <v>10.4</v>
      </c>
      <c r="U167">
        <v>28</v>
      </c>
      <c r="V167">
        <f t="shared" si="13"/>
        <v>4.6292627393744095</v>
      </c>
      <c r="W167">
        <f t="shared" si="13"/>
        <v>6.5664750606216522</v>
      </c>
      <c r="X167">
        <f t="shared" si="13"/>
        <v>8.0567589021104524</v>
      </c>
      <c r="Y167">
        <f t="shared" si="13"/>
        <v>9.2906647690411965</v>
      </c>
      <c r="Z167">
        <f t="shared" si="13"/>
        <v>10.353593911780825</v>
      </c>
      <c r="AA167" t="str">
        <f t="shared" si="13"/>
        <v/>
      </c>
      <c r="AB167" t="str">
        <f t="shared" si="13"/>
        <v/>
      </c>
      <c r="AC167" t="str">
        <f t="shared" si="13"/>
        <v/>
      </c>
      <c r="AD167" t="str">
        <f t="shared" si="13"/>
        <v/>
      </c>
      <c r="AE167" t="str">
        <f t="shared" si="13"/>
        <v/>
      </c>
      <c r="AF167" t="str">
        <f t="shared" si="13"/>
        <v/>
      </c>
      <c r="AG167" t="str">
        <f t="shared" si="13"/>
        <v/>
      </c>
      <c r="AH167" t="str">
        <f t="shared" si="13"/>
        <v/>
      </c>
      <c r="AI167" t="str">
        <f t="shared" si="13"/>
        <v/>
      </c>
      <c r="AJ167" t="str">
        <f t="shared" si="13"/>
        <v/>
      </c>
      <c r="AK167" t="s">
        <v>254</v>
      </c>
      <c r="AL167" t="s">
        <v>172</v>
      </c>
      <c r="AM167" t="s">
        <v>173</v>
      </c>
      <c r="AN167" t="s">
        <v>25</v>
      </c>
      <c r="AO167" t="s">
        <v>24</v>
      </c>
      <c r="AP167" t="s">
        <v>35</v>
      </c>
      <c r="AQ167" t="s">
        <v>71</v>
      </c>
      <c r="AR167" t="s">
        <v>33</v>
      </c>
      <c r="AS167" s="4">
        <v>2.84436</v>
      </c>
      <c r="AT167" s="4">
        <v>0.56298000000000004</v>
      </c>
      <c r="AU167" s="4">
        <v>9.3399999999999993E-3</v>
      </c>
      <c r="AV167" s="4"/>
      <c r="AW167" s="4"/>
      <c r="AX167">
        <v>2.84</v>
      </c>
      <c r="AY167">
        <v>54.36</v>
      </c>
      <c r="AZ167">
        <v>5.4219999999999997E-2</v>
      </c>
      <c r="BA167">
        <v>31</v>
      </c>
      <c r="BB167">
        <v>0.91100000000000003</v>
      </c>
      <c r="BC167">
        <v>2.9</v>
      </c>
      <c r="BD167">
        <v>53.5</v>
      </c>
      <c r="BE167">
        <v>28</v>
      </c>
      <c r="BF167" s="11">
        <v>9.4081600000000005</v>
      </c>
      <c r="BG167" s="11">
        <v>17.839960000000001</v>
      </c>
      <c r="BH167" s="11">
        <v>28.139760000000003</v>
      </c>
      <c r="BI167" s="11">
        <v>40.307559999999995</v>
      </c>
      <c r="BJ167" s="11">
        <v>54.343360000000004</v>
      </c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>
        <v>54.36</v>
      </c>
    </row>
    <row r="168" spans="1:73" x14ac:dyDescent="0.25">
      <c r="A168" s="5" t="s">
        <v>243</v>
      </c>
      <c r="B168" s="5" t="s">
        <v>248</v>
      </c>
      <c r="C168" s="5" t="s">
        <v>249</v>
      </c>
      <c r="D168" s="5" t="s">
        <v>24</v>
      </c>
      <c r="E168" s="5" t="s">
        <v>39</v>
      </c>
      <c r="F168" s="5" t="s">
        <v>30</v>
      </c>
      <c r="G168" s="5">
        <v>1</v>
      </c>
      <c r="H168" s="5" t="s">
        <v>31</v>
      </c>
      <c r="I168" s="6">
        <v>0.82696000000000003</v>
      </c>
      <c r="J168" s="6">
        <v>0.81066000000000005</v>
      </c>
      <c r="K168" s="6">
        <v>2.6970000000000001E-2</v>
      </c>
      <c r="L168" s="6"/>
      <c r="M168" s="6"/>
      <c r="N168" s="5">
        <v>2.2200000000000002</v>
      </c>
      <c r="O168" s="5">
        <v>6.29</v>
      </c>
      <c r="P168" s="5">
        <v>0.16422999999999999</v>
      </c>
      <c r="Q168" s="5">
        <v>25</v>
      </c>
      <c r="R168" s="5">
        <v>0.72099999999999997</v>
      </c>
      <c r="S168" s="5">
        <v>2</v>
      </c>
      <c r="T168" s="5">
        <v>7.5</v>
      </c>
      <c r="U168" s="5">
        <v>23</v>
      </c>
      <c r="V168">
        <f t="shared" si="13"/>
        <v>4.9788441875581997</v>
      </c>
      <c r="W168">
        <f t="shared" si="13"/>
        <v>5.9353123253764366</v>
      </c>
      <c r="X168" t="str">
        <f t="shared" si="13"/>
        <v/>
      </c>
      <c r="Y168" t="str">
        <f t="shared" si="13"/>
        <v/>
      </c>
      <c r="Z168" t="str">
        <f t="shared" si="13"/>
        <v/>
      </c>
      <c r="AA168" t="str">
        <f t="shared" si="13"/>
        <v/>
      </c>
      <c r="AB168" t="str">
        <f t="shared" si="13"/>
        <v/>
      </c>
      <c r="AC168" t="str">
        <f t="shared" si="13"/>
        <v/>
      </c>
      <c r="AD168" t="str">
        <f t="shared" si="13"/>
        <v/>
      </c>
      <c r="AE168" t="str">
        <f t="shared" si="13"/>
        <v/>
      </c>
      <c r="AF168" t="str">
        <f t="shared" si="13"/>
        <v/>
      </c>
      <c r="AG168" t="str">
        <f t="shared" si="13"/>
        <v/>
      </c>
      <c r="AH168" t="str">
        <f t="shared" si="13"/>
        <v/>
      </c>
      <c r="AI168" t="str">
        <f t="shared" si="13"/>
        <v/>
      </c>
      <c r="AJ168" t="str">
        <f t="shared" si="13"/>
        <v/>
      </c>
      <c r="AK168" s="5" t="s">
        <v>243</v>
      </c>
      <c r="AL168" s="5" t="s">
        <v>248</v>
      </c>
      <c r="AM168" s="5" t="s">
        <v>249</v>
      </c>
      <c r="AN168" s="5" t="s">
        <v>25</v>
      </c>
      <c r="AO168" s="5" t="s">
        <v>24</v>
      </c>
      <c r="AP168" s="5" t="s">
        <v>35</v>
      </c>
      <c r="AQ168" s="5" t="s">
        <v>44</v>
      </c>
      <c r="AR168" s="5" t="s">
        <v>28</v>
      </c>
      <c r="AS168" s="6">
        <v>1.59016</v>
      </c>
      <c r="AT168" s="6">
        <v>1.1849700000000001</v>
      </c>
      <c r="AU168" s="6"/>
      <c r="AV168" s="6"/>
      <c r="AW168" s="6"/>
      <c r="AX168" s="5">
        <v>1.59</v>
      </c>
      <c r="AY168" s="5">
        <v>31.21</v>
      </c>
      <c r="AZ168" s="5">
        <v>0.71445999999999998</v>
      </c>
      <c r="BA168" s="5">
        <v>25</v>
      </c>
      <c r="BB168" s="5">
        <v>0.95699999999999996</v>
      </c>
      <c r="BC168" s="5">
        <v>1.6</v>
      </c>
      <c r="BD168" s="5">
        <v>31.8</v>
      </c>
      <c r="BE168" s="5">
        <v>23</v>
      </c>
      <c r="BF168" s="10">
        <v>13.439859999999999</v>
      </c>
      <c r="BG168" s="10">
        <v>25.289560000000002</v>
      </c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5">
        <v>31.21</v>
      </c>
    </row>
    <row r="169" spans="1:73" x14ac:dyDescent="0.25">
      <c r="A169" s="5" t="s">
        <v>178</v>
      </c>
      <c r="B169" s="5" t="s">
        <v>109</v>
      </c>
      <c r="C169" s="5" t="s">
        <v>110</v>
      </c>
      <c r="D169" s="5" t="s">
        <v>24</v>
      </c>
      <c r="E169" s="5" t="s">
        <v>39</v>
      </c>
      <c r="F169" s="5" t="s">
        <v>30</v>
      </c>
      <c r="G169" s="5">
        <v>1</v>
      </c>
      <c r="H169" s="5" t="s">
        <v>31</v>
      </c>
      <c r="I169" s="6">
        <v>8.4430000000000005E-2</v>
      </c>
      <c r="J169" s="6">
        <v>1.6007899999999999</v>
      </c>
      <c r="K169" s="6">
        <v>2.8840000000000001E-2</v>
      </c>
      <c r="L169" s="6"/>
      <c r="M169" s="6"/>
      <c r="N169" s="5">
        <v>3</v>
      </c>
      <c r="O169" s="5">
        <v>9.1199999999999992</v>
      </c>
      <c r="P169" s="5">
        <v>0.16980999999999999</v>
      </c>
      <c r="Q169" s="5">
        <v>30</v>
      </c>
      <c r="R169" s="5">
        <v>0.75900000000000001</v>
      </c>
      <c r="S169" s="5">
        <v>2</v>
      </c>
      <c r="T169" s="5">
        <v>10</v>
      </c>
      <c r="U169" s="5">
        <v>28</v>
      </c>
      <c r="V169">
        <f t="shared" si="13"/>
        <v>5.4234647366876079</v>
      </c>
      <c r="W169">
        <f t="shared" si="13"/>
        <v>7.0735586422633991</v>
      </c>
      <c r="X169">
        <f t="shared" si="13"/>
        <v>8.2634679523282113</v>
      </c>
      <c r="Y169">
        <f t="shared" si="13"/>
        <v>9.2026499867157696</v>
      </c>
      <c r="Z169" t="str">
        <f t="shared" si="13"/>
        <v/>
      </c>
      <c r="AA169" t="str">
        <f t="shared" si="13"/>
        <v/>
      </c>
      <c r="AB169" t="str">
        <f t="shared" si="13"/>
        <v/>
      </c>
      <c r="AC169" t="str">
        <f t="shared" si="13"/>
        <v/>
      </c>
      <c r="AD169" t="str">
        <f t="shared" si="13"/>
        <v/>
      </c>
      <c r="AE169" t="str">
        <f t="shared" si="13"/>
        <v/>
      </c>
      <c r="AF169" t="str">
        <f t="shared" si="13"/>
        <v/>
      </c>
      <c r="AG169" t="str">
        <f t="shared" si="13"/>
        <v/>
      </c>
      <c r="AH169" t="str">
        <f t="shared" si="13"/>
        <v/>
      </c>
      <c r="AI169" t="str">
        <f t="shared" si="13"/>
        <v/>
      </c>
      <c r="AJ169" t="str">
        <f t="shared" si="13"/>
        <v/>
      </c>
      <c r="AK169" s="5" t="s">
        <v>178</v>
      </c>
      <c r="AL169" s="5" t="s">
        <v>109</v>
      </c>
      <c r="AM169" s="5" t="s">
        <v>110</v>
      </c>
      <c r="AN169" s="5" t="s">
        <v>25</v>
      </c>
      <c r="AO169" s="5" t="s">
        <v>24</v>
      </c>
      <c r="AP169" s="5" t="s">
        <v>35</v>
      </c>
      <c r="AQ169" s="5" t="s">
        <v>71</v>
      </c>
      <c r="AR169" s="5" t="s">
        <v>28</v>
      </c>
      <c r="AS169" s="6">
        <v>5.4863900000000001</v>
      </c>
      <c r="AT169" s="6">
        <v>0.95916999999999997</v>
      </c>
      <c r="AU169" s="6"/>
      <c r="AV169" s="6"/>
      <c r="AW169" s="6"/>
      <c r="AX169" s="5">
        <v>5.49</v>
      </c>
      <c r="AY169" s="5">
        <v>41.93</v>
      </c>
      <c r="AZ169" s="5">
        <v>6.6420000000000007E-2</v>
      </c>
      <c r="BA169" s="5">
        <v>30</v>
      </c>
      <c r="BB169" s="5">
        <v>0.89400000000000002</v>
      </c>
      <c r="BC169" s="5">
        <v>3.8</v>
      </c>
      <c r="BD169" s="5">
        <v>38.1</v>
      </c>
      <c r="BE169" s="5">
        <v>28</v>
      </c>
      <c r="BF169" s="10">
        <v>15.07809</v>
      </c>
      <c r="BG169" s="10">
        <v>24.669789999999999</v>
      </c>
      <c r="BH169" s="10">
        <v>34.261489999999995</v>
      </c>
      <c r="BI169" s="10">
        <v>43.853189999999998</v>
      </c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5">
        <v>41.93</v>
      </c>
    </row>
    <row r="170" spans="1:73" x14ac:dyDescent="0.25">
      <c r="A170" t="s">
        <v>254</v>
      </c>
      <c r="B170" t="s">
        <v>109</v>
      </c>
      <c r="C170" t="s">
        <v>110</v>
      </c>
      <c r="D170" t="s">
        <v>24</v>
      </c>
      <c r="E170" t="s">
        <v>39</v>
      </c>
      <c r="F170" t="s">
        <v>30</v>
      </c>
      <c r="G170">
        <v>1</v>
      </c>
      <c r="H170" t="s">
        <v>31</v>
      </c>
      <c r="I170" s="4">
        <v>0.80393999999999999</v>
      </c>
      <c r="J170" s="4">
        <v>1.2198800000000001</v>
      </c>
      <c r="K170" s="4">
        <v>3.3869999999999997E-2</v>
      </c>
      <c r="N170">
        <v>0.86</v>
      </c>
      <c r="O170">
        <v>12.44</v>
      </c>
      <c r="P170">
        <v>0.18404000000000001</v>
      </c>
      <c r="Q170">
        <v>29</v>
      </c>
      <c r="R170">
        <v>0.77</v>
      </c>
      <c r="S170">
        <v>3.3</v>
      </c>
      <c r="T170">
        <v>14.5</v>
      </c>
      <c r="U170">
        <v>27</v>
      </c>
      <c r="V170">
        <f t="shared" si="13"/>
        <v>6.8172914655586618</v>
      </c>
      <c r="W170">
        <f t="shared" si="13"/>
        <v>9.1110050153703277</v>
      </c>
      <c r="X170">
        <f t="shared" si="13"/>
        <v>10.525627267865323</v>
      </c>
      <c r="Y170">
        <f t="shared" si="13"/>
        <v>11.556842096320818</v>
      </c>
      <c r="Z170">
        <f t="shared" si="13"/>
        <v>12.370954246995627</v>
      </c>
      <c r="AA170" t="str">
        <f t="shared" si="13"/>
        <v/>
      </c>
      <c r="AB170" t="str">
        <f t="shared" si="13"/>
        <v/>
      </c>
      <c r="AC170" t="str">
        <f t="shared" si="13"/>
        <v/>
      </c>
      <c r="AD170" t="str">
        <f t="shared" si="13"/>
        <v/>
      </c>
      <c r="AE170" t="str">
        <f t="shared" si="13"/>
        <v/>
      </c>
      <c r="AF170" t="str">
        <f t="shared" si="13"/>
        <v/>
      </c>
      <c r="AG170" t="str">
        <f t="shared" si="13"/>
        <v/>
      </c>
      <c r="AH170" t="str">
        <f t="shared" si="13"/>
        <v/>
      </c>
      <c r="AI170" t="str">
        <f t="shared" si="13"/>
        <v/>
      </c>
      <c r="AJ170" t="str">
        <f t="shared" si="13"/>
        <v/>
      </c>
      <c r="AK170" t="s">
        <v>254</v>
      </c>
      <c r="AL170" t="s">
        <v>109</v>
      </c>
      <c r="AM170" t="s">
        <v>110</v>
      </c>
      <c r="AN170" t="s">
        <v>25</v>
      </c>
      <c r="AO170" t="s">
        <v>24</v>
      </c>
      <c r="AP170" t="s">
        <v>35</v>
      </c>
      <c r="AQ170">
        <v>1</v>
      </c>
      <c r="AR170" t="s">
        <v>28</v>
      </c>
      <c r="AS170" s="4">
        <v>0.55184999999999995</v>
      </c>
      <c r="AT170" s="4">
        <v>1.1371199999999999</v>
      </c>
      <c r="AU170" s="4"/>
      <c r="AV170" s="4"/>
      <c r="AW170" s="4"/>
      <c r="AX170">
        <v>0.55000000000000004</v>
      </c>
      <c r="AY170">
        <v>57.41</v>
      </c>
      <c r="AZ170">
        <v>22.197710000000001</v>
      </c>
      <c r="BA170">
        <v>30</v>
      </c>
      <c r="BB170">
        <v>0.90200000000000002</v>
      </c>
      <c r="BC170">
        <v>2.9</v>
      </c>
      <c r="BD170">
        <v>53.1</v>
      </c>
      <c r="BE170">
        <v>28</v>
      </c>
      <c r="BF170" s="10">
        <v>11.923049999999998</v>
      </c>
      <c r="BG170" s="10">
        <v>23.294249999999998</v>
      </c>
      <c r="BH170" s="10">
        <v>34.66545</v>
      </c>
      <c r="BI170" s="10">
        <v>46.036649999999995</v>
      </c>
      <c r="BJ170" s="10">
        <v>57.407849999999996</v>
      </c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>
        <v>57.41</v>
      </c>
    </row>
    <row r="171" spans="1:73" x14ac:dyDescent="0.25">
      <c r="A171" s="5" t="s">
        <v>271</v>
      </c>
      <c r="B171" s="5" t="s">
        <v>109</v>
      </c>
      <c r="C171" s="5" t="s">
        <v>110</v>
      </c>
      <c r="D171" s="5" t="s">
        <v>24</v>
      </c>
      <c r="E171" s="5" t="s">
        <v>39</v>
      </c>
      <c r="F171" s="5" t="s">
        <v>30</v>
      </c>
      <c r="G171" s="5">
        <v>1</v>
      </c>
      <c r="H171" s="5" t="s">
        <v>31</v>
      </c>
      <c r="I171" s="6">
        <v>0.39228000000000002</v>
      </c>
      <c r="J171" s="6">
        <v>1.55901</v>
      </c>
      <c r="K171" s="6">
        <v>2.317E-2</v>
      </c>
      <c r="L171" s="6"/>
      <c r="M171" s="6"/>
      <c r="N171" s="5">
        <v>3.22</v>
      </c>
      <c r="O171" s="5">
        <v>13.03</v>
      </c>
      <c r="P171" s="5">
        <v>0.15221000000000001</v>
      </c>
      <c r="Q171" s="5">
        <v>33</v>
      </c>
      <c r="R171" s="5">
        <v>0.86499999999999999</v>
      </c>
      <c r="S171" s="5">
        <v>3.2</v>
      </c>
      <c r="T171" s="5">
        <v>14.5</v>
      </c>
      <c r="U171" s="5">
        <v>31</v>
      </c>
      <c r="V171">
        <f t="shared" si="13"/>
        <v>7.514224429808845</v>
      </c>
      <c r="W171">
        <f t="shared" si="13"/>
        <v>9.9621791418829595</v>
      </c>
      <c r="X171">
        <f t="shared" si="13"/>
        <v>11.644819943068452</v>
      </c>
      <c r="Y171">
        <f t="shared" si="13"/>
        <v>12.940584905890171</v>
      </c>
      <c r="Z171" t="str">
        <f t="shared" si="13"/>
        <v/>
      </c>
      <c r="AA171" t="str">
        <f t="shared" si="13"/>
        <v/>
      </c>
      <c r="AB171" t="str">
        <f t="shared" si="13"/>
        <v/>
      </c>
      <c r="AC171" t="str">
        <f t="shared" si="13"/>
        <v/>
      </c>
      <c r="AD171" t="str">
        <f t="shared" si="13"/>
        <v/>
      </c>
      <c r="AE171" t="str">
        <f t="shared" si="13"/>
        <v/>
      </c>
      <c r="AF171" t="str">
        <f t="shared" si="13"/>
        <v/>
      </c>
      <c r="AG171" t="str">
        <f t="shared" si="13"/>
        <v/>
      </c>
      <c r="AH171" t="str">
        <f t="shared" si="13"/>
        <v/>
      </c>
      <c r="AI171" t="str">
        <f t="shared" si="13"/>
        <v/>
      </c>
      <c r="AJ171" t="str">
        <f t="shared" si="13"/>
        <v/>
      </c>
      <c r="AK171" s="5" t="s">
        <v>271</v>
      </c>
      <c r="AL171" s="5" t="s">
        <v>109</v>
      </c>
      <c r="AM171" s="5" t="s">
        <v>110</v>
      </c>
      <c r="AN171" s="5" t="s">
        <v>25</v>
      </c>
      <c r="AO171" s="5" t="s">
        <v>24</v>
      </c>
      <c r="AP171" s="5" t="s">
        <v>35</v>
      </c>
      <c r="AQ171" s="5" t="s">
        <v>71</v>
      </c>
      <c r="AR171" s="5" t="s">
        <v>28</v>
      </c>
      <c r="AS171" s="6">
        <v>4.1351399999999998</v>
      </c>
      <c r="AT171" s="6">
        <v>1.2698</v>
      </c>
      <c r="AU171" s="6"/>
      <c r="AV171" s="6"/>
      <c r="AW171" s="6"/>
      <c r="AX171" s="5">
        <v>4.1399999999999997</v>
      </c>
      <c r="AY171" s="5">
        <v>54.93</v>
      </c>
      <c r="AZ171" s="5">
        <v>0.14818000000000001</v>
      </c>
      <c r="BA171" s="5">
        <v>15</v>
      </c>
      <c r="BB171" s="5">
        <v>0.83799999999999997</v>
      </c>
      <c r="BC171" s="5">
        <v>5.3</v>
      </c>
      <c r="BD171" s="5">
        <v>50.5</v>
      </c>
      <c r="BE171" s="5">
        <v>13</v>
      </c>
      <c r="BF171" s="10">
        <v>16.83314</v>
      </c>
      <c r="BG171" s="10">
        <v>29.531140000000001</v>
      </c>
      <c r="BH171" s="10">
        <v>42.229140000000001</v>
      </c>
      <c r="BI171" s="10">
        <v>54.927140000000001</v>
      </c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5">
        <v>54.93</v>
      </c>
    </row>
    <row r="172" spans="1:73" x14ac:dyDescent="0.25">
      <c r="A172" t="s">
        <v>302</v>
      </c>
      <c r="B172" t="s">
        <v>109</v>
      </c>
      <c r="C172" t="s">
        <v>110</v>
      </c>
      <c r="D172" t="s">
        <v>24</v>
      </c>
      <c r="E172" t="s">
        <v>39</v>
      </c>
      <c r="F172" t="s">
        <v>30</v>
      </c>
      <c r="G172">
        <v>1</v>
      </c>
      <c r="H172" t="s">
        <v>31</v>
      </c>
      <c r="I172" s="4">
        <v>0.49107000000000001</v>
      </c>
      <c r="J172" s="4">
        <v>1.4578199999999999</v>
      </c>
      <c r="K172" s="4">
        <v>4.6100000000000002E-2</v>
      </c>
      <c r="N172">
        <v>0.74</v>
      </c>
      <c r="O172">
        <v>12.58</v>
      </c>
      <c r="P172">
        <v>0.21471000000000001</v>
      </c>
      <c r="Q172">
        <v>32</v>
      </c>
      <c r="R172">
        <v>0.80200000000000005</v>
      </c>
      <c r="S172">
        <v>2.5</v>
      </c>
      <c r="T172">
        <v>15</v>
      </c>
      <c r="U172">
        <v>30</v>
      </c>
      <c r="V172">
        <f t="shared" ref="V172:AJ188" si="14">IF(BF172="","",EXP($I172+$J172*LN(LN(BF172) + ($K172/2))))</f>
        <v>7.9714180892380302</v>
      </c>
      <c r="W172">
        <f t="shared" si="14"/>
        <v>10.74119817112908</v>
      </c>
      <c r="X172">
        <f t="shared" si="14"/>
        <v>12.499209628181555</v>
      </c>
      <c r="Y172" t="str">
        <f t="shared" si="14"/>
        <v/>
      </c>
      <c r="Z172" t="str">
        <f t="shared" si="14"/>
        <v/>
      </c>
      <c r="AA172" t="str">
        <f t="shared" si="14"/>
        <v/>
      </c>
      <c r="AB172" t="str">
        <f t="shared" si="14"/>
        <v/>
      </c>
      <c r="AC172" t="str">
        <f t="shared" si="14"/>
        <v/>
      </c>
      <c r="AD172" t="str">
        <f t="shared" si="14"/>
        <v/>
      </c>
      <c r="AE172" t="str">
        <f t="shared" si="14"/>
        <v/>
      </c>
      <c r="AF172" t="str">
        <f t="shared" si="14"/>
        <v/>
      </c>
      <c r="AG172" t="str">
        <f t="shared" si="14"/>
        <v/>
      </c>
      <c r="AH172" t="str">
        <f t="shared" si="14"/>
        <v/>
      </c>
      <c r="AI172" t="str">
        <f t="shared" si="14"/>
        <v/>
      </c>
      <c r="AJ172" t="str">
        <f t="shared" si="14"/>
        <v/>
      </c>
      <c r="AK172" t="s">
        <v>302</v>
      </c>
      <c r="AL172" t="s">
        <v>109</v>
      </c>
      <c r="AM172" t="s">
        <v>110</v>
      </c>
      <c r="AN172" t="s">
        <v>25</v>
      </c>
      <c r="AO172" t="s">
        <v>24</v>
      </c>
      <c r="AP172" t="s">
        <v>35</v>
      </c>
      <c r="AQ172" t="s">
        <v>44</v>
      </c>
      <c r="AR172" t="s">
        <v>28</v>
      </c>
      <c r="AS172" s="4">
        <v>0.74946000000000002</v>
      </c>
      <c r="AT172" s="4">
        <v>1.8215699999999999</v>
      </c>
      <c r="AU172" s="4"/>
      <c r="AV172" s="4"/>
      <c r="AW172" s="4"/>
      <c r="AX172">
        <v>0.75</v>
      </c>
      <c r="AY172">
        <v>55.4</v>
      </c>
      <c r="AZ172">
        <v>1.2343500000000001</v>
      </c>
      <c r="BA172">
        <v>34</v>
      </c>
      <c r="BB172">
        <v>0.94699999999999995</v>
      </c>
      <c r="BC172">
        <v>2.5</v>
      </c>
      <c r="BD172">
        <v>55.9</v>
      </c>
      <c r="BE172">
        <v>32</v>
      </c>
      <c r="BF172" s="10">
        <v>18.965159999999997</v>
      </c>
      <c r="BG172" s="10">
        <v>37.180859999999996</v>
      </c>
      <c r="BH172" s="10">
        <v>55.396559999999994</v>
      </c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>
        <v>55.4</v>
      </c>
    </row>
    <row r="173" spans="1:73" x14ac:dyDescent="0.25">
      <c r="A173" t="s">
        <v>149</v>
      </c>
      <c r="B173" t="s">
        <v>174</v>
      </c>
      <c r="C173" t="s">
        <v>175</v>
      </c>
      <c r="D173" t="s">
        <v>24</v>
      </c>
      <c r="E173" t="s">
        <v>39</v>
      </c>
      <c r="F173" t="s">
        <v>30</v>
      </c>
      <c r="G173">
        <v>1</v>
      </c>
      <c r="H173" t="s">
        <v>31</v>
      </c>
      <c r="I173" s="4">
        <v>0.38586999999999999</v>
      </c>
      <c r="J173" s="4">
        <v>1.5735600000000001</v>
      </c>
      <c r="K173" s="4">
        <v>1.055E-2</v>
      </c>
      <c r="N173">
        <v>2.13</v>
      </c>
      <c r="O173">
        <v>11.67</v>
      </c>
      <c r="P173">
        <v>0.10273</v>
      </c>
      <c r="Q173">
        <v>30</v>
      </c>
      <c r="R173">
        <v>0.91700000000000004</v>
      </c>
      <c r="S173">
        <v>2</v>
      </c>
      <c r="T173">
        <v>15</v>
      </c>
      <c r="U173">
        <v>28</v>
      </c>
      <c r="V173">
        <f t="shared" si="14"/>
        <v>8.0118698912065014</v>
      </c>
      <c r="W173">
        <f t="shared" si="14"/>
        <v>10.193518857935082</v>
      </c>
      <c r="X173">
        <f t="shared" si="14"/>
        <v>11.20735212603172</v>
      </c>
      <c r="Y173">
        <f t="shared" si="14"/>
        <v>11.546172390270865</v>
      </c>
      <c r="Z173" t="str">
        <f t="shared" si="14"/>
        <v/>
      </c>
      <c r="AA173" t="str">
        <f t="shared" si="14"/>
        <v/>
      </c>
      <c r="AB173" t="str">
        <f t="shared" si="14"/>
        <v/>
      </c>
      <c r="AC173" t="str">
        <f t="shared" si="14"/>
        <v/>
      </c>
      <c r="AD173" t="str">
        <f t="shared" si="14"/>
        <v/>
      </c>
      <c r="AE173" t="str">
        <f t="shared" si="14"/>
        <v/>
      </c>
      <c r="AF173" t="str">
        <f t="shared" si="14"/>
        <v/>
      </c>
      <c r="AG173" t="str">
        <f t="shared" si="14"/>
        <v/>
      </c>
      <c r="AH173" t="str">
        <f t="shared" si="14"/>
        <v/>
      </c>
      <c r="AI173" t="str">
        <f t="shared" si="14"/>
        <v/>
      </c>
      <c r="AJ173" t="str">
        <f t="shared" si="14"/>
        <v/>
      </c>
      <c r="AK173" t="s">
        <v>149</v>
      </c>
      <c r="AL173" t="s">
        <v>174</v>
      </c>
      <c r="AM173" t="s">
        <v>175</v>
      </c>
      <c r="AN173" t="s">
        <v>25</v>
      </c>
      <c r="AO173" t="s">
        <v>24</v>
      </c>
      <c r="AP173" t="s">
        <v>35</v>
      </c>
      <c r="AQ173" t="s">
        <v>71</v>
      </c>
      <c r="AR173" t="s">
        <v>33</v>
      </c>
      <c r="AS173" s="4">
        <v>2.5215100000000001</v>
      </c>
      <c r="AT173" s="4">
        <v>1.84816</v>
      </c>
      <c r="AU173" s="4">
        <v>-2.2530000000000001E-2</v>
      </c>
      <c r="AV173" s="4"/>
      <c r="AW173" s="4"/>
      <c r="AX173">
        <v>2.52</v>
      </c>
      <c r="AY173">
        <v>40.43</v>
      </c>
      <c r="AZ173">
        <v>0.20741000000000001</v>
      </c>
      <c r="BA173">
        <v>30</v>
      </c>
      <c r="BB173">
        <v>0.88100000000000001</v>
      </c>
      <c r="BC173">
        <v>2.5</v>
      </c>
      <c r="BD173">
        <v>57.8</v>
      </c>
      <c r="BE173">
        <v>27</v>
      </c>
      <c r="BF173" s="11">
        <v>18.750109999999999</v>
      </c>
      <c r="BG173" s="11">
        <v>30.472709999999999</v>
      </c>
      <c r="BH173" s="11">
        <v>37.689309999999999</v>
      </c>
      <c r="BI173" s="11">
        <v>40.399910000000006</v>
      </c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>
        <v>40.43</v>
      </c>
    </row>
    <row r="174" spans="1:73" x14ac:dyDescent="0.25">
      <c r="A174" s="5" t="s">
        <v>209</v>
      </c>
      <c r="B174" s="5" t="s">
        <v>174</v>
      </c>
      <c r="C174" s="5" t="s">
        <v>175</v>
      </c>
      <c r="D174" s="5" t="s">
        <v>24</v>
      </c>
      <c r="E174" s="5" t="s">
        <v>39</v>
      </c>
      <c r="F174" s="5" t="s">
        <v>30</v>
      </c>
      <c r="G174" s="5">
        <v>1</v>
      </c>
      <c r="H174" s="5" t="s">
        <v>31</v>
      </c>
      <c r="I174" s="6">
        <v>0.39228000000000002</v>
      </c>
      <c r="J174" s="6">
        <v>1.55901</v>
      </c>
      <c r="K174" s="6">
        <v>2.317E-2</v>
      </c>
      <c r="L174" s="6"/>
      <c r="M174" s="6"/>
      <c r="N174" s="5">
        <v>3.22</v>
      </c>
      <c r="O174" s="5">
        <v>13.03</v>
      </c>
      <c r="P174" s="5">
        <v>0.15221000000000001</v>
      </c>
      <c r="Q174" s="5">
        <v>33</v>
      </c>
      <c r="R174" s="5">
        <v>0.86499999999999999</v>
      </c>
      <c r="S174" s="5">
        <v>2.5</v>
      </c>
      <c r="T174" s="5">
        <v>14.5</v>
      </c>
      <c r="U174" s="5">
        <v>31</v>
      </c>
      <c r="V174">
        <f t="shared" si="14"/>
        <v>7.514224429808845</v>
      </c>
      <c r="W174">
        <f t="shared" si="14"/>
        <v>9.9621791418829595</v>
      </c>
      <c r="X174">
        <f t="shared" si="14"/>
        <v>11.644819943068452</v>
      </c>
      <c r="Y174">
        <f t="shared" si="14"/>
        <v>12.940584905890171</v>
      </c>
      <c r="Z174" t="str">
        <f t="shared" si="14"/>
        <v/>
      </c>
      <c r="AA174" t="str">
        <f t="shared" si="14"/>
        <v/>
      </c>
      <c r="AB174" t="str">
        <f t="shared" si="14"/>
        <v/>
      </c>
      <c r="AC174" t="str">
        <f t="shared" si="14"/>
        <v/>
      </c>
      <c r="AD174" t="str">
        <f t="shared" si="14"/>
        <v/>
      </c>
      <c r="AE174" t="str">
        <f t="shared" si="14"/>
        <v/>
      </c>
      <c r="AF174" t="str">
        <f t="shared" si="14"/>
        <v/>
      </c>
      <c r="AG174" t="str">
        <f t="shared" si="14"/>
        <v/>
      </c>
      <c r="AH174" t="str">
        <f t="shared" si="14"/>
        <v/>
      </c>
      <c r="AI174" t="str">
        <f t="shared" si="14"/>
        <v/>
      </c>
      <c r="AJ174" t="str">
        <f t="shared" si="14"/>
        <v/>
      </c>
      <c r="AK174" s="5" t="s">
        <v>209</v>
      </c>
      <c r="AL174" s="5" t="s">
        <v>174</v>
      </c>
      <c r="AM174" s="5" t="s">
        <v>175</v>
      </c>
      <c r="AN174" s="5" t="s">
        <v>25</v>
      </c>
      <c r="AO174" s="5" t="s">
        <v>24</v>
      </c>
      <c r="AP174" s="5" t="s">
        <v>35</v>
      </c>
      <c r="AQ174" s="5" t="s">
        <v>71</v>
      </c>
      <c r="AR174" s="5" t="s">
        <v>28</v>
      </c>
      <c r="AS174" s="6">
        <v>4.1351399999999998</v>
      </c>
      <c r="AT174" s="6">
        <v>1.2698</v>
      </c>
      <c r="AU174" s="6"/>
      <c r="AV174" s="6"/>
      <c r="AW174" s="6"/>
      <c r="AX174" s="5">
        <v>4.1399999999999997</v>
      </c>
      <c r="AY174" s="5">
        <v>54.93</v>
      </c>
      <c r="AZ174" s="5">
        <v>0.14818000000000001</v>
      </c>
      <c r="BA174" s="5">
        <v>15</v>
      </c>
      <c r="BB174" s="5">
        <v>0.83799999999999997</v>
      </c>
      <c r="BC174" s="5">
        <v>2.5</v>
      </c>
      <c r="BD174" s="5">
        <v>62</v>
      </c>
      <c r="BE174" s="5">
        <v>13</v>
      </c>
      <c r="BF174" s="10">
        <v>16.83314</v>
      </c>
      <c r="BG174" s="10">
        <v>29.531140000000001</v>
      </c>
      <c r="BH174" s="10">
        <v>42.229140000000001</v>
      </c>
      <c r="BI174" s="10">
        <v>54.927140000000001</v>
      </c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5">
        <v>54.93</v>
      </c>
    </row>
    <row r="175" spans="1:73" x14ac:dyDescent="0.25">
      <c r="A175" s="5" t="s">
        <v>315</v>
      </c>
      <c r="B175" s="5" t="s">
        <v>320</v>
      </c>
      <c r="C175" s="5" t="s">
        <v>321</v>
      </c>
      <c r="D175" s="5" t="s">
        <v>24</v>
      </c>
      <c r="E175" s="5" t="s">
        <v>39</v>
      </c>
      <c r="F175" s="5" t="s">
        <v>30</v>
      </c>
      <c r="G175" s="5">
        <v>1</v>
      </c>
      <c r="H175" s="5" t="s">
        <v>31</v>
      </c>
      <c r="I175" s="6">
        <v>0.18007000000000001</v>
      </c>
      <c r="J175" s="6">
        <v>1.86782</v>
      </c>
      <c r="K175" s="6">
        <v>4.2090000000000002E-2</v>
      </c>
      <c r="L175" s="6"/>
      <c r="M175" s="6"/>
      <c r="N175" s="5">
        <v>1.71</v>
      </c>
      <c r="O175" s="5">
        <v>23.62</v>
      </c>
      <c r="P175" s="5">
        <v>0.20516000000000001</v>
      </c>
      <c r="Q175" s="5">
        <v>52</v>
      </c>
      <c r="R175" s="5">
        <v>0.83699999999999997</v>
      </c>
      <c r="S175" s="5">
        <v>2.5</v>
      </c>
      <c r="T175" s="5">
        <v>31.5</v>
      </c>
      <c r="U175" s="5">
        <v>50</v>
      </c>
      <c r="V175">
        <f t="shared" si="14"/>
        <v>8.7877543839316292</v>
      </c>
      <c r="W175">
        <f t="shared" si="14"/>
        <v>12.265341107951979</v>
      </c>
      <c r="X175">
        <f t="shared" si="14"/>
        <v>14.454011383702753</v>
      </c>
      <c r="Y175">
        <f t="shared" si="14"/>
        <v>15.989137196349652</v>
      </c>
      <c r="Z175">
        <f t="shared" si="14"/>
        <v>17.118709101879443</v>
      </c>
      <c r="AA175">
        <f t="shared" si="14"/>
        <v>17.967903594051201</v>
      </c>
      <c r="AB175">
        <f t="shared" si="14"/>
        <v>18.609778705146361</v>
      </c>
      <c r="AC175">
        <f t="shared" si="14"/>
        <v>19.09132909413448</v>
      </c>
      <c r="AD175">
        <f t="shared" si="14"/>
        <v>19.44507678536835</v>
      </c>
      <c r="AE175">
        <f t="shared" si="14"/>
        <v>19.694931204789015</v>
      </c>
      <c r="AF175">
        <f t="shared" si="14"/>
        <v>19.859449339023389</v>
      </c>
      <c r="AG175">
        <f t="shared" si="14"/>
        <v>19.953794514613936</v>
      </c>
      <c r="AH175">
        <f t="shared" si="14"/>
        <v>19.990992387739688</v>
      </c>
      <c r="AI175">
        <f t="shared" si="14"/>
        <v>19.982782108035043</v>
      </c>
      <c r="AJ175">
        <f t="shared" si="14"/>
        <v>19.940218366228518</v>
      </c>
      <c r="AK175" s="5" t="s">
        <v>315</v>
      </c>
      <c r="AL175" s="5" t="s">
        <v>320</v>
      </c>
      <c r="AM175" s="5" t="s">
        <v>321</v>
      </c>
      <c r="AN175" s="5" t="s">
        <v>25</v>
      </c>
      <c r="AO175" s="5" t="s">
        <v>24</v>
      </c>
      <c r="AP175" s="5" t="s">
        <v>35</v>
      </c>
      <c r="AQ175" s="5" t="s">
        <v>44</v>
      </c>
      <c r="AR175" s="5" t="s">
        <v>43</v>
      </c>
      <c r="AS175" s="6">
        <v>2.2821099999999999</v>
      </c>
      <c r="AT175" s="6">
        <v>1.6646300000000001</v>
      </c>
      <c r="AU175" s="6">
        <v>-1.025E-2</v>
      </c>
      <c r="AV175" s="6">
        <v>2.0000000000000002E-5</v>
      </c>
      <c r="AW175" s="6"/>
      <c r="AX175" s="5">
        <v>2.2799999999999998</v>
      </c>
      <c r="AY175" s="5">
        <v>135.26</v>
      </c>
      <c r="AZ175" s="5">
        <v>3.1586099999999999</v>
      </c>
      <c r="BA175" s="5">
        <v>48</v>
      </c>
      <c r="BB175" s="5">
        <v>0.92100000000000004</v>
      </c>
      <c r="BC175" s="5">
        <v>3.7</v>
      </c>
      <c r="BD175" s="5">
        <v>139.4</v>
      </c>
      <c r="BE175" s="5">
        <v>44</v>
      </c>
      <c r="BF175" s="10">
        <v>17.923410000000001</v>
      </c>
      <c r="BG175" s="10">
        <v>31.634710000000002</v>
      </c>
      <c r="BH175" s="10">
        <v>43.536010000000005</v>
      </c>
      <c r="BI175" s="10">
        <v>53.747309999999999</v>
      </c>
      <c r="BJ175" s="10">
        <v>62.38861</v>
      </c>
      <c r="BK175" s="10">
        <v>69.579910000000012</v>
      </c>
      <c r="BL175" s="10">
        <v>75.441209999999998</v>
      </c>
      <c r="BM175" s="10">
        <v>80.092509999999976</v>
      </c>
      <c r="BN175" s="10">
        <v>83.653809999999979</v>
      </c>
      <c r="BO175" s="10">
        <v>86.245109999999983</v>
      </c>
      <c r="BP175" s="10">
        <v>87.986410000000006</v>
      </c>
      <c r="BQ175" s="10">
        <v>88.997710000000012</v>
      </c>
      <c r="BR175" s="10">
        <v>89.399010000000004</v>
      </c>
      <c r="BS175" s="10">
        <v>89.310309999999987</v>
      </c>
      <c r="BT175" s="10">
        <v>88.851609999999994</v>
      </c>
      <c r="BU175" s="5">
        <v>135.26</v>
      </c>
    </row>
    <row r="176" spans="1:73" x14ac:dyDescent="0.25">
      <c r="A176" s="5" t="s">
        <v>92</v>
      </c>
      <c r="B176" s="5" t="s">
        <v>111</v>
      </c>
      <c r="C176" s="5" t="s">
        <v>112</v>
      </c>
      <c r="D176" s="5" t="s">
        <v>24</v>
      </c>
      <c r="E176" s="5" t="s">
        <v>39</v>
      </c>
      <c r="F176" s="5" t="s">
        <v>30</v>
      </c>
      <c r="G176" s="5">
        <v>1</v>
      </c>
      <c r="H176" s="5" t="s">
        <v>31</v>
      </c>
      <c r="I176" s="6">
        <v>0.20225000000000001</v>
      </c>
      <c r="J176" s="6">
        <v>1.8565499999999999</v>
      </c>
      <c r="K176" s="6">
        <v>4.5220000000000003E-2</v>
      </c>
      <c r="L176" s="6"/>
      <c r="M176" s="6"/>
      <c r="N176" s="5">
        <v>1.95</v>
      </c>
      <c r="O176" s="5">
        <v>19.93</v>
      </c>
      <c r="P176" s="5">
        <v>0.21264</v>
      </c>
      <c r="Q176" s="5">
        <v>68</v>
      </c>
      <c r="R176" s="5">
        <v>0.81799999999999995</v>
      </c>
      <c r="S176" s="5">
        <v>1.4</v>
      </c>
      <c r="T176" s="5">
        <v>27</v>
      </c>
      <c r="U176" s="5">
        <v>66</v>
      </c>
      <c r="V176">
        <f t="shared" si="14"/>
        <v>7.6425955799237499</v>
      </c>
      <c r="W176">
        <f t="shared" si="14"/>
        <v>11.887300827693961</v>
      </c>
      <c r="X176">
        <f t="shared" si="14"/>
        <v>14.937561811715018</v>
      </c>
      <c r="Y176">
        <f t="shared" si="14"/>
        <v>17.161722844679076</v>
      </c>
      <c r="Z176">
        <f t="shared" si="14"/>
        <v>18.71267831114756</v>
      </c>
      <c r="AA176">
        <f t="shared" si="14"/>
        <v>19.640554651257904</v>
      </c>
      <c r="AB176" t="str">
        <f t="shared" si="14"/>
        <v/>
      </c>
      <c r="AC176" t="str">
        <f t="shared" si="14"/>
        <v/>
      </c>
      <c r="AD176" t="str">
        <f t="shared" si="14"/>
        <v/>
      </c>
      <c r="AE176" t="str">
        <f t="shared" si="14"/>
        <v/>
      </c>
      <c r="AF176" t="str">
        <f t="shared" si="14"/>
        <v/>
      </c>
      <c r="AG176" t="str">
        <f t="shared" si="14"/>
        <v/>
      </c>
      <c r="AH176" t="str">
        <f t="shared" si="14"/>
        <v/>
      </c>
      <c r="AI176" t="str">
        <f t="shared" si="14"/>
        <v/>
      </c>
      <c r="AJ176" t="str">
        <f t="shared" si="14"/>
        <v/>
      </c>
      <c r="AK176" s="5" t="s">
        <v>92</v>
      </c>
      <c r="AL176" s="5" t="s">
        <v>111</v>
      </c>
      <c r="AM176" s="5" t="s">
        <v>112</v>
      </c>
      <c r="AN176" s="5" t="s">
        <v>25</v>
      </c>
      <c r="AO176" s="5" t="s">
        <v>24</v>
      </c>
      <c r="AP176" s="5" t="s">
        <v>35</v>
      </c>
      <c r="AQ176" s="5" t="s">
        <v>71</v>
      </c>
      <c r="AR176" s="5" t="s">
        <v>43</v>
      </c>
      <c r="AS176" s="6">
        <v>2.5305800000000001</v>
      </c>
      <c r="AT176" s="6">
        <v>0.94545999999999997</v>
      </c>
      <c r="AU176" s="6">
        <v>2.6200000000000001E-2</v>
      </c>
      <c r="AV176" s="6">
        <v>-3.2000000000000003E-4</v>
      </c>
      <c r="AW176" s="6"/>
      <c r="AX176" s="5">
        <v>2.5299999999999998</v>
      </c>
      <c r="AY176" s="5">
        <v>86.53</v>
      </c>
      <c r="AZ176" s="5">
        <v>0.14202999999999999</v>
      </c>
      <c r="BA176" s="5">
        <v>68</v>
      </c>
      <c r="BB176" s="5">
        <v>0.92600000000000005</v>
      </c>
      <c r="BC176" s="5">
        <v>2.5</v>
      </c>
      <c r="BD176" s="5">
        <v>100.1</v>
      </c>
      <c r="BE176" s="5">
        <v>64</v>
      </c>
      <c r="BF176" s="10">
        <v>14.28518</v>
      </c>
      <c r="BG176" s="10">
        <v>29.359780000000001</v>
      </c>
      <c r="BH176" s="10">
        <v>45.834379999999996</v>
      </c>
      <c r="BI176" s="10">
        <v>61.788979999999995</v>
      </c>
      <c r="BJ176" s="10">
        <v>75.303579999999997</v>
      </c>
      <c r="BK176" s="10">
        <v>84.458179999999999</v>
      </c>
      <c r="BL176" s="10"/>
      <c r="BM176" s="10"/>
      <c r="BN176" s="10"/>
      <c r="BO176" s="10"/>
      <c r="BP176" s="10"/>
      <c r="BQ176" s="10"/>
      <c r="BR176" s="10"/>
      <c r="BS176" s="10"/>
      <c r="BT176" s="10"/>
      <c r="BU176" s="5">
        <v>86.53</v>
      </c>
    </row>
    <row r="177" spans="1:73" x14ac:dyDescent="0.25">
      <c r="A177" t="s">
        <v>302</v>
      </c>
      <c r="B177" t="s">
        <v>111</v>
      </c>
      <c r="C177" t="s">
        <v>112</v>
      </c>
      <c r="D177" t="s">
        <v>24</v>
      </c>
      <c r="E177" t="s">
        <v>39</v>
      </c>
      <c r="F177" t="s">
        <v>30</v>
      </c>
      <c r="G177">
        <v>1</v>
      </c>
      <c r="H177" t="s">
        <v>31</v>
      </c>
      <c r="I177" s="4">
        <v>-0.33640999999999999</v>
      </c>
      <c r="J177" s="4">
        <v>2.30199</v>
      </c>
      <c r="K177" s="4">
        <v>5.1630000000000002E-2</v>
      </c>
      <c r="N177">
        <v>2.54</v>
      </c>
      <c r="O177">
        <v>25.86</v>
      </c>
      <c r="P177">
        <v>0.22721</v>
      </c>
      <c r="Q177">
        <v>45</v>
      </c>
      <c r="R177">
        <v>0.80900000000000005</v>
      </c>
      <c r="S177">
        <v>4.5</v>
      </c>
      <c r="T177">
        <v>37</v>
      </c>
      <c r="U177">
        <v>43</v>
      </c>
      <c r="V177">
        <f t="shared" si="14"/>
        <v>8.9139725604910858</v>
      </c>
      <c r="W177">
        <f t="shared" si="14"/>
        <v>14.129715779313775</v>
      </c>
      <c r="X177">
        <f t="shared" si="14"/>
        <v>18.156861213080287</v>
      </c>
      <c r="Y177">
        <f t="shared" si="14"/>
        <v>21.259254186128597</v>
      </c>
      <c r="Z177">
        <f t="shared" si="14"/>
        <v>23.554583622365453</v>
      </c>
      <c r="AA177">
        <f t="shared" si="14"/>
        <v>25.078900340892822</v>
      </c>
      <c r="AB177">
        <f t="shared" si="14"/>
        <v>25.799895614707246</v>
      </c>
      <c r="AC177" t="str">
        <f t="shared" si="14"/>
        <v/>
      </c>
      <c r="AD177" t="str">
        <f t="shared" si="14"/>
        <v/>
      </c>
      <c r="AE177" t="str">
        <f t="shared" si="14"/>
        <v/>
      </c>
      <c r="AF177" t="str">
        <f t="shared" si="14"/>
        <v/>
      </c>
      <c r="AG177" t="str">
        <f t="shared" si="14"/>
        <v/>
      </c>
      <c r="AH177" t="str">
        <f t="shared" si="14"/>
        <v/>
      </c>
      <c r="AI177" t="str">
        <f t="shared" si="14"/>
        <v/>
      </c>
      <c r="AJ177" t="str">
        <f t="shared" si="14"/>
        <v/>
      </c>
      <c r="AK177" t="s">
        <v>302</v>
      </c>
      <c r="AL177" t="s">
        <v>111</v>
      </c>
      <c r="AM177" t="s">
        <v>112</v>
      </c>
      <c r="AN177" t="s">
        <v>25</v>
      </c>
      <c r="AO177" t="s">
        <v>24</v>
      </c>
      <c r="AP177" t="s">
        <v>35</v>
      </c>
      <c r="AQ177" t="s">
        <v>44</v>
      </c>
      <c r="AR177" t="s">
        <v>43</v>
      </c>
      <c r="AS177" s="4">
        <v>4.5197700000000003</v>
      </c>
      <c r="AT177" s="4">
        <v>1.2601800000000001</v>
      </c>
      <c r="AU177" s="4">
        <v>2.6460000000000001E-2</v>
      </c>
      <c r="AV177" s="4">
        <v>-3.2000000000000003E-4</v>
      </c>
      <c r="AW177" s="4"/>
      <c r="AX177">
        <v>4.5199999999999996</v>
      </c>
      <c r="AY177">
        <v>112.17</v>
      </c>
      <c r="AZ177">
        <v>0.91664000000000001</v>
      </c>
      <c r="BA177">
        <v>45</v>
      </c>
      <c r="BB177">
        <v>0.98199999999999998</v>
      </c>
      <c r="BC177">
        <v>7.6</v>
      </c>
      <c r="BD177">
        <v>118.9</v>
      </c>
      <c r="BE177">
        <v>41</v>
      </c>
      <c r="BF177" s="10">
        <v>19.447570000000002</v>
      </c>
      <c r="BG177" s="10">
        <v>37.747370000000004</v>
      </c>
      <c r="BH177" s="10">
        <v>57.499170000000007</v>
      </c>
      <c r="BI177" s="10">
        <v>76.782969999999992</v>
      </c>
      <c r="BJ177" s="10">
        <v>93.678769999999986</v>
      </c>
      <c r="BK177" s="10">
        <v>106.26657</v>
      </c>
      <c r="BL177" s="10">
        <v>112.62636999999999</v>
      </c>
      <c r="BM177" s="10"/>
      <c r="BN177" s="10"/>
      <c r="BO177" s="10"/>
      <c r="BP177" s="10"/>
      <c r="BQ177" s="10"/>
      <c r="BR177" s="10"/>
      <c r="BS177" s="10"/>
      <c r="BT177" s="10"/>
      <c r="BU177">
        <v>112.17</v>
      </c>
    </row>
    <row r="178" spans="1:73" x14ac:dyDescent="0.25">
      <c r="A178" s="5" t="s">
        <v>92</v>
      </c>
      <c r="B178" s="5" t="s">
        <v>113</v>
      </c>
      <c r="C178" s="5" t="s">
        <v>114</v>
      </c>
      <c r="D178" s="5" t="s">
        <v>24</v>
      </c>
      <c r="E178" s="5" t="s">
        <v>39</v>
      </c>
      <c r="F178" s="5" t="s">
        <v>30</v>
      </c>
      <c r="G178" s="5">
        <v>1</v>
      </c>
      <c r="H178" s="5" t="s">
        <v>31</v>
      </c>
      <c r="I178" s="6">
        <v>-8.5000000000000006E-2</v>
      </c>
      <c r="J178" s="6">
        <v>2.0556000000000001</v>
      </c>
      <c r="K178" s="6">
        <v>3.3169999999999998E-2</v>
      </c>
      <c r="L178" s="6"/>
      <c r="M178" s="6"/>
      <c r="N178" s="5">
        <v>1.52</v>
      </c>
      <c r="O178" s="5">
        <v>22.8</v>
      </c>
      <c r="P178" s="5">
        <v>0.18212999999999999</v>
      </c>
      <c r="Q178" s="5">
        <v>45</v>
      </c>
      <c r="R178" s="5">
        <v>0.91600000000000004</v>
      </c>
      <c r="S178" s="5">
        <v>1.6</v>
      </c>
      <c r="T178" s="5">
        <v>29</v>
      </c>
      <c r="U178" s="5">
        <v>43</v>
      </c>
      <c r="V178">
        <f t="shared" si="14"/>
        <v>7.951529921166121</v>
      </c>
      <c r="W178">
        <f t="shared" si="14"/>
        <v>11.881529052592109</v>
      </c>
      <c r="X178">
        <f t="shared" si="14"/>
        <v>14.696359893501032</v>
      </c>
      <c r="Y178">
        <f t="shared" si="14"/>
        <v>16.925262116941038</v>
      </c>
      <c r="Z178">
        <f t="shared" si="14"/>
        <v>18.786179587597999</v>
      </c>
      <c r="AA178">
        <f t="shared" si="14"/>
        <v>20.391979835955699</v>
      </c>
      <c r="AB178">
        <f t="shared" si="14"/>
        <v>21.809328434974862</v>
      </c>
      <c r="AC178" t="str">
        <f t="shared" si="14"/>
        <v/>
      </c>
      <c r="AD178" t="str">
        <f t="shared" si="14"/>
        <v/>
      </c>
      <c r="AE178" t="str">
        <f t="shared" si="14"/>
        <v/>
      </c>
      <c r="AF178" t="str">
        <f t="shared" si="14"/>
        <v/>
      </c>
      <c r="AG178" t="str">
        <f t="shared" si="14"/>
        <v/>
      </c>
      <c r="AH178" t="str">
        <f t="shared" si="14"/>
        <v/>
      </c>
      <c r="AI178" t="str">
        <f t="shared" si="14"/>
        <v/>
      </c>
      <c r="AJ178" t="str">
        <f t="shared" si="14"/>
        <v/>
      </c>
      <c r="AK178" s="5" t="s">
        <v>92</v>
      </c>
      <c r="AL178" s="5" t="s">
        <v>113</v>
      </c>
      <c r="AM178" s="5" t="s">
        <v>114</v>
      </c>
      <c r="AN178" s="5" t="s">
        <v>25</v>
      </c>
      <c r="AO178" s="5" t="s">
        <v>24</v>
      </c>
      <c r="AP178" s="5" t="s">
        <v>35</v>
      </c>
      <c r="AQ178" s="5" t="s">
        <v>71</v>
      </c>
      <c r="AR178" s="5" t="s">
        <v>28</v>
      </c>
      <c r="AS178" s="6">
        <v>2.52535</v>
      </c>
      <c r="AT178" s="6">
        <v>1.4608300000000001</v>
      </c>
      <c r="AU178" s="6"/>
      <c r="AV178" s="6"/>
      <c r="AW178" s="6"/>
      <c r="AX178" s="5">
        <v>2.5299999999999998</v>
      </c>
      <c r="AY178" s="5">
        <v>115.01</v>
      </c>
      <c r="AZ178" s="5">
        <v>0.34154000000000001</v>
      </c>
      <c r="BA178" s="5">
        <v>45</v>
      </c>
      <c r="BB178" s="5">
        <v>0.85599999999999998</v>
      </c>
      <c r="BC178" s="5">
        <v>2.5</v>
      </c>
      <c r="BD178" s="5">
        <v>110.7</v>
      </c>
      <c r="BE178" s="5">
        <v>43</v>
      </c>
      <c r="BF178" s="10">
        <v>17.133649999999999</v>
      </c>
      <c r="BG178" s="10">
        <v>31.741949999999999</v>
      </c>
      <c r="BH178" s="10">
        <v>46.350250000000003</v>
      </c>
      <c r="BI178" s="10">
        <v>60.958550000000002</v>
      </c>
      <c r="BJ178" s="10">
        <v>75.566850000000002</v>
      </c>
      <c r="BK178" s="10">
        <v>90.175150000000002</v>
      </c>
      <c r="BL178" s="10">
        <v>104.78345</v>
      </c>
      <c r="BM178" s="10"/>
      <c r="BN178" s="10"/>
      <c r="BO178" s="10"/>
      <c r="BP178" s="10"/>
      <c r="BQ178" s="10"/>
      <c r="BR178" s="10"/>
      <c r="BS178" s="10"/>
      <c r="BT178" s="10"/>
      <c r="BU178" s="5">
        <v>115.01</v>
      </c>
    </row>
    <row r="179" spans="1:73" x14ac:dyDescent="0.25">
      <c r="A179" t="s">
        <v>271</v>
      </c>
      <c r="B179" t="s">
        <v>113</v>
      </c>
      <c r="C179" t="s">
        <v>114</v>
      </c>
      <c r="D179" t="s">
        <v>24</v>
      </c>
      <c r="E179" t="s">
        <v>39</v>
      </c>
      <c r="F179" t="s">
        <v>30</v>
      </c>
      <c r="G179">
        <v>1</v>
      </c>
      <c r="H179" t="s">
        <v>31</v>
      </c>
      <c r="I179" s="4">
        <v>0.20016</v>
      </c>
      <c r="J179" s="4">
        <v>1.85242</v>
      </c>
      <c r="K179" s="4">
        <v>1.8589999999999999E-2</v>
      </c>
      <c r="N179">
        <v>3.09</v>
      </c>
      <c r="O179">
        <v>22.45</v>
      </c>
      <c r="P179">
        <v>0.13633999999999999</v>
      </c>
      <c r="Q179">
        <v>33</v>
      </c>
      <c r="R179">
        <v>0.93500000000000005</v>
      </c>
      <c r="S179">
        <v>4</v>
      </c>
      <c r="T179">
        <v>24</v>
      </c>
      <c r="U179">
        <v>31</v>
      </c>
      <c r="V179">
        <f t="shared" si="14"/>
        <v>8.0004806417943204</v>
      </c>
      <c r="W179">
        <f t="shared" si="14"/>
        <v>11.20545967709625</v>
      </c>
      <c r="X179">
        <f t="shared" si="14"/>
        <v>13.519553033162076</v>
      </c>
      <c r="Y179">
        <f t="shared" si="14"/>
        <v>15.353939966083503</v>
      </c>
      <c r="Z179">
        <f t="shared" si="14"/>
        <v>16.884075141099036</v>
      </c>
      <c r="AA179">
        <f t="shared" si="14"/>
        <v>18.202333766718372</v>
      </c>
      <c r="AB179">
        <f t="shared" si="14"/>
        <v>19.363766965928683</v>
      </c>
      <c r="AC179">
        <f t="shared" si="14"/>
        <v>20.404010269091071</v>
      </c>
      <c r="AD179">
        <f t="shared" si="14"/>
        <v>21.347542767737469</v>
      </c>
      <c r="AE179">
        <f t="shared" si="14"/>
        <v>22.211951361750842</v>
      </c>
      <c r="AF179" t="str">
        <f t="shared" si="14"/>
        <v/>
      </c>
      <c r="AG179" t="str">
        <f t="shared" si="14"/>
        <v/>
      </c>
      <c r="AH179" t="str">
        <f t="shared" si="14"/>
        <v/>
      </c>
      <c r="AI179" t="str">
        <f t="shared" si="14"/>
        <v/>
      </c>
      <c r="AJ179" t="str">
        <f t="shared" si="14"/>
        <v/>
      </c>
      <c r="AK179" t="s">
        <v>271</v>
      </c>
      <c r="AL179" t="s">
        <v>113</v>
      </c>
      <c r="AM179" t="s">
        <v>114</v>
      </c>
      <c r="AN179" t="s">
        <v>25</v>
      </c>
      <c r="AO179" t="s">
        <v>24</v>
      </c>
      <c r="AP179" t="s">
        <v>35</v>
      </c>
      <c r="AQ179" t="s">
        <v>44</v>
      </c>
      <c r="AR179" t="s">
        <v>28</v>
      </c>
      <c r="AS179" s="4">
        <v>4.1642700000000001</v>
      </c>
      <c r="AT179" s="4">
        <v>1.1459299999999999</v>
      </c>
      <c r="AU179" s="4"/>
      <c r="AV179" s="4"/>
      <c r="AW179" s="4"/>
      <c r="AX179">
        <v>4.16</v>
      </c>
      <c r="AY179">
        <v>121.05</v>
      </c>
      <c r="AZ179">
        <v>0.68411</v>
      </c>
      <c r="BA179">
        <v>34</v>
      </c>
      <c r="BB179">
        <v>0.97199999999999998</v>
      </c>
      <c r="BC179">
        <v>4.8</v>
      </c>
      <c r="BD179">
        <v>113</v>
      </c>
      <c r="BE179">
        <v>32</v>
      </c>
      <c r="BF179" s="10">
        <v>15.623569999999999</v>
      </c>
      <c r="BG179" s="10">
        <v>27.08287</v>
      </c>
      <c r="BH179" s="10">
        <v>38.542169999999999</v>
      </c>
      <c r="BI179" s="10">
        <v>50.001469999999998</v>
      </c>
      <c r="BJ179" s="10">
        <v>61.460769999999997</v>
      </c>
      <c r="BK179" s="10">
        <v>72.920069999999996</v>
      </c>
      <c r="BL179" s="10">
        <v>84.379369999999994</v>
      </c>
      <c r="BM179" s="10">
        <v>95.838669999999993</v>
      </c>
      <c r="BN179" s="10">
        <v>107.29796999999999</v>
      </c>
      <c r="BO179" s="10">
        <v>118.75726999999999</v>
      </c>
      <c r="BP179" s="10"/>
      <c r="BQ179" s="10"/>
      <c r="BR179" s="10"/>
      <c r="BS179" s="10"/>
      <c r="BT179" s="10"/>
      <c r="BU179">
        <v>121.05</v>
      </c>
    </row>
    <row r="180" spans="1:73" x14ac:dyDescent="0.25">
      <c r="A180" s="5" t="s">
        <v>92</v>
      </c>
      <c r="B180" s="5" t="s">
        <v>74</v>
      </c>
      <c r="C180" s="5" t="s">
        <v>75</v>
      </c>
      <c r="D180" s="5" t="s">
        <v>24</v>
      </c>
      <c r="E180" s="5" t="s">
        <v>39</v>
      </c>
      <c r="F180" s="5" t="s">
        <v>30</v>
      </c>
      <c r="G180" s="5">
        <v>1</v>
      </c>
      <c r="H180" s="5" t="s">
        <v>31</v>
      </c>
      <c r="I180" s="6">
        <v>0.21065</v>
      </c>
      <c r="J180" s="6">
        <v>1.6262399999999999</v>
      </c>
      <c r="K180" s="6">
        <v>3.4799999999999998E-2</v>
      </c>
      <c r="L180" s="6"/>
      <c r="M180" s="6"/>
      <c r="N180" s="5">
        <v>0.66</v>
      </c>
      <c r="O180" s="5">
        <v>15.65</v>
      </c>
      <c r="P180" s="5">
        <v>0.18654000000000001</v>
      </c>
      <c r="Q180" s="5">
        <v>76</v>
      </c>
      <c r="R180" s="5">
        <v>0.79300000000000004</v>
      </c>
      <c r="S180" s="5">
        <v>3</v>
      </c>
      <c r="T180" s="5">
        <v>22</v>
      </c>
      <c r="U180" s="5">
        <v>74</v>
      </c>
      <c r="V180">
        <f t="shared" si="14"/>
        <v>7.8673019145046892</v>
      </c>
      <c r="W180">
        <f t="shared" si="14"/>
        <v>10.563871615350463</v>
      </c>
      <c r="X180">
        <f t="shared" si="14"/>
        <v>12.184694578383382</v>
      </c>
      <c r="Y180">
        <f t="shared" si="14"/>
        <v>13.298567667442216</v>
      </c>
      <c r="Z180">
        <f t="shared" si="14"/>
        <v>14.105458381938268</v>
      </c>
      <c r="AA180">
        <f t="shared" si="14"/>
        <v>14.699349224976057</v>
      </c>
      <c r="AB180">
        <f t="shared" si="14"/>
        <v>15.131244039500011</v>
      </c>
      <c r="AC180">
        <f t="shared" si="14"/>
        <v>15.430926028962814</v>
      </c>
      <c r="AD180">
        <f t="shared" si="14"/>
        <v>15.616090270922903</v>
      </c>
      <c r="AE180" t="str">
        <f t="shared" si="14"/>
        <v/>
      </c>
      <c r="AF180" t="str">
        <f t="shared" si="14"/>
        <v/>
      </c>
      <c r="AG180" t="str">
        <f t="shared" si="14"/>
        <v/>
      </c>
      <c r="AH180" t="str">
        <f t="shared" si="14"/>
        <v/>
      </c>
      <c r="AI180" t="str">
        <f t="shared" si="14"/>
        <v/>
      </c>
      <c r="AJ180" t="str">
        <f t="shared" si="14"/>
        <v/>
      </c>
      <c r="AK180" s="5" t="s">
        <v>92</v>
      </c>
      <c r="AL180" s="5" t="s">
        <v>74</v>
      </c>
      <c r="AM180" s="5" t="s">
        <v>75</v>
      </c>
      <c r="AN180" s="5" t="s">
        <v>25</v>
      </c>
      <c r="AO180" s="5" t="s">
        <v>24</v>
      </c>
      <c r="AP180" s="5" t="s">
        <v>35</v>
      </c>
      <c r="AQ180" s="5" t="s">
        <v>36</v>
      </c>
      <c r="AR180" s="5" t="s">
        <v>33</v>
      </c>
      <c r="AS180" s="6">
        <v>0.94464000000000004</v>
      </c>
      <c r="AT180" s="6">
        <v>2.2473800000000002</v>
      </c>
      <c r="AU180" s="6">
        <v>-1.091E-2</v>
      </c>
      <c r="AV180" s="6"/>
      <c r="AW180" s="6"/>
      <c r="AX180" s="5">
        <v>0.94</v>
      </c>
      <c r="AY180" s="5">
        <v>114.54</v>
      </c>
      <c r="AZ180" s="5">
        <v>26.887989999999999</v>
      </c>
      <c r="BA180" s="5">
        <v>76</v>
      </c>
      <c r="BB180" s="5">
        <v>0.89300000000000002</v>
      </c>
      <c r="BC180" s="5">
        <v>6.1</v>
      </c>
      <c r="BD180" s="5">
        <v>128.30000000000001</v>
      </c>
      <c r="BE180" s="5">
        <v>73</v>
      </c>
      <c r="BF180" s="11">
        <v>22.327439999999999</v>
      </c>
      <c r="BG180" s="11">
        <v>41.528240000000004</v>
      </c>
      <c r="BH180" s="11">
        <v>58.54704000000001</v>
      </c>
      <c r="BI180" s="11">
        <v>73.383840000000006</v>
      </c>
      <c r="BJ180" s="11">
        <v>86.038640000000015</v>
      </c>
      <c r="BK180" s="11">
        <v>96.511440000000007</v>
      </c>
      <c r="BL180" s="11">
        <v>104.80224000000001</v>
      </c>
      <c r="BM180" s="11">
        <v>110.91104</v>
      </c>
      <c r="BN180" s="11">
        <v>114.83784000000001</v>
      </c>
      <c r="BO180" s="11"/>
      <c r="BP180" s="11"/>
      <c r="BQ180" s="11"/>
      <c r="BR180" s="11"/>
      <c r="BS180" s="11"/>
      <c r="BT180" s="11"/>
      <c r="BU180" s="5">
        <v>114.54</v>
      </c>
    </row>
    <row r="181" spans="1:73" x14ac:dyDescent="0.25">
      <c r="A181" t="s">
        <v>371</v>
      </c>
      <c r="B181" t="s">
        <v>400</v>
      </c>
      <c r="C181" t="s">
        <v>401</v>
      </c>
      <c r="D181" t="s">
        <v>24</v>
      </c>
      <c r="E181" t="s">
        <v>39</v>
      </c>
      <c r="F181" t="s">
        <v>30</v>
      </c>
      <c r="G181">
        <v>1</v>
      </c>
      <c r="H181" t="s">
        <v>31</v>
      </c>
      <c r="I181" s="4">
        <v>-0.33474999999999999</v>
      </c>
      <c r="J181" s="4">
        <v>1.9854700000000001</v>
      </c>
      <c r="K181" s="4">
        <v>4.2169999999999999E-2</v>
      </c>
      <c r="N181">
        <v>1.4</v>
      </c>
      <c r="O181">
        <v>18.420000000000002</v>
      </c>
      <c r="P181">
        <v>0.20533999999999999</v>
      </c>
      <c r="Q181">
        <v>56</v>
      </c>
      <c r="R181">
        <v>0.86499999999999999</v>
      </c>
      <c r="S181">
        <v>1.2</v>
      </c>
      <c r="T181">
        <v>24</v>
      </c>
      <c r="U181">
        <v>54</v>
      </c>
      <c r="V181">
        <f t="shared" si="14"/>
        <v>9.1518767747766852</v>
      </c>
      <c r="W181">
        <f t="shared" si="14"/>
        <v>11.563973510083366</v>
      </c>
      <c r="X181">
        <f t="shared" si="14"/>
        <v>12.655812605729533</v>
      </c>
      <c r="Y181">
        <f t="shared" si="14"/>
        <v>13.211965531797555</v>
      </c>
      <c r="Z181">
        <f t="shared" si="14"/>
        <v>13.625677740404758</v>
      </c>
      <c r="AA181">
        <f t="shared" si="14"/>
        <v>14.185237772526152</v>
      </c>
      <c r="AB181">
        <f t="shared" si="14"/>
        <v>15.100154182037546</v>
      </c>
      <c r="AC181">
        <f t="shared" si="14"/>
        <v>16.464774909382289</v>
      </c>
      <c r="AD181">
        <f t="shared" si="14"/>
        <v>18.249098733256268</v>
      </c>
      <c r="AE181" t="str">
        <f t="shared" si="14"/>
        <v/>
      </c>
      <c r="AF181" t="str">
        <f t="shared" si="14"/>
        <v/>
      </c>
      <c r="AG181" t="str">
        <f t="shared" si="14"/>
        <v/>
      </c>
      <c r="AH181" t="str">
        <f t="shared" si="14"/>
        <v/>
      </c>
      <c r="AI181" t="str">
        <f t="shared" si="14"/>
        <v/>
      </c>
      <c r="AJ181" t="str">
        <f t="shared" si="14"/>
        <v/>
      </c>
      <c r="AK181" t="s">
        <v>371</v>
      </c>
      <c r="AL181" t="s">
        <v>400</v>
      </c>
      <c r="AM181" t="s">
        <v>401</v>
      </c>
      <c r="AN181" t="s">
        <v>25</v>
      </c>
      <c r="AO181" t="s">
        <v>24</v>
      </c>
      <c r="AP181" t="s">
        <v>35</v>
      </c>
      <c r="AQ181" t="s">
        <v>44</v>
      </c>
      <c r="AR181" t="s">
        <v>43</v>
      </c>
      <c r="AS181" s="4">
        <v>2.9876100000000001</v>
      </c>
      <c r="AT181" s="4">
        <v>4.0721600000000002</v>
      </c>
      <c r="AU181" s="4">
        <v>-8.1379999999999994E-2</v>
      </c>
      <c r="AV181" s="4">
        <v>6.2E-4</v>
      </c>
      <c r="AW181" s="4"/>
      <c r="AX181">
        <v>2.99</v>
      </c>
      <c r="AY181">
        <v>165.34</v>
      </c>
      <c r="AZ181">
        <v>9.7404299999999999</v>
      </c>
      <c r="BA181">
        <v>60</v>
      </c>
      <c r="BB181">
        <v>0.91600000000000004</v>
      </c>
      <c r="BC181">
        <v>2.5</v>
      </c>
      <c r="BD181">
        <v>168.7</v>
      </c>
      <c r="BE181">
        <v>56</v>
      </c>
      <c r="BF181" s="10">
        <v>36.191209999999998</v>
      </c>
      <c r="BG181" s="10">
        <v>56.838810000000009</v>
      </c>
      <c r="BH181" s="10">
        <v>68.650410000000022</v>
      </c>
      <c r="BI181" s="10">
        <v>75.346010000000007</v>
      </c>
      <c r="BJ181" s="10">
        <v>80.645610000000005</v>
      </c>
      <c r="BK181" s="10">
        <v>88.269210000000044</v>
      </c>
      <c r="BL181" s="10">
        <v>101.93681000000007</v>
      </c>
      <c r="BM181" s="10">
        <v>125.36841000000004</v>
      </c>
      <c r="BN181" s="10">
        <v>162.28401000000008</v>
      </c>
      <c r="BO181" s="10"/>
      <c r="BP181" s="10"/>
      <c r="BQ181" s="10"/>
      <c r="BR181" s="10"/>
      <c r="BS181" s="10"/>
      <c r="BT181" s="10"/>
      <c r="BU181">
        <v>165.34</v>
      </c>
    </row>
    <row r="182" spans="1:73" x14ac:dyDescent="0.25">
      <c r="A182" s="5" t="s">
        <v>115</v>
      </c>
      <c r="B182" s="5" t="s">
        <v>144</v>
      </c>
      <c r="C182" s="5" t="s">
        <v>145</v>
      </c>
      <c r="D182" s="5" t="s">
        <v>24</v>
      </c>
      <c r="E182" s="5" t="s">
        <v>39</v>
      </c>
      <c r="F182" s="5" t="s">
        <v>30</v>
      </c>
      <c r="G182" s="5">
        <v>1</v>
      </c>
      <c r="H182" s="5" t="s">
        <v>31</v>
      </c>
      <c r="I182" s="6">
        <v>0.61807999999999996</v>
      </c>
      <c r="J182" s="6">
        <v>1.26101</v>
      </c>
      <c r="K182" s="6">
        <v>3.0470000000000001E-2</v>
      </c>
      <c r="L182" s="6"/>
      <c r="M182" s="6"/>
      <c r="N182" s="5">
        <v>2.96</v>
      </c>
      <c r="O182" s="5">
        <v>13.29</v>
      </c>
      <c r="P182" s="5">
        <v>9.3000000000000005E-4</v>
      </c>
      <c r="Q182" s="5">
        <v>37</v>
      </c>
      <c r="R182" s="5">
        <v>0.84799999999999998</v>
      </c>
      <c r="S182" s="5">
        <v>3</v>
      </c>
      <c r="T182" s="5">
        <v>18</v>
      </c>
      <c r="U182" s="5">
        <v>35</v>
      </c>
      <c r="V182">
        <f t="shared" si="14"/>
        <v>6.2902942397830985</v>
      </c>
      <c r="W182">
        <f t="shared" si="14"/>
        <v>8.0508883841813468</v>
      </c>
      <c r="X182">
        <f t="shared" si="14"/>
        <v>9.2100160872468173</v>
      </c>
      <c r="Y182">
        <f t="shared" si="14"/>
        <v>10.080096670857474</v>
      </c>
      <c r="Z182">
        <f t="shared" si="14"/>
        <v>10.778809829438858</v>
      </c>
      <c r="AA182">
        <f t="shared" si="14"/>
        <v>11.363671751925065</v>
      </c>
      <c r="AB182">
        <f t="shared" si="14"/>
        <v>11.867219187761071</v>
      </c>
      <c r="AC182">
        <f t="shared" si="14"/>
        <v>12.309695570866946</v>
      </c>
      <c r="AD182">
        <f t="shared" si="14"/>
        <v>12.704572842241602</v>
      </c>
      <c r="AE182">
        <f t="shared" si="14"/>
        <v>13.06127906872954</v>
      </c>
      <c r="AF182" t="str">
        <f t="shared" si="14"/>
        <v/>
      </c>
      <c r="AG182" t="str">
        <f t="shared" si="14"/>
        <v/>
      </c>
      <c r="AH182" t="str">
        <f t="shared" si="14"/>
        <v/>
      </c>
      <c r="AI182" t="str">
        <f t="shared" si="14"/>
        <v/>
      </c>
      <c r="AJ182" t="str">
        <f t="shared" si="14"/>
        <v/>
      </c>
      <c r="AK182" s="5" t="s">
        <v>115</v>
      </c>
      <c r="AL182" s="5" t="s">
        <v>144</v>
      </c>
      <c r="AM182" s="5" t="s">
        <v>145</v>
      </c>
      <c r="AN182" s="5" t="s">
        <v>25</v>
      </c>
      <c r="AO182" s="5" t="s">
        <v>24</v>
      </c>
      <c r="AP182" s="5" t="s">
        <v>35</v>
      </c>
      <c r="AQ182" s="5" t="s">
        <v>44</v>
      </c>
      <c r="AR182" s="5" t="s">
        <v>28</v>
      </c>
      <c r="AS182" s="6">
        <v>3.1962199999999998</v>
      </c>
      <c r="AT182" s="6">
        <v>1.05121</v>
      </c>
      <c r="AU182" s="6"/>
      <c r="AV182" s="6"/>
      <c r="AW182" s="6"/>
      <c r="AX182" s="5">
        <v>3.2</v>
      </c>
      <c r="AY182" s="5">
        <v>114.62</v>
      </c>
      <c r="AZ182" s="5">
        <v>2.09246</v>
      </c>
      <c r="BA182" s="5">
        <v>37</v>
      </c>
      <c r="BB182" s="5">
        <v>0.96199999999999997</v>
      </c>
      <c r="BC182" s="5">
        <v>3.1</v>
      </c>
      <c r="BD182" s="5">
        <v>145.69999999999999</v>
      </c>
      <c r="BE182" s="5">
        <v>35</v>
      </c>
      <c r="BF182" s="10">
        <v>13.708320000000001</v>
      </c>
      <c r="BG182" s="10">
        <v>24.220420000000001</v>
      </c>
      <c r="BH182" s="10">
        <v>34.732520000000001</v>
      </c>
      <c r="BI182" s="10">
        <v>45.244619999999998</v>
      </c>
      <c r="BJ182" s="10">
        <v>55.756719999999994</v>
      </c>
      <c r="BK182" s="10">
        <v>66.268820000000005</v>
      </c>
      <c r="BL182" s="10">
        <v>76.780919999999995</v>
      </c>
      <c r="BM182" s="10">
        <v>87.293019999999999</v>
      </c>
      <c r="BN182" s="10">
        <v>97.805119999999988</v>
      </c>
      <c r="BO182" s="10">
        <v>108.31721999999999</v>
      </c>
      <c r="BP182" s="10"/>
      <c r="BQ182" s="10"/>
      <c r="BR182" s="10"/>
      <c r="BS182" s="10"/>
      <c r="BT182" s="10"/>
      <c r="BU182" s="5">
        <v>114.62</v>
      </c>
    </row>
    <row r="183" spans="1:73" x14ac:dyDescent="0.25">
      <c r="A183" s="5" t="s">
        <v>322</v>
      </c>
      <c r="B183" s="5" t="s">
        <v>146</v>
      </c>
      <c r="C183" s="5" t="s">
        <v>147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31</v>
      </c>
      <c r="I183" s="6">
        <v>-7.2419999999999998E-2</v>
      </c>
      <c r="J183" s="6">
        <v>1.61063</v>
      </c>
      <c r="K183" s="6">
        <v>2.6100000000000002E-2</v>
      </c>
      <c r="L183" s="6"/>
      <c r="M183" s="6"/>
      <c r="N183" s="5">
        <v>1.37</v>
      </c>
      <c r="O183" s="5">
        <v>8.24</v>
      </c>
      <c r="P183" s="5">
        <v>0.16156000000000001</v>
      </c>
      <c r="Q183" s="5">
        <v>30</v>
      </c>
      <c r="R183" s="5">
        <v>0.81599999999999995</v>
      </c>
      <c r="S183" s="5">
        <v>1.5</v>
      </c>
      <c r="T183" s="5">
        <v>11</v>
      </c>
      <c r="U183" s="5">
        <v>28</v>
      </c>
      <c r="V183">
        <f t="shared" si="14"/>
        <v>5.3681694633836052</v>
      </c>
      <c r="W183">
        <f t="shared" si="14"/>
        <v>6.9234031093412076</v>
      </c>
      <c r="X183">
        <f t="shared" si="14"/>
        <v>7.7163571862452995</v>
      </c>
      <c r="Y183">
        <f t="shared" si="14"/>
        <v>8.090851904588547</v>
      </c>
      <c r="Z183">
        <f t="shared" si="14"/>
        <v>8.150893298846519</v>
      </c>
      <c r="AA183" t="str">
        <f t="shared" si="14"/>
        <v/>
      </c>
      <c r="AB183" t="str">
        <f t="shared" si="14"/>
        <v/>
      </c>
      <c r="AC183" t="str">
        <f t="shared" si="14"/>
        <v/>
      </c>
      <c r="AD183" t="str">
        <f t="shared" si="14"/>
        <v/>
      </c>
      <c r="AE183" t="str">
        <f t="shared" si="14"/>
        <v/>
      </c>
      <c r="AF183" t="str">
        <f t="shared" si="14"/>
        <v/>
      </c>
      <c r="AG183" t="str">
        <f t="shared" si="14"/>
        <v/>
      </c>
      <c r="AH183" t="str">
        <f t="shared" si="14"/>
        <v/>
      </c>
      <c r="AI183" t="str">
        <f t="shared" si="14"/>
        <v/>
      </c>
      <c r="AJ183" t="str">
        <f t="shared" si="14"/>
        <v/>
      </c>
      <c r="AK183" s="5" t="s">
        <v>322</v>
      </c>
      <c r="AL183" s="5" t="s">
        <v>146</v>
      </c>
      <c r="AM183" s="5" t="s">
        <v>147</v>
      </c>
      <c r="AN183" s="5" t="s">
        <v>25</v>
      </c>
      <c r="AO183" s="5" t="s">
        <v>24</v>
      </c>
      <c r="AP183" s="5" t="s">
        <v>35</v>
      </c>
      <c r="AQ183" s="5" t="s">
        <v>71</v>
      </c>
      <c r="AR183" s="5" t="s">
        <v>33</v>
      </c>
      <c r="AS183" s="6">
        <v>2.5213100000000002</v>
      </c>
      <c r="AT183" s="6">
        <v>1.8692</v>
      </c>
      <c r="AU183" s="6">
        <v>-1.9869999999999999E-2</v>
      </c>
      <c r="AV183" s="6"/>
      <c r="AW183" s="6"/>
      <c r="AX183" s="5">
        <v>2.52</v>
      </c>
      <c r="AY183" s="5">
        <v>46.48</v>
      </c>
      <c r="AZ183" s="5">
        <v>8.14E-2</v>
      </c>
      <c r="BA183" s="5">
        <v>31</v>
      </c>
      <c r="BB183" s="5">
        <v>0.93899999999999995</v>
      </c>
      <c r="BC183" s="5">
        <v>2.5</v>
      </c>
      <c r="BD183" s="5">
        <v>70</v>
      </c>
      <c r="BE183" s="5">
        <v>28</v>
      </c>
      <c r="BF183" s="11">
        <v>19.226310000000002</v>
      </c>
      <c r="BG183" s="11">
        <v>31.95731</v>
      </c>
      <c r="BH183" s="11">
        <v>40.714309999999998</v>
      </c>
      <c r="BI183" s="11">
        <v>45.497309999999999</v>
      </c>
      <c r="BJ183" s="11">
        <v>46.306309999999996</v>
      </c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5">
        <v>46.48</v>
      </c>
    </row>
    <row r="184" spans="1:73" x14ac:dyDescent="0.25">
      <c r="A184" s="5" t="s">
        <v>21</v>
      </c>
      <c r="B184" s="5" t="s">
        <v>79</v>
      </c>
      <c r="C184" s="5" t="s">
        <v>80</v>
      </c>
      <c r="D184" s="5" t="s">
        <v>24</v>
      </c>
      <c r="E184" s="5" t="s">
        <v>39</v>
      </c>
      <c r="F184" s="5" t="s">
        <v>30</v>
      </c>
      <c r="G184" s="5">
        <v>1</v>
      </c>
      <c r="H184" s="5" t="s">
        <v>31</v>
      </c>
      <c r="I184" s="6">
        <v>-0.30103999999999997</v>
      </c>
      <c r="J184" s="6">
        <v>2.3741599999999998</v>
      </c>
      <c r="K184" s="6">
        <v>0.14649000000000001</v>
      </c>
      <c r="L184" s="6"/>
      <c r="M184" s="6"/>
      <c r="N184" s="5">
        <v>0.39</v>
      </c>
      <c r="O184" s="5">
        <v>13.57</v>
      </c>
      <c r="P184" s="5">
        <v>0.38274000000000002</v>
      </c>
      <c r="Q184" s="5">
        <v>28</v>
      </c>
      <c r="R184" s="5">
        <v>0.73399999999999999</v>
      </c>
      <c r="S184" s="5">
        <v>1</v>
      </c>
      <c r="T184" s="5">
        <v>14</v>
      </c>
      <c r="U184" s="5">
        <v>26</v>
      </c>
      <c r="V184" t="str">
        <f t="shared" si="14"/>
        <v/>
      </c>
      <c r="W184" t="str">
        <f t="shared" si="14"/>
        <v/>
      </c>
      <c r="X184" t="str">
        <f t="shared" si="14"/>
        <v/>
      </c>
      <c r="Y184" t="str">
        <f t="shared" si="14"/>
        <v/>
      </c>
      <c r="Z184" t="str">
        <f t="shared" si="14"/>
        <v/>
      </c>
      <c r="AA184" t="str">
        <f t="shared" si="14"/>
        <v/>
      </c>
      <c r="AB184" t="str">
        <f t="shared" si="14"/>
        <v/>
      </c>
      <c r="AC184" t="str">
        <f t="shared" si="14"/>
        <v/>
      </c>
      <c r="AD184" t="str">
        <f t="shared" si="14"/>
        <v/>
      </c>
      <c r="AE184" t="str">
        <f t="shared" si="14"/>
        <v/>
      </c>
      <c r="AF184" t="str">
        <f t="shared" si="14"/>
        <v/>
      </c>
      <c r="AG184" t="str">
        <f t="shared" si="14"/>
        <v/>
      </c>
      <c r="AH184" t="str">
        <f t="shared" si="14"/>
        <v/>
      </c>
      <c r="AI184" t="str">
        <f t="shared" si="14"/>
        <v/>
      </c>
      <c r="AJ184" t="str">
        <f t="shared" si="14"/>
        <v/>
      </c>
    </row>
    <row r="185" spans="1:73" x14ac:dyDescent="0.25">
      <c r="A185" s="5" t="s">
        <v>371</v>
      </c>
      <c r="B185" s="5" t="s">
        <v>408</v>
      </c>
      <c r="C185" s="5" t="s">
        <v>409</v>
      </c>
      <c r="D185" s="5" t="s">
        <v>24</v>
      </c>
      <c r="E185" s="5" t="s">
        <v>39</v>
      </c>
      <c r="F185" s="5" t="s">
        <v>30</v>
      </c>
      <c r="G185" s="5">
        <v>1</v>
      </c>
      <c r="H185" s="5" t="s">
        <v>31</v>
      </c>
      <c r="I185" s="6">
        <v>-7.1739999999999998E-2</v>
      </c>
      <c r="J185" s="6">
        <v>1.78487</v>
      </c>
      <c r="K185" s="6">
        <v>6.4490000000000006E-2</v>
      </c>
      <c r="L185" s="6"/>
      <c r="M185" s="6"/>
      <c r="N185" s="5">
        <v>1.38</v>
      </c>
      <c r="O185" s="5">
        <v>12.76</v>
      </c>
      <c r="P185" s="5">
        <v>0.25395000000000001</v>
      </c>
      <c r="Q185" s="5">
        <v>36</v>
      </c>
      <c r="R185" s="5">
        <v>0.75900000000000001</v>
      </c>
      <c r="S185" s="5">
        <v>1.8</v>
      </c>
      <c r="T185" s="5">
        <v>15</v>
      </c>
      <c r="U185" s="5">
        <v>34</v>
      </c>
      <c r="V185">
        <f t="shared" si="14"/>
        <v>5.4632425999692327</v>
      </c>
      <c r="W185">
        <f t="shared" si="14"/>
        <v>7.8492312937914948</v>
      </c>
      <c r="X185">
        <f t="shared" si="14"/>
        <v>9.5102080430384834</v>
      </c>
      <c r="Y185">
        <f t="shared" si="14"/>
        <v>10.802364620852245</v>
      </c>
      <c r="Z185">
        <f t="shared" si="14"/>
        <v>11.867518681684963</v>
      </c>
      <c r="AA185">
        <f t="shared" si="14"/>
        <v>12.777585114531416</v>
      </c>
      <c r="AB185" t="str">
        <f t="shared" si="14"/>
        <v/>
      </c>
      <c r="AC185" t="str">
        <f t="shared" si="14"/>
        <v/>
      </c>
      <c r="AD185" t="str">
        <f t="shared" si="14"/>
        <v/>
      </c>
      <c r="AE185" t="str">
        <f t="shared" si="14"/>
        <v/>
      </c>
      <c r="AF185" t="str">
        <f t="shared" si="14"/>
        <v/>
      </c>
      <c r="AG185" t="str">
        <f t="shared" si="14"/>
        <v/>
      </c>
      <c r="AH185" t="str">
        <f t="shared" si="14"/>
        <v/>
      </c>
      <c r="AI185" t="str">
        <f t="shared" si="14"/>
        <v/>
      </c>
      <c r="AJ185" t="str">
        <f t="shared" si="14"/>
        <v/>
      </c>
      <c r="AK185" s="5" t="s">
        <v>371</v>
      </c>
      <c r="AL185" s="5" t="s">
        <v>408</v>
      </c>
      <c r="AM185" s="5" t="s">
        <v>409</v>
      </c>
      <c r="AN185" s="5" t="s">
        <v>25</v>
      </c>
      <c r="AO185" s="5" t="s">
        <v>24</v>
      </c>
      <c r="AP185" s="5" t="s">
        <v>35</v>
      </c>
      <c r="AQ185" s="5" t="s">
        <v>44</v>
      </c>
      <c r="AR185" s="5" t="s">
        <v>28</v>
      </c>
      <c r="AS185" s="6">
        <v>2.3742800000000002</v>
      </c>
      <c r="AT185" s="6">
        <v>1.19672</v>
      </c>
      <c r="AU185" s="6"/>
      <c r="AV185" s="6"/>
      <c r="AW185" s="6"/>
      <c r="AX185" s="5">
        <v>2.37</v>
      </c>
      <c r="AY185" s="5">
        <v>72.98</v>
      </c>
      <c r="AZ185" s="5">
        <v>3.0330900000000001</v>
      </c>
      <c r="BA185" s="5">
        <v>36</v>
      </c>
      <c r="BB185" s="5">
        <v>0.92800000000000005</v>
      </c>
      <c r="BC185" s="5">
        <v>2.5</v>
      </c>
      <c r="BD185" s="5">
        <v>86.4</v>
      </c>
      <c r="BE185" s="5">
        <v>34</v>
      </c>
      <c r="BF185" s="10">
        <v>14.341480000000001</v>
      </c>
      <c r="BG185" s="10">
        <v>26.308679999999999</v>
      </c>
      <c r="BH185" s="10">
        <v>38.275880000000001</v>
      </c>
      <c r="BI185" s="10">
        <v>50.243079999999999</v>
      </c>
      <c r="BJ185" s="10">
        <v>62.210279999999997</v>
      </c>
      <c r="BK185" s="10">
        <v>74.177480000000003</v>
      </c>
      <c r="BL185" s="10"/>
      <c r="BM185" s="10"/>
      <c r="BN185" s="10"/>
      <c r="BO185" s="10"/>
      <c r="BP185" s="10"/>
      <c r="BQ185" s="10"/>
      <c r="BR185" s="10"/>
      <c r="BS185" s="10"/>
      <c r="BT185" s="10"/>
      <c r="BU185" s="5">
        <v>72.98</v>
      </c>
    </row>
    <row r="186" spans="1:73" x14ac:dyDescent="0.25">
      <c r="A186" t="s">
        <v>271</v>
      </c>
      <c r="B186" t="s">
        <v>276</v>
      </c>
      <c r="C186" t="s">
        <v>277</v>
      </c>
      <c r="D186" t="s">
        <v>24</v>
      </c>
      <c r="E186" t="s">
        <v>39</v>
      </c>
      <c r="F186" t="s">
        <v>30</v>
      </c>
      <c r="G186">
        <v>1</v>
      </c>
      <c r="H186" t="s">
        <v>31</v>
      </c>
      <c r="I186" s="4">
        <v>0.2228</v>
      </c>
      <c r="J186" s="4">
        <v>1.6942900000000001</v>
      </c>
      <c r="K186" s="4">
        <v>1.1339999999999999E-2</v>
      </c>
      <c r="N186">
        <v>2.2000000000000002</v>
      </c>
      <c r="O186">
        <v>12.22</v>
      </c>
      <c r="P186">
        <v>0.1065</v>
      </c>
      <c r="Q186">
        <v>30</v>
      </c>
      <c r="R186">
        <v>0.94199999999999995</v>
      </c>
      <c r="S186">
        <v>3</v>
      </c>
      <c r="T186">
        <v>17</v>
      </c>
      <c r="U186">
        <v>28</v>
      </c>
      <c r="V186">
        <f t="shared" si="14"/>
        <v>6.7477203447967025</v>
      </c>
      <c r="W186">
        <f t="shared" si="14"/>
        <v>8.3931007366384183</v>
      </c>
      <c r="X186">
        <f t="shared" si="14"/>
        <v>9.2470706750715603</v>
      </c>
      <c r="Y186">
        <f t="shared" si="14"/>
        <v>9.8135071899448629</v>
      </c>
      <c r="Z186">
        <f t="shared" si="14"/>
        <v>10.232956101831737</v>
      </c>
      <c r="AA186">
        <f t="shared" si="14"/>
        <v>10.563855600515025</v>
      </c>
      <c r="AB186">
        <f t="shared" si="14"/>
        <v>10.835888572336401</v>
      </c>
      <c r="AC186">
        <f t="shared" si="14"/>
        <v>11.06611431097717</v>
      </c>
      <c r="AD186">
        <f t="shared" si="14"/>
        <v>11.265202747777405</v>
      </c>
      <c r="AE186">
        <f t="shared" si="14"/>
        <v>11.440253252196529</v>
      </c>
      <c r="AF186">
        <f t="shared" si="14"/>
        <v>11.596218161480857</v>
      </c>
      <c r="AG186">
        <f t="shared" si="14"/>
        <v>11.736683613749472</v>
      </c>
      <c r="AH186">
        <f t="shared" si="14"/>
        <v>11.864326312423589</v>
      </c>
      <c r="AI186">
        <f t="shared" si="14"/>
        <v>11.981194876757559</v>
      </c>
      <c r="AJ186">
        <f t="shared" si="14"/>
        <v>12.088890650351534</v>
      </c>
      <c r="AK186" t="s">
        <v>271</v>
      </c>
      <c r="AL186" t="s">
        <v>276</v>
      </c>
      <c r="AM186" t="s">
        <v>277</v>
      </c>
      <c r="AN186" t="s">
        <v>25</v>
      </c>
      <c r="AO186" t="s">
        <v>24</v>
      </c>
      <c r="AP186" t="s">
        <v>35</v>
      </c>
      <c r="AQ186">
        <v>1</v>
      </c>
      <c r="AR186" t="s">
        <v>31</v>
      </c>
      <c r="AS186" s="4">
        <v>1.3603400000000001</v>
      </c>
      <c r="AT186" s="4">
        <v>1.49373</v>
      </c>
      <c r="AU186" s="4">
        <v>0.29855999999999999</v>
      </c>
      <c r="AV186" s="4"/>
      <c r="AW186" s="4"/>
      <c r="AX186">
        <v>3.02</v>
      </c>
      <c r="AY186">
        <v>45.3</v>
      </c>
      <c r="AZ186">
        <v>0.5464</v>
      </c>
      <c r="BA186">
        <v>26</v>
      </c>
      <c r="BB186">
        <v>0.53</v>
      </c>
      <c r="BC186">
        <v>1.8</v>
      </c>
      <c r="BD186">
        <v>83.8</v>
      </c>
      <c r="BE186">
        <v>24</v>
      </c>
      <c r="BF186" s="11">
        <v>14.879586690918275</v>
      </c>
      <c r="BG186" s="11">
        <v>21.582491590827477</v>
      </c>
      <c r="BH186" s="11">
        <v>25.868305608416851</v>
      </c>
      <c r="BI186" s="11">
        <v>29.060977897396583</v>
      </c>
      <c r="BJ186" s="11">
        <v>31.620585865621653</v>
      </c>
      <c r="BK186" s="11">
        <v>33.764294255766792</v>
      </c>
      <c r="BL186" s="11">
        <v>35.612677712287976</v>
      </c>
      <c r="BM186" s="11">
        <v>37.239926269137726</v>
      </c>
      <c r="BN186" s="11">
        <v>38.695070553673297</v>
      </c>
      <c r="BO186" s="11">
        <v>40.01226982936366</v>
      </c>
      <c r="BP186" s="11">
        <v>41.216310141737559</v>
      </c>
      <c r="BQ186" s="11">
        <v>42.325767207721618</v>
      </c>
      <c r="BR186" s="11">
        <v>43.354934035276742</v>
      </c>
      <c r="BS186" s="11">
        <v>44.315051699683792</v>
      </c>
      <c r="BT186" s="11">
        <v>45.215125951593322</v>
      </c>
      <c r="BU186">
        <v>45.3</v>
      </c>
    </row>
    <row r="187" spans="1:73" x14ac:dyDescent="0.25">
      <c r="A187" t="s">
        <v>234</v>
      </c>
      <c r="B187" t="s">
        <v>241</v>
      </c>
      <c r="C187" t="s">
        <v>242</v>
      </c>
      <c r="D187" t="s">
        <v>24</v>
      </c>
      <c r="E187" t="s">
        <v>39</v>
      </c>
      <c r="F187" t="s">
        <v>30</v>
      </c>
      <c r="G187">
        <v>1</v>
      </c>
      <c r="H187" t="s">
        <v>31</v>
      </c>
      <c r="I187" s="4">
        <v>0.30514999999999998</v>
      </c>
      <c r="J187" s="4">
        <v>1.86748</v>
      </c>
      <c r="K187" s="4">
        <v>2.673E-2</v>
      </c>
      <c r="N187">
        <v>3.19</v>
      </c>
      <c r="O187">
        <v>25.03</v>
      </c>
      <c r="P187">
        <v>0.16350000000000001</v>
      </c>
      <c r="Q187">
        <v>42</v>
      </c>
      <c r="R187">
        <v>0.83499999999999996</v>
      </c>
      <c r="S187">
        <v>2.8</v>
      </c>
      <c r="T187">
        <v>29</v>
      </c>
      <c r="U187">
        <v>40</v>
      </c>
      <c r="V187">
        <f t="shared" si="14"/>
        <v>9.9455482734135305</v>
      </c>
      <c r="W187">
        <f t="shared" si="14"/>
        <v>13.849003656255883</v>
      </c>
      <c r="X187">
        <f t="shared" si="14"/>
        <v>16.533536687947095</v>
      </c>
      <c r="Y187">
        <f t="shared" si="14"/>
        <v>18.580113771541964</v>
      </c>
      <c r="Z187">
        <f t="shared" si="14"/>
        <v>20.226102907941243</v>
      </c>
      <c r="AA187">
        <f t="shared" si="14"/>
        <v>21.593637555803792</v>
      </c>
      <c r="AB187">
        <f t="shared" si="14"/>
        <v>22.754419433731012</v>
      </c>
      <c r="AC187">
        <f t="shared" si="14"/>
        <v>23.754340057017053</v>
      </c>
      <c r="AD187">
        <f t="shared" si="14"/>
        <v>24.624620744763288</v>
      </c>
      <c r="AE187" t="str">
        <f t="shared" si="14"/>
        <v/>
      </c>
      <c r="AF187" t="str">
        <f t="shared" si="14"/>
        <v/>
      </c>
      <c r="AG187" t="str">
        <f t="shared" si="14"/>
        <v/>
      </c>
      <c r="AH187" t="str">
        <f t="shared" si="14"/>
        <v/>
      </c>
      <c r="AI187" t="str">
        <f t="shared" si="14"/>
        <v/>
      </c>
      <c r="AJ187" t="str">
        <f t="shared" si="14"/>
        <v/>
      </c>
      <c r="AK187" t="s">
        <v>234</v>
      </c>
      <c r="AL187" t="s">
        <v>241</v>
      </c>
      <c r="AM187" t="s">
        <v>242</v>
      </c>
      <c r="AN187" t="s">
        <v>25</v>
      </c>
      <c r="AO187" t="s">
        <v>24</v>
      </c>
      <c r="AP187" t="s">
        <v>35</v>
      </c>
      <c r="AQ187" t="s">
        <v>71</v>
      </c>
      <c r="AR187" t="s">
        <v>33</v>
      </c>
      <c r="AS187" s="4">
        <v>3.7954699999999999</v>
      </c>
      <c r="AT187" s="4">
        <v>1.4532400000000001</v>
      </c>
      <c r="AU187" s="4">
        <v>-2.9299999999999999E-3</v>
      </c>
      <c r="AV187" s="4"/>
      <c r="AW187" s="4"/>
      <c r="AX187">
        <v>3.8</v>
      </c>
      <c r="AY187">
        <v>114.49</v>
      </c>
      <c r="AZ187">
        <v>2.5090000000000001E-2</v>
      </c>
      <c r="BA187">
        <v>42</v>
      </c>
      <c r="BB187">
        <v>0.98399999999999999</v>
      </c>
      <c r="BC187">
        <v>3.8</v>
      </c>
      <c r="BD187">
        <v>118.6</v>
      </c>
      <c r="BE187">
        <v>39</v>
      </c>
      <c r="BF187" s="11">
        <v>18.034870000000002</v>
      </c>
      <c r="BG187" s="11">
        <v>31.688269999999999</v>
      </c>
      <c r="BH187" s="11">
        <v>44.755670000000002</v>
      </c>
      <c r="BI187" s="11">
        <v>57.237070000000003</v>
      </c>
      <c r="BJ187" s="11">
        <v>69.132469999999998</v>
      </c>
      <c r="BK187" s="11">
        <v>80.441869999999994</v>
      </c>
      <c r="BL187" s="11">
        <v>91.165270000000007</v>
      </c>
      <c r="BM187" s="11">
        <v>101.30267000000001</v>
      </c>
      <c r="BN187" s="11">
        <v>110.85407000000001</v>
      </c>
      <c r="BO187" s="11"/>
      <c r="BP187" s="11"/>
      <c r="BQ187" s="11"/>
      <c r="BR187" s="11"/>
      <c r="BS187" s="11"/>
      <c r="BT187" s="11"/>
      <c r="BU187">
        <v>114.49</v>
      </c>
    </row>
    <row r="188" spans="1:73" x14ac:dyDescent="0.25">
      <c r="A188" s="5" t="s">
        <v>234</v>
      </c>
      <c r="B188" s="5" t="s">
        <v>207</v>
      </c>
      <c r="C188" s="5" t="s">
        <v>208</v>
      </c>
      <c r="D188" s="5" t="s">
        <v>24</v>
      </c>
      <c r="E188" s="5" t="s">
        <v>39</v>
      </c>
      <c r="F188" s="5" t="s">
        <v>30</v>
      </c>
      <c r="G188" s="5">
        <v>1</v>
      </c>
      <c r="H188" s="5" t="s">
        <v>31</v>
      </c>
      <c r="I188" s="6">
        <v>0.23887</v>
      </c>
      <c r="J188" s="6">
        <v>1.9076</v>
      </c>
      <c r="K188" s="6">
        <v>3.4770000000000002E-2</v>
      </c>
      <c r="L188" s="6"/>
      <c r="M188" s="6"/>
      <c r="N188" s="5">
        <v>1.41</v>
      </c>
      <c r="O188" s="5">
        <v>22.73</v>
      </c>
      <c r="P188" s="5">
        <v>0.18647</v>
      </c>
      <c r="Q188" s="5">
        <v>37</v>
      </c>
      <c r="R188" s="5">
        <v>0.81</v>
      </c>
      <c r="S188" s="5">
        <v>4</v>
      </c>
      <c r="T188" s="5">
        <v>26</v>
      </c>
      <c r="U188" s="5">
        <v>35</v>
      </c>
      <c r="V188">
        <f t="shared" si="14"/>
        <v>13.489924323569337</v>
      </c>
      <c r="W188">
        <f t="shared" si="14"/>
        <v>16.796849787524703</v>
      </c>
      <c r="X188">
        <f t="shared" si="14"/>
        <v>18.232074099385795</v>
      </c>
      <c r="Y188">
        <f t="shared" si="14"/>
        <v>20.637783367725881</v>
      </c>
      <c r="Z188" t="str">
        <f t="shared" si="14"/>
        <v/>
      </c>
      <c r="AA188" t="str">
        <f t="shared" si="14"/>
        <v/>
      </c>
      <c r="AB188" t="str">
        <f t="shared" si="14"/>
        <v/>
      </c>
      <c r="AC188" t="str">
        <f t="shared" si="14"/>
        <v/>
      </c>
      <c r="AD188" t="str">
        <f t="shared" si="14"/>
        <v/>
      </c>
      <c r="AE188" t="str">
        <f t="shared" si="14"/>
        <v/>
      </c>
      <c r="AF188" t="str">
        <f t="shared" si="14"/>
        <v/>
      </c>
      <c r="AG188" t="str">
        <f t="shared" si="14"/>
        <v/>
      </c>
      <c r="AH188" t="str">
        <f t="shared" si="14"/>
        <v/>
      </c>
      <c r="AI188" t="str">
        <f t="shared" si="14"/>
        <v/>
      </c>
      <c r="AJ188" t="str">
        <f t="shared" si="14"/>
        <v/>
      </c>
      <c r="AK188" s="5" t="s">
        <v>234</v>
      </c>
      <c r="AL188" s="5" t="s">
        <v>207</v>
      </c>
      <c r="AM188" s="5" t="s">
        <v>208</v>
      </c>
      <c r="AN188" s="5" t="s">
        <v>25</v>
      </c>
      <c r="AO188" s="5" t="s">
        <v>24</v>
      </c>
      <c r="AP188" s="5" t="s">
        <v>35</v>
      </c>
      <c r="AQ188" s="5">
        <v>1</v>
      </c>
      <c r="AR188" s="5" t="s">
        <v>43</v>
      </c>
      <c r="AS188" s="6">
        <v>-8.7886600000000001</v>
      </c>
      <c r="AT188" s="6">
        <v>5.6963200000000001</v>
      </c>
      <c r="AU188" s="6">
        <v>-0.19864999999999999</v>
      </c>
      <c r="AV188" s="6">
        <v>2.6900000000000001E-3</v>
      </c>
      <c r="AW188" s="6"/>
      <c r="AX188" s="5">
        <v>1.83</v>
      </c>
      <c r="AY188" s="5">
        <v>90.8</v>
      </c>
      <c r="AZ188" s="5">
        <v>69.590490000000003</v>
      </c>
      <c r="BA188" s="5">
        <v>37</v>
      </c>
      <c r="BB188" s="5">
        <v>0.85299999999999998</v>
      </c>
      <c r="BC188" s="5">
        <v>7</v>
      </c>
      <c r="BD188" s="5">
        <v>86.9</v>
      </c>
      <c r="BE188" s="5">
        <v>33</v>
      </c>
      <c r="BF188" s="10">
        <v>30.999540000000003</v>
      </c>
      <c r="BG188" s="10">
        <v>47.19774000000001</v>
      </c>
      <c r="BH188" s="10">
        <v>55.945940000000022</v>
      </c>
      <c r="BI188" s="10">
        <v>73.384140000000031</v>
      </c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5">
        <v>90.8</v>
      </c>
    </row>
    <row r="189" spans="1:73" x14ac:dyDescent="0.25">
      <c r="A189" s="5" t="s">
        <v>368</v>
      </c>
      <c r="B189" s="5" t="s">
        <v>207</v>
      </c>
      <c r="C189" s="5" t="s">
        <v>208</v>
      </c>
      <c r="D189" s="5" t="s">
        <v>24</v>
      </c>
      <c r="E189" s="5" t="s">
        <v>39</v>
      </c>
      <c r="F189" s="5" t="s">
        <v>30</v>
      </c>
      <c r="G189" s="5">
        <v>1</v>
      </c>
      <c r="H189" s="5" t="s">
        <v>31</v>
      </c>
      <c r="I189" s="6">
        <v>0.29860999999999999</v>
      </c>
      <c r="J189" s="6">
        <v>1.8392900000000001</v>
      </c>
      <c r="K189" s="6">
        <v>4.743E-2</v>
      </c>
      <c r="L189" s="6"/>
      <c r="M189" s="6"/>
      <c r="N189" s="5">
        <v>1.26</v>
      </c>
      <c r="O189" s="5">
        <v>22.3</v>
      </c>
      <c r="P189" s="5">
        <v>0.21778</v>
      </c>
      <c r="Q189" s="5">
        <v>55</v>
      </c>
      <c r="R189" s="5">
        <v>0.84499999999999997</v>
      </c>
      <c r="S189" s="5">
        <v>3</v>
      </c>
      <c r="T189" s="5">
        <v>31</v>
      </c>
      <c r="U189" s="5">
        <v>53</v>
      </c>
      <c r="V189">
        <f t="shared" ref="V189:AJ191" si="15">IF(BF189="","",EXP($I189+$J189*LN(LN(BF189) + ($K189/2))))</f>
        <v>9.2278841171952468</v>
      </c>
      <c r="W189">
        <f t="shared" si="15"/>
        <v>14.220719640111378</v>
      </c>
      <c r="X189">
        <f t="shared" si="15"/>
        <v>17.3071558508564</v>
      </c>
      <c r="Y189">
        <f t="shared" si="15"/>
        <v>19.424080360427084</v>
      </c>
      <c r="Z189">
        <f t="shared" si="15"/>
        <v>20.875398589359715</v>
      </c>
      <c r="AA189">
        <f t="shared" si="15"/>
        <v>21.78018293427581</v>
      </c>
      <c r="AB189">
        <f t="shared" si="15"/>
        <v>22.169303496803913</v>
      </c>
      <c r="AC189" t="str">
        <f t="shared" si="15"/>
        <v/>
      </c>
      <c r="AD189" t="str">
        <f t="shared" si="15"/>
        <v/>
      </c>
      <c r="AE189" t="str">
        <f t="shared" si="15"/>
        <v/>
      </c>
      <c r="AF189" t="str">
        <f t="shared" si="15"/>
        <v/>
      </c>
      <c r="AG189" t="str">
        <f t="shared" si="15"/>
        <v/>
      </c>
      <c r="AH189" t="str">
        <f t="shared" si="15"/>
        <v/>
      </c>
      <c r="AI189" t="str">
        <f t="shared" si="15"/>
        <v/>
      </c>
      <c r="AJ189" t="str">
        <f t="shared" si="15"/>
        <v/>
      </c>
      <c r="AK189" s="5" t="s">
        <v>368</v>
      </c>
      <c r="AL189" s="5" t="s">
        <v>207</v>
      </c>
      <c r="AM189" s="5" t="s">
        <v>208</v>
      </c>
      <c r="AN189" s="5" t="s">
        <v>25</v>
      </c>
      <c r="AO189" s="5" t="s">
        <v>24</v>
      </c>
      <c r="AP189" s="5" t="s">
        <v>35</v>
      </c>
      <c r="AQ189" s="5" t="s">
        <v>44</v>
      </c>
      <c r="AR189" s="5" t="s">
        <v>43</v>
      </c>
      <c r="AS189" s="6">
        <v>-2.2080000000000002</v>
      </c>
      <c r="AT189" s="6">
        <v>1.8743099999999999</v>
      </c>
      <c r="AU189" s="6">
        <v>4.3699999999999998E-3</v>
      </c>
      <c r="AV189" s="6">
        <v>-1.6000000000000001E-4</v>
      </c>
      <c r="AW189" s="6"/>
      <c r="AX189" s="5">
        <v>1.56</v>
      </c>
      <c r="AY189" s="5">
        <v>95.95</v>
      </c>
      <c r="AZ189" s="5">
        <v>2.70784</v>
      </c>
      <c r="BA189" s="5">
        <v>55</v>
      </c>
      <c r="BB189" s="5">
        <v>0.94699999999999995</v>
      </c>
      <c r="BC189" s="5">
        <v>3.8</v>
      </c>
      <c r="BD189" s="5">
        <v>118.1</v>
      </c>
      <c r="BE189" s="5">
        <v>51</v>
      </c>
      <c r="BF189" s="10">
        <v>16.812100000000001</v>
      </c>
      <c r="BG189" s="10">
        <v>35.746199999999995</v>
      </c>
      <c r="BH189" s="10">
        <v>53.634299999999996</v>
      </c>
      <c r="BI189" s="10">
        <v>69.516400000000004</v>
      </c>
      <c r="BJ189" s="10">
        <v>82.43249999999999</v>
      </c>
      <c r="BK189" s="10">
        <v>91.422599999999989</v>
      </c>
      <c r="BL189" s="10">
        <v>95.526700000000005</v>
      </c>
      <c r="BM189" s="10"/>
      <c r="BN189" s="10"/>
      <c r="BO189" s="10"/>
      <c r="BP189" s="10"/>
      <c r="BQ189" s="10"/>
      <c r="BR189" s="10"/>
      <c r="BS189" s="10"/>
      <c r="BT189" s="10"/>
      <c r="BU189" s="5">
        <v>95.95</v>
      </c>
    </row>
    <row r="190" spans="1:73" x14ac:dyDescent="0.25">
      <c r="A190" t="s">
        <v>149</v>
      </c>
      <c r="B190" t="s">
        <v>176</v>
      </c>
      <c r="C190" t="s">
        <v>177</v>
      </c>
      <c r="D190" t="s">
        <v>24</v>
      </c>
      <c r="E190" t="s">
        <v>39</v>
      </c>
      <c r="F190" t="s">
        <v>30</v>
      </c>
      <c r="G190">
        <v>1</v>
      </c>
      <c r="H190" t="s">
        <v>31</v>
      </c>
      <c r="I190" s="4">
        <v>0.28433999999999998</v>
      </c>
      <c r="J190" s="4">
        <v>1.67177</v>
      </c>
      <c r="K190" s="4">
        <v>4.7730000000000002E-2</v>
      </c>
      <c r="N190">
        <v>2.02</v>
      </c>
      <c r="O190">
        <v>15.72</v>
      </c>
      <c r="P190">
        <v>0.21848000000000001</v>
      </c>
      <c r="Q190">
        <v>33</v>
      </c>
      <c r="R190">
        <v>0.79800000000000004</v>
      </c>
      <c r="S190">
        <v>2</v>
      </c>
      <c r="T190">
        <v>20</v>
      </c>
      <c r="U190">
        <v>31</v>
      </c>
      <c r="V190">
        <f t="shared" si="15"/>
        <v>7.9564806060953517</v>
      </c>
      <c r="W190">
        <f t="shared" si="15"/>
        <v>10.714665368319981</v>
      </c>
      <c r="X190">
        <f t="shared" si="15"/>
        <v>12.420461669367549</v>
      </c>
      <c r="Y190">
        <f t="shared" si="15"/>
        <v>13.599372208674815</v>
      </c>
      <c r="Z190">
        <f t="shared" si="15"/>
        <v>14.447988041899336</v>
      </c>
      <c r="AA190">
        <f t="shared" si="15"/>
        <v>15.06117110167904</v>
      </c>
      <c r="AB190" t="str">
        <f t="shared" si="15"/>
        <v/>
      </c>
      <c r="AC190" t="str">
        <f t="shared" si="15"/>
        <v/>
      </c>
      <c r="AD190" t="str">
        <f t="shared" si="15"/>
        <v/>
      </c>
      <c r="AE190" t="str">
        <f t="shared" si="15"/>
        <v/>
      </c>
      <c r="AF190" t="str">
        <f t="shared" si="15"/>
        <v/>
      </c>
      <c r="AG190" t="str">
        <f t="shared" si="15"/>
        <v/>
      </c>
      <c r="AH190" t="str">
        <f t="shared" si="15"/>
        <v/>
      </c>
      <c r="AI190" t="str">
        <f t="shared" si="15"/>
        <v/>
      </c>
      <c r="AJ190" t="str">
        <f t="shared" si="15"/>
        <v/>
      </c>
      <c r="AK190" t="s">
        <v>149</v>
      </c>
      <c r="AL190" t="s">
        <v>176</v>
      </c>
      <c r="AM190" t="s">
        <v>177</v>
      </c>
      <c r="AN190" t="s">
        <v>25</v>
      </c>
      <c r="AO190" t="s">
        <v>24</v>
      </c>
      <c r="AP190" t="s">
        <v>35</v>
      </c>
      <c r="AQ190" t="s">
        <v>71</v>
      </c>
      <c r="AR190" t="s">
        <v>33</v>
      </c>
      <c r="AS190" s="4">
        <v>2.5236100000000001</v>
      </c>
      <c r="AT190" s="4">
        <v>1.63788</v>
      </c>
      <c r="AU190" s="4">
        <v>-8.5500000000000003E-3</v>
      </c>
      <c r="AV190" s="4"/>
      <c r="AW190" s="4"/>
      <c r="AX190">
        <v>2.52</v>
      </c>
      <c r="AY190">
        <v>77.25</v>
      </c>
      <c r="AZ190">
        <v>0.14215</v>
      </c>
      <c r="BA190">
        <v>33</v>
      </c>
      <c r="BB190">
        <v>0.92900000000000005</v>
      </c>
      <c r="BC190">
        <v>2.5</v>
      </c>
      <c r="BD190">
        <v>75</v>
      </c>
      <c r="BE190">
        <v>30</v>
      </c>
      <c r="BF190" s="11">
        <v>18.047409999999999</v>
      </c>
      <c r="BG190" s="11">
        <v>31.861209999999993</v>
      </c>
      <c r="BH190" s="11">
        <v>43.965009999999999</v>
      </c>
      <c r="BI190" s="11">
        <v>54.358809999999998</v>
      </c>
      <c r="BJ190" s="11">
        <v>63.04261000000001</v>
      </c>
      <c r="BK190" s="11">
        <v>70.016410000000008</v>
      </c>
      <c r="BL190" s="11"/>
      <c r="BM190" s="11"/>
      <c r="BN190" s="11"/>
      <c r="BO190" s="11"/>
      <c r="BP190" s="11"/>
      <c r="BQ190" s="11"/>
      <c r="BR190" s="11"/>
      <c r="BS190" s="11"/>
      <c r="BT190" s="11"/>
      <c r="BU190">
        <v>77.25</v>
      </c>
    </row>
    <row r="191" spans="1:73" x14ac:dyDescent="0.25">
      <c r="A191" s="5" t="s">
        <v>271</v>
      </c>
      <c r="B191" s="5" t="s">
        <v>176</v>
      </c>
      <c r="C191" s="5" t="s">
        <v>177</v>
      </c>
      <c r="D191" s="5" t="s">
        <v>24</v>
      </c>
      <c r="E191" s="5" t="s">
        <v>39</v>
      </c>
      <c r="F191" s="5" t="s">
        <v>30</v>
      </c>
      <c r="G191" s="5">
        <v>1</v>
      </c>
      <c r="H191" s="5" t="s">
        <v>31</v>
      </c>
      <c r="I191" s="6">
        <v>1.056E-2</v>
      </c>
      <c r="J191" s="6">
        <v>1.93455</v>
      </c>
      <c r="K191" s="6">
        <v>3.6200000000000003E-2</v>
      </c>
      <c r="L191" s="6"/>
      <c r="M191" s="6"/>
      <c r="N191" s="5">
        <v>1.38</v>
      </c>
      <c r="O191" s="5">
        <v>18.010000000000002</v>
      </c>
      <c r="P191" s="5">
        <v>0.19026000000000001</v>
      </c>
      <c r="Q191" s="5">
        <v>34</v>
      </c>
      <c r="R191" s="5">
        <v>0.82699999999999996</v>
      </c>
      <c r="S191" s="5">
        <v>3.5</v>
      </c>
      <c r="T191" s="5">
        <v>23</v>
      </c>
      <c r="U191" s="5">
        <v>32</v>
      </c>
      <c r="V191">
        <f t="shared" si="15"/>
        <v>7.1706600128812257</v>
      </c>
      <c r="W191">
        <f t="shared" si="15"/>
        <v>10.621664101519901</v>
      </c>
      <c r="X191">
        <f t="shared" si="15"/>
        <v>13.056853965099663</v>
      </c>
      <c r="Y191">
        <f t="shared" si="15"/>
        <v>14.968122066928395</v>
      </c>
      <c r="Z191">
        <f t="shared" si="15"/>
        <v>16.553952340711088</v>
      </c>
      <c r="AA191">
        <f t="shared" si="15"/>
        <v>17.915897337572797</v>
      </c>
      <c r="AB191" t="str">
        <f t="shared" si="15"/>
        <v/>
      </c>
      <c r="AC191" t="str">
        <f t="shared" si="15"/>
        <v/>
      </c>
      <c r="AD191" t="str">
        <f t="shared" si="15"/>
        <v/>
      </c>
      <c r="AE191" t="str">
        <f t="shared" si="15"/>
        <v/>
      </c>
      <c r="AF191" t="str">
        <f t="shared" si="15"/>
        <v/>
      </c>
      <c r="AG191" t="str">
        <f t="shared" si="15"/>
        <v/>
      </c>
      <c r="AH191" t="str">
        <f t="shared" si="15"/>
        <v/>
      </c>
      <c r="AI191" t="str">
        <f t="shared" si="15"/>
        <v/>
      </c>
      <c r="AJ191" t="str">
        <f t="shared" si="15"/>
        <v/>
      </c>
      <c r="AK191" s="5" t="s">
        <v>271</v>
      </c>
      <c r="AL191" s="5" t="s">
        <v>176</v>
      </c>
      <c r="AM191" s="5" t="s">
        <v>177</v>
      </c>
      <c r="AN191" s="5" t="s">
        <v>25</v>
      </c>
      <c r="AO191" s="5" t="s">
        <v>24</v>
      </c>
      <c r="AP191" s="5" t="s">
        <v>35</v>
      </c>
      <c r="AQ191" s="5" t="s">
        <v>44</v>
      </c>
      <c r="AR191" s="5" t="s">
        <v>28</v>
      </c>
      <c r="AS191" s="6">
        <v>2.1731699999999998</v>
      </c>
      <c r="AT191" s="6">
        <v>1.3242400000000001</v>
      </c>
      <c r="AU191" s="6"/>
      <c r="AV191" s="6"/>
      <c r="AW191" s="6"/>
      <c r="AX191" s="5">
        <v>2.17</v>
      </c>
      <c r="AY191" s="5">
        <v>81.63</v>
      </c>
      <c r="AZ191" s="5">
        <v>3.5544699999999998</v>
      </c>
      <c r="BA191" s="5">
        <v>41</v>
      </c>
      <c r="BB191" s="5">
        <v>0.84299999999999997</v>
      </c>
      <c r="BC191" s="5">
        <v>2.9</v>
      </c>
      <c r="BD191" s="5">
        <v>77.5</v>
      </c>
      <c r="BE191" s="5">
        <v>39</v>
      </c>
      <c r="BF191" s="10">
        <v>15.415569999999999</v>
      </c>
      <c r="BG191" s="10">
        <v>28.657969999999999</v>
      </c>
      <c r="BH191" s="10">
        <v>41.900370000000002</v>
      </c>
      <c r="BI191" s="10">
        <v>55.142769999999999</v>
      </c>
      <c r="BJ191" s="10">
        <v>68.385170000000002</v>
      </c>
      <c r="BK191" s="10">
        <v>81.627570000000006</v>
      </c>
      <c r="BL191" s="10"/>
      <c r="BM191" s="10"/>
      <c r="BN191" s="10"/>
      <c r="BO191" s="10"/>
      <c r="BP191" s="10"/>
      <c r="BQ191" s="10"/>
      <c r="BR191" s="10"/>
      <c r="BS191" s="10"/>
      <c r="BT191" s="10"/>
      <c r="BU191" s="5">
        <v>81.63</v>
      </c>
    </row>
    <row r="192" spans="1:73" x14ac:dyDescent="0.25">
      <c r="A192" s="5" t="s">
        <v>254</v>
      </c>
      <c r="B192" s="5" t="s">
        <v>255</v>
      </c>
      <c r="C192" s="5" t="s">
        <v>256</v>
      </c>
      <c r="D192" s="5" t="s">
        <v>24</v>
      </c>
      <c r="E192" s="5" t="s">
        <v>39</v>
      </c>
      <c r="F192" s="5" t="s">
        <v>30</v>
      </c>
      <c r="G192" s="5" t="s">
        <v>40</v>
      </c>
      <c r="H192" s="5" t="s">
        <v>60</v>
      </c>
      <c r="I192" s="6">
        <v>0.50712999999999997</v>
      </c>
      <c r="J192" s="6">
        <v>1.5475699999999999</v>
      </c>
      <c r="K192" s="6">
        <v>8.94E-3</v>
      </c>
      <c r="L192" s="6"/>
      <c r="M192" s="6"/>
      <c r="N192" s="5">
        <v>2.6</v>
      </c>
      <c r="O192" s="5">
        <v>18.45</v>
      </c>
      <c r="P192" s="5">
        <v>9.4539999999999999E-2</v>
      </c>
      <c r="Q192" s="5">
        <v>31</v>
      </c>
      <c r="R192" s="5">
        <v>0.94799999999999995</v>
      </c>
      <c r="S192" s="5">
        <v>1.4</v>
      </c>
      <c r="T192" s="5">
        <v>29.4</v>
      </c>
      <c r="U192" s="5">
        <v>29</v>
      </c>
      <c r="V192">
        <f>IF(BF192="","",EXP($I192+$J192*LN(LN(BF192))+(SQRT(BF192)*($K192/2))))</f>
        <v>4.5573757454503152</v>
      </c>
      <c r="W192">
        <f t="shared" ref="W192:AJ207" si="16">IF(BG192="","",EXP($I192+$J192*LN(LN(BG192))+(SQRT(BG192)*($K192/2))))</f>
        <v>8.9523192389814312</v>
      </c>
      <c r="X192">
        <f t="shared" si="16"/>
        <v>12.302175159217935</v>
      </c>
      <c r="Y192">
        <f t="shared" si="16"/>
        <v>14.763029073792858</v>
      </c>
      <c r="Z192">
        <f t="shared" si="16"/>
        <v>16.528150233946043</v>
      </c>
      <c r="AA192">
        <f t="shared" si="16"/>
        <v>17.688946034135228</v>
      </c>
      <c r="AB192">
        <f t="shared" si="16"/>
        <v>18.252385205356664</v>
      </c>
      <c r="AC192" t="str">
        <f t="shared" si="16"/>
        <v/>
      </c>
      <c r="AD192" t="str">
        <f t="shared" si="16"/>
        <v/>
      </c>
      <c r="AE192" t="str">
        <f t="shared" si="16"/>
        <v/>
      </c>
      <c r="AF192" t="str">
        <f t="shared" si="16"/>
        <v/>
      </c>
      <c r="AG192" t="str">
        <f t="shared" si="16"/>
        <v/>
      </c>
      <c r="AH192" t="str">
        <f t="shared" si="16"/>
        <v/>
      </c>
      <c r="AI192" t="str">
        <f t="shared" si="16"/>
        <v/>
      </c>
      <c r="AJ192" t="str">
        <f t="shared" si="16"/>
        <v/>
      </c>
      <c r="AK192" s="5" t="s">
        <v>254</v>
      </c>
      <c r="AL192" s="5" t="s">
        <v>255</v>
      </c>
      <c r="AM192" s="5" t="s">
        <v>256</v>
      </c>
      <c r="AN192" s="5" t="s">
        <v>25</v>
      </c>
      <c r="AO192" s="5" t="s">
        <v>24</v>
      </c>
      <c r="AP192" s="5" t="s">
        <v>35</v>
      </c>
      <c r="AQ192" s="5" t="s">
        <v>71</v>
      </c>
      <c r="AR192" s="5" t="s">
        <v>43</v>
      </c>
      <c r="AS192" s="6">
        <v>2.85114</v>
      </c>
      <c r="AT192" s="6">
        <v>-0.12224</v>
      </c>
      <c r="AU192" s="6">
        <v>5.5960000000000003E-2</v>
      </c>
      <c r="AV192" s="6">
        <v>-5.0000000000000001E-4</v>
      </c>
      <c r="AW192" s="6"/>
      <c r="AX192" s="5">
        <v>2.78</v>
      </c>
      <c r="AY192" s="5">
        <v>99.03</v>
      </c>
      <c r="AZ192" s="5">
        <v>0.11337</v>
      </c>
      <c r="BA192" s="5">
        <v>35</v>
      </c>
      <c r="BB192" s="5">
        <v>0.90700000000000003</v>
      </c>
      <c r="BC192" s="5">
        <v>1.5</v>
      </c>
      <c r="BD192" s="5">
        <v>130.9</v>
      </c>
      <c r="BE192" s="5">
        <v>31</v>
      </c>
      <c r="BF192" s="10">
        <v>6.7247400000000006</v>
      </c>
      <c r="BG192" s="10">
        <v>18.79034</v>
      </c>
      <c r="BH192" s="10">
        <v>36.047940000000004</v>
      </c>
      <c r="BI192" s="10">
        <v>55.497540000000001</v>
      </c>
      <c r="BJ192" s="10">
        <v>74.139139999999998</v>
      </c>
      <c r="BK192" s="10">
        <v>88.972740000000016</v>
      </c>
      <c r="BL192" s="10">
        <v>96.998339999999985</v>
      </c>
      <c r="BM192" s="10"/>
      <c r="BN192" s="10"/>
      <c r="BO192" s="10"/>
      <c r="BP192" s="10"/>
      <c r="BQ192" s="10"/>
      <c r="BR192" s="10"/>
      <c r="BS192" s="10"/>
      <c r="BT192" s="10"/>
      <c r="BU192" s="5">
        <v>99.03</v>
      </c>
    </row>
    <row r="193" spans="1:73" x14ac:dyDescent="0.25">
      <c r="A193" s="5" t="s">
        <v>271</v>
      </c>
      <c r="B193" s="5" t="s">
        <v>150</v>
      </c>
      <c r="C193" s="5" t="s">
        <v>151</v>
      </c>
      <c r="D193" s="5" t="s">
        <v>24</v>
      </c>
      <c r="E193" s="5" t="s">
        <v>39</v>
      </c>
      <c r="F193" s="5" t="s">
        <v>30</v>
      </c>
      <c r="G193" s="5" t="s">
        <v>40</v>
      </c>
      <c r="H193" s="5" t="s">
        <v>60</v>
      </c>
      <c r="I193" s="6">
        <v>0.42083999999999999</v>
      </c>
      <c r="J193" s="6">
        <v>1.6891400000000001</v>
      </c>
      <c r="K193" s="6">
        <v>4.8199999999999996E-3</v>
      </c>
      <c r="L193" s="6"/>
      <c r="M193" s="6"/>
      <c r="N193" s="5">
        <v>2.0099999999999998</v>
      </c>
      <c r="O193" s="5">
        <v>16.72</v>
      </c>
      <c r="P193" s="5">
        <v>6.9430000000000006E-2</v>
      </c>
      <c r="Q193" s="5">
        <v>54</v>
      </c>
      <c r="R193" s="5">
        <v>0.93500000000000005</v>
      </c>
      <c r="S193" s="5">
        <v>2.5</v>
      </c>
      <c r="T193" s="5">
        <v>27.5</v>
      </c>
      <c r="U193" s="5">
        <v>52</v>
      </c>
      <c r="V193">
        <f t="shared" ref="V193:AJ209" si="17">IF(BF193="","",EXP($I193+$J193*LN(LN(BF193))+(SQRT(BF193)*($K193/2))))</f>
        <v>8.421172940527164</v>
      </c>
      <c r="W193">
        <f t="shared" si="16"/>
        <v>10.891731505423213</v>
      </c>
      <c r="X193">
        <f t="shared" si="16"/>
        <v>12.190946402198479</v>
      </c>
      <c r="Y193">
        <f t="shared" si="16"/>
        <v>13.058617867219542</v>
      </c>
      <c r="Z193">
        <f t="shared" si="16"/>
        <v>13.704083131964357</v>
      </c>
      <c r="AA193">
        <f t="shared" si="16"/>
        <v>14.2150335626998</v>
      </c>
      <c r="AB193">
        <f t="shared" si="16"/>
        <v>14.636234410744541</v>
      </c>
      <c r="AC193">
        <f t="shared" si="16"/>
        <v>14.993509908976108</v>
      </c>
      <c r="AD193">
        <f t="shared" si="16"/>
        <v>15.3030605658301</v>
      </c>
      <c r="AE193">
        <f t="shared" si="16"/>
        <v>15.575692386471346</v>
      </c>
      <c r="AF193">
        <f t="shared" si="16"/>
        <v>15.818959330442151</v>
      </c>
      <c r="AG193">
        <f t="shared" si="16"/>
        <v>16.038341528094776</v>
      </c>
      <c r="AH193">
        <f t="shared" si="16"/>
        <v>16.237936022984613</v>
      </c>
      <c r="AI193">
        <f t="shared" si="16"/>
        <v>16.420883061733598</v>
      </c>
      <c r="AJ193">
        <f t="shared" si="16"/>
        <v>16.589640512504722</v>
      </c>
      <c r="AK193" s="5" t="s">
        <v>271</v>
      </c>
      <c r="AL193" s="5" t="s">
        <v>150</v>
      </c>
      <c r="AM193" s="5" t="s">
        <v>151</v>
      </c>
      <c r="AN193" s="5" t="s">
        <v>25</v>
      </c>
      <c r="AO193" s="5" t="s">
        <v>24</v>
      </c>
      <c r="AP193" s="5" t="s">
        <v>35</v>
      </c>
      <c r="AQ193" s="5">
        <v>1</v>
      </c>
      <c r="AR193" s="5" t="s">
        <v>31</v>
      </c>
      <c r="AS193" s="6">
        <v>1.1583000000000001</v>
      </c>
      <c r="AT193" s="6">
        <v>1.7767500000000001</v>
      </c>
      <c r="AU193" s="6">
        <v>0.25666</v>
      </c>
      <c r="AV193" s="6"/>
      <c r="AW193" s="6"/>
      <c r="AX193" s="5">
        <v>2.25</v>
      </c>
      <c r="AY193" s="5">
        <v>58.49</v>
      </c>
      <c r="AZ193" s="5">
        <v>0.50661999999999996</v>
      </c>
      <c r="BA193" s="5">
        <v>55</v>
      </c>
      <c r="BB193" s="5">
        <v>0.63400000000000001</v>
      </c>
      <c r="BC193" s="5">
        <v>0.9</v>
      </c>
      <c r="BD193" s="5">
        <v>123.2</v>
      </c>
      <c r="BE193" s="5">
        <v>53</v>
      </c>
      <c r="BF193" s="11">
        <v>15.433334633865233</v>
      </c>
      <c r="BG193" s="11">
        <v>24.101079424655811</v>
      </c>
      <c r="BH193" s="11">
        <v>29.936339009523493</v>
      </c>
      <c r="BI193" s="11">
        <v>34.408083819116555</v>
      </c>
      <c r="BJ193" s="11">
        <v>38.0626314044708</v>
      </c>
      <c r="BK193" s="11">
        <v>41.167651086827682</v>
      </c>
      <c r="BL193" s="11">
        <v>43.87558483896813</v>
      </c>
      <c r="BM193" s="11">
        <v>46.282039079878402</v>
      </c>
      <c r="BN193" s="11">
        <v>48.451164611900211</v>
      </c>
      <c r="BO193" s="11">
        <v>50.428218388302852</v>
      </c>
      <c r="BP193" s="11">
        <v>52.246389714308883</v>
      </c>
      <c r="BQ193" s="11">
        <v>53.930781736238359</v>
      </c>
      <c r="BR193" s="11">
        <v>55.500866614403776</v>
      </c>
      <c r="BS193" s="11">
        <v>56.972069178432008</v>
      </c>
      <c r="BT193" s="11">
        <v>58.356827125755437</v>
      </c>
      <c r="BU193" s="5">
        <v>58.49</v>
      </c>
    </row>
    <row r="194" spans="1:73" x14ac:dyDescent="0.25">
      <c r="A194" s="5" t="s">
        <v>209</v>
      </c>
      <c r="B194" s="5" t="s">
        <v>216</v>
      </c>
      <c r="C194" s="5" t="s">
        <v>217</v>
      </c>
      <c r="D194" s="5" t="s">
        <v>24</v>
      </c>
      <c r="E194" s="5" t="s">
        <v>39</v>
      </c>
      <c r="F194" s="5" t="s">
        <v>30</v>
      </c>
      <c r="G194" s="5" t="s">
        <v>40</v>
      </c>
      <c r="H194" s="5" t="s">
        <v>60</v>
      </c>
      <c r="I194" s="6">
        <v>0.49306</v>
      </c>
      <c r="J194" s="6">
        <v>1.15202</v>
      </c>
      <c r="K194" s="6">
        <v>8.7200000000000003E-3</v>
      </c>
      <c r="L194" s="6"/>
      <c r="M194" s="6"/>
      <c r="N194" s="5">
        <v>2.19</v>
      </c>
      <c r="O194" s="5">
        <v>9.1999999999999993</v>
      </c>
      <c r="P194" s="5">
        <v>9.3359999999999999E-2</v>
      </c>
      <c r="Q194" s="5">
        <v>33</v>
      </c>
      <c r="R194" s="5">
        <v>0.77900000000000003</v>
      </c>
      <c r="S194" s="5">
        <v>2.5</v>
      </c>
      <c r="T194" s="5">
        <v>13</v>
      </c>
      <c r="U194" s="5">
        <v>31</v>
      </c>
      <c r="V194">
        <f t="shared" si="17"/>
        <v>5.2964265408051157</v>
      </c>
      <c r="W194">
        <f t="shared" si="16"/>
        <v>6.7071463988238094</v>
      </c>
      <c r="X194">
        <f t="shared" si="16"/>
        <v>7.1654484814041579</v>
      </c>
      <c r="Y194">
        <f t="shared" si="16"/>
        <v>7.3987887516458075</v>
      </c>
      <c r="Z194">
        <f t="shared" si="16"/>
        <v>7.7274835580711425</v>
      </c>
      <c r="AA194">
        <f t="shared" si="16"/>
        <v>8.3322739049751959</v>
      </c>
      <c r="AB194">
        <f t="shared" si="16"/>
        <v>9.2208510192195519</v>
      </c>
      <c r="AC194" t="str">
        <f t="shared" si="16"/>
        <v/>
      </c>
      <c r="AD194" t="str">
        <f t="shared" si="16"/>
        <v/>
      </c>
      <c r="AE194" t="str">
        <f t="shared" si="16"/>
        <v/>
      </c>
      <c r="AF194" t="str">
        <f t="shared" si="16"/>
        <v/>
      </c>
      <c r="AG194" t="str">
        <f t="shared" si="16"/>
        <v/>
      </c>
      <c r="AH194" t="str">
        <f t="shared" si="16"/>
        <v/>
      </c>
      <c r="AI194" t="str">
        <f t="shared" si="16"/>
        <v/>
      </c>
      <c r="AJ194" t="str">
        <f t="shared" si="16"/>
        <v/>
      </c>
      <c r="AK194" s="5" t="s">
        <v>209</v>
      </c>
      <c r="AL194" s="5" t="s">
        <v>216</v>
      </c>
      <c r="AM194" s="5" t="s">
        <v>217</v>
      </c>
      <c r="AN194" s="5" t="s">
        <v>25</v>
      </c>
      <c r="AO194" s="5" t="s">
        <v>24</v>
      </c>
      <c r="AP194" s="5" t="s">
        <v>35</v>
      </c>
      <c r="AQ194" s="5" t="s">
        <v>71</v>
      </c>
      <c r="AR194" s="5" t="s">
        <v>43</v>
      </c>
      <c r="AS194" s="6">
        <v>-8.5975099999999998</v>
      </c>
      <c r="AT194" s="6">
        <v>3.0999699999999999</v>
      </c>
      <c r="AU194" s="6">
        <v>-7.8020000000000006E-2</v>
      </c>
      <c r="AV194" s="6">
        <v>7.2999999999999996E-4</v>
      </c>
      <c r="AW194" s="6"/>
      <c r="AX194" s="5">
        <v>2.6</v>
      </c>
      <c r="AY194" s="5">
        <v>75</v>
      </c>
      <c r="AZ194" s="5">
        <v>3.9699999999999996E-3</v>
      </c>
      <c r="BA194" s="5">
        <v>16</v>
      </c>
      <c r="BB194" s="5">
        <v>0.99199999999999999</v>
      </c>
      <c r="BC194" s="5">
        <v>2.8</v>
      </c>
      <c r="BD194" s="5">
        <v>75.400000000000006</v>
      </c>
      <c r="BE194" s="5">
        <v>12</v>
      </c>
      <c r="BF194" s="10">
        <v>15.330189999999998</v>
      </c>
      <c r="BG194" s="10">
        <v>28.033889999999992</v>
      </c>
      <c r="BH194" s="10">
        <v>33.893589999999989</v>
      </c>
      <c r="BI194" s="10">
        <v>37.28928999999998</v>
      </c>
      <c r="BJ194" s="10">
        <v>42.600989999999996</v>
      </c>
      <c r="BK194" s="10">
        <v>54.208689999999962</v>
      </c>
      <c r="BL194" s="10">
        <v>76.492389999999972</v>
      </c>
      <c r="BM194" s="10"/>
      <c r="BN194" s="10"/>
      <c r="BO194" s="10"/>
      <c r="BP194" s="10"/>
      <c r="BQ194" s="10"/>
      <c r="BR194" s="10"/>
      <c r="BS194" s="10"/>
      <c r="BT194" s="10"/>
      <c r="BU194" s="5">
        <v>75</v>
      </c>
    </row>
    <row r="195" spans="1:73" x14ac:dyDescent="0.25">
      <c r="A195" s="5" t="s">
        <v>322</v>
      </c>
      <c r="B195" s="5" t="s">
        <v>41</v>
      </c>
      <c r="C195" s="5" t="s">
        <v>42</v>
      </c>
      <c r="D195" s="5" t="s">
        <v>24</v>
      </c>
      <c r="E195" s="5" t="s">
        <v>39</v>
      </c>
      <c r="F195" s="5" t="s">
        <v>30</v>
      </c>
      <c r="G195" s="5" t="s">
        <v>40</v>
      </c>
      <c r="H195" s="5" t="s">
        <v>60</v>
      </c>
      <c r="I195" s="6">
        <v>0.30886999999999998</v>
      </c>
      <c r="J195" s="6">
        <v>1.4830099999999999</v>
      </c>
      <c r="K195" s="6">
        <v>3.9699999999999996E-3</v>
      </c>
      <c r="L195" s="6"/>
      <c r="M195" s="6"/>
      <c r="N195" s="5">
        <v>1.93</v>
      </c>
      <c r="O195" s="5">
        <v>14.07</v>
      </c>
      <c r="P195" s="5">
        <v>6.2990000000000004E-2</v>
      </c>
      <c r="Q195" s="5">
        <v>29</v>
      </c>
      <c r="R195" s="5">
        <v>0.92800000000000005</v>
      </c>
      <c r="S195" s="5">
        <v>2</v>
      </c>
      <c r="T195" s="5">
        <v>17.5</v>
      </c>
      <c r="U195" s="5">
        <v>27</v>
      </c>
      <c r="V195">
        <f t="shared" si="17"/>
        <v>6.1932961994440845</v>
      </c>
      <c r="W195">
        <f t="shared" si="16"/>
        <v>8.3495685874204497</v>
      </c>
      <c r="X195">
        <f t="shared" si="16"/>
        <v>9.7889740533661325</v>
      </c>
      <c r="Y195">
        <f t="shared" si="16"/>
        <v>10.883998325305145</v>
      </c>
      <c r="Z195">
        <f t="shared" si="16"/>
        <v>11.773858025114043</v>
      </c>
      <c r="AA195">
        <f t="shared" si="16"/>
        <v>12.526625240170123</v>
      </c>
      <c r="AB195">
        <f t="shared" si="16"/>
        <v>13.180915012198515</v>
      </c>
      <c r="AC195">
        <f t="shared" si="16"/>
        <v>13.760837893820915</v>
      </c>
      <c r="AD195" t="str">
        <f t="shared" si="16"/>
        <v/>
      </c>
      <c r="AE195" t="str">
        <f t="shared" si="16"/>
        <v/>
      </c>
      <c r="AF195" t="str">
        <f t="shared" si="16"/>
        <v/>
      </c>
      <c r="AG195" t="str">
        <f t="shared" si="16"/>
        <v/>
      </c>
      <c r="AH195" t="str">
        <f t="shared" si="16"/>
        <v/>
      </c>
      <c r="AI195" t="str">
        <f t="shared" si="16"/>
        <v/>
      </c>
      <c r="AJ195" t="str">
        <f t="shared" si="16"/>
        <v/>
      </c>
      <c r="AK195" s="5" t="s">
        <v>322</v>
      </c>
      <c r="AL195" s="5" t="s">
        <v>41</v>
      </c>
      <c r="AM195" s="5" t="s">
        <v>42</v>
      </c>
      <c r="AN195" s="5" t="s">
        <v>25</v>
      </c>
      <c r="AO195" s="5" t="s">
        <v>24</v>
      </c>
      <c r="AP195" s="5" t="s">
        <v>35</v>
      </c>
      <c r="AQ195" s="5" t="s">
        <v>71</v>
      </c>
      <c r="AR195" s="5" t="s">
        <v>28</v>
      </c>
      <c r="AS195" s="6">
        <v>2.5266899999999999</v>
      </c>
      <c r="AT195" s="6">
        <v>1.33056</v>
      </c>
      <c r="AU195" s="6"/>
      <c r="AV195" s="6"/>
      <c r="AW195" s="6"/>
      <c r="AX195" s="5">
        <v>2.5299999999999998</v>
      </c>
      <c r="AY195" s="5">
        <v>115.62</v>
      </c>
      <c r="AZ195" s="5">
        <v>0.12466000000000001</v>
      </c>
      <c r="BA195" s="5">
        <v>29</v>
      </c>
      <c r="BB195" s="5">
        <v>0.92900000000000005</v>
      </c>
      <c r="BC195" s="5">
        <v>2.5</v>
      </c>
      <c r="BD195" s="5">
        <v>90</v>
      </c>
      <c r="BE195" s="5">
        <v>27</v>
      </c>
      <c r="BF195" s="10">
        <v>15.83229</v>
      </c>
      <c r="BG195" s="10">
        <v>29.137889999999999</v>
      </c>
      <c r="BH195" s="10">
        <v>42.443490000000004</v>
      </c>
      <c r="BI195" s="10">
        <v>55.749090000000002</v>
      </c>
      <c r="BJ195" s="10">
        <v>69.054689999999994</v>
      </c>
      <c r="BK195" s="10">
        <v>82.360290000000006</v>
      </c>
      <c r="BL195" s="10">
        <v>95.665890000000005</v>
      </c>
      <c r="BM195" s="10">
        <v>108.97149</v>
      </c>
      <c r="BN195" s="10"/>
      <c r="BO195" s="10"/>
      <c r="BP195" s="10"/>
      <c r="BQ195" s="10"/>
      <c r="BR195" s="10"/>
      <c r="BS195" s="10"/>
      <c r="BT195" s="10"/>
      <c r="BU195" s="5">
        <v>115.62</v>
      </c>
    </row>
    <row r="196" spans="1:73" x14ac:dyDescent="0.25">
      <c r="A196" s="5" t="s">
        <v>371</v>
      </c>
      <c r="B196" s="5" t="s">
        <v>382</v>
      </c>
      <c r="C196" s="5" t="s">
        <v>383</v>
      </c>
      <c r="D196" s="5" t="s">
        <v>24</v>
      </c>
      <c r="E196" s="5" t="s">
        <v>39</v>
      </c>
      <c r="F196" s="5" t="s">
        <v>30</v>
      </c>
      <c r="G196" s="5" t="s">
        <v>40</v>
      </c>
      <c r="H196" s="5" t="s">
        <v>60</v>
      </c>
      <c r="I196" s="6">
        <v>-8.2580000000000001E-2</v>
      </c>
      <c r="J196" s="6">
        <v>1.38862</v>
      </c>
      <c r="K196" s="6">
        <v>2.2190000000000001E-2</v>
      </c>
      <c r="L196" s="6"/>
      <c r="M196" s="6"/>
      <c r="N196" s="5">
        <v>1.04</v>
      </c>
      <c r="O196" s="5">
        <v>8.2200000000000006</v>
      </c>
      <c r="P196" s="5">
        <v>0.14896000000000001</v>
      </c>
      <c r="Q196" s="5">
        <v>34</v>
      </c>
      <c r="R196" s="5">
        <v>0.73399999999999999</v>
      </c>
      <c r="S196" s="5">
        <v>1</v>
      </c>
      <c r="T196" s="5">
        <v>12</v>
      </c>
      <c r="U196" s="5">
        <v>32</v>
      </c>
      <c r="V196">
        <f t="shared" si="17"/>
        <v>2.9086063318149411</v>
      </c>
      <c r="W196">
        <f t="shared" si="16"/>
        <v>4.6768298981736729</v>
      </c>
      <c r="X196">
        <f t="shared" si="16"/>
        <v>6.0993795651228808</v>
      </c>
      <c r="Y196">
        <f t="shared" si="16"/>
        <v>7.3175435338164281</v>
      </c>
      <c r="Z196">
        <f t="shared" si="16"/>
        <v>8.4035402669376893</v>
      </c>
      <c r="AA196" t="str">
        <f t="shared" si="16"/>
        <v/>
      </c>
      <c r="AB196" t="str">
        <f t="shared" si="16"/>
        <v/>
      </c>
      <c r="AC196" t="str">
        <f t="shared" si="16"/>
        <v/>
      </c>
      <c r="AD196" t="str">
        <f t="shared" si="16"/>
        <v/>
      </c>
      <c r="AE196" t="str">
        <f t="shared" si="16"/>
        <v/>
      </c>
      <c r="AF196" t="str">
        <f t="shared" si="16"/>
        <v/>
      </c>
      <c r="AG196" t="str">
        <f t="shared" si="16"/>
        <v/>
      </c>
      <c r="AH196" t="str">
        <f t="shared" si="16"/>
        <v/>
      </c>
      <c r="AI196" t="str">
        <f t="shared" si="16"/>
        <v/>
      </c>
      <c r="AJ196" t="str">
        <f t="shared" si="16"/>
        <v/>
      </c>
      <c r="AK196" s="5" t="s">
        <v>371</v>
      </c>
      <c r="AL196" s="5" t="s">
        <v>382</v>
      </c>
      <c r="AM196" s="5" t="s">
        <v>383</v>
      </c>
      <c r="AN196" s="5" t="s">
        <v>25</v>
      </c>
      <c r="AO196" s="5" t="s">
        <v>24</v>
      </c>
      <c r="AP196" s="5" t="s">
        <v>35</v>
      </c>
      <c r="AQ196" s="5" t="s">
        <v>71</v>
      </c>
      <c r="AR196" s="5" t="s">
        <v>33</v>
      </c>
      <c r="AS196" s="6">
        <v>1.9534800000000001</v>
      </c>
      <c r="AT196" s="6">
        <v>0.46073999999999998</v>
      </c>
      <c r="AU196" s="6">
        <v>2.7789999999999999E-2</v>
      </c>
      <c r="AV196" s="6"/>
      <c r="AW196" s="6"/>
      <c r="AX196" s="5">
        <v>1.95</v>
      </c>
      <c r="AY196" s="5">
        <v>88.1</v>
      </c>
      <c r="AZ196" s="5">
        <v>0.22095000000000001</v>
      </c>
      <c r="BA196" s="5">
        <v>37</v>
      </c>
      <c r="BB196" s="5">
        <v>0.86499999999999999</v>
      </c>
      <c r="BC196" s="5">
        <v>2</v>
      </c>
      <c r="BD196" s="5">
        <v>89.7</v>
      </c>
      <c r="BE196" s="5">
        <v>34</v>
      </c>
      <c r="BF196" s="11">
        <v>9.3398800000000008</v>
      </c>
      <c r="BG196" s="11">
        <v>22.284280000000003</v>
      </c>
      <c r="BH196" s="11">
        <v>40.786679999999997</v>
      </c>
      <c r="BI196" s="11">
        <v>64.847080000000005</v>
      </c>
      <c r="BJ196" s="11">
        <v>94.465479999999985</v>
      </c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5">
        <v>88.1</v>
      </c>
    </row>
    <row r="197" spans="1:73" x14ac:dyDescent="0.25">
      <c r="A197" t="s">
        <v>149</v>
      </c>
      <c r="B197" t="s">
        <v>159</v>
      </c>
      <c r="C197" t="s">
        <v>160</v>
      </c>
      <c r="D197" t="s">
        <v>24</v>
      </c>
      <c r="E197" t="s">
        <v>39</v>
      </c>
      <c r="F197" t="s">
        <v>30</v>
      </c>
      <c r="G197" t="s">
        <v>40</v>
      </c>
      <c r="H197" t="s">
        <v>60</v>
      </c>
      <c r="I197" s="4">
        <v>0.30681999999999998</v>
      </c>
      <c r="J197" s="4">
        <v>1.72462</v>
      </c>
      <c r="K197" s="4">
        <v>3.2499999999999999E-3</v>
      </c>
      <c r="N197">
        <v>2.02</v>
      </c>
      <c r="O197">
        <v>14.99</v>
      </c>
      <c r="P197">
        <v>5.7009999999999998E-2</v>
      </c>
      <c r="Q197">
        <v>33</v>
      </c>
      <c r="R197">
        <v>0.94799999999999995</v>
      </c>
      <c r="S197">
        <v>2</v>
      </c>
      <c r="T197">
        <v>19</v>
      </c>
      <c r="U197">
        <v>31</v>
      </c>
      <c r="V197">
        <f t="shared" si="17"/>
        <v>10.245587972031574</v>
      </c>
      <c r="W197">
        <f t="shared" si="16"/>
        <v>13.151674094690648</v>
      </c>
      <c r="X197">
        <f t="shared" si="16"/>
        <v>14.479897689656635</v>
      </c>
      <c r="Y197">
        <f t="shared" si="16"/>
        <v>14.872365565139118</v>
      </c>
      <c r="Z197" t="str">
        <f t="shared" si="16"/>
        <v/>
      </c>
      <c r="AA197" t="str">
        <f t="shared" si="16"/>
        <v/>
      </c>
      <c r="AB197" t="str">
        <f t="shared" si="16"/>
        <v/>
      </c>
      <c r="AC197" t="str">
        <f t="shared" si="16"/>
        <v/>
      </c>
      <c r="AD197" t="str">
        <f t="shared" si="16"/>
        <v/>
      </c>
      <c r="AE197" t="str">
        <f t="shared" si="16"/>
        <v/>
      </c>
      <c r="AF197" t="str">
        <f t="shared" si="16"/>
        <v/>
      </c>
      <c r="AG197" t="str">
        <f t="shared" si="16"/>
        <v/>
      </c>
      <c r="AH197" t="str">
        <f t="shared" si="16"/>
        <v/>
      </c>
      <c r="AI197" t="str">
        <f t="shared" si="16"/>
        <v/>
      </c>
      <c r="AJ197" t="str">
        <f t="shared" si="16"/>
        <v/>
      </c>
      <c r="AK197" t="s">
        <v>149</v>
      </c>
      <c r="AL197" t="s">
        <v>159</v>
      </c>
      <c r="AM197" t="s">
        <v>160</v>
      </c>
      <c r="AN197" t="s">
        <v>25</v>
      </c>
      <c r="AO197" t="s">
        <v>24</v>
      </c>
      <c r="AP197" t="s">
        <v>35</v>
      </c>
      <c r="AQ197" t="s">
        <v>71</v>
      </c>
      <c r="AR197" t="s">
        <v>33</v>
      </c>
      <c r="AS197" s="4">
        <v>2.5145200000000001</v>
      </c>
      <c r="AT197" s="4">
        <v>2.5484399999999998</v>
      </c>
      <c r="AU197" s="4">
        <v>-3.1940000000000003E-2</v>
      </c>
      <c r="AV197" s="4"/>
      <c r="AW197" s="4"/>
      <c r="AX197">
        <v>2.5099999999999998</v>
      </c>
      <c r="AY197">
        <v>53.34</v>
      </c>
      <c r="AZ197">
        <v>0.21501999999999999</v>
      </c>
      <c r="BA197">
        <v>33</v>
      </c>
      <c r="BB197">
        <v>0.93300000000000005</v>
      </c>
      <c r="BC197">
        <v>2.5</v>
      </c>
      <c r="BD197">
        <v>72</v>
      </c>
      <c r="BE197">
        <v>30</v>
      </c>
      <c r="BF197" s="11">
        <v>24.804919999999999</v>
      </c>
      <c r="BG197" s="11">
        <v>40.707319999999989</v>
      </c>
      <c r="BH197" s="11">
        <v>50.221719999999998</v>
      </c>
      <c r="BI197" s="11">
        <v>53.348119999999987</v>
      </c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>
        <v>53.34</v>
      </c>
    </row>
    <row r="198" spans="1:73" x14ac:dyDescent="0.25">
      <c r="A198" s="5" t="s">
        <v>209</v>
      </c>
      <c r="B198" s="5" t="s">
        <v>187</v>
      </c>
      <c r="C198" s="5" t="s">
        <v>188</v>
      </c>
      <c r="D198" s="5" t="s">
        <v>24</v>
      </c>
      <c r="E198" s="5" t="s">
        <v>39</v>
      </c>
      <c r="F198" s="5" t="s">
        <v>30</v>
      </c>
      <c r="G198" s="5" t="s">
        <v>40</v>
      </c>
      <c r="H198" s="5" t="s">
        <v>60</v>
      </c>
      <c r="I198" s="6">
        <v>0.12517</v>
      </c>
      <c r="J198" s="6">
        <v>1.8688</v>
      </c>
      <c r="K198" s="6">
        <v>9.7800000000000005E-3</v>
      </c>
      <c r="L198" s="6"/>
      <c r="M198" s="6"/>
      <c r="N198" s="5">
        <v>1.27</v>
      </c>
      <c r="O198" s="5">
        <v>21.8</v>
      </c>
      <c r="P198" s="5">
        <v>9.8879999999999996E-2</v>
      </c>
      <c r="Q198" s="5">
        <v>49</v>
      </c>
      <c r="R198" s="5">
        <v>0.78600000000000003</v>
      </c>
      <c r="S198" s="5">
        <v>4.5</v>
      </c>
      <c r="T198" s="5">
        <v>27.5</v>
      </c>
      <c r="U198" s="5">
        <v>47</v>
      </c>
      <c r="V198">
        <f t="shared" si="17"/>
        <v>7.1726565152570521</v>
      </c>
      <c r="W198">
        <f t="shared" si="16"/>
        <v>11.337721978707954</v>
      </c>
      <c r="X198">
        <f t="shared" si="16"/>
        <v>13.712635747946777</v>
      </c>
      <c r="Y198">
        <f t="shared" si="16"/>
        <v>15.372602635297309</v>
      </c>
      <c r="Z198">
        <f t="shared" si="16"/>
        <v>16.65025897362856</v>
      </c>
      <c r="AA198">
        <f t="shared" si="16"/>
        <v>17.690898282458033</v>
      </c>
      <c r="AB198">
        <f t="shared" si="16"/>
        <v>18.57069383255034</v>
      </c>
      <c r="AC198">
        <f t="shared" si="16"/>
        <v>19.3344417862005</v>
      </c>
      <c r="AD198">
        <f t="shared" si="16"/>
        <v>20.01066553111977</v>
      </c>
      <c r="AE198">
        <f t="shared" si="16"/>
        <v>20.618620735014055</v>
      </c>
      <c r="AF198">
        <f t="shared" si="16"/>
        <v>21.171903674845638</v>
      </c>
      <c r="AG198">
        <f t="shared" si="16"/>
        <v>21.680462606398823</v>
      </c>
      <c r="AH198" t="str">
        <f t="shared" si="16"/>
        <v/>
      </c>
      <c r="AI198" t="str">
        <f t="shared" si="16"/>
        <v/>
      </c>
      <c r="AJ198" t="str">
        <f t="shared" si="16"/>
        <v/>
      </c>
      <c r="AK198" s="5" t="s">
        <v>209</v>
      </c>
      <c r="AL198" s="5" t="s">
        <v>187</v>
      </c>
      <c r="AM198" s="5" t="s">
        <v>188</v>
      </c>
      <c r="AN198" s="5" t="s">
        <v>25</v>
      </c>
      <c r="AO198" s="5" t="s">
        <v>24</v>
      </c>
      <c r="AP198" s="5" t="s">
        <v>35</v>
      </c>
      <c r="AQ198" s="5" t="s">
        <v>44</v>
      </c>
      <c r="AR198" s="5" t="s">
        <v>64</v>
      </c>
      <c r="AS198" s="6">
        <v>0.37846999999999997</v>
      </c>
      <c r="AT198" s="6">
        <v>2.7255199999999999</v>
      </c>
      <c r="AU198" s="6">
        <v>1.1999999999999999E-3</v>
      </c>
      <c r="AV198" s="6"/>
      <c r="AW198" s="6"/>
      <c r="AX198" s="5">
        <v>1.89</v>
      </c>
      <c r="AY198" s="5">
        <v>112.57</v>
      </c>
      <c r="AZ198" s="5">
        <v>3.4689999999999999E-2</v>
      </c>
      <c r="BA198" s="5">
        <v>29</v>
      </c>
      <c r="BB198" s="5">
        <v>0.97899999999999998</v>
      </c>
      <c r="BC198" s="5">
        <v>6.1</v>
      </c>
      <c r="BD198" s="5">
        <v>116.3</v>
      </c>
      <c r="BE198" s="5">
        <v>27</v>
      </c>
      <c r="BF198" s="11">
        <v>14.262619733962092</v>
      </c>
      <c r="BG198" s="11">
        <v>29.396621319012532</v>
      </c>
      <c r="BH198" s="11">
        <v>41.798234204748212</v>
      </c>
      <c r="BI198" s="11">
        <v>52.465364965660449</v>
      </c>
      <c r="BJ198" s="11">
        <v>61.943840924648285</v>
      </c>
      <c r="BK198" s="11">
        <v>70.554192817692524</v>
      </c>
      <c r="BL198" s="11">
        <v>78.50100725615485</v>
      </c>
      <c r="BM198" s="11">
        <v>85.92343861884855</v>
      </c>
      <c r="BN198" s="11">
        <v>92.920821317841273</v>
      </c>
      <c r="BO198" s="11">
        <v>99.5667838744248</v>
      </c>
      <c r="BP198" s="11">
        <v>105.91756656187718</v>
      </c>
      <c r="BQ198" s="11">
        <v>112.01719536368971</v>
      </c>
      <c r="BR198" s="11"/>
      <c r="BS198" s="11"/>
      <c r="BT198" s="11"/>
      <c r="BU198" s="5">
        <v>112.57</v>
      </c>
    </row>
    <row r="199" spans="1:73" x14ac:dyDescent="0.25">
      <c r="A199" t="s">
        <v>21</v>
      </c>
      <c r="B199" t="s">
        <v>58</v>
      </c>
      <c r="C199" t="s">
        <v>59</v>
      </c>
      <c r="D199" t="s">
        <v>24</v>
      </c>
      <c r="E199" t="s">
        <v>39</v>
      </c>
      <c r="F199" t="s">
        <v>30</v>
      </c>
      <c r="G199" t="s">
        <v>40</v>
      </c>
      <c r="H199" t="s">
        <v>60</v>
      </c>
      <c r="I199" s="4">
        <v>-0.70450000000000002</v>
      </c>
      <c r="J199" s="4">
        <v>2.2729499999999998</v>
      </c>
      <c r="K199" s="4">
        <v>9.7800000000000005E-3</v>
      </c>
      <c r="N199">
        <v>1.07</v>
      </c>
      <c r="O199">
        <v>16.510000000000002</v>
      </c>
      <c r="P199">
        <v>9.8919999999999994E-2</v>
      </c>
      <c r="Q199">
        <v>49</v>
      </c>
      <c r="R199">
        <v>0.873</v>
      </c>
      <c r="S199">
        <v>2</v>
      </c>
      <c r="T199">
        <v>20.399999999999999</v>
      </c>
      <c r="U199">
        <v>47</v>
      </c>
      <c r="V199">
        <f t="shared" si="17"/>
        <v>6.391007718256132</v>
      </c>
      <c r="W199">
        <f t="shared" si="16"/>
        <v>10.150325492712341</v>
      </c>
      <c r="X199">
        <f t="shared" si="16"/>
        <v>12.575650278890114</v>
      </c>
      <c r="Y199">
        <f t="shared" si="16"/>
        <v>14.303873547943358</v>
      </c>
      <c r="Z199">
        <f t="shared" si="16"/>
        <v>15.575829367117896</v>
      </c>
      <c r="AA199">
        <f t="shared" si="16"/>
        <v>16.509508311758015</v>
      </c>
      <c r="AB199">
        <f t="shared" si="16"/>
        <v>17.170290096646784</v>
      </c>
      <c r="AC199" t="str">
        <f t="shared" si="16"/>
        <v/>
      </c>
      <c r="AD199" t="str">
        <f t="shared" si="16"/>
        <v/>
      </c>
      <c r="AE199" t="str">
        <f t="shared" si="16"/>
        <v/>
      </c>
      <c r="AF199" t="str">
        <f t="shared" si="16"/>
        <v/>
      </c>
      <c r="AG199" t="str">
        <f t="shared" si="16"/>
        <v/>
      </c>
      <c r="AH199" t="str">
        <f t="shared" si="16"/>
        <v/>
      </c>
      <c r="AI199" t="str">
        <f t="shared" si="16"/>
        <v/>
      </c>
      <c r="AJ199" t="str">
        <f t="shared" si="16"/>
        <v/>
      </c>
      <c r="AK199" t="s">
        <v>21</v>
      </c>
      <c r="AL199" t="s">
        <v>58</v>
      </c>
      <c r="AM199" t="s">
        <v>59</v>
      </c>
      <c r="AN199" t="s">
        <v>25</v>
      </c>
      <c r="AO199" t="s">
        <v>24</v>
      </c>
      <c r="AP199" t="s">
        <v>35</v>
      </c>
      <c r="AQ199" t="s">
        <v>44</v>
      </c>
      <c r="AR199" t="s">
        <v>33</v>
      </c>
      <c r="AS199" s="4">
        <v>-1.7432300000000001</v>
      </c>
      <c r="AT199" s="4">
        <v>2.4188800000000001</v>
      </c>
      <c r="AU199" s="4">
        <v>-1.2670000000000001E-2</v>
      </c>
      <c r="AV199" s="4"/>
      <c r="AW199" s="4"/>
      <c r="AX199">
        <v>3.04</v>
      </c>
      <c r="AY199">
        <v>105.47</v>
      </c>
      <c r="AZ199">
        <v>3.3170199999999999</v>
      </c>
      <c r="BA199">
        <v>51</v>
      </c>
      <c r="BB199">
        <v>0.91300000000000003</v>
      </c>
      <c r="BC199">
        <v>6.6</v>
      </c>
      <c r="BD199">
        <v>104.9</v>
      </c>
      <c r="BE199">
        <v>48</v>
      </c>
      <c r="BF199" s="11">
        <v>21.178570000000001</v>
      </c>
      <c r="BG199" s="11">
        <v>41.566370000000006</v>
      </c>
      <c r="BH199" s="11">
        <v>59.420170000000006</v>
      </c>
      <c r="BI199" s="11">
        <v>74.73997</v>
      </c>
      <c r="BJ199" s="11">
        <v>87.525770000000009</v>
      </c>
      <c r="BK199" s="11">
        <v>97.777569999999997</v>
      </c>
      <c r="BL199" s="11">
        <v>105.49537000000001</v>
      </c>
      <c r="BM199" s="11"/>
      <c r="BN199" s="11"/>
      <c r="BO199" s="11"/>
      <c r="BP199" s="11"/>
      <c r="BQ199" s="11"/>
      <c r="BR199" s="11"/>
      <c r="BS199" s="11"/>
      <c r="BT199" s="11"/>
      <c r="BU199">
        <v>105.47</v>
      </c>
    </row>
    <row r="200" spans="1:73" x14ac:dyDescent="0.25">
      <c r="A200" s="5" t="s">
        <v>368</v>
      </c>
      <c r="B200" s="5" t="s">
        <v>191</v>
      </c>
      <c r="C200" s="5" t="s">
        <v>192</v>
      </c>
      <c r="D200" s="5" t="s">
        <v>24</v>
      </c>
      <c r="E200" s="5" t="s">
        <v>39</v>
      </c>
      <c r="F200" s="5" t="s">
        <v>30</v>
      </c>
      <c r="G200" s="5" t="s">
        <v>40</v>
      </c>
      <c r="H200" s="5" t="s">
        <v>60</v>
      </c>
      <c r="I200" s="6">
        <v>-5.8000000000000003E-2</v>
      </c>
      <c r="J200" s="6">
        <v>1.6017999999999999</v>
      </c>
      <c r="K200" s="6">
        <v>3.5000000000000001E-3</v>
      </c>
      <c r="L200" s="6"/>
      <c r="M200" s="6"/>
      <c r="N200" s="5">
        <v>0.89</v>
      </c>
      <c r="O200" s="5">
        <v>9.44</v>
      </c>
      <c r="P200" s="5">
        <v>5.917E-2</v>
      </c>
      <c r="Q200" s="5">
        <v>30</v>
      </c>
      <c r="R200" s="5">
        <v>0.92200000000000004</v>
      </c>
      <c r="S200" s="5">
        <v>2</v>
      </c>
      <c r="T200" s="5">
        <v>10</v>
      </c>
      <c r="U200" s="5">
        <v>28</v>
      </c>
      <c r="V200">
        <f t="shared" si="17"/>
        <v>3.4295084228890675</v>
      </c>
      <c r="W200">
        <f t="shared" si="16"/>
        <v>5.9465229888862421</v>
      </c>
      <c r="X200">
        <f t="shared" si="16"/>
        <v>7.3474389213146294</v>
      </c>
      <c r="Y200">
        <f t="shared" si="16"/>
        <v>8.3052599956633024</v>
      </c>
      <c r="Z200">
        <f t="shared" si="16"/>
        <v>9.0279409467752725</v>
      </c>
      <c r="AA200" t="str">
        <f t="shared" si="16"/>
        <v/>
      </c>
      <c r="AB200" t="str">
        <f t="shared" si="16"/>
        <v/>
      </c>
      <c r="AC200" t="str">
        <f t="shared" si="16"/>
        <v/>
      </c>
      <c r="AD200" t="str">
        <f t="shared" si="16"/>
        <v/>
      </c>
      <c r="AE200" t="str">
        <f t="shared" si="16"/>
        <v/>
      </c>
      <c r="AF200" t="str">
        <f t="shared" si="16"/>
        <v/>
      </c>
      <c r="AG200" t="str">
        <f t="shared" si="16"/>
        <v/>
      </c>
      <c r="AH200" t="str">
        <f t="shared" si="16"/>
        <v/>
      </c>
      <c r="AI200" t="str">
        <f t="shared" si="16"/>
        <v/>
      </c>
      <c r="AJ200" t="str">
        <f t="shared" si="16"/>
        <v/>
      </c>
      <c r="AK200" s="5" t="s">
        <v>368</v>
      </c>
      <c r="AL200" s="5" t="s">
        <v>191</v>
      </c>
      <c r="AM200" s="5" t="s">
        <v>192</v>
      </c>
      <c r="AN200" s="5" t="s">
        <v>25</v>
      </c>
      <c r="AO200" s="5" t="s">
        <v>24</v>
      </c>
      <c r="AP200" s="5" t="s">
        <v>35</v>
      </c>
      <c r="AQ200" s="5">
        <v>1</v>
      </c>
      <c r="AR200" s="5" t="s">
        <v>31</v>
      </c>
      <c r="AS200" s="6">
        <v>-0.67732999999999999</v>
      </c>
      <c r="AT200" s="6">
        <v>3.46698</v>
      </c>
      <c r="AU200" s="6">
        <v>2.1780000000000001E-2</v>
      </c>
      <c r="AV200" s="6"/>
      <c r="AW200" s="6"/>
      <c r="AX200" s="5">
        <v>1.62</v>
      </c>
      <c r="AY200" s="5">
        <v>64.08</v>
      </c>
      <c r="AZ200" s="5">
        <v>0.14757000000000001</v>
      </c>
      <c r="BA200" s="5">
        <v>30</v>
      </c>
      <c r="BB200" s="5">
        <v>0.95599999999999996</v>
      </c>
      <c r="BC200" s="5">
        <v>4.0999999999999996</v>
      </c>
      <c r="BD200" s="5">
        <v>60.2</v>
      </c>
      <c r="BE200" s="5">
        <v>28</v>
      </c>
      <c r="BF200" s="11">
        <v>9.3054674156435002</v>
      </c>
      <c r="BG200" s="11">
        <v>23.084963961026922</v>
      </c>
      <c r="BH200" s="11">
        <v>35.793939505541132</v>
      </c>
      <c r="BI200" s="11">
        <v>47.390305660832567</v>
      </c>
      <c r="BJ200" s="11">
        <v>58.058890286876206</v>
      </c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5">
        <v>64.08</v>
      </c>
    </row>
    <row r="201" spans="1:73" x14ac:dyDescent="0.25">
      <c r="A201" t="s">
        <v>322</v>
      </c>
      <c r="B201" t="s">
        <v>335</v>
      </c>
      <c r="C201" t="s">
        <v>336</v>
      </c>
      <c r="D201" t="s">
        <v>24</v>
      </c>
      <c r="E201" t="s">
        <v>39</v>
      </c>
      <c r="F201" t="s">
        <v>30</v>
      </c>
      <c r="G201" t="s">
        <v>40</v>
      </c>
      <c r="H201" t="s">
        <v>60</v>
      </c>
      <c r="I201" s="4">
        <v>-3.0899999999999999E-3</v>
      </c>
      <c r="J201" s="4">
        <v>1.7373700000000001</v>
      </c>
      <c r="K201" s="4">
        <v>2.0400000000000001E-3</v>
      </c>
      <c r="N201">
        <v>1.49</v>
      </c>
      <c r="O201">
        <v>13.29</v>
      </c>
      <c r="P201">
        <v>4.5220000000000003E-2</v>
      </c>
      <c r="Q201">
        <v>29</v>
      </c>
      <c r="R201">
        <v>0.96899999999999997</v>
      </c>
      <c r="S201">
        <v>1.5</v>
      </c>
      <c r="T201">
        <v>13</v>
      </c>
      <c r="U201">
        <v>27</v>
      </c>
      <c r="V201">
        <f t="shared" si="17"/>
        <v>5.4703143792136864</v>
      </c>
      <c r="W201">
        <f t="shared" si="16"/>
        <v>8.3167161383945345</v>
      </c>
      <c r="X201">
        <f t="shared" si="16"/>
        <v>10.526361989650175</v>
      </c>
      <c r="Y201">
        <f t="shared" si="16"/>
        <v>12.384044520870098</v>
      </c>
      <c r="Z201" t="str">
        <f t="shared" si="16"/>
        <v/>
      </c>
      <c r="AA201" t="str">
        <f t="shared" si="16"/>
        <v/>
      </c>
      <c r="AB201" t="str">
        <f t="shared" si="16"/>
        <v/>
      </c>
      <c r="AC201" t="str">
        <f t="shared" si="16"/>
        <v/>
      </c>
      <c r="AD201" t="str">
        <f t="shared" si="16"/>
        <v/>
      </c>
      <c r="AE201" t="str">
        <f t="shared" si="16"/>
        <v/>
      </c>
      <c r="AF201" t="str">
        <f t="shared" si="16"/>
        <v/>
      </c>
      <c r="AG201" t="str">
        <f t="shared" si="16"/>
        <v/>
      </c>
      <c r="AH201" t="str">
        <f t="shared" si="16"/>
        <v/>
      </c>
      <c r="AI201" t="str">
        <f t="shared" si="16"/>
        <v/>
      </c>
      <c r="AJ201" t="str">
        <f t="shared" si="16"/>
        <v/>
      </c>
      <c r="AK201" t="s">
        <v>322</v>
      </c>
      <c r="AL201" t="s">
        <v>335</v>
      </c>
      <c r="AM201" t="s">
        <v>336</v>
      </c>
      <c r="AN201" t="s">
        <v>25</v>
      </c>
      <c r="AO201" t="s">
        <v>24</v>
      </c>
      <c r="AP201" t="s">
        <v>35</v>
      </c>
      <c r="AQ201" t="s">
        <v>71</v>
      </c>
      <c r="AR201" t="s">
        <v>33</v>
      </c>
      <c r="AS201" s="4">
        <v>2.5299299999999998</v>
      </c>
      <c r="AT201" s="4">
        <v>1.00644</v>
      </c>
      <c r="AU201" s="4">
        <v>1.677E-2</v>
      </c>
      <c r="AV201" s="4"/>
      <c r="AW201" s="4"/>
      <c r="AX201">
        <v>2.5299999999999998</v>
      </c>
      <c r="AY201">
        <v>81.790000000000006</v>
      </c>
      <c r="AZ201">
        <v>7.0540000000000005E-2</v>
      </c>
      <c r="BA201">
        <v>30</v>
      </c>
      <c r="BB201">
        <v>0.96299999999999997</v>
      </c>
      <c r="BC201">
        <v>2.5</v>
      </c>
      <c r="BD201">
        <v>80</v>
      </c>
      <c r="BE201">
        <v>27</v>
      </c>
      <c r="BF201" s="11">
        <v>14.271329999999999</v>
      </c>
      <c r="BG201" s="11">
        <v>29.366729999999997</v>
      </c>
      <c r="BH201" s="11">
        <v>47.816130000000001</v>
      </c>
      <c r="BI201" s="11">
        <v>69.619529999999997</v>
      </c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>
        <v>81.790000000000006</v>
      </c>
    </row>
    <row r="202" spans="1:73" x14ac:dyDescent="0.25">
      <c r="A202" s="5" t="s">
        <v>371</v>
      </c>
      <c r="B202" s="5" t="s">
        <v>335</v>
      </c>
      <c r="C202" s="5" t="s">
        <v>336</v>
      </c>
      <c r="D202" s="5" t="s">
        <v>24</v>
      </c>
      <c r="E202" s="5" t="s">
        <v>39</v>
      </c>
      <c r="F202" s="5" t="s">
        <v>30</v>
      </c>
      <c r="G202" s="5" t="s">
        <v>40</v>
      </c>
      <c r="H202" s="5" t="s">
        <v>60</v>
      </c>
      <c r="I202" s="6">
        <v>0.43468000000000001</v>
      </c>
      <c r="J202" s="6">
        <v>1.2827599999999999</v>
      </c>
      <c r="K202" s="6">
        <v>8.8000000000000005E-3</v>
      </c>
      <c r="L202" s="6"/>
      <c r="M202" s="6"/>
      <c r="N202" s="5">
        <v>1.99</v>
      </c>
      <c r="O202" s="5">
        <v>10.78</v>
      </c>
      <c r="P202" s="5">
        <v>9.3820000000000001E-2</v>
      </c>
      <c r="Q202" s="5">
        <v>52</v>
      </c>
      <c r="R202" s="5">
        <v>0.79500000000000004</v>
      </c>
      <c r="S202" s="5">
        <v>2</v>
      </c>
      <c r="T202" s="5">
        <v>15</v>
      </c>
      <c r="U202" s="5">
        <v>50</v>
      </c>
      <c r="V202">
        <f t="shared" si="17"/>
        <v>5.9304501800077638</v>
      </c>
      <c r="W202">
        <f t="shared" si="16"/>
        <v>7.7057986172875106</v>
      </c>
      <c r="X202">
        <f t="shared" si="16"/>
        <v>8.8608652339035672</v>
      </c>
      <c r="Y202">
        <f t="shared" si="16"/>
        <v>9.7296841350414454</v>
      </c>
      <c r="Z202">
        <f t="shared" si="16"/>
        <v>10.431622049159275</v>
      </c>
      <c r="AA202" t="str">
        <f t="shared" si="16"/>
        <v/>
      </c>
      <c r="AB202" t="str">
        <f t="shared" si="16"/>
        <v/>
      </c>
      <c r="AC202" t="str">
        <f t="shared" si="16"/>
        <v/>
      </c>
      <c r="AD202" t="str">
        <f t="shared" si="16"/>
        <v/>
      </c>
      <c r="AE202" t="str">
        <f t="shared" si="16"/>
        <v/>
      </c>
      <c r="AF202" t="str">
        <f t="shared" si="16"/>
        <v/>
      </c>
      <c r="AG202" t="str">
        <f t="shared" si="16"/>
        <v/>
      </c>
      <c r="AH202" t="str">
        <f t="shared" si="16"/>
        <v/>
      </c>
      <c r="AI202" t="str">
        <f t="shared" si="16"/>
        <v/>
      </c>
      <c r="AJ202" t="str">
        <f t="shared" si="16"/>
        <v/>
      </c>
      <c r="AK202" s="5" t="s">
        <v>371</v>
      </c>
      <c r="AL202" s="5" t="s">
        <v>335</v>
      </c>
      <c r="AM202" s="5" t="s">
        <v>336</v>
      </c>
      <c r="AN202" s="5" t="s">
        <v>25</v>
      </c>
      <c r="AO202" s="5" t="s">
        <v>24</v>
      </c>
      <c r="AP202" s="5" t="s">
        <v>35</v>
      </c>
      <c r="AQ202" s="5" t="s">
        <v>71</v>
      </c>
      <c r="AR202" s="5" t="s">
        <v>28</v>
      </c>
      <c r="AS202" s="6">
        <v>2.3563399999999999</v>
      </c>
      <c r="AT202" s="6">
        <v>1.43309</v>
      </c>
      <c r="AU202" s="6"/>
      <c r="AV202" s="6"/>
      <c r="AW202" s="6"/>
      <c r="AX202" s="5">
        <v>2.36</v>
      </c>
      <c r="AY202" s="5">
        <v>81.180000000000007</v>
      </c>
      <c r="AZ202" s="5">
        <v>0.30258000000000002</v>
      </c>
      <c r="BA202" s="5">
        <v>59</v>
      </c>
      <c r="BB202" s="5">
        <v>0.86599999999999999</v>
      </c>
      <c r="BC202" s="5">
        <v>2.5</v>
      </c>
      <c r="BD202" s="5">
        <v>85.1</v>
      </c>
      <c r="BE202" s="5">
        <v>57</v>
      </c>
      <c r="BF202" s="10">
        <v>16.687239999999999</v>
      </c>
      <c r="BG202" s="10">
        <v>31.018139999999999</v>
      </c>
      <c r="BH202" s="10">
        <v>45.349040000000002</v>
      </c>
      <c r="BI202" s="10">
        <v>59.679940000000002</v>
      </c>
      <c r="BJ202" s="10">
        <v>74.010840000000002</v>
      </c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5">
        <v>81.180000000000007</v>
      </c>
    </row>
    <row r="203" spans="1:73" x14ac:dyDescent="0.25">
      <c r="A203" t="s">
        <v>322</v>
      </c>
      <c r="B203" t="s">
        <v>333</v>
      </c>
      <c r="C203" t="s">
        <v>334</v>
      </c>
      <c r="D203" t="s">
        <v>24</v>
      </c>
      <c r="E203" t="s">
        <v>39</v>
      </c>
      <c r="F203" t="s">
        <v>30</v>
      </c>
      <c r="G203" t="s">
        <v>40</v>
      </c>
      <c r="H203" t="s">
        <v>60</v>
      </c>
      <c r="I203" s="4">
        <v>-0.21955</v>
      </c>
      <c r="J203" s="4">
        <v>1.88185</v>
      </c>
      <c r="K203" s="4">
        <v>4.0099999999999997E-3</v>
      </c>
      <c r="N203">
        <v>1.24</v>
      </c>
      <c r="O203">
        <v>13.61</v>
      </c>
      <c r="P203">
        <v>6.3310000000000005E-2</v>
      </c>
      <c r="Q203">
        <v>26</v>
      </c>
      <c r="R203">
        <v>0.95099999999999996</v>
      </c>
      <c r="S203">
        <v>1.3</v>
      </c>
      <c r="T203">
        <v>16</v>
      </c>
      <c r="U203">
        <v>24</v>
      </c>
      <c r="V203">
        <f t="shared" si="17"/>
        <v>5.5418534025585631</v>
      </c>
      <c r="W203">
        <f t="shared" si="16"/>
        <v>7.3606564178946199</v>
      </c>
      <c r="X203">
        <f t="shared" si="16"/>
        <v>8.7450015686690161</v>
      </c>
      <c r="Y203">
        <f t="shared" si="16"/>
        <v>10.360289336975168</v>
      </c>
      <c r="Z203">
        <f t="shared" si="16"/>
        <v>12.396986100656093</v>
      </c>
      <c r="AA203" t="str">
        <f t="shared" si="16"/>
        <v/>
      </c>
      <c r="AB203" t="str">
        <f t="shared" si="16"/>
        <v/>
      </c>
      <c r="AC203" t="str">
        <f t="shared" si="16"/>
        <v/>
      </c>
      <c r="AD203" t="str">
        <f t="shared" si="16"/>
        <v/>
      </c>
      <c r="AE203" t="str">
        <f t="shared" si="16"/>
        <v/>
      </c>
      <c r="AF203" t="str">
        <f t="shared" si="16"/>
        <v/>
      </c>
      <c r="AG203" t="str">
        <f t="shared" si="16"/>
        <v/>
      </c>
      <c r="AH203" t="str">
        <f t="shared" si="16"/>
        <v/>
      </c>
      <c r="AI203" t="str">
        <f t="shared" si="16"/>
        <v/>
      </c>
      <c r="AJ203" t="str">
        <f t="shared" si="16"/>
        <v/>
      </c>
      <c r="AK203" t="s">
        <v>322</v>
      </c>
      <c r="AL203" t="s">
        <v>333</v>
      </c>
      <c r="AM203" t="s">
        <v>334</v>
      </c>
      <c r="AN203" t="s">
        <v>25</v>
      </c>
      <c r="AO203" t="s">
        <v>24</v>
      </c>
      <c r="AP203" t="s">
        <v>35</v>
      </c>
      <c r="AQ203" t="s">
        <v>71</v>
      </c>
      <c r="AR203" t="s">
        <v>43</v>
      </c>
      <c r="AS203" s="4">
        <v>2.5227300000000001</v>
      </c>
      <c r="AT203" s="4">
        <v>1.7278899999999999</v>
      </c>
      <c r="AU203" s="4">
        <v>-4.419E-2</v>
      </c>
      <c r="AV203" s="4">
        <v>7.2999999999999996E-4</v>
      </c>
      <c r="AW203" s="4"/>
      <c r="AX203">
        <v>2.52</v>
      </c>
      <c r="AY203">
        <v>85.16</v>
      </c>
      <c r="AZ203">
        <v>8.2650000000000001E-2</v>
      </c>
      <c r="BA203">
        <v>28</v>
      </c>
      <c r="BB203">
        <v>0.93799999999999994</v>
      </c>
      <c r="BC203">
        <v>2.5</v>
      </c>
      <c r="BD203">
        <v>85</v>
      </c>
      <c r="BE203">
        <v>24</v>
      </c>
      <c r="BF203" s="10">
        <v>16.112629999999999</v>
      </c>
      <c r="BG203" s="10">
        <v>25.244530000000005</v>
      </c>
      <c r="BH203" s="10">
        <v>34.298429999999996</v>
      </c>
      <c r="BI203" s="10">
        <v>47.654330000000002</v>
      </c>
      <c r="BJ203" s="10">
        <v>69.692229999999995</v>
      </c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>
        <v>85.16</v>
      </c>
    </row>
    <row r="204" spans="1:73" x14ac:dyDescent="0.25">
      <c r="A204" s="5" t="s">
        <v>21</v>
      </c>
      <c r="B204" s="5" t="s">
        <v>61</v>
      </c>
      <c r="C204" s="5" t="s">
        <v>62</v>
      </c>
      <c r="D204" s="5" t="s">
        <v>24</v>
      </c>
      <c r="E204" s="5" t="s">
        <v>39</v>
      </c>
      <c r="F204" s="5" t="s">
        <v>30</v>
      </c>
      <c r="G204" s="5" t="s">
        <v>40</v>
      </c>
      <c r="H204" s="5" t="s">
        <v>60</v>
      </c>
      <c r="I204" s="6">
        <v>1.055E-2</v>
      </c>
      <c r="J204" s="6">
        <v>1.98831</v>
      </c>
      <c r="K204" s="6">
        <v>1.017E-2</v>
      </c>
      <c r="L204" s="6"/>
      <c r="M204" s="6"/>
      <c r="N204" s="5">
        <v>1.22</v>
      </c>
      <c r="O204" s="5">
        <v>20.25</v>
      </c>
      <c r="P204" s="5">
        <v>0.10083</v>
      </c>
      <c r="Q204" s="5">
        <v>37</v>
      </c>
      <c r="R204" s="5">
        <v>0.82599999999999996</v>
      </c>
      <c r="S204" s="5">
        <v>3.5</v>
      </c>
      <c r="T204" s="5">
        <v>27.5</v>
      </c>
      <c r="U204" s="5">
        <v>35</v>
      </c>
      <c r="V204">
        <f t="shared" si="17"/>
        <v>8.4180220965536865</v>
      </c>
      <c r="W204">
        <f t="shared" si="16"/>
        <v>13.774277877271812</v>
      </c>
      <c r="X204">
        <f t="shared" si="16"/>
        <v>16.890143816756275</v>
      </c>
      <c r="Y204">
        <f t="shared" si="16"/>
        <v>19.078677669197052</v>
      </c>
      <c r="Z204">
        <f t="shared" si="16"/>
        <v>20.761873920867835</v>
      </c>
      <c r="AA204" t="str">
        <f t="shared" si="16"/>
        <v/>
      </c>
      <c r="AB204" t="str">
        <f t="shared" si="16"/>
        <v/>
      </c>
      <c r="AC204" t="str">
        <f t="shared" si="16"/>
        <v/>
      </c>
      <c r="AD204" t="str">
        <f t="shared" si="16"/>
        <v/>
      </c>
      <c r="AE204" t="str">
        <f t="shared" si="16"/>
        <v/>
      </c>
      <c r="AF204" t="str">
        <f t="shared" si="16"/>
        <v/>
      </c>
      <c r="AG204" t="str">
        <f t="shared" si="16"/>
        <v/>
      </c>
      <c r="AH204" t="str">
        <f t="shared" si="16"/>
        <v/>
      </c>
      <c r="AI204" t="str">
        <f t="shared" si="16"/>
        <v/>
      </c>
      <c r="AJ204" t="str">
        <f t="shared" si="16"/>
        <v/>
      </c>
      <c r="AK204" s="5" t="s">
        <v>21</v>
      </c>
      <c r="AL204" s="5" t="s">
        <v>61</v>
      </c>
      <c r="AM204" s="5" t="s">
        <v>62</v>
      </c>
      <c r="AN204" s="5" t="s">
        <v>25</v>
      </c>
      <c r="AO204" s="5" t="s">
        <v>24</v>
      </c>
      <c r="AP204" s="5" t="s">
        <v>35</v>
      </c>
      <c r="AQ204" s="5">
        <v>1</v>
      </c>
      <c r="AR204" s="5" t="s">
        <v>31</v>
      </c>
      <c r="AS204" s="6">
        <v>0.23241000000000001</v>
      </c>
      <c r="AT204" s="6">
        <v>3.06738</v>
      </c>
      <c r="AU204" s="6">
        <v>0.12536</v>
      </c>
      <c r="AV204" s="6"/>
      <c r="AW204" s="6"/>
      <c r="AX204" s="5">
        <v>2</v>
      </c>
      <c r="AY204" s="5">
        <v>88.28</v>
      </c>
      <c r="AZ204" s="5">
        <v>0.35405999999999999</v>
      </c>
      <c r="BA204" s="5">
        <v>34</v>
      </c>
      <c r="BB204" s="5">
        <v>0.749</v>
      </c>
      <c r="BC204" s="5">
        <v>5.3</v>
      </c>
      <c r="BD204" s="5">
        <v>64.8</v>
      </c>
      <c r="BE204" s="5">
        <v>32</v>
      </c>
      <c r="BF204" s="11">
        <v>17.691549434499091</v>
      </c>
      <c r="BG204" s="11">
        <v>38.9166265178023</v>
      </c>
      <c r="BH204" s="11">
        <v>57.013490761172527</v>
      </c>
      <c r="BI204" s="11">
        <v>72.821609638738963</v>
      </c>
      <c r="BJ204" s="11">
        <v>86.941990647859598</v>
      </c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5">
        <v>88.28</v>
      </c>
    </row>
    <row r="205" spans="1:73" x14ac:dyDescent="0.25">
      <c r="A205" t="s">
        <v>322</v>
      </c>
      <c r="B205" t="s">
        <v>263</v>
      </c>
      <c r="C205" t="s">
        <v>264</v>
      </c>
      <c r="D205" t="s">
        <v>24</v>
      </c>
      <c r="E205" t="s">
        <v>39</v>
      </c>
      <c r="F205" t="s">
        <v>30</v>
      </c>
      <c r="G205" t="s">
        <v>40</v>
      </c>
      <c r="H205" t="s">
        <v>60</v>
      </c>
      <c r="I205" s="4">
        <v>3.4380000000000001E-2</v>
      </c>
      <c r="J205" s="4">
        <v>1.65428</v>
      </c>
      <c r="K205" s="4">
        <v>3.65E-3</v>
      </c>
      <c r="N205">
        <v>1.53</v>
      </c>
      <c r="O205">
        <v>12.29</v>
      </c>
      <c r="P205">
        <v>6.0440000000000001E-2</v>
      </c>
      <c r="Q205">
        <v>34</v>
      </c>
      <c r="R205">
        <v>0.93799999999999994</v>
      </c>
      <c r="S205">
        <v>1.5</v>
      </c>
      <c r="T205">
        <v>15</v>
      </c>
      <c r="U205">
        <v>32</v>
      </c>
      <c r="V205">
        <f t="shared" si="17"/>
        <v>3.2055583586858645</v>
      </c>
      <c r="W205">
        <f t="shared" si="16"/>
        <v>5.9342424427067355</v>
      </c>
      <c r="X205">
        <f t="shared" si="16"/>
        <v>8.3359467823724955</v>
      </c>
      <c r="Y205">
        <f t="shared" si="16"/>
        <v>10.410916697464064</v>
      </c>
      <c r="Z205">
        <f t="shared" si="16"/>
        <v>12.230155766826977</v>
      </c>
      <c r="AA205" t="str">
        <f t="shared" si="16"/>
        <v/>
      </c>
      <c r="AB205" t="str">
        <f t="shared" si="16"/>
        <v/>
      </c>
      <c r="AC205" t="str">
        <f t="shared" si="16"/>
        <v/>
      </c>
      <c r="AD205" t="str">
        <f t="shared" si="16"/>
        <v/>
      </c>
      <c r="AE205" t="str">
        <f t="shared" si="16"/>
        <v/>
      </c>
      <c r="AF205" t="str">
        <f t="shared" si="16"/>
        <v/>
      </c>
      <c r="AG205" t="str">
        <f t="shared" si="16"/>
        <v/>
      </c>
      <c r="AH205" t="str">
        <f t="shared" si="16"/>
        <v/>
      </c>
      <c r="AI205" t="str">
        <f t="shared" si="16"/>
        <v/>
      </c>
      <c r="AJ205" t="str">
        <f t="shared" si="16"/>
        <v/>
      </c>
      <c r="AK205" t="s">
        <v>322</v>
      </c>
      <c r="AL205" t="s">
        <v>263</v>
      </c>
      <c r="AM205" t="s">
        <v>264</v>
      </c>
      <c r="AN205" t="s">
        <v>25</v>
      </c>
      <c r="AO205" t="s">
        <v>24</v>
      </c>
      <c r="AP205" t="s">
        <v>35</v>
      </c>
      <c r="AQ205" t="s">
        <v>71</v>
      </c>
      <c r="AR205" t="s">
        <v>33</v>
      </c>
      <c r="AS205" s="4">
        <v>2.5381300000000002</v>
      </c>
      <c r="AT205" s="4">
        <v>0.18654000000000001</v>
      </c>
      <c r="AU205" s="4">
        <v>2.801E-2</v>
      </c>
      <c r="AV205" s="4"/>
      <c r="AW205" s="4"/>
      <c r="AX205">
        <v>2.54</v>
      </c>
      <c r="AY205">
        <v>81.89</v>
      </c>
      <c r="AZ205">
        <v>6.0769999999999998E-2</v>
      </c>
      <c r="BA205">
        <v>34</v>
      </c>
      <c r="BB205">
        <v>0.95799999999999996</v>
      </c>
      <c r="BC205">
        <v>2.5</v>
      </c>
      <c r="BD205">
        <v>81</v>
      </c>
      <c r="BE205">
        <v>31</v>
      </c>
      <c r="BF205" s="11">
        <v>7.2045300000000001</v>
      </c>
      <c r="BG205" s="11">
        <v>17.472930000000002</v>
      </c>
      <c r="BH205" s="11">
        <v>33.343330000000002</v>
      </c>
      <c r="BI205" s="11">
        <v>54.815730000000002</v>
      </c>
      <c r="BJ205" s="11">
        <v>81.890129999999999</v>
      </c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>
        <v>81.89</v>
      </c>
    </row>
    <row r="206" spans="1:73" x14ac:dyDescent="0.25">
      <c r="A206" s="5" t="s">
        <v>271</v>
      </c>
      <c r="B206" s="5" t="s">
        <v>274</v>
      </c>
      <c r="C206" s="5" t="s">
        <v>275</v>
      </c>
      <c r="D206" s="5" t="s">
        <v>24</v>
      </c>
      <c r="E206" s="5" t="s">
        <v>39</v>
      </c>
      <c r="F206" s="5" t="s">
        <v>30</v>
      </c>
      <c r="G206" s="5" t="s">
        <v>40</v>
      </c>
      <c r="H206" s="5" t="s">
        <v>60</v>
      </c>
      <c r="I206" s="6">
        <v>0.20838999999999999</v>
      </c>
      <c r="J206" s="6">
        <v>1.34422</v>
      </c>
      <c r="K206" s="6">
        <v>8.8500000000000002E-3</v>
      </c>
      <c r="L206" s="6"/>
      <c r="M206" s="6"/>
      <c r="N206" s="5">
        <v>2.19</v>
      </c>
      <c r="O206" s="5">
        <v>9.82</v>
      </c>
      <c r="P206" s="5">
        <v>9.4049999999999995E-2</v>
      </c>
      <c r="Q206" s="5">
        <v>34</v>
      </c>
      <c r="R206" s="5">
        <v>0.65900000000000003</v>
      </c>
      <c r="S206" s="5">
        <v>3</v>
      </c>
      <c r="T206" s="5">
        <v>15</v>
      </c>
      <c r="U206" s="5">
        <v>32</v>
      </c>
      <c r="V206">
        <f t="shared" si="17"/>
        <v>5.3532841568578835</v>
      </c>
      <c r="W206">
        <f t="shared" si="16"/>
        <v>6.8984465814422107</v>
      </c>
      <c r="X206">
        <f t="shared" si="16"/>
        <v>7.9273178873452386</v>
      </c>
      <c r="Y206">
        <f t="shared" si="16"/>
        <v>8.7101544106214916</v>
      </c>
      <c r="Z206">
        <f t="shared" si="16"/>
        <v>9.3472022785411966</v>
      </c>
      <c r="AA206">
        <f t="shared" si="16"/>
        <v>9.8872080313422099</v>
      </c>
      <c r="AB206" t="str">
        <f t="shared" si="16"/>
        <v/>
      </c>
      <c r="AC206" t="str">
        <f t="shared" si="16"/>
        <v/>
      </c>
      <c r="AD206" t="str">
        <f t="shared" si="16"/>
        <v/>
      </c>
      <c r="AE206" t="str">
        <f t="shared" si="16"/>
        <v/>
      </c>
      <c r="AF206" t="str">
        <f t="shared" si="16"/>
        <v/>
      </c>
      <c r="AG206" t="str">
        <f t="shared" si="16"/>
        <v/>
      </c>
      <c r="AH206" t="str">
        <f t="shared" si="16"/>
        <v/>
      </c>
      <c r="AI206" t="str">
        <f t="shared" si="16"/>
        <v/>
      </c>
      <c r="AJ206" t="str">
        <f t="shared" si="16"/>
        <v/>
      </c>
      <c r="AK206" s="5" t="s">
        <v>271</v>
      </c>
      <c r="AL206" s="5" t="s">
        <v>274</v>
      </c>
      <c r="AM206" s="5" t="s">
        <v>275</v>
      </c>
      <c r="AN206" s="5" t="s">
        <v>25</v>
      </c>
      <c r="AO206" s="5" t="s">
        <v>24</v>
      </c>
      <c r="AP206" s="5" t="s">
        <v>35</v>
      </c>
      <c r="AQ206" s="5" t="s">
        <v>36</v>
      </c>
      <c r="AR206" s="5" t="s">
        <v>28</v>
      </c>
      <c r="AS206" s="6">
        <v>3.6059999999999999</v>
      </c>
      <c r="AT206" s="6">
        <v>1.5328299999999999</v>
      </c>
      <c r="AU206" s="6"/>
      <c r="AV206" s="6"/>
      <c r="AW206" s="6"/>
      <c r="AX206" s="5">
        <v>3.61</v>
      </c>
      <c r="AY206" s="5">
        <v>92.51</v>
      </c>
      <c r="AZ206" s="5">
        <v>2.4666399999999999</v>
      </c>
      <c r="BA206" s="5">
        <v>18</v>
      </c>
      <c r="BB206" s="5">
        <v>0.96199999999999997</v>
      </c>
      <c r="BC206" s="5">
        <v>5.4</v>
      </c>
      <c r="BD206" s="5">
        <v>92.4</v>
      </c>
      <c r="BE206" s="5">
        <v>16</v>
      </c>
      <c r="BF206" s="10">
        <v>18.9343</v>
      </c>
      <c r="BG206" s="10">
        <v>34.262599999999999</v>
      </c>
      <c r="BH206" s="10">
        <v>49.590899999999998</v>
      </c>
      <c r="BI206" s="10">
        <v>64.919199999999989</v>
      </c>
      <c r="BJ206" s="10">
        <v>80.247499999999988</v>
      </c>
      <c r="BK206" s="10">
        <v>95.575799999999987</v>
      </c>
      <c r="BL206" s="10"/>
      <c r="BM206" s="10"/>
      <c r="BN206" s="10"/>
      <c r="BO206" s="10"/>
      <c r="BP206" s="10"/>
      <c r="BQ206" s="10"/>
      <c r="BR206" s="10"/>
      <c r="BS206" s="10"/>
      <c r="BT206" s="10"/>
      <c r="BU206" s="5">
        <v>92.51</v>
      </c>
    </row>
    <row r="207" spans="1:73" x14ac:dyDescent="0.25">
      <c r="A207" s="5" t="s">
        <v>368</v>
      </c>
      <c r="B207" s="5" t="s">
        <v>109</v>
      </c>
      <c r="C207" s="5" t="s">
        <v>110</v>
      </c>
      <c r="D207" s="5" t="s">
        <v>24</v>
      </c>
      <c r="E207" s="5" t="s">
        <v>39</v>
      </c>
      <c r="F207" s="5" t="s">
        <v>30</v>
      </c>
      <c r="G207" s="5" t="s">
        <v>40</v>
      </c>
      <c r="H207" s="5" t="s">
        <v>60</v>
      </c>
      <c r="I207" s="6">
        <v>0.49983</v>
      </c>
      <c r="J207" s="6">
        <v>1.52389</v>
      </c>
      <c r="K207" s="6">
        <v>9.0699999999999999E-3</v>
      </c>
      <c r="L207" s="6"/>
      <c r="M207" s="6"/>
      <c r="N207" s="5">
        <v>3.23</v>
      </c>
      <c r="O207" s="5">
        <v>14.53</v>
      </c>
      <c r="P207" s="5">
        <v>9.5259999999999997E-2</v>
      </c>
      <c r="Q207" s="5">
        <v>34</v>
      </c>
      <c r="R207" s="5">
        <v>0.82</v>
      </c>
      <c r="S207" s="5">
        <v>3</v>
      </c>
      <c r="T207" s="5">
        <v>16.5</v>
      </c>
      <c r="U207" s="5">
        <v>32</v>
      </c>
      <c r="V207">
        <f t="shared" si="17"/>
        <v>6.6681863386093312</v>
      </c>
      <c r="W207">
        <f t="shared" si="16"/>
        <v>10.195107864012146</v>
      </c>
      <c r="X207">
        <f t="shared" si="16"/>
        <v>13.131065395567987</v>
      </c>
      <c r="Y207" t="str">
        <f t="shared" si="16"/>
        <v/>
      </c>
      <c r="Z207" t="str">
        <f t="shared" si="16"/>
        <v/>
      </c>
      <c r="AA207" t="str">
        <f t="shared" si="16"/>
        <v/>
      </c>
      <c r="AB207" t="str">
        <f t="shared" si="16"/>
        <v/>
      </c>
      <c r="AC207" t="str">
        <f t="shared" si="16"/>
        <v/>
      </c>
      <c r="AD207" t="str">
        <f t="shared" si="16"/>
        <v/>
      </c>
      <c r="AE207" t="str">
        <f t="shared" si="16"/>
        <v/>
      </c>
      <c r="AF207" t="str">
        <f t="shared" si="16"/>
        <v/>
      </c>
      <c r="AG207" t="str">
        <f t="shared" si="16"/>
        <v/>
      </c>
      <c r="AH207" t="str">
        <f t="shared" si="16"/>
        <v/>
      </c>
      <c r="AI207" t="str">
        <f t="shared" si="16"/>
        <v/>
      </c>
      <c r="AJ207" t="str">
        <f t="shared" si="16"/>
        <v/>
      </c>
      <c r="AK207" s="5" t="s">
        <v>368</v>
      </c>
      <c r="AL207" s="5" t="s">
        <v>109</v>
      </c>
      <c r="AM207" s="5" t="s">
        <v>110</v>
      </c>
      <c r="AN207" s="5" t="s">
        <v>25</v>
      </c>
      <c r="AO207" s="5" t="s">
        <v>24</v>
      </c>
      <c r="AP207" s="5" t="s">
        <v>35</v>
      </c>
      <c r="AQ207" s="5" t="s">
        <v>44</v>
      </c>
      <c r="AR207" s="5" t="s">
        <v>33</v>
      </c>
      <c r="AS207" s="6">
        <v>3.6938</v>
      </c>
      <c r="AT207" s="6">
        <v>0.52825999999999995</v>
      </c>
      <c r="AU207" s="6">
        <v>2.9219999999999999E-2</v>
      </c>
      <c r="AV207" s="6"/>
      <c r="AW207" s="6"/>
      <c r="AX207" s="5">
        <v>3.69</v>
      </c>
      <c r="AY207" s="5">
        <v>57.98</v>
      </c>
      <c r="AZ207" s="5">
        <v>0.5474</v>
      </c>
      <c r="BA207" s="5">
        <v>34</v>
      </c>
      <c r="BB207" s="5">
        <v>0.96099999999999997</v>
      </c>
      <c r="BC207" s="5">
        <v>3.8</v>
      </c>
      <c r="BD207" s="5">
        <v>50.8</v>
      </c>
      <c r="BE207" s="5">
        <v>31</v>
      </c>
      <c r="BF207" s="11">
        <v>11.898400000000001</v>
      </c>
      <c r="BG207" s="11">
        <v>25.946999999999999</v>
      </c>
      <c r="BH207" s="11">
        <v>45.839599999999997</v>
      </c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5">
        <v>57.98</v>
      </c>
    </row>
    <row r="208" spans="1:73" x14ac:dyDescent="0.25">
      <c r="A208" s="5" t="s">
        <v>234</v>
      </c>
      <c r="B208" s="5" t="s">
        <v>239</v>
      </c>
      <c r="C208" s="5" t="s">
        <v>240</v>
      </c>
      <c r="D208" s="5" t="s">
        <v>24</v>
      </c>
      <c r="E208" s="5" t="s">
        <v>39</v>
      </c>
      <c r="F208" s="5" t="s">
        <v>30</v>
      </c>
      <c r="G208" s="5" t="s">
        <v>40</v>
      </c>
      <c r="H208" s="5" t="s">
        <v>60</v>
      </c>
      <c r="I208" s="6">
        <v>-4.0969999999999999E-2</v>
      </c>
      <c r="J208" s="6">
        <v>2.0897999999999999</v>
      </c>
      <c r="K208" s="6">
        <v>4.3800000000000002E-3</v>
      </c>
      <c r="L208" s="6"/>
      <c r="M208" s="6"/>
      <c r="N208" s="5">
        <v>2.12</v>
      </c>
      <c r="O208" s="5">
        <v>25.76</v>
      </c>
      <c r="P208" s="5">
        <v>6.6220000000000001E-2</v>
      </c>
      <c r="Q208" s="5">
        <v>46</v>
      </c>
      <c r="R208" s="5">
        <v>0.95099999999999996</v>
      </c>
      <c r="S208" s="5">
        <v>3</v>
      </c>
      <c r="T208" s="5">
        <v>30</v>
      </c>
      <c r="U208" s="5">
        <v>44</v>
      </c>
      <c r="V208">
        <f t="shared" si="17"/>
        <v>8.7046433170725184</v>
      </c>
      <c r="W208">
        <f t="shared" si="17"/>
        <v>12.245776854490432</v>
      </c>
      <c r="X208">
        <f t="shared" si="17"/>
        <v>14.876210388861416</v>
      </c>
      <c r="Y208">
        <f t="shared" si="17"/>
        <v>17.408571134317686</v>
      </c>
      <c r="Z208">
        <f t="shared" si="17"/>
        <v>20.181805924816949</v>
      </c>
      <c r="AA208">
        <f t="shared" si="17"/>
        <v>23.304797809395577</v>
      </c>
      <c r="AB208" t="str">
        <f t="shared" si="17"/>
        <v/>
      </c>
      <c r="AC208" t="str">
        <f t="shared" si="17"/>
        <v/>
      </c>
      <c r="AD208" t="str">
        <f t="shared" si="17"/>
        <v/>
      </c>
      <c r="AE208" t="str">
        <f t="shared" si="17"/>
        <v/>
      </c>
      <c r="AF208" t="str">
        <f t="shared" si="17"/>
        <v/>
      </c>
      <c r="AG208" t="str">
        <f t="shared" si="17"/>
        <v/>
      </c>
      <c r="AH208" t="str">
        <f t="shared" si="17"/>
        <v/>
      </c>
      <c r="AI208" t="str">
        <f t="shared" si="17"/>
        <v/>
      </c>
      <c r="AJ208" t="str">
        <f t="shared" si="17"/>
        <v/>
      </c>
      <c r="AK208" s="5" t="s">
        <v>234</v>
      </c>
      <c r="AL208" s="5" t="s">
        <v>239</v>
      </c>
      <c r="AM208" s="5" t="s">
        <v>240</v>
      </c>
      <c r="AN208" s="5" t="s">
        <v>25</v>
      </c>
      <c r="AO208" s="5" t="s">
        <v>24</v>
      </c>
      <c r="AP208" s="5" t="s">
        <v>35</v>
      </c>
      <c r="AQ208" s="5">
        <v>1</v>
      </c>
      <c r="AR208" s="5" t="s">
        <v>43</v>
      </c>
      <c r="AS208" s="6">
        <v>3.2926500000000001</v>
      </c>
      <c r="AT208" s="6">
        <v>1.6335</v>
      </c>
      <c r="AU208" s="6">
        <v>-2.5739999999999999E-2</v>
      </c>
      <c r="AV208" s="6">
        <v>4.0000000000000002E-4</v>
      </c>
      <c r="AW208" s="6"/>
      <c r="AX208" s="5">
        <v>3.29</v>
      </c>
      <c r="AY208" s="5">
        <v>117.21</v>
      </c>
      <c r="AZ208" s="5">
        <v>9.4755000000000003</v>
      </c>
      <c r="BA208" s="5">
        <v>46</v>
      </c>
      <c r="BB208" s="5">
        <v>0.99</v>
      </c>
      <c r="BC208" s="5">
        <v>5.3</v>
      </c>
      <c r="BD208" s="5">
        <v>120</v>
      </c>
      <c r="BE208" s="5">
        <v>42</v>
      </c>
      <c r="BF208" s="10">
        <v>17.453650000000003</v>
      </c>
      <c r="BG208" s="10">
        <v>28.866650000000003</v>
      </c>
      <c r="BH208" s="10">
        <v>39.931649999999998</v>
      </c>
      <c r="BI208" s="10">
        <v>53.048650000000002</v>
      </c>
      <c r="BJ208" s="10">
        <v>70.617649999999998</v>
      </c>
      <c r="BK208" s="10">
        <v>95.03864999999999</v>
      </c>
      <c r="BL208" s="10"/>
      <c r="BM208" s="10"/>
      <c r="BN208" s="10"/>
      <c r="BO208" s="10"/>
      <c r="BP208" s="10"/>
      <c r="BQ208" s="10"/>
      <c r="BR208" s="10"/>
      <c r="BS208" s="10"/>
      <c r="BT208" s="10"/>
      <c r="BU208" s="5">
        <v>117.21</v>
      </c>
    </row>
    <row r="209" spans="1:73" x14ac:dyDescent="0.25">
      <c r="A209" t="s">
        <v>234</v>
      </c>
      <c r="B209" t="s">
        <v>232</v>
      </c>
      <c r="C209" t="s">
        <v>233</v>
      </c>
      <c r="D209" t="s">
        <v>24</v>
      </c>
      <c r="E209" t="s">
        <v>39</v>
      </c>
      <c r="F209" t="s">
        <v>30</v>
      </c>
      <c r="G209" t="s">
        <v>40</v>
      </c>
      <c r="H209" t="s">
        <v>60</v>
      </c>
      <c r="I209" s="4">
        <v>0.11385000000000001</v>
      </c>
      <c r="J209" s="4">
        <v>1.9605699999999999</v>
      </c>
      <c r="K209" s="4">
        <v>4.0000000000000001E-3</v>
      </c>
      <c r="N209">
        <v>2.37</v>
      </c>
      <c r="O209">
        <v>19.05</v>
      </c>
      <c r="P209">
        <v>6.3240000000000005E-2</v>
      </c>
      <c r="Q209">
        <v>38</v>
      </c>
      <c r="R209">
        <v>0.95899999999999996</v>
      </c>
      <c r="S209">
        <v>2.5</v>
      </c>
      <c r="T209">
        <v>20</v>
      </c>
      <c r="U209">
        <v>36</v>
      </c>
      <c r="V209">
        <f t="shared" si="17"/>
        <v>11.208187204573282</v>
      </c>
      <c r="W209">
        <f t="shared" si="17"/>
        <v>16.929367688361918</v>
      </c>
      <c r="X209">
        <f t="shared" si="17"/>
        <v>18.922494583845644</v>
      </c>
      <c r="Y209" t="str">
        <f t="shared" si="17"/>
        <v/>
      </c>
      <c r="Z209" t="str">
        <f t="shared" si="17"/>
        <v/>
      </c>
      <c r="AA209" t="str">
        <f t="shared" si="17"/>
        <v/>
      </c>
      <c r="AB209" t="str">
        <f t="shared" si="17"/>
        <v/>
      </c>
      <c r="AC209" t="str">
        <f t="shared" si="17"/>
        <v/>
      </c>
      <c r="AD209" t="str">
        <f t="shared" si="17"/>
        <v/>
      </c>
      <c r="AE209" t="str">
        <f t="shared" si="17"/>
        <v/>
      </c>
      <c r="AF209" t="str">
        <f t="shared" si="17"/>
        <v/>
      </c>
      <c r="AG209" t="str">
        <f t="shared" si="17"/>
        <v/>
      </c>
      <c r="AH209" t="str">
        <f t="shared" si="17"/>
        <v/>
      </c>
      <c r="AI209" t="str">
        <f t="shared" si="17"/>
        <v/>
      </c>
      <c r="AJ209" t="str">
        <f t="shared" si="17"/>
        <v/>
      </c>
      <c r="AK209" t="s">
        <v>234</v>
      </c>
      <c r="AL209" t="s">
        <v>232</v>
      </c>
      <c r="AM209" t="s">
        <v>233</v>
      </c>
      <c r="AN209" t="s">
        <v>25</v>
      </c>
      <c r="AO209" t="s">
        <v>24</v>
      </c>
      <c r="AP209" t="s">
        <v>35</v>
      </c>
      <c r="AQ209" t="s">
        <v>36</v>
      </c>
      <c r="AR209" t="s">
        <v>43</v>
      </c>
      <c r="AS209" s="4">
        <v>3.3149199999999999</v>
      </c>
      <c r="AT209" s="4">
        <v>1.20157</v>
      </c>
      <c r="AU209" s="4">
        <v>0.13063</v>
      </c>
      <c r="AV209" s="4">
        <v>-3.3600000000000001E-3</v>
      </c>
      <c r="AW209" s="4"/>
      <c r="AX209">
        <v>3.31</v>
      </c>
      <c r="AY209">
        <v>66.180000000000007</v>
      </c>
      <c r="AZ209">
        <v>0.76341999999999999</v>
      </c>
      <c r="BA209">
        <v>38</v>
      </c>
      <c r="BB209">
        <v>0.995</v>
      </c>
      <c r="BC209">
        <v>3.3</v>
      </c>
      <c r="BD209">
        <v>67.099999999999994</v>
      </c>
      <c r="BE209">
        <v>34</v>
      </c>
      <c r="BF209" s="10">
        <v>25.033619999999999</v>
      </c>
      <c r="BG209" s="10">
        <v>52.718319999999999</v>
      </c>
      <c r="BH209" s="10">
        <v>66.209019999999981</v>
      </c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>
        <v>66.180000000000007</v>
      </c>
    </row>
    <row r="210" spans="1:73" x14ac:dyDescent="0.25">
      <c r="A210" t="s">
        <v>371</v>
      </c>
      <c r="B210" t="s">
        <v>372</v>
      </c>
      <c r="C210" t="s">
        <v>373</v>
      </c>
      <c r="D210" t="s">
        <v>24</v>
      </c>
      <c r="E210" t="s">
        <v>39</v>
      </c>
      <c r="F210" t="s">
        <v>30</v>
      </c>
      <c r="G210" t="s">
        <v>27</v>
      </c>
      <c r="H210" t="s">
        <v>64</v>
      </c>
      <c r="I210" s="4">
        <v>0.24815000000000001</v>
      </c>
      <c r="J210" s="4">
        <v>1.4778100000000001</v>
      </c>
      <c r="K210" s="4">
        <v>2.5999999999999999E-3</v>
      </c>
      <c r="N210">
        <v>1.74</v>
      </c>
      <c r="O210">
        <v>9.02</v>
      </c>
      <c r="P210">
        <v>5.1020000000000003E-2</v>
      </c>
      <c r="Q210">
        <v>34</v>
      </c>
      <c r="R210">
        <v>0.87</v>
      </c>
      <c r="S210">
        <v>1.8</v>
      </c>
      <c r="T210">
        <v>12</v>
      </c>
      <c r="U210">
        <v>32</v>
      </c>
      <c r="V210">
        <f>IF(BF210="","",EXP($I210+$J210*LN(LN(BF210))+(BF210)*($K210/2)))</f>
        <v>5.49263339378283</v>
      </c>
      <c r="W210">
        <f t="shared" ref="W210:AJ218" si="18">IF(BG210="","",EXP($I210+$J210*LN(LN(BG210))+(BG210)*($K210/2)))</f>
        <v>7.2487220102428713</v>
      </c>
      <c r="X210">
        <f t="shared" si="18"/>
        <v>8.2808371316758667</v>
      </c>
      <c r="Y210">
        <f t="shared" si="18"/>
        <v>8.9205681923708777</v>
      </c>
      <c r="Z210">
        <f t="shared" si="18"/>
        <v>9.2827015617190991</v>
      </c>
      <c r="AA210">
        <f t="shared" si="18"/>
        <v>9.4139600249165127</v>
      </c>
      <c r="AB210" t="str">
        <f t="shared" si="18"/>
        <v/>
      </c>
      <c r="AC210" t="str">
        <f t="shared" si="18"/>
        <v/>
      </c>
      <c r="AD210" t="str">
        <f t="shared" si="18"/>
        <v/>
      </c>
      <c r="AE210" t="str">
        <f t="shared" si="18"/>
        <v/>
      </c>
      <c r="AF210" t="str">
        <f t="shared" si="18"/>
        <v/>
      </c>
      <c r="AG210" t="str">
        <f t="shared" si="18"/>
        <v/>
      </c>
      <c r="AH210" t="str">
        <f t="shared" si="18"/>
        <v/>
      </c>
      <c r="AI210" t="str">
        <f t="shared" si="18"/>
        <v/>
      </c>
      <c r="AJ210" t="str">
        <f t="shared" si="18"/>
        <v/>
      </c>
      <c r="AK210" t="s">
        <v>371</v>
      </c>
      <c r="AL210" t="s">
        <v>372</v>
      </c>
      <c r="AM210" t="s">
        <v>373</v>
      </c>
      <c r="AN210" t="s">
        <v>25</v>
      </c>
      <c r="AO210" t="s">
        <v>24</v>
      </c>
      <c r="AP210" t="s">
        <v>35</v>
      </c>
      <c r="AQ210" t="s">
        <v>71</v>
      </c>
      <c r="AR210" t="s">
        <v>33</v>
      </c>
      <c r="AS210" s="4">
        <v>2.41229</v>
      </c>
      <c r="AT210" s="4">
        <v>1.26996</v>
      </c>
      <c r="AU210" s="4">
        <v>-1.04E-2</v>
      </c>
      <c r="AV210" s="4"/>
      <c r="AW210" s="4"/>
      <c r="AX210">
        <v>2.41</v>
      </c>
      <c r="AY210">
        <v>41.2</v>
      </c>
      <c r="AZ210">
        <v>0.10546999999999999</v>
      </c>
      <c r="BA210">
        <v>36</v>
      </c>
      <c r="BB210">
        <v>0.9</v>
      </c>
      <c r="BC210">
        <v>2.5</v>
      </c>
      <c r="BD210">
        <v>53.3</v>
      </c>
      <c r="BE210">
        <v>33</v>
      </c>
      <c r="BF210" s="11">
        <v>14.07189</v>
      </c>
      <c r="BG210" s="11">
        <v>23.651489999999999</v>
      </c>
      <c r="BH210" s="11">
        <v>31.151089999999996</v>
      </c>
      <c r="BI210" s="11">
        <v>36.570689999999999</v>
      </c>
      <c r="BJ210" s="11">
        <v>39.910290000000003</v>
      </c>
      <c r="BK210" s="11">
        <v>41.169889999999995</v>
      </c>
      <c r="BL210" s="11"/>
      <c r="BM210" s="11"/>
      <c r="BN210" s="11"/>
      <c r="BO210" s="11"/>
      <c r="BP210" s="11"/>
      <c r="BQ210" s="11"/>
      <c r="BR210" s="11"/>
      <c r="BS210" s="11"/>
      <c r="BT210" s="11"/>
      <c r="BU210">
        <v>41.2</v>
      </c>
    </row>
    <row r="211" spans="1:73" x14ac:dyDescent="0.25">
      <c r="A211" t="s">
        <v>302</v>
      </c>
      <c r="B211" t="s">
        <v>99</v>
      </c>
      <c r="C211" t="s">
        <v>100</v>
      </c>
      <c r="D211" t="s">
        <v>24</v>
      </c>
      <c r="E211" t="s">
        <v>39</v>
      </c>
      <c r="F211" t="s">
        <v>30</v>
      </c>
      <c r="G211" t="s">
        <v>27</v>
      </c>
      <c r="H211" t="s">
        <v>64</v>
      </c>
      <c r="I211" s="4">
        <v>0.86929999999999996</v>
      </c>
      <c r="J211" s="4">
        <v>0.90912999999999999</v>
      </c>
      <c r="K211" s="4">
        <v>2.14E-3</v>
      </c>
      <c r="N211">
        <v>2.16</v>
      </c>
      <c r="O211">
        <v>8.81</v>
      </c>
      <c r="P211">
        <v>4.6280000000000002E-2</v>
      </c>
      <c r="Q211">
        <v>33</v>
      </c>
      <c r="R211">
        <v>0.91200000000000003</v>
      </c>
      <c r="S211">
        <v>2</v>
      </c>
      <c r="T211">
        <v>11</v>
      </c>
      <c r="U211">
        <v>31</v>
      </c>
      <c r="V211">
        <f t="shared" ref="V211:V218" si="19">IF(BF211="","",EXP($I211+$J211*LN(LN(BF211))+(BF211)*($K211/2)))</f>
        <v>6.1023671138674951</v>
      </c>
      <c r="W211">
        <f t="shared" si="18"/>
        <v>7.7583379494913123</v>
      </c>
      <c r="X211">
        <f t="shared" si="18"/>
        <v>8.7755738377796977</v>
      </c>
      <c r="Y211" t="str">
        <f t="shared" si="18"/>
        <v/>
      </c>
      <c r="Z211" t="str">
        <f t="shared" si="18"/>
        <v/>
      </c>
      <c r="AA211" t="str">
        <f t="shared" si="18"/>
        <v/>
      </c>
      <c r="AB211" t="str">
        <f t="shared" si="18"/>
        <v/>
      </c>
      <c r="AC211" t="str">
        <f t="shared" si="18"/>
        <v/>
      </c>
      <c r="AD211" t="str">
        <f t="shared" si="18"/>
        <v/>
      </c>
      <c r="AE211" t="str">
        <f t="shared" si="18"/>
        <v/>
      </c>
      <c r="AF211" t="str">
        <f t="shared" si="18"/>
        <v/>
      </c>
      <c r="AG211" t="str">
        <f t="shared" si="18"/>
        <v/>
      </c>
      <c r="AH211" t="str">
        <f t="shared" si="18"/>
        <v/>
      </c>
      <c r="AI211" t="str">
        <f t="shared" si="18"/>
        <v/>
      </c>
      <c r="AJ211" t="str">
        <f t="shared" si="18"/>
        <v/>
      </c>
      <c r="AK211" t="s">
        <v>302</v>
      </c>
      <c r="AL211" t="s">
        <v>99</v>
      </c>
      <c r="AM211" t="s">
        <v>100</v>
      </c>
      <c r="AN211" t="s">
        <v>25</v>
      </c>
      <c r="AO211" t="s">
        <v>24</v>
      </c>
      <c r="AP211" t="s">
        <v>35</v>
      </c>
      <c r="AQ211" t="s">
        <v>44</v>
      </c>
      <c r="AR211" t="s">
        <v>28</v>
      </c>
      <c r="AS211" s="4">
        <v>-2.1408100000000001</v>
      </c>
      <c r="AT211" s="4">
        <v>1.79176</v>
      </c>
      <c r="AU211" s="4"/>
      <c r="AV211" s="4"/>
      <c r="AW211" s="4"/>
      <c r="AX211">
        <v>1.44</v>
      </c>
      <c r="AY211">
        <v>51.61</v>
      </c>
      <c r="AZ211">
        <v>1.3797600000000001</v>
      </c>
      <c r="BA211">
        <v>33</v>
      </c>
      <c r="BB211">
        <v>0.90700000000000003</v>
      </c>
      <c r="BC211">
        <v>1.3</v>
      </c>
      <c r="BD211">
        <v>49</v>
      </c>
      <c r="BE211">
        <v>31</v>
      </c>
      <c r="BF211" s="10">
        <v>15.77679</v>
      </c>
      <c r="BG211" s="10">
        <v>33.694389999999999</v>
      </c>
      <c r="BH211" s="10">
        <v>51.611989999999999</v>
      </c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>
        <v>51.61</v>
      </c>
    </row>
    <row r="212" spans="1:73" x14ac:dyDescent="0.25">
      <c r="A212" s="5" t="s">
        <v>302</v>
      </c>
      <c r="B212" s="5" t="s">
        <v>305</v>
      </c>
      <c r="C212" s="5" t="s">
        <v>306</v>
      </c>
      <c r="D212" s="5" t="s">
        <v>24</v>
      </c>
      <c r="E212" s="5" t="s">
        <v>39</v>
      </c>
      <c r="F212" s="5" t="s">
        <v>30</v>
      </c>
      <c r="G212" s="5" t="s">
        <v>27</v>
      </c>
      <c r="H212" s="5" t="s">
        <v>64</v>
      </c>
      <c r="I212" s="6">
        <v>0.20952000000000001</v>
      </c>
      <c r="J212" s="6">
        <v>1.44069</v>
      </c>
      <c r="K212" s="6">
        <v>2.2000000000000001E-3</v>
      </c>
      <c r="L212" s="6"/>
      <c r="M212" s="6"/>
      <c r="N212" s="5">
        <v>1.73</v>
      </c>
      <c r="O212" s="5">
        <v>9.5500000000000007</v>
      </c>
      <c r="P212" s="5">
        <v>4.6949999999999999E-2</v>
      </c>
      <c r="Q212" s="5">
        <v>40</v>
      </c>
      <c r="R212" s="5">
        <v>0.88300000000000001</v>
      </c>
      <c r="S212" s="5">
        <v>1.8</v>
      </c>
      <c r="T212" s="5">
        <v>12.5</v>
      </c>
      <c r="U212" s="5">
        <v>38</v>
      </c>
      <c r="V212">
        <f t="shared" si="19"/>
        <v>4.9161651383241187</v>
      </c>
      <c r="W212">
        <f t="shared" si="18"/>
        <v>7.7411973944076333</v>
      </c>
      <c r="X212">
        <f t="shared" si="18"/>
        <v>9.2297587545351156</v>
      </c>
      <c r="Y212">
        <f t="shared" si="18"/>
        <v>9.3208650335479319</v>
      </c>
      <c r="Z212" t="str">
        <f t="shared" si="18"/>
        <v/>
      </c>
      <c r="AA212" t="str">
        <f t="shared" si="18"/>
        <v/>
      </c>
      <c r="AB212" t="str">
        <f t="shared" si="18"/>
        <v/>
      </c>
      <c r="AC212" t="str">
        <f t="shared" si="18"/>
        <v/>
      </c>
      <c r="AD212" t="str">
        <f t="shared" si="18"/>
        <v/>
      </c>
      <c r="AE212" t="str">
        <f t="shared" si="18"/>
        <v/>
      </c>
      <c r="AF212" t="str">
        <f t="shared" si="18"/>
        <v/>
      </c>
      <c r="AG212" t="str">
        <f t="shared" si="18"/>
        <v/>
      </c>
      <c r="AH212" t="str">
        <f t="shared" si="18"/>
        <v/>
      </c>
      <c r="AI212" t="str">
        <f t="shared" si="18"/>
        <v/>
      </c>
      <c r="AJ212" t="str">
        <f t="shared" si="18"/>
        <v/>
      </c>
      <c r="AK212" s="5" t="s">
        <v>302</v>
      </c>
      <c r="AL212" s="5" t="s">
        <v>305</v>
      </c>
      <c r="AM212" s="5" t="s">
        <v>306</v>
      </c>
      <c r="AN212" s="5" t="s">
        <v>25</v>
      </c>
      <c r="AO212" s="5" t="s">
        <v>24</v>
      </c>
      <c r="AP212" s="5" t="s">
        <v>35</v>
      </c>
      <c r="AQ212" s="5" t="s">
        <v>71</v>
      </c>
      <c r="AR212" s="5" t="s">
        <v>43</v>
      </c>
      <c r="AS212" s="6">
        <v>2.5376799999999999</v>
      </c>
      <c r="AT212" s="6">
        <v>0.23252999999999999</v>
      </c>
      <c r="AU212" s="6">
        <v>0.10403999999999999</v>
      </c>
      <c r="AV212" s="6">
        <v>-2E-3</v>
      </c>
      <c r="AW212" s="6"/>
      <c r="AX212" s="5">
        <v>2.54</v>
      </c>
      <c r="AY212" s="5">
        <v>52.36</v>
      </c>
      <c r="AZ212" s="5">
        <v>0.11724999999999999</v>
      </c>
      <c r="BA212" s="5">
        <v>40</v>
      </c>
      <c r="BB212" s="5">
        <v>0.93600000000000005</v>
      </c>
      <c r="BC212" s="5">
        <v>2.5</v>
      </c>
      <c r="BD212" s="5">
        <v>55</v>
      </c>
      <c r="BE212" s="5">
        <v>36</v>
      </c>
      <c r="BF212" s="10">
        <v>13.26698</v>
      </c>
      <c r="BG212" s="10">
        <v>32.804279999999999</v>
      </c>
      <c r="BH212" s="10">
        <v>49.14958</v>
      </c>
      <c r="BI212" s="10">
        <v>50.302879999999988</v>
      </c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5">
        <v>52.36</v>
      </c>
    </row>
    <row r="213" spans="1:73" x14ac:dyDescent="0.25">
      <c r="A213" t="s">
        <v>322</v>
      </c>
      <c r="B213" t="s">
        <v>132</v>
      </c>
      <c r="C213" t="s">
        <v>133</v>
      </c>
      <c r="D213" t="s">
        <v>24</v>
      </c>
      <c r="E213" t="s">
        <v>39</v>
      </c>
      <c r="F213" t="s">
        <v>30</v>
      </c>
      <c r="G213" t="s">
        <v>27</v>
      </c>
      <c r="H213" t="s">
        <v>64</v>
      </c>
      <c r="I213" s="4">
        <v>0.59694999999999998</v>
      </c>
      <c r="J213" s="4">
        <v>1.6787000000000001</v>
      </c>
      <c r="K213" s="4">
        <v>6.8999999999999997E-4</v>
      </c>
      <c r="N213">
        <v>3</v>
      </c>
      <c r="O213">
        <v>23.54</v>
      </c>
      <c r="P213">
        <v>2.6190000000000001E-2</v>
      </c>
      <c r="Q213">
        <v>27</v>
      </c>
      <c r="R213">
        <v>0.98</v>
      </c>
      <c r="S213">
        <v>3</v>
      </c>
      <c r="T213">
        <v>27</v>
      </c>
      <c r="U213">
        <v>25</v>
      </c>
      <c r="V213">
        <f t="shared" si="19"/>
        <v>13.20933629368076</v>
      </c>
      <c r="W213">
        <f t="shared" si="18"/>
        <v>16.802695427972818</v>
      </c>
      <c r="X213">
        <f t="shared" si="18"/>
        <v>18.722801436968197</v>
      </c>
      <c r="Y213">
        <f t="shared" si="18"/>
        <v>20.034290050116034</v>
      </c>
      <c r="Z213">
        <f t="shared" si="18"/>
        <v>21.033989225575635</v>
      </c>
      <c r="AA213">
        <f t="shared" si="18"/>
        <v>21.845508969825204</v>
      </c>
      <c r="AB213">
        <f t="shared" si="18"/>
        <v>22.531758009692048</v>
      </c>
      <c r="AC213">
        <f t="shared" si="18"/>
        <v>23.128963778839918</v>
      </c>
      <c r="AD213" t="str">
        <f t="shared" si="18"/>
        <v/>
      </c>
      <c r="AE213" t="str">
        <f t="shared" si="18"/>
        <v/>
      </c>
      <c r="AF213" t="str">
        <f t="shared" si="18"/>
        <v/>
      </c>
      <c r="AG213" t="str">
        <f t="shared" si="18"/>
        <v/>
      </c>
      <c r="AH213" t="str">
        <f t="shared" si="18"/>
        <v/>
      </c>
      <c r="AI213" t="str">
        <f t="shared" si="18"/>
        <v/>
      </c>
      <c r="AJ213" t="str">
        <f t="shared" si="18"/>
        <v/>
      </c>
      <c r="AK213" t="s">
        <v>322</v>
      </c>
      <c r="AL213" t="s">
        <v>132</v>
      </c>
      <c r="AM213" t="s">
        <v>133</v>
      </c>
      <c r="AN213" t="s">
        <v>25</v>
      </c>
      <c r="AO213" t="s">
        <v>24</v>
      </c>
      <c r="AP213" t="s">
        <v>35</v>
      </c>
      <c r="AQ213" t="s">
        <v>44</v>
      </c>
      <c r="AR213" t="s">
        <v>64</v>
      </c>
      <c r="AS213" s="4">
        <v>1.7152099999999999</v>
      </c>
      <c r="AT213" s="4">
        <v>1.8228</v>
      </c>
      <c r="AU213" s="4">
        <v>1.56E-3</v>
      </c>
      <c r="AV213" s="4"/>
      <c r="AW213" s="4"/>
      <c r="AX213">
        <v>2.85</v>
      </c>
      <c r="AY213">
        <v>90.44</v>
      </c>
      <c r="AZ213">
        <v>3.9530000000000003E-2</v>
      </c>
      <c r="BA213">
        <v>27</v>
      </c>
      <c r="BB213">
        <v>0.99099999999999999</v>
      </c>
      <c r="BC213">
        <v>2.8</v>
      </c>
      <c r="BD213">
        <v>81.400000000000006</v>
      </c>
      <c r="BE213">
        <v>25</v>
      </c>
      <c r="BF213" s="11">
        <v>25.617721067329903</v>
      </c>
      <c r="BG213" s="11">
        <v>41.71102836506801</v>
      </c>
      <c r="BH213" s="11">
        <v>52.98186478825356</v>
      </c>
      <c r="BI213" s="11">
        <v>61.914369433653292</v>
      </c>
      <c r="BJ213" s="11">
        <v>69.450119150515832</v>
      </c>
      <c r="BK213" s="11">
        <v>76.053800800604463</v>
      </c>
      <c r="BL213" s="11">
        <v>81.990913158509699</v>
      </c>
      <c r="BM213" s="11">
        <v>87.428177953983251</v>
      </c>
      <c r="BN213" s="11"/>
      <c r="BO213" s="11"/>
      <c r="BP213" s="11"/>
      <c r="BQ213" s="11"/>
      <c r="BR213" s="11"/>
      <c r="BS213" s="11"/>
      <c r="BT213" s="11"/>
      <c r="BU213">
        <v>90.44</v>
      </c>
    </row>
    <row r="214" spans="1:73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39</v>
      </c>
      <c r="F214" t="s">
        <v>30</v>
      </c>
      <c r="G214" t="s">
        <v>27</v>
      </c>
      <c r="H214" t="s">
        <v>64</v>
      </c>
      <c r="I214" s="4">
        <v>0.18697</v>
      </c>
      <c r="J214" s="4">
        <v>1.74546</v>
      </c>
      <c r="K214" s="4">
        <v>1.4499999999999999E-3</v>
      </c>
      <c r="N214">
        <v>1.81</v>
      </c>
      <c r="O214">
        <v>14.06</v>
      </c>
      <c r="P214">
        <v>3.8089999999999999E-2</v>
      </c>
      <c r="Q214">
        <v>32</v>
      </c>
      <c r="R214">
        <v>0.94599999999999995</v>
      </c>
      <c r="S214">
        <v>1.8</v>
      </c>
      <c r="T214">
        <v>16.5</v>
      </c>
      <c r="U214">
        <v>30</v>
      </c>
      <c r="V214">
        <f t="shared" si="19"/>
        <v>6.9334572523319604</v>
      </c>
      <c r="W214">
        <f t="shared" si="18"/>
        <v>9.5941776191798205</v>
      </c>
      <c r="X214">
        <f t="shared" si="18"/>
        <v>11.262825931668083</v>
      </c>
      <c r="Y214">
        <f t="shared" si="18"/>
        <v>12.396309650388256</v>
      </c>
      <c r="Z214">
        <f t="shared" si="18"/>
        <v>13.167489172456564</v>
      </c>
      <c r="AA214">
        <f t="shared" si="18"/>
        <v>13.657505274042483</v>
      </c>
      <c r="AB214">
        <f t="shared" si="18"/>
        <v>13.906967432036167</v>
      </c>
      <c r="AC214">
        <f t="shared" si="18"/>
        <v>13.933881715541448</v>
      </c>
      <c r="AD214" t="str">
        <f t="shared" si="18"/>
        <v/>
      </c>
      <c r="AE214" t="str">
        <f t="shared" si="18"/>
        <v/>
      </c>
      <c r="AF214" t="str">
        <f t="shared" si="18"/>
        <v/>
      </c>
      <c r="AG214" t="str">
        <f t="shared" si="18"/>
        <v/>
      </c>
      <c r="AH214" t="str">
        <f t="shared" si="18"/>
        <v/>
      </c>
      <c r="AI214" t="str">
        <f t="shared" si="18"/>
        <v/>
      </c>
      <c r="AJ214" t="str">
        <f t="shared" si="18"/>
        <v/>
      </c>
      <c r="AK214" t="s">
        <v>149</v>
      </c>
      <c r="AL214" t="s">
        <v>134</v>
      </c>
      <c r="AM214" t="s">
        <v>135</v>
      </c>
      <c r="AN214" t="s">
        <v>25</v>
      </c>
      <c r="AO214" t="s">
        <v>24</v>
      </c>
      <c r="AP214" t="s">
        <v>35</v>
      </c>
      <c r="AQ214" t="s">
        <v>71</v>
      </c>
      <c r="AR214" t="s">
        <v>33</v>
      </c>
      <c r="AS214" s="4">
        <v>2.5266700000000002</v>
      </c>
      <c r="AT214" s="4">
        <v>1.3340000000000001</v>
      </c>
      <c r="AU214" s="4">
        <v>-8.7500000000000008E-3</v>
      </c>
      <c r="AV214" s="4"/>
      <c r="AW214" s="4"/>
      <c r="AX214">
        <v>2.5299999999999998</v>
      </c>
      <c r="AY214">
        <v>53.36</v>
      </c>
      <c r="AZ214">
        <v>0.10888</v>
      </c>
      <c r="BA214">
        <v>32</v>
      </c>
      <c r="BB214">
        <v>0.91</v>
      </c>
      <c r="BC214">
        <v>2.5</v>
      </c>
      <c r="BD214">
        <v>65</v>
      </c>
      <c r="BE214">
        <v>29</v>
      </c>
      <c r="BF214" s="11">
        <v>14.991669999999999</v>
      </c>
      <c r="BG214" s="11">
        <v>25.706669999999999</v>
      </c>
      <c r="BH214" s="11">
        <v>34.671670000000006</v>
      </c>
      <c r="BI214" s="11">
        <v>41.886670000000002</v>
      </c>
      <c r="BJ214" s="11">
        <v>47.351669999999999</v>
      </c>
      <c r="BK214" s="11">
        <v>51.066670000000002</v>
      </c>
      <c r="BL214" s="11">
        <v>53.031669999999998</v>
      </c>
      <c r="BM214" s="11">
        <v>53.246669999999988</v>
      </c>
      <c r="BN214" s="11"/>
      <c r="BO214" s="11"/>
      <c r="BP214" s="11"/>
      <c r="BQ214" s="11"/>
      <c r="BR214" s="11"/>
      <c r="BS214" s="11"/>
      <c r="BT214" s="11"/>
      <c r="BU214">
        <v>53.36</v>
      </c>
    </row>
    <row r="215" spans="1:73" x14ac:dyDescent="0.25">
      <c r="A215" t="s">
        <v>254</v>
      </c>
      <c r="B215" t="s">
        <v>136</v>
      </c>
      <c r="C215" t="s">
        <v>137</v>
      </c>
      <c r="D215" t="s">
        <v>24</v>
      </c>
      <c r="E215" t="s">
        <v>39</v>
      </c>
      <c r="F215" t="s">
        <v>30</v>
      </c>
      <c r="G215" t="s">
        <v>27</v>
      </c>
      <c r="H215" t="s">
        <v>64</v>
      </c>
      <c r="I215" s="4">
        <v>0.66566999999999998</v>
      </c>
      <c r="J215" s="4">
        <v>1.5120199999999999</v>
      </c>
      <c r="K215" s="4">
        <v>8.8000000000000003E-4</v>
      </c>
      <c r="N215">
        <v>3.05</v>
      </c>
      <c r="O215">
        <v>20.7</v>
      </c>
      <c r="P215">
        <v>2.971E-2</v>
      </c>
      <c r="Q215">
        <v>69</v>
      </c>
      <c r="R215">
        <v>0.83599999999999997</v>
      </c>
      <c r="S215">
        <v>4.9000000000000004</v>
      </c>
      <c r="T215">
        <v>28.7</v>
      </c>
      <c r="U215">
        <v>67</v>
      </c>
      <c r="V215">
        <f t="shared" si="19"/>
        <v>8.6093608096503917</v>
      </c>
      <c r="W215">
        <f t="shared" si="18"/>
        <v>11.807802136910755</v>
      </c>
      <c r="X215">
        <f t="shared" si="18"/>
        <v>14.063176040162913</v>
      </c>
      <c r="Y215">
        <f t="shared" si="18"/>
        <v>15.859693816814332</v>
      </c>
      <c r="Z215">
        <f t="shared" si="18"/>
        <v>17.384055633751757</v>
      </c>
      <c r="AA215">
        <f t="shared" si="18"/>
        <v>18.728987574119223</v>
      </c>
      <c r="AB215">
        <f t="shared" si="18"/>
        <v>19.947633806734203</v>
      </c>
      <c r="AC215" t="str">
        <f t="shared" si="18"/>
        <v/>
      </c>
      <c r="AD215" t="str">
        <f t="shared" si="18"/>
        <v/>
      </c>
      <c r="AE215" t="str">
        <f t="shared" si="18"/>
        <v/>
      </c>
      <c r="AF215" t="str">
        <f t="shared" si="18"/>
        <v/>
      </c>
      <c r="AG215" t="str">
        <f t="shared" si="18"/>
        <v/>
      </c>
      <c r="AH215" t="str">
        <f t="shared" si="18"/>
        <v/>
      </c>
      <c r="AI215" t="str">
        <f t="shared" si="18"/>
        <v/>
      </c>
      <c r="AJ215" t="str">
        <f t="shared" si="18"/>
        <v/>
      </c>
      <c r="AK215" t="s">
        <v>254</v>
      </c>
      <c r="AL215" t="s">
        <v>136</v>
      </c>
      <c r="AM215" t="s">
        <v>137</v>
      </c>
      <c r="AN215" t="s">
        <v>25</v>
      </c>
      <c r="AO215" t="s">
        <v>24</v>
      </c>
      <c r="AP215" t="s">
        <v>35</v>
      </c>
      <c r="AQ215" t="s">
        <v>44</v>
      </c>
      <c r="AR215" t="s">
        <v>33</v>
      </c>
      <c r="AS215" s="4">
        <v>2.83419</v>
      </c>
      <c r="AT215" s="4">
        <v>1.1265000000000001</v>
      </c>
      <c r="AU215" s="4">
        <v>2.3800000000000002E-3</v>
      </c>
      <c r="AV215" s="4"/>
      <c r="AW215" s="4"/>
      <c r="AX215">
        <v>2.83</v>
      </c>
      <c r="AY215">
        <v>102.17</v>
      </c>
      <c r="AZ215">
        <v>1.1865699999999999</v>
      </c>
      <c r="BA215">
        <v>70</v>
      </c>
      <c r="BB215">
        <v>0.98099999999999998</v>
      </c>
      <c r="BC215">
        <v>2.9</v>
      </c>
      <c r="BD215">
        <v>114.1</v>
      </c>
      <c r="BE215">
        <v>67</v>
      </c>
      <c r="BF215" s="11">
        <v>14.33719</v>
      </c>
      <c r="BG215" s="11">
        <v>26.316190000000002</v>
      </c>
      <c r="BH215" s="11">
        <v>38.771190000000004</v>
      </c>
      <c r="BI215" s="11">
        <v>51.702190000000002</v>
      </c>
      <c r="BJ215" s="11">
        <v>65.109189999999998</v>
      </c>
      <c r="BK215" s="11">
        <v>78.992190000000008</v>
      </c>
      <c r="BL215" s="11">
        <v>93.351190000000017</v>
      </c>
      <c r="BM215" s="11"/>
      <c r="BN215" s="11"/>
      <c r="BO215" s="11"/>
      <c r="BP215" s="11"/>
      <c r="BQ215" s="11"/>
      <c r="BR215" s="11"/>
      <c r="BS215" s="11"/>
      <c r="BT215" s="11"/>
      <c r="BU215">
        <v>102.17</v>
      </c>
    </row>
    <row r="216" spans="1:73" x14ac:dyDescent="0.25">
      <c r="A216" s="5" t="s">
        <v>302</v>
      </c>
      <c r="B216" s="5" t="s">
        <v>309</v>
      </c>
      <c r="C216" s="5" t="s">
        <v>310</v>
      </c>
      <c r="D216" s="5" t="s">
        <v>24</v>
      </c>
      <c r="E216" s="5" t="s">
        <v>39</v>
      </c>
      <c r="F216" s="5" t="s">
        <v>30</v>
      </c>
      <c r="G216" s="5" t="s">
        <v>27</v>
      </c>
      <c r="H216" s="5" t="s">
        <v>64</v>
      </c>
      <c r="I216" s="6">
        <v>0.49589</v>
      </c>
      <c r="J216" s="6">
        <v>1.18113</v>
      </c>
      <c r="K216" s="6">
        <v>8.8999999999999995E-4</v>
      </c>
      <c r="L216" s="6"/>
      <c r="M216" s="6"/>
      <c r="N216" s="5">
        <v>1.1100000000000001</v>
      </c>
      <c r="O216" s="5">
        <v>9.5299999999999994</v>
      </c>
      <c r="P216" s="5">
        <v>2.9899999999999999E-2</v>
      </c>
      <c r="Q216" s="5">
        <v>38</v>
      </c>
      <c r="R216" s="5">
        <v>0.82199999999999995</v>
      </c>
      <c r="S216" s="5">
        <v>3.5</v>
      </c>
      <c r="T216" s="5">
        <v>14.5</v>
      </c>
      <c r="U216" s="5">
        <v>36</v>
      </c>
      <c r="V216">
        <f t="shared" si="19"/>
        <v>6.6942491996406224</v>
      </c>
      <c r="W216">
        <f t="shared" si="18"/>
        <v>8.5822779971980765</v>
      </c>
      <c r="X216">
        <f t="shared" si="18"/>
        <v>9.5733525935035644</v>
      </c>
      <c r="Y216" t="str">
        <f t="shared" si="18"/>
        <v/>
      </c>
      <c r="Z216" t="str">
        <f t="shared" si="18"/>
        <v/>
      </c>
      <c r="AA216" t="str">
        <f t="shared" si="18"/>
        <v/>
      </c>
      <c r="AB216" t="str">
        <f t="shared" si="18"/>
        <v/>
      </c>
      <c r="AC216" t="str">
        <f t="shared" si="18"/>
        <v/>
      </c>
      <c r="AD216" t="str">
        <f t="shared" si="18"/>
        <v/>
      </c>
      <c r="AE216" t="str">
        <f t="shared" si="18"/>
        <v/>
      </c>
      <c r="AF216" t="str">
        <f t="shared" si="18"/>
        <v/>
      </c>
      <c r="AG216" t="str">
        <f t="shared" si="18"/>
        <v/>
      </c>
      <c r="AH216" t="str">
        <f t="shared" si="18"/>
        <v/>
      </c>
      <c r="AI216" t="str">
        <f t="shared" si="18"/>
        <v/>
      </c>
      <c r="AJ216" t="str">
        <f t="shared" si="18"/>
        <v/>
      </c>
      <c r="AK216" s="5" t="s">
        <v>302</v>
      </c>
      <c r="AL216" s="5" t="s">
        <v>309</v>
      </c>
      <c r="AM216" s="5" t="s">
        <v>310</v>
      </c>
      <c r="AN216" s="5" t="s">
        <v>25</v>
      </c>
      <c r="AO216" s="5" t="s">
        <v>24</v>
      </c>
      <c r="AP216" s="5" t="s">
        <v>35</v>
      </c>
      <c r="AQ216" s="5">
        <v>1</v>
      </c>
      <c r="AR216" s="5" t="s">
        <v>31</v>
      </c>
      <c r="AS216" s="6">
        <v>0.85404999999999998</v>
      </c>
      <c r="AT216" s="6">
        <v>2.7975400000000001</v>
      </c>
      <c r="AU216" s="6">
        <v>0.11221</v>
      </c>
      <c r="AV216" s="6"/>
      <c r="AW216" s="6"/>
      <c r="AX216" s="5">
        <v>1.05</v>
      </c>
      <c r="AY216" s="5">
        <v>73.459999999999994</v>
      </c>
      <c r="AZ216" s="5">
        <v>0.33498</v>
      </c>
      <c r="BA216" s="5">
        <v>38</v>
      </c>
      <c r="BB216" s="5">
        <v>0.77500000000000002</v>
      </c>
      <c r="BC216" s="5">
        <v>5.0999999999999996</v>
      </c>
      <c r="BD216" s="5">
        <v>108.7</v>
      </c>
      <c r="BE216" s="5">
        <v>36</v>
      </c>
      <c r="BF216" s="11">
        <v>25.910208278824815</v>
      </c>
      <c r="BG216" s="11">
        <v>53.270776289254634</v>
      </c>
      <c r="BH216" s="11">
        <v>75.517661207346066</v>
      </c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5">
        <v>73.459999999999994</v>
      </c>
    </row>
    <row r="217" spans="1:73" x14ac:dyDescent="0.25">
      <c r="A217" t="s">
        <v>115</v>
      </c>
      <c r="B217" t="s">
        <v>146</v>
      </c>
      <c r="C217" t="s">
        <v>147</v>
      </c>
      <c r="D217" t="s">
        <v>24</v>
      </c>
      <c r="E217" t="s">
        <v>39</v>
      </c>
      <c r="F217" t="s">
        <v>30</v>
      </c>
      <c r="G217" t="s">
        <v>27</v>
      </c>
      <c r="H217" t="s">
        <v>64</v>
      </c>
      <c r="I217" s="4">
        <v>0.60228999999999999</v>
      </c>
      <c r="J217" s="4">
        <v>1.0438000000000001</v>
      </c>
      <c r="K217" s="4">
        <v>6.8000000000000005E-4</v>
      </c>
      <c r="N217">
        <v>2.98</v>
      </c>
      <c r="O217">
        <v>8.52</v>
      </c>
      <c r="P217">
        <v>0</v>
      </c>
      <c r="Q217">
        <v>36</v>
      </c>
      <c r="R217">
        <v>0.90400000000000003</v>
      </c>
      <c r="S217">
        <v>2.8</v>
      </c>
      <c r="T217">
        <v>10</v>
      </c>
      <c r="U217">
        <v>34</v>
      </c>
      <c r="V217">
        <f t="shared" si="19"/>
        <v>5.1527264358433751</v>
      </c>
      <c r="W217">
        <f t="shared" si="18"/>
        <v>6.2794003379471057</v>
      </c>
      <c r="X217">
        <f t="shared" si="18"/>
        <v>7.0204020627949237</v>
      </c>
      <c r="Y217">
        <f t="shared" si="18"/>
        <v>7.5798748019782067</v>
      </c>
      <c r="Z217">
        <f t="shared" si="18"/>
        <v>8.0335158470432937</v>
      </c>
      <c r="AA217">
        <f t="shared" si="18"/>
        <v>8.4178517366233354</v>
      </c>
      <c r="AB217" t="str">
        <f t="shared" si="18"/>
        <v/>
      </c>
      <c r="AC217" t="str">
        <f t="shared" si="18"/>
        <v/>
      </c>
      <c r="AD217" t="str">
        <f t="shared" si="18"/>
        <v/>
      </c>
      <c r="AE217" t="str">
        <f t="shared" si="18"/>
        <v/>
      </c>
      <c r="AF217" t="str">
        <f t="shared" si="18"/>
        <v/>
      </c>
      <c r="AG217" t="str">
        <f t="shared" si="18"/>
        <v/>
      </c>
      <c r="AH217" t="str">
        <f t="shared" si="18"/>
        <v/>
      </c>
      <c r="AI217" t="str">
        <f t="shared" si="18"/>
        <v/>
      </c>
      <c r="AJ217" t="str">
        <f t="shared" si="18"/>
        <v/>
      </c>
      <c r="AK217" t="s">
        <v>115</v>
      </c>
      <c r="AL217" t="s">
        <v>146</v>
      </c>
      <c r="AM217" t="s">
        <v>147</v>
      </c>
      <c r="AN217" t="s">
        <v>25</v>
      </c>
      <c r="AO217" t="s">
        <v>24</v>
      </c>
      <c r="AP217" t="s">
        <v>35</v>
      </c>
      <c r="AQ217" t="s">
        <v>44</v>
      </c>
      <c r="AR217" t="s">
        <v>28</v>
      </c>
      <c r="AS217" s="4">
        <v>3.93912</v>
      </c>
      <c r="AT217" s="4">
        <v>1.0768</v>
      </c>
      <c r="AU217" s="4"/>
      <c r="AV217" s="4"/>
      <c r="AW217" s="4"/>
      <c r="AX217">
        <v>3.94</v>
      </c>
      <c r="AY217">
        <v>70.7</v>
      </c>
      <c r="AZ217">
        <v>1.2917799999999999</v>
      </c>
      <c r="BA217">
        <v>36</v>
      </c>
      <c r="BB217">
        <v>0.96599999999999997</v>
      </c>
      <c r="BC217">
        <v>3.9</v>
      </c>
      <c r="BD217">
        <v>68.599999999999994</v>
      </c>
      <c r="BE217">
        <v>34</v>
      </c>
      <c r="BF217" s="10">
        <v>14.70712</v>
      </c>
      <c r="BG217" s="10">
        <v>25.47512</v>
      </c>
      <c r="BH217" s="10">
        <v>36.243120000000005</v>
      </c>
      <c r="BI217" s="10">
        <v>47.011120000000005</v>
      </c>
      <c r="BJ217" s="10">
        <v>57.779119999999999</v>
      </c>
      <c r="BK217" s="10">
        <v>68.547120000000007</v>
      </c>
      <c r="BL217" s="10"/>
      <c r="BM217" s="10"/>
      <c r="BN217" s="10"/>
      <c r="BO217" s="10"/>
      <c r="BP217" s="10"/>
      <c r="BQ217" s="10"/>
      <c r="BR217" s="10"/>
      <c r="BS217" s="10"/>
      <c r="BT217" s="10"/>
      <c r="BU217">
        <v>70.7</v>
      </c>
    </row>
    <row r="218" spans="1:73" x14ac:dyDescent="0.25">
      <c r="A218" t="s">
        <v>343</v>
      </c>
      <c r="B218" t="s">
        <v>88</v>
      </c>
      <c r="C218" t="s">
        <v>89</v>
      </c>
      <c r="D218" t="s">
        <v>24</v>
      </c>
      <c r="E218" t="s">
        <v>39</v>
      </c>
      <c r="F218" t="s">
        <v>30</v>
      </c>
      <c r="G218" t="s">
        <v>27</v>
      </c>
      <c r="H218" t="s">
        <v>64</v>
      </c>
      <c r="I218" s="4">
        <v>0.44238</v>
      </c>
      <c r="J218" s="4">
        <v>1.4511700000000001</v>
      </c>
      <c r="K218" s="4">
        <v>1.56E-3</v>
      </c>
      <c r="N218">
        <v>2.19</v>
      </c>
      <c r="O218">
        <v>11.65</v>
      </c>
      <c r="P218">
        <v>3.9440000000000003E-2</v>
      </c>
      <c r="Q218">
        <v>36</v>
      </c>
      <c r="R218">
        <v>0.92500000000000004</v>
      </c>
      <c r="S218">
        <v>2.1</v>
      </c>
      <c r="T218">
        <v>10.199999999999999</v>
      </c>
      <c r="U218">
        <v>34</v>
      </c>
      <c r="V218">
        <f t="shared" si="19"/>
        <v>6.0970620321515669</v>
      </c>
      <c r="W218">
        <f t="shared" si="18"/>
        <v>8.3113914611173243</v>
      </c>
      <c r="X218">
        <f t="shared" si="18"/>
        <v>9.8426813471991821</v>
      </c>
      <c r="Y218">
        <f t="shared" si="18"/>
        <v>11.043865170801348</v>
      </c>
      <c r="Z218">
        <f t="shared" si="18"/>
        <v>12.049397854980983</v>
      </c>
      <c r="AA218" t="str">
        <f t="shared" si="18"/>
        <v/>
      </c>
      <c r="AB218" t="str">
        <f t="shared" si="18"/>
        <v/>
      </c>
      <c r="AC218" t="str">
        <f t="shared" si="18"/>
        <v/>
      </c>
      <c r="AD218" t="str">
        <f t="shared" si="18"/>
        <v/>
      </c>
      <c r="AE218" t="str">
        <f t="shared" si="18"/>
        <v/>
      </c>
      <c r="AF218" t="str">
        <f t="shared" si="18"/>
        <v/>
      </c>
      <c r="AG218" t="str">
        <f t="shared" si="18"/>
        <v/>
      </c>
      <c r="AH218" t="str">
        <f t="shared" si="18"/>
        <v/>
      </c>
      <c r="AI218" t="str">
        <f t="shared" si="18"/>
        <v/>
      </c>
      <c r="AJ218" t="str">
        <f t="shared" si="18"/>
        <v/>
      </c>
      <c r="AK218" t="s">
        <v>343</v>
      </c>
      <c r="AL218" t="s">
        <v>88</v>
      </c>
      <c r="AM218" t="s">
        <v>89</v>
      </c>
      <c r="AN218" t="s">
        <v>25</v>
      </c>
      <c r="AO218" t="s">
        <v>24</v>
      </c>
      <c r="AP218" t="s">
        <v>35</v>
      </c>
      <c r="AQ218" t="s">
        <v>44</v>
      </c>
      <c r="AR218" t="s">
        <v>28</v>
      </c>
      <c r="AS218" s="4">
        <v>2.5334400000000001</v>
      </c>
      <c r="AT218" s="4">
        <v>1.02077</v>
      </c>
      <c r="AU218" s="4"/>
      <c r="AV218" s="4"/>
      <c r="AW218" s="4"/>
      <c r="AX218">
        <v>2.5299999999999998</v>
      </c>
      <c r="AY218">
        <v>53.57</v>
      </c>
      <c r="AZ218">
        <v>1.4815799999999999</v>
      </c>
      <c r="BA218">
        <v>36</v>
      </c>
      <c r="BB218">
        <v>0.88600000000000001</v>
      </c>
      <c r="BC218">
        <v>2.5</v>
      </c>
      <c r="BD218">
        <v>31.6</v>
      </c>
      <c r="BE218">
        <v>34</v>
      </c>
      <c r="BF218" s="10">
        <v>12.74114</v>
      </c>
      <c r="BG218" s="10">
        <v>22.948839999999997</v>
      </c>
      <c r="BH218" s="10">
        <v>33.15654</v>
      </c>
      <c r="BI218" s="10">
        <v>43.364239999999995</v>
      </c>
      <c r="BJ218" s="10">
        <v>53.571939999999998</v>
      </c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>
        <v>53.57</v>
      </c>
    </row>
    <row r="219" spans="1:73" x14ac:dyDescent="0.25">
      <c r="A219" t="s">
        <v>149</v>
      </c>
      <c r="B219" t="s">
        <v>154</v>
      </c>
      <c r="C219" t="s">
        <v>155</v>
      </c>
      <c r="D219" t="s">
        <v>24</v>
      </c>
      <c r="E219" t="s">
        <v>39</v>
      </c>
      <c r="F219" t="s">
        <v>30</v>
      </c>
      <c r="G219" t="s">
        <v>158</v>
      </c>
      <c r="H219" t="s">
        <v>157</v>
      </c>
      <c r="I219" s="4">
        <v>0.16259000000000001</v>
      </c>
      <c r="J219" s="4">
        <v>1.81586</v>
      </c>
      <c r="K219" s="4">
        <v>1.0000000000000001E-5</v>
      </c>
      <c r="N219">
        <v>1.8</v>
      </c>
      <c r="O219">
        <v>16.399999999999999</v>
      </c>
      <c r="P219">
        <v>3.65E-3</v>
      </c>
      <c r="Q219">
        <v>30</v>
      </c>
      <c r="R219">
        <v>0.99299999999999999</v>
      </c>
      <c r="S219">
        <v>1.8</v>
      </c>
      <c r="T219">
        <v>22</v>
      </c>
      <c r="U219">
        <v>28</v>
      </c>
      <c r="V219">
        <f>IF(BF219="","",EXP($I219+$J219*LN(LN(BF219))+(BF219^2)*($K219/2)))</f>
        <v>9.2231156431785131</v>
      </c>
      <c r="W219">
        <f t="shared" ref="W219:AJ226" si="20">IF(BG219="","",EXP($I219+$J219*LN(LN(BG219))+(BG219^2)*($K219/2)))</f>
        <v>12.423212285263689</v>
      </c>
      <c r="X219">
        <f t="shared" si="20"/>
        <v>14.289098718960574</v>
      </c>
      <c r="Y219">
        <f t="shared" si="20"/>
        <v>15.428473705085111</v>
      </c>
      <c r="Z219">
        <f t="shared" si="20"/>
        <v>16.041769690112115</v>
      </c>
      <c r="AA219">
        <f t="shared" si="20"/>
        <v>16.203593558730994</v>
      </c>
      <c r="AB219" t="str">
        <f t="shared" si="20"/>
        <v/>
      </c>
      <c r="AC219" t="str">
        <f t="shared" si="20"/>
        <v/>
      </c>
      <c r="AD219" t="str">
        <f t="shared" si="20"/>
        <v/>
      </c>
      <c r="AE219" t="str">
        <f t="shared" si="20"/>
        <v/>
      </c>
      <c r="AF219" t="str">
        <f t="shared" si="20"/>
        <v/>
      </c>
      <c r="AG219" t="str">
        <f t="shared" si="20"/>
        <v/>
      </c>
      <c r="AH219" t="str">
        <f t="shared" si="20"/>
        <v/>
      </c>
      <c r="AI219" t="str">
        <f t="shared" si="20"/>
        <v/>
      </c>
      <c r="AJ219" t="str">
        <f t="shared" si="20"/>
        <v/>
      </c>
      <c r="AK219" t="s">
        <v>149</v>
      </c>
      <c r="AL219" t="s">
        <v>154</v>
      </c>
      <c r="AM219" t="s">
        <v>155</v>
      </c>
      <c r="AN219" t="s">
        <v>25</v>
      </c>
      <c r="AO219" t="s">
        <v>24</v>
      </c>
      <c r="AP219" t="s">
        <v>35</v>
      </c>
      <c r="AQ219" t="s">
        <v>71</v>
      </c>
      <c r="AR219" t="s">
        <v>33</v>
      </c>
      <c r="AS219" s="4">
        <v>2.5184000000000002</v>
      </c>
      <c r="AT219" s="4">
        <v>2.16011</v>
      </c>
      <c r="AU219" s="4">
        <v>-1.839E-2</v>
      </c>
      <c r="AV219" s="4"/>
      <c r="AW219" s="4"/>
      <c r="AX219">
        <v>2.52</v>
      </c>
      <c r="AY219">
        <v>65.95</v>
      </c>
      <c r="AZ219">
        <v>0.16058</v>
      </c>
      <c r="BA219">
        <v>30</v>
      </c>
      <c r="BB219">
        <v>0.93500000000000005</v>
      </c>
      <c r="BC219">
        <v>2.5</v>
      </c>
      <c r="BD219">
        <v>82.5</v>
      </c>
      <c r="BE219">
        <v>27</v>
      </c>
      <c r="BF219" s="11">
        <v>22.2805</v>
      </c>
      <c r="BG219" s="11">
        <v>38.364599999999996</v>
      </c>
      <c r="BH219" s="11">
        <v>50.770699999999991</v>
      </c>
      <c r="BI219" s="11">
        <v>59.498799999999996</v>
      </c>
      <c r="BJ219" s="11">
        <v>64.548900000000003</v>
      </c>
      <c r="BK219" s="11">
        <v>65.921000000000006</v>
      </c>
      <c r="BL219" s="11"/>
      <c r="BM219" s="11"/>
      <c r="BN219" s="11"/>
      <c r="BO219" s="11"/>
      <c r="BP219" s="11"/>
      <c r="BQ219" s="11"/>
      <c r="BR219" s="11"/>
      <c r="BS219" s="11"/>
      <c r="BT219" s="11"/>
      <c r="BU219">
        <v>65.95</v>
      </c>
    </row>
    <row r="220" spans="1:73" x14ac:dyDescent="0.25">
      <c r="A220" t="s">
        <v>149</v>
      </c>
      <c r="B220" t="s">
        <v>41</v>
      </c>
      <c r="C220" t="s">
        <v>42</v>
      </c>
      <c r="D220" t="s">
        <v>24</v>
      </c>
      <c r="E220" t="s">
        <v>39</v>
      </c>
      <c r="F220" t="s">
        <v>30</v>
      </c>
      <c r="G220" t="s">
        <v>158</v>
      </c>
      <c r="H220" t="s">
        <v>157</v>
      </c>
      <c r="I220" s="4">
        <v>0.35145999999999999</v>
      </c>
      <c r="J220" s="4">
        <v>1.43974</v>
      </c>
      <c r="K220" s="4">
        <v>5.0000000000000002E-5</v>
      </c>
      <c r="N220">
        <v>1.98</v>
      </c>
      <c r="O220">
        <v>15.56</v>
      </c>
      <c r="P220">
        <v>6.7099999999999998E-3</v>
      </c>
      <c r="Q220">
        <v>33</v>
      </c>
      <c r="R220">
        <v>0.97599999999999998</v>
      </c>
      <c r="S220">
        <v>2</v>
      </c>
      <c r="T220">
        <v>21.5</v>
      </c>
      <c r="U220">
        <v>31</v>
      </c>
      <c r="V220">
        <f t="shared" ref="V220:V226" si="21">IF(BF220="","",EXP($I220+$J220*LN(LN(BF220))+(BF220^2)*($K220/2)))</f>
        <v>6.4372515155868957</v>
      </c>
      <c r="W220">
        <f t="shared" si="20"/>
        <v>8.5335411651665822</v>
      </c>
      <c r="X220">
        <f t="shared" si="20"/>
        <v>9.979887463032318</v>
      </c>
      <c r="Y220">
        <f t="shared" si="20"/>
        <v>11.148281403251376</v>
      </c>
      <c r="Z220">
        <f t="shared" si="20"/>
        <v>12.157337926900308</v>
      </c>
      <c r="AA220">
        <f t="shared" si="20"/>
        <v>13.048968242128911</v>
      </c>
      <c r="AB220">
        <f t="shared" si="20"/>
        <v>13.833539416267389</v>
      </c>
      <c r="AC220">
        <f t="shared" si="20"/>
        <v>14.50667358494449</v>
      </c>
      <c r="AD220">
        <f t="shared" si="20"/>
        <v>15.057321961677117</v>
      </c>
      <c r="AE220">
        <f t="shared" si="20"/>
        <v>15.472497643913943</v>
      </c>
      <c r="AF220">
        <f t="shared" si="20"/>
        <v>15.740423767000387</v>
      </c>
      <c r="AG220">
        <f t="shared" si="20"/>
        <v>15.852690885859618</v>
      </c>
      <c r="AH220" t="str">
        <f t="shared" si="20"/>
        <v/>
      </c>
      <c r="AI220" t="str">
        <f t="shared" si="20"/>
        <v/>
      </c>
      <c r="AJ220" t="str">
        <f t="shared" si="20"/>
        <v/>
      </c>
      <c r="AK220" t="s">
        <v>149</v>
      </c>
      <c r="AL220" t="s">
        <v>41</v>
      </c>
      <c r="AM220" t="s">
        <v>42</v>
      </c>
      <c r="AN220" t="s">
        <v>25</v>
      </c>
      <c r="AO220" t="s">
        <v>24</v>
      </c>
      <c r="AP220" t="s">
        <v>35</v>
      </c>
      <c r="AQ220" t="s">
        <v>71</v>
      </c>
      <c r="AR220" t="s">
        <v>33</v>
      </c>
      <c r="AS220" s="4">
        <v>2.5247600000000001</v>
      </c>
      <c r="AT220" s="4">
        <v>1.52318</v>
      </c>
      <c r="AU220" s="4">
        <v>-6.2399999999999999E-3</v>
      </c>
      <c r="AV220" s="4"/>
      <c r="AW220" s="4"/>
      <c r="AX220">
        <v>2.52</v>
      </c>
      <c r="AY220">
        <v>95.47</v>
      </c>
      <c r="AZ220">
        <v>0.21686</v>
      </c>
      <c r="BA220">
        <v>33</v>
      </c>
      <c r="BB220">
        <v>0.88300000000000001</v>
      </c>
      <c r="BC220">
        <v>2.5</v>
      </c>
      <c r="BD220">
        <v>104</v>
      </c>
      <c r="BE220">
        <v>30</v>
      </c>
      <c r="BF220" s="11">
        <v>17.132560000000002</v>
      </c>
      <c r="BG220" s="11">
        <v>30.492360000000001</v>
      </c>
      <c r="BH220" s="11">
        <v>42.60416</v>
      </c>
      <c r="BI220" s="11">
        <v>53.467959999999998</v>
      </c>
      <c r="BJ220" s="11">
        <v>63.083759999999991</v>
      </c>
      <c r="BK220" s="11">
        <v>71.451560000000001</v>
      </c>
      <c r="BL220" s="11">
        <v>78.571359999999999</v>
      </c>
      <c r="BM220" s="11">
        <v>84.443160000000006</v>
      </c>
      <c r="BN220" s="11">
        <v>89.06695999999998</v>
      </c>
      <c r="BO220" s="11">
        <v>92.442759999999964</v>
      </c>
      <c r="BP220" s="11">
        <v>94.570559999999986</v>
      </c>
      <c r="BQ220" s="11">
        <v>95.450359999999989</v>
      </c>
      <c r="BR220" s="11"/>
      <c r="BS220" s="11"/>
      <c r="BT220" s="11"/>
      <c r="BU220">
        <v>95.47</v>
      </c>
    </row>
    <row r="221" spans="1:73" x14ac:dyDescent="0.25">
      <c r="A221" t="s">
        <v>322</v>
      </c>
      <c r="B221" t="s">
        <v>329</v>
      </c>
      <c r="C221" t="s">
        <v>330</v>
      </c>
      <c r="D221" t="s">
        <v>24</v>
      </c>
      <c r="E221" t="s">
        <v>39</v>
      </c>
      <c r="F221" t="s">
        <v>30</v>
      </c>
      <c r="G221" t="s">
        <v>52</v>
      </c>
      <c r="H221" t="s">
        <v>157</v>
      </c>
      <c r="I221" s="4">
        <v>0.10924</v>
      </c>
      <c r="J221" s="4">
        <v>1.54013</v>
      </c>
      <c r="K221" s="4">
        <v>1.0000000000000001E-5</v>
      </c>
      <c r="N221">
        <v>1.6</v>
      </c>
      <c r="O221">
        <v>12.96</v>
      </c>
      <c r="P221">
        <v>3.4499999999999999E-3</v>
      </c>
      <c r="Q221">
        <v>31</v>
      </c>
      <c r="R221">
        <v>0.98799999999999999</v>
      </c>
      <c r="S221">
        <v>1.6</v>
      </c>
      <c r="T221">
        <v>16.5</v>
      </c>
      <c r="U221">
        <v>29</v>
      </c>
      <c r="V221">
        <f t="shared" si="21"/>
        <v>4.3218344825464357</v>
      </c>
      <c r="W221">
        <f t="shared" si="20"/>
        <v>6.7009739472340852</v>
      </c>
      <c r="X221">
        <f t="shared" si="20"/>
        <v>8.6228239382482759</v>
      </c>
      <c r="Y221">
        <f t="shared" si="20"/>
        <v>10.317853592069572</v>
      </c>
      <c r="Z221">
        <f t="shared" si="20"/>
        <v>11.945179358323285</v>
      </c>
      <c r="AA221" t="str">
        <f t="shared" si="20"/>
        <v/>
      </c>
      <c r="AB221" t="str">
        <f t="shared" si="20"/>
        <v/>
      </c>
      <c r="AC221" t="str">
        <f t="shared" si="20"/>
        <v/>
      </c>
      <c r="AD221" t="str">
        <f t="shared" si="20"/>
        <v/>
      </c>
      <c r="AE221" t="str">
        <f t="shared" si="20"/>
        <v/>
      </c>
      <c r="AF221" t="str">
        <f t="shared" si="20"/>
        <v/>
      </c>
      <c r="AG221" t="str">
        <f t="shared" si="20"/>
        <v/>
      </c>
      <c r="AH221" t="str">
        <f t="shared" si="20"/>
        <v/>
      </c>
      <c r="AI221" t="str">
        <f t="shared" si="20"/>
        <v/>
      </c>
      <c r="AJ221" t="str">
        <f t="shared" si="20"/>
        <v/>
      </c>
      <c r="AK221" t="s">
        <v>322</v>
      </c>
      <c r="AL221" t="s">
        <v>329</v>
      </c>
      <c r="AM221" t="s">
        <v>330</v>
      </c>
      <c r="AN221" t="s">
        <v>25</v>
      </c>
      <c r="AO221" t="s">
        <v>24</v>
      </c>
      <c r="AP221" t="s">
        <v>35</v>
      </c>
      <c r="AQ221" t="s">
        <v>71</v>
      </c>
      <c r="AR221" t="s">
        <v>33</v>
      </c>
      <c r="AS221" s="4">
        <v>2.5337900000000002</v>
      </c>
      <c r="AT221" s="4">
        <v>0.62041999999999997</v>
      </c>
      <c r="AU221" s="4">
        <v>2.3800000000000002E-2</v>
      </c>
      <c r="AV221" s="4"/>
      <c r="AW221" s="4"/>
      <c r="AX221">
        <v>2.5299999999999998</v>
      </c>
      <c r="AY221">
        <v>108.66</v>
      </c>
      <c r="AZ221">
        <v>8.8889999999999997E-2</v>
      </c>
      <c r="BA221">
        <v>32</v>
      </c>
      <c r="BB221">
        <v>0.96</v>
      </c>
      <c r="BC221">
        <v>2.5</v>
      </c>
      <c r="BD221">
        <v>100</v>
      </c>
      <c r="BE221">
        <v>29</v>
      </c>
      <c r="BF221" s="11">
        <v>11.117990000000001</v>
      </c>
      <c r="BG221" s="11">
        <v>24.46219</v>
      </c>
      <c r="BH221" s="11">
        <v>42.566389999999998</v>
      </c>
      <c r="BI221" s="11">
        <v>65.430590000000009</v>
      </c>
      <c r="BJ221" s="11">
        <v>93.054789999999997</v>
      </c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>
        <v>108.66</v>
      </c>
    </row>
    <row r="222" spans="1:73" x14ac:dyDescent="0.25">
      <c r="A222" t="s">
        <v>149</v>
      </c>
      <c r="B222" t="s">
        <v>163</v>
      </c>
      <c r="C222" t="s">
        <v>164</v>
      </c>
      <c r="D222" t="s">
        <v>24</v>
      </c>
      <c r="E222" t="s">
        <v>39</v>
      </c>
      <c r="F222" t="s">
        <v>30</v>
      </c>
      <c r="G222" t="s">
        <v>158</v>
      </c>
      <c r="H222" t="s">
        <v>157</v>
      </c>
      <c r="I222" s="4">
        <v>0.30012</v>
      </c>
      <c r="J222" s="4">
        <v>1.6760200000000001</v>
      </c>
      <c r="K222" s="4">
        <v>1.0000000000000001E-5</v>
      </c>
      <c r="N222">
        <v>1.98</v>
      </c>
      <c r="O222">
        <v>17.850000000000001</v>
      </c>
      <c r="P222">
        <v>3.8400000000000001E-3</v>
      </c>
      <c r="Q222">
        <v>31</v>
      </c>
      <c r="R222">
        <v>0.98799999999999999</v>
      </c>
      <c r="S222">
        <v>2</v>
      </c>
      <c r="T222">
        <v>25</v>
      </c>
      <c r="U222">
        <v>29</v>
      </c>
      <c r="V222">
        <f t="shared" si="21"/>
        <v>9.3860301769395846</v>
      </c>
      <c r="W222">
        <f t="shared" si="20"/>
        <v>12.455354499577272</v>
      </c>
      <c r="X222">
        <f t="shared" si="20"/>
        <v>14.340337246358215</v>
      </c>
      <c r="Y222">
        <f t="shared" si="20"/>
        <v>15.6317843628498</v>
      </c>
      <c r="Z222">
        <f t="shared" si="20"/>
        <v>16.525739202269403</v>
      </c>
      <c r="AA222">
        <f t="shared" si="20"/>
        <v>17.10239045495922</v>
      </c>
      <c r="AB222">
        <f t="shared" si="20"/>
        <v>17.396377958896487</v>
      </c>
      <c r="AC222">
        <f t="shared" si="20"/>
        <v>17.421155866549729</v>
      </c>
      <c r="AD222" t="str">
        <f t="shared" si="20"/>
        <v/>
      </c>
      <c r="AE222" t="str">
        <f t="shared" si="20"/>
        <v/>
      </c>
      <c r="AF222" t="str">
        <f t="shared" si="20"/>
        <v/>
      </c>
      <c r="AG222" t="str">
        <f t="shared" si="20"/>
        <v/>
      </c>
      <c r="AH222" t="str">
        <f t="shared" si="20"/>
        <v/>
      </c>
      <c r="AI222" t="str">
        <f t="shared" si="20"/>
        <v/>
      </c>
      <c r="AJ222" t="str">
        <f t="shared" si="20"/>
        <v/>
      </c>
      <c r="AK222" t="s">
        <v>149</v>
      </c>
      <c r="AL222" t="s">
        <v>163</v>
      </c>
      <c r="AM222" t="s">
        <v>164</v>
      </c>
      <c r="AN222" t="s">
        <v>25</v>
      </c>
      <c r="AO222" t="s">
        <v>24</v>
      </c>
      <c r="AP222" t="s">
        <v>35</v>
      </c>
      <c r="AQ222" t="s">
        <v>71</v>
      </c>
      <c r="AR222" t="s">
        <v>33</v>
      </c>
      <c r="AS222" s="4">
        <v>2.51709</v>
      </c>
      <c r="AT222" s="4">
        <v>2.2915199999999998</v>
      </c>
      <c r="AU222" s="4">
        <v>-1.5089999999999999E-2</v>
      </c>
      <c r="AV222" s="4"/>
      <c r="AW222" s="4"/>
      <c r="AX222">
        <v>2.52</v>
      </c>
      <c r="AY222">
        <v>89.54</v>
      </c>
      <c r="AZ222">
        <v>0.12192</v>
      </c>
      <c r="BA222">
        <v>31</v>
      </c>
      <c r="BB222">
        <v>0.96199999999999997</v>
      </c>
      <c r="BC222">
        <v>2.5</v>
      </c>
      <c r="BD222">
        <v>102</v>
      </c>
      <c r="BE222">
        <v>28</v>
      </c>
      <c r="BF222" s="11">
        <v>23.923289999999998</v>
      </c>
      <c r="BG222" s="11">
        <v>42.311489999999999</v>
      </c>
      <c r="BH222" s="11">
        <v>57.681689999999989</v>
      </c>
      <c r="BI222" s="11">
        <v>70.033889999999985</v>
      </c>
      <c r="BJ222" s="11">
        <v>79.368089999999995</v>
      </c>
      <c r="BK222" s="11">
        <v>85.68428999999999</v>
      </c>
      <c r="BL222" s="11">
        <v>88.982489999999984</v>
      </c>
      <c r="BM222" s="11">
        <v>89.262689999999992</v>
      </c>
      <c r="BN222" s="11"/>
      <c r="BO222" s="11"/>
      <c r="BP222" s="11"/>
      <c r="BQ222" s="11"/>
      <c r="BR222" s="11"/>
      <c r="BS222" s="11"/>
      <c r="BT222" s="11"/>
      <c r="BU222">
        <v>89.54</v>
      </c>
    </row>
    <row r="223" spans="1:73" x14ac:dyDescent="0.25">
      <c r="A223" t="s">
        <v>149</v>
      </c>
      <c r="B223" t="s">
        <v>165</v>
      </c>
      <c r="C223" t="s">
        <v>166</v>
      </c>
      <c r="D223" t="s">
        <v>24</v>
      </c>
      <c r="E223" t="s">
        <v>39</v>
      </c>
      <c r="F223" t="s">
        <v>30</v>
      </c>
      <c r="G223" t="s">
        <v>158</v>
      </c>
      <c r="H223" t="s">
        <v>157</v>
      </c>
      <c r="I223" s="4">
        <v>0.32163999999999998</v>
      </c>
      <c r="J223" s="4">
        <v>1.58718</v>
      </c>
      <c r="K223" s="4">
        <v>3.0000000000000001E-5</v>
      </c>
      <c r="N223">
        <v>1.99</v>
      </c>
      <c r="O223">
        <v>11.77</v>
      </c>
      <c r="P223">
        <v>5.3E-3</v>
      </c>
      <c r="Q223">
        <v>30</v>
      </c>
      <c r="R223">
        <v>0.98899999999999999</v>
      </c>
      <c r="S223">
        <v>2</v>
      </c>
      <c r="T223">
        <v>16.5</v>
      </c>
      <c r="U223">
        <v>28</v>
      </c>
      <c r="V223">
        <f t="shared" si="21"/>
        <v>7.462416317637854</v>
      </c>
      <c r="W223">
        <f t="shared" si="20"/>
        <v>9.7199931886273951</v>
      </c>
      <c r="X223">
        <f t="shared" si="20"/>
        <v>10.93641209991403</v>
      </c>
      <c r="Y223">
        <f t="shared" si="20"/>
        <v>11.544173214006753</v>
      </c>
      <c r="Z223">
        <f t="shared" si="20"/>
        <v>11.661552662644704</v>
      </c>
      <c r="AA223" t="str">
        <f t="shared" si="20"/>
        <v/>
      </c>
      <c r="AB223" t="str">
        <f t="shared" si="20"/>
        <v/>
      </c>
      <c r="AC223" t="str">
        <f t="shared" si="20"/>
        <v/>
      </c>
      <c r="AD223" t="str">
        <f t="shared" si="20"/>
        <v/>
      </c>
      <c r="AE223" t="str">
        <f t="shared" si="20"/>
        <v/>
      </c>
      <c r="AF223" t="str">
        <f t="shared" si="20"/>
        <v/>
      </c>
      <c r="AG223" t="str">
        <f t="shared" si="20"/>
        <v/>
      </c>
      <c r="AH223" t="str">
        <f t="shared" si="20"/>
        <v/>
      </c>
      <c r="AI223" t="str">
        <f t="shared" si="20"/>
        <v/>
      </c>
      <c r="AJ223" t="str">
        <f t="shared" si="20"/>
        <v/>
      </c>
      <c r="AK223" t="s">
        <v>149</v>
      </c>
      <c r="AL223" t="s">
        <v>165</v>
      </c>
      <c r="AM223" t="s">
        <v>166</v>
      </c>
      <c r="AN223" t="s">
        <v>25</v>
      </c>
      <c r="AO223" t="s">
        <v>24</v>
      </c>
      <c r="AP223" t="s">
        <v>35</v>
      </c>
      <c r="AQ223" t="s">
        <v>71</v>
      </c>
      <c r="AR223" t="s">
        <v>33</v>
      </c>
      <c r="AS223" s="4">
        <v>2.5227400000000002</v>
      </c>
      <c r="AT223" s="4">
        <v>1.7253700000000001</v>
      </c>
      <c r="AU223" s="4">
        <v>-1.8159999999999999E-2</v>
      </c>
      <c r="AV223" s="4"/>
      <c r="AW223" s="4"/>
      <c r="AX223">
        <v>2.52</v>
      </c>
      <c r="AY223">
        <v>43.49</v>
      </c>
      <c r="AZ223">
        <v>0.12676000000000001</v>
      </c>
      <c r="BA223">
        <v>30</v>
      </c>
      <c r="BB223">
        <v>0.92900000000000005</v>
      </c>
      <c r="BC223">
        <v>2.5</v>
      </c>
      <c r="BD223">
        <v>50</v>
      </c>
      <c r="BE223">
        <v>27</v>
      </c>
      <c r="BF223" s="11">
        <v>17.960440000000002</v>
      </c>
      <c r="BG223" s="11">
        <v>29.766140000000004</v>
      </c>
      <c r="BH223" s="11">
        <v>37.939840000000004</v>
      </c>
      <c r="BI223" s="11">
        <v>42.48154000000001</v>
      </c>
      <c r="BJ223" s="11">
        <v>43.391240000000003</v>
      </c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>
        <v>43.49</v>
      </c>
    </row>
    <row r="224" spans="1:73" x14ac:dyDescent="0.25">
      <c r="A224" t="s">
        <v>149</v>
      </c>
      <c r="B224" t="s">
        <v>101</v>
      </c>
      <c r="C224" t="s">
        <v>102</v>
      </c>
      <c r="D224" t="s">
        <v>24</v>
      </c>
      <c r="E224" t="s">
        <v>39</v>
      </c>
      <c r="F224" t="s">
        <v>30</v>
      </c>
      <c r="G224" t="s">
        <v>52</v>
      </c>
      <c r="H224" t="s">
        <v>157</v>
      </c>
      <c r="I224" s="4">
        <v>0.30463000000000001</v>
      </c>
      <c r="J224" s="4">
        <v>1.6554</v>
      </c>
      <c r="K224" s="4">
        <v>3.0000000000000001E-5</v>
      </c>
      <c r="N224">
        <v>1.99</v>
      </c>
      <c r="O224">
        <v>16.170000000000002</v>
      </c>
      <c r="P224">
        <v>5.5100000000000001E-3</v>
      </c>
      <c r="Q224">
        <v>29</v>
      </c>
      <c r="R224">
        <v>0.98099999999999998</v>
      </c>
      <c r="S224">
        <v>2</v>
      </c>
      <c r="T224">
        <v>21</v>
      </c>
      <c r="U224">
        <v>27</v>
      </c>
      <c r="V224">
        <f t="shared" si="21"/>
        <v>7.4002002299641392</v>
      </c>
      <c r="W224">
        <f t="shared" si="20"/>
        <v>10.380909522379545</v>
      </c>
      <c r="X224">
        <f t="shared" si="20"/>
        <v>12.543604411852678</v>
      </c>
      <c r="Y224">
        <f t="shared" si="20"/>
        <v>14.374202611220184</v>
      </c>
      <c r="Z224">
        <f t="shared" si="20"/>
        <v>16.069785197810315</v>
      </c>
      <c r="AA224" t="str">
        <f t="shared" si="20"/>
        <v/>
      </c>
      <c r="AB224" t="str">
        <f t="shared" si="20"/>
        <v/>
      </c>
      <c r="AC224" t="str">
        <f t="shared" si="20"/>
        <v/>
      </c>
      <c r="AD224" t="str">
        <f t="shared" si="20"/>
        <v/>
      </c>
      <c r="AE224" t="str">
        <f t="shared" si="20"/>
        <v/>
      </c>
      <c r="AF224" t="str">
        <f t="shared" si="20"/>
        <v/>
      </c>
      <c r="AG224" t="str">
        <f t="shared" si="20"/>
        <v/>
      </c>
      <c r="AH224" t="str">
        <f t="shared" si="20"/>
        <v/>
      </c>
      <c r="AI224" t="str">
        <f t="shared" si="20"/>
        <v/>
      </c>
      <c r="AJ224" t="str">
        <f t="shared" si="20"/>
        <v/>
      </c>
      <c r="AK224" t="s">
        <v>149</v>
      </c>
      <c r="AL224" t="s">
        <v>101</v>
      </c>
      <c r="AM224" t="s">
        <v>102</v>
      </c>
      <c r="AN224" t="s">
        <v>25</v>
      </c>
      <c r="AO224" t="s">
        <v>24</v>
      </c>
      <c r="AP224" t="s">
        <v>35</v>
      </c>
      <c r="AQ224" t="s">
        <v>71</v>
      </c>
      <c r="AR224" t="s">
        <v>28</v>
      </c>
      <c r="AS224" s="4">
        <v>2.5264000000000002</v>
      </c>
      <c r="AT224" s="4">
        <v>1.3603700000000001</v>
      </c>
      <c r="AU224" s="4"/>
      <c r="AV224" s="4"/>
      <c r="AW224" s="4"/>
      <c r="AX224">
        <v>2.5299999999999998</v>
      </c>
      <c r="AY224">
        <v>70.55</v>
      </c>
      <c r="AZ224">
        <v>0.10317</v>
      </c>
      <c r="BA224">
        <v>29</v>
      </c>
      <c r="BB224">
        <v>0.94299999999999995</v>
      </c>
      <c r="BC224">
        <v>2.5</v>
      </c>
      <c r="BD224">
        <v>80</v>
      </c>
      <c r="BE224">
        <v>27</v>
      </c>
      <c r="BF224" s="10">
        <v>16.130099999999999</v>
      </c>
      <c r="BG224" s="10">
        <v>29.733799999999999</v>
      </c>
      <c r="BH224" s="10">
        <v>43.337500000000006</v>
      </c>
      <c r="BI224" s="10">
        <v>56.941200000000002</v>
      </c>
      <c r="BJ224" s="10">
        <v>70.544899999999998</v>
      </c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>
        <v>70.55</v>
      </c>
    </row>
    <row r="225" spans="1:73" x14ac:dyDescent="0.25">
      <c r="A225" s="5" t="s">
        <v>322</v>
      </c>
      <c r="B225" s="5" t="s">
        <v>67</v>
      </c>
      <c r="C225" s="5" t="s">
        <v>68</v>
      </c>
      <c r="D225" s="5" t="s">
        <v>24</v>
      </c>
      <c r="E225" s="5" t="s">
        <v>39</v>
      </c>
      <c r="F225" s="5" t="s">
        <v>30</v>
      </c>
      <c r="G225" s="5" t="s">
        <v>52</v>
      </c>
      <c r="H225" s="5" t="s">
        <v>157</v>
      </c>
      <c r="I225" s="6">
        <v>0.42175000000000001</v>
      </c>
      <c r="J225" s="6">
        <v>1.1565700000000001</v>
      </c>
      <c r="K225" s="6">
        <v>3.0000000000000001E-5</v>
      </c>
      <c r="L225" s="6"/>
      <c r="M225" s="6"/>
      <c r="N225" s="5">
        <v>1.99</v>
      </c>
      <c r="O225" s="5">
        <v>6.44</v>
      </c>
      <c r="P225" s="5">
        <v>5.0600000000000003E-3</v>
      </c>
      <c r="Q225" s="5">
        <v>31</v>
      </c>
      <c r="R225" s="5">
        <v>0.98</v>
      </c>
      <c r="S225" s="5">
        <v>2</v>
      </c>
      <c r="T225" s="5">
        <v>9.5</v>
      </c>
      <c r="U225" s="5">
        <v>29</v>
      </c>
      <c r="V225">
        <f t="shared" si="21"/>
        <v>4.7343314958086156</v>
      </c>
      <c r="W225">
        <f t="shared" si="20"/>
        <v>5.7408044245131604</v>
      </c>
      <c r="X225">
        <f t="shared" si="20"/>
        <v>6.2150374461559563</v>
      </c>
      <c r="Y225">
        <f t="shared" si="20"/>
        <v>6.3849058008603468</v>
      </c>
      <c r="Z225" t="str">
        <f t="shared" si="20"/>
        <v/>
      </c>
      <c r="AA225" t="str">
        <f t="shared" si="20"/>
        <v/>
      </c>
      <c r="AB225" t="str">
        <f t="shared" si="20"/>
        <v/>
      </c>
      <c r="AC225" t="str">
        <f t="shared" si="20"/>
        <v/>
      </c>
      <c r="AD225" t="str">
        <f t="shared" si="20"/>
        <v/>
      </c>
      <c r="AE225" t="str">
        <f t="shared" si="20"/>
        <v/>
      </c>
      <c r="AF225" t="str">
        <f t="shared" si="20"/>
        <v/>
      </c>
      <c r="AG225" t="str">
        <f t="shared" si="20"/>
        <v/>
      </c>
      <c r="AH225" t="str">
        <f t="shared" si="20"/>
        <v/>
      </c>
      <c r="AI225" t="str">
        <f t="shared" si="20"/>
        <v/>
      </c>
      <c r="AJ225" t="str">
        <f t="shared" si="20"/>
        <v/>
      </c>
      <c r="AK225" s="5" t="s">
        <v>322</v>
      </c>
      <c r="AL225" s="5" t="s">
        <v>67</v>
      </c>
      <c r="AM225" s="5" t="s">
        <v>68</v>
      </c>
      <c r="AN225" s="5" t="s">
        <v>25</v>
      </c>
      <c r="AO225" s="5" t="s">
        <v>24</v>
      </c>
      <c r="AP225" s="5" t="s">
        <v>35</v>
      </c>
      <c r="AQ225" s="5" t="s">
        <v>71</v>
      </c>
      <c r="AR225" s="5" t="s">
        <v>33</v>
      </c>
      <c r="AS225" s="6">
        <v>2.5266799999999998</v>
      </c>
      <c r="AT225" s="6">
        <v>1.3319799999999999</v>
      </c>
      <c r="AU225" s="6">
        <v>-1.5980000000000001E-2</v>
      </c>
      <c r="AV225" s="6"/>
      <c r="AW225" s="6"/>
      <c r="AX225" s="5">
        <v>2.5299999999999998</v>
      </c>
      <c r="AY225" s="5">
        <v>30.24</v>
      </c>
      <c r="AZ225" s="5">
        <v>0.17244999999999999</v>
      </c>
      <c r="BA225" s="5">
        <v>31</v>
      </c>
      <c r="BB225" s="5">
        <v>0.94099999999999995</v>
      </c>
      <c r="BC225" s="5">
        <v>2.5</v>
      </c>
      <c r="BD225" s="5">
        <v>49.9</v>
      </c>
      <c r="BE225" s="5">
        <v>28</v>
      </c>
      <c r="BF225" s="11">
        <v>14.248479999999999</v>
      </c>
      <c r="BG225" s="11">
        <v>22.774279999999997</v>
      </c>
      <c r="BH225" s="11">
        <v>28.104079999999993</v>
      </c>
      <c r="BI225" s="11">
        <v>30.237879999999993</v>
      </c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5">
        <v>30.24</v>
      </c>
    </row>
    <row r="226" spans="1:73" x14ac:dyDescent="0.25">
      <c r="A226" t="s">
        <v>149</v>
      </c>
      <c r="B226" t="s">
        <v>142</v>
      </c>
      <c r="C226" t="s">
        <v>143</v>
      </c>
      <c r="D226" t="s">
        <v>24</v>
      </c>
      <c r="E226" t="s">
        <v>39</v>
      </c>
      <c r="F226" t="s">
        <v>30</v>
      </c>
      <c r="G226" t="s">
        <v>52</v>
      </c>
      <c r="H226" t="s">
        <v>157</v>
      </c>
      <c r="I226" s="4">
        <v>0.30663000000000001</v>
      </c>
      <c r="J226" s="4">
        <v>1.64757</v>
      </c>
      <c r="K226" s="4">
        <v>2.0000000000000002E-5</v>
      </c>
      <c r="N226">
        <v>1.99</v>
      </c>
      <c r="O226">
        <v>20.68</v>
      </c>
      <c r="P226">
        <v>4.7600000000000003E-3</v>
      </c>
      <c r="Q226">
        <v>30</v>
      </c>
      <c r="R226">
        <v>0.98399999999999999</v>
      </c>
      <c r="S226">
        <v>2</v>
      </c>
      <c r="T226">
        <v>24.5</v>
      </c>
      <c r="U226">
        <v>28</v>
      </c>
      <c r="V226">
        <f t="shared" si="21"/>
        <v>7.4959930953919116</v>
      </c>
      <c r="W226">
        <f t="shared" si="20"/>
        <v>10.448203943373326</v>
      </c>
      <c r="X226">
        <f t="shared" si="20"/>
        <v>12.545599484205081</v>
      </c>
      <c r="Y226">
        <f t="shared" si="20"/>
        <v>14.274196440063813</v>
      </c>
      <c r="Z226">
        <f t="shared" si="20"/>
        <v>15.825993384685185</v>
      </c>
      <c r="AA226">
        <f t="shared" si="20"/>
        <v>17.301679495374557</v>
      </c>
      <c r="AB226">
        <f t="shared" si="20"/>
        <v>18.764311657858769</v>
      </c>
      <c r="AC226">
        <f t="shared" si="20"/>
        <v>20.259079790685188</v>
      </c>
      <c r="AD226" t="str">
        <f t="shared" si="20"/>
        <v/>
      </c>
      <c r="AE226" t="str">
        <f t="shared" si="20"/>
        <v/>
      </c>
      <c r="AF226" t="str">
        <f t="shared" si="20"/>
        <v/>
      </c>
      <c r="AG226" t="str">
        <f t="shared" si="20"/>
        <v/>
      </c>
      <c r="AH226" t="str">
        <f t="shared" si="20"/>
        <v/>
      </c>
      <c r="AI226" t="str">
        <f t="shared" si="20"/>
        <v/>
      </c>
      <c r="AJ226" t="str">
        <f t="shared" si="20"/>
        <v/>
      </c>
      <c r="AK226" t="s">
        <v>149</v>
      </c>
      <c r="AL226" t="s">
        <v>142</v>
      </c>
      <c r="AM226" t="s">
        <v>143</v>
      </c>
      <c r="AN226" t="s">
        <v>25</v>
      </c>
      <c r="AO226" t="s">
        <v>24</v>
      </c>
      <c r="AP226" t="s">
        <v>35</v>
      </c>
      <c r="AQ226" t="s">
        <v>71</v>
      </c>
      <c r="AR226" t="s">
        <v>28</v>
      </c>
      <c r="AS226" s="4">
        <v>2.5258400000000001</v>
      </c>
      <c r="AT226" s="4">
        <v>1.41611</v>
      </c>
      <c r="AU226" s="4"/>
      <c r="AV226" s="4"/>
      <c r="AW226" s="4"/>
      <c r="AX226">
        <v>2.5299999999999998</v>
      </c>
      <c r="AY226">
        <v>115.81</v>
      </c>
      <c r="AZ226">
        <v>4.8899999999999999E-2</v>
      </c>
      <c r="BA226">
        <v>30</v>
      </c>
      <c r="BB226">
        <v>0.97399999999999998</v>
      </c>
      <c r="BC226">
        <v>2.5</v>
      </c>
      <c r="BD226">
        <v>80</v>
      </c>
      <c r="BE226">
        <v>28</v>
      </c>
      <c r="BF226" s="10">
        <v>16.68694</v>
      </c>
      <c r="BG226" s="10">
        <v>30.848039999999997</v>
      </c>
      <c r="BH226" s="10">
        <v>45.009140000000002</v>
      </c>
      <c r="BI226" s="10">
        <v>59.17024</v>
      </c>
      <c r="BJ226" s="10">
        <v>73.331339999999997</v>
      </c>
      <c r="BK226" s="10">
        <v>87.492440000000002</v>
      </c>
      <c r="BL226" s="10">
        <v>101.65354000000001</v>
      </c>
      <c r="BM226" s="10">
        <v>115.81464</v>
      </c>
      <c r="BN226" s="10"/>
      <c r="BO226" s="10"/>
      <c r="BP226" s="10"/>
      <c r="BQ226" s="10"/>
      <c r="BR226" s="10"/>
      <c r="BS226" s="10"/>
      <c r="BT226" s="10"/>
      <c r="BU226">
        <v>115.81</v>
      </c>
    </row>
    <row r="227" spans="1:73" x14ac:dyDescent="0.25">
      <c r="A227" t="s">
        <v>209</v>
      </c>
      <c r="B227" t="s">
        <v>210</v>
      </c>
      <c r="C227" t="s">
        <v>211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 s="4">
        <v>2.2277999999999998</v>
      </c>
      <c r="J227" s="4">
        <v>0.28294000000000002</v>
      </c>
      <c r="K227" s="4">
        <v>-1.08E-3</v>
      </c>
      <c r="N227">
        <v>2.5</v>
      </c>
      <c r="O227">
        <v>19.920000000000002</v>
      </c>
      <c r="P227">
        <v>2.4499999999999999E-3</v>
      </c>
      <c r="Q227">
        <v>34</v>
      </c>
      <c r="R227">
        <v>0.90700000000000003</v>
      </c>
      <c r="S227">
        <v>3.5</v>
      </c>
      <c r="T227">
        <v>23.5</v>
      </c>
      <c r="U227">
        <v>31</v>
      </c>
      <c r="V227">
        <f>IF(BF227="","",$I227+$J229 * BF227+$K227 *BF227^2)</f>
        <v>4.0512657909086078</v>
      </c>
      <c r="W227">
        <f t="shared" ref="W227:AJ242" si="22">IF(BG227="","",$I227+$J229 * BG227+$K227 *BG227^2)</f>
        <v>6.85953581648333</v>
      </c>
      <c r="X227">
        <f t="shared" si="22"/>
        <v>10.153921652019649</v>
      </c>
      <c r="Y227">
        <f t="shared" si="22"/>
        <v>13.277050600749568</v>
      </c>
      <c r="Z227">
        <f t="shared" si="22"/>
        <v>15.790350950225088</v>
      </c>
      <c r="AA227">
        <f t="shared" si="22"/>
        <v>17.513554052318209</v>
      </c>
      <c r="AB227">
        <f t="shared" si="22"/>
        <v>18.494212403220931</v>
      </c>
      <c r="AC227">
        <f t="shared" si="22"/>
        <v>18.907233723445248</v>
      </c>
      <c r="AD227" t="str">
        <f t="shared" si="22"/>
        <v/>
      </c>
      <c r="AE227" t="str">
        <f t="shared" si="22"/>
        <v/>
      </c>
      <c r="AF227" t="str">
        <f t="shared" si="22"/>
        <v/>
      </c>
      <c r="AG227" t="str">
        <f t="shared" si="22"/>
        <v/>
      </c>
      <c r="AH227" t="str">
        <f t="shared" si="22"/>
        <v/>
      </c>
      <c r="AI227" t="str">
        <f t="shared" si="22"/>
        <v/>
      </c>
      <c r="AJ227" t="str">
        <f t="shared" si="22"/>
        <v/>
      </c>
      <c r="AK227" t="s">
        <v>209</v>
      </c>
      <c r="AL227" t="s">
        <v>210</v>
      </c>
      <c r="AM227" t="s">
        <v>211</v>
      </c>
      <c r="AN227" t="s">
        <v>25</v>
      </c>
      <c r="AO227" t="s">
        <v>24</v>
      </c>
      <c r="AP227" t="s">
        <v>35</v>
      </c>
      <c r="AQ227" t="s">
        <v>44</v>
      </c>
      <c r="AR227" t="s">
        <v>43</v>
      </c>
      <c r="AS227" s="4">
        <v>0.98207999999999995</v>
      </c>
      <c r="AT227" s="4">
        <v>0.25006</v>
      </c>
      <c r="AU227" s="4">
        <v>3.6580000000000001E-2</v>
      </c>
      <c r="AV227" s="4">
        <v>-2.9999999999999997E-4</v>
      </c>
      <c r="AW227" s="4"/>
      <c r="AX227">
        <v>0.98</v>
      </c>
      <c r="AY227">
        <v>103.07</v>
      </c>
      <c r="AZ227">
        <v>0.48365000000000002</v>
      </c>
      <c r="BA227">
        <v>13</v>
      </c>
      <c r="BB227">
        <v>0.97899999999999998</v>
      </c>
      <c r="BC227">
        <v>4.8</v>
      </c>
      <c r="BD227">
        <v>98.6</v>
      </c>
      <c r="BE227">
        <v>9</v>
      </c>
      <c r="BF227" s="10">
        <v>6.8406799999999999</v>
      </c>
      <c r="BG227" s="10">
        <v>18.215280000000003</v>
      </c>
      <c r="BH227" s="10">
        <v>33.305880000000002</v>
      </c>
      <c r="BI227" s="10">
        <v>50.312480000000008</v>
      </c>
      <c r="BJ227" s="10">
        <v>67.435079999999999</v>
      </c>
      <c r="BK227" s="10">
        <v>82.873680000000022</v>
      </c>
      <c r="BL227" s="10">
        <v>94.828280000000021</v>
      </c>
      <c r="BM227" s="10">
        <v>101.49888000000001</v>
      </c>
      <c r="BN227" s="10"/>
      <c r="BO227" s="10"/>
      <c r="BP227" s="10"/>
      <c r="BQ227" s="10"/>
      <c r="BR227" s="10"/>
      <c r="BS227" s="10"/>
      <c r="BT227" s="10"/>
      <c r="BU227">
        <v>103.07</v>
      </c>
    </row>
    <row r="228" spans="1:73" x14ac:dyDescent="0.25">
      <c r="A228" t="s">
        <v>278</v>
      </c>
      <c r="B228" t="s">
        <v>210</v>
      </c>
      <c r="C228" t="s">
        <v>211</v>
      </c>
      <c r="D228" t="s">
        <v>24</v>
      </c>
      <c r="E228" t="s">
        <v>39</v>
      </c>
      <c r="F228" t="s">
        <v>30</v>
      </c>
      <c r="G228" t="s">
        <v>40</v>
      </c>
      <c r="H228" t="s">
        <v>33</v>
      </c>
      <c r="I228" s="4">
        <v>2.5641600000000002</v>
      </c>
      <c r="J228" s="4">
        <v>0.31180000000000002</v>
      </c>
      <c r="K228" s="4">
        <v>-1.2700000000000001E-3</v>
      </c>
      <c r="N228">
        <v>3.05</v>
      </c>
      <c r="O228">
        <v>21.68</v>
      </c>
      <c r="P228">
        <v>0.50194000000000005</v>
      </c>
      <c r="Q228">
        <v>74</v>
      </c>
      <c r="R228">
        <v>0.94199999999999995</v>
      </c>
      <c r="S228">
        <v>2</v>
      </c>
      <c r="T228">
        <v>26</v>
      </c>
      <c r="U228">
        <v>71</v>
      </c>
      <c r="V228">
        <f t="shared" ref="V228:AJ243" si="23">IF(BF228="","",$I228+$J230 * BF228+$K228 *BF228^2)</f>
        <v>8.170302631783434</v>
      </c>
      <c r="W228">
        <f t="shared" si="22"/>
        <v>11.933288000310633</v>
      </c>
      <c r="X228">
        <f t="shared" si="22"/>
        <v>14.424430966405433</v>
      </c>
      <c r="Y228">
        <f t="shared" si="22"/>
        <v>16.172995338315832</v>
      </c>
      <c r="Z228">
        <f t="shared" si="22"/>
        <v>17.503171552369835</v>
      </c>
      <c r="AA228">
        <f t="shared" si="22"/>
        <v>18.579875920975432</v>
      </c>
      <c r="AB228">
        <f t="shared" si="22"/>
        <v>19.410292920620634</v>
      </c>
      <c r="AC228">
        <f t="shared" si="22"/>
        <v>19.801160519873434</v>
      </c>
      <c r="AD228">
        <f t="shared" si="22"/>
        <v>19.271798547381838</v>
      </c>
      <c r="AE228" t="str">
        <f t="shared" si="22"/>
        <v/>
      </c>
      <c r="AF228" t="str">
        <f t="shared" si="22"/>
        <v/>
      </c>
      <c r="AG228" t="str">
        <f t="shared" si="22"/>
        <v/>
      </c>
      <c r="AH228" t="str">
        <f t="shared" si="22"/>
        <v/>
      </c>
      <c r="AI228" t="str">
        <f t="shared" si="22"/>
        <v/>
      </c>
      <c r="AJ228" t="str">
        <f t="shared" si="22"/>
        <v/>
      </c>
      <c r="AK228" t="s">
        <v>278</v>
      </c>
      <c r="AL228" t="s">
        <v>210</v>
      </c>
      <c r="AM228" t="s">
        <v>211</v>
      </c>
      <c r="AN228" t="s">
        <v>25</v>
      </c>
      <c r="AO228" t="s">
        <v>24</v>
      </c>
      <c r="AP228" t="s">
        <v>35</v>
      </c>
      <c r="AQ228" t="s">
        <v>44</v>
      </c>
      <c r="AR228" t="s">
        <v>43</v>
      </c>
      <c r="AS228" s="4">
        <v>-0.85211000000000003</v>
      </c>
      <c r="AT228" s="4">
        <v>2.4426999999999999</v>
      </c>
      <c r="AU228" s="4">
        <v>-2.9929999999999998E-2</v>
      </c>
      <c r="AV228" s="4">
        <v>2.2000000000000001E-4</v>
      </c>
      <c r="AW228" s="4"/>
      <c r="AX228">
        <v>1.56</v>
      </c>
      <c r="AY228">
        <v>146.78</v>
      </c>
      <c r="AZ228">
        <v>1.4041300000000001</v>
      </c>
      <c r="BA228">
        <v>74</v>
      </c>
      <c r="BB228">
        <v>0.97699999999999998</v>
      </c>
      <c r="BC228">
        <v>1.1000000000000001</v>
      </c>
      <c r="BD228">
        <v>129.4</v>
      </c>
      <c r="BE228">
        <v>70</v>
      </c>
      <c r="BF228" s="10">
        <v>20.80189</v>
      </c>
      <c r="BG228" s="10">
        <v>37.789889999999993</v>
      </c>
      <c r="BH228" s="10">
        <v>51.431889999999996</v>
      </c>
      <c r="BI228" s="10">
        <v>63.047890000000002</v>
      </c>
      <c r="BJ228" s="10">
        <v>73.957890000000006</v>
      </c>
      <c r="BK228" s="10">
        <v>85.481889999999993</v>
      </c>
      <c r="BL228" s="10">
        <v>98.93989000000002</v>
      </c>
      <c r="BM228" s="10">
        <v>115.65188999999999</v>
      </c>
      <c r="BN228" s="10">
        <v>136.93788999999998</v>
      </c>
      <c r="BO228" s="10"/>
      <c r="BP228" s="10"/>
      <c r="BQ228" s="10"/>
      <c r="BR228" s="10"/>
      <c r="BS228" s="10"/>
      <c r="BT228" s="10"/>
      <c r="BU228">
        <v>146.78</v>
      </c>
    </row>
    <row r="229" spans="1:73" x14ac:dyDescent="0.25">
      <c r="A229" s="5" t="s">
        <v>368</v>
      </c>
      <c r="B229" s="5" t="s">
        <v>210</v>
      </c>
      <c r="C229" s="5" t="s">
        <v>211</v>
      </c>
      <c r="D229" s="5" t="s">
        <v>24</v>
      </c>
      <c r="E229" s="5" t="s">
        <v>39</v>
      </c>
      <c r="F229" s="5" t="s">
        <v>30</v>
      </c>
      <c r="G229" s="5" t="s">
        <v>27</v>
      </c>
      <c r="H229" s="5" t="s">
        <v>33</v>
      </c>
      <c r="I229" s="6">
        <v>3.46278</v>
      </c>
      <c r="J229" s="6">
        <v>0.27395000000000003</v>
      </c>
      <c r="K229" s="6">
        <v>-1.01E-3</v>
      </c>
      <c r="L229" s="6"/>
      <c r="M229" s="6"/>
      <c r="N229" s="5">
        <v>4.6500000000000004</v>
      </c>
      <c r="O229" s="5">
        <v>18.87</v>
      </c>
      <c r="P229" s="5">
        <v>0.13489000000000001</v>
      </c>
      <c r="Q229" s="5">
        <v>62</v>
      </c>
      <c r="R229" s="5">
        <v>0.83099999999999996</v>
      </c>
      <c r="S229" s="5">
        <v>4</v>
      </c>
      <c r="T229" s="5">
        <v>27</v>
      </c>
      <c r="U229" s="5">
        <v>59</v>
      </c>
      <c r="V229">
        <f t="shared" si="23"/>
        <v>10.685090706448236</v>
      </c>
      <c r="W229">
        <f t="shared" si="22"/>
        <v>15.953607743686653</v>
      </c>
      <c r="X229">
        <f t="shared" si="22"/>
        <v>20.976366012747274</v>
      </c>
      <c r="Y229">
        <f t="shared" si="22"/>
        <v>25.480277852082097</v>
      </c>
      <c r="Z229">
        <f t="shared" si="22"/>
        <v>29.261003318623118</v>
      </c>
      <c r="AA229">
        <f t="shared" si="22"/>
        <v>32.169715147782334</v>
      </c>
      <c r="AB229">
        <f t="shared" si="22"/>
        <v>34.089392033451759</v>
      </c>
      <c r="AC229" t="str">
        <f t="shared" si="22"/>
        <v/>
      </c>
      <c r="AD229" t="str">
        <f t="shared" si="22"/>
        <v/>
      </c>
      <c r="AE229" t="str">
        <f t="shared" si="22"/>
        <v/>
      </c>
      <c r="AF229" t="str">
        <f t="shared" si="22"/>
        <v/>
      </c>
      <c r="AG229" t="str">
        <f t="shared" si="22"/>
        <v/>
      </c>
      <c r="AH229" t="str">
        <f t="shared" si="22"/>
        <v/>
      </c>
      <c r="AI229" t="str">
        <f t="shared" si="22"/>
        <v/>
      </c>
      <c r="AJ229" t="str">
        <f t="shared" si="22"/>
        <v/>
      </c>
      <c r="AK229" s="5" t="s">
        <v>368</v>
      </c>
      <c r="AL229" s="5" t="s">
        <v>210</v>
      </c>
      <c r="AM229" s="5" t="s">
        <v>211</v>
      </c>
      <c r="AN229" s="5" t="s">
        <v>25</v>
      </c>
      <c r="AO229" s="5" t="s">
        <v>24</v>
      </c>
      <c r="AP229" s="5" t="s">
        <v>35</v>
      </c>
      <c r="AQ229" s="5" t="s">
        <v>44</v>
      </c>
      <c r="AR229" s="5" t="s">
        <v>43</v>
      </c>
      <c r="AS229" s="6">
        <v>4.4182800000000002</v>
      </c>
      <c r="AT229" s="6">
        <v>1.08423</v>
      </c>
      <c r="AU229" s="6">
        <v>8.0499999999999999E-3</v>
      </c>
      <c r="AV229" s="6">
        <v>-1.2E-4</v>
      </c>
      <c r="AW229" s="6"/>
      <c r="AX229" s="5">
        <v>4.42</v>
      </c>
      <c r="AY229" s="5">
        <v>79.42</v>
      </c>
      <c r="AZ229" s="5">
        <v>0.80745999999999996</v>
      </c>
      <c r="BA229" s="5">
        <v>62</v>
      </c>
      <c r="BB229" s="5">
        <v>0.96499999999999997</v>
      </c>
      <c r="BC229" s="5">
        <v>5.3</v>
      </c>
      <c r="BD229" s="5">
        <v>95</v>
      </c>
      <c r="BE229" s="5">
        <v>58</v>
      </c>
      <c r="BF229" s="10">
        <v>15.945580000000001</v>
      </c>
      <c r="BG229" s="10">
        <v>28.362879999999997</v>
      </c>
      <c r="BH229" s="10">
        <v>40.950179999999996</v>
      </c>
      <c r="BI229" s="10">
        <v>52.987479999999998</v>
      </c>
      <c r="BJ229" s="10">
        <v>63.754780000000011</v>
      </c>
      <c r="BK229" s="10">
        <v>72.532079999999993</v>
      </c>
      <c r="BL229" s="10">
        <v>78.599379999999996</v>
      </c>
      <c r="BM229" s="10"/>
      <c r="BN229" s="10"/>
      <c r="BO229" s="10"/>
      <c r="BP229" s="10"/>
      <c r="BQ229" s="10"/>
      <c r="BR229" s="10"/>
      <c r="BS229" s="10"/>
      <c r="BT229" s="10"/>
      <c r="BU229" s="5">
        <v>79.42</v>
      </c>
    </row>
    <row r="230" spans="1:73" x14ac:dyDescent="0.25">
      <c r="A230" t="s">
        <v>21</v>
      </c>
      <c r="B230" t="s">
        <v>22</v>
      </c>
      <c r="C230" t="s">
        <v>23</v>
      </c>
      <c r="D230" t="s">
        <v>24</v>
      </c>
      <c r="E230" t="s">
        <v>39</v>
      </c>
      <c r="F230" t="s">
        <v>30</v>
      </c>
      <c r="G230" t="s">
        <v>40</v>
      </c>
      <c r="H230" t="s">
        <v>33</v>
      </c>
      <c r="I230" s="4">
        <v>2.15761</v>
      </c>
      <c r="J230" s="4">
        <v>0.29592000000000002</v>
      </c>
      <c r="K230" s="4">
        <v>-1.58E-3</v>
      </c>
      <c r="N230">
        <v>2.84</v>
      </c>
      <c r="O230">
        <v>16.03</v>
      </c>
      <c r="P230">
        <v>0.78841000000000006</v>
      </c>
      <c r="Q230">
        <v>54</v>
      </c>
      <c r="R230">
        <v>0.76200000000000001</v>
      </c>
      <c r="S230">
        <v>2.5</v>
      </c>
      <c r="T230">
        <v>21.5</v>
      </c>
      <c r="U230">
        <v>51</v>
      </c>
      <c r="V230">
        <f t="shared" si="23"/>
        <v>9.7025962769602003</v>
      </c>
      <c r="W230">
        <f t="shared" si="22"/>
        <v>15.157405053880204</v>
      </c>
      <c r="X230">
        <f t="shared" si="22"/>
        <v>18.2656157303682</v>
      </c>
      <c r="Y230">
        <f t="shared" si="22"/>
        <v>19.8615302677042</v>
      </c>
      <c r="Z230">
        <f t="shared" si="22"/>
        <v>20.574292961248204</v>
      </c>
      <c r="AA230">
        <f t="shared" si="22"/>
        <v>20.827890440440203</v>
      </c>
      <c r="AB230">
        <f t="shared" si="22"/>
        <v>20.841151668800201</v>
      </c>
      <c r="AC230" t="str">
        <f t="shared" si="22"/>
        <v/>
      </c>
      <c r="AD230" t="str">
        <f t="shared" si="22"/>
        <v/>
      </c>
      <c r="AE230" t="str">
        <f t="shared" si="22"/>
        <v/>
      </c>
      <c r="AF230" t="str">
        <f t="shared" si="22"/>
        <v/>
      </c>
      <c r="AG230" t="str">
        <f t="shared" si="22"/>
        <v/>
      </c>
      <c r="AH230" t="str">
        <f t="shared" si="22"/>
        <v/>
      </c>
      <c r="AI230" t="str">
        <f t="shared" si="22"/>
        <v/>
      </c>
      <c r="AJ230" t="str">
        <f t="shared" si="22"/>
        <v/>
      </c>
      <c r="AK230" t="s">
        <v>21</v>
      </c>
      <c r="AL230" t="s">
        <v>22</v>
      </c>
      <c r="AM230" t="s">
        <v>23</v>
      </c>
      <c r="AN230" t="s">
        <v>25</v>
      </c>
      <c r="AO230" t="s">
        <v>24</v>
      </c>
      <c r="AP230" t="s">
        <v>35</v>
      </c>
      <c r="AQ230" t="s">
        <v>36</v>
      </c>
      <c r="AR230" t="s">
        <v>33</v>
      </c>
      <c r="AS230" s="4">
        <v>-3.6810999999999998</v>
      </c>
      <c r="AT230" s="4">
        <v>3.0548000000000002</v>
      </c>
      <c r="AU230" s="4">
        <v>-2.3259999999999999E-2</v>
      </c>
      <c r="AV230" s="4"/>
      <c r="AW230" s="4"/>
      <c r="AX230">
        <v>2.34</v>
      </c>
      <c r="AY230">
        <v>96.61</v>
      </c>
      <c r="AZ230">
        <v>22.679220000000001</v>
      </c>
      <c r="BA230">
        <v>54</v>
      </c>
      <c r="BB230">
        <v>0.84699999999999998</v>
      </c>
      <c r="BC230">
        <v>5.0999999999999996</v>
      </c>
      <c r="BD230">
        <v>94.5</v>
      </c>
      <c r="BE230">
        <v>51</v>
      </c>
      <c r="BF230" s="11">
        <v>24.540900000000001</v>
      </c>
      <c r="BG230" s="11">
        <v>48.110900000000001</v>
      </c>
      <c r="BH230" s="11">
        <v>67.028900000000007</v>
      </c>
      <c r="BI230" s="11">
        <v>81.294900000000013</v>
      </c>
      <c r="BJ230" s="11">
        <v>90.908900000000017</v>
      </c>
      <c r="BK230" s="11">
        <v>95.87090000000002</v>
      </c>
      <c r="BL230" s="11">
        <v>96.180900000000022</v>
      </c>
      <c r="BM230" s="11"/>
      <c r="BN230" s="11"/>
      <c r="BO230" s="11"/>
      <c r="BP230" s="11"/>
      <c r="BQ230" s="11"/>
      <c r="BR230" s="11"/>
      <c r="BS230" s="11"/>
      <c r="BT230" s="11"/>
      <c r="BU230">
        <v>96.61</v>
      </c>
    </row>
    <row r="231" spans="1:73" x14ac:dyDescent="0.25">
      <c r="A231" s="5" t="s">
        <v>92</v>
      </c>
      <c r="B231" s="5" t="s">
        <v>22</v>
      </c>
      <c r="C231" s="5" t="s">
        <v>23</v>
      </c>
      <c r="D231" s="5" t="s">
        <v>24</v>
      </c>
      <c r="E231" s="5" t="s">
        <v>39</v>
      </c>
      <c r="F231" s="5" t="s">
        <v>30</v>
      </c>
      <c r="G231" s="5" t="s">
        <v>27</v>
      </c>
      <c r="H231" s="5" t="s">
        <v>33</v>
      </c>
      <c r="I231" s="6">
        <v>1.4685299999999999</v>
      </c>
      <c r="J231" s="6">
        <v>0.46904000000000001</v>
      </c>
      <c r="K231" s="6">
        <v>-3.5899999999999999E-3</v>
      </c>
      <c r="L231" s="6"/>
      <c r="M231" s="6"/>
      <c r="N231" s="5">
        <v>2.63</v>
      </c>
      <c r="O231" s="5">
        <v>16.77</v>
      </c>
      <c r="P231" s="5">
        <v>0.15351999999999999</v>
      </c>
      <c r="Q231" s="5">
        <v>36</v>
      </c>
      <c r="R231" s="5">
        <v>0.84699999999999998</v>
      </c>
      <c r="S231" s="5">
        <v>2</v>
      </c>
      <c r="T231" s="5">
        <v>19</v>
      </c>
      <c r="U231" s="5">
        <v>33</v>
      </c>
      <c r="V231">
        <f t="shared" si="23"/>
        <v>5.0598977191870773</v>
      </c>
      <c r="W231">
        <f t="shared" si="22"/>
        <v>5.7568106390809755</v>
      </c>
      <c r="X231">
        <f t="shared" si="22"/>
        <v>4.1671673305798755</v>
      </c>
      <c r="Y231">
        <f t="shared" si="22"/>
        <v>0.29096779368377668</v>
      </c>
      <c r="Z231" t="str">
        <f t="shared" si="22"/>
        <v/>
      </c>
      <c r="AA231" t="str">
        <f t="shared" si="22"/>
        <v/>
      </c>
      <c r="AB231" t="str">
        <f t="shared" si="22"/>
        <v/>
      </c>
      <c r="AC231" t="str">
        <f t="shared" si="22"/>
        <v/>
      </c>
      <c r="AD231" t="str">
        <f t="shared" si="22"/>
        <v/>
      </c>
      <c r="AE231" t="str">
        <f t="shared" si="22"/>
        <v/>
      </c>
      <c r="AF231" t="str">
        <f t="shared" si="22"/>
        <v/>
      </c>
      <c r="AG231" t="str">
        <f t="shared" si="22"/>
        <v/>
      </c>
      <c r="AH231" t="str">
        <f t="shared" si="22"/>
        <v/>
      </c>
      <c r="AI231" t="str">
        <f t="shared" si="22"/>
        <v/>
      </c>
      <c r="AJ231" t="str">
        <f t="shared" si="22"/>
        <v/>
      </c>
      <c r="AK231" s="5" t="s">
        <v>92</v>
      </c>
      <c r="AL231" s="5" t="s">
        <v>22</v>
      </c>
      <c r="AM231" s="5" t="s">
        <v>23</v>
      </c>
      <c r="AN231" s="5" t="s">
        <v>25</v>
      </c>
      <c r="AO231" s="5" t="s">
        <v>24</v>
      </c>
      <c r="AP231" s="5" t="s">
        <v>35</v>
      </c>
      <c r="AQ231" s="5" t="s">
        <v>44</v>
      </c>
      <c r="AR231" s="5" t="s">
        <v>28</v>
      </c>
      <c r="AS231" s="6">
        <v>2.5294400000000001</v>
      </c>
      <c r="AT231" s="6">
        <v>1.7845500000000001</v>
      </c>
      <c r="AU231" s="6"/>
      <c r="AV231" s="6"/>
      <c r="AW231" s="6"/>
      <c r="AX231" s="5">
        <v>2.5299999999999998</v>
      </c>
      <c r="AY231" s="5">
        <v>70.34</v>
      </c>
      <c r="AZ231" s="5">
        <v>6.99627</v>
      </c>
      <c r="BA231" s="5">
        <v>36</v>
      </c>
      <c r="BB231" s="5">
        <v>0.85</v>
      </c>
      <c r="BC231" s="5">
        <v>2.5</v>
      </c>
      <c r="BD231" s="5">
        <v>68.599999999999994</v>
      </c>
      <c r="BE231" s="5">
        <v>34</v>
      </c>
      <c r="BF231" s="10">
        <v>20.374940000000002</v>
      </c>
      <c r="BG231" s="10">
        <v>38.220440000000004</v>
      </c>
      <c r="BH231" s="10">
        <v>56.065940000000005</v>
      </c>
      <c r="BI231" s="10">
        <v>73.911439999999999</v>
      </c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5">
        <v>70.34</v>
      </c>
    </row>
    <row r="232" spans="1:73" x14ac:dyDescent="0.25">
      <c r="A232" t="s">
        <v>209</v>
      </c>
      <c r="B232" t="s">
        <v>22</v>
      </c>
      <c r="C232" t="s">
        <v>23</v>
      </c>
      <c r="D232" t="s">
        <v>24</v>
      </c>
      <c r="E232" t="s">
        <v>39</v>
      </c>
      <c r="F232" t="s">
        <v>30</v>
      </c>
      <c r="G232" t="s">
        <v>27</v>
      </c>
      <c r="H232" t="s">
        <v>33</v>
      </c>
      <c r="I232" s="4">
        <v>2.5183399999999998</v>
      </c>
      <c r="J232" s="4">
        <v>0.34622000000000003</v>
      </c>
      <c r="K232" s="4">
        <v>-1.2700000000000001E-3</v>
      </c>
      <c r="N232">
        <v>2.92</v>
      </c>
      <c r="O232">
        <v>22.31</v>
      </c>
      <c r="P232">
        <v>0.10123</v>
      </c>
      <c r="Q232">
        <v>35</v>
      </c>
      <c r="R232">
        <v>0.93100000000000005</v>
      </c>
      <c r="S232">
        <v>4</v>
      </c>
      <c r="T232">
        <v>31</v>
      </c>
      <c r="U232">
        <v>32</v>
      </c>
      <c r="V232">
        <f t="shared" si="23"/>
        <v>7.9320459688208009</v>
      </c>
      <c r="W232">
        <f t="shared" si="22"/>
        <v>12.519552085130002</v>
      </c>
      <c r="X232">
        <f t="shared" si="22"/>
        <v>16.2928316146448</v>
      </c>
      <c r="Y232">
        <f t="shared" si="22"/>
        <v>19.363291916973196</v>
      </c>
      <c r="Z232">
        <f t="shared" si="22"/>
        <v>21.8295811494032</v>
      </c>
      <c r="AA232">
        <f t="shared" si="22"/>
        <v>23.7775882669028</v>
      </c>
      <c r="AB232">
        <f t="shared" si="22"/>
        <v>25.280443022119996</v>
      </c>
      <c r="AC232">
        <f t="shared" si="22"/>
        <v>26.398515965382799</v>
      </c>
      <c r="AD232">
        <f t="shared" si="22"/>
        <v>27.179418444699202</v>
      </c>
      <c r="AE232">
        <f t="shared" si="22"/>
        <v>27.658002605757204</v>
      </c>
      <c r="AF232">
        <f t="shared" si="22"/>
        <v>27.8563613919248</v>
      </c>
      <c r="AG232" t="str">
        <f t="shared" si="22"/>
        <v/>
      </c>
      <c r="AH232" t="str">
        <f t="shared" si="22"/>
        <v/>
      </c>
      <c r="AI232" t="str">
        <f t="shared" si="22"/>
        <v/>
      </c>
      <c r="AJ232" t="str">
        <f t="shared" si="22"/>
        <v/>
      </c>
      <c r="AK232" t="s">
        <v>209</v>
      </c>
      <c r="AL232" t="s">
        <v>22</v>
      </c>
      <c r="AM232" t="s">
        <v>23</v>
      </c>
      <c r="AN232" t="s">
        <v>25</v>
      </c>
      <c r="AO232" t="s">
        <v>24</v>
      </c>
      <c r="AP232" t="s">
        <v>35</v>
      </c>
      <c r="AQ232">
        <v>1</v>
      </c>
      <c r="AR232" t="s">
        <v>33</v>
      </c>
      <c r="AS232" s="4">
        <v>-0.2702</v>
      </c>
      <c r="AT232" s="4">
        <v>1.45336</v>
      </c>
      <c r="AU232" s="4">
        <v>-6.4700000000000001E-3</v>
      </c>
      <c r="AV232" s="4"/>
      <c r="AW232" s="4"/>
      <c r="AX232">
        <v>1.18</v>
      </c>
      <c r="AY232">
        <v>81.349999999999994</v>
      </c>
      <c r="AZ232">
        <v>28.149799999999999</v>
      </c>
      <c r="BA232">
        <v>24</v>
      </c>
      <c r="BB232">
        <v>0.95399999999999996</v>
      </c>
      <c r="BC232">
        <v>5.0999999999999996</v>
      </c>
      <c r="BD232">
        <v>100.1</v>
      </c>
      <c r="BE232">
        <v>21</v>
      </c>
      <c r="BF232" s="11">
        <v>13.616400000000001</v>
      </c>
      <c r="BG232" s="11">
        <v>26.209</v>
      </c>
      <c r="BH232" s="11">
        <v>37.507599999999996</v>
      </c>
      <c r="BI232" s="11">
        <v>47.512199999999993</v>
      </c>
      <c r="BJ232" s="11">
        <v>56.222800000000007</v>
      </c>
      <c r="BK232" s="11">
        <v>63.639399999999995</v>
      </c>
      <c r="BL232" s="11">
        <v>69.761999999999986</v>
      </c>
      <c r="BM232" s="11">
        <v>74.590599999999995</v>
      </c>
      <c r="BN232" s="11">
        <v>78.125200000000007</v>
      </c>
      <c r="BO232" s="11">
        <v>80.365800000000021</v>
      </c>
      <c r="BP232" s="11">
        <v>81.312399999999997</v>
      </c>
      <c r="BQ232" s="11"/>
      <c r="BR232" s="11"/>
      <c r="BS232" s="11"/>
      <c r="BT232" s="11"/>
      <c r="BU232">
        <v>81.349999999999994</v>
      </c>
    </row>
    <row r="233" spans="1:73" x14ac:dyDescent="0.25">
      <c r="A233" t="s">
        <v>271</v>
      </c>
      <c r="B233" t="s">
        <v>22</v>
      </c>
      <c r="C233" t="s">
        <v>23</v>
      </c>
      <c r="D233" t="s">
        <v>24</v>
      </c>
      <c r="E233" t="s">
        <v>39</v>
      </c>
      <c r="F233" t="s">
        <v>30</v>
      </c>
      <c r="G233" t="s">
        <v>52</v>
      </c>
      <c r="H233" t="s">
        <v>33</v>
      </c>
      <c r="I233" s="4">
        <v>3.21698</v>
      </c>
      <c r="J233" s="4">
        <v>0.24940999999999999</v>
      </c>
      <c r="K233" s="4">
        <v>-6.4999999999999997E-4</v>
      </c>
      <c r="N233">
        <v>3.87</v>
      </c>
      <c r="O233">
        <v>22.24</v>
      </c>
      <c r="P233">
        <v>3.46E-3</v>
      </c>
      <c r="Q233">
        <v>46</v>
      </c>
      <c r="R233">
        <v>0.88400000000000001</v>
      </c>
      <c r="S233">
        <v>4</v>
      </c>
      <c r="T233">
        <v>31</v>
      </c>
      <c r="U233">
        <v>43</v>
      </c>
      <c r="V233">
        <f t="shared" si="23"/>
        <v>7.3772187127880589</v>
      </c>
      <c r="W233">
        <f t="shared" si="22"/>
        <v>9.769344178807259</v>
      </c>
      <c r="X233">
        <f t="shared" si="22"/>
        <v>11.502944548226459</v>
      </c>
      <c r="Y233">
        <f t="shared" si="22"/>
        <v>12.82250210952566</v>
      </c>
      <c r="Z233">
        <f t="shared" si="22"/>
        <v>13.943988778384862</v>
      </c>
      <c r="AA233">
        <f t="shared" si="22"/>
        <v>15.06418865768406</v>
      </c>
      <c r="AB233">
        <f t="shared" si="22"/>
        <v>16.363281397503261</v>
      </c>
      <c r="AC233">
        <f t="shared" si="22"/>
        <v>18.000686355122461</v>
      </c>
      <c r="AD233">
        <f t="shared" si="22"/>
        <v>20.104167555021661</v>
      </c>
      <c r="AE233">
        <f t="shared" si="22"/>
        <v>22.752199448880862</v>
      </c>
      <c r="AF233">
        <f t="shared" si="22"/>
        <v>25.949593475580055</v>
      </c>
      <c r="AG233">
        <f t="shared" si="22"/>
        <v>29.596385421199262</v>
      </c>
      <c r="AH233" t="str">
        <f t="shared" si="22"/>
        <v/>
      </c>
      <c r="AI233" t="str">
        <f t="shared" si="22"/>
        <v/>
      </c>
      <c r="AJ233" t="str">
        <f t="shared" si="22"/>
        <v/>
      </c>
      <c r="AK233" t="s">
        <v>271</v>
      </c>
      <c r="AL233" t="s">
        <v>22</v>
      </c>
      <c r="AM233" t="s">
        <v>23</v>
      </c>
      <c r="AN233" t="s">
        <v>25</v>
      </c>
      <c r="AO233" t="s">
        <v>24</v>
      </c>
      <c r="AP233" t="s">
        <v>35</v>
      </c>
      <c r="AQ233" t="s">
        <v>44</v>
      </c>
      <c r="AR233" t="s">
        <v>43</v>
      </c>
      <c r="AS233" s="4">
        <v>2.6416599999999999</v>
      </c>
      <c r="AT233" s="4">
        <v>1.2707599999999999</v>
      </c>
      <c r="AU233" s="4">
        <v>-1.7579999999999998E-2</v>
      </c>
      <c r="AV233" s="4">
        <v>1.2E-4</v>
      </c>
      <c r="AW233" s="4"/>
      <c r="AX233">
        <v>2.64</v>
      </c>
      <c r="AY233">
        <v>105.2</v>
      </c>
      <c r="AZ233">
        <v>0.66271000000000002</v>
      </c>
      <c r="BA233">
        <v>62</v>
      </c>
      <c r="BB233">
        <v>0.94599999999999995</v>
      </c>
      <c r="BC233">
        <v>3.2</v>
      </c>
      <c r="BD233">
        <v>124.5</v>
      </c>
      <c r="BE233">
        <v>58</v>
      </c>
      <c r="BF233" s="10">
        <v>13.711259999999999</v>
      </c>
      <c r="BG233" s="10">
        <v>21.984860000000001</v>
      </c>
      <c r="BH233" s="10">
        <v>28.182459999999999</v>
      </c>
      <c r="BI233" s="10">
        <v>33.024060000000006</v>
      </c>
      <c r="BJ233" s="10">
        <v>37.229660000000003</v>
      </c>
      <c r="BK233" s="10">
        <v>41.519260000000003</v>
      </c>
      <c r="BL233" s="10">
        <v>46.612860000000005</v>
      </c>
      <c r="BM233" s="10">
        <v>53.230460000000015</v>
      </c>
      <c r="BN233" s="10">
        <v>62.092060000000004</v>
      </c>
      <c r="BO233" s="10">
        <v>73.917660000000012</v>
      </c>
      <c r="BP233" s="10">
        <v>89.42725999999999</v>
      </c>
      <c r="BQ233" s="10">
        <v>109.34086000000002</v>
      </c>
      <c r="BR233" s="10"/>
      <c r="BS233" s="10"/>
      <c r="BT233" s="10"/>
      <c r="BU233">
        <v>105.2</v>
      </c>
    </row>
    <row r="234" spans="1:73" x14ac:dyDescent="0.25">
      <c r="A234" s="5" t="s">
        <v>234</v>
      </c>
      <c r="B234" s="5" t="s">
        <v>150</v>
      </c>
      <c r="C234" s="5" t="s">
        <v>151</v>
      </c>
      <c r="D234" s="5" t="s">
        <v>24</v>
      </c>
      <c r="E234" s="5" t="s">
        <v>39</v>
      </c>
      <c r="F234" s="5" t="s">
        <v>30</v>
      </c>
      <c r="G234" s="5" t="s">
        <v>27</v>
      </c>
      <c r="H234" s="5" t="s">
        <v>33</v>
      </c>
      <c r="I234" s="6">
        <v>2.0482100000000001</v>
      </c>
      <c r="J234" s="6">
        <v>0.41488000000000003</v>
      </c>
      <c r="K234" s="6">
        <v>-2.0100000000000001E-3</v>
      </c>
      <c r="L234" s="6"/>
      <c r="M234" s="6"/>
      <c r="N234" s="5">
        <v>2.97</v>
      </c>
      <c r="O234" s="5">
        <v>23.41</v>
      </c>
      <c r="P234" s="5">
        <v>0.18015999999999999</v>
      </c>
      <c r="Q234" s="5">
        <v>42</v>
      </c>
      <c r="R234" s="5">
        <v>0.93200000000000005</v>
      </c>
      <c r="S234" s="5">
        <v>2</v>
      </c>
      <c r="T234" s="5">
        <v>31</v>
      </c>
      <c r="U234" s="5">
        <v>39</v>
      </c>
      <c r="V234">
        <f t="shared" si="23"/>
        <v>7.2913848001974984</v>
      </c>
      <c r="W234">
        <f t="shared" si="22"/>
        <v>11.138149490662398</v>
      </c>
      <c r="X234">
        <f t="shared" si="22"/>
        <v>11.4003886514871</v>
      </c>
      <c r="Y234">
        <f t="shared" si="22"/>
        <v>9.6011290315036</v>
      </c>
      <c r="Z234" t="str">
        <f t="shared" si="22"/>
        <v/>
      </c>
      <c r="AA234" t="str">
        <f t="shared" si="22"/>
        <v/>
      </c>
      <c r="AB234" t="str">
        <f t="shared" si="22"/>
        <v/>
      </c>
      <c r="AC234" t="str">
        <f t="shared" si="22"/>
        <v/>
      </c>
      <c r="AD234" t="str">
        <f t="shared" si="22"/>
        <v/>
      </c>
      <c r="AE234" t="str">
        <f t="shared" si="22"/>
        <v/>
      </c>
      <c r="AF234" t="str">
        <f t="shared" si="22"/>
        <v/>
      </c>
      <c r="AG234" t="str">
        <f t="shared" si="22"/>
        <v/>
      </c>
      <c r="AH234" t="str">
        <f t="shared" si="22"/>
        <v/>
      </c>
      <c r="AI234" t="str">
        <f t="shared" si="22"/>
        <v/>
      </c>
      <c r="AJ234" t="str">
        <f t="shared" si="22"/>
        <v/>
      </c>
      <c r="AK234" s="5" t="s">
        <v>234</v>
      </c>
      <c r="AL234" s="5" t="s">
        <v>150</v>
      </c>
      <c r="AM234" s="5" t="s">
        <v>151</v>
      </c>
      <c r="AN234" s="5" t="s">
        <v>25</v>
      </c>
      <c r="AO234" s="5" t="s">
        <v>24</v>
      </c>
      <c r="AP234" s="5" t="s">
        <v>35</v>
      </c>
      <c r="AQ234" s="5">
        <v>1</v>
      </c>
      <c r="AR234" s="5" t="s">
        <v>43</v>
      </c>
      <c r="AS234" s="6">
        <v>-1.7914000000000001</v>
      </c>
      <c r="AT234" s="6">
        <v>1.8894899999999999</v>
      </c>
      <c r="AU234" s="6">
        <v>6.5759999999999999E-2</v>
      </c>
      <c r="AV234" s="6">
        <v>-1.2099999999999999E-3</v>
      </c>
      <c r="AW234" s="6"/>
      <c r="AX234" s="5">
        <v>2.2400000000000002</v>
      </c>
      <c r="AY234" s="5">
        <v>101.64</v>
      </c>
      <c r="AZ234" s="5">
        <v>34.676859999999998</v>
      </c>
      <c r="BA234" s="5">
        <v>42</v>
      </c>
      <c r="BB234" s="5">
        <v>0.96599999999999997</v>
      </c>
      <c r="BC234" s="5">
        <v>0.8</v>
      </c>
      <c r="BD234" s="5">
        <v>111</v>
      </c>
      <c r="BE234" s="5">
        <v>38</v>
      </c>
      <c r="BF234" s="10">
        <v>22.4695</v>
      </c>
      <c r="BG234" s="10">
        <v>52.622399999999992</v>
      </c>
      <c r="BH234" s="10">
        <v>81.407299999999992</v>
      </c>
      <c r="BI234" s="10">
        <v>101.5642</v>
      </c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5">
        <v>101.64</v>
      </c>
    </row>
    <row r="235" spans="1:73" x14ac:dyDescent="0.25">
      <c r="A235" t="s">
        <v>302</v>
      </c>
      <c r="B235" t="s">
        <v>150</v>
      </c>
      <c r="C235" t="s">
        <v>151</v>
      </c>
      <c r="D235" t="s">
        <v>24</v>
      </c>
      <c r="E235" t="s">
        <v>39</v>
      </c>
      <c r="F235" t="s">
        <v>30</v>
      </c>
      <c r="G235" t="s">
        <v>27</v>
      </c>
      <c r="H235" t="s">
        <v>33</v>
      </c>
      <c r="I235" s="4">
        <v>2.2276500000000001</v>
      </c>
      <c r="J235" s="4">
        <v>0.31233</v>
      </c>
      <c r="K235" s="4">
        <v>-1.1000000000000001E-3</v>
      </c>
      <c r="N235">
        <v>2.63</v>
      </c>
      <c r="O235">
        <v>24.16</v>
      </c>
      <c r="P235">
        <v>7.7960000000000002E-2</v>
      </c>
      <c r="Q235">
        <v>48</v>
      </c>
      <c r="R235">
        <v>0.94899999999999995</v>
      </c>
      <c r="S235">
        <v>3</v>
      </c>
      <c r="T235">
        <v>27</v>
      </c>
      <c r="U235">
        <v>45</v>
      </c>
      <c r="V235">
        <f t="shared" si="23"/>
        <v>9.9014657754774902</v>
      </c>
      <c r="W235">
        <f t="shared" si="22"/>
        <v>16.122365915928292</v>
      </c>
      <c r="X235">
        <f t="shared" si="22"/>
        <v>21.364834309317089</v>
      </c>
      <c r="Y235">
        <f t="shared" si="22"/>
        <v>25.62887095564389</v>
      </c>
      <c r="Z235">
        <f t="shared" si="22"/>
        <v>28.914475854908687</v>
      </c>
      <c r="AA235">
        <f t="shared" si="22"/>
        <v>31.221649007111481</v>
      </c>
      <c r="AB235" t="str">
        <f t="shared" si="22"/>
        <v/>
      </c>
      <c r="AC235" t="str">
        <f t="shared" si="22"/>
        <v/>
      </c>
      <c r="AD235" t="str">
        <f t="shared" si="22"/>
        <v/>
      </c>
      <c r="AE235" t="str">
        <f t="shared" si="22"/>
        <v/>
      </c>
      <c r="AF235" t="str">
        <f t="shared" si="22"/>
        <v/>
      </c>
      <c r="AG235" t="str">
        <f t="shared" si="22"/>
        <v/>
      </c>
      <c r="AH235" t="str">
        <f t="shared" si="22"/>
        <v/>
      </c>
      <c r="AI235" t="str">
        <f t="shared" si="22"/>
        <v/>
      </c>
      <c r="AJ235" t="str">
        <f t="shared" si="22"/>
        <v/>
      </c>
      <c r="AK235" t="s">
        <v>302</v>
      </c>
      <c r="AL235" t="s">
        <v>150</v>
      </c>
      <c r="AM235" t="s">
        <v>151</v>
      </c>
      <c r="AN235" t="s">
        <v>25</v>
      </c>
      <c r="AO235" t="s">
        <v>24</v>
      </c>
      <c r="AP235" t="s">
        <v>35</v>
      </c>
      <c r="AQ235" t="s">
        <v>36</v>
      </c>
      <c r="AR235" t="s">
        <v>28</v>
      </c>
      <c r="AS235" s="4">
        <v>1.2963899999999999</v>
      </c>
      <c r="AT235" s="4">
        <v>2.1088900000000002</v>
      </c>
      <c r="AU235" s="4"/>
      <c r="AV235" s="4"/>
      <c r="AW235" s="4"/>
      <c r="AX235">
        <v>1.3</v>
      </c>
      <c r="AY235">
        <v>127.83</v>
      </c>
      <c r="AZ235">
        <v>16.884889999999999</v>
      </c>
      <c r="BA235">
        <v>48</v>
      </c>
      <c r="BB235">
        <v>0.93700000000000006</v>
      </c>
      <c r="BC235">
        <v>3</v>
      </c>
      <c r="BD235">
        <v>122.7</v>
      </c>
      <c r="BE235">
        <v>46</v>
      </c>
      <c r="BF235" s="10">
        <v>22.385290000000001</v>
      </c>
      <c r="BG235" s="10">
        <v>43.474190000000007</v>
      </c>
      <c r="BH235" s="10">
        <v>64.563090000000003</v>
      </c>
      <c r="BI235" s="10">
        <v>85.651990000000012</v>
      </c>
      <c r="BJ235" s="10">
        <v>106.74089000000001</v>
      </c>
      <c r="BK235" s="10">
        <v>127.82979000000002</v>
      </c>
      <c r="BL235" s="10"/>
      <c r="BM235" s="10"/>
      <c r="BN235" s="10"/>
      <c r="BO235" s="10"/>
      <c r="BP235" s="10"/>
      <c r="BQ235" s="10"/>
      <c r="BR235" s="10"/>
      <c r="BS235" s="10"/>
      <c r="BT235" s="10"/>
      <c r="BU235">
        <v>127.83</v>
      </c>
    </row>
    <row r="236" spans="1:73" x14ac:dyDescent="0.25">
      <c r="A236" s="5" t="s">
        <v>368</v>
      </c>
      <c r="B236" s="5" t="s">
        <v>150</v>
      </c>
      <c r="C236" s="5" t="s">
        <v>151</v>
      </c>
      <c r="D236" s="5" t="s">
        <v>24</v>
      </c>
      <c r="E236" s="5" t="s">
        <v>39</v>
      </c>
      <c r="F236" s="5" t="s">
        <v>30</v>
      </c>
      <c r="G236" s="5">
        <v>1</v>
      </c>
      <c r="H236" s="5" t="s">
        <v>33</v>
      </c>
      <c r="I236" s="6">
        <v>5.2952300000000001</v>
      </c>
      <c r="J236" s="6">
        <v>0.27850999999999998</v>
      </c>
      <c r="K236" s="6">
        <v>-9.8999999999999999E-4</v>
      </c>
      <c r="L236" s="6"/>
      <c r="M236" s="6"/>
      <c r="N236" s="5">
        <v>6.4</v>
      </c>
      <c r="O236" s="5">
        <v>24.64</v>
      </c>
      <c r="P236" s="5">
        <v>8.2967300000000002</v>
      </c>
      <c r="Q236" s="5">
        <v>58</v>
      </c>
      <c r="R236" s="5">
        <v>0.76300000000000001</v>
      </c>
      <c r="S236" s="5">
        <v>5.5</v>
      </c>
      <c r="T236" s="5">
        <v>29</v>
      </c>
      <c r="U236" s="5">
        <v>55</v>
      </c>
      <c r="V236">
        <f t="shared" si="23"/>
        <v>11.288128905993124</v>
      </c>
      <c r="W236">
        <f t="shared" si="22"/>
        <v>16.106710262502727</v>
      </c>
      <c r="X236">
        <f t="shared" si="22"/>
        <v>21.014606535240524</v>
      </c>
      <c r="Y236">
        <f t="shared" si="22"/>
        <v>25.703353980530526</v>
      </c>
      <c r="Z236">
        <f t="shared" si="22"/>
        <v>29.938618961736733</v>
      </c>
      <c r="AA236">
        <f t="shared" si="22"/>
        <v>33.564719477263125</v>
      </c>
      <c r="AB236">
        <f t="shared" si="22"/>
        <v>36.500521808553728</v>
      </c>
      <c r="AC236">
        <f t="shared" si="22"/>
        <v>38.726712288092529</v>
      </c>
      <c r="AD236">
        <f t="shared" si="22"/>
        <v>40.264444187403527</v>
      </c>
      <c r="AE236" t="str">
        <f t="shared" si="22"/>
        <v/>
      </c>
      <c r="AF236" t="str">
        <f t="shared" si="22"/>
        <v/>
      </c>
      <c r="AG236" t="str">
        <f t="shared" si="22"/>
        <v/>
      </c>
      <c r="AH236" t="str">
        <f t="shared" si="22"/>
        <v/>
      </c>
      <c r="AI236" t="str">
        <f t="shared" si="22"/>
        <v/>
      </c>
      <c r="AJ236" t="str">
        <f t="shared" si="22"/>
        <v/>
      </c>
      <c r="AK236" s="5" t="s">
        <v>368</v>
      </c>
      <c r="AL236" s="5" t="s">
        <v>150</v>
      </c>
      <c r="AM236" s="5" t="s">
        <v>151</v>
      </c>
      <c r="AN236" s="5" t="s">
        <v>25</v>
      </c>
      <c r="AO236" s="5" t="s">
        <v>24</v>
      </c>
      <c r="AP236" s="5" t="s">
        <v>35</v>
      </c>
      <c r="AQ236" s="5" t="s">
        <v>71</v>
      </c>
      <c r="AR236" s="5" t="s">
        <v>43</v>
      </c>
      <c r="AS236" s="6">
        <v>4.03735</v>
      </c>
      <c r="AT236" s="6">
        <v>0.99778999999999995</v>
      </c>
      <c r="AU236" s="6">
        <v>1.328E-2</v>
      </c>
      <c r="AV236" s="6">
        <v>-1.1E-4</v>
      </c>
      <c r="AW236" s="6"/>
      <c r="AX236" s="5">
        <v>4.04</v>
      </c>
      <c r="AY236" s="5">
        <v>122.73</v>
      </c>
      <c r="AZ236" s="5">
        <v>7.1489999999999998E-2</v>
      </c>
      <c r="BA236" s="5">
        <v>58</v>
      </c>
      <c r="BB236" s="5">
        <v>0.95199999999999996</v>
      </c>
      <c r="BC236" s="5">
        <v>5.0999999999999996</v>
      </c>
      <c r="BD236" s="5">
        <v>137.9</v>
      </c>
      <c r="BE236" s="5">
        <v>54</v>
      </c>
      <c r="BF236" s="10">
        <v>15.23325</v>
      </c>
      <c r="BG236" s="10">
        <v>28.425150000000002</v>
      </c>
      <c r="BH236" s="10">
        <v>42.953049999999998</v>
      </c>
      <c r="BI236" s="10">
        <v>58.156950000000002</v>
      </c>
      <c r="BJ236" s="10">
        <v>73.376850000000005</v>
      </c>
      <c r="BK236" s="10">
        <v>87.952749999999995</v>
      </c>
      <c r="BL236" s="10">
        <v>101.22465000000001</v>
      </c>
      <c r="BM236" s="10">
        <v>112.53255000000001</v>
      </c>
      <c r="BN236" s="10">
        <v>121.21645000000001</v>
      </c>
      <c r="BO236" s="10"/>
      <c r="BP236" s="10"/>
      <c r="BQ236" s="10"/>
      <c r="BR236" s="10"/>
      <c r="BS236" s="10"/>
      <c r="BT236" s="10"/>
      <c r="BU236" s="5">
        <v>122.73</v>
      </c>
    </row>
    <row r="237" spans="1:73" x14ac:dyDescent="0.25">
      <c r="A237" t="s">
        <v>209</v>
      </c>
      <c r="B237" t="s">
        <v>212</v>
      </c>
      <c r="C237" t="s">
        <v>213</v>
      </c>
      <c r="D237" t="s">
        <v>24</v>
      </c>
      <c r="E237" t="s">
        <v>39</v>
      </c>
      <c r="F237" t="s">
        <v>30</v>
      </c>
      <c r="G237" t="s">
        <v>27</v>
      </c>
      <c r="H237" t="s">
        <v>33</v>
      </c>
      <c r="I237" s="4">
        <v>2.3158500000000002</v>
      </c>
      <c r="J237" s="4">
        <v>0.36742999999999998</v>
      </c>
      <c r="K237" s="4">
        <v>-1.57E-3</v>
      </c>
      <c r="N237">
        <v>2.93</v>
      </c>
      <c r="O237">
        <v>21.79</v>
      </c>
      <c r="P237">
        <v>0.16538</v>
      </c>
      <c r="Q237">
        <v>37</v>
      </c>
      <c r="R237">
        <v>0.90500000000000003</v>
      </c>
      <c r="S237">
        <v>3.5</v>
      </c>
      <c r="T237">
        <v>28</v>
      </c>
      <c r="U237">
        <v>34</v>
      </c>
      <c r="V237">
        <f t="shared" si="23"/>
        <v>5.7822964177811613</v>
      </c>
      <c r="W237">
        <f t="shared" si="22"/>
        <v>8.8335469178094748</v>
      </c>
      <c r="X237">
        <f t="shared" si="22"/>
        <v>10.963025712621096</v>
      </c>
      <c r="Y237">
        <f t="shared" si="22"/>
        <v>12.5457088188573</v>
      </c>
      <c r="Z237">
        <f t="shared" si="22"/>
        <v>13.768128507497444</v>
      </c>
      <c r="AA237">
        <f t="shared" si="22"/>
        <v>14.735094632253354</v>
      </c>
      <c r="AB237">
        <f t="shared" si="22"/>
        <v>15.511467945259488</v>
      </c>
      <c r="AC237">
        <f t="shared" si="22"/>
        <v>16.140273115564579</v>
      </c>
      <c r="AD237">
        <f t="shared" si="22"/>
        <v>16.651561420592277</v>
      </c>
      <c r="AE237">
        <f t="shared" si="22"/>
        <v>17.067173492986786</v>
      </c>
      <c r="AF237">
        <f t="shared" si="22"/>
        <v>17.403490964702669</v>
      </c>
      <c r="AG237">
        <f t="shared" si="22"/>
        <v>17.673119755384796</v>
      </c>
      <c r="AH237" t="str">
        <f t="shared" si="22"/>
        <v/>
      </c>
      <c r="AI237" t="str">
        <f t="shared" si="22"/>
        <v/>
      </c>
      <c r="AJ237" t="str">
        <f t="shared" si="22"/>
        <v/>
      </c>
      <c r="AK237" t="s">
        <v>209</v>
      </c>
      <c r="AL237" t="s">
        <v>212</v>
      </c>
      <c r="AM237" t="s">
        <v>213</v>
      </c>
      <c r="AN237" t="s">
        <v>25</v>
      </c>
      <c r="AO237" t="s">
        <v>24</v>
      </c>
      <c r="AP237" t="s">
        <v>35</v>
      </c>
      <c r="AQ237">
        <v>1</v>
      </c>
      <c r="AR237" t="s">
        <v>31</v>
      </c>
      <c r="AS237" s="4">
        <v>0.16044</v>
      </c>
      <c r="AT237" s="4">
        <v>2.6838500000000001</v>
      </c>
      <c r="AU237" s="4">
        <v>8.9690000000000006E-2</v>
      </c>
      <c r="AV237" s="4"/>
      <c r="AW237" s="4"/>
      <c r="AX237">
        <v>1.68</v>
      </c>
      <c r="AY237">
        <v>80.88</v>
      </c>
      <c r="AZ237">
        <v>0.29948000000000002</v>
      </c>
      <c r="BA237">
        <v>14</v>
      </c>
      <c r="BB237">
        <v>0.90800000000000003</v>
      </c>
      <c r="BC237">
        <v>2.5</v>
      </c>
      <c r="BD237">
        <v>118.1</v>
      </c>
      <c r="BE237">
        <v>12</v>
      </c>
      <c r="BF237" s="11">
        <v>11.595603001271384</v>
      </c>
      <c r="BG237" s="11">
        <v>23.219870233098995</v>
      </c>
      <c r="BH237" s="11">
        <v>32.491228886122848</v>
      </c>
      <c r="BI237" s="11">
        <v>40.292315178670215</v>
      </c>
      <c r="BJ237" s="11">
        <v>47.084742478735251</v>
      </c>
      <c r="BK237" s="11">
        <v>53.135696553666797</v>
      </c>
      <c r="BL237" s="11">
        <v>58.61461163275046</v>
      </c>
      <c r="BM237" s="11">
        <v>63.636377511215322</v>
      </c>
      <c r="BN237" s="11">
        <v>68.282901406205937</v>
      </c>
      <c r="BO237" s="11">
        <v>72.614879471920716</v>
      </c>
      <c r="BP237" s="11">
        <v>76.67869244026717</v>
      </c>
      <c r="BQ237" s="11">
        <v>80.5106777630903</v>
      </c>
      <c r="BR237" s="11"/>
      <c r="BS237" s="11"/>
      <c r="BT237" s="11"/>
      <c r="BU237">
        <v>80.88</v>
      </c>
    </row>
    <row r="238" spans="1:73" x14ac:dyDescent="0.25">
      <c r="A238" s="5" t="s">
        <v>302</v>
      </c>
      <c r="B238" s="5" t="s">
        <v>212</v>
      </c>
      <c r="C238" s="5" t="s">
        <v>213</v>
      </c>
      <c r="D238" s="5" t="s">
        <v>24</v>
      </c>
      <c r="E238" s="5" t="s">
        <v>39</v>
      </c>
      <c r="F238" s="5" t="s">
        <v>30</v>
      </c>
      <c r="G238" s="5" t="s">
        <v>27</v>
      </c>
      <c r="H238" s="5" t="s">
        <v>33</v>
      </c>
      <c r="I238" s="6">
        <v>2.5376500000000002</v>
      </c>
      <c r="J238" s="6">
        <v>0.40849000000000002</v>
      </c>
      <c r="K238" s="6">
        <v>-1.7799999999999999E-3</v>
      </c>
      <c r="L238" s="6"/>
      <c r="M238" s="6"/>
      <c r="N238" s="5">
        <v>2.8</v>
      </c>
      <c r="O238" s="5">
        <v>24.35</v>
      </c>
      <c r="P238" s="5">
        <v>0.13664999999999999</v>
      </c>
      <c r="Q238" s="5">
        <v>40</v>
      </c>
      <c r="R238" s="5">
        <v>0.91500000000000004</v>
      </c>
      <c r="S238" s="5">
        <v>4.5</v>
      </c>
      <c r="T238" s="5">
        <v>28</v>
      </c>
      <c r="U238" s="5">
        <v>37</v>
      </c>
      <c r="V238">
        <f t="shared" si="23"/>
        <v>10.106663218000783</v>
      </c>
      <c r="W238">
        <f t="shared" si="22"/>
        <v>16.095341030275339</v>
      </c>
      <c r="X238">
        <f t="shared" si="22"/>
        <v>19.953873265511497</v>
      </c>
      <c r="Y238">
        <f t="shared" si="22"/>
        <v>22.090650046805266</v>
      </c>
      <c r="Z238">
        <f t="shared" si="22"/>
        <v>23.026552655652623</v>
      </c>
      <c r="AA238">
        <f t="shared" si="22"/>
        <v>23.148429227949578</v>
      </c>
      <c r="AB238" t="str">
        <f t="shared" si="22"/>
        <v/>
      </c>
      <c r="AC238" t="str">
        <f t="shared" si="22"/>
        <v/>
      </c>
      <c r="AD238" t="str">
        <f t="shared" si="22"/>
        <v/>
      </c>
      <c r="AE238" t="str">
        <f t="shared" si="22"/>
        <v/>
      </c>
      <c r="AF238" t="str">
        <f t="shared" si="22"/>
        <v/>
      </c>
      <c r="AG238" t="str">
        <f t="shared" si="22"/>
        <v/>
      </c>
      <c r="AH238" t="str">
        <f t="shared" si="22"/>
        <v/>
      </c>
      <c r="AI238" t="str">
        <f t="shared" si="22"/>
        <v/>
      </c>
      <c r="AJ238" t="str">
        <f t="shared" si="22"/>
        <v/>
      </c>
      <c r="AK238" s="5" t="s">
        <v>302</v>
      </c>
      <c r="AL238" s="5" t="s">
        <v>212</v>
      </c>
      <c r="AM238" s="5" t="s">
        <v>213</v>
      </c>
      <c r="AN238" s="5" t="s">
        <v>25</v>
      </c>
      <c r="AO238" s="5" t="s">
        <v>24</v>
      </c>
      <c r="AP238" s="5" t="s">
        <v>35</v>
      </c>
      <c r="AQ238" s="5" t="s">
        <v>44</v>
      </c>
      <c r="AR238" s="5" t="s">
        <v>43</v>
      </c>
      <c r="AS238" s="6">
        <v>-1.68001</v>
      </c>
      <c r="AT238" s="6">
        <v>2.3253599999999999</v>
      </c>
      <c r="AU238" s="6">
        <v>-9.3999999999999997E-4</v>
      </c>
      <c r="AV238" s="6">
        <v>-2.3000000000000001E-4</v>
      </c>
      <c r="AW238" s="6"/>
      <c r="AX238" s="5">
        <v>0.64</v>
      </c>
      <c r="AY238" s="5">
        <v>84.67</v>
      </c>
      <c r="AZ238" s="5">
        <v>0.99265000000000003</v>
      </c>
      <c r="BA238" s="5">
        <v>40</v>
      </c>
      <c r="BB238" s="5">
        <v>0.97199999999999998</v>
      </c>
      <c r="BC238" s="5">
        <v>5.6</v>
      </c>
      <c r="BD238" s="5">
        <v>87.9</v>
      </c>
      <c r="BE238" s="5">
        <v>36</v>
      </c>
      <c r="BF238" s="10">
        <v>21.249589999999998</v>
      </c>
      <c r="BG238" s="10">
        <v>42.611189999999993</v>
      </c>
      <c r="BH238" s="10">
        <v>61.024789999999989</v>
      </c>
      <c r="BI238" s="10">
        <v>75.110389999999995</v>
      </c>
      <c r="BJ238" s="10">
        <v>83.487990000000011</v>
      </c>
      <c r="BK238" s="10">
        <v>84.777589999999975</v>
      </c>
      <c r="BL238" s="10"/>
      <c r="BM238" s="10"/>
      <c r="BN238" s="10"/>
      <c r="BO238" s="10"/>
      <c r="BP238" s="10"/>
      <c r="BQ238" s="10"/>
      <c r="BR238" s="10"/>
      <c r="BS238" s="10"/>
      <c r="BT238" s="10"/>
      <c r="BU238" s="5">
        <v>84.67</v>
      </c>
    </row>
    <row r="239" spans="1:73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>
        <f t="shared" si="23"/>
        <v>7.3577900205580793</v>
      </c>
      <c r="W239">
        <f t="shared" si="22"/>
        <v>11.96582306950838</v>
      </c>
      <c r="X239">
        <f t="shared" si="22"/>
        <v>17.424703132413679</v>
      </c>
      <c r="Y239">
        <f t="shared" si="22"/>
        <v>23.61891255931398</v>
      </c>
      <c r="Z239">
        <f t="shared" si="22"/>
        <v>30.411652665049282</v>
      </c>
      <c r="AA239">
        <f t="shared" si="22"/>
        <v>37.644843729259584</v>
      </c>
      <c r="AB239">
        <f t="shared" si="22"/>
        <v>45.139124996384879</v>
      </c>
      <c r="AC239">
        <f t="shared" si="22"/>
        <v>52.693854675665179</v>
      </c>
      <c r="AD239" t="str">
        <f t="shared" si="22"/>
        <v/>
      </c>
      <c r="AE239" t="str">
        <f t="shared" si="22"/>
        <v/>
      </c>
      <c r="AF239" t="str">
        <f t="shared" si="22"/>
        <v/>
      </c>
      <c r="AG239" t="str">
        <f t="shared" si="22"/>
        <v/>
      </c>
      <c r="AH239" t="str">
        <f t="shared" si="22"/>
        <v/>
      </c>
      <c r="AI239" t="str">
        <f t="shared" si="22"/>
        <v/>
      </c>
      <c r="AJ239" t="str">
        <f t="shared" si="22"/>
        <v/>
      </c>
      <c r="AK239" s="5" t="s">
        <v>271</v>
      </c>
      <c r="AL239" s="5" t="s">
        <v>272</v>
      </c>
      <c r="AM239" s="5" t="s">
        <v>273</v>
      </c>
      <c r="AN239" s="5" t="s">
        <v>25</v>
      </c>
      <c r="AO239" s="5" t="s">
        <v>24</v>
      </c>
      <c r="AP239" s="5" t="s">
        <v>35</v>
      </c>
      <c r="AQ239" s="5" t="s">
        <v>36</v>
      </c>
      <c r="AR239" s="5" t="s">
        <v>33</v>
      </c>
      <c r="AS239" s="6">
        <v>3.34694</v>
      </c>
      <c r="AT239" s="6">
        <v>0.45796999999999999</v>
      </c>
      <c r="AU239" s="6">
        <v>7.8200000000000006E-3</v>
      </c>
      <c r="AV239" s="6"/>
      <c r="AW239" s="6"/>
      <c r="AX239" s="5">
        <v>3.35</v>
      </c>
      <c r="AY239" s="5">
        <v>90.02</v>
      </c>
      <c r="AZ239" s="5">
        <v>2.8886099999999999</v>
      </c>
      <c r="BA239" s="5">
        <v>25</v>
      </c>
      <c r="BB239" s="5">
        <v>0.96899999999999997</v>
      </c>
      <c r="BC239" s="5">
        <v>2.4</v>
      </c>
      <c r="BD239" s="5">
        <v>90.2</v>
      </c>
      <c r="BE239" s="5">
        <v>22</v>
      </c>
      <c r="BF239" s="11">
        <v>8.708639999999999</v>
      </c>
      <c r="BG239" s="11">
        <v>15.63434</v>
      </c>
      <c r="BH239" s="11">
        <v>24.124040000000001</v>
      </c>
      <c r="BI239" s="11">
        <v>34.17774</v>
      </c>
      <c r="BJ239" s="11">
        <v>45.795439999999999</v>
      </c>
      <c r="BK239" s="11">
        <v>58.977140000000006</v>
      </c>
      <c r="BL239" s="11">
        <v>73.722839999999991</v>
      </c>
      <c r="BM239" s="11">
        <v>90.032539999999997</v>
      </c>
      <c r="BN239" s="11"/>
      <c r="BO239" s="11"/>
      <c r="BP239" s="11"/>
      <c r="BQ239" s="11"/>
      <c r="BR239" s="11"/>
      <c r="BS239" s="11"/>
      <c r="BT239" s="11"/>
      <c r="BU239" s="5">
        <v>90.02</v>
      </c>
    </row>
    <row r="240" spans="1:73" x14ac:dyDescent="0.25">
      <c r="A240" s="5" t="s">
        <v>302</v>
      </c>
      <c r="B240" s="5" t="s">
        <v>303</v>
      </c>
      <c r="C240" s="5" t="s">
        <v>304</v>
      </c>
      <c r="D240" s="5" t="s">
        <v>24</v>
      </c>
      <c r="E240" s="5" t="s">
        <v>39</v>
      </c>
      <c r="F240" s="5" t="s">
        <v>30</v>
      </c>
      <c r="G240" s="5" t="s">
        <v>27</v>
      </c>
      <c r="H240" s="5" t="s">
        <v>33</v>
      </c>
      <c r="I240" s="6">
        <v>2.6764899999999998</v>
      </c>
      <c r="J240" s="6">
        <v>0.39401999999999998</v>
      </c>
      <c r="K240" s="6">
        <v>-2.4599999999999999E-3</v>
      </c>
      <c r="L240" s="6"/>
      <c r="M240" s="6"/>
      <c r="N240" s="5">
        <v>3.05</v>
      </c>
      <c r="O240" s="5">
        <v>18.34</v>
      </c>
      <c r="P240" s="5">
        <v>0.18084</v>
      </c>
      <c r="Q240" s="5">
        <v>39</v>
      </c>
      <c r="R240" s="5">
        <v>0.81599999999999995</v>
      </c>
      <c r="S240" s="5">
        <v>4.5</v>
      </c>
      <c r="T240" s="5">
        <v>23</v>
      </c>
      <c r="U240" s="5">
        <v>36</v>
      </c>
      <c r="V240">
        <f t="shared" si="23"/>
        <v>7.0386305321166658</v>
      </c>
      <c r="W240">
        <f t="shared" si="22"/>
        <v>9.4988471582664236</v>
      </c>
      <c r="X240">
        <f t="shared" si="22"/>
        <v>9.7411175979989864</v>
      </c>
      <c r="Y240" t="str">
        <f t="shared" si="22"/>
        <v/>
      </c>
      <c r="Z240" t="str">
        <f t="shared" si="22"/>
        <v/>
      </c>
      <c r="AA240" t="str">
        <f t="shared" si="22"/>
        <v/>
      </c>
      <c r="AB240" t="str">
        <f t="shared" si="22"/>
        <v/>
      </c>
      <c r="AC240" t="str">
        <f t="shared" si="22"/>
        <v/>
      </c>
      <c r="AD240" t="str">
        <f t="shared" si="22"/>
        <v/>
      </c>
      <c r="AE240" t="str">
        <f t="shared" si="22"/>
        <v/>
      </c>
      <c r="AF240" t="str">
        <f t="shared" si="22"/>
        <v/>
      </c>
      <c r="AG240" t="str">
        <f t="shared" si="22"/>
        <v/>
      </c>
      <c r="AH240" t="str">
        <f t="shared" si="22"/>
        <v/>
      </c>
      <c r="AI240" t="str">
        <f t="shared" si="22"/>
        <v/>
      </c>
      <c r="AJ240" t="str">
        <f t="shared" si="22"/>
        <v/>
      </c>
      <c r="AK240" s="5" t="s">
        <v>302</v>
      </c>
      <c r="AL240" s="5" t="s">
        <v>303</v>
      </c>
      <c r="AM240" s="5" t="s">
        <v>304</v>
      </c>
      <c r="AN240" s="5" t="s">
        <v>25</v>
      </c>
      <c r="AO240" s="5" t="s">
        <v>24</v>
      </c>
      <c r="AP240" s="5" t="s">
        <v>35</v>
      </c>
      <c r="AQ240" s="5" t="s">
        <v>71</v>
      </c>
      <c r="AR240" s="5" t="s">
        <v>28</v>
      </c>
      <c r="AS240" s="6">
        <v>-1.1718299999999999</v>
      </c>
      <c r="AT240" s="6">
        <v>2.1232099999999998</v>
      </c>
      <c r="AU240" s="6"/>
      <c r="AV240" s="6"/>
      <c r="AW240" s="6"/>
      <c r="AX240" s="5">
        <v>0.95</v>
      </c>
      <c r="AY240" s="5">
        <v>73.14</v>
      </c>
      <c r="AZ240" s="5">
        <v>0.27528999999999998</v>
      </c>
      <c r="BA240" s="5">
        <v>39</v>
      </c>
      <c r="BB240" s="5">
        <v>0.89300000000000002</v>
      </c>
      <c r="BC240" s="5">
        <v>3.6</v>
      </c>
      <c r="BD240" s="5">
        <v>72.099999999999994</v>
      </c>
      <c r="BE240" s="5">
        <v>37</v>
      </c>
      <c r="BF240" s="10">
        <v>20.060269999999999</v>
      </c>
      <c r="BG240" s="10">
        <v>41.292369999999998</v>
      </c>
      <c r="BH240" s="10">
        <v>62.524469999999994</v>
      </c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5">
        <v>73.14</v>
      </c>
    </row>
    <row r="241" spans="1:73" x14ac:dyDescent="0.25">
      <c r="A241" s="5" t="s">
        <v>278</v>
      </c>
      <c r="B241" s="5" t="s">
        <v>152</v>
      </c>
      <c r="C241" s="5" t="s">
        <v>153</v>
      </c>
      <c r="D241" s="5" t="s">
        <v>24</v>
      </c>
      <c r="E241" s="5" t="s">
        <v>39</v>
      </c>
      <c r="F241" s="5" t="s">
        <v>30</v>
      </c>
      <c r="G241" s="5" t="s">
        <v>27</v>
      </c>
      <c r="H241" s="5" t="s">
        <v>33</v>
      </c>
      <c r="I241" s="6">
        <v>1.42669</v>
      </c>
      <c r="J241" s="6">
        <v>0.70065</v>
      </c>
      <c r="K241" s="6">
        <v>-6.6800000000000002E-3</v>
      </c>
      <c r="L241" s="6"/>
      <c r="M241" s="6"/>
      <c r="N241" s="5">
        <v>2.2400000000000002</v>
      </c>
      <c r="O241" s="5">
        <v>19.68</v>
      </c>
      <c r="P241" s="5">
        <v>0.14186000000000001</v>
      </c>
      <c r="Q241" s="5">
        <v>41</v>
      </c>
      <c r="R241" s="5">
        <v>0.96</v>
      </c>
      <c r="S241" s="5">
        <v>2</v>
      </c>
      <c r="T241" s="5">
        <v>23</v>
      </c>
      <c r="U241" s="5">
        <v>38</v>
      </c>
      <c r="V241">
        <f t="shared" si="23"/>
        <v>4.5230922210498719</v>
      </c>
      <c r="W241">
        <f t="shared" si="22"/>
        <v>3.898013840279952</v>
      </c>
      <c r="X241">
        <f t="shared" si="22"/>
        <v>1.8916033836380315</v>
      </c>
      <c r="Y241">
        <f t="shared" si="22"/>
        <v>0.28869165966810684</v>
      </c>
      <c r="Z241">
        <f t="shared" si="22"/>
        <v>4.581154763419093E-2</v>
      </c>
      <c r="AA241" t="str">
        <f t="shared" si="22"/>
        <v/>
      </c>
      <c r="AB241" t="str">
        <f t="shared" si="22"/>
        <v/>
      </c>
      <c r="AC241" t="str">
        <f t="shared" si="22"/>
        <v/>
      </c>
      <c r="AD241" t="str">
        <f t="shared" si="22"/>
        <v/>
      </c>
      <c r="AE241" t="str">
        <f t="shared" si="22"/>
        <v/>
      </c>
      <c r="AF241" t="str">
        <f t="shared" si="22"/>
        <v/>
      </c>
      <c r="AG241" t="str">
        <f t="shared" si="22"/>
        <v/>
      </c>
      <c r="AH241" t="str">
        <f t="shared" si="22"/>
        <v/>
      </c>
      <c r="AI241" t="str">
        <f t="shared" si="22"/>
        <v/>
      </c>
      <c r="AJ241" t="str">
        <f t="shared" si="22"/>
        <v/>
      </c>
      <c r="AK241" s="5" t="s">
        <v>278</v>
      </c>
      <c r="AL241" s="5" t="s">
        <v>152</v>
      </c>
      <c r="AM241" s="5" t="s">
        <v>153</v>
      </c>
      <c r="AN241" s="5" t="s">
        <v>25</v>
      </c>
      <c r="AO241" s="5" t="s">
        <v>24</v>
      </c>
      <c r="AP241" s="5" t="s">
        <v>35</v>
      </c>
      <c r="AQ241" s="5" t="s">
        <v>44</v>
      </c>
      <c r="AR241" s="5" t="s">
        <v>33</v>
      </c>
      <c r="AS241" s="6">
        <v>-0.91466000000000003</v>
      </c>
      <c r="AT241" s="6">
        <v>2.1160800000000002</v>
      </c>
      <c r="AU241" s="6">
        <v>-2.273E-2</v>
      </c>
      <c r="AV241" s="6"/>
      <c r="AW241" s="6"/>
      <c r="AX241" s="5">
        <v>1.18</v>
      </c>
      <c r="AY241" s="5">
        <v>48.32</v>
      </c>
      <c r="AZ241" s="5">
        <v>0.85070000000000001</v>
      </c>
      <c r="BA241" s="5">
        <v>41</v>
      </c>
      <c r="BB241" s="5">
        <v>0.96899999999999997</v>
      </c>
      <c r="BC241" s="5">
        <v>1.2</v>
      </c>
      <c r="BD241" s="5">
        <v>58.5</v>
      </c>
      <c r="BE241" s="5">
        <v>38</v>
      </c>
      <c r="BF241" s="11">
        <v>17.973140000000001</v>
      </c>
      <c r="BG241" s="11">
        <v>32.314940000000007</v>
      </c>
      <c r="BH241" s="11">
        <v>42.110740000000007</v>
      </c>
      <c r="BI241" s="11">
        <v>47.360540000000007</v>
      </c>
      <c r="BJ241" s="11">
        <v>48.064340000000001</v>
      </c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5">
        <v>48.32</v>
      </c>
    </row>
    <row r="242" spans="1:73" x14ac:dyDescent="0.25">
      <c r="A242" t="s">
        <v>115</v>
      </c>
      <c r="B242" t="s">
        <v>116</v>
      </c>
      <c r="C242" t="s">
        <v>117</v>
      </c>
      <c r="D242" t="s">
        <v>24</v>
      </c>
      <c r="E242" t="s">
        <v>39</v>
      </c>
      <c r="F242" t="s">
        <v>30</v>
      </c>
      <c r="G242" t="s">
        <v>27</v>
      </c>
      <c r="H242" t="s">
        <v>33</v>
      </c>
      <c r="I242" s="4">
        <v>1.5641700000000001</v>
      </c>
      <c r="J242" s="4">
        <v>0.26679999999999998</v>
      </c>
      <c r="K242" s="4">
        <v>-2.0999999999999999E-3</v>
      </c>
      <c r="N242">
        <v>2.0099999999999998</v>
      </c>
      <c r="O242">
        <v>10.050000000000001</v>
      </c>
      <c r="P242">
        <v>5.0909999999999997E-2</v>
      </c>
      <c r="Q242">
        <v>37</v>
      </c>
      <c r="R242">
        <v>0.88800000000000001</v>
      </c>
      <c r="S242">
        <v>2</v>
      </c>
      <c r="T242">
        <v>10</v>
      </c>
      <c r="U242">
        <v>34</v>
      </c>
      <c r="V242">
        <f t="shared" si="23"/>
        <v>7.032809224347309</v>
      </c>
      <c r="W242">
        <f t="shared" si="22"/>
        <v>8.8741566302617088</v>
      </c>
      <c r="X242">
        <f t="shared" si="22"/>
        <v>10.20038546773811</v>
      </c>
      <c r="Y242">
        <f t="shared" si="22"/>
        <v>12.516492431296504</v>
      </c>
      <c r="Z242">
        <f t="shared" si="22"/>
        <v>15.607261080256912</v>
      </c>
      <c r="AA242" t="str">
        <f t="shared" si="22"/>
        <v/>
      </c>
      <c r="AB242" t="str">
        <f t="shared" si="22"/>
        <v/>
      </c>
      <c r="AC242" t="str">
        <f t="shared" si="22"/>
        <v/>
      </c>
      <c r="AD242" t="str">
        <f t="shared" si="22"/>
        <v/>
      </c>
      <c r="AE242" t="str">
        <f t="shared" si="22"/>
        <v/>
      </c>
      <c r="AF242" t="str">
        <f t="shared" si="22"/>
        <v/>
      </c>
      <c r="AG242" t="str">
        <f t="shared" si="22"/>
        <v/>
      </c>
      <c r="AH242" t="str">
        <f t="shared" si="22"/>
        <v/>
      </c>
      <c r="AI242" t="str">
        <f t="shared" si="22"/>
        <v/>
      </c>
      <c r="AJ242" t="str">
        <f t="shared" si="22"/>
        <v/>
      </c>
      <c r="AK242" t="s">
        <v>115</v>
      </c>
      <c r="AL242" t="s">
        <v>116</v>
      </c>
      <c r="AM242" t="s">
        <v>117</v>
      </c>
      <c r="AN242" t="s">
        <v>25</v>
      </c>
      <c r="AO242" t="s">
        <v>24</v>
      </c>
      <c r="AP242" t="s">
        <v>35</v>
      </c>
      <c r="AQ242" t="s">
        <v>44</v>
      </c>
      <c r="AR242" t="s">
        <v>43</v>
      </c>
      <c r="AS242" s="4">
        <v>1.67923</v>
      </c>
      <c r="AT242" s="4">
        <v>2.25021</v>
      </c>
      <c r="AU242" s="4">
        <v>-8.0170000000000005E-2</v>
      </c>
      <c r="AV242" s="4">
        <v>1.2199999999999999E-3</v>
      </c>
      <c r="AW242" s="4"/>
      <c r="AX242">
        <v>1.68</v>
      </c>
      <c r="AY242">
        <v>66.02</v>
      </c>
      <c r="AZ242">
        <v>0.83430000000000004</v>
      </c>
      <c r="BA242">
        <v>37</v>
      </c>
      <c r="BB242">
        <v>0.96699999999999997</v>
      </c>
      <c r="BC242">
        <v>1.5</v>
      </c>
      <c r="BD242">
        <v>63.8</v>
      </c>
      <c r="BE242">
        <v>33</v>
      </c>
      <c r="BF242" s="10">
        <v>17.384329999999999</v>
      </c>
      <c r="BG242" s="10">
        <v>24.375429999999987</v>
      </c>
      <c r="BH242" s="10">
        <v>29.972529999999992</v>
      </c>
      <c r="BI242" s="10">
        <v>41.495629999999977</v>
      </c>
      <c r="BJ242" s="10">
        <v>66.26473</v>
      </c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>
        <v>66.02</v>
      </c>
    </row>
    <row r="243" spans="1:73" x14ac:dyDescent="0.25">
      <c r="A243" s="5" t="s">
        <v>343</v>
      </c>
      <c r="B243" s="5" t="s">
        <v>116</v>
      </c>
      <c r="C243" s="5" t="s">
        <v>117</v>
      </c>
      <c r="D243" s="5" t="s">
        <v>24</v>
      </c>
      <c r="E243" s="5" t="s">
        <v>39</v>
      </c>
      <c r="F243" s="5" t="s">
        <v>30</v>
      </c>
      <c r="G243" s="5" t="s">
        <v>27</v>
      </c>
      <c r="H243" s="5" t="s">
        <v>33</v>
      </c>
      <c r="I243" s="6">
        <v>2.0275099999999999</v>
      </c>
      <c r="J243" s="6">
        <v>0.29233999999999999</v>
      </c>
      <c r="K243" s="6">
        <v>-1.5499999999999999E-3</v>
      </c>
      <c r="L243" s="6"/>
      <c r="M243" s="6"/>
      <c r="N243" s="5">
        <v>2.76</v>
      </c>
      <c r="O243" s="5">
        <v>14.77</v>
      </c>
      <c r="P243" s="5">
        <v>7.2609999999999994E-2</v>
      </c>
      <c r="Q243" s="5">
        <v>35</v>
      </c>
      <c r="R243" s="5">
        <v>0.86</v>
      </c>
      <c r="S243" s="5">
        <v>2.4</v>
      </c>
      <c r="T243" s="5">
        <v>17.5</v>
      </c>
      <c r="U243" s="5">
        <v>32</v>
      </c>
      <c r="V243">
        <f t="shared" si="23"/>
        <v>8.9152322565301247</v>
      </c>
      <c r="W243">
        <f t="shared" si="23"/>
        <v>12.153617774331124</v>
      </c>
      <c r="X243">
        <f t="shared" si="23"/>
        <v>13.852504430886123</v>
      </c>
      <c r="Y243">
        <f t="shared" si="23"/>
        <v>14.717685350175126</v>
      </c>
      <c r="Z243">
        <f t="shared" si="23"/>
        <v>15.343541553378124</v>
      </c>
      <c r="AA243">
        <f t="shared" si="23"/>
        <v>16.276467958875124</v>
      </c>
      <c r="AB243">
        <f t="shared" si="23"/>
        <v>18.008549382246123</v>
      </c>
      <c r="AC243">
        <f t="shared" si="23"/>
        <v>20.901486536271122</v>
      </c>
      <c r="AD243">
        <f t="shared" si="23"/>
        <v>25.040772030930121</v>
      </c>
      <c r="AE243" t="str">
        <f t="shared" si="23"/>
        <v/>
      </c>
      <c r="AF243" t="str">
        <f t="shared" si="23"/>
        <v/>
      </c>
      <c r="AG243" t="str">
        <f t="shared" si="23"/>
        <v/>
      </c>
      <c r="AH243" t="str">
        <f t="shared" si="23"/>
        <v/>
      </c>
      <c r="AI243" t="str">
        <f t="shared" si="23"/>
        <v/>
      </c>
      <c r="AJ243" t="str">
        <f t="shared" si="23"/>
        <v/>
      </c>
      <c r="AK243" s="5" t="s">
        <v>343</v>
      </c>
      <c r="AL243" s="5" t="s">
        <v>116</v>
      </c>
      <c r="AM243" s="5" t="s">
        <v>117</v>
      </c>
      <c r="AN243" s="5" t="s">
        <v>25</v>
      </c>
      <c r="AO243" s="5" t="s">
        <v>24</v>
      </c>
      <c r="AP243" s="5" t="s">
        <v>35</v>
      </c>
      <c r="AQ243" s="5" t="s">
        <v>71</v>
      </c>
      <c r="AR243" s="5" t="s">
        <v>43</v>
      </c>
      <c r="AS243" s="6">
        <v>2.5237500000000002</v>
      </c>
      <c r="AT243" s="6">
        <v>1.6222399999999999</v>
      </c>
      <c r="AU243" s="6">
        <v>-3.3070000000000002E-2</v>
      </c>
      <c r="AV243" s="6">
        <v>2.5000000000000001E-4</v>
      </c>
      <c r="AW243" s="6"/>
      <c r="AX243" s="5">
        <v>2.52</v>
      </c>
      <c r="AY243" s="5">
        <v>68.400000000000006</v>
      </c>
      <c r="AZ243" s="5">
        <v>0.16353000000000001</v>
      </c>
      <c r="BA243" s="5">
        <v>35</v>
      </c>
      <c r="BB243" s="5">
        <v>0.873</v>
      </c>
      <c r="BC243" s="5">
        <v>2.5</v>
      </c>
      <c r="BD243" s="5">
        <v>65.7</v>
      </c>
      <c r="BE243" s="5">
        <v>31</v>
      </c>
      <c r="BF243" s="10">
        <v>15.68915</v>
      </c>
      <c r="BG243" s="10">
        <v>23.740549999999999</v>
      </c>
      <c r="BH243" s="10">
        <v>28.177949999999992</v>
      </c>
      <c r="BI243" s="10">
        <v>30.501350000000002</v>
      </c>
      <c r="BJ243" s="10">
        <v>32.21074999999999</v>
      </c>
      <c r="BK243" s="10">
        <v>34.806149999999988</v>
      </c>
      <c r="BL243" s="10">
        <v>39.787549999999996</v>
      </c>
      <c r="BM243" s="10">
        <v>48.654949999999985</v>
      </c>
      <c r="BN243" s="10">
        <v>62.908349999999984</v>
      </c>
      <c r="BO243" s="10"/>
      <c r="BP243" s="10"/>
      <c r="BQ243" s="10"/>
      <c r="BR243" s="10"/>
      <c r="BS243" s="10"/>
      <c r="BT243" s="10"/>
      <c r="BU243" s="5">
        <v>68.400000000000006</v>
      </c>
    </row>
    <row r="244" spans="1:73" x14ac:dyDescent="0.25">
      <c r="A244" t="s">
        <v>322</v>
      </c>
      <c r="B244" t="s">
        <v>323</v>
      </c>
      <c r="C244" t="s">
        <v>324</v>
      </c>
      <c r="D244" t="s">
        <v>24</v>
      </c>
      <c r="E244" t="s">
        <v>39</v>
      </c>
      <c r="F244" t="s">
        <v>30</v>
      </c>
      <c r="G244" t="s">
        <v>40</v>
      </c>
      <c r="H244" t="s">
        <v>33</v>
      </c>
      <c r="I244" s="4">
        <v>0.61551</v>
      </c>
      <c r="J244" s="4">
        <v>0.35108</v>
      </c>
      <c r="K244" s="4">
        <v>-4.7200000000000002E-3</v>
      </c>
      <c r="N244">
        <v>1.47</v>
      </c>
      <c r="O244">
        <v>7.13</v>
      </c>
      <c r="P244">
        <v>9.7339999999999996E-2</v>
      </c>
      <c r="Q244">
        <v>28</v>
      </c>
      <c r="R244">
        <v>0.83499999999999996</v>
      </c>
      <c r="S244">
        <v>1.5</v>
      </c>
      <c r="T244">
        <v>7.6</v>
      </c>
      <c r="U244">
        <v>25</v>
      </c>
      <c r="V244">
        <f t="shared" ref="V244:AJ259" si="24">IF(BF244="","",$I244+$J246 * BF244+$K244 *BF244^2)</f>
        <v>1.7477354527641922</v>
      </c>
      <c r="W244">
        <f t="shared" si="24"/>
        <v>2.134267271159072</v>
      </c>
      <c r="X244">
        <f t="shared" si="24"/>
        <v>2.1837400648435512</v>
      </c>
      <c r="Y244">
        <f t="shared" si="24"/>
        <v>1.8961538338176318</v>
      </c>
      <c r="Z244">
        <f t="shared" si="24"/>
        <v>1.2715085780813125</v>
      </c>
      <c r="AA244" t="str">
        <f t="shared" si="24"/>
        <v/>
      </c>
      <c r="AB244" t="str">
        <f t="shared" si="24"/>
        <v/>
      </c>
      <c r="AC244" t="str">
        <f t="shared" si="24"/>
        <v/>
      </c>
      <c r="AD244" t="str">
        <f t="shared" si="24"/>
        <v/>
      </c>
      <c r="AE244" t="str">
        <f t="shared" si="24"/>
        <v/>
      </c>
      <c r="AF244" t="str">
        <f t="shared" si="24"/>
        <v/>
      </c>
      <c r="AG244" t="str">
        <f t="shared" si="24"/>
        <v/>
      </c>
      <c r="AH244" t="str">
        <f t="shared" si="24"/>
        <v/>
      </c>
      <c r="AI244" t="str">
        <f t="shared" si="24"/>
        <v/>
      </c>
      <c r="AJ244" t="str">
        <f t="shared" si="24"/>
        <v/>
      </c>
      <c r="AK244" t="s">
        <v>322</v>
      </c>
      <c r="AL244" t="s">
        <v>323</v>
      </c>
      <c r="AM244" t="s">
        <v>324</v>
      </c>
      <c r="AN244" t="s">
        <v>25</v>
      </c>
      <c r="AO244" t="s">
        <v>24</v>
      </c>
      <c r="AP244" t="s">
        <v>35</v>
      </c>
      <c r="AQ244" t="s">
        <v>71</v>
      </c>
      <c r="AR244" t="s">
        <v>28</v>
      </c>
      <c r="AS244" s="4">
        <v>2.5340199999999999</v>
      </c>
      <c r="AT244" s="4">
        <v>0.59753999999999996</v>
      </c>
      <c r="AU244" s="4"/>
      <c r="AV244" s="4"/>
      <c r="AW244" s="4"/>
      <c r="AX244">
        <v>2.5299999999999998</v>
      </c>
      <c r="AY244">
        <v>35.4</v>
      </c>
      <c r="AZ244">
        <v>9.9000000000000008E-3</v>
      </c>
      <c r="BA244">
        <v>28</v>
      </c>
      <c r="BB244">
        <v>0.97099999999999997</v>
      </c>
      <c r="BC244">
        <v>2.5</v>
      </c>
      <c r="BD244">
        <v>38</v>
      </c>
      <c r="BE244">
        <v>26</v>
      </c>
      <c r="BF244" s="10">
        <v>8.5094199999999987</v>
      </c>
      <c r="BG244" s="10">
        <v>14.484819999999999</v>
      </c>
      <c r="BH244" s="10">
        <v>20.46022</v>
      </c>
      <c r="BI244" s="10">
        <v>26.43562</v>
      </c>
      <c r="BJ244" s="10">
        <v>32.411020000000001</v>
      </c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>
        <v>35.4</v>
      </c>
    </row>
    <row r="245" spans="1:73" x14ac:dyDescent="0.25">
      <c r="A245" s="5" t="s">
        <v>278</v>
      </c>
      <c r="B245" s="5" t="s">
        <v>283</v>
      </c>
      <c r="C245" s="5" t="s">
        <v>284</v>
      </c>
      <c r="D245" s="5" t="s">
        <v>24</v>
      </c>
      <c r="E245" s="5" t="s">
        <v>39</v>
      </c>
      <c r="F245" s="5" t="s">
        <v>30</v>
      </c>
      <c r="G245" s="5">
        <v>1</v>
      </c>
      <c r="H245" s="5" t="s">
        <v>33</v>
      </c>
      <c r="I245" s="6">
        <v>-0.43078</v>
      </c>
      <c r="J245" s="6">
        <v>0.46333000000000002</v>
      </c>
      <c r="K245" s="6">
        <v>-3.0899999999999999E-3</v>
      </c>
      <c r="L245" s="6"/>
      <c r="M245" s="6"/>
      <c r="N245" s="5">
        <v>1.34</v>
      </c>
      <c r="O245" s="5">
        <v>15.12</v>
      </c>
      <c r="P245" s="5">
        <v>2.5206599999999999</v>
      </c>
      <c r="Q245" s="5">
        <v>38</v>
      </c>
      <c r="R245" s="5">
        <v>0.91800000000000004</v>
      </c>
      <c r="S245" s="5">
        <v>1.5</v>
      </c>
      <c r="T245" s="5">
        <v>19.5</v>
      </c>
      <c r="U245" s="5">
        <v>35</v>
      </c>
      <c r="V245">
        <f t="shared" si="24"/>
        <v>5.9565840751595998</v>
      </c>
      <c r="W245">
        <f t="shared" si="24"/>
        <v>9.4656185105835995</v>
      </c>
      <c r="X245" t="str">
        <f t="shared" si="24"/>
        <v/>
      </c>
      <c r="Y245" t="str">
        <f t="shared" si="24"/>
        <v/>
      </c>
      <c r="Z245" t="str">
        <f t="shared" si="24"/>
        <v/>
      </c>
      <c r="AA245" t="str">
        <f t="shared" si="24"/>
        <v/>
      </c>
      <c r="AB245" t="str">
        <f t="shared" si="24"/>
        <v/>
      </c>
      <c r="AC245" t="str">
        <f t="shared" si="24"/>
        <v/>
      </c>
      <c r="AD245" t="str">
        <f t="shared" si="24"/>
        <v/>
      </c>
      <c r="AE245" t="str">
        <f t="shared" si="24"/>
        <v/>
      </c>
      <c r="AF245" t="str">
        <f t="shared" si="24"/>
        <v/>
      </c>
      <c r="AG245" t="str">
        <f t="shared" si="24"/>
        <v/>
      </c>
      <c r="AH245" t="str">
        <f t="shared" si="24"/>
        <v/>
      </c>
      <c r="AI245" t="str">
        <f t="shared" si="24"/>
        <v/>
      </c>
      <c r="AJ245" t="str">
        <f t="shared" si="24"/>
        <v/>
      </c>
      <c r="AK245" s="5" t="s">
        <v>278</v>
      </c>
      <c r="AL245" s="5" t="s">
        <v>283</v>
      </c>
      <c r="AM245" s="5" t="s">
        <v>284</v>
      </c>
      <c r="AN245" s="5" t="s">
        <v>25</v>
      </c>
      <c r="AO245" s="5" t="s">
        <v>24</v>
      </c>
      <c r="AP245" s="5" t="s">
        <v>35</v>
      </c>
      <c r="AQ245" s="5" t="s">
        <v>71</v>
      </c>
      <c r="AR245" s="5" t="s">
        <v>28</v>
      </c>
      <c r="AS245" s="6">
        <v>-0.54179999999999995</v>
      </c>
      <c r="AT245" s="6">
        <v>2.2305199999999998</v>
      </c>
      <c r="AU245" s="6"/>
      <c r="AV245" s="6"/>
      <c r="AW245" s="6"/>
      <c r="AX245" s="5">
        <v>3.92</v>
      </c>
      <c r="AY245" s="5">
        <v>50.76</v>
      </c>
      <c r="AZ245" s="5">
        <v>0.23807</v>
      </c>
      <c r="BA245" s="5">
        <v>38</v>
      </c>
      <c r="BB245" s="5">
        <v>0.92900000000000005</v>
      </c>
      <c r="BC245" s="5">
        <v>2.9</v>
      </c>
      <c r="BD245" s="5">
        <v>89.6</v>
      </c>
      <c r="BE245" s="5">
        <v>36</v>
      </c>
      <c r="BF245" s="10">
        <v>21.763400000000001</v>
      </c>
      <c r="BG245" s="10">
        <v>44.068599999999996</v>
      </c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5">
        <v>50.76</v>
      </c>
    </row>
    <row r="246" spans="1:73" x14ac:dyDescent="0.25">
      <c r="A246" t="s">
        <v>371</v>
      </c>
      <c r="B246" t="s">
        <v>376</v>
      </c>
      <c r="C246" t="s">
        <v>377</v>
      </c>
      <c r="D246" t="s">
        <v>24</v>
      </c>
      <c r="E246" t="s">
        <v>39</v>
      </c>
      <c r="F246" t="s">
        <v>30</v>
      </c>
      <c r="G246">
        <v>1</v>
      </c>
      <c r="H246" t="s">
        <v>33</v>
      </c>
      <c r="I246" s="4">
        <v>2.8509199999999999</v>
      </c>
      <c r="J246" s="4">
        <v>0.17322000000000001</v>
      </c>
      <c r="K246" s="4">
        <v>-6.3000000000000003E-4</v>
      </c>
      <c r="N246">
        <v>3.26</v>
      </c>
      <c r="O246">
        <v>13.77</v>
      </c>
      <c r="P246">
        <v>2.7348400000000002</v>
      </c>
      <c r="Q246">
        <v>60</v>
      </c>
      <c r="R246">
        <v>0.77500000000000002</v>
      </c>
      <c r="S246">
        <v>1.5</v>
      </c>
      <c r="T246">
        <v>16</v>
      </c>
      <c r="U246">
        <v>57</v>
      </c>
      <c r="V246">
        <f t="shared" si="24"/>
        <v>7.4610071564184182</v>
      </c>
      <c r="W246">
        <f t="shared" si="24"/>
        <v>10.970470163863459</v>
      </c>
      <c r="X246">
        <f t="shared" si="24"/>
        <v>14.234713518898099</v>
      </c>
      <c r="Y246">
        <f t="shared" si="24"/>
        <v>17.26664774801834</v>
      </c>
      <c r="Z246">
        <f t="shared" si="24"/>
        <v>20.078766731000176</v>
      </c>
      <c r="AA246">
        <f t="shared" si="24"/>
        <v>22.683147700899617</v>
      </c>
      <c r="AB246">
        <f t="shared" si="24"/>
        <v>25.091451244052656</v>
      </c>
      <c r="AC246">
        <f t="shared" si="24"/>
        <v>27.314921300075302</v>
      </c>
      <c r="AD246">
        <f t="shared" si="24"/>
        <v>29.364385161863542</v>
      </c>
      <c r="AE246">
        <f t="shared" si="24"/>
        <v>31.250253475593386</v>
      </c>
      <c r="AF246" t="str">
        <f t="shared" si="24"/>
        <v/>
      </c>
      <c r="AG246" t="str">
        <f t="shared" si="24"/>
        <v/>
      </c>
      <c r="AH246" t="str">
        <f t="shared" si="24"/>
        <v/>
      </c>
      <c r="AI246" t="str">
        <f t="shared" si="24"/>
        <v/>
      </c>
      <c r="AJ246" t="str">
        <f t="shared" si="24"/>
        <v/>
      </c>
      <c r="AK246" t="s">
        <v>371</v>
      </c>
      <c r="AL246" t="s">
        <v>376</v>
      </c>
      <c r="AM246" t="s">
        <v>377</v>
      </c>
      <c r="AN246" t="s">
        <v>25</v>
      </c>
      <c r="AO246" t="s">
        <v>24</v>
      </c>
      <c r="AP246" t="s">
        <v>35</v>
      </c>
      <c r="AQ246" t="s">
        <v>71</v>
      </c>
      <c r="AR246" t="s">
        <v>33</v>
      </c>
      <c r="AS246" s="4">
        <v>2.3891100000000001</v>
      </c>
      <c r="AT246" s="4">
        <v>1.1117600000000001</v>
      </c>
      <c r="AU246" s="4">
        <v>-1.66E-3</v>
      </c>
      <c r="AV246" s="4"/>
      <c r="AW246" s="4"/>
      <c r="AX246">
        <v>2.39</v>
      </c>
      <c r="AY246">
        <v>98.56</v>
      </c>
      <c r="AZ246">
        <v>4.9020000000000001E-2</v>
      </c>
      <c r="BA246">
        <v>62</v>
      </c>
      <c r="BB246">
        <v>0.95399999999999996</v>
      </c>
      <c r="BC246">
        <v>2.5</v>
      </c>
      <c r="BD246">
        <v>96.5</v>
      </c>
      <c r="BE246">
        <v>59</v>
      </c>
      <c r="BF246" s="11">
        <v>13.340710000000001</v>
      </c>
      <c r="BG246" s="11">
        <v>23.96031</v>
      </c>
      <c r="BH246" s="11">
        <v>34.247910000000005</v>
      </c>
      <c r="BI246" s="11">
        <v>44.203510000000009</v>
      </c>
      <c r="BJ246" s="11">
        <v>53.827110000000005</v>
      </c>
      <c r="BK246" s="11">
        <v>63.118710000000007</v>
      </c>
      <c r="BL246" s="11">
        <v>72.078310000000002</v>
      </c>
      <c r="BM246" s="11">
        <v>80.705910000000017</v>
      </c>
      <c r="BN246" s="11">
        <v>89.00151000000001</v>
      </c>
      <c r="BO246" s="11">
        <v>96.96511000000001</v>
      </c>
      <c r="BP246" s="11"/>
      <c r="BQ246" s="11"/>
      <c r="BR246" s="11"/>
      <c r="BS246" s="11"/>
      <c r="BT246" s="11"/>
      <c r="BU246">
        <v>98.56</v>
      </c>
    </row>
    <row r="247" spans="1:73" x14ac:dyDescent="0.25">
      <c r="A247" t="s">
        <v>371</v>
      </c>
      <c r="B247" t="s">
        <v>374</v>
      </c>
      <c r="C247" t="s">
        <v>375</v>
      </c>
      <c r="D247" t="s">
        <v>24</v>
      </c>
      <c r="E247" t="s">
        <v>39</v>
      </c>
      <c r="F247" t="s">
        <v>30</v>
      </c>
      <c r="G247" t="s">
        <v>27</v>
      </c>
      <c r="H247" t="s">
        <v>33</v>
      </c>
      <c r="I247" s="4">
        <v>2.26166</v>
      </c>
      <c r="J247" s="4">
        <v>0.36074000000000001</v>
      </c>
      <c r="K247" s="4">
        <v>-1.47E-3</v>
      </c>
      <c r="N247">
        <v>3.13</v>
      </c>
      <c r="O247">
        <v>24.3</v>
      </c>
      <c r="P247">
        <v>0.47858000000000001</v>
      </c>
      <c r="Q247">
        <v>61</v>
      </c>
      <c r="R247">
        <v>0.76200000000000001</v>
      </c>
      <c r="S247">
        <v>2.5</v>
      </c>
      <c r="T247">
        <v>35</v>
      </c>
      <c r="U247">
        <v>58</v>
      </c>
      <c r="V247">
        <f t="shared" si="24"/>
        <v>8.7014123437000528</v>
      </c>
      <c r="W247">
        <f t="shared" si="24"/>
        <v>13.543781462491715</v>
      </c>
      <c r="X247">
        <f t="shared" si="24"/>
        <v>18.097983717418771</v>
      </c>
      <c r="Y247">
        <f t="shared" si="24"/>
        <v>22.36401910848123</v>
      </c>
      <c r="Z247">
        <f t="shared" si="24"/>
        <v>26.341887635679093</v>
      </c>
      <c r="AA247">
        <f t="shared" si="24"/>
        <v>30.031589299012349</v>
      </c>
      <c r="AB247">
        <f t="shared" si="24"/>
        <v>33.433124098481017</v>
      </c>
      <c r="AC247">
        <f t="shared" si="24"/>
        <v>36.546492034085077</v>
      </c>
      <c r="AD247">
        <f t="shared" si="24"/>
        <v>39.371693105824541</v>
      </c>
      <c r="AE247">
        <f t="shared" si="24"/>
        <v>41.908727313699401</v>
      </c>
      <c r="AF247">
        <f t="shared" si="24"/>
        <v>44.157594657709666</v>
      </c>
      <c r="AG247" t="str">
        <f t="shared" si="24"/>
        <v/>
      </c>
      <c r="AH247" t="str">
        <f t="shared" si="24"/>
        <v/>
      </c>
      <c r="AI247" t="str">
        <f t="shared" si="24"/>
        <v/>
      </c>
      <c r="AJ247" t="str">
        <f t="shared" si="24"/>
        <v/>
      </c>
      <c r="AK247" t="s">
        <v>371</v>
      </c>
      <c r="AL247" t="s">
        <v>374</v>
      </c>
      <c r="AM247" t="s">
        <v>375</v>
      </c>
      <c r="AN247" t="s">
        <v>25</v>
      </c>
      <c r="AO247" t="s">
        <v>24</v>
      </c>
      <c r="AP247" t="s">
        <v>35</v>
      </c>
      <c r="AQ247" t="s">
        <v>71</v>
      </c>
      <c r="AR247" t="s">
        <v>28</v>
      </c>
      <c r="AS247" s="4">
        <v>2.4409200000000002</v>
      </c>
      <c r="AT247" s="4">
        <v>0.99002999999999997</v>
      </c>
      <c r="AU247" s="4"/>
      <c r="AV247" s="4"/>
      <c r="AW247" s="4"/>
      <c r="AX247">
        <v>2.44</v>
      </c>
      <c r="AY247">
        <v>116.29</v>
      </c>
      <c r="AZ247">
        <v>0.12223000000000001</v>
      </c>
      <c r="BA247">
        <v>62</v>
      </c>
      <c r="BB247">
        <v>0.88500000000000001</v>
      </c>
      <c r="BC247">
        <v>2.5</v>
      </c>
      <c r="BD247">
        <v>162.30000000000001</v>
      </c>
      <c r="BE247">
        <v>60</v>
      </c>
      <c r="BF247" s="10">
        <v>12.34122</v>
      </c>
      <c r="BG247" s="10">
        <v>22.241520000000001</v>
      </c>
      <c r="BH247" s="10">
        <v>32.141819999999996</v>
      </c>
      <c r="BI247" s="10">
        <v>42.042119999999997</v>
      </c>
      <c r="BJ247" s="10">
        <v>51.942419999999998</v>
      </c>
      <c r="BK247" s="10">
        <v>61.842719999999993</v>
      </c>
      <c r="BL247" s="10">
        <v>71.743020000000001</v>
      </c>
      <c r="BM247" s="10">
        <v>81.643320000000003</v>
      </c>
      <c r="BN247" s="10">
        <v>91.543620000000004</v>
      </c>
      <c r="BO247" s="10">
        <v>101.44392000000001</v>
      </c>
      <c r="BP247" s="10">
        <v>111.34422000000001</v>
      </c>
      <c r="BQ247" s="10"/>
      <c r="BR247" s="10"/>
      <c r="BS247" s="10"/>
      <c r="BT247" s="10"/>
      <c r="BU247">
        <v>116.29</v>
      </c>
    </row>
    <row r="248" spans="1:73" x14ac:dyDescent="0.25">
      <c r="A248" t="s">
        <v>368</v>
      </c>
      <c r="B248" t="s">
        <v>214</v>
      </c>
      <c r="C248" t="s">
        <v>215</v>
      </c>
      <c r="D248" t="s">
        <v>24</v>
      </c>
      <c r="E248" t="s">
        <v>39</v>
      </c>
      <c r="F248" t="s">
        <v>30</v>
      </c>
      <c r="G248" t="s">
        <v>40</v>
      </c>
      <c r="H248" t="s">
        <v>33</v>
      </c>
      <c r="I248" s="4">
        <v>1.97482</v>
      </c>
      <c r="J248" s="4">
        <v>0.35397000000000001</v>
      </c>
      <c r="K248" s="4">
        <v>-1.5299999999999999E-3</v>
      </c>
      <c r="N248">
        <v>2.97</v>
      </c>
      <c r="O248">
        <v>22.11</v>
      </c>
      <c r="P248">
        <v>1.3857200000000001</v>
      </c>
      <c r="Q248">
        <v>59</v>
      </c>
      <c r="R248">
        <v>0.81200000000000006</v>
      </c>
      <c r="S248">
        <v>2</v>
      </c>
      <c r="T248">
        <v>28</v>
      </c>
      <c r="U248">
        <v>56</v>
      </c>
      <c r="V248">
        <f t="shared" si="24"/>
        <v>6.1572538459664976</v>
      </c>
      <c r="W248">
        <f t="shared" si="24"/>
        <v>9.1735844610354107</v>
      </c>
      <c r="X248">
        <f t="shared" si="24"/>
        <v>10.992772862282393</v>
      </c>
      <c r="Y248">
        <f t="shared" si="24"/>
        <v>12.163855862701741</v>
      </c>
      <c r="Z248">
        <f t="shared" si="24"/>
        <v>12.931793479562877</v>
      </c>
      <c r="AA248">
        <f t="shared" si="24"/>
        <v>13.426389419644337</v>
      </c>
      <c r="AB248">
        <f t="shared" si="24"/>
        <v>13.724690369090405</v>
      </c>
      <c r="AC248">
        <f t="shared" si="24"/>
        <v>13.876132732093394</v>
      </c>
      <c r="AD248">
        <f t="shared" si="24"/>
        <v>13.91428551592392</v>
      </c>
      <c r="AE248">
        <f t="shared" si="24"/>
        <v>13.862946203907651</v>
      </c>
      <c r="AF248">
        <f t="shared" si="24"/>
        <v>13.739566168086293</v>
      </c>
      <c r="AG248" t="str">
        <f t="shared" si="24"/>
        <v/>
      </c>
      <c r="AH248" t="str">
        <f t="shared" si="24"/>
        <v/>
      </c>
      <c r="AI248" t="str">
        <f t="shared" si="24"/>
        <v/>
      </c>
      <c r="AJ248" t="str">
        <f t="shared" si="24"/>
        <v/>
      </c>
      <c r="AK248" t="s">
        <v>368</v>
      </c>
      <c r="AL248" t="s">
        <v>214</v>
      </c>
      <c r="AM248" t="s">
        <v>215</v>
      </c>
      <c r="AN248" t="s">
        <v>25</v>
      </c>
      <c r="AO248" t="s">
        <v>24</v>
      </c>
      <c r="AP248" t="s">
        <v>35</v>
      </c>
      <c r="AQ248">
        <v>1</v>
      </c>
      <c r="AR248" t="s">
        <v>31</v>
      </c>
      <c r="AS248" s="4">
        <v>0.73448999999999998</v>
      </c>
      <c r="AT248" s="4">
        <v>2.4836</v>
      </c>
      <c r="AU248" s="4">
        <v>6.565E-2</v>
      </c>
      <c r="AV248" s="4"/>
      <c r="AW248" s="4"/>
      <c r="AX248">
        <v>2.83</v>
      </c>
      <c r="AY248">
        <v>101.83</v>
      </c>
      <c r="AZ248">
        <v>0.25622</v>
      </c>
      <c r="BA248">
        <v>59</v>
      </c>
      <c r="BB248">
        <v>0.89100000000000001</v>
      </c>
      <c r="BC248">
        <v>2.5</v>
      </c>
      <c r="BD248">
        <v>139.69999999999999</v>
      </c>
      <c r="BE248">
        <v>57</v>
      </c>
      <c r="BF248" s="11">
        <v>17.133720587244806</v>
      </c>
      <c r="BG248" s="11">
        <v>32.672484813496034</v>
      </c>
      <c r="BH248" s="11">
        <v>44.638088236113695</v>
      </c>
      <c r="BI248" s="11">
        <v>54.510415535309576</v>
      </c>
      <c r="BJ248" s="11">
        <v>62.992050248344839</v>
      </c>
      <c r="BK248" s="11">
        <v>70.47239577750095</v>
      </c>
      <c r="BL248" s="11">
        <v>77.191834988604285</v>
      </c>
      <c r="BM248" s="11">
        <v>83.310283613996219</v>
      </c>
      <c r="BN248" s="11">
        <v>88.940095873457651</v>
      </c>
      <c r="BO248" s="11">
        <v>94.163560366193082</v>
      </c>
      <c r="BP248" s="11">
        <v>99.042949405182696</v>
      </c>
      <c r="BQ248" s="11"/>
      <c r="BR248" s="11"/>
      <c r="BS248" s="11"/>
      <c r="BT248" s="11"/>
      <c r="BU248">
        <v>101.83</v>
      </c>
    </row>
    <row r="249" spans="1:73" x14ac:dyDescent="0.25">
      <c r="A249" s="5" t="s">
        <v>315</v>
      </c>
      <c r="B249" s="5" t="s">
        <v>316</v>
      </c>
      <c r="C249" s="5" t="s">
        <v>317</v>
      </c>
      <c r="D249" s="5" t="s">
        <v>24</v>
      </c>
      <c r="E249" s="5" t="s">
        <v>39</v>
      </c>
      <c r="F249" s="5" t="s">
        <v>30</v>
      </c>
      <c r="G249" s="5" t="s">
        <v>40</v>
      </c>
      <c r="H249" s="5" t="s">
        <v>33</v>
      </c>
      <c r="I249" s="6">
        <v>-1.0137100000000001</v>
      </c>
      <c r="J249" s="6">
        <v>0.53995000000000004</v>
      </c>
      <c r="K249" s="6">
        <v>-2.65E-3</v>
      </c>
      <c r="L249" s="6"/>
      <c r="M249" s="6"/>
      <c r="N249" s="5">
        <v>0.33</v>
      </c>
      <c r="O249" s="5">
        <v>26.45</v>
      </c>
      <c r="P249" s="5">
        <v>1.0949</v>
      </c>
      <c r="Q249" s="5">
        <v>59</v>
      </c>
      <c r="R249" s="5">
        <v>0.89600000000000002</v>
      </c>
      <c r="S249" s="5">
        <v>1.8</v>
      </c>
      <c r="T249" s="5">
        <v>30.2</v>
      </c>
      <c r="U249" s="5">
        <v>56</v>
      </c>
      <c r="V249">
        <f t="shared" si="24"/>
        <v>2.1233552053194726</v>
      </c>
      <c r="W249">
        <f t="shared" si="24"/>
        <v>3.6668738861841912</v>
      </c>
      <c r="X249">
        <f t="shared" si="24"/>
        <v>3.7668199803538567</v>
      </c>
      <c r="Y249">
        <f t="shared" si="24"/>
        <v>3.0793701759334535</v>
      </c>
      <c r="Z249">
        <f t="shared" si="24"/>
        <v>1.9091929745966141</v>
      </c>
      <c r="AA249">
        <f t="shared" si="24"/>
        <v>0.42003472167723999</v>
      </c>
      <c r="AB249">
        <f t="shared" si="24"/>
        <v>-1.2905867096875312</v>
      </c>
      <c r="AC249">
        <f t="shared" si="24"/>
        <v>-3.160275664816961</v>
      </c>
      <c r="AD249">
        <f t="shared" si="24"/>
        <v>-5.1469552188259229</v>
      </c>
      <c r="AE249" t="str">
        <f t="shared" si="24"/>
        <v/>
      </c>
      <c r="AF249" t="str">
        <f t="shared" si="24"/>
        <v/>
      </c>
      <c r="AG249" t="str">
        <f t="shared" si="24"/>
        <v/>
      </c>
      <c r="AH249" t="str">
        <f t="shared" si="24"/>
        <v/>
      </c>
      <c r="AI249" t="str">
        <f t="shared" si="24"/>
        <v/>
      </c>
      <c r="AJ249" t="str">
        <f t="shared" si="24"/>
        <v/>
      </c>
      <c r="AK249" s="5" t="s">
        <v>315</v>
      </c>
      <c r="AL249" s="5" t="s">
        <v>316</v>
      </c>
      <c r="AM249" s="5" t="s">
        <v>317</v>
      </c>
      <c r="AN249" s="5" t="s">
        <v>25</v>
      </c>
      <c r="AO249" s="5" t="s">
        <v>24</v>
      </c>
      <c r="AP249" s="5" t="s">
        <v>35</v>
      </c>
      <c r="AQ249" s="5">
        <v>1</v>
      </c>
      <c r="AR249" s="5" t="s">
        <v>31</v>
      </c>
      <c r="AS249" s="6">
        <v>0.60028999999999999</v>
      </c>
      <c r="AT249" s="6">
        <v>2.65795</v>
      </c>
      <c r="AU249" s="6">
        <v>6.1156178999999998E-2</v>
      </c>
      <c r="AV249" s="6"/>
      <c r="AW249" s="6"/>
      <c r="AX249" s="5">
        <v>0.77</v>
      </c>
      <c r="AY249" s="5">
        <v>100.42</v>
      </c>
      <c r="AZ249" s="5">
        <v>0.24729999999999999</v>
      </c>
      <c r="BA249" s="5">
        <v>60</v>
      </c>
      <c r="BB249" s="5">
        <v>0.88200000000000001</v>
      </c>
      <c r="BC249" s="5">
        <v>6.2</v>
      </c>
      <c r="BD249" s="5">
        <v>135.6</v>
      </c>
      <c r="BE249" s="5">
        <v>58</v>
      </c>
      <c r="BF249" s="11">
        <v>17.325363368065915</v>
      </c>
      <c r="BG249" s="11">
        <v>34.589682758364702</v>
      </c>
      <c r="BH249" s="11">
        <v>48.315335966483723</v>
      </c>
      <c r="BI249" s="11">
        <v>59.842386206111669</v>
      </c>
      <c r="BJ249" s="11">
        <v>69.865637998630348</v>
      </c>
      <c r="BK249" s="11">
        <v>78.785643197895084</v>
      </c>
      <c r="BL249" s="11">
        <v>86.855764477146295</v>
      </c>
      <c r="BM249" s="11">
        <v>94.247486738257081</v>
      </c>
      <c r="BN249" s="11">
        <v>101.08289118711511</v>
      </c>
      <c r="BO249" s="11"/>
      <c r="BP249" s="11"/>
      <c r="BQ249" s="11"/>
      <c r="BR249" s="11"/>
      <c r="BS249" s="11"/>
      <c r="BT249" s="11"/>
      <c r="BU249" s="5">
        <v>100.42</v>
      </c>
    </row>
    <row r="250" spans="1:73" x14ac:dyDescent="0.25">
      <c r="A250" s="5" t="s">
        <v>315</v>
      </c>
      <c r="B250" s="5" t="s">
        <v>218</v>
      </c>
      <c r="C250" s="5" t="s">
        <v>219</v>
      </c>
      <c r="D250" s="5" t="s">
        <v>24</v>
      </c>
      <c r="E250" s="5" t="s">
        <v>39</v>
      </c>
      <c r="F250" s="5" t="s">
        <v>30</v>
      </c>
      <c r="G250" s="5" t="s">
        <v>27</v>
      </c>
      <c r="H250" s="5" t="s">
        <v>33</v>
      </c>
      <c r="I250" s="6">
        <v>2.5992299999999999</v>
      </c>
      <c r="J250" s="6">
        <v>0.27032</v>
      </c>
      <c r="K250" s="6">
        <v>-1.24E-3</v>
      </c>
      <c r="L250" s="6"/>
      <c r="M250" s="6"/>
      <c r="N250" s="5">
        <v>3.23</v>
      </c>
      <c r="O250" s="5">
        <v>15.33</v>
      </c>
      <c r="P250" s="5">
        <v>0.11297</v>
      </c>
      <c r="Q250" s="5">
        <v>36</v>
      </c>
      <c r="R250" s="5">
        <v>0.86499999999999999</v>
      </c>
      <c r="S250" s="5">
        <v>2.8</v>
      </c>
      <c r="T250" s="5">
        <v>21.8</v>
      </c>
      <c r="U250" s="5">
        <v>33</v>
      </c>
      <c r="V250">
        <f t="shared" si="24"/>
        <v>5.8522571356968962</v>
      </c>
      <c r="W250">
        <f t="shared" si="24"/>
        <v>7.9996404680940953</v>
      </c>
      <c r="X250">
        <f t="shared" si="24"/>
        <v>9.4107354379512955</v>
      </c>
      <c r="Y250">
        <f t="shared" si="24"/>
        <v>10.290689257268495</v>
      </c>
      <c r="Z250">
        <f t="shared" si="24"/>
        <v>10.805291538045697</v>
      </c>
      <c r="AA250">
        <f t="shared" si="24"/>
        <v>11.080974292282896</v>
      </c>
      <c r="AB250">
        <f t="shared" si="24"/>
        <v>11.204811931980094</v>
      </c>
      <c r="AC250">
        <f t="shared" si="24"/>
        <v>11.224521269137295</v>
      </c>
      <c r="AD250" t="e">
        <f t="shared" si="24"/>
        <v>#VALUE!</v>
      </c>
      <c r="AE250" t="str">
        <f t="shared" si="24"/>
        <v/>
      </c>
      <c r="AF250" t="str">
        <f t="shared" si="24"/>
        <v/>
      </c>
      <c r="AG250" t="str">
        <f t="shared" si="24"/>
        <v/>
      </c>
      <c r="AH250" t="str">
        <f t="shared" si="24"/>
        <v/>
      </c>
      <c r="AI250" t="str">
        <f t="shared" si="24"/>
        <v/>
      </c>
      <c r="AJ250" t="str">
        <f t="shared" si="24"/>
        <v/>
      </c>
      <c r="AK250" s="5" t="s">
        <v>315</v>
      </c>
      <c r="AL250" s="5" t="s">
        <v>218</v>
      </c>
      <c r="AM250" s="5" t="s">
        <v>219</v>
      </c>
      <c r="AN250" s="5" t="s">
        <v>25</v>
      </c>
      <c r="AO250" s="5" t="s">
        <v>24</v>
      </c>
      <c r="AP250" s="5" t="s">
        <v>35</v>
      </c>
      <c r="AQ250" s="5" t="s">
        <v>71</v>
      </c>
      <c r="AR250" s="5" t="s">
        <v>33</v>
      </c>
      <c r="AS250" s="6">
        <v>0.59486000000000006</v>
      </c>
      <c r="AT250" s="6">
        <v>1.7738499999999999</v>
      </c>
      <c r="AU250" s="6">
        <v>-1.15E-2</v>
      </c>
      <c r="AV250" s="6"/>
      <c r="AW250" s="6"/>
      <c r="AX250" s="5">
        <v>2.36</v>
      </c>
      <c r="AY250" s="5">
        <v>69.02</v>
      </c>
      <c r="AZ250" s="5">
        <v>9.4589999999999994E-2</v>
      </c>
      <c r="BA250" s="5">
        <v>37</v>
      </c>
      <c r="BB250" s="5">
        <v>0.94</v>
      </c>
      <c r="BC250" s="5">
        <v>2</v>
      </c>
      <c r="BD250" s="5">
        <v>94.6</v>
      </c>
      <c r="BE250" s="5">
        <v>34</v>
      </c>
      <c r="BF250" s="11">
        <v>17.18336</v>
      </c>
      <c r="BG250" s="11">
        <v>31.471859999999992</v>
      </c>
      <c r="BH250" s="11">
        <v>43.460359999999994</v>
      </c>
      <c r="BI250" s="11">
        <v>53.148859999999992</v>
      </c>
      <c r="BJ250" s="11">
        <v>60.537359999999993</v>
      </c>
      <c r="BK250" s="11">
        <v>65.625859999999989</v>
      </c>
      <c r="BL250" s="11">
        <v>68.414359999999988</v>
      </c>
      <c r="BM250" s="11">
        <v>68.902860000000004</v>
      </c>
      <c r="BN250" s="11" t="s">
        <v>429</v>
      </c>
      <c r="BO250" s="11"/>
      <c r="BP250" s="11"/>
      <c r="BQ250" s="11"/>
      <c r="BR250" s="11"/>
      <c r="BS250" s="11"/>
      <c r="BT250" s="11"/>
      <c r="BU250" s="5">
        <v>69.02</v>
      </c>
    </row>
    <row r="251" spans="1:73" x14ac:dyDescent="0.25">
      <c r="A251" s="5" t="s">
        <v>115</v>
      </c>
      <c r="B251" s="5" t="s">
        <v>41</v>
      </c>
      <c r="C251" s="5" t="s">
        <v>42</v>
      </c>
      <c r="D251" s="5" t="s">
        <v>24</v>
      </c>
      <c r="E251" s="5" t="s">
        <v>39</v>
      </c>
      <c r="F251" s="5" t="s">
        <v>30</v>
      </c>
      <c r="G251" s="5" t="s">
        <v>27</v>
      </c>
      <c r="H251" s="5" t="s">
        <v>33</v>
      </c>
      <c r="I251" s="6">
        <v>2.96218</v>
      </c>
      <c r="J251" s="6">
        <v>0.22697999999999999</v>
      </c>
      <c r="K251" s="6">
        <v>-6.8000000000000005E-4</v>
      </c>
      <c r="L251" s="6"/>
      <c r="M251" s="6"/>
      <c r="N251" s="5">
        <v>3.48</v>
      </c>
      <c r="O251" s="5">
        <v>21.84</v>
      </c>
      <c r="P251" s="5">
        <v>5.9060000000000001E-2</v>
      </c>
      <c r="Q251" s="5">
        <v>57</v>
      </c>
      <c r="R251" s="5">
        <v>0.91800000000000004</v>
      </c>
      <c r="S251" s="5">
        <v>3.5</v>
      </c>
      <c r="T251" s="5">
        <v>20</v>
      </c>
      <c r="U251" s="5">
        <v>54</v>
      </c>
      <c r="V251">
        <f t="shared" si="24"/>
        <v>8.5590469767754094</v>
      </c>
      <c r="W251">
        <f t="shared" si="24"/>
        <v>12.020570580299248</v>
      </c>
      <c r="X251">
        <f t="shared" si="24"/>
        <v>14.452601986815088</v>
      </c>
      <c r="Y251">
        <f t="shared" si="24"/>
        <v>16.207908025058927</v>
      </c>
      <c r="Z251">
        <f t="shared" si="24"/>
        <v>17.562491841526771</v>
      </c>
      <c r="AA251">
        <f t="shared" si="24"/>
        <v>18.742253252474605</v>
      </c>
      <c r="AB251">
        <f t="shared" si="24"/>
        <v>19.937115335918445</v>
      </c>
      <c r="AC251">
        <f t="shared" si="24"/>
        <v>21.302617263634282</v>
      </c>
      <c r="AD251">
        <f t="shared" si="24"/>
        <v>22.948973373158125</v>
      </c>
      <c r="AE251">
        <f t="shared" si="24"/>
        <v>24.917598479785976</v>
      </c>
      <c r="AF251">
        <f t="shared" si="24"/>
        <v>27.145099428573815</v>
      </c>
      <c r="AG251">
        <f t="shared" si="24"/>
        <v>29.414732886337646</v>
      </c>
      <c r="AH251" t="str">
        <f t="shared" si="24"/>
        <v/>
      </c>
      <c r="AI251" t="str">
        <f t="shared" si="24"/>
        <v/>
      </c>
      <c r="AJ251" t="str">
        <f t="shared" si="24"/>
        <v/>
      </c>
      <c r="AK251" s="5" t="s">
        <v>115</v>
      </c>
      <c r="AL251" s="5" t="s">
        <v>41</v>
      </c>
      <c r="AM251" s="5" t="s">
        <v>42</v>
      </c>
      <c r="AN251" s="5" t="s">
        <v>25</v>
      </c>
      <c r="AO251" s="5" t="s">
        <v>24</v>
      </c>
      <c r="AP251" s="5" t="s">
        <v>35</v>
      </c>
      <c r="AQ251" s="5" t="s">
        <v>44</v>
      </c>
      <c r="AR251" s="5" t="s">
        <v>43</v>
      </c>
      <c r="AS251" s="6">
        <v>2.2768199999999998</v>
      </c>
      <c r="AT251" s="6">
        <v>2.1215799999999998</v>
      </c>
      <c r="AU251" s="6">
        <v>-2.7009999999999999E-2</v>
      </c>
      <c r="AV251" s="6">
        <v>1.6000000000000001E-4</v>
      </c>
      <c r="AW251" s="6"/>
      <c r="AX251" s="5">
        <v>2.2799999999999998</v>
      </c>
      <c r="AY251" s="5">
        <v>160.68</v>
      </c>
      <c r="AZ251" s="5">
        <v>1.15781</v>
      </c>
      <c r="BA251" s="5">
        <v>57</v>
      </c>
      <c r="BB251" s="5">
        <v>0.97799999999999998</v>
      </c>
      <c r="BC251" s="5">
        <v>2.2999999999999998</v>
      </c>
      <c r="BD251" s="5">
        <v>104.3</v>
      </c>
      <c r="BE251" s="5">
        <v>53</v>
      </c>
      <c r="BF251" s="10">
        <v>20.951619999999998</v>
      </c>
      <c r="BG251" s="10">
        <v>35.184419999999996</v>
      </c>
      <c r="BH251" s="10">
        <v>45.935219999999994</v>
      </c>
      <c r="BI251" s="10">
        <v>54.164019999999994</v>
      </c>
      <c r="BJ251" s="10">
        <v>60.830820000000003</v>
      </c>
      <c r="BK251" s="10">
        <v>66.895619999999965</v>
      </c>
      <c r="BL251" s="10">
        <v>73.318419999999975</v>
      </c>
      <c r="BM251" s="10">
        <v>81.059219999999968</v>
      </c>
      <c r="BN251" s="10">
        <v>91.078019999999981</v>
      </c>
      <c r="BO251" s="10">
        <v>104.33482000000001</v>
      </c>
      <c r="BP251" s="10">
        <v>121.78962000000001</v>
      </c>
      <c r="BQ251" s="10">
        <v>144.40241999999995</v>
      </c>
      <c r="BR251" s="10"/>
      <c r="BS251" s="10"/>
      <c r="BT251" s="10"/>
      <c r="BU251" s="5">
        <v>160.68</v>
      </c>
    </row>
    <row r="252" spans="1:73" x14ac:dyDescent="0.25">
      <c r="A252" s="5" t="s">
        <v>254</v>
      </c>
      <c r="B252" s="5" t="s">
        <v>41</v>
      </c>
      <c r="C252" s="5" t="s">
        <v>42</v>
      </c>
      <c r="D252" s="5" t="s">
        <v>24</v>
      </c>
      <c r="E252" s="5" t="s">
        <v>39</v>
      </c>
      <c r="F252" s="5" t="s">
        <v>30</v>
      </c>
      <c r="G252" s="5" t="s">
        <v>40</v>
      </c>
      <c r="H252" s="5" t="s">
        <v>33</v>
      </c>
      <c r="I252" s="6">
        <v>2.5405600000000002</v>
      </c>
      <c r="J252" s="6">
        <v>0.21062</v>
      </c>
      <c r="K252" s="6">
        <v>-1.0200000000000001E-3</v>
      </c>
      <c r="L252" s="6"/>
      <c r="M252" s="6"/>
      <c r="N252" s="5">
        <v>3.13</v>
      </c>
      <c r="O252" s="5">
        <v>13.43</v>
      </c>
      <c r="P252" s="5">
        <v>0.41089999999999999</v>
      </c>
      <c r="Q252" s="5">
        <v>69</v>
      </c>
      <c r="R252" s="5">
        <v>0.79200000000000004</v>
      </c>
      <c r="S252" s="5">
        <v>2.5</v>
      </c>
      <c r="T252" s="5">
        <v>16.600000000000001</v>
      </c>
      <c r="U252" s="5">
        <v>66</v>
      </c>
      <c r="V252">
        <f t="shared" si="24"/>
        <v>8.164180916873498</v>
      </c>
      <c r="W252">
        <f t="shared" si="24"/>
        <v>12.280987357958217</v>
      </c>
      <c r="X252">
        <f t="shared" si="24"/>
        <v>16.677638341431738</v>
      </c>
      <c r="Y252">
        <f t="shared" si="24"/>
        <v>21.326217090718057</v>
      </c>
      <c r="Z252">
        <f t="shared" si="24"/>
        <v>26.196423848121174</v>
      </c>
      <c r="AA252">
        <f t="shared" si="24"/>
        <v>31.255575874825098</v>
      </c>
      <c r="AB252">
        <f t="shared" si="24"/>
        <v>36.468607450893813</v>
      </c>
      <c r="AC252">
        <f t="shared" si="24"/>
        <v>41.798069875271338</v>
      </c>
      <c r="AD252">
        <f t="shared" si="24"/>
        <v>47.20413146578165</v>
      </c>
      <c r="AE252">
        <f t="shared" si="24"/>
        <v>52.644577559128777</v>
      </c>
      <c r="AF252">
        <f t="shared" si="24"/>
        <v>58.07481051089669</v>
      </c>
      <c r="AG252" t="str">
        <f t="shared" si="24"/>
        <v/>
      </c>
      <c r="AH252" t="str">
        <f t="shared" si="24"/>
        <v/>
      </c>
      <c r="AI252" t="str">
        <f t="shared" si="24"/>
        <v/>
      </c>
      <c r="AJ252" t="str">
        <f t="shared" si="24"/>
        <v/>
      </c>
      <c r="AK252" s="5" t="s">
        <v>254</v>
      </c>
      <c r="AL252" s="5" t="s">
        <v>41</v>
      </c>
      <c r="AM252" s="5" t="s">
        <v>42</v>
      </c>
      <c r="AN252" s="5" t="s">
        <v>25</v>
      </c>
      <c r="AO252" s="5" t="s">
        <v>24</v>
      </c>
      <c r="AP252" s="5" t="s">
        <v>35</v>
      </c>
      <c r="AQ252" s="5" t="s">
        <v>44</v>
      </c>
      <c r="AR252" s="5" t="s">
        <v>33</v>
      </c>
      <c r="AS252" s="6">
        <v>2.84131</v>
      </c>
      <c r="AT252" s="6">
        <v>0.57501999999999998</v>
      </c>
      <c r="AU252" s="6">
        <v>3.1199999999999999E-3</v>
      </c>
      <c r="AV252" s="6"/>
      <c r="AW252" s="6"/>
      <c r="AX252" s="5">
        <v>2.84</v>
      </c>
      <c r="AY252" s="5">
        <v>103.88</v>
      </c>
      <c r="AZ252" s="5">
        <v>1.2480199999999999</v>
      </c>
      <c r="BA252" s="5">
        <v>70</v>
      </c>
      <c r="BB252" s="5">
        <v>0.97</v>
      </c>
      <c r="BC252" s="5">
        <v>2.9</v>
      </c>
      <c r="BD252" s="5">
        <v>112.3</v>
      </c>
      <c r="BE252" s="5">
        <v>67</v>
      </c>
      <c r="BF252" s="11">
        <v>8.9035099999999989</v>
      </c>
      <c r="BG252" s="11">
        <v>15.589709999999998</v>
      </c>
      <c r="BH252" s="11">
        <v>22.899909999999998</v>
      </c>
      <c r="BI252" s="11">
        <v>30.834109999999999</v>
      </c>
      <c r="BJ252" s="11">
        <v>39.392309999999995</v>
      </c>
      <c r="BK252" s="11">
        <v>48.574509999999997</v>
      </c>
      <c r="BL252" s="11">
        <v>58.380709999999993</v>
      </c>
      <c r="BM252" s="11">
        <v>68.810909999999993</v>
      </c>
      <c r="BN252" s="11">
        <v>79.865109999999987</v>
      </c>
      <c r="BO252" s="11">
        <v>91.543309999999991</v>
      </c>
      <c r="BP252" s="11">
        <v>103.84550999999999</v>
      </c>
      <c r="BQ252" s="11"/>
      <c r="BR252" s="11"/>
      <c r="BS252" s="11"/>
      <c r="BT252" s="11"/>
      <c r="BU252" s="5">
        <v>103.88</v>
      </c>
    </row>
    <row r="253" spans="1:73" x14ac:dyDescent="0.25">
      <c r="A253" t="s">
        <v>315</v>
      </c>
      <c r="B253" t="s">
        <v>41</v>
      </c>
      <c r="C253" t="s">
        <v>42</v>
      </c>
      <c r="D253" t="s">
        <v>24</v>
      </c>
      <c r="E253" t="s">
        <v>39</v>
      </c>
      <c r="F253" t="s">
        <v>30</v>
      </c>
      <c r="G253" t="s">
        <v>27</v>
      </c>
      <c r="H253" t="s">
        <v>33</v>
      </c>
      <c r="I253" s="4">
        <v>2.0156000000000001</v>
      </c>
      <c r="J253" s="4">
        <v>0.28138000000000002</v>
      </c>
      <c r="K253" s="4">
        <v>-1.06E-3</v>
      </c>
      <c r="N253">
        <v>2.84</v>
      </c>
      <c r="O253">
        <v>20.68</v>
      </c>
      <c r="P253">
        <v>0.16536000000000001</v>
      </c>
      <c r="Q253">
        <v>61</v>
      </c>
      <c r="R253">
        <v>0.86399999999999999</v>
      </c>
      <c r="S253">
        <v>3</v>
      </c>
      <c r="T253">
        <v>30</v>
      </c>
      <c r="U253">
        <v>58</v>
      </c>
      <c r="V253">
        <f t="shared" si="24"/>
        <v>8.3445560548096012</v>
      </c>
      <c r="W253">
        <f t="shared" si="24"/>
        <v>12.710209754859999</v>
      </c>
      <c r="X253">
        <f t="shared" si="24"/>
        <v>16.191107401193598</v>
      </c>
      <c r="Y253">
        <f t="shared" si="24"/>
        <v>18.919340749650399</v>
      </c>
      <c r="Z253">
        <f t="shared" si="24"/>
        <v>21.0159198920704</v>
      </c>
      <c r="AA253">
        <f t="shared" si="24"/>
        <v>22.590773256293602</v>
      </c>
      <c r="AB253">
        <f t="shared" si="24"/>
        <v>23.742747606159995</v>
      </c>
      <c r="AC253">
        <f t="shared" si="24"/>
        <v>24.559608041509598</v>
      </c>
      <c r="AD253">
        <f t="shared" si="24"/>
        <v>25.118037998182402</v>
      </c>
      <c r="AE253">
        <f t="shared" si="24"/>
        <v>25.483639248018399</v>
      </c>
      <c r="AF253">
        <f t="shared" si="24"/>
        <v>25.710931898857606</v>
      </c>
      <c r="AG253" t="str">
        <f t="shared" si="24"/>
        <v/>
      </c>
      <c r="AH253" t="str">
        <f t="shared" si="24"/>
        <v/>
      </c>
      <c r="AI253" t="str">
        <f t="shared" si="24"/>
        <v/>
      </c>
      <c r="AJ253" t="str">
        <f t="shared" si="24"/>
        <v/>
      </c>
      <c r="AK253" t="s">
        <v>315</v>
      </c>
      <c r="AL253" t="s">
        <v>41</v>
      </c>
      <c r="AM253" t="s">
        <v>42</v>
      </c>
      <c r="AN253" t="s">
        <v>25</v>
      </c>
      <c r="AO253" t="s">
        <v>24</v>
      </c>
      <c r="AP253" t="s">
        <v>35</v>
      </c>
      <c r="AQ253" t="s">
        <v>71</v>
      </c>
      <c r="AR253" t="s">
        <v>33</v>
      </c>
      <c r="AS253" s="4">
        <v>2.9586000000000001</v>
      </c>
      <c r="AT253" s="4">
        <v>1.9034199999999999</v>
      </c>
      <c r="AU253" s="4">
        <v>-6.6E-3</v>
      </c>
      <c r="AV253" s="4"/>
      <c r="AW253" s="4"/>
      <c r="AX253">
        <v>2.96</v>
      </c>
      <c r="AY253">
        <v>133.79</v>
      </c>
      <c r="AZ253">
        <v>0.16782</v>
      </c>
      <c r="BA253">
        <v>61</v>
      </c>
      <c r="BB253">
        <v>0.93700000000000006</v>
      </c>
      <c r="BC253">
        <v>3.1</v>
      </c>
      <c r="BD253">
        <v>135.80000000000001</v>
      </c>
      <c r="BE253">
        <v>58</v>
      </c>
      <c r="BF253" s="11">
        <v>21.332799999999999</v>
      </c>
      <c r="BG253" s="11">
        <v>38.386999999999993</v>
      </c>
      <c r="BH253" s="11">
        <v>54.121199999999995</v>
      </c>
      <c r="BI253" s="11">
        <v>68.535399999999996</v>
      </c>
      <c r="BJ253" s="11">
        <v>81.629599999999996</v>
      </c>
      <c r="BK253" s="11">
        <v>93.40379999999999</v>
      </c>
      <c r="BL253" s="11">
        <v>103.85799999999998</v>
      </c>
      <c r="BM253" s="11">
        <v>112.99219999999997</v>
      </c>
      <c r="BN253" s="11">
        <v>120.80639999999997</v>
      </c>
      <c r="BO253" s="11">
        <v>127.30059999999997</v>
      </c>
      <c r="BP253" s="11">
        <v>132.47479999999996</v>
      </c>
      <c r="BQ253" s="11"/>
      <c r="BR253" s="11"/>
      <c r="BS253" s="11"/>
      <c r="BT253" s="11"/>
      <c r="BU253">
        <v>133.79</v>
      </c>
    </row>
    <row r="254" spans="1:73" x14ac:dyDescent="0.25">
      <c r="A254" t="s">
        <v>371</v>
      </c>
      <c r="B254" t="s">
        <v>384</v>
      </c>
      <c r="C254" t="s">
        <v>385</v>
      </c>
      <c r="D254" t="s">
        <v>24</v>
      </c>
      <c r="E254" t="s">
        <v>39</v>
      </c>
      <c r="F254" t="s">
        <v>30</v>
      </c>
      <c r="G254">
        <v>1</v>
      </c>
      <c r="H254" t="s">
        <v>33</v>
      </c>
      <c r="I254" s="4">
        <v>1.56959</v>
      </c>
      <c r="J254" s="4">
        <v>0.64070000000000005</v>
      </c>
      <c r="K254" s="4">
        <v>-3.8999999999999998E-3</v>
      </c>
      <c r="N254">
        <v>1.57</v>
      </c>
      <c r="O254">
        <v>25.02</v>
      </c>
      <c r="S254">
        <v>1.6</v>
      </c>
      <c r="T254">
        <v>25</v>
      </c>
      <c r="V254" t="str">
        <f t="shared" si="24"/>
        <v/>
      </c>
      <c r="W254" t="str">
        <f t="shared" si="24"/>
        <v/>
      </c>
      <c r="X254" t="str">
        <f t="shared" si="24"/>
        <v/>
      </c>
      <c r="Y254" t="str">
        <f t="shared" si="24"/>
        <v/>
      </c>
      <c r="Z254" t="str">
        <f t="shared" si="24"/>
        <v/>
      </c>
      <c r="AA254" t="str">
        <f t="shared" si="24"/>
        <v/>
      </c>
      <c r="AB254" t="str">
        <f t="shared" si="24"/>
        <v/>
      </c>
      <c r="AC254" t="str">
        <f t="shared" si="24"/>
        <v/>
      </c>
      <c r="AD254" t="str">
        <f t="shared" si="24"/>
        <v/>
      </c>
      <c r="AE254" t="str">
        <f t="shared" si="24"/>
        <v/>
      </c>
      <c r="AF254" t="str">
        <f t="shared" si="24"/>
        <v/>
      </c>
      <c r="AG254" t="str">
        <f t="shared" si="24"/>
        <v/>
      </c>
      <c r="AH254" t="str">
        <f t="shared" si="24"/>
        <v/>
      </c>
      <c r="AI254" t="str">
        <f t="shared" si="24"/>
        <v/>
      </c>
      <c r="AJ254" t="str">
        <f t="shared" si="24"/>
        <v/>
      </c>
    </row>
    <row r="255" spans="1:73" x14ac:dyDescent="0.25">
      <c r="A255" s="5" t="s">
        <v>92</v>
      </c>
      <c r="B255" s="5" t="s">
        <v>99</v>
      </c>
      <c r="C255" s="5" t="s">
        <v>100</v>
      </c>
      <c r="D255" s="5" t="s">
        <v>24</v>
      </c>
      <c r="E255" s="5" t="s">
        <v>39</v>
      </c>
      <c r="F255" s="5" t="s">
        <v>30</v>
      </c>
      <c r="G255" s="5">
        <v>1</v>
      </c>
      <c r="H255" s="5" t="s">
        <v>33</v>
      </c>
      <c r="I255" s="6">
        <v>2.25488</v>
      </c>
      <c r="J255" s="6">
        <v>0.31929000000000002</v>
      </c>
      <c r="K255" s="6">
        <v>-4.4200000000000003E-3</v>
      </c>
      <c r="L255" s="6"/>
      <c r="M255" s="6"/>
      <c r="N255" s="5">
        <v>2.72</v>
      </c>
      <c r="O255" s="5">
        <v>8.01</v>
      </c>
      <c r="P255" s="5">
        <v>2.29861</v>
      </c>
      <c r="Q255" s="5">
        <v>33</v>
      </c>
      <c r="R255" s="5">
        <v>0.314</v>
      </c>
      <c r="S255" s="5">
        <v>2.5</v>
      </c>
      <c r="T255" s="5">
        <v>10</v>
      </c>
      <c r="U255" s="5">
        <v>30</v>
      </c>
      <c r="V255">
        <f t="shared" si="24"/>
        <v>4.988866707002102</v>
      </c>
      <c r="W255">
        <f t="shared" si="24"/>
        <v>5.949177995075221</v>
      </c>
      <c r="X255">
        <f t="shared" si="24"/>
        <v>6.2863296930351993</v>
      </c>
      <c r="Y255">
        <f t="shared" si="24"/>
        <v>6.3674774762200572</v>
      </c>
      <c r="Z255">
        <f t="shared" si="24"/>
        <v>6.316530159244766</v>
      </c>
      <c r="AA255" t="str">
        <f t="shared" si="24"/>
        <v/>
      </c>
      <c r="AB255" t="str">
        <f t="shared" si="24"/>
        <v/>
      </c>
      <c r="AC255" t="str">
        <f t="shared" si="24"/>
        <v/>
      </c>
      <c r="AD255" t="str">
        <f t="shared" si="24"/>
        <v/>
      </c>
      <c r="AE255" t="str">
        <f t="shared" si="24"/>
        <v/>
      </c>
      <c r="AF255" t="str">
        <f t="shared" si="24"/>
        <v/>
      </c>
      <c r="AG255" t="str">
        <f t="shared" si="24"/>
        <v/>
      </c>
      <c r="AH255" t="str">
        <f t="shared" si="24"/>
        <v/>
      </c>
      <c r="AI255" t="str">
        <f t="shared" si="24"/>
        <v/>
      </c>
      <c r="AJ255" t="str">
        <f t="shared" si="24"/>
        <v/>
      </c>
      <c r="AK255" s="5" t="s">
        <v>92</v>
      </c>
      <c r="AL255" s="5" t="s">
        <v>99</v>
      </c>
      <c r="AM255" s="5" t="s">
        <v>100</v>
      </c>
      <c r="AN255" s="5" t="s">
        <v>25</v>
      </c>
      <c r="AO255" s="5" t="s">
        <v>24</v>
      </c>
      <c r="AP255" s="5" t="s">
        <v>35</v>
      </c>
      <c r="AQ255" s="5">
        <v>1</v>
      </c>
      <c r="AR255" s="5" t="s">
        <v>31</v>
      </c>
      <c r="AS255" s="6">
        <v>0.96777999999999997</v>
      </c>
      <c r="AT255" s="6">
        <v>1.85836</v>
      </c>
      <c r="AU255" s="6">
        <v>8.7669999999999998E-2</v>
      </c>
      <c r="AV255" s="6"/>
      <c r="AW255" s="6"/>
      <c r="AX255" s="5">
        <v>1.49</v>
      </c>
      <c r="AY255" s="5">
        <v>34.53</v>
      </c>
      <c r="AZ255" s="5">
        <v>0.29609000000000002</v>
      </c>
      <c r="BA255" s="5">
        <v>34</v>
      </c>
      <c r="BB255" s="5">
        <v>0.66500000000000004</v>
      </c>
      <c r="BC255" s="5">
        <v>3.8</v>
      </c>
      <c r="BD255" s="5">
        <v>47.5</v>
      </c>
      <c r="BE255" s="5">
        <v>32</v>
      </c>
      <c r="BF255" s="11">
        <v>12.842476464794265</v>
      </c>
      <c r="BG255" s="11">
        <v>20.774930320081413</v>
      </c>
      <c r="BH255" s="11">
        <v>26.218030861418356</v>
      </c>
      <c r="BI255" s="11">
        <v>30.431927625823398</v>
      </c>
      <c r="BJ255" s="11">
        <v>33.899221943631872</v>
      </c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5">
        <v>34.53</v>
      </c>
    </row>
    <row r="256" spans="1:73" x14ac:dyDescent="0.25">
      <c r="A256" t="s">
        <v>278</v>
      </c>
      <c r="B256" t="s">
        <v>285</v>
      </c>
      <c r="C256" t="s">
        <v>286</v>
      </c>
      <c r="D256" t="s">
        <v>24</v>
      </c>
      <c r="E256" t="s">
        <v>39</v>
      </c>
      <c r="F256" t="s">
        <v>30</v>
      </c>
      <c r="G256" t="s">
        <v>40</v>
      </c>
      <c r="H256" t="s">
        <v>33</v>
      </c>
      <c r="I256" s="4">
        <v>1.88852</v>
      </c>
      <c r="J256" s="4">
        <v>0.33423000000000003</v>
      </c>
      <c r="K256" s="4">
        <v>-2.5200000000000001E-3</v>
      </c>
      <c r="N256">
        <v>2.5099999999999998</v>
      </c>
      <c r="O256">
        <v>10.99</v>
      </c>
      <c r="P256">
        <v>0.25145000000000001</v>
      </c>
      <c r="Q256">
        <v>74</v>
      </c>
      <c r="R256">
        <v>0.89800000000000002</v>
      </c>
      <c r="S256">
        <v>2</v>
      </c>
      <c r="T256">
        <v>13</v>
      </c>
      <c r="U256">
        <v>71</v>
      </c>
      <c r="V256">
        <f t="shared" si="24"/>
        <v>4.3544470897925276</v>
      </c>
      <c r="W256">
        <f t="shared" si="24"/>
        <v>6.5229697554161277</v>
      </c>
      <c r="X256">
        <f t="shared" si="24"/>
        <v>8.0141352428389272</v>
      </c>
      <c r="Y256">
        <f t="shared" si="24"/>
        <v>8.7741507420449274</v>
      </c>
      <c r="Z256">
        <f t="shared" si="24"/>
        <v>8.9362653425381282</v>
      </c>
      <c r="AA256" t="str">
        <f t="shared" si="24"/>
        <v/>
      </c>
      <c r="AB256" t="str">
        <f t="shared" si="24"/>
        <v/>
      </c>
      <c r="AC256" t="str">
        <f t="shared" si="24"/>
        <v/>
      </c>
      <c r="AD256" t="str">
        <f t="shared" si="24"/>
        <v/>
      </c>
      <c r="AE256" t="str">
        <f t="shared" si="24"/>
        <v/>
      </c>
      <c r="AF256" t="str">
        <f t="shared" si="24"/>
        <v/>
      </c>
      <c r="AG256" t="str">
        <f t="shared" si="24"/>
        <v/>
      </c>
      <c r="AH256" t="str">
        <f t="shared" si="24"/>
        <v/>
      </c>
      <c r="AI256" t="str">
        <f t="shared" si="24"/>
        <v/>
      </c>
      <c r="AJ256" t="str">
        <f t="shared" si="24"/>
        <v/>
      </c>
      <c r="AK256" t="s">
        <v>278</v>
      </c>
      <c r="AL256" t="s">
        <v>285</v>
      </c>
      <c r="AM256" t="s">
        <v>286</v>
      </c>
      <c r="AN256" t="s">
        <v>25</v>
      </c>
      <c r="AO256" t="s">
        <v>24</v>
      </c>
      <c r="AP256" t="s">
        <v>35</v>
      </c>
      <c r="AQ256" t="s">
        <v>71</v>
      </c>
      <c r="AR256" t="s">
        <v>43</v>
      </c>
      <c r="AS256" s="4">
        <v>0.20544000000000001</v>
      </c>
      <c r="AT256" s="4">
        <v>0.81745000000000001</v>
      </c>
      <c r="AU256" s="4">
        <v>1.5939999999999999E-2</v>
      </c>
      <c r="AV256" s="4">
        <v>-3.4000000000000002E-4</v>
      </c>
      <c r="AW256" s="4"/>
      <c r="AX256">
        <v>1.9</v>
      </c>
      <c r="AY256">
        <v>38.229999999999997</v>
      </c>
      <c r="AZ256">
        <v>4.0750000000000001E-2</v>
      </c>
      <c r="BA256">
        <v>74</v>
      </c>
      <c r="BB256">
        <v>0.94699999999999995</v>
      </c>
      <c r="BC256">
        <v>0.9</v>
      </c>
      <c r="BD256">
        <v>52</v>
      </c>
      <c r="BE256">
        <v>70</v>
      </c>
      <c r="BF256" s="10">
        <v>9.6339399999999991</v>
      </c>
      <c r="BG256" s="10">
        <v>20.210439999999998</v>
      </c>
      <c r="BH256" s="10">
        <v>29.894939999999998</v>
      </c>
      <c r="BI256" s="10">
        <v>36.647440000000003</v>
      </c>
      <c r="BJ256" s="10">
        <v>38.427940000000007</v>
      </c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>
        <v>38.229999999999997</v>
      </c>
    </row>
    <row r="257" spans="1:73" x14ac:dyDescent="0.25">
      <c r="A257" s="5" t="s">
        <v>322</v>
      </c>
      <c r="B257" s="5" t="s">
        <v>327</v>
      </c>
      <c r="C257" s="5" t="s">
        <v>328</v>
      </c>
      <c r="D257" s="5" t="s">
        <v>24</v>
      </c>
      <c r="E257" s="5" t="s">
        <v>39</v>
      </c>
      <c r="F257" s="5" t="s">
        <v>30</v>
      </c>
      <c r="G257" s="5" t="s">
        <v>27</v>
      </c>
      <c r="H257" s="5" t="s">
        <v>33</v>
      </c>
      <c r="I257" s="6">
        <v>2.1936200000000001</v>
      </c>
      <c r="J257" s="6">
        <v>0.26965</v>
      </c>
      <c r="K257" s="6">
        <v>-2.2599999999999999E-3</v>
      </c>
      <c r="L257" s="6"/>
      <c r="M257" s="6"/>
      <c r="N257" s="5">
        <v>2.54</v>
      </c>
      <c r="O257" s="5">
        <v>10.19</v>
      </c>
      <c r="P257" s="5">
        <v>4.4499999999999998E-2</v>
      </c>
      <c r="Q257" s="5">
        <v>30</v>
      </c>
      <c r="R257" s="5">
        <v>0.91200000000000003</v>
      </c>
      <c r="S257" s="5">
        <v>2.5</v>
      </c>
      <c r="T257" s="5">
        <v>11</v>
      </c>
      <c r="U257" s="5">
        <v>27</v>
      </c>
      <c r="V257">
        <f t="shared" si="24"/>
        <v>5.803029276541614</v>
      </c>
      <c r="W257">
        <f t="shared" si="24"/>
        <v>7.9978525553436155</v>
      </c>
      <c r="X257">
        <f t="shared" si="24"/>
        <v>9.4115331347584128</v>
      </c>
      <c r="Y257">
        <f t="shared" si="24"/>
        <v>10.266864852226014</v>
      </c>
      <c r="Z257">
        <f t="shared" si="24"/>
        <v>10.745398317026414</v>
      </c>
      <c r="AA257">
        <f t="shared" si="24"/>
        <v>10.987440910279616</v>
      </c>
      <c r="AB257">
        <f t="shared" si="24"/>
        <v>11.092056784945612</v>
      </c>
      <c r="AC257">
        <f t="shared" si="24"/>
        <v>11.117066865824414</v>
      </c>
      <c r="AD257" t="str">
        <f t="shared" si="24"/>
        <v/>
      </c>
      <c r="AE257" t="str">
        <f t="shared" si="24"/>
        <v/>
      </c>
      <c r="AF257" t="str">
        <f t="shared" si="24"/>
        <v/>
      </c>
      <c r="AG257" t="str">
        <f t="shared" si="24"/>
        <v/>
      </c>
      <c r="AH257" t="str">
        <f t="shared" si="24"/>
        <v/>
      </c>
      <c r="AI257" t="str">
        <f t="shared" si="24"/>
        <v/>
      </c>
      <c r="AJ257" t="str">
        <f t="shared" si="24"/>
        <v/>
      </c>
      <c r="AK257" s="5" t="s">
        <v>322</v>
      </c>
      <c r="AL257" s="5" t="s">
        <v>327</v>
      </c>
      <c r="AM257" s="5" t="s">
        <v>328</v>
      </c>
      <c r="AN257" s="5" t="s">
        <v>25</v>
      </c>
      <c r="AO257" s="5" t="s">
        <v>24</v>
      </c>
      <c r="AP257" s="5" t="s">
        <v>35</v>
      </c>
      <c r="AQ257" s="5" t="s">
        <v>44</v>
      </c>
      <c r="AR257" s="5" t="s">
        <v>33</v>
      </c>
      <c r="AS257" s="6">
        <v>1.30481</v>
      </c>
      <c r="AT257" s="6">
        <v>1.3781000000000001</v>
      </c>
      <c r="AU257" s="6">
        <v>-8.7200000000000003E-3</v>
      </c>
      <c r="AV257" s="6"/>
      <c r="AW257" s="6"/>
      <c r="AX257" s="5">
        <v>1.3</v>
      </c>
      <c r="AY257" s="5">
        <v>55.64</v>
      </c>
      <c r="AZ257" s="5">
        <v>1.9163300000000001</v>
      </c>
      <c r="BA257" s="5">
        <v>31</v>
      </c>
      <c r="BB257" s="5">
        <v>0.90200000000000002</v>
      </c>
      <c r="BC257" s="5">
        <v>2.1</v>
      </c>
      <c r="BD257" s="5">
        <v>55</v>
      </c>
      <c r="BE257" s="5">
        <v>28</v>
      </c>
      <c r="BF257" s="11">
        <v>14.21381</v>
      </c>
      <c r="BG257" s="11">
        <v>25.378810000000001</v>
      </c>
      <c r="BH257" s="11">
        <v>34.799810000000008</v>
      </c>
      <c r="BI257" s="11">
        <v>42.476810000000008</v>
      </c>
      <c r="BJ257" s="11">
        <v>48.409810000000007</v>
      </c>
      <c r="BK257" s="11">
        <v>52.598810000000014</v>
      </c>
      <c r="BL257" s="11">
        <v>55.043810000000015</v>
      </c>
      <c r="BM257" s="11">
        <v>55.744810000000008</v>
      </c>
      <c r="BN257" s="11"/>
      <c r="BO257" s="11"/>
      <c r="BP257" s="11"/>
      <c r="BQ257" s="11"/>
      <c r="BR257" s="11"/>
      <c r="BS257" s="11"/>
      <c r="BT257" s="11"/>
      <c r="BU257" s="5">
        <v>55.64</v>
      </c>
    </row>
    <row r="258" spans="1:73" x14ac:dyDescent="0.25">
      <c r="A258" s="5" t="s">
        <v>21</v>
      </c>
      <c r="B258" s="5" t="s">
        <v>45</v>
      </c>
      <c r="C258" s="5" t="s">
        <v>46</v>
      </c>
      <c r="D258" s="5" t="s">
        <v>24</v>
      </c>
      <c r="E258" s="5" t="s">
        <v>39</v>
      </c>
      <c r="F258" s="5" t="s">
        <v>30</v>
      </c>
      <c r="G258" s="5" t="s">
        <v>27</v>
      </c>
      <c r="H258" s="5" t="s">
        <v>33</v>
      </c>
      <c r="I258" s="6">
        <v>1.1555500000000001</v>
      </c>
      <c r="J258" s="6">
        <v>0.28023999999999999</v>
      </c>
      <c r="K258" s="6">
        <v>-2.66E-3</v>
      </c>
      <c r="L258" s="6"/>
      <c r="M258" s="6"/>
      <c r="N258" s="5">
        <v>1.63</v>
      </c>
      <c r="O258" s="5">
        <v>8.5399999999999991</v>
      </c>
      <c r="P258" s="5">
        <v>5.5989999999999998E-2</v>
      </c>
      <c r="Q258" s="5">
        <v>30</v>
      </c>
      <c r="R258" s="5">
        <v>0.83799999999999997</v>
      </c>
      <c r="S258" s="5">
        <v>1.5</v>
      </c>
      <c r="T258" s="5">
        <v>11</v>
      </c>
      <c r="U258" s="5">
        <v>27</v>
      </c>
      <c r="V258">
        <f t="shared" si="24"/>
        <v>4.4033950905450938</v>
      </c>
      <c r="W258">
        <f t="shared" si="24"/>
        <v>5.6118877794537347</v>
      </c>
      <c r="X258">
        <f t="shared" si="24"/>
        <v>5.1507196074355743</v>
      </c>
      <c r="Y258" t="str">
        <f t="shared" si="24"/>
        <v/>
      </c>
      <c r="Z258" t="str">
        <f t="shared" si="24"/>
        <v/>
      </c>
      <c r="AA258" t="str">
        <f t="shared" si="24"/>
        <v/>
      </c>
      <c r="AB258" t="str">
        <f t="shared" si="24"/>
        <v/>
      </c>
      <c r="AC258" t="str">
        <f t="shared" si="24"/>
        <v/>
      </c>
      <c r="AD258" t="str">
        <f t="shared" si="24"/>
        <v/>
      </c>
      <c r="AE258" t="str">
        <f t="shared" si="24"/>
        <v/>
      </c>
      <c r="AF258" t="str">
        <f t="shared" si="24"/>
        <v/>
      </c>
      <c r="AG258" t="str">
        <f t="shared" si="24"/>
        <v/>
      </c>
      <c r="AH258" t="str">
        <f t="shared" si="24"/>
        <v/>
      </c>
      <c r="AI258" t="str">
        <f t="shared" si="24"/>
        <v/>
      </c>
      <c r="AJ258" t="str">
        <f t="shared" si="24"/>
        <v/>
      </c>
      <c r="AK258" s="5" t="s">
        <v>21</v>
      </c>
      <c r="AL258" s="5" t="s">
        <v>45</v>
      </c>
      <c r="AM258" s="5" t="s">
        <v>46</v>
      </c>
      <c r="AN258" s="5" t="s">
        <v>25</v>
      </c>
      <c r="AO258" s="5" t="s">
        <v>24</v>
      </c>
      <c r="AP258" s="5" t="s">
        <v>35</v>
      </c>
      <c r="AQ258" s="5" t="s">
        <v>44</v>
      </c>
      <c r="AR258" s="5" t="s">
        <v>28</v>
      </c>
      <c r="AS258" s="6">
        <v>1.7260899999999999</v>
      </c>
      <c r="AT258" s="6">
        <v>1.7715700000000001</v>
      </c>
      <c r="AU258" s="6"/>
      <c r="AV258" s="6"/>
      <c r="AW258" s="6"/>
      <c r="AX258" s="5">
        <v>1.73</v>
      </c>
      <c r="AY258" s="5">
        <v>54.87</v>
      </c>
      <c r="AZ258" s="5">
        <v>5.6037699999999999</v>
      </c>
      <c r="BA258" s="5">
        <v>30</v>
      </c>
      <c r="BB258" s="5">
        <v>0.60899999999999999</v>
      </c>
      <c r="BC258" s="5">
        <v>1.5</v>
      </c>
      <c r="BD258" s="5">
        <v>43</v>
      </c>
      <c r="BE258" s="5">
        <v>28</v>
      </c>
      <c r="BF258" s="10">
        <v>19.441790000000001</v>
      </c>
      <c r="BG258" s="10">
        <v>37.157490000000003</v>
      </c>
      <c r="BH258" s="10">
        <v>54.873190000000001</v>
      </c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5">
        <v>54.87</v>
      </c>
    </row>
    <row r="259" spans="1:73" x14ac:dyDescent="0.25">
      <c r="A259" s="5" t="s">
        <v>371</v>
      </c>
      <c r="B259" s="5" t="s">
        <v>392</v>
      </c>
      <c r="C259" s="5" t="s">
        <v>393</v>
      </c>
      <c r="D259" s="5" t="s">
        <v>24</v>
      </c>
      <c r="E259" s="5" t="s">
        <v>39</v>
      </c>
      <c r="F259" s="5" t="s">
        <v>30</v>
      </c>
      <c r="G259" s="5" t="s">
        <v>40</v>
      </c>
      <c r="H259" s="5" t="s">
        <v>33</v>
      </c>
      <c r="I259" s="6">
        <v>0.49558000000000002</v>
      </c>
      <c r="J259" s="6">
        <v>0.28605999999999998</v>
      </c>
      <c r="K259" s="6">
        <v>-8.8999999999999995E-4</v>
      </c>
      <c r="L259" s="6"/>
      <c r="M259" s="6"/>
      <c r="N259" s="5">
        <v>1.66</v>
      </c>
      <c r="O259" s="5">
        <v>21.06</v>
      </c>
      <c r="P259" s="5">
        <v>1.1304000000000001</v>
      </c>
      <c r="Q259" s="5">
        <v>58</v>
      </c>
      <c r="R259" s="5">
        <v>0.82399999999999995</v>
      </c>
      <c r="S259" s="5">
        <v>1.5</v>
      </c>
      <c r="T259" s="5">
        <v>28</v>
      </c>
      <c r="U259" s="5">
        <v>55</v>
      </c>
      <c r="V259">
        <f t="shared" si="24"/>
        <v>5.8219524674174554</v>
      </c>
      <c r="W259">
        <f t="shared" si="24"/>
        <v>9.0758975310579171</v>
      </c>
      <c r="X259">
        <f t="shared" si="24"/>
        <v>11.356396436709375</v>
      </c>
      <c r="Y259">
        <f t="shared" si="24"/>
        <v>12.989142018383836</v>
      </c>
      <c r="Z259">
        <f t="shared" si="24"/>
        <v>14.221383556733294</v>
      </c>
      <c r="AA259">
        <f t="shared" si="24"/>
        <v>15.248528523049755</v>
      </c>
      <c r="AB259">
        <f t="shared" si="24"/>
        <v>16.229914803265217</v>
      </c>
      <c r="AC259">
        <f t="shared" si="24"/>
        <v>17.293753401951676</v>
      </c>
      <c r="AD259">
        <f t="shared" si="24"/>
        <v>18.531241626321137</v>
      </c>
      <c r="AE259">
        <f t="shared" si="24"/>
        <v>19.979846750225597</v>
      </c>
      <c r="AF259">
        <f t="shared" si="24"/>
        <v>21.595760158157052</v>
      </c>
      <c r="AG259" t="str">
        <f t="shared" si="24"/>
        <v/>
      </c>
      <c r="AH259" t="str">
        <f t="shared" si="24"/>
        <v/>
      </c>
      <c r="AI259" t="str">
        <f t="shared" si="24"/>
        <v/>
      </c>
      <c r="AJ259" t="str">
        <f t="shared" si="24"/>
        <v/>
      </c>
      <c r="AK259" s="5" t="s">
        <v>371</v>
      </c>
      <c r="AL259" s="5" t="s">
        <v>392</v>
      </c>
      <c r="AM259" s="5" t="s">
        <v>393</v>
      </c>
      <c r="AN259" s="5" t="s">
        <v>25</v>
      </c>
      <c r="AO259" s="5" t="s">
        <v>24</v>
      </c>
      <c r="AP259" s="5" t="s">
        <v>35</v>
      </c>
      <c r="AQ259" s="5" t="s">
        <v>44</v>
      </c>
      <c r="AR259" s="5" t="s">
        <v>43</v>
      </c>
      <c r="AS259" s="6">
        <v>2.2439399999999998</v>
      </c>
      <c r="AT259" s="6">
        <v>1.91147</v>
      </c>
      <c r="AU259" s="6">
        <v>-2.3230000000000001E-2</v>
      </c>
      <c r="AV259" s="6">
        <v>1.2999999999999999E-4</v>
      </c>
      <c r="AW259" s="6"/>
      <c r="AX259" s="5">
        <v>4.13</v>
      </c>
      <c r="AY259" s="5">
        <v>108.41</v>
      </c>
      <c r="AZ259" s="5">
        <v>3.3528500000000001</v>
      </c>
      <c r="BA259" s="5">
        <v>59</v>
      </c>
      <c r="BB259" s="5">
        <v>0.93300000000000005</v>
      </c>
      <c r="BC259" s="5">
        <v>2.5</v>
      </c>
      <c r="BD259" s="5">
        <v>180.3</v>
      </c>
      <c r="BE259" s="5">
        <v>55</v>
      </c>
      <c r="BF259" s="10">
        <v>19.165639999999996</v>
      </c>
      <c r="BG259" s="10">
        <v>32.221339999999998</v>
      </c>
      <c r="BH259" s="10">
        <v>42.191039999999994</v>
      </c>
      <c r="BI259" s="10">
        <v>49.854739999999993</v>
      </c>
      <c r="BJ259" s="10">
        <v>55.992439999999988</v>
      </c>
      <c r="BK259" s="10">
        <v>61.384139999999988</v>
      </c>
      <c r="BL259" s="10">
        <v>66.809840000000008</v>
      </c>
      <c r="BM259" s="10">
        <v>73.049539999999993</v>
      </c>
      <c r="BN259" s="10">
        <v>80.883239999999986</v>
      </c>
      <c r="BO259" s="10">
        <v>91.090939999999989</v>
      </c>
      <c r="BP259" s="10">
        <v>104.45263999999995</v>
      </c>
      <c r="BQ259" s="10"/>
      <c r="BR259" s="10"/>
      <c r="BS259" s="10"/>
      <c r="BT259" s="10"/>
      <c r="BU259" s="5">
        <v>108.41</v>
      </c>
    </row>
    <row r="260" spans="1:73" x14ac:dyDescent="0.25">
      <c r="A260" t="s">
        <v>322</v>
      </c>
      <c r="B260" t="s">
        <v>331</v>
      </c>
      <c r="C260" t="s">
        <v>332</v>
      </c>
      <c r="D260" t="s">
        <v>24</v>
      </c>
      <c r="E260" t="s">
        <v>39</v>
      </c>
      <c r="F260" t="s">
        <v>30</v>
      </c>
      <c r="G260" t="s">
        <v>52</v>
      </c>
      <c r="H260" t="s">
        <v>33</v>
      </c>
      <c r="I260" s="4">
        <v>0.94984000000000002</v>
      </c>
      <c r="J260" s="4">
        <v>0.21876999999999999</v>
      </c>
      <c r="K260" s="4">
        <v>-1.0399999999999999E-3</v>
      </c>
      <c r="N260">
        <v>1.49</v>
      </c>
      <c r="O260">
        <v>11.8</v>
      </c>
      <c r="P260">
        <v>4.0000000000000002E-4</v>
      </c>
      <c r="Q260">
        <v>31</v>
      </c>
      <c r="R260">
        <v>0.98</v>
      </c>
      <c r="S260">
        <v>1.5</v>
      </c>
      <c r="T260">
        <v>14.5</v>
      </c>
      <c r="U260">
        <v>28</v>
      </c>
      <c r="V260">
        <f t="shared" ref="V260:AJ275" si="25">IF(BF260="","",$I260+$J262 * BF260+$K260 *BF260^2)</f>
        <v>13.823543120034465</v>
      </c>
      <c r="W260">
        <f t="shared" si="25"/>
        <v>18.165722314536701</v>
      </c>
      <c r="X260">
        <f t="shared" si="25"/>
        <v>20.19304150677814</v>
      </c>
      <c r="Y260">
        <f t="shared" si="25"/>
        <v>23.904323764246779</v>
      </c>
      <c r="Z260">
        <f t="shared" si="25"/>
        <v>32.385431756990634</v>
      </c>
      <c r="AA260" t="str">
        <f t="shared" si="25"/>
        <v/>
      </c>
      <c r="AB260" t="str">
        <f t="shared" si="25"/>
        <v/>
      </c>
      <c r="AC260" t="str">
        <f t="shared" si="25"/>
        <v/>
      </c>
      <c r="AD260" t="str">
        <f t="shared" si="25"/>
        <v/>
      </c>
      <c r="AE260" t="str">
        <f t="shared" si="25"/>
        <v/>
      </c>
      <c r="AF260" t="str">
        <f t="shared" si="25"/>
        <v/>
      </c>
      <c r="AG260" t="str">
        <f t="shared" si="25"/>
        <v/>
      </c>
      <c r="AH260" t="str">
        <f t="shared" si="25"/>
        <v/>
      </c>
      <c r="AI260" t="str">
        <f t="shared" si="25"/>
        <v/>
      </c>
      <c r="AJ260" t="str">
        <f t="shared" si="25"/>
        <v/>
      </c>
      <c r="AK260" t="s">
        <v>322</v>
      </c>
      <c r="AL260" t="s">
        <v>331</v>
      </c>
      <c r="AM260" t="s">
        <v>332</v>
      </c>
      <c r="AN260" t="s">
        <v>25</v>
      </c>
      <c r="AO260" t="s">
        <v>24</v>
      </c>
      <c r="AP260" t="s">
        <v>35</v>
      </c>
      <c r="AQ260" t="s">
        <v>71</v>
      </c>
      <c r="AR260" t="s">
        <v>43</v>
      </c>
      <c r="AS260" s="4">
        <v>2.5038800000000001</v>
      </c>
      <c r="AT260" s="4">
        <v>3.61389</v>
      </c>
      <c r="AU260" s="4">
        <v>-0.12425</v>
      </c>
      <c r="AV260" s="4">
        <v>1.6299999999999999E-3</v>
      </c>
      <c r="AW260" s="4"/>
      <c r="AX260">
        <v>2.5</v>
      </c>
      <c r="AY260">
        <v>79.95</v>
      </c>
      <c r="AZ260">
        <v>4.2000000000000003E-2</v>
      </c>
      <c r="BA260">
        <v>33</v>
      </c>
      <c r="BB260">
        <v>0.97899999999999998</v>
      </c>
      <c r="BC260">
        <v>2.5</v>
      </c>
      <c r="BD260">
        <v>80</v>
      </c>
      <c r="BE260">
        <v>29</v>
      </c>
      <c r="BF260" s="10">
        <v>27.84778</v>
      </c>
      <c r="BG260" s="10">
        <v>38.121679999999991</v>
      </c>
      <c r="BH260" s="10">
        <v>43.105579999999996</v>
      </c>
      <c r="BI260" s="10">
        <v>52.57947999999999</v>
      </c>
      <c r="BJ260" s="10">
        <v>76.323380000000014</v>
      </c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>
        <v>79.95</v>
      </c>
    </row>
    <row r="261" spans="1:73" x14ac:dyDescent="0.25">
      <c r="A261" t="s">
        <v>368</v>
      </c>
      <c r="B261" t="s">
        <v>183</v>
      </c>
      <c r="C261" t="s">
        <v>184</v>
      </c>
      <c r="D261" t="s">
        <v>24</v>
      </c>
      <c r="E261" t="s">
        <v>39</v>
      </c>
      <c r="F261" t="s">
        <v>30</v>
      </c>
      <c r="G261" t="s">
        <v>27</v>
      </c>
      <c r="H261" t="s">
        <v>33</v>
      </c>
      <c r="I261" s="4">
        <v>3.3769999999999998</v>
      </c>
      <c r="J261" s="4">
        <v>0.29497000000000001</v>
      </c>
      <c r="K261" s="4">
        <v>-6.8999999999999997E-4</v>
      </c>
      <c r="N261">
        <v>4</v>
      </c>
      <c r="O261">
        <v>26.83</v>
      </c>
      <c r="P261">
        <v>8.5169999999999996E-2</v>
      </c>
      <c r="Q261">
        <v>32</v>
      </c>
      <c r="R261">
        <v>0.91800000000000004</v>
      </c>
      <c r="S261">
        <v>4</v>
      </c>
      <c r="T261">
        <v>28.5</v>
      </c>
      <c r="U261">
        <v>29</v>
      </c>
      <c r="V261">
        <f t="shared" si="25"/>
        <v>9.6003406605885733</v>
      </c>
      <c r="W261">
        <f t="shared" si="25"/>
        <v>16.124773741875014</v>
      </c>
      <c r="X261">
        <f t="shared" si="25"/>
        <v>20.45066514141385</v>
      </c>
      <c r="Y261">
        <f t="shared" si="25"/>
        <v>23.323084918573095</v>
      </c>
      <c r="Z261">
        <f t="shared" si="25"/>
        <v>25.342619368320729</v>
      </c>
      <c r="AA261">
        <f t="shared" si="25"/>
        <v>27.026139597224777</v>
      </c>
      <c r="AB261">
        <f t="shared" si="25"/>
        <v>28.838954419453216</v>
      </c>
      <c r="AC261">
        <f t="shared" si="25"/>
        <v>31.198347572774072</v>
      </c>
      <c r="AD261">
        <f t="shared" si="25"/>
        <v>34.448499254555301</v>
      </c>
      <c r="AE261">
        <f t="shared" si="25"/>
        <v>38.806791977764931</v>
      </c>
      <c r="AF261" t="str">
        <f t="shared" si="25"/>
        <v/>
      </c>
      <c r="AG261" t="str">
        <f t="shared" si="25"/>
        <v/>
      </c>
      <c r="AH261" t="str">
        <f t="shared" si="25"/>
        <v/>
      </c>
      <c r="AI261" t="str">
        <f t="shared" si="25"/>
        <v/>
      </c>
      <c r="AJ261" t="str">
        <f t="shared" si="25"/>
        <v/>
      </c>
      <c r="AK261" t="s">
        <v>368</v>
      </c>
      <c r="AL261" t="s">
        <v>183</v>
      </c>
      <c r="AM261" t="s">
        <v>184</v>
      </c>
      <c r="AN261" t="s">
        <v>25</v>
      </c>
      <c r="AO261" t="s">
        <v>24</v>
      </c>
      <c r="AP261" t="s">
        <v>35</v>
      </c>
      <c r="AQ261" t="s">
        <v>44</v>
      </c>
      <c r="AR261" t="s">
        <v>43</v>
      </c>
      <c r="AS261" s="4">
        <v>-8.4305099999999999</v>
      </c>
      <c r="AT261" s="4">
        <v>2.7956799999999999</v>
      </c>
      <c r="AU261" s="4">
        <v>-4.0489999999999998E-2</v>
      </c>
      <c r="AV261" s="4">
        <v>2.4000000000000001E-4</v>
      </c>
      <c r="AW261" s="4"/>
      <c r="AX261">
        <v>2.12</v>
      </c>
      <c r="AY261">
        <v>105.58</v>
      </c>
      <c r="AZ261">
        <v>1.5861700000000001</v>
      </c>
      <c r="BA261">
        <v>32</v>
      </c>
      <c r="BB261">
        <v>0.90800000000000003</v>
      </c>
      <c r="BC261">
        <v>3.8</v>
      </c>
      <c r="BD261">
        <v>105.9</v>
      </c>
      <c r="BE261">
        <v>28</v>
      </c>
      <c r="BF261" s="10">
        <v>15.717290000000004</v>
      </c>
      <c r="BG261" s="10">
        <v>33.207090000000008</v>
      </c>
      <c r="BH261" s="10">
        <v>45.478890000000007</v>
      </c>
      <c r="BI261" s="10">
        <v>53.972690000000014</v>
      </c>
      <c r="BJ261" s="10">
        <v>60.128489999999999</v>
      </c>
      <c r="BK261" s="10">
        <v>65.386290000000031</v>
      </c>
      <c r="BL261" s="10">
        <v>71.186090000000021</v>
      </c>
      <c r="BM261" s="10">
        <v>78.967890000000054</v>
      </c>
      <c r="BN261" s="10">
        <v>90.171690000000012</v>
      </c>
      <c r="BO261" s="10">
        <v>106.23748999999998</v>
      </c>
      <c r="BP261" s="10"/>
      <c r="BQ261" s="10"/>
      <c r="BR261" s="10"/>
      <c r="BS261" s="10"/>
      <c r="BT261" s="10"/>
      <c r="BU261">
        <v>105.58</v>
      </c>
    </row>
    <row r="262" spans="1:73" x14ac:dyDescent="0.25">
      <c r="A262" s="5" t="s">
        <v>278</v>
      </c>
      <c r="B262" s="5" t="s">
        <v>289</v>
      </c>
      <c r="C262" s="5" t="s">
        <v>290</v>
      </c>
      <c r="D262" s="5" t="s">
        <v>24</v>
      </c>
      <c r="E262" s="5" t="s">
        <v>39</v>
      </c>
      <c r="F262" s="5" t="s">
        <v>30</v>
      </c>
      <c r="G262" s="5" t="s">
        <v>27</v>
      </c>
      <c r="H262" s="5" t="s">
        <v>33</v>
      </c>
      <c r="I262" s="6">
        <v>1.4075299999999999</v>
      </c>
      <c r="J262" s="6">
        <v>0.49125000000000002</v>
      </c>
      <c r="K262" s="6">
        <v>-2.5999999999999999E-3</v>
      </c>
      <c r="L262" s="6"/>
      <c r="M262" s="6"/>
      <c r="N262" s="5">
        <v>2.79</v>
      </c>
      <c r="O262" s="5">
        <v>24.58</v>
      </c>
      <c r="P262" s="5">
        <v>0.20186000000000001</v>
      </c>
      <c r="Q262" s="5">
        <v>39</v>
      </c>
      <c r="R262" s="5">
        <v>0.94899999999999995</v>
      </c>
      <c r="S262" s="5">
        <v>2</v>
      </c>
      <c r="T262" s="5">
        <v>30</v>
      </c>
      <c r="U262" s="5">
        <v>36</v>
      </c>
      <c r="V262">
        <f t="shared" si="25"/>
        <v>6.3894691523600597</v>
      </c>
      <c r="W262">
        <f t="shared" si="25"/>
        <v>9.1742616160352597</v>
      </c>
      <c r="X262">
        <f t="shared" si="25"/>
        <v>10.430017156882464</v>
      </c>
      <c r="Y262">
        <f t="shared" si="25"/>
        <v>10.861208782661661</v>
      </c>
      <c r="Z262">
        <f t="shared" si="25"/>
        <v>10.842090635532863</v>
      </c>
      <c r="AA262">
        <f t="shared" si="25"/>
        <v>10.522029192056062</v>
      </c>
      <c r="AB262">
        <f t="shared" si="25"/>
        <v>9.8829112631912608</v>
      </c>
      <c r="AC262">
        <f t="shared" si="25"/>
        <v>8.7486287942984653</v>
      </c>
      <c r="AD262" t="str">
        <f t="shared" si="25"/>
        <v/>
      </c>
      <c r="AE262" t="str">
        <f t="shared" si="25"/>
        <v/>
      </c>
      <c r="AF262" t="str">
        <f t="shared" si="25"/>
        <v/>
      </c>
      <c r="AG262" t="str">
        <f t="shared" si="25"/>
        <v/>
      </c>
      <c r="AH262" t="str">
        <f t="shared" si="25"/>
        <v/>
      </c>
      <c r="AI262" t="str">
        <f t="shared" si="25"/>
        <v/>
      </c>
      <c r="AJ262" t="str">
        <f t="shared" si="25"/>
        <v/>
      </c>
      <c r="AK262" s="5" t="s">
        <v>278</v>
      </c>
      <c r="AL262" s="5" t="s">
        <v>289</v>
      </c>
      <c r="AM262" s="5" t="s">
        <v>290</v>
      </c>
      <c r="AN262" s="5" t="s">
        <v>25</v>
      </c>
      <c r="AO262" s="5" t="s">
        <v>24</v>
      </c>
      <c r="AP262" s="5" t="s">
        <v>35</v>
      </c>
      <c r="AQ262" s="5" t="s">
        <v>44</v>
      </c>
      <c r="AR262" s="5" t="s">
        <v>43</v>
      </c>
      <c r="AS262" s="6">
        <v>-1.63283</v>
      </c>
      <c r="AT262" s="6">
        <v>2.29867</v>
      </c>
      <c r="AU262" s="6">
        <v>-2.7349999999999999E-2</v>
      </c>
      <c r="AV262" s="6">
        <v>1.6000000000000001E-4</v>
      </c>
      <c r="AW262" s="6"/>
      <c r="AX262" s="5">
        <v>2.86</v>
      </c>
      <c r="AY262" s="5">
        <v>94.09</v>
      </c>
      <c r="AZ262" s="5">
        <v>1.1920299999999999</v>
      </c>
      <c r="BA262" s="5">
        <v>39</v>
      </c>
      <c r="BB262" s="5">
        <v>0.97699999999999998</v>
      </c>
      <c r="BC262" s="5">
        <v>1</v>
      </c>
      <c r="BD262" s="5">
        <v>141.19999999999999</v>
      </c>
      <c r="BE262" s="5">
        <v>35</v>
      </c>
      <c r="BF262" s="10">
        <v>18.778870000000001</v>
      </c>
      <c r="BG262" s="10">
        <v>34.680570000000003</v>
      </c>
      <c r="BH262" s="10">
        <v>47.032270000000004</v>
      </c>
      <c r="BI262" s="10">
        <v>56.793970000000002</v>
      </c>
      <c r="BJ262" s="10">
        <v>64.925669999999997</v>
      </c>
      <c r="BK262" s="10">
        <v>72.38736999999999</v>
      </c>
      <c r="BL262" s="10">
        <v>80.139070000000004</v>
      </c>
      <c r="BM262" s="10">
        <v>89.140769999999989</v>
      </c>
      <c r="BN262" s="10"/>
      <c r="BO262" s="10"/>
      <c r="BP262" s="10"/>
      <c r="BQ262" s="10"/>
      <c r="BR262" s="10"/>
      <c r="BS262" s="10"/>
      <c r="BT262" s="10"/>
      <c r="BU262" s="5">
        <v>94.09</v>
      </c>
    </row>
    <row r="263" spans="1:73" x14ac:dyDescent="0.25">
      <c r="A263" s="5" t="s">
        <v>243</v>
      </c>
      <c r="B263" s="5" t="s">
        <v>187</v>
      </c>
      <c r="C263" s="5" t="s">
        <v>188</v>
      </c>
      <c r="D263" s="5" t="s">
        <v>24</v>
      </c>
      <c r="E263" s="5" t="s">
        <v>39</v>
      </c>
      <c r="F263" s="5" t="s">
        <v>30</v>
      </c>
      <c r="G263" s="5" t="s">
        <v>27</v>
      </c>
      <c r="H263" s="5" t="s">
        <v>33</v>
      </c>
      <c r="I263" s="6">
        <v>2.7563499999999999</v>
      </c>
      <c r="J263" s="6">
        <v>0.40679999999999999</v>
      </c>
      <c r="K263" s="6">
        <v>-2.0600000000000002E-3</v>
      </c>
      <c r="L263" s="6"/>
      <c r="M263" s="6"/>
      <c r="N263" s="5">
        <v>3.89</v>
      </c>
      <c r="O263" s="5">
        <v>22.87</v>
      </c>
      <c r="P263" s="5">
        <v>0.14577999999999999</v>
      </c>
      <c r="Q263" s="5">
        <v>64</v>
      </c>
      <c r="R263" s="5">
        <v>0.88200000000000001</v>
      </c>
      <c r="S263" s="5">
        <v>5</v>
      </c>
      <c r="T263" s="5">
        <v>30</v>
      </c>
      <c r="U263" s="5">
        <v>61</v>
      </c>
      <c r="V263">
        <f t="shared" si="25"/>
        <v>6.6236501548212505</v>
      </c>
      <c r="W263">
        <f t="shared" si="25"/>
        <v>8.8209781121268502</v>
      </c>
      <c r="X263">
        <f t="shared" si="25"/>
        <v>10.23248990444365</v>
      </c>
      <c r="Y263">
        <f t="shared" si="25"/>
        <v>10.998364306299649</v>
      </c>
      <c r="Z263">
        <f t="shared" si="25"/>
        <v>11.24795154566285</v>
      </c>
      <c r="AA263">
        <f t="shared" si="25"/>
        <v>11.099773303941248</v>
      </c>
      <c r="AB263">
        <f t="shared" si="25"/>
        <v>10.661522715982851</v>
      </c>
      <c r="AC263">
        <f t="shared" si="25"/>
        <v>10.03006437007565</v>
      </c>
      <c r="AD263">
        <f t="shared" si="25"/>
        <v>9.2914343079476502</v>
      </c>
      <c r="AE263" t="str">
        <f t="shared" si="25"/>
        <v/>
      </c>
      <c r="AF263" t="str">
        <f t="shared" si="25"/>
        <v/>
      </c>
      <c r="AG263" t="str">
        <f t="shared" si="25"/>
        <v/>
      </c>
      <c r="AH263" t="str">
        <f t="shared" si="25"/>
        <v/>
      </c>
      <c r="AI263" t="str">
        <f t="shared" si="25"/>
        <v/>
      </c>
      <c r="AJ263" t="str">
        <f t="shared" si="25"/>
        <v/>
      </c>
      <c r="AK263" s="5" t="s">
        <v>243</v>
      </c>
      <c r="AL263" s="5" t="s">
        <v>187</v>
      </c>
      <c r="AM263" s="5" t="s">
        <v>188</v>
      </c>
      <c r="AN263" s="5" t="s">
        <v>25</v>
      </c>
      <c r="AO263" s="5" t="s">
        <v>24</v>
      </c>
      <c r="AP263" s="5" t="s">
        <v>35</v>
      </c>
      <c r="AQ263" s="5" t="s">
        <v>44</v>
      </c>
      <c r="AR263" s="5" t="s">
        <v>33</v>
      </c>
      <c r="AS263" s="6">
        <v>2.8339500000000002</v>
      </c>
      <c r="AT263" s="6">
        <v>1.4456800000000001</v>
      </c>
      <c r="AU263" s="6">
        <v>-4.6800000000000001E-3</v>
      </c>
      <c r="AV263" s="6"/>
      <c r="AW263" s="6"/>
      <c r="AX263" s="5">
        <v>2.83</v>
      </c>
      <c r="AY263" s="5">
        <v>99.01</v>
      </c>
      <c r="AZ263" s="5">
        <v>1.69983</v>
      </c>
      <c r="BA263" s="5">
        <v>65</v>
      </c>
      <c r="BB263" s="5">
        <v>0.97199999999999998</v>
      </c>
      <c r="BC263" s="5">
        <v>2.9</v>
      </c>
      <c r="BD263" s="5">
        <v>121.6</v>
      </c>
      <c r="BE263" s="5">
        <v>62</v>
      </c>
      <c r="BF263" s="11">
        <v>16.822750000000003</v>
      </c>
      <c r="BG263" s="11">
        <v>29.875550000000004</v>
      </c>
      <c r="BH263" s="11">
        <v>41.992350000000002</v>
      </c>
      <c r="BI263" s="11">
        <v>53.173150000000007</v>
      </c>
      <c r="BJ263" s="11">
        <v>63.417950000000005</v>
      </c>
      <c r="BK263" s="11">
        <v>72.72675000000001</v>
      </c>
      <c r="BL263" s="11">
        <v>81.099550000000008</v>
      </c>
      <c r="BM263" s="11">
        <v>88.536350000000013</v>
      </c>
      <c r="BN263" s="11">
        <v>95.037149999999983</v>
      </c>
      <c r="BO263" s="11"/>
      <c r="BP263" s="11"/>
      <c r="BQ263" s="11"/>
      <c r="BR263" s="11"/>
      <c r="BS263" s="11"/>
      <c r="BT263" s="11"/>
      <c r="BU263" s="5">
        <v>99.01</v>
      </c>
    </row>
    <row r="264" spans="1:73" x14ac:dyDescent="0.25">
      <c r="A264" s="5" t="s">
        <v>368</v>
      </c>
      <c r="B264" s="5" t="s">
        <v>187</v>
      </c>
      <c r="C264" s="5" t="s">
        <v>188</v>
      </c>
      <c r="D264" s="5" t="s">
        <v>24</v>
      </c>
      <c r="E264" s="5" t="s">
        <v>39</v>
      </c>
      <c r="F264" s="5" t="s">
        <v>30</v>
      </c>
      <c r="G264" s="5" t="s">
        <v>27</v>
      </c>
      <c r="H264" s="5" t="s">
        <v>33</v>
      </c>
      <c r="I264" s="6">
        <v>3.1217000000000001</v>
      </c>
      <c r="J264" s="6">
        <v>0.31412000000000001</v>
      </c>
      <c r="K264" s="6">
        <v>-9.2000000000000003E-4</v>
      </c>
      <c r="L264" s="6"/>
      <c r="M264" s="6"/>
      <c r="N264" s="5">
        <v>3.83</v>
      </c>
      <c r="O264" s="5">
        <v>23.83</v>
      </c>
      <c r="P264" s="5">
        <v>0.10703</v>
      </c>
      <c r="Q264" s="5">
        <v>60</v>
      </c>
      <c r="R264" s="5">
        <v>0.92400000000000004</v>
      </c>
      <c r="S264" s="5">
        <v>4</v>
      </c>
      <c r="T264" s="5">
        <v>33</v>
      </c>
      <c r="U264" s="5">
        <v>57</v>
      </c>
      <c r="V264">
        <f t="shared" si="25"/>
        <v>5.8023033828022115</v>
      </c>
      <c r="W264">
        <f t="shared" si="25"/>
        <v>8.0908748130430119</v>
      </c>
      <c r="X264">
        <f t="shared" si="25"/>
        <v>9.9674747230094134</v>
      </c>
      <c r="Y264">
        <f t="shared" si="25"/>
        <v>11.489380421181412</v>
      </c>
      <c r="Z264">
        <f t="shared" si="25"/>
        <v>12.708866417959012</v>
      </c>
      <c r="AA264">
        <f t="shared" si="25"/>
        <v>13.67320442566221</v>
      </c>
      <c r="AB264">
        <f t="shared" si="25"/>
        <v>14.42466335853101</v>
      </c>
      <c r="AC264">
        <f t="shared" si="25"/>
        <v>15.000509332725411</v>
      </c>
      <c r="AD264">
        <f t="shared" si="25"/>
        <v>15.43300566632541</v>
      </c>
      <c r="AE264">
        <f t="shared" si="25"/>
        <v>15.749412879331011</v>
      </c>
      <c r="AF264">
        <f t="shared" si="25"/>
        <v>15.971988693662212</v>
      </c>
      <c r="AG264">
        <f t="shared" si="25"/>
        <v>16.117988033159008</v>
      </c>
      <c r="AH264" t="str">
        <f t="shared" si="25"/>
        <v/>
      </c>
      <c r="AI264" t="str">
        <f t="shared" si="25"/>
        <v/>
      </c>
      <c r="AJ264" t="str">
        <f t="shared" si="25"/>
        <v/>
      </c>
      <c r="AK264" s="5" t="s">
        <v>368</v>
      </c>
      <c r="AL264" s="5" t="s">
        <v>187</v>
      </c>
      <c r="AM264" s="5" t="s">
        <v>188</v>
      </c>
      <c r="AN264" s="5" t="s">
        <v>25</v>
      </c>
      <c r="AO264" s="5" t="s">
        <v>24</v>
      </c>
      <c r="AP264" s="5" t="s">
        <v>35</v>
      </c>
      <c r="AQ264" s="5" t="s">
        <v>44</v>
      </c>
      <c r="AR264" s="5" t="s">
        <v>33</v>
      </c>
      <c r="AS264" s="6">
        <v>-0.36182999999999998</v>
      </c>
      <c r="AT264" s="6">
        <v>1.32795</v>
      </c>
      <c r="AU264" s="6">
        <v>-4.7600000000000003E-3</v>
      </c>
      <c r="AV264" s="6"/>
      <c r="AW264" s="6"/>
      <c r="AX264" s="5">
        <v>2.2799999999999998</v>
      </c>
      <c r="AY264" s="5">
        <v>89.44</v>
      </c>
      <c r="AZ264" s="5">
        <v>1.2244299999999999</v>
      </c>
      <c r="BA264" s="5">
        <v>60</v>
      </c>
      <c r="BB264" s="5">
        <v>0.94799999999999995</v>
      </c>
      <c r="BC264" s="5">
        <v>3.6</v>
      </c>
      <c r="BD264" s="5">
        <v>116.8</v>
      </c>
      <c r="BE264" s="5">
        <v>57</v>
      </c>
      <c r="BF264" s="11">
        <v>12.441669999999998</v>
      </c>
      <c r="BG264" s="11">
        <v>24.293169999999996</v>
      </c>
      <c r="BH264" s="11">
        <v>35.19267</v>
      </c>
      <c r="BI264" s="11">
        <v>45.140169999999998</v>
      </c>
      <c r="BJ264" s="11">
        <v>54.135669999999998</v>
      </c>
      <c r="BK264" s="11">
        <v>62.179169999999992</v>
      </c>
      <c r="BL264" s="11">
        <v>69.270669999999996</v>
      </c>
      <c r="BM264" s="11">
        <v>75.410169999999994</v>
      </c>
      <c r="BN264" s="11">
        <v>80.597669999999994</v>
      </c>
      <c r="BO264" s="11">
        <v>84.833169999999996</v>
      </c>
      <c r="BP264" s="11">
        <v>88.116669999999999</v>
      </c>
      <c r="BQ264" s="11">
        <v>90.448169999999976</v>
      </c>
      <c r="BR264" s="11"/>
      <c r="BS264" s="11"/>
      <c r="BT264" s="11"/>
      <c r="BU264" s="5">
        <v>89.44</v>
      </c>
    </row>
    <row r="265" spans="1:73" x14ac:dyDescent="0.25">
      <c r="A265" t="s">
        <v>115</v>
      </c>
      <c r="B265" t="s">
        <v>122</v>
      </c>
      <c r="C265" t="s">
        <v>123</v>
      </c>
      <c r="D265" t="s">
        <v>24</v>
      </c>
      <c r="E265" t="s">
        <v>39</v>
      </c>
      <c r="F265" t="s">
        <v>30</v>
      </c>
      <c r="G265" t="s">
        <v>27</v>
      </c>
      <c r="H265" t="s">
        <v>33</v>
      </c>
      <c r="I265" s="4">
        <v>2.2959000000000001</v>
      </c>
      <c r="J265" s="4">
        <v>0.26454</v>
      </c>
      <c r="K265" s="4">
        <v>-1.3600000000000001E-3</v>
      </c>
      <c r="N265">
        <v>3.08</v>
      </c>
      <c r="O265">
        <v>12.15</v>
      </c>
      <c r="P265">
        <v>7.7049999999999993E-2</v>
      </c>
      <c r="Q265">
        <v>36</v>
      </c>
      <c r="R265">
        <v>0.89700000000000002</v>
      </c>
      <c r="S265">
        <v>3</v>
      </c>
      <c r="T265">
        <v>17</v>
      </c>
      <c r="U265">
        <v>33</v>
      </c>
      <c r="V265">
        <f t="shared" si="25"/>
        <v>10.630454411315</v>
      </c>
      <c r="W265">
        <f t="shared" si="25"/>
        <v>15.782296853689402</v>
      </c>
      <c r="X265">
        <f t="shared" si="25"/>
        <v>19.501867214516601</v>
      </c>
      <c r="Y265">
        <f t="shared" si="25"/>
        <v>21.9926736922286</v>
      </c>
      <c r="Z265">
        <f t="shared" si="25"/>
        <v>23.398649924617402</v>
      </c>
      <c r="AA265">
        <f t="shared" si="25"/>
        <v>23.804154988835002</v>
      </c>
      <c r="AB265" t="str">
        <f t="shared" si="25"/>
        <v/>
      </c>
      <c r="AC265" t="str">
        <f t="shared" si="25"/>
        <v/>
      </c>
      <c r="AD265" t="str">
        <f t="shared" si="25"/>
        <v/>
      </c>
      <c r="AE265" t="str">
        <f t="shared" si="25"/>
        <v/>
      </c>
      <c r="AF265" t="str">
        <f t="shared" si="25"/>
        <v/>
      </c>
      <c r="AG265" t="str">
        <f t="shared" si="25"/>
        <v/>
      </c>
      <c r="AH265" t="str">
        <f t="shared" si="25"/>
        <v/>
      </c>
      <c r="AI265" t="str">
        <f t="shared" si="25"/>
        <v/>
      </c>
      <c r="AJ265" t="str">
        <f t="shared" si="25"/>
        <v/>
      </c>
      <c r="AK265" t="s">
        <v>115</v>
      </c>
      <c r="AL265" t="s">
        <v>122</v>
      </c>
      <c r="AM265" t="s">
        <v>123</v>
      </c>
      <c r="AN265" t="s">
        <v>25</v>
      </c>
      <c r="AO265" t="s">
        <v>24</v>
      </c>
      <c r="AP265" t="s">
        <v>35</v>
      </c>
      <c r="AQ265" t="s">
        <v>44</v>
      </c>
      <c r="AR265" t="s">
        <v>33</v>
      </c>
      <c r="AS265" s="4">
        <v>3.0236499999999999</v>
      </c>
      <c r="AT265" s="4">
        <v>1.5985100000000001</v>
      </c>
      <c r="AU265" s="4">
        <v>-1.3509999999999999E-2</v>
      </c>
      <c r="AV265" s="4"/>
      <c r="AW265" s="4"/>
      <c r="AX265">
        <v>3.02</v>
      </c>
      <c r="AY265">
        <v>50.32</v>
      </c>
      <c r="AZ265">
        <v>1.66632</v>
      </c>
      <c r="BA265">
        <v>36</v>
      </c>
      <c r="BB265">
        <v>0.95</v>
      </c>
      <c r="BC265">
        <v>2.9</v>
      </c>
      <c r="BD265">
        <v>59.9</v>
      </c>
      <c r="BE265">
        <v>33</v>
      </c>
      <c r="BF265" s="11">
        <v>17.65775</v>
      </c>
      <c r="BG265" s="11">
        <v>29.589850000000002</v>
      </c>
      <c r="BH265" s="11">
        <v>38.819949999999999</v>
      </c>
      <c r="BI265" s="11">
        <v>45.348050000000001</v>
      </c>
      <c r="BJ265" s="11">
        <v>49.174150000000004</v>
      </c>
      <c r="BK265" s="11">
        <v>50.29825000000001</v>
      </c>
      <c r="BL265" s="11"/>
      <c r="BM265" s="11"/>
      <c r="BN265" s="11"/>
      <c r="BO265" s="11"/>
      <c r="BP265" s="11"/>
      <c r="BQ265" s="11"/>
      <c r="BR265" s="11"/>
      <c r="BS265" s="11"/>
      <c r="BT265" s="11"/>
      <c r="BU265">
        <v>50.32</v>
      </c>
    </row>
    <row r="266" spans="1:73" x14ac:dyDescent="0.25">
      <c r="A266" t="s">
        <v>315</v>
      </c>
      <c r="B266" t="s">
        <v>122</v>
      </c>
      <c r="C266" t="s">
        <v>123</v>
      </c>
      <c r="D266" t="s">
        <v>24</v>
      </c>
      <c r="E266" t="s">
        <v>39</v>
      </c>
      <c r="F266" t="s">
        <v>30</v>
      </c>
      <c r="G266" t="s">
        <v>52</v>
      </c>
      <c r="H266" t="s">
        <v>33</v>
      </c>
      <c r="I266" s="4">
        <v>2.9738600000000002</v>
      </c>
      <c r="J266" s="4">
        <v>0.22689999999999999</v>
      </c>
      <c r="K266" s="4">
        <v>-8.7000000000000001E-4</v>
      </c>
      <c r="N266">
        <v>3.25</v>
      </c>
      <c r="O266">
        <v>17.62</v>
      </c>
      <c r="P266">
        <v>2E-3</v>
      </c>
      <c r="Q266">
        <v>40</v>
      </c>
      <c r="R266">
        <v>0.89200000000000002</v>
      </c>
      <c r="S266">
        <v>4</v>
      </c>
      <c r="T266">
        <v>23</v>
      </c>
      <c r="U266">
        <v>37</v>
      </c>
      <c r="V266">
        <f t="shared" si="25"/>
        <v>17.11638168433927</v>
      </c>
      <c r="W266">
        <f t="shared" si="25"/>
        <v>25.046170071905809</v>
      </c>
      <c r="X266">
        <f t="shared" si="25"/>
        <v>29.77221452172455</v>
      </c>
      <c r="Y266">
        <f t="shared" si="25"/>
        <v>33.120576647007489</v>
      </c>
      <c r="Z266">
        <f t="shared" si="25"/>
        <v>36.665296064246625</v>
      </c>
      <c r="AA266">
        <f t="shared" si="25"/>
        <v>41.786040073213975</v>
      </c>
      <c r="AB266">
        <f t="shared" si="25"/>
        <v>49.536267336961515</v>
      </c>
      <c r="AC266" t="str">
        <f t="shared" si="25"/>
        <v/>
      </c>
      <c r="AD266" t="str">
        <f t="shared" si="25"/>
        <v/>
      </c>
      <c r="AE266" t="str">
        <f t="shared" si="25"/>
        <v/>
      </c>
      <c r="AF266" t="str">
        <f t="shared" si="25"/>
        <v/>
      </c>
      <c r="AG266" t="str">
        <f t="shared" si="25"/>
        <v/>
      </c>
      <c r="AH266" t="str">
        <f t="shared" si="25"/>
        <v/>
      </c>
      <c r="AI266" t="str">
        <f t="shared" si="25"/>
        <v/>
      </c>
      <c r="AJ266" t="str">
        <f t="shared" si="25"/>
        <v/>
      </c>
      <c r="AK266" t="s">
        <v>315</v>
      </c>
      <c r="AL266" t="s">
        <v>122</v>
      </c>
      <c r="AM266" t="s">
        <v>123</v>
      </c>
      <c r="AN266" t="s">
        <v>25</v>
      </c>
      <c r="AO266" t="s">
        <v>24</v>
      </c>
      <c r="AP266" t="s">
        <v>35</v>
      </c>
      <c r="AQ266" t="s">
        <v>71</v>
      </c>
      <c r="AR266" t="s">
        <v>43</v>
      </c>
      <c r="AS266" s="4">
        <v>1.2221599999999999</v>
      </c>
      <c r="AT266" s="4">
        <v>3.0808900000000001</v>
      </c>
      <c r="AU266" s="4">
        <v>-6.2770000000000006E-2</v>
      </c>
      <c r="AV266" s="4">
        <v>5.5000000000000003E-4</v>
      </c>
      <c r="AW266" s="4"/>
      <c r="AX266">
        <v>1.22</v>
      </c>
      <c r="AY266">
        <v>116.04</v>
      </c>
      <c r="AZ266">
        <v>0.10097</v>
      </c>
      <c r="BA266">
        <v>39</v>
      </c>
      <c r="BB266">
        <v>0.95299999999999996</v>
      </c>
      <c r="BC266">
        <v>4.4000000000000004</v>
      </c>
      <c r="BD266">
        <v>145.5</v>
      </c>
      <c r="BE266">
        <v>35</v>
      </c>
      <c r="BF266" s="10">
        <v>26.304060000000003</v>
      </c>
      <c r="BG266" s="10">
        <v>42.131959999999999</v>
      </c>
      <c r="BH266" s="10">
        <v>52.005860000000006</v>
      </c>
      <c r="BI266" s="10">
        <v>59.225759999999994</v>
      </c>
      <c r="BJ266" s="10">
        <v>67.09165999999999</v>
      </c>
      <c r="BK266" s="10">
        <v>78.903559999999999</v>
      </c>
      <c r="BL266" s="10">
        <v>97.961459999999988</v>
      </c>
      <c r="BM266" s="10"/>
      <c r="BN266" s="10"/>
      <c r="BO266" s="10"/>
      <c r="BP266" s="10"/>
      <c r="BQ266" s="10"/>
      <c r="BR266" s="10"/>
      <c r="BS266" s="10"/>
      <c r="BT266" s="10"/>
      <c r="BU266">
        <v>116.04</v>
      </c>
    </row>
    <row r="267" spans="1:73" x14ac:dyDescent="0.25">
      <c r="A267" s="5" t="s">
        <v>234</v>
      </c>
      <c r="B267" s="5" t="s">
        <v>124</v>
      </c>
      <c r="C267" s="5" t="s">
        <v>125</v>
      </c>
      <c r="D267" s="5" t="s">
        <v>24</v>
      </c>
      <c r="E267" s="5" t="s">
        <v>39</v>
      </c>
      <c r="F267" s="5" t="s">
        <v>30</v>
      </c>
      <c r="G267" s="5" t="s">
        <v>52</v>
      </c>
      <c r="H267" s="5" t="s">
        <v>33</v>
      </c>
      <c r="I267" s="6">
        <v>1.0726500000000001</v>
      </c>
      <c r="J267" s="6">
        <v>0.49602000000000002</v>
      </c>
      <c r="K267" s="6">
        <v>-5.2500000000000003E-3</v>
      </c>
      <c r="L267" s="6"/>
      <c r="M267" s="6"/>
      <c r="N267" s="5">
        <v>2.78</v>
      </c>
      <c r="O267" s="5">
        <v>12.78</v>
      </c>
      <c r="P267" s="5">
        <v>3.8700000000000002E-3</v>
      </c>
      <c r="Q267" s="5">
        <v>48</v>
      </c>
      <c r="R267" s="5">
        <v>0.92700000000000005</v>
      </c>
      <c r="S267" s="5">
        <v>2.5</v>
      </c>
      <c r="T267" s="5">
        <v>14</v>
      </c>
      <c r="U267" s="5">
        <v>45</v>
      </c>
      <c r="V267">
        <f t="shared" si="25"/>
        <v>6.4981921532568752</v>
      </c>
      <c r="W267">
        <f t="shared" si="25"/>
        <v>9.0448078120818742</v>
      </c>
      <c r="X267">
        <f t="shared" si="25"/>
        <v>10.224616142761871</v>
      </c>
      <c r="Y267">
        <f t="shared" si="25"/>
        <v>10.037617145296874</v>
      </c>
      <c r="Z267" t="str">
        <f t="shared" si="25"/>
        <v/>
      </c>
      <c r="AA267" t="str">
        <f t="shared" si="25"/>
        <v/>
      </c>
      <c r="AB267" t="str">
        <f t="shared" si="25"/>
        <v/>
      </c>
      <c r="AC267" t="str">
        <f t="shared" si="25"/>
        <v/>
      </c>
      <c r="AD267" t="str">
        <f t="shared" si="25"/>
        <v/>
      </c>
      <c r="AE267" t="str">
        <f t="shared" si="25"/>
        <v/>
      </c>
      <c r="AF267" t="str">
        <f t="shared" si="25"/>
        <v/>
      </c>
      <c r="AG267" t="str">
        <f t="shared" si="25"/>
        <v/>
      </c>
      <c r="AH267" t="str">
        <f t="shared" si="25"/>
        <v/>
      </c>
      <c r="AI267" t="str">
        <f t="shared" si="25"/>
        <v/>
      </c>
      <c r="AJ267" t="str">
        <f t="shared" si="25"/>
        <v/>
      </c>
      <c r="AK267" s="5" t="s">
        <v>234</v>
      </c>
      <c r="AL267" s="5" t="s">
        <v>124</v>
      </c>
      <c r="AM267" s="5" t="s">
        <v>125</v>
      </c>
      <c r="AN267" s="5" t="s">
        <v>25</v>
      </c>
      <c r="AO267" s="5" t="s">
        <v>24</v>
      </c>
      <c r="AP267" s="5" t="s">
        <v>35</v>
      </c>
      <c r="AQ267" s="5" t="s">
        <v>36</v>
      </c>
      <c r="AR267" s="5" t="s">
        <v>28</v>
      </c>
      <c r="AS267" s="6">
        <v>3.58555</v>
      </c>
      <c r="AT267" s="6">
        <v>1.14093</v>
      </c>
      <c r="AU267" s="6"/>
      <c r="AV267" s="6"/>
      <c r="AW267" s="6"/>
      <c r="AX267" s="5">
        <v>3.59</v>
      </c>
      <c r="AY267" s="5">
        <v>49.22</v>
      </c>
      <c r="AZ267" s="5">
        <v>3.0045199999999999</v>
      </c>
      <c r="BA267" s="5">
        <v>48</v>
      </c>
      <c r="BB267" s="5">
        <v>0.95299999999999996</v>
      </c>
      <c r="BC267" s="5">
        <v>3</v>
      </c>
      <c r="BD267" s="5">
        <v>38.6</v>
      </c>
      <c r="BE267" s="5">
        <v>46</v>
      </c>
      <c r="BF267" s="10">
        <v>14.99485</v>
      </c>
      <c r="BG267" s="10">
        <v>26.404150000000001</v>
      </c>
      <c r="BH267" s="10">
        <v>37.813449999999996</v>
      </c>
      <c r="BI267" s="10">
        <v>49.222749999999998</v>
      </c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5">
        <v>49.22</v>
      </c>
    </row>
    <row r="268" spans="1:73" x14ac:dyDescent="0.25">
      <c r="A268" t="s">
        <v>254</v>
      </c>
      <c r="B268" t="s">
        <v>124</v>
      </c>
      <c r="C268" t="s">
        <v>125</v>
      </c>
      <c r="D268" t="s">
        <v>24</v>
      </c>
      <c r="E268" t="s">
        <v>39</v>
      </c>
      <c r="F268" t="s">
        <v>30</v>
      </c>
      <c r="G268" t="s">
        <v>40</v>
      </c>
      <c r="H268" t="s">
        <v>33</v>
      </c>
      <c r="I268" s="4">
        <v>1.0447</v>
      </c>
      <c r="J268" s="4">
        <v>0.56054000000000004</v>
      </c>
      <c r="K268" s="4">
        <v>-7.1300000000000001E-3</v>
      </c>
      <c r="N268">
        <v>2.17</v>
      </c>
      <c r="O268">
        <v>12.06</v>
      </c>
      <c r="P268">
        <v>0.44889000000000001</v>
      </c>
      <c r="Q268">
        <v>33</v>
      </c>
      <c r="R268">
        <v>0.91</v>
      </c>
      <c r="S268">
        <v>1</v>
      </c>
      <c r="T268">
        <v>15</v>
      </c>
      <c r="U268">
        <v>30</v>
      </c>
      <c r="V268">
        <f t="shared" si="25"/>
        <v>3.7465397293363827</v>
      </c>
      <c r="W268">
        <f t="shared" si="25"/>
        <v>5.110273382841422</v>
      </c>
      <c r="X268">
        <f t="shared" si="25"/>
        <v>5.891139733815062</v>
      </c>
      <c r="Y268">
        <f t="shared" si="25"/>
        <v>6.0891387822573035</v>
      </c>
      <c r="Z268">
        <f t="shared" si="25"/>
        <v>5.7042705281681432</v>
      </c>
      <c r="AA268">
        <f t="shared" si="25"/>
        <v>4.7365349715475809</v>
      </c>
      <c r="AB268" t="str">
        <f t="shared" si="25"/>
        <v/>
      </c>
      <c r="AC268" t="str">
        <f t="shared" si="25"/>
        <v/>
      </c>
      <c r="AD268" t="str">
        <f t="shared" si="25"/>
        <v/>
      </c>
      <c r="AE268" t="str">
        <f t="shared" si="25"/>
        <v/>
      </c>
      <c r="AF268" t="str">
        <f t="shared" si="25"/>
        <v/>
      </c>
      <c r="AG268" t="str">
        <f t="shared" si="25"/>
        <v/>
      </c>
      <c r="AH268" t="str">
        <f t="shared" si="25"/>
        <v/>
      </c>
      <c r="AI268" t="str">
        <f t="shared" si="25"/>
        <v/>
      </c>
      <c r="AJ268" t="str">
        <f t="shared" si="25"/>
        <v/>
      </c>
      <c r="AK268" t="s">
        <v>254</v>
      </c>
      <c r="AL268" t="s">
        <v>124</v>
      </c>
      <c r="AM268" t="s">
        <v>125</v>
      </c>
      <c r="AN268" t="s">
        <v>25</v>
      </c>
      <c r="AO268" t="s">
        <v>24</v>
      </c>
      <c r="AP268" t="s">
        <v>35</v>
      </c>
      <c r="AQ268" t="s">
        <v>36</v>
      </c>
      <c r="AR268" t="s">
        <v>28</v>
      </c>
      <c r="AS268" s="4">
        <v>2.0701700000000001</v>
      </c>
      <c r="AT268" s="4">
        <v>0.63932999999999995</v>
      </c>
      <c r="AU268" s="4"/>
      <c r="AV268" s="4"/>
      <c r="AW268" s="4"/>
      <c r="AX268">
        <v>2.0699999999999998</v>
      </c>
      <c r="AY268">
        <v>39.15</v>
      </c>
      <c r="AZ268">
        <v>5.2138499999999999</v>
      </c>
      <c r="BA268">
        <v>34</v>
      </c>
      <c r="BB268">
        <v>0.9</v>
      </c>
      <c r="BC268">
        <v>0.5</v>
      </c>
      <c r="BD268">
        <v>38.700000000000003</v>
      </c>
      <c r="BE268">
        <v>32</v>
      </c>
      <c r="BF268" s="10">
        <v>8.4634700000000009</v>
      </c>
      <c r="BG268" s="10">
        <v>14.856770000000001</v>
      </c>
      <c r="BH268" s="10">
        <v>21.250070000000001</v>
      </c>
      <c r="BI268" s="10">
        <v>27.643370000000001</v>
      </c>
      <c r="BJ268" s="10">
        <v>34.036669999999994</v>
      </c>
      <c r="BK268" s="10">
        <v>40.429969999999997</v>
      </c>
      <c r="BL268" s="10"/>
      <c r="BM268" s="10"/>
      <c r="BN268" s="10"/>
      <c r="BO268" s="10"/>
      <c r="BP268" s="10"/>
      <c r="BQ268" s="10"/>
      <c r="BR268" s="10"/>
      <c r="BS268" s="10"/>
      <c r="BT268" s="10"/>
      <c r="BU268">
        <v>39.15</v>
      </c>
    </row>
    <row r="269" spans="1:73" x14ac:dyDescent="0.25">
      <c r="A269" s="5" t="s">
        <v>271</v>
      </c>
      <c r="B269" s="5" t="s">
        <v>124</v>
      </c>
      <c r="C269" s="5" t="s">
        <v>125</v>
      </c>
      <c r="D269" s="5" t="s">
        <v>24</v>
      </c>
      <c r="E269" s="5" t="s">
        <v>39</v>
      </c>
      <c r="F269" s="5" t="s">
        <v>30</v>
      </c>
      <c r="G269" s="5" t="s">
        <v>52</v>
      </c>
      <c r="H269" s="5" t="s">
        <v>33</v>
      </c>
      <c r="I269" s="6">
        <v>1.5039499999999999</v>
      </c>
      <c r="J269" s="6">
        <v>0.44055</v>
      </c>
      <c r="K269" s="6">
        <v>-2.5100000000000001E-3</v>
      </c>
      <c r="L269" s="6"/>
      <c r="M269" s="6"/>
      <c r="N269" s="5">
        <v>2.34</v>
      </c>
      <c r="O269" s="5">
        <v>20.74</v>
      </c>
      <c r="P269" s="5">
        <v>2.3E-3</v>
      </c>
      <c r="Q269" s="5">
        <v>33</v>
      </c>
      <c r="R269" s="5">
        <v>0.96</v>
      </c>
      <c r="S269" s="5">
        <v>3</v>
      </c>
      <c r="T269" s="5">
        <v>23</v>
      </c>
      <c r="U269" s="5">
        <v>30</v>
      </c>
      <c r="V269">
        <f t="shared" si="25"/>
        <v>6.1577096668962756</v>
      </c>
      <c r="W269">
        <f t="shared" si="25"/>
        <v>9.3044465299626751</v>
      </c>
      <c r="X269">
        <f t="shared" si="25"/>
        <v>11.799269147439475</v>
      </c>
      <c r="Y269">
        <f t="shared" si="25"/>
        <v>13.729208777406676</v>
      </c>
      <c r="Z269">
        <f t="shared" si="25"/>
        <v>15.175619118184276</v>
      </c>
      <c r="AA269">
        <f t="shared" si="25"/>
        <v>16.214176308332274</v>
      </c>
      <c r="AB269">
        <f t="shared" si="25"/>
        <v>16.914878926650672</v>
      </c>
      <c r="AC269">
        <f t="shared" si="25"/>
        <v>17.342047992179474</v>
      </c>
      <c r="AD269">
        <f t="shared" si="25"/>
        <v>17.554326964198673</v>
      </c>
      <c r="AE269">
        <f t="shared" si="25"/>
        <v>17.604681742228276</v>
      </c>
      <c r="AF269" t="str">
        <f t="shared" si="25"/>
        <v/>
      </c>
      <c r="AG269" t="str">
        <f t="shared" si="25"/>
        <v/>
      </c>
      <c r="AH269" t="str">
        <f t="shared" si="25"/>
        <v/>
      </c>
      <c r="AI269" t="str">
        <f t="shared" si="25"/>
        <v/>
      </c>
      <c r="AJ269" t="str">
        <f t="shared" si="25"/>
        <v/>
      </c>
      <c r="AK269" s="5" t="s">
        <v>271</v>
      </c>
      <c r="AL269" s="5" t="s">
        <v>124</v>
      </c>
      <c r="AM269" s="5" t="s">
        <v>125</v>
      </c>
      <c r="AN269" s="5" t="s">
        <v>25</v>
      </c>
      <c r="AO269" s="5" t="s">
        <v>24</v>
      </c>
      <c r="AP269" s="5" t="s">
        <v>35</v>
      </c>
      <c r="AQ269" s="5" t="s">
        <v>44</v>
      </c>
      <c r="AR269" s="5" t="s">
        <v>33</v>
      </c>
      <c r="AS269" s="6">
        <v>1.9191800000000001</v>
      </c>
      <c r="AT269" s="6">
        <v>1.0947</v>
      </c>
      <c r="AU269" s="6">
        <v>-3.0699999999999998E-3</v>
      </c>
      <c r="AV269" s="6"/>
      <c r="AW269" s="6"/>
      <c r="AX269" s="5">
        <v>1.92</v>
      </c>
      <c r="AY269" s="5">
        <v>82.59</v>
      </c>
      <c r="AZ269" s="5">
        <v>3.1697600000000001</v>
      </c>
      <c r="BA269" s="5">
        <v>82</v>
      </c>
      <c r="BB269" s="5">
        <v>0.85</v>
      </c>
      <c r="BC269" s="5">
        <v>1.1000000000000001</v>
      </c>
      <c r="BD269" s="5">
        <v>106.2</v>
      </c>
      <c r="BE269" s="5">
        <v>79</v>
      </c>
      <c r="BF269" s="11">
        <v>12.55918</v>
      </c>
      <c r="BG269" s="11">
        <v>22.585179999999998</v>
      </c>
      <c r="BH269" s="11">
        <v>31.99718</v>
      </c>
      <c r="BI269" s="11">
        <v>40.795179999999995</v>
      </c>
      <c r="BJ269" s="11">
        <v>48.979179999999999</v>
      </c>
      <c r="BK269" s="11">
        <v>56.54918</v>
      </c>
      <c r="BL269" s="11">
        <v>63.505180000000003</v>
      </c>
      <c r="BM269" s="11">
        <v>69.847179999999994</v>
      </c>
      <c r="BN269" s="11">
        <v>75.575179999999989</v>
      </c>
      <c r="BO269" s="11">
        <v>80.689179999999993</v>
      </c>
      <c r="BP269" s="11"/>
      <c r="BQ269" s="11"/>
      <c r="BR269" s="11"/>
      <c r="BS269" s="11"/>
      <c r="BT269" s="11"/>
      <c r="BU269" s="5">
        <v>82.59</v>
      </c>
    </row>
    <row r="270" spans="1:73" x14ac:dyDescent="0.25">
      <c r="A270" t="s">
        <v>315</v>
      </c>
      <c r="B270" t="s">
        <v>124</v>
      </c>
      <c r="C270" t="s">
        <v>125</v>
      </c>
      <c r="D270" t="s">
        <v>24</v>
      </c>
      <c r="E270" t="s">
        <v>39</v>
      </c>
      <c r="F270" t="s">
        <v>30</v>
      </c>
      <c r="G270" t="s">
        <v>52</v>
      </c>
      <c r="H270" t="s">
        <v>33</v>
      </c>
      <c r="I270" s="4">
        <v>1.96732</v>
      </c>
      <c r="J270" s="4">
        <v>0.37957999999999997</v>
      </c>
      <c r="K270" s="4">
        <v>-1.58E-3</v>
      </c>
      <c r="N270">
        <v>2.78</v>
      </c>
      <c r="O270">
        <v>24.77</v>
      </c>
      <c r="P270">
        <v>4.6100000000000004E-3</v>
      </c>
      <c r="Q270">
        <v>56</v>
      </c>
      <c r="R270">
        <v>0.94699999999999995</v>
      </c>
      <c r="S270">
        <v>2.2000000000000002</v>
      </c>
      <c r="T270">
        <v>30.2</v>
      </c>
      <c r="U270">
        <v>53</v>
      </c>
      <c r="V270">
        <f t="shared" si="25"/>
        <v>5.5979482986445772</v>
      </c>
      <c r="W270">
        <f t="shared" si="25"/>
        <v>7.8109924653428173</v>
      </c>
      <c r="X270">
        <f t="shared" si="25"/>
        <v>9.2189028938398589</v>
      </c>
      <c r="Y270">
        <f t="shared" si="25"/>
        <v>10.145814210815699</v>
      </c>
      <c r="Z270">
        <f t="shared" si="25"/>
        <v>10.797928857030335</v>
      </c>
      <c r="AA270">
        <f t="shared" si="25"/>
        <v>11.300341199323777</v>
      </c>
      <c r="AB270">
        <f t="shared" si="25"/>
        <v>11.714636202616017</v>
      </c>
      <c r="AC270">
        <f t="shared" si="25"/>
        <v>12.037262661907057</v>
      </c>
      <c r="AD270">
        <f t="shared" si="25"/>
        <v>12.178680994276897</v>
      </c>
      <c r="AE270">
        <f t="shared" si="25"/>
        <v>11.923285590885538</v>
      </c>
      <c r="AF270">
        <f t="shared" si="25"/>
        <v>10.87010172897298</v>
      </c>
      <c r="AG270" t="str">
        <f t="shared" si="25"/>
        <v/>
      </c>
      <c r="AH270" t="str">
        <f t="shared" si="25"/>
        <v/>
      </c>
      <c r="AI270" t="str">
        <f t="shared" si="25"/>
        <v/>
      </c>
      <c r="AJ270" t="str">
        <f t="shared" si="25"/>
        <v/>
      </c>
      <c r="AK270" t="s">
        <v>315</v>
      </c>
      <c r="AL270" t="s">
        <v>124</v>
      </c>
      <c r="AM270" t="s">
        <v>125</v>
      </c>
      <c r="AN270" t="s">
        <v>25</v>
      </c>
      <c r="AO270" t="s">
        <v>24</v>
      </c>
      <c r="AP270" t="s">
        <v>35</v>
      </c>
      <c r="AQ270" t="s">
        <v>44</v>
      </c>
      <c r="AR270" t="s">
        <v>43</v>
      </c>
      <c r="AS270" s="4">
        <v>0.45133000000000001</v>
      </c>
      <c r="AT270" s="4">
        <v>1.7385699999999999</v>
      </c>
      <c r="AU270" s="4">
        <v>-2.112E-2</v>
      </c>
      <c r="AV270" s="4">
        <v>1.2999999999999999E-4</v>
      </c>
      <c r="AW270" s="4"/>
      <c r="AX270">
        <v>2.17</v>
      </c>
      <c r="AY270">
        <v>120.81</v>
      </c>
      <c r="AZ270">
        <v>2.0729799999999998</v>
      </c>
      <c r="BA270">
        <v>60</v>
      </c>
      <c r="BB270">
        <v>0.95</v>
      </c>
      <c r="BC270">
        <v>0.6</v>
      </c>
      <c r="BD270">
        <v>117.1</v>
      </c>
      <c r="BE270">
        <v>56</v>
      </c>
      <c r="BF270" s="10">
        <v>15.855029999999999</v>
      </c>
      <c r="BG270" s="10">
        <v>27.814729999999997</v>
      </c>
      <c r="BH270" s="10">
        <v>37.110430000000001</v>
      </c>
      <c r="BI270" s="10">
        <v>44.522129999999997</v>
      </c>
      <c r="BJ270" s="10">
        <v>50.829830000000001</v>
      </c>
      <c r="BK270" s="10">
        <v>56.81353</v>
      </c>
      <c r="BL270" s="10">
        <v>63.253229999999995</v>
      </c>
      <c r="BM270" s="10">
        <v>70.928929999999994</v>
      </c>
      <c r="BN270" s="10">
        <v>80.620629999999991</v>
      </c>
      <c r="BO270" s="10">
        <v>93.108330000000024</v>
      </c>
      <c r="BP270" s="10">
        <v>109.17202999999998</v>
      </c>
      <c r="BQ270" s="10"/>
      <c r="BR270" s="10"/>
      <c r="BS270" s="10"/>
      <c r="BT270" s="10"/>
      <c r="BU270">
        <v>120.81</v>
      </c>
    </row>
    <row r="271" spans="1:73" x14ac:dyDescent="0.25">
      <c r="A271" s="5" t="s">
        <v>271</v>
      </c>
      <c r="B271" s="5" t="s">
        <v>101</v>
      </c>
      <c r="C271" s="5" t="s">
        <v>102</v>
      </c>
      <c r="D271" s="5" t="s">
        <v>24</v>
      </c>
      <c r="E271" s="5" t="s">
        <v>39</v>
      </c>
      <c r="F271" s="5" t="s">
        <v>30</v>
      </c>
      <c r="G271" s="5">
        <v>1</v>
      </c>
      <c r="H271" s="5" t="s">
        <v>33</v>
      </c>
      <c r="I271" s="6">
        <v>2.7256800000000001</v>
      </c>
      <c r="J271" s="6">
        <v>0.40206999999999998</v>
      </c>
      <c r="K271" s="6">
        <v>-2.31E-3</v>
      </c>
      <c r="L271" s="6"/>
      <c r="M271" s="6"/>
      <c r="N271" s="5">
        <v>4</v>
      </c>
      <c r="O271" s="5">
        <v>19.7</v>
      </c>
      <c r="P271" s="5">
        <v>5.9452999999999996</v>
      </c>
      <c r="Q271" s="5">
        <v>34</v>
      </c>
      <c r="R271" s="5">
        <v>0.80500000000000005</v>
      </c>
      <c r="S271" s="5">
        <v>2</v>
      </c>
      <c r="T271" s="5">
        <v>22.5</v>
      </c>
      <c r="U271" s="5">
        <v>31</v>
      </c>
      <c r="V271">
        <f t="shared" si="25"/>
        <v>9.0001683897007254</v>
      </c>
      <c r="W271">
        <f t="shared" si="25"/>
        <v>11.442669805861678</v>
      </c>
      <c r="X271">
        <f t="shared" si="25"/>
        <v>12.75008304262489</v>
      </c>
      <c r="Y271">
        <f t="shared" si="25"/>
        <v>13.583906389582371</v>
      </c>
      <c r="Z271">
        <f t="shared" si="25"/>
        <v>14.162242739900623</v>
      </c>
      <c r="AA271">
        <f t="shared" si="25"/>
        <v>14.583148415442517</v>
      </c>
      <c r="AB271">
        <f t="shared" si="25"/>
        <v>14.898687389526279</v>
      </c>
      <c r="AC271">
        <f t="shared" si="25"/>
        <v>15.139592753757327</v>
      </c>
      <c r="AD271">
        <f t="shared" si="25"/>
        <v>15.325399235399685</v>
      </c>
      <c r="AE271">
        <f t="shared" si="25"/>
        <v>15.469223306934945</v>
      </c>
      <c r="AF271">
        <f t="shared" si="25"/>
        <v>15.580252874230757</v>
      </c>
      <c r="AG271">
        <f t="shared" si="25"/>
        <v>15.665144765035311</v>
      </c>
      <c r="AH271">
        <f t="shared" si="25"/>
        <v>15.728856622454581</v>
      </c>
      <c r="AI271">
        <f t="shared" si="25"/>
        <v>15.775166181345789</v>
      </c>
      <c r="AJ271">
        <f t="shared" si="25"/>
        <v>15.807008361897823</v>
      </c>
      <c r="AK271" s="5" t="s">
        <v>271</v>
      </c>
      <c r="AL271" s="5" t="s">
        <v>101</v>
      </c>
      <c r="AM271" s="5" t="s">
        <v>102</v>
      </c>
      <c r="AN271" s="5" t="s">
        <v>25</v>
      </c>
      <c r="AO271" s="5" t="s">
        <v>24</v>
      </c>
      <c r="AP271" s="5" t="s">
        <v>35</v>
      </c>
      <c r="AQ271" s="5">
        <v>1</v>
      </c>
      <c r="AR271" s="5" t="s">
        <v>31</v>
      </c>
      <c r="AS271" s="6">
        <v>1.68387</v>
      </c>
      <c r="AT271" s="6">
        <v>1.5996699999999999</v>
      </c>
      <c r="AU271" s="6">
        <v>6.7820000000000005E-2</v>
      </c>
      <c r="AV271" s="6"/>
      <c r="AW271" s="6"/>
      <c r="AX271" s="5">
        <v>3.23</v>
      </c>
      <c r="AY271" s="5">
        <v>71.86</v>
      </c>
      <c r="AZ271" s="5">
        <v>0.26042999999999999</v>
      </c>
      <c r="BA271" s="5">
        <v>24</v>
      </c>
      <c r="BB271" s="5">
        <v>0.84799999999999998</v>
      </c>
      <c r="BC271" s="5">
        <v>5</v>
      </c>
      <c r="BD271" s="5">
        <v>94</v>
      </c>
      <c r="BE271" s="5">
        <v>22</v>
      </c>
      <c r="BF271" s="11">
        <v>20.935224386312772</v>
      </c>
      <c r="BG271" s="11">
        <v>31.722160147202032</v>
      </c>
      <c r="BH271" s="11">
        <v>38.781365554724047</v>
      </c>
      <c r="BI271" s="11">
        <v>44.10589331114717</v>
      </c>
      <c r="BJ271" s="11">
        <v>48.410353260509503</v>
      </c>
      <c r="BK271" s="11">
        <v>52.037760448478252</v>
      </c>
      <c r="BL271" s="11">
        <v>55.180726174643418</v>
      </c>
      <c r="BM271" s="11">
        <v>57.958765216170441</v>
      </c>
      <c r="BN271" s="11">
        <v>60.451388478915469</v>
      </c>
      <c r="BO271" s="11">
        <v>62.714293425450194</v>
      </c>
      <c r="BP271" s="11">
        <v>64.7880807165335</v>
      </c>
      <c r="BQ271" s="11">
        <v>66.703299182752616</v>
      </c>
      <c r="BR271" s="11">
        <v>68.483536347606105</v>
      </c>
      <c r="BS271" s="11">
        <v>70.147400506956757</v>
      </c>
      <c r="BT271" s="11">
        <v>71.709840961505265</v>
      </c>
      <c r="BU271" s="5">
        <v>71.86</v>
      </c>
    </row>
    <row r="272" spans="1:73" x14ac:dyDescent="0.25">
      <c r="A272" t="s">
        <v>371</v>
      </c>
      <c r="B272" t="s">
        <v>396</v>
      </c>
      <c r="C272" t="s">
        <v>397</v>
      </c>
      <c r="D272" t="s">
        <v>24</v>
      </c>
      <c r="E272" t="s">
        <v>39</v>
      </c>
      <c r="F272" t="s">
        <v>30</v>
      </c>
      <c r="G272" t="s">
        <v>27</v>
      </c>
      <c r="H272" t="s">
        <v>33</v>
      </c>
      <c r="I272" s="4">
        <v>1.1009500000000001</v>
      </c>
      <c r="J272" s="4">
        <v>0.25403999999999999</v>
      </c>
      <c r="K272" s="4">
        <v>-1.9499999999999999E-3</v>
      </c>
      <c r="N272">
        <v>1.52</v>
      </c>
      <c r="O272">
        <v>8.6300000000000008</v>
      </c>
      <c r="P272">
        <v>6.7699999999999996E-2</v>
      </c>
      <c r="Q272">
        <v>35</v>
      </c>
      <c r="R272">
        <v>0.79500000000000004</v>
      </c>
      <c r="S272">
        <v>1.5</v>
      </c>
      <c r="T272">
        <v>9.5</v>
      </c>
      <c r="U272">
        <v>32</v>
      </c>
      <c r="V272">
        <f t="shared" si="25"/>
        <v>3.6697378532645</v>
      </c>
      <c r="W272">
        <f t="shared" si="25"/>
        <v>4.7408040073279993</v>
      </c>
      <c r="X272">
        <f t="shared" si="25"/>
        <v>5.3881159681605002</v>
      </c>
      <c r="Y272">
        <f t="shared" si="25"/>
        <v>6.0534544204819998</v>
      </c>
      <c r="Z272">
        <f t="shared" si="25"/>
        <v>7.0279492578125007</v>
      </c>
      <c r="AA272">
        <f t="shared" si="25"/>
        <v>8.3203048224719982</v>
      </c>
      <c r="AB272" t="str">
        <f t="shared" si="25"/>
        <v/>
      </c>
      <c r="AC272" t="str">
        <f t="shared" si="25"/>
        <v/>
      </c>
      <c r="AD272" t="str">
        <f t="shared" si="25"/>
        <v/>
      </c>
      <c r="AE272" t="str">
        <f t="shared" si="25"/>
        <v/>
      </c>
      <c r="AF272" t="str">
        <f t="shared" si="25"/>
        <v/>
      </c>
      <c r="AG272" t="str">
        <f t="shared" si="25"/>
        <v/>
      </c>
      <c r="AH272" t="str">
        <f t="shared" si="25"/>
        <v/>
      </c>
      <c r="AI272" t="str">
        <f t="shared" si="25"/>
        <v/>
      </c>
      <c r="AJ272" t="str">
        <f t="shared" si="25"/>
        <v/>
      </c>
      <c r="AK272" t="s">
        <v>371</v>
      </c>
      <c r="AL272" t="s">
        <v>396</v>
      </c>
      <c r="AM272" t="s">
        <v>397</v>
      </c>
      <c r="AN272" t="s">
        <v>25</v>
      </c>
      <c r="AO272" t="s">
        <v>24</v>
      </c>
      <c r="AP272" t="s">
        <v>35</v>
      </c>
      <c r="AQ272" t="s">
        <v>71</v>
      </c>
      <c r="AR272" t="s">
        <v>43</v>
      </c>
      <c r="AS272" s="4">
        <v>1.679</v>
      </c>
      <c r="AT272" s="4">
        <v>1.21217</v>
      </c>
      <c r="AU272" s="4">
        <v>-3.124E-2</v>
      </c>
      <c r="AV272" s="4">
        <v>3.6999999999999999E-4</v>
      </c>
      <c r="AW272" s="4"/>
      <c r="AX272">
        <v>1.68</v>
      </c>
      <c r="AY272">
        <v>45.67</v>
      </c>
      <c r="AZ272">
        <v>6.0879999999999997E-2</v>
      </c>
      <c r="BA272">
        <v>36</v>
      </c>
      <c r="BB272">
        <v>0.85899999999999999</v>
      </c>
      <c r="BC272">
        <v>1.8</v>
      </c>
      <c r="BD272">
        <v>56.4</v>
      </c>
      <c r="BE272">
        <v>32</v>
      </c>
      <c r="BF272" s="10">
        <v>11.0467</v>
      </c>
      <c r="BG272" s="10">
        <v>16.386399999999998</v>
      </c>
      <c r="BH272" s="10">
        <v>19.918100000000003</v>
      </c>
      <c r="BI272" s="10">
        <v>23.861800000000002</v>
      </c>
      <c r="BJ272" s="10">
        <v>30.437500000000007</v>
      </c>
      <c r="BK272" s="10">
        <v>41.865200000000002</v>
      </c>
      <c r="BL272" s="10"/>
      <c r="BM272" s="10"/>
      <c r="BN272" s="10"/>
      <c r="BO272" s="10"/>
      <c r="BP272" s="10"/>
      <c r="BQ272" s="10"/>
      <c r="BR272" s="10"/>
      <c r="BS272" s="10"/>
      <c r="BT272" s="10"/>
      <c r="BU272">
        <v>45.67</v>
      </c>
    </row>
    <row r="273" spans="1:73" x14ac:dyDescent="0.25">
      <c r="A273" s="5" t="s">
        <v>115</v>
      </c>
      <c r="B273" s="5" t="s">
        <v>126</v>
      </c>
      <c r="C273" s="5" t="s">
        <v>127</v>
      </c>
      <c r="D273" s="5" t="s">
        <v>24</v>
      </c>
      <c r="E273" s="5" t="s">
        <v>39</v>
      </c>
      <c r="F273" s="5" t="s">
        <v>30</v>
      </c>
      <c r="G273" s="5" t="s">
        <v>27</v>
      </c>
      <c r="H273" s="5" t="s">
        <v>33</v>
      </c>
      <c r="I273" s="6">
        <v>2.5194100000000001</v>
      </c>
      <c r="J273" s="6">
        <v>0.34806999999999999</v>
      </c>
      <c r="K273" s="6">
        <v>-2.5200000000000001E-3</v>
      </c>
      <c r="L273" s="6"/>
      <c r="M273" s="6"/>
      <c r="N273" s="5">
        <v>3.21</v>
      </c>
      <c r="O273" s="5">
        <v>14.52</v>
      </c>
      <c r="P273" s="5">
        <v>7.485E-2</v>
      </c>
      <c r="Q273" s="5">
        <v>63</v>
      </c>
      <c r="R273" s="5">
        <v>0.90100000000000002</v>
      </c>
      <c r="S273" s="5">
        <v>3</v>
      </c>
      <c r="T273" s="5">
        <v>17</v>
      </c>
      <c r="U273" s="5">
        <v>60</v>
      </c>
      <c r="V273">
        <f t="shared" si="25"/>
        <v>7.6260211398180529</v>
      </c>
      <c r="W273">
        <f t="shared" si="25"/>
        <v>9.3816763596041319</v>
      </c>
      <c r="X273">
        <f t="shared" si="25"/>
        <v>10.073804929879012</v>
      </c>
      <c r="Y273">
        <f t="shared" si="25"/>
        <v>10.428883997426691</v>
      </c>
      <c r="Z273">
        <f t="shared" si="25"/>
        <v>10.727472455271172</v>
      </c>
      <c r="AA273">
        <f t="shared" si="25"/>
        <v>10.875770878676455</v>
      </c>
      <c r="AB273" t="str">
        <f t="shared" si="25"/>
        <v/>
      </c>
      <c r="AC273" t="str">
        <f t="shared" si="25"/>
        <v/>
      </c>
      <c r="AD273" t="str">
        <f t="shared" si="25"/>
        <v/>
      </c>
      <c r="AE273" t="str">
        <f t="shared" si="25"/>
        <v/>
      </c>
      <c r="AF273" t="str">
        <f t="shared" si="25"/>
        <v/>
      </c>
      <c r="AG273" t="str">
        <f t="shared" si="25"/>
        <v/>
      </c>
      <c r="AH273" t="str">
        <f t="shared" si="25"/>
        <v/>
      </c>
      <c r="AI273" t="str">
        <f t="shared" si="25"/>
        <v/>
      </c>
      <c r="AJ273" t="str">
        <f t="shared" si="25"/>
        <v/>
      </c>
      <c r="AK273" s="5" t="s">
        <v>115</v>
      </c>
      <c r="AL273" s="5" t="s">
        <v>126</v>
      </c>
      <c r="AM273" s="5" t="s">
        <v>127</v>
      </c>
      <c r="AN273" s="5" t="s">
        <v>25</v>
      </c>
      <c r="AO273" s="5" t="s">
        <v>24</v>
      </c>
      <c r="AP273" s="5" t="s">
        <v>35</v>
      </c>
      <c r="AQ273" s="5" t="s">
        <v>36</v>
      </c>
      <c r="AR273" s="5" t="s">
        <v>43</v>
      </c>
      <c r="AS273" s="6">
        <v>2.0031699999999999</v>
      </c>
      <c r="AT273" s="6">
        <v>2.47309</v>
      </c>
      <c r="AU273" s="6">
        <v>-5.5870000000000003E-2</v>
      </c>
      <c r="AV273" s="6">
        <v>5.1000000000000004E-4</v>
      </c>
      <c r="AW273" s="6"/>
      <c r="AX273" s="5">
        <v>2</v>
      </c>
      <c r="AY273" s="5">
        <v>69.400000000000006</v>
      </c>
      <c r="AZ273" s="5">
        <v>3.1892499999999999</v>
      </c>
      <c r="BA273" s="5">
        <v>63</v>
      </c>
      <c r="BB273" s="5">
        <v>0.97099999999999997</v>
      </c>
      <c r="BC273" s="5">
        <v>2</v>
      </c>
      <c r="BD273" s="5">
        <v>55.4</v>
      </c>
      <c r="BE273" s="5">
        <v>59</v>
      </c>
      <c r="BF273" s="10">
        <v>21.657070000000001</v>
      </c>
      <c r="BG273" s="10">
        <v>33.196969999999993</v>
      </c>
      <c r="BH273" s="10">
        <v>39.682870000000001</v>
      </c>
      <c r="BI273" s="10">
        <v>44.174769999999981</v>
      </c>
      <c r="BJ273" s="10">
        <v>49.732669999999992</v>
      </c>
      <c r="BK273" s="10">
        <v>59.416570000000021</v>
      </c>
      <c r="BL273" s="10"/>
      <c r="BM273" s="10"/>
      <c r="BN273" s="10"/>
      <c r="BO273" s="10"/>
      <c r="BP273" s="10"/>
      <c r="BQ273" s="10"/>
      <c r="BR273" s="10"/>
      <c r="BS273" s="10"/>
      <c r="BT273" s="10"/>
      <c r="BU273" s="5">
        <v>69.400000000000006</v>
      </c>
    </row>
    <row r="274" spans="1:73" x14ac:dyDescent="0.25">
      <c r="A274" s="5" t="s">
        <v>21</v>
      </c>
      <c r="B274" s="5" t="s">
        <v>47</v>
      </c>
      <c r="C274" s="5" t="s">
        <v>48</v>
      </c>
      <c r="D274" s="5" t="s">
        <v>24</v>
      </c>
      <c r="E274" s="5" t="s">
        <v>39</v>
      </c>
      <c r="F274" s="5" t="s">
        <v>30</v>
      </c>
      <c r="G274" s="5" t="s">
        <v>40</v>
      </c>
      <c r="H274" s="5" t="s">
        <v>33</v>
      </c>
      <c r="I274" s="6">
        <v>1.94014</v>
      </c>
      <c r="J274" s="6">
        <v>0.25407999999999997</v>
      </c>
      <c r="K274" s="6">
        <v>-1.5900000000000001E-3</v>
      </c>
      <c r="L274" s="6"/>
      <c r="M274" s="6"/>
      <c r="N274" s="5">
        <v>2.2000000000000002</v>
      </c>
      <c r="O274" s="5">
        <v>12.1</v>
      </c>
      <c r="P274" s="5">
        <v>0.50324000000000002</v>
      </c>
      <c r="Q274" s="5">
        <v>50</v>
      </c>
      <c r="R274" s="5">
        <v>0.79200000000000004</v>
      </c>
      <c r="S274" s="5">
        <v>1.5</v>
      </c>
      <c r="T274" s="5">
        <v>15</v>
      </c>
      <c r="U274" s="5">
        <v>47</v>
      </c>
      <c r="V274">
        <f t="shared" si="25"/>
        <v>6.3797225187363997</v>
      </c>
      <c r="W274">
        <f t="shared" si="25"/>
        <v>10.2947285532529</v>
      </c>
      <c r="X274">
        <f t="shared" si="25"/>
        <v>13.073973320161603</v>
      </c>
      <c r="Y274">
        <f t="shared" si="25"/>
        <v>14.6007198466225</v>
      </c>
      <c r="Z274" t="str">
        <f t="shared" si="25"/>
        <v/>
      </c>
      <c r="AA274" t="str">
        <f t="shared" si="25"/>
        <v/>
      </c>
      <c r="AB274" t="str">
        <f t="shared" si="25"/>
        <v/>
      </c>
      <c r="AC274" t="str">
        <f t="shared" si="25"/>
        <v/>
      </c>
      <c r="AD274" t="str">
        <f t="shared" si="25"/>
        <v/>
      </c>
      <c r="AE274" t="str">
        <f t="shared" si="25"/>
        <v/>
      </c>
      <c r="AF274" t="str">
        <f t="shared" si="25"/>
        <v/>
      </c>
      <c r="AG274" t="str">
        <f t="shared" si="25"/>
        <v/>
      </c>
      <c r="AH274" t="str">
        <f t="shared" si="25"/>
        <v/>
      </c>
      <c r="AI274" t="str">
        <f t="shared" si="25"/>
        <v/>
      </c>
      <c r="AJ274" t="str">
        <f t="shared" si="25"/>
        <v/>
      </c>
      <c r="AK274" s="5" t="s">
        <v>21</v>
      </c>
      <c r="AL274" s="5" t="s">
        <v>47</v>
      </c>
      <c r="AM274" s="5" t="s">
        <v>48</v>
      </c>
      <c r="AN274" s="5" t="s">
        <v>25</v>
      </c>
      <c r="AO274" s="5" t="s">
        <v>24</v>
      </c>
      <c r="AP274" s="5" t="s">
        <v>35</v>
      </c>
      <c r="AQ274" s="5" t="s">
        <v>44</v>
      </c>
      <c r="AR274" s="5" t="s">
        <v>43</v>
      </c>
      <c r="AS274" s="6">
        <v>-0.6109</v>
      </c>
      <c r="AT274" s="6">
        <v>1.6331100000000001</v>
      </c>
      <c r="AU274" s="6">
        <v>1.4500000000000001E-2</v>
      </c>
      <c r="AV274" s="6">
        <v>-2.2000000000000001E-4</v>
      </c>
      <c r="AW274" s="6"/>
      <c r="AX274" s="5">
        <v>1.04</v>
      </c>
      <c r="AY274" s="5">
        <v>80.53</v>
      </c>
      <c r="AZ274" s="5">
        <v>3.5906799999999999</v>
      </c>
      <c r="BA274" s="5">
        <v>48</v>
      </c>
      <c r="BB274" s="5">
        <v>0.90500000000000003</v>
      </c>
      <c r="BC274" s="5">
        <v>2.8</v>
      </c>
      <c r="BD274" s="5">
        <v>100.1</v>
      </c>
      <c r="BE274" s="5">
        <v>44</v>
      </c>
      <c r="BF274" s="10">
        <v>16.950199999999999</v>
      </c>
      <c r="BG274" s="10">
        <v>36.091299999999997</v>
      </c>
      <c r="BH274" s="10">
        <v>55.492400000000004</v>
      </c>
      <c r="BI274" s="10">
        <v>73.833500000000001</v>
      </c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5">
        <v>80.53</v>
      </c>
    </row>
    <row r="275" spans="1:73" x14ac:dyDescent="0.25">
      <c r="A275" s="5" t="s">
        <v>149</v>
      </c>
      <c r="B275" s="5" t="s">
        <v>167</v>
      </c>
      <c r="C275" s="5" t="s">
        <v>168</v>
      </c>
      <c r="D275" s="5" t="s">
        <v>24</v>
      </c>
      <c r="E275" s="5" t="s">
        <v>39</v>
      </c>
      <c r="F275" s="5" t="s">
        <v>30</v>
      </c>
      <c r="G275" s="5" t="s">
        <v>40</v>
      </c>
      <c r="H275" s="5" t="s">
        <v>33</v>
      </c>
      <c r="I275" s="6">
        <v>2.1107</v>
      </c>
      <c r="J275" s="6">
        <v>0.29037000000000002</v>
      </c>
      <c r="K275" s="6">
        <v>-1.5100000000000001E-3</v>
      </c>
      <c r="L275" s="6"/>
      <c r="M275" s="6"/>
      <c r="N275" s="5">
        <v>2.84</v>
      </c>
      <c r="O275" s="5">
        <v>14.23</v>
      </c>
      <c r="P275" s="5">
        <v>0.14424000000000001</v>
      </c>
      <c r="Q275" s="5">
        <v>31</v>
      </c>
      <c r="R275" s="5">
        <v>0.95599999999999996</v>
      </c>
      <c r="S275" s="5">
        <v>1.8</v>
      </c>
      <c r="T275" s="5">
        <v>14</v>
      </c>
      <c r="U275" s="5">
        <v>28</v>
      </c>
      <c r="V275">
        <f t="shared" si="25"/>
        <v>6.9975810034946555</v>
      </c>
      <c r="W275">
        <f t="shared" si="25"/>
        <v>11.437188667015695</v>
      </c>
      <c r="X275">
        <f t="shared" si="25"/>
        <v>16.519713677571133</v>
      </c>
      <c r="Y275">
        <f t="shared" si="25"/>
        <v>22.01143258413698</v>
      </c>
      <c r="Z275">
        <f t="shared" si="25"/>
        <v>27.634930846729212</v>
      </c>
      <c r="AA275" t="str">
        <f t="shared" si="25"/>
        <v/>
      </c>
      <c r="AB275" t="str">
        <f t="shared" si="25"/>
        <v/>
      </c>
      <c r="AC275" t="str">
        <f t="shared" si="25"/>
        <v/>
      </c>
      <c r="AD275" t="str">
        <f t="shared" si="25"/>
        <v/>
      </c>
      <c r="AE275" t="str">
        <f t="shared" si="25"/>
        <v/>
      </c>
      <c r="AF275" t="str">
        <f t="shared" si="25"/>
        <v/>
      </c>
      <c r="AG275" t="str">
        <f t="shared" si="25"/>
        <v/>
      </c>
      <c r="AH275" t="str">
        <f t="shared" si="25"/>
        <v/>
      </c>
      <c r="AI275" t="str">
        <f t="shared" si="25"/>
        <v/>
      </c>
      <c r="AJ275" t="str">
        <f t="shared" si="25"/>
        <v/>
      </c>
      <c r="AK275" s="5" t="s">
        <v>149</v>
      </c>
      <c r="AL275" s="5" t="s">
        <v>167</v>
      </c>
      <c r="AM275" s="5" t="s">
        <v>168</v>
      </c>
      <c r="AN275" s="5" t="s">
        <v>25</v>
      </c>
      <c r="AO275" s="5" t="s">
        <v>24</v>
      </c>
      <c r="AP275" s="5" t="s">
        <v>35</v>
      </c>
      <c r="AQ275" s="5" t="s">
        <v>71</v>
      </c>
      <c r="AR275" s="5" t="s">
        <v>33</v>
      </c>
      <c r="AS275" s="6">
        <v>2.5337200000000002</v>
      </c>
      <c r="AT275" s="6">
        <v>0.62573999999999996</v>
      </c>
      <c r="AU275" s="6">
        <v>1.098E-2</v>
      </c>
      <c r="AV275" s="6"/>
      <c r="AW275" s="6"/>
      <c r="AX275" s="5">
        <v>2.5299999999999998</v>
      </c>
      <c r="AY275" s="5">
        <v>61.28</v>
      </c>
      <c r="AZ275" s="5">
        <v>8.6690000000000003E-2</v>
      </c>
      <c r="BA275" s="5">
        <v>31</v>
      </c>
      <c r="BB275" s="5">
        <v>0.88600000000000001</v>
      </c>
      <c r="BC275" s="5">
        <v>2.5</v>
      </c>
      <c r="BD275" s="5">
        <v>60</v>
      </c>
      <c r="BE275" s="5">
        <v>28</v>
      </c>
      <c r="BF275" s="11">
        <v>9.8891200000000001</v>
      </c>
      <c r="BG275" s="11">
        <v>19.440519999999999</v>
      </c>
      <c r="BH275" s="11">
        <v>31.187919999999998</v>
      </c>
      <c r="BI275" s="11">
        <v>45.131320000000002</v>
      </c>
      <c r="BJ275" s="11">
        <v>61.270719999999997</v>
      </c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5">
        <v>61.28</v>
      </c>
    </row>
    <row r="276" spans="1:73" x14ac:dyDescent="0.25">
      <c r="A276" t="s">
        <v>149</v>
      </c>
      <c r="B276" t="s">
        <v>53</v>
      </c>
      <c r="C276" t="s">
        <v>54</v>
      </c>
      <c r="D276" t="s">
        <v>24</v>
      </c>
      <c r="E276" t="s">
        <v>39</v>
      </c>
      <c r="F276" t="s">
        <v>30</v>
      </c>
      <c r="G276">
        <v>1</v>
      </c>
      <c r="H276" t="s">
        <v>33</v>
      </c>
      <c r="I276" s="4">
        <v>1.78206</v>
      </c>
      <c r="J276" s="4">
        <v>0.28887000000000002</v>
      </c>
      <c r="K276" s="4">
        <v>-3.49E-3</v>
      </c>
      <c r="N276">
        <v>2.4900000000000002</v>
      </c>
      <c r="O276">
        <v>7.63</v>
      </c>
      <c r="P276">
        <v>0.13807</v>
      </c>
      <c r="Q276">
        <v>28</v>
      </c>
      <c r="R276">
        <v>0.372</v>
      </c>
      <c r="S276">
        <v>2.1</v>
      </c>
      <c r="T276">
        <v>7.8</v>
      </c>
      <c r="U276">
        <v>25</v>
      </c>
      <c r="V276">
        <f t="shared" ref="V276:AJ291" si="26">IF(BF276="","",$I276+$J278 * BF276+$K276 *BF276^2)</f>
        <v>4.3658535192209307</v>
      </c>
      <c r="W276">
        <f t="shared" si="26"/>
        <v>5.7891445751006909</v>
      </c>
      <c r="X276">
        <f t="shared" si="26"/>
        <v>7.1072313030162508</v>
      </c>
      <c r="Y276">
        <f t="shared" si="26"/>
        <v>8.3201137029676104</v>
      </c>
      <c r="Z276">
        <f t="shared" si="26"/>
        <v>9.4277917749547715</v>
      </c>
      <c r="AA276">
        <f t="shared" si="26"/>
        <v>10.43026551897773</v>
      </c>
      <c r="AB276">
        <f t="shared" si="26"/>
        <v>11.327534935036491</v>
      </c>
      <c r="AC276">
        <f t="shared" si="26"/>
        <v>12.119600023131051</v>
      </c>
      <c r="AD276" t="str">
        <f t="shared" si="26"/>
        <v/>
      </c>
      <c r="AE276" t="str">
        <f t="shared" si="26"/>
        <v/>
      </c>
      <c r="AF276" t="str">
        <f t="shared" si="26"/>
        <v/>
      </c>
      <c r="AG276" t="str">
        <f t="shared" si="26"/>
        <v/>
      </c>
      <c r="AH276" t="str">
        <f t="shared" si="26"/>
        <v/>
      </c>
      <c r="AI276" t="str">
        <f t="shared" si="26"/>
        <v/>
      </c>
      <c r="AJ276" t="str">
        <f t="shared" si="26"/>
        <v/>
      </c>
      <c r="AK276" t="s">
        <v>149</v>
      </c>
      <c r="AL276" t="s">
        <v>53</v>
      </c>
      <c r="AM276" t="s">
        <v>54</v>
      </c>
      <c r="AN276" t="s">
        <v>25</v>
      </c>
      <c r="AO276" t="s">
        <v>24</v>
      </c>
      <c r="AP276" t="s">
        <v>35</v>
      </c>
      <c r="AQ276" t="s">
        <v>71</v>
      </c>
      <c r="AR276" t="s">
        <v>28</v>
      </c>
      <c r="AS276" s="4">
        <v>2.5361099999999999</v>
      </c>
      <c r="AT276" s="4">
        <v>0.38823000000000002</v>
      </c>
      <c r="AU276" s="4"/>
      <c r="AV276" s="4"/>
      <c r="AW276" s="4"/>
      <c r="AX276">
        <v>2.54</v>
      </c>
      <c r="AY276">
        <v>35.15</v>
      </c>
      <c r="AZ276">
        <v>3.4639999999999997E-2</v>
      </c>
      <c r="BA276">
        <v>28</v>
      </c>
      <c r="BB276">
        <v>0.8</v>
      </c>
      <c r="BC276">
        <v>2.5</v>
      </c>
      <c r="BD276">
        <v>35.200000000000003</v>
      </c>
      <c r="BE276">
        <v>26</v>
      </c>
      <c r="BF276" s="10">
        <v>6.4184099999999997</v>
      </c>
      <c r="BG276" s="10">
        <v>10.30071</v>
      </c>
      <c r="BH276" s="10">
        <v>14.183009999999999</v>
      </c>
      <c r="BI276" s="10">
        <v>18.06531</v>
      </c>
      <c r="BJ276" s="10">
        <v>21.947610000000001</v>
      </c>
      <c r="BK276" s="10">
        <v>25.829910000000002</v>
      </c>
      <c r="BL276" s="10">
        <v>29.712210000000002</v>
      </c>
      <c r="BM276" s="10">
        <v>33.59451</v>
      </c>
      <c r="BN276" s="10"/>
      <c r="BO276" s="10"/>
      <c r="BP276" s="10"/>
      <c r="BQ276" s="10"/>
      <c r="BR276" s="10"/>
      <c r="BS276" s="10"/>
      <c r="BT276" s="10"/>
      <c r="BU276">
        <v>35.15</v>
      </c>
    </row>
    <row r="277" spans="1:73" x14ac:dyDescent="0.25">
      <c r="A277" t="s">
        <v>278</v>
      </c>
      <c r="B277" t="s">
        <v>56</v>
      </c>
      <c r="C277" t="s">
        <v>57</v>
      </c>
      <c r="D277" t="s">
        <v>24</v>
      </c>
      <c r="E277" t="s">
        <v>39</v>
      </c>
      <c r="F277" t="s">
        <v>30</v>
      </c>
      <c r="G277" t="s">
        <v>27</v>
      </c>
      <c r="H277" t="s">
        <v>33</v>
      </c>
      <c r="I277" s="4">
        <v>1.37134</v>
      </c>
      <c r="J277" s="4">
        <v>0.5091</v>
      </c>
      <c r="K277" s="4">
        <v>-3.7599999999999999E-3</v>
      </c>
      <c r="N277">
        <v>2.39</v>
      </c>
      <c r="O277">
        <v>18.61</v>
      </c>
      <c r="P277">
        <v>0.11423</v>
      </c>
      <c r="Q277">
        <v>73</v>
      </c>
      <c r="R277">
        <v>0.95499999999999996</v>
      </c>
      <c r="S277">
        <v>1.5</v>
      </c>
      <c r="T277">
        <v>24</v>
      </c>
      <c r="U277">
        <v>70</v>
      </c>
      <c r="V277">
        <f t="shared" si="26"/>
        <v>7.4072937411325448</v>
      </c>
      <c r="W277">
        <f t="shared" si="26"/>
        <v>10.630670085558783</v>
      </c>
      <c r="X277">
        <f t="shared" si="26"/>
        <v>11.828950556404225</v>
      </c>
      <c r="Y277">
        <f t="shared" si="26"/>
        <v>11.002135153668863</v>
      </c>
      <c r="Z277" t="str">
        <f t="shared" si="26"/>
        <v/>
      </c>
      <c r="AA277" t="str">
        <f t="shared" si="26"/>
        <v/>
      </c>
      <c r="AB277" t="str">
        <f t="shared" si="26"/>
        <v/>
      </c>
      <c r="AC277" t="str">
        <f t="shared" si="26"/>
        <v/>
      </c>
      <c r="AD277" t="str">
        <f t="shared" si="26"/>
        <v/>
      </c>
      <c r="AE277" t="str">
        <f t="shared" si="26"/>
        <v/>
      </c>
      <c r="AF277" t="str">
        <f t="shared" si="26"/>
        <v/>
      </c>
      <c r="AG277" t="str">
        <f t="shared" si="26"/>
        <v/>
      </c>
      <c r="AH277" t="str">
        <f t="shared" si="26"/>
        <v/>
      </c>
      <c r="AI277" t="str">
        <f t="shared" si="26"/>
        <v/>
      </c>
      <c r="AJ277" t="str">
        <f t="shared" si="26"/>
        <v/>
      </c>
      <c r="AK277" t="s">
        <v>278</v>
      </c>
      <c r="AL277" t="s">
        <v>56</v>
      </c>
      <c r="AM277" t="s">
        <v>57</v>
      </c>
      <c r="AN277" t="s">
        <v>25</v>
      </c>
      <c r="AO277" t="s">
        <v>24</v>
      </c>
      <c r="AP277" t="s">
        <v>35</v>
      </c>
      <c r="AQ277" t="s">
        <v>36</v>
      </c>
      <c r="AR277" t="s">
        <v>28</v>
      </c>
      <c r="AS277" s="4">
        <v>2.0236399999999999</v>
      </c>
      <c r="AT277" s="4">
        <v>1.6410199999999999</v>
      </c>
      <c r="AU277" s="4"/>
      <c r="AV277" s="4"/>
      <c r="AW277" s="4"/>
      <c r="AX277">
        <v>2.02</v>
      </c>
      <c r="AY277">
        <v>67.66</v>
      </c>
      <c r="AZ277">
        <v>6.5540500000000002</v>
      </c>
      <c r="BA277">
        <v>73</v>
      </c>
      <c r="BB277">
        <v>0.94099999999999995</v>
      </c>
      <c r="BC277">
        <v>1</v>
      </c>
      <c r="BD277">
        <v>74.400000000000006</v>
      </c>
      <c r="BE277">
        <v>71</v>
      </c>
      <c r="BF277" s="10">
        <v>18.43384</v>
      </c>
      <c r="BG277" s="10">
        <v>34.84404</v>
      </c>
      <c r="BH277" s="10">
        <v>51.254239999999996</v>
      </c>
      <c r="BI277" s="10">
        <v>67.664439999999999</v>
      </c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>
        <v>67.66</v>
      </c>
    </row>
    <row r="278" spans="1:73" x14ac:dyDescent="0.25">
      <c r="A278" t="s">
        <v>315</v>
      </c>
      <c r="B278" t="s">
        <v>56</v>
      </c>
      <c r="C278" t="s">
        <v>57</v>
      </c>
      <c r="D278" t="s">
        <v>24</v>
      </c>
      <c r="E278" t="s">
        <v>39</v>
      </c>
      <c r="F278" t="s">
        <v>30</v>
      </c>
      <c r="G278" t="s">
        <v>27</v>
      </c>
      <c r="H278" t="s">
        <v>33</v>
      </c>
      <c r="I278" s="4">
        <v>1.9215199999999999</v>
      </c>
      <c r="J278" s="4">
        <v>0.42496</v>
      </c>
      <c r="K278" s="4">
        <v>-1.42E-3</v>
      </c>
      <c r="N278">
        <v>3.48</v>
      </c>
      <c r="O278">
        <v>28.38</v>
      </c>
      <c r="P278">
        <v>0.19711999999999999</v>
      </c>
      <c r="Q278">
        <v>44</v>
      </c>
      <c r="R278">
        <v>0.91600000000000004</v>
      </c>
      <c r="S278">
        <v>3.5</v>
      </c>
      <c r="T278">
        <v>34</v>
      </c>
      <c r="U278">
        <v>41</v>
      </c>
      <c r="V278">
        <f t="shared" si="26"/>
        <v>8.9610152742526719</v>
      </c>
      <c r="W278">
        <f t="shared" si="26"/>
        <v>13.340834750705993</v>
      </c>
      <c r="X278">
        <f t="shared" si="26"/>
        <v>16.661667195562913</v>
      </c>
      <c r="Y278">
        <f t="shared" si="26"/>
        <v>19.128096416503432</v>
      </c>
      <c r="Z278">
        <f t="shared" si="26"/>
        <v>20.915860909207552</v>
      </c>
      <c r="AA278">
        <f t="shared" si="26"/>
        <v>22.171853857355273</v>
      </c>
      <c r="AB278">
        <f t="shared" si="26"/>
        <v>23.014123132626594</v>
      </c>
      <c r="AC278">
        <f t="shared" si="26"/>
        <v>23.53187129470151</v>
      </c>
      <c r="AD278">
        <f t="shared" si="26"/>
        <v>23.785455591260032</v>
      </c>
      <c r="AE278" t="str">
        <f t="shared" si="26"/>
        <v/>
      </c>
      <c r="AF278" t="str">
        <f t="shared" si="26"/>
        <v/>
      </c>
      <c r="AG278" t="str">
        <f t="shared" si="26"/>
        <v/>
      </c>
      <c r="AH278" t="str">
        <f t="shared" si="26"/>
        <v/>
      </c>
      <c r="AI278" t="str">
        <f t="shared" si="26"/>
        <v/>
      </c>
      <c r="AJ278" t="str">
        <f t="shared" si="26"/>
        <v/>
      </c>
      <c r="AK278" t="s">
        <v>315</v>
      </c>
      <c r="AL278" t="s">
        <v>56</v>
      </c>
      <c r="AM278" t="s">
        <v>57</v>
      </c>
      <c r="AN278" t="s">
        <v>25</v>
      </c>
      <c r="AO278" t="s">
        <v>24</v>
      </c>
      <c r="AP278" t="s">
        <v>35</v>
      </c>
      <c r="AQ278" t="s">
        <v>44</v>
      </c>
      <c r="AR278" t="s">
        <v>33</v>
      </c>
      <c r="AS278" s="4">
        <v>3.71462</v>
      </c>
      <c r="AT278" s="4">
        <v>1.76501</v>
      </c>
      <c r="AU278" s="4">
        <v>-9.1999999999999998E-3</v>
      </c>
      <c r="AV278" s="4"/>
      <c r="AW278" s="4"/>
      <c r="AX278">
        <v>3.71</v>
      </c>
      <c r="AY278">
        <v>88.39</v>
      </c>
      <c r="AZ278">
        <v>3.0285000000000002</v>
      </c>
      <c r="BA278">
        <v>42</v>
      </c>
      <c r="BB278">
        <v>0.94399999999999995</v>
      </c>
      <c r="BC278">
        <v>3.4</v>
      </c>
      <c r="BD278">
        <v>120.5</v>
      </c>
      <c r="BE278">
        <v>39</v>
      </c>
      <c r="BF278" s="11">
        <v>20.444719999999997</v>
      </c>
      <c r="BG278" s="11">
        <v>35.334820000000001</v>
      </c>
      <c r="BH278" s="11">
        <v>48.384919999999994</v>
      </c>
      <c r="BI278" s="11">
        <v>59.595019999999991</v>
      </c>
      <c r="BJ278" s="11">
        <v>68.965119999999999</v>
      </c>
      <c r="BK278" s="11">
        <v>76.495219999999989</v>
      </c>
      <c r="BL278" s="11">
        <v>82.18531999999999</v>
      </c>
      <c r="BM278" s="11">
        <v>86.035419999999988</v>
      </c>
      <c r="BN278" s="11">
        <v>88.045519999999996</v>
      </c>
      <c r="BO278" s="11"/>
      <c r="BP278" s="11"/>
      <c r="BQ278" s="11"/>
      <c r="BR278" s="11"/>
      <c r="BS278" s="11"/>
      <c r="BT278" s="11"/>
      <c r="BU278">
        <v>88.39</v>
      </c>
    </row>
    <row r="279" spans="1:73" x14ac:dyDescent="0.25">
      <c r="A279" s="5" t="s">
        <v>322</v>
      </c>
      <c r="B279" s="5" t="s">
        <v>56</v>
      </c>
      <c r="C279" s="5" t="s">
        <v>57</v>
      </c>
      <c r="D279" s="5" t="s">
        <v>24</v>
      </c>
      <c r="E279" s="5" t="s">
        <v>39</v>
      </c>
      <c r="F279" s="5" t="s">
        <v>30</v>
      </c>
      <c r="G279" s="5" t="s">
        <v>27</v>
      </c>
      <c r="H279" s="5" t="s">
        <v>33</v>
      </c>
      <c r="I279" s="6">
        <v>1.9050100000000001</v>
      </c>
      <c r="J279" s="6">
        <v>0.39674999999999999</v>
      </c>
      <c r="K279" s="6">
        <v>-2.4399999999999999E-3</v>
      </c>
      <c r="L279" s="6"/>
      <c r="M279" s="6"/>
      <c r="N279" s="5">
        <v>2.62</v>
      </c>
      <c r="O279" s="5">
        <v>14.92</v>
      </c>
      <c r="P279" s="5">
        <v>4.8300000000000003E-2</v>
      </c>
      <c r="Q279" s="5">
        <v>32</v>
      </c>
      <c r="R279" s="5">
        <v>0.94699999999999995</v>
      </c>
      <c r="S279" s="5">
        <v>3</v>
      </c>
      <c r="T279" s="5">
        <v>17</v>
      </c>
      <c r="U279" s="5">
        <v>29</v>
      </c>
      <c r="V279">
        <f t="shared" si="26"/>
        <v>6.3013429475215288</v>
      </c>
      <c r="W279">
        <f t="shared" si="26"/>
        <v>8.3752653111472988</v>
      </c>
      <c r="X279">
        <f t="shared" si="26"/>
        <v>9.5955356121804201</v>
      </c>
      <c r="Y279">
        <f t="shared" si="26"/>
        <v>10.436510489364597</v>
      </c>
      <c r="Z279">
        <f t="shared" si="26"/>
        <v>11.063793540194899</v>
      </c>
      <c r="AA279">
        <f t="shared" si="26"/>
        <v>11.554676838224108</v>
      </c>
      <c r="AB279">
        <f t="shared" si="26"/>
        <v>11.951417565135252</v>
      </c>
      <c r="AC279">
        <f t="shared" si="26"/>
        <v>12.279583885370549</v>
      </c>
      <c r="AD279">
        <f t="shared" si="26"/>
        <v>12.555785778599949</v>
      </c>
      <c r="AE279">
        <f t="shared" si="26"/>
        <v>12.791398805079172</v>
      </c>
      <c r="AF279" t="str">
        <f t="shared" si="26"/>
        <v/>
      </c>
      <c r="AG279" t="str">
        <f t="shared" si="26"/>
        <v/>
      </c>
      <c r="AH279" t="str">
        <f t="shared" si="26"/>
        <v/>
      </c>
      <c r="AI279" t="str">
        <f t="shared" si="26"/>
        <v/>
      </c>
      <c r="AJ279" t="str">
        <f t="shared" si="26"/>
        <v/>
      </c>
      <c r="AK279" s="5" t="s">
        <v>322</v>
      </c>
      <c r="AL279" s="5" t="s">
        <v>56</v>
      </c>
      <c r="AM279" s="5" t="s">
        <v>57</v>
      </c>
      <c r="AN279" s="5" t="s">
        <v>25</v>
      </c>
      <c r="AO279" s="5" t="s">
        <v>24</v>
      </c>
      <c r="AP279" s="5" t="s">
        <v>35</v>
      </c>
      <c r="AQ279" s="5">
        <v>1</v>
      </c>
      <c r="AR279" s="5" t="s">
        <v>31</v>
      </c>
      <c r="AS279" s="6">
        <v>1.1764600000000001</v>
      </c>
      <c r="AT279" s="6">
        <v>1.7214499999999999</v>
      </c>
      <c r="AU279" s="6">
        <v>4.8070000000000002E-2</v>
      </c>
      <c r="AV279" s="6"/>
      <c r="AW279" s="6"/>
      <c r="AX279" s="5">
        <v>1.83</v>
      </c>
      <c r="AY279" s="5">
        <v>45.52</v>
      </c>
      <c r="AZ279" s="5">
        <v>0.21923999999999999</v>
      </c>
      <c r="BA279" s="5">
        <v>32</v>
      </c>
      <c r="BB279" s="5">
        <v>0.89500000000000002</v>
      </c>
      <c r="BC279" s="5">
        <v>2.2000000000000002</v>
      </c>
      <c r="BD279" s="5">
        <v>54</v>
      </c>
      <c r="BE279" s="5">
        <v>30</v>
      </c>
      <c r="BF279" s="11">
        <v>13.874893365898492</v>
      </c>
      <c r="BG279" s="11">
        <v>21.736039934018468</v>
      </c>
      <c r="BH279" s="11">
        <v>27.000528033161626</v>
      </c>
      <c r="BI279" s="11">
        <v>31.021720104629104</v>
      </c>
      <c r="BJ279" s="11">
        <v>34.300360780863031</v>
      </c>
      <c r="BK279" s="11">
        <v>37.080945197820917</v>
      </c>
      <c r="BL279" s="11">
        <v>39.502358839580332</v>
      </c>
      <c r="BM279" s="11">
        <v>41.651527832102488</v>
      </c>
      <c r="BN279" s="11">
        <v>43.586679992396078</v>
      </c>
      <c r="BO279" s="11">
        <v>45.348834704196868</v>
      </c>
      <c r="BP279" s="11"/>
      <c r="BQ279" s="11"/>
      <c r="BR279" s="11"/>
      <c r="BS279" s="11"/>
      <c r="BT279" s="11"/>
      <c r="BU279" s="5">
        <v>45.52</v>
      </c>
    </row>
    <row r="280" spans="1:73" x14ac:dyDescent="0.25">
      <c r="A280" s="5" t="s">
        <v>115</v>
      </c>
      <c r="B280" s="5" t="s">
        <v>128</v>
      </c>
      <c r="C280" s="5" t="s">
        <v>129</v>
      </c>
      <c r="D280" s="5" t="s">
        <v>24</v>
      </c>
      <c r="E280" s="5" t="s">
        <v>39</v>
      </c>
      <c r="F280" s="5" t="s">
        <v>30</v>
      </c>
      <c r="G280" s="5" t="s">
        <v>27</v>
      </c>
      <c r="H280" s="5" t="s">
        <v>33</v>
      </c>
      <c r="I280" s="6">
        <v>2.78857</v>
      </c>
      <c r="J280" s="6">
        <v>0.37335000000000002</v>
      </c>
      <c r="K280" s="6">
        <v>-1.8699999999999999E-3</v>
      </c>
      <c r="L280" s="6"/>
      <c r="M280" s="6"/>
      <c r="N280" s="5">
        <v>3.52</v>
      </c>
      <c r="O280" s="5">
        <v>20.9</v>
      </c>
      <c r="P280" s="5">
        <v>0.1726</v>
      </c>
      <c r="Q280" s="5">
        <v>37</v>
      </c>
      <c r="R280" s="5">
        <v>0.89</v>
      </c>
      <c r="S280" s="5">
        <v>3.2</v>
      </c>
      <c r="T280" s="5">
        <v>26</v>
      </c>
      <c r="U280" s="5">
        <v>34</v>
      </c>
      <c r="V280">
        <f t="shared" si="26"/>
        <v>12.319511686169909</v>
      </c>
      <c r="W280">
        <f t="shared" si="26"/>
        <v>16.878060774480211</v>
      </c>
      <c r="X280">
        <f t="shared" si="26"/>
        <v>19.636900896086711</v>
      </c>
      <c r="Y280">
        <f t="shared" si="26"/>
        <v>22.099157181457407</v>
      </c>
      <c r="Z280">
        <f t="shared" si="26"/>
        <v>25.36394450738031</v>
      </c>
      <c r="AA280">
        <f t="shared" si="26"/>
        <v>29.946273032963411</v>
      </c>
      <c r="AB280" t="str">
        <f t="shared" si="26"/>
        <v/>
      </c>
      <c r="AC280" t="str">
        <f t="shared" si="26"/>
        <v/>
      </c>
      <c r="AD280" t="str">
        <f t="shared" si="26"/>
        <v/>
      </c>
      <c r="AE280" t="str">
        <f t="shared" si="26"/>
        <v/>
      </c>
      <c r="AF280" t="str">
        <f t="shared" si="26"/>
        <v/>
      </c>
      <c r="AG280" t="str">
        <f t="shared" si="26"/>
        <v/>
      </c>
      <c r="AH280" t="str">
        <f t="shared" si="26"/>
        <v/>
      </c>
      <c r="AI280" t="str">
        <f t="shared" si="26"/>
        <v/>
      </c>
      <c r="AJ280" t="str">
        <f t="shared" si="26"/>
        <v/>
      </c>
      <c r="AK280" s="5" t="s">
        <v>115</v>
      </c>
      <c r="AL280" s="5" t="s">
        <v>128</v>
      </c>
      <c r="AM280" s="5" t="s">
        <v>129</v>
      </c>
      <c r="AN280" s="5" t="s">
        <v>25</v>
      </c>
      <c r="AO280" s="5" t="s">
        <v>24</v>
      </c>
      <c r="AP280" s="5" t="s">
        <v>35</v>
      </c>
      <c r="AQ280" s="5" t="s">
        <v>44</v>
      </c>
      <c r="AR280" s="5" t="s">
        <v>43</v>
      </c>
      <c r="AS280" s="6">
        <v>1.9770399999999999</v>
      </c>
      <c r="AT280" s="6">
        <v>2.27475</v>
      </c>
      <c r="AU280" s="6">
        <v>-5.2810000000000003E-2</v>
      </c>
      <c r="AV280" s="6">
        <v>5.6999999999999998E-4</v>
      </c>
      <c r="AW280" s="6"/>
      <c r="AX280" s="5">
        <v>1.98</v>
      </c>
      <c r="AY280" s="5">
        <v>83.06</v>
      </c>
      <c r="AZ280" s="5">
        <v>1.6526000000000001</v>
      </c>
      <c r="BA280" s="5">
        <v>37</v>
      </c>
      <c r="BB280" s="5">
        <v>0.96</v>
      </c>
      <c r="BC280" s="5">
        <v>1.7</v>
      </c>
      <c r="BD280" s="5">
        <v>79.7</v>
      </c>
      <c r="BE280" s="5">
        <v>33</v>
      </c>
      <c r="BF280" s="10">
        <v>20.013539999999999</v>
      </c>
      <c r="BG280" s="10">
        <v>30.908040000000003</v>
      </c>
      <c r="BH280" s="10">
        <v>38.080540000000006</v>
      </c>
      <c r="BI280" s="10">
        <v>44.951039999999999</v>
      </c>
      <c r="BJ280" s="10">
        <v>54.939539999999994</v>
      </c>
      <c r="BK280" s="10">
        <v>71.466039999999978</v>
      </c>
      <c r="BL280" s="10"/>
      <c r="BM280" s="10"/>
      <c r="BN280" s="10"/>
      <c r="BO280" s="10"/>
      <c r="BP280" s="10"/>
      <c r="BQ280" s="10"/>
      <c r="BR280" s="10"/>
      <c r="BS280" s="10"/>
      <c r="BT280" s="10"/>
      <c r="BU280" s="5">
        <v>83.06</v>
      </c>
    </row>
    <row r="281" spans="1:73" x14ac:dyDescent="0.25">
      <c r="A281" t="s">
        <v>254</v>
      </c>
      <c r="B281" t="s">
        <v>128</v>
      </c>
      <c r="C281" t="s">
        <v>129</v>
      </c>
      <c r="D281" t="s">
        <v>24</v>
      </c>
      <c r="E281" t="s">
        <v>39</v>
      </c>
      <c r="F281" t="s">
        <v>30</v>
      </c>
      <c r="G281" t="s">
        <v>27</v>
      </c>
      <c r="H281" t="s">
        <v>33</v>
      </c>
      <c r="I281" s="4">
        <v>2.9801099999999998</v>
      </c>
      <c r="J281" s="4">
        <v>0.35071000000000002</v>
      </c>
      <c r="K281" s="4">
        <v>-1.9400000000000001E-3</v>
      </c>
      <c r="N281">
        <v>3.96</v>
      </c>
      <c r="O281">
        <v>18.78</v>
      </c>
      <c r="P281">
        <v>6.8720000000000003E-2</v>
      </c>
      <c r="Q281">
        <v>33</v>
      </c>
      <c r="R281">
        <v>0.89200000000000002</v>
      </c>
      <c r="S281">
        <v>4.8</v>
      </c>
      <c r="T281">
        <v>18.899999999999999</v>
      </c>
      <c r="U281">
        <v>30</v>
      </c>
      <c r="V281">
        <f t="shared" si="26"/>
        <v>7.6675579464245738</v>
      </c>
      <c r="W281">
        <f t="shared" si="26"/>
        <v>10.865154376081053</v>
      </c>
      <c r="X281">
        <f t="shared" si="26"/>
        <v>13.752876131004333</v>
      </c>
      <c r="Y281">
        <f t="shared" si="26"/>
        <v>16.330723211194414</v>
      </c>
      <c r="Z281">
        <f t="shared" si="26"/>
        <v>18.598695616651291</v>
      </c>
      <c r="AA281">
        <f t="shared" si="26"/>
        <v>20.55679334737497</v>
      </c>
      <c r="AB281">
        <f t="shared" si="26"/>
        <v>22.205016403365455</v>
      </c>
      <c r="AC281">
        <f t="shared" si="26"/>
        <v>23.543364784622732</v>
      </c>
      <c r="AD281">
        <f t="shared" si="26"/>
        <v>24.571838491146806</v>
      </c>
      <c r="AE281" t="str">
        <f t="shared" si="26"/>
        <v/>
      </c>
      <c r="AF281" t="str">
        <f t="shared" si="26"/>
        <v/>
      </c>
      <c r="AG281" t="str">
        <f t="shared" si="26"/>
        <v/>
      </c>
      <c r="AH281" t="str">
        <f t="shared" si="26"/>
        <v/>
      </c>
      <c r="AI281" t="str">
        <f t="shared" si="26"/>
        <v/>
      </c>
      <c r="AJ281" t="str">
        <f t="shared" si="26"/>
        <v/>
      </c>
      <c r="AK281" t="s">
        <v>254</v>
      </c>
      <c r="AL281" t="s">
        <v>128</v>
      </c>
      <c r="AM281" t="s">
        <v>129</v>
      </c>
      <c r="AN281" t="s">
        <v>25</v>
      </c>
      <c r="AO281" t="s">
        <v>24</v>
      </c>
      <c r="AP281" t="s">
        <v>35</v>
      </c>
      <c r="AQ281" t="s">
        <v>71</v>
      </c>
      <c r="AR281" t="s">
        <v>28</v>
      </c>
      <c r="AS281" s="4">
        <v>2.8410700000000002</v>
      </c>
      <c r="AT281" s="4">
        <v>0.89366999999999996</v>
      </c>
      <c r="AU281" s="4"/>
      <c r="AV281" s="4"/>
      <c r="AW281" s="4"/>
      <c r="AX281">
        <v>2.84</v>
      </c>
      <c r="AY281">
        <v>84.17</v>
      </c>
      <c r="AZ281">
        <v>5.246E-2</v>
      </c>
      <c r="BA281">
        <v>34</v>
      </c>
      <c r="BB281">
        <v>0.93500000000000005</v>
      </c>
      <c r="BC281">
        <v>2.9</v>
      </c>
      <c r="BD281">
        <v>74.3</v>
      </c>
      <c r="BE281">
        <v>32</v>
      </c>
      <c r="BF281" s="10">
        <v>11.77777</v>
      </c>
      <c r="BG281" s="10">
        <v>20.714469999999999</v>
      </c>
      <c r="BH281" s="10">
        <v>29.65117</v>
      </c>
      <c r="BI281" s="10">
        <v>38.587870000000002</v>
      </c>
      <c r="BJ281" s="10">
        <v>47.524569999999997</v>
      </c>
      <c r="BK281" s="10">
        <v>56.461269999999999</v>
      </c>
      <c r="BL281" s="10">
        <v>65.397970000000001</v>
      </c>
      <c r="BM281" s="10">
        <v>74.334670000000003</v>
      </c>
      <c r="BN281" s="10">
        <v>83.271370000000005</v>
      </c>
      <c r="BO281" s="10"/>
      <c r="BP281" s="10"/>
      <c r="BQ281" s="10"/>
      <c r="BR281" s="10"/>
      <c r="BS281" s="10"/>
      <c r="BT281" s="10"/>
      <c r="BU281">
        <v>84.17</v>
      </c>
    </row>
    <row r="282" spans="1:73" x14ac:dyDescent="0.25">
      <c r="A282" s="5" t="s">
        <v>315</v>
      </c>
      <c r="B282" s="5" t="s">
        <v>128</v>
      </c>
      <c r="C282" s="5" t="s">
        <v>129</v>
      </c>
      <c r="D282" s="5" t="s">
        <v>24</v>
      </c>
      <c r="E282" s="5" t="s">
        <v>39</v>
      </c>
      <c r="F282" s="5" t="s">
        <v>30</v>
      </c>
      <c r="G282" s="5" t="s">
        <v>27</v>
      </c>
      <c r="H282" s="5" t="s">
        <v>33</v>
      </c>
      <c r="I282" s="6">
        <v>1.3734299999999999</v>
      </c>
      <c r="J282" s="6">
        <v>0.51365000000000005</v>
      </c>
      <c r="K282" s="6">
        <v>-2.4299999999999999E-3</v>
      </c>
      <c r="L282" s="6"/>
      <c r="M282" s="6"/>
      <c r="N282" s="5">
        <v>2.2799999999999998</v>
      </c>
      <c r="O282" s="5">
        <v>28.47</v>
      </c>
      <c r="P282" s="5">
        <v>0.22439000000000001</v>
      </c>
      <c r="Q282" s="5">
        <v>63</v>
      </c>
      <c r="R282" s="5">
        <v>0.91700000000000004</v>
      </c>
      <c r="S282" s="5">
        <v>3.1</v>
      </c>
      <c r="T282" s="5">
        <v>35.200000000000003</v>
      </c>
      <c r="U282" s="5">
        <v>60</v>
      </c>
      <c r="V282">
        <f t="shared" si="26"/>
        <v>6.4757717917553288</v>
      </c>
      <c r="W282">
        <f t="shared" si="26"/>
        <v>8.6104983900708483</v>
      </c>
      <c r="X282">
        <f t="shared" si="26"/>
        <v>9.4800637841479691</v>
      </c>
      <c r="Y282">
        <f t="shared" si="26"/>
        <v>9.6887389316666876</v>
      </c>
      <c r="Z282">
        <f t="shared" si="26"/>
        <v>9.4457621124670066</v>
      </c>
      <c r="AA282">
        <f t="shared" si="26"/>
        <v>8.6537403845489269</v>
      </c>
      <c r="AB282">
        <f t="shared" si="26"/>
        <v>6.8787780800724398</v>
      </c>
      <c r="AC282" t="str">
        <f t="shared" si="26"/>
        <v/>
      </c>
      <c r="AD282" t="str">
        <f t="shared" si="26"/>
        <v/>
      </c>
      <c r="AE282" t="str">
        <f t="shared" si="26"/>
        <v/>
      </c>
      <c r="AF282" t="str">
        <f t="shared" si="26"/>
        <v/>
      </c>
      <c r="AG282" t="str">
        <f t="shared" si="26"/>
        <v/>
      </c>
      <c r="AH282" t="str">
        <f t="shared" si="26"/>
        <v/>
      </c>
      <c r="AI282" t="str">
        <f t="shared" si="26"/>
        <v/>
      </c>
      <c r="AJ282" t="str">
        <f t="shared" si="26"/>
        <v/>
      </c>
      <c r="AK282" s="5" t="s">
        <v>315</v>
      </c>
      <c r="AL282" s="5" t="s">
        <v>128</v>
      </c>
      <c r="AM282" s="5" t="s">
        <v>129</v>
      </c>
      <c r="AN282" s="5" t="s">
        <v>25</v>
      </c>
      <c r="AO282" s="5" t="s">
        <v>24</v>
      </c>
      <c r="AP282" s="5" t="s">
        <v>35</v>
      </c>
      <c r="AQ282" s="5" t="s">
        <v>44</v>
      </c>
      <c r="AR282" s="5" t="s">
        <v>43</v>
      </c>
      <c r="AS282" s="6">
        <v>1.77312</v>
      </c>
      <c r="AT282" s="6">
        <v>2.3413400000000002</v>
      </c>
      <c r="AU282" s="6">
        <v>-3.313E-2</v>
      </c>
      <c r="AV282" s="6">
        <v>2.5999999999999998E-4</v>
      </c>
      <c r="AW282" s="6"/>
      <c r="AX282" s="5">
        <v>1.77</v>
      </c>
      <c r="AY282" s="5">
        <v>104.81</v>
      </c>
      <c r="AZ282" s="5">
        <v>3.6737199999999999</v>
      </c>
      <c r="BA282" s="5">
        <v>56</v>
      </c>
      <c r="BB282" s="5">
        <v>0.94499999999999995</v>
      </c>
      <c r="BC282" s="5">
        <v>2.1</v>
      </c>
      <c r="BD282" s="5">
        <v>140.80000000000001</v>
      </c>
      <c r="BE282" s="5">
        <v>52</v>
      </c>
      <c r="BF282" s="10">
        <v>22.133520000000004</v>
      </c>
      <c r="BG282" s="10">
        <v>37.42792</v>
      </c>
      <c r="BH282" s="10">
        <v>49.21632000000001</v>
      </c>
      <c r="BI282" s="10">
        <v>59.058720000000008</v>
      </c>
      <c r="BJ282" s="10">
        <v>68.51512000000001</v>
      </c>
      <c r="BK282" s="10">
        <v>79.145520000000005</v>
      </c>
      <c r="BL282" s="10">
        <v>92.509920000000037</v>
      </c>
      <c r="BM282" s="10"/>
      <c r="BN282" s="10"/>
      <c r="BO282" s="10"/>
      <c r="BP282" s="10"/>
      <c r="BQ282" s="10"/>
      <c r="BR282" s="10"/>
      <c r="BS282" s="10"/>
      <c r="BT282" s="10"/>
      <c r="BU282" s="5">
        <v>104.81</v>
      </c>
    </row>
    <row r="283" spans="1:73" x14ac:dyDescent="0.25">
      <c r="A283" s="5" t="s">
        <v>92</v>
      </c>
      <c r="B283" s="5" t="s">
        <v>58</v>
      </c>
      <c r="C283" s="5" t="s">
        <v>59</v>
      </c>
      <c r="D283" s="5" t="s">
        <v>24</v>
      </c>
      <c r="E283" s="5" t="s">
        <v>39</v>
      </c>
      <c r="F283" s="5" t="s">
        <v>30</v>
      </c>
      <c r="G283" s="5" t="s">
        <v>27</v>
      </c>
      <c r="H283" s="5" t="s">
        <v>33</v>
      </c>
      <c r="I283" s="6">
        <v>0.13915</v>
      </c>
      <c r="J283" s="6">
        <v>0.42083999999999999</v>
      </c>
      <c r="K283" s="6">
        <v>-3.14E-3</v>
      </c>
      <c r="L283" s="6"/>
      <c r="M283" s="6"/>
      <c r="N283" s="5">
        <v>1.19</v>
      </c>
      <c r="O283" s="5">
        <v>14.24</v>
      </c>
      <c r="P283" s="5">
        <v>0.12330000000000001</v>
      </c>
      <c r="Q283" s="5">
        <v>39</v>
      </c>
      <c r="R283" s="5">
        <v>0.86299999999999999</v>
      </c>
      <c r="S283" s="5">
        <v>1.2</v>
      </c>
      <c r="T283" s="5">
        <v>18</v>
      </c>
      <c r="U283" s="5">
        <v>36</v>
      </c>
      <c r="V283">
        <f t="shared" si="26"/>
        <v>4.8610140984165993</v>
      </c>
      <c r="W283">
        <f t="shared" si="26"/>
        <v>7.7369972291256008</v>
      </c>
      <c r="X283">
        <f t="shared" si="26"/>
        <v>9.6809753987733984</v>
      </c>
      <c r="Y283">
        <f t="shared" si="26"/>
        <v>10.69294860736</v>
      </c>
      <c r="Z283">
        <f t="shared" si="26"/>
        <v>10.7729168548854</v>
      </c>
      <c r="AA283" t="str">
        <f t="shared" si="26"/>
        <v/>
      </c>
      <c r="AB283" t="str">
        <f t="shared" si="26"/>
        <v/>
      </c>
      <c r="AC283" t="str">
        <f t="shared" si="26"/>
        <v/>
      </c>
      <c r="AD283" t="str">
        <f t="shared" si="26"/>
        <v/>
      </c>
      <c r="AE283" t="str">
        <f t="shared" si="26"/>
        <v/>
      </c>
      <c r="AF283" t="str">
        <f t="shared" si="26"/>
        <v/>
      </c>
      <c r="AG283" t="str">
        <f t="shared" si="26"/>
        <v/>
      </c>
      <c r="AH283" t="str">
        <f t="shared" si="26"/>
        <v/>
      </c>
      <c r="AI283" t="str">
        <f t="shared" si="26"/>
        <v/>
      </c>
      <c r="AJ283" t="str">
        <f t="shared" si="26"/>
        <v/>
      </c>
      <c r="AK283" s="5" t="s">
        <v>92</v>
      </c>
      <c r="AL283" s="5" t="s">
        <v>58</v>
      </c>
      <c r="AM283" s="5" t="s">
        <v>59</v>
      </c>
      <c r="AN283" s="5" t="s">
        <v>25</v>
      </c>
      <c r="AO283" s="5" t="s">
        <v>24</v>
      </c>
      <c r="AP283" s="5" t="s">
        <v>35</v>
      </c>
      <c r="AQ283" s="5" t="s">
        <v>44</v>
      </c>
      <c r="AR283" s="5" t="s">
        <v>28</v>
      </c>
      <c r="AS283" s="6">
        <v>2.5468000000000002</v>
      </c>
      <c r="AT283" s="6">
        <v>1.2182299999999999</v>
      </c>
      <c r="AU283" s="6"/>
      <c r="AV283" s="6"/>
      <c r="AW283" s="6"/>
      <c r="AX283" s="5">
        <v>2.5499999999999998</v>
      </c>
      <c r="AY283" s="5">
        <v>67.11</v>
      </c>
      <c r="AZ283" s="5">
        <v>4.9470599999999996</v>
      </c>
      <c r="BA283" s="5">
        <v>40</v>
      </c>
      <c r="BB283" s="5">
        <v>0.88600000000000001</v>
      </c>
      <c r="BC283" s="5">
        <v>2.5</v>
      </c>
      <c r="BD283" s="5">
        <v>92.7</v>
      </c>
      <c r="BE283" s="5">
        <v>38</v>
      </c>
      <c r="BF283" s="10">
        <v>14.729099999999999</v>
      </c>
      <c r="BG283" s="10">
        <v>26.9114</v>
      </c>
      <c r="BH283" s="10">
        <v>39.093699999999998</v>
      </c>
      <c r="BI283" s="10">
        <v>51.275999999999996</v>
      </c>
      <c r="BJ283" s="10">
        <v>63.458299999999994</v>
      </c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5">
        <v>67.11</v>
      </c>
    </row>
    <row r="284" spans="1:73" x14ac:dyDescent="0.25">
      <c r="A284" t="s">
        <v>115</v>
      </c>
      <c r="B284" t="s">
        <v>58</v>
      </c>
      <c r="C284" t="s">
        <v>59</v>
      </c>
      <c r="D284" t="s">
        <v>24</v>
      </c>
      <c r="E284" t="s">
        <v>39</v>
      </c>
      <c r="F284" t="s">
        <v>30</v>
      </c>
      <c r="G284" t="s">
        <v>27</v>
      </c>
      <c r="H284" t="s">
        <v>33</v>
      </c>
      <c r="I284" s="4">
        <v>2.1814499999999999</v>
      </c>
      <c r="J284" s="4">
        <v>0.28431000000000001</v>
      </c>
      <c r="K284" s="4">
        <v>-1.82E-3</v>
      </c>
      <c r="N284">
        <v>2.81</v>
      </c>
      <c r="O284">
        <v>13.27</v>
      </c>
      <c r="P284">
        <v>8.0820000000000003E-2</v>
      </c>
      <c r="Q284">
        <v>37</v>
      </c>
      <c r="R284">
        <v>0.871</v>
      </c>
      <c r="S284">
        <v>2.7</v>
      </c>
      <c r="T284">
        <v>14</v>
      </c>
      <c r="U284">
        <v>34</v>
      </c>
      <c r="V284">
        <f t="shared" si="26"/>
        <v>7.7307284832781127</v>
      </c>
      <c r="W284">
        <f t="shared" si="26"/>
        <v>10.966371758047913</v>
      </c>
      <c r="X284">
        <f t="shared" si="26"/>
        <v>13.545749803533312</v>
      </c>
      <c r="Y284">
        <f t="shared" si="26"/>
        <v>15.971020599670316</v>
      </c>
      <c r="Z284">
        <f t="shared" si="26"/>
        <v>18.593574665914918</v>
      </c>
      <c r="AA284">
        <f t="shared" si="26"/>
        <v>21.575020085243118</v>
      </c>
      <c r="AB284">
        <f t="shared" si="26"/>
        <v>24.784744168150915</v>
      </c>
      <c r="AC284" t="str">
        <f t="shared" si="26"/>
        <v/>
      </c>
      <c r="AD284" t="str">
        <f t="shared" si="26"/>
        <v/>
      </c>
      <c r="AE284" t="str">
        <f t="shared" si="26"/>
        <v/>
      </c>
      <c r="AF284" t="str">
        <f t="shared" si="26"/>
        <v/>
      </c>
      <c r="AG284" t="str">
        <f t="shared" si="26"/>
        <v/>
      </c>
      <c r="AH284" t="str">
        <f t="shared" si="26"/>
        <v/>
      </c>
      <c r="AI284" t="str">
        <f t="shared" si="26"/>
        <v/>
      </c>
      <c r="AJ284" t="str">
        <f t="shared" si="26"/>
        <v/>
      </c>
      <c r="AK284" t="s">
        <v>115</v>
      </c>
      <c r="AL284" t="s">
        <v>58</v>
      </c>
      <c r="AM284" t="s">
        <v>59</v>
      </c>
      <c r="AN284" t="s">
        <v>25</v>
      </c>
      <c r="AO284" t="s">
        <v>24</v>
      </c>
      <c r="AP284" t="s">
        <v>35</v>
      </c>
      <c r="AQ284" t="s">
        <v>44</v>
      </c>
      <c r="AR284" t="s">
        <v>43</v>
      </c>
      <c r="AS284" s="4">
        <v>2.24478</v>
      </c>
      <c r="AT284" s="4">
        <v>1.2765500000000001</v>
      </c>
      <c r="AU284" s="4">
        <v>-1.9040000000000001E-2</v>
      </c>
      <c r="AV284" s="4">
        <v>2.2000000000000001E-4</v>
      </c>
      <c r="AW284" s="4"/>
      <c r="AX284">
        <v>2.2400000000000002</v>
      </c>
      <c r="AY284">
        <v>76.34</v>
      </c>
      <c r="AZ284">
        <v>0.69657000000000002</v>
      </c>
      <c r="BA284">
        <v>37</v>
      </c>
      <c r="BB284">
        <v>0.96899999999999997</v>
      </c>
      <c r="BC284">
        <v>2.2000000000000002</v>
      </c>
      <c r="BD284">
        <v>79</v>
      </c>
      <c r="BE284">
        <v>33</v>
      </c>
      <c r="BF284" s="10">
        <v>13.326280000000002</v>
      </c>
      <c r="BG284" s="10">
        <v>21.919780000000003</v>
      </c>
      <c r="BH284" s="10">
        <v>29.345279999999999</v>
      </c>
      <c r="BI284" s="10">
        <v>36.922780000000003</v>
      </c>
      <c r="BJ284" s="10">
        <v>45.972280000000005</v>
      </c>
      <c r="BK284" s="10">
        <v>57.813780000000001</v>
      </c>
      <c r="BL284" s="10">
        <v>73.767280000000014</v>
      </c>
      <c r="BM284" s="10"/>
      <c r="BN284" s="10"/>
      <c r="BO284" s="10"/>
      <c r="BP284" s="10"/>
      <c r="BQ284" s="10"/>
      <c r="BR284" s="10"/>
      <c r="BS284" s="10"/>
      <c r="BT284" s="10"/>
      <c r="BU284">
        <v>76.34</v>
      </c>
    </row>
    <row r="285" spans="1:73" x14ac:dyDescent="0.25">
      <c r="A285" s="5" t="s">
        <v>149</v>
      </c>
      <c r="B285" s="5" t="s">
        <v>58</v>
      </c>
      <c r="C285" s="5" t="s">
        <v>59</v>
      </c>
      <c r="D285" s="5" t="s">
        <v>24</v>
      </c>
      <c r="E285" s="5" t="s">
        <v>39</v>
      </c>
      <c r="F285" s="5" t="s">
        <v>30</v>
      </c>
      <c r="G285" s="5" t="s">
        <v>52</v>
      </c>
      <c r="H285" s="5" t="s">
        <v>33</v>
      </c>
      <c r="I285" s="6">
        <v>0.90103</v>
      </c>
      <c r="J285" s="6">
        <v>0.36682999999999999</v>
      </c>
      <c r="K285" s="6">
        <v>-2.2499999999999998E-3</v>
      </c>
      <c r="L285" s="6"/>
      <c r="M285" s="6"/>
      <c r="N285" s="5">
        <v>1.82</v>
      </c>
      <c r="O285" s="5">
        <v>14.28</v>
      </c>
      <c r="P285" s="5">
        <v>3.6700000000000001E-3</v>
      </c>
      <c r="Q285" s="5">
        <v>31</v>
      </c>
      <c r="R285" s="5">
        <v>0.92700000000000005</v>
      </c>
      <c r="S285" s="5">
        <v>1.8</v>
      </c>
      <c r="T285" s="5">
        <v>15</v>
      </c>
      <c r="U285" s="5">
        <v>28</v>
      </c>
      <c r="V285">
        <f t="shared" si="26"/>
        <v>3.7059076722238999</v>
      </c>
      <c r="W285">
        <f t="shared" si="26"/>
        <v>5.5056735498599005</v>
      </c>
      <c r="X285">
        <f t="shared" si="26"/>
        <v>7.0359806009158996</v>
      </c>
      <c r="Y285">
        <f t="shared" si="26"/>
        <v>8.2968288253918985</v>
      </c>
      <c r="Z285">
        <f t="shared" si="26"/>
        <v>9.2882182232878989</v>
      </c>
      <c r="AA285">
        <f t="shared" si="26"/>
        <v>10.0101487946039</v>
      </c>
      <c r="AB285">
        <f t="shared" si="26"/>
        <v>10.462620539339897</v>
      </c>
      <c r="AC285" t="str">
        <f t="shared" si="26"/>
        <v/>
      </c>
      <c r="AD285" t="str">
        <f t="shared" si="26"/>
        <v/>
      </c>
      <c r="AE285" t="str">
        <f t="shared" si="26"/>
        <v/>
      </c>
      <c r="AF285" t="str">
        <f t="shared" si="26"/>
        <v/>
      </c>
      <c r="AG285" t="str">
        <f t="shared" si="26"/>
        <v/>
      </c>
      <c r="AH285" t="str">
        <f t="shared" si="26"/>
        <v/>
      </c>
      <c r="AI285" t="str">
        <f t="shared" si="26"/>
        <v/>
      </c>
      <c r="AJ285" t="str">
        <f t="shared" si="26"/>
        <v/>
      </c>
      <c r="AK285" s="5" t="s">
        <v>149</v>
      </c>
      <c r="AL285" s="5" t="s">
        <v>58</v>
      </c>
      <c r="AM285" s="5" t="s">
        <v>59</v>
      </c>
      <c r="AN285" s="5" t="s">
        <v>25</v>
      </c>
      <c r="AO285" s="5" t="s">
        <v>24</v>
      </c>
      <c r="AP285" s="5" t="s">
        <v>35</v>
      </c>
      <c r="AQ285" s="5" t="s">
        <v>71</v>
      </c>
      <c r="AR285" s="5" t="s">
        <v>28</v>
      </c>
      <c r="AS285" s="6">
        <v>2.53226</v>
      </c>
      <c r="AT285" s="6">
        <v>0.77381999999999995</v>
      </c>
      <c r="AU285" s="6"/>
      <c r="AV285" s="6"/>
      <c r="AW285" s="6"/>
      <c r="AX285" s="5">
        <v>2.5299999999999998</v>
      </c>
      <c r="AY285" s="5">
        <v>55.15</v>
      </c>
      <c r="AZ285" s="5">
        <v>5.679E-2</v>
      </c>
      <c r="BA285" s="5">
        <v>31</v>
      </c>
      <c r="BB285" s="5">
        <v>0.90800000000000003</v>
      </c>
      <c r="BC285" s="5">
        <v>2.5</v>
      </c>
      <c r="BD285" s="5">
        <v>62.7</v>
      </c>
      <c r="BE285" s="5">
        <v>29</v>
      </c>
      <c r="BF285" s="10">
        <v>10.27046</v>
      </c>
      <c r="BG285" s="10">
        <v>18.008659999999999</v>
      </c>
      <c r="BH285" s="10">
        <v>25.746859999999998</v>
      </c>
      <c r="BI285" s="10">
        <v>33.485059999999997</v>
      </c>
      <c r="BJ285" s="10">
        <v>41.223259999999996</v>
      </c>
      <c r="BK285" s="10">
        <v>48.961459999999995</v>
      </c>
      <c r="BL285" s="10">
        <v>56.699659999999994</v>
      </c>
      <c r="BM285" s="10"/>
      <c r="BN285" s="10"/>
      <c r="BO285" s="10"/>
      <c r="BP285" s="10"/>
      <c r="BQ285" s="10"/>
      <c r="BR285" s="10"/>
      <c r="BS285" s="10"/>
      <c r="BT285" s="10"/>
      <c r="BU285" s="5">
        <v>55.15</v>
      </c>
    </row>
    <row r="286" spans="1:73" x14ac:dyDescent="0.25">
      <c r="A286" s="5" t="s">
        <v>302</v>
      </c>
      <c r="B286" s="5" t="s">
        <v>58</v>
      </c>
      <c r="C286" s="5" t="s">
        <v>59</v>
      </c>
      <c r="D286" s="5" t="s">
        <v>24</v>
      </c>
      <c r="E286" s="5" t="s">
        <v>39</v>
      </c>
      <c r="F286" s="5" t="s">
        <v>30</v>
      </c>
      <c r="G286" s="5" t="s">
        <v>27</v>
      </c>
      <c r="H286" s="5" t="s">
        <v>33</v>
      </c>
      <c r="I286" s="6">
        <v>0.28105999999999998</v>
      </c>
      <c r="J286" s="6">
        <v>0.44067000000000001</v>
      </c>
      <c r="K286" s="6">
        <v>-2.6199999999999999E-3</v>
      </c>
      <c r="L286" s="6"/>
      <c r="M286" s="6"/>
      <c r="N286" s="5">
        <v>1.61</v>
      </c>
      <c r="O286" s="5">
        <v>18.79</v>
      </c>
      <c r="P286" s="5">
        <v>0.13952999999999999</v>
      </c>
      <c r="Q286" s="5">
        <v>40</v>
      </c>
      <c r="R286" s="5">
        <v>0.91500000000000004</v>
      </c>
      <c r="S286" s="5">
        <v>1.6</v>
      </c>
      <c r="T286" s="5">
        <v>23</v>
      </c>
      <c r="U286" s="5">
        <v>37</v>
      </c>
      <c r="V286">
        <f t="shared" si="26"/>
        <v>2.9900402240768003</v>
      </c>
      <c r="W286">
        <f t="shared" si="26"/>
        <v>4.5042998194688</v>
      </c>
      <c r="X286">
        <f t="shared" si="26"/>
        <v>5.0833210102271993</v>
      </c>
      <c r="Y286">
        <f t="shared" si="26"/>
        <v>4.2669727059199989</v>
      </c>
      <c r="Z286">
        <f t="shared" si="26"/>
        <v>1.537655520435198</v>
      </c>
      <c r="AA286" t="str">
        <f t="shared" si="26"/>
        <v/>
      </c>
      <c r="AB286" t="str">
        <f t="shared" si="26"/>
        <v/>
      </c>
      <c r="AC286" t="str">
        <f t="shared" si="26"/>
        <v/>
      </c>
      <c r="AD286" t="str">
        <f t="shared" si="26"/>
        <v/>
      </c>
      <c r="AE286" t="str">
        <f t="shared" si="26"/>
        <v/>
      </c>
      <c r="AF286" t="str">
        <f t="shared" si="26"/>
        <v/>
      </c>
      <c r="AG286" t="str">
        <f t="shared" si="26"/>
        <v/>
      </c>
      <c r="AH286" t="str">
        <f t="shared" si="26"/>
        <v/>
      </c>
      <c r="AI286" t="str">
        <f t="shared" si="26"/>
        <v/>
      </c>
      <c r="AJ286" t="str">
        <f t="shared" si="26"/>
        <v/>
      </c>
      <c r="AK286" s="5" t="s">
        <v>302</v>
      </c>
      <c r="AL286" s="5" t="s">
        <v>58</v>
      </c>
      <c r="AM286" s="5" t="s">
        <v>59</v>
      </c>
      <c r="AN286" s="5" t="s">
        <v>25</v>
      </c>
      <c r="AO286" s="5" t="s">
        <v>24</v>
      </c>
      <c r="AP286" s="5" t="s">
        <v>35</v>
      </c>
      <c r="AQ286" s="5" t="s">
        <v>36</v>
      </c>
      <c r="AR286" s="5" t="s">
        <v>33</v>
      </c>
      <c r="AS286" s="6">
        <v>3.0608</v>
      </c>
      <c r="AT286" s="6">
        <v>1.05288</v>
      </c>
      <c r="AU286" s="6">
        <v>9.5600000000000008E-3</v>
      </c>
      <c r="AV286" s="6"/>
      <c r="AW286" s="6"/>
      <c r="AX286" s="5">
        <v>3.06</v>
      </c>
      <c r="AY286" s="5">
        <v>83.65</v>
      </c>
      <c r="AZ286" s="5">
        <v>11.38738</v>
      </c>
      <c r="BA286" s="5">
        <v>44</v>
      </c>
      <c r="BB286" s="5">
        <v>0.96199999999999997</v>
      </c>
      <c r="BC286" s="5">
        <v>2.5</v>
      </c>
      <c r="BD286" s="5">
        <v>91.7</v>
      </c>
      <c r="BE286" s="5">
        <v>41</v>
      </c>
      <c r="BF286" s="11">
        <v>14.5456</v>
      </c>
      <c r="BG286" s="11">
        <v>27.942400000000003</v>
      </c>
      <c r="BH286" s="11">
        <v>43.251199999999997</v>
      </c>
      <c r="BI286" s="11">
        <v>60.472000000000001</v>
      </c>
      <c r="BJ286" s="11">
        <v>79.604800000000012</v>
      </c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5">
        <v>83.65</v>
      </c>
    </row>
    <row r="287" spans="1:73" x14ac:dyDescent="0.25">
      <c r="A287" s="5" t="s">
        <v>322</v>
      </c>
      <c r="B287" s="5" t="s">
        <v>58</v>
      </c>
      <c r="C287" s="5" t="s">
        <v>59</v>
      </c>
      <c r="D287" s="5" t="s">
        <v>24</v>
      </c>
      <c r="E287" s="5" t="s">
        <v>39</v>
      </c>
      <c r="F287" s="5" t="s">
        <v>30</v>
      </c>
      <c r="G287" s="5" t="s">
        <v>27</v>
      </c>
      <c r="H287" s="5" t="s">
        <v>33</v>
      </c>
      <c r="I287" s="6">
        <v>1.66249</v>
      </c>
      <c r="J287" s="6">
        <v>0.29620999999999997</v>
      </c>
      <c r="K287" s="6">
        <v>-2.0400000000000001E-3</v>
      </c>
      <c r="L287" s="6"/>
      <c r="M287" s="6"/>
      <c r="N287" s="5">
        <v>2.4</v>
      </c>
      <c r="O287" s="5">
        <v>11.85</v>
      </c>
      <c r="P287" s="5">
        <v>3.49E-2</v>
      </c>
      <c r="Q287" s="5">
        <v>32</v>
      </c>
      <c r="R287" s="5">
        <v>0.93200000000000005</v>
      </c>
      <c r="S287" s="5">
        <v>1.8</v>
      </c>
      <c r="T287" s="5">
        <v>13</v>
      </c>
      <c r="U287" s="5">
        <v>29</v>
      </c>
      <c r="V287">
        <f t="shared" si="26"/>
        <v>5.1707068838409755</v>
      </c>
      <c r="W287">
        <f t="shared" si="26"/>
        <v>9.1777174898818572</v>
      </c>
      <c r="X287">
        <f t="shared" si="26"/>
        <v>13.271058569446735</v>
      </c>
      <c r="Y287">
        <f t="shared" si="26"/>
        <v>16.463187768087614</v>
      </c>
      <c r="Z287">
        <f t="shared" si="26"/>
        <v>18.312766709276492</v>
      </c>
      <c r="AA287">
        <f t="shared" si="26"/>
        <v>18.650406658405373</v>
      </c>
      <c r="AB287" t="str">
        <f t="shared" si="26"/>
        <v/>
      </c>
      <c r="AC287" t="str">
        <f t="shared" si="26"/>
        <v/>
      </c>
      <c r="AD287" t="str">
        <f t="shared" si="26"/>
        <v/>
      </c>
      <c r="AE287" t="str">
        <f t="shared" si="26"/>
        <v/>
      </c>
      <c r="AF287" t="str">
        <f t="shared" si="26"/>
        <v/>
      </c>
      <c r="AG287" t="str">
        <f t="shared" si="26"/>
        <v/>
      </c>
      <c r="AH287" t="str">
        <f t="shared" si="26"/>
        <v/>
      </c>
      <c r="AI287" t="str">
        <f t="shared" si="26"/>
        <v/>
      </c>
      <c r="AJ287" t="str">
        <f t="shared" si="26"/>
        <v/>
      </c>
      <c r="AK287" s="5" t="s">
        <v>322</v>
      </c>
      <c r="AL287" s="5" t="s">
        <v>58</v>
      </c>
      <c r="AM287" s="5" t="s">
        <v>59</v>
      </c>
      <c r="AN287" s="5" t="s">
        <v>25</v>
      </c>
      <c r="AO287" s="5" t="s">
        <v>24</v>
      </c>
      <c r="AP287" s="5" t="s">
        <v>35</v>
      </c>
      <c r="AQ287" s="5" t="s">
        <v>71</v>
      </c>
      <c r="AR287" s="5" t="s">
        <v>43</v>
      </c>
      <c r="AS287" s="6">
        <v>2.5372400000000002</v>
      </c>
      <c r="AT287" s="6">
        <v>0.27511000000000002</v>
      </c>
      <c r="AU287" s="6">
        <v>3.8730000000000001E-2</v>
      </c>
      <c r="AV287" s="6">
        <v>-4.8000000000000001E-4</v>
      </c>
      <c r="AW287" s="6"/>
      <c r="AX287" s="5">
        <v>2.54</v>
      </c>
      <c r="AY287" s="5">
        <v>55.89</v>
      </c>
      <c r="AZ287" s="5">
        <v>5.5989999999999998E-2</v>
      </c>
      <c r="BA287" s="5">
        <v>28</v>
      </c>
      <c r="BB287" s="5">
        <v>0.93100000000000005</v>
      </c>
      <c r="BC287" s="5">
        <v>2.5</v>
      </c>
      <c r="BD287" s="5">
        <v>60</v>
      </c>
      <c r="BE287" s="5">
        <v>24</v>
      </c>
      <c r="BF287" s="10">
        <v>8.6813399999999987</v>
      </c>
      <c r="BG287" s="10">
        <v>19.691440000000004</v>
      </c>
      <c r="BH287" s="10">
        <v>32.687539999999998</v>
      </c>
      <c r="BI287" s="10">
        <v>44.789640000000006</v>
      </c>
      <c r="BJ287" s="10">
        <v>53.117739999999998</v>
      </c>
      <c r="BK287" s="10">
        <v>54.791839999999979</v>
      </c>
      <c r="BL287" s="10"/>
      <c r="BM287" s="10"/>
      <c r="BN287" s="10"/>
      <c r="BO287" s="10"/>
      <c r="BP287" s="10"/>
      <c r="BQ287" s="10"/>
      <c r="BR287" s="10"/>
      <c r="BS287" s="10"/>
      <c r="BT287" s="10"/>
      <c r="BU287" s="5">
        <v>55.89</v>
      </c>
    </row>
    <row r="288" spans="1:73" x14ac:dyDescent="0.25">
      <c r="A288" s="5" t="s">
        <v>234</v>
      </c>
      <c r="B288" s="5" t="s">
        <v>191</v>
      </c>
      <c r="C288" s="5" t="s">
        <v>192</v>
      </c>
      <c r="D288" s="5" t="s">
        <v>24</v>
      </c>
      <c r="E288" s="5" t="s">
        <v>39</v>
      </c>
      <c r="F288" s="5" t="s">
        <v>30</v>
      </c>
      <c r="G288" s="5" t="s">
        <v>27</v>
      </c>
      <c r="H288" s="5" t="s">
        <v>33</v>
      </c>
      <c r="I288" s="6">
        <v>1.5854600000000001</v>
      </c>
      <c r="J288" s="6">
        <v>0.22434999999999999</v>
      </c>
      <c r="K288" s="6">
        <v>-1.07E-3</v>
      </c>
      <c r="L288" s="6"/>
      <c r="M288" s="6"/>
      <c r="N288" s="5">
        <v>2.2999999999999998</v>
      </c>
      <c r="O288" s="5">
        <v>12.03</v>
      </c>
      <c r="P288" s="5">
        <v>3.6269999999999997E-2</v>
      </c>
      <c r="Q288" s="5">
        <v>50</v>
      </c>
      <c r="R288" s="5">
        <v>0.91600000000000004</v>
      </c>
      <c r="S288" s="5">
        <v>2</v>
      </c>
      <c r="T288" s="5">
        <v>12</v>
      </c>
      <c r="U288" s="5">
        <v>47</v>
      </c>
      <c r="V288">
        <f t="shared" si="26"/>
        <v>7.6610080274705492</v>
      </c>
      <c r="W288">
        <f t="shared" si="26"/>
        <v>10.68261277776511</v>
      </c>
      <c r="X288">
        <f t="shared" si="26"/>
        <v>16.562636618161267</v>
      </c>
      <c r="Y288">
        <f t="shared" si="26"/>
        <v>28.05250244797903</v>
      </c>
      <c r="Z288" t="str">
        <f t="shared" si="26"/>
        <v/>
      </c>
      <c r="AA288" t="str">
        <f t="shared" si="26"/>
        <v/>
      </c>
      <c r="AB288" t="str">
        <f t="shared" si="26"/>
        <v/>
      </c>
      <c r="AC288" t="str">
        <f t="shared" si="26"/>
        <v/>
      </c>
      <c r="AD288" t="str">
        <f t="shared" si="26"/>
        <v/>
      </c>
      <c r="AE288" t="str">
        <f t="shared" si="26"/>
        <v/>
      </c>
      <c r="AF288" t="str">
        <f t="shared" si="26"/>
        <v/>
      </c>
      <c r="AG288" t="str">
        <f t="shared" si="26"/>
        <v/>
      </c>
      <c r="AH288" t="str">
        <f t="shared" si="26"/>
        <v/>
      </c>
      <c r="AI288" t="str">
        <f t="shared" si="26"/>
        <v/>
      </c>
      <c r="AJ288" t="str">
        <f t="shared" si="26"/>
        <v/>
      </c>
      <c r="AK288" s="5" t="s">
        <v>234</v>
      </c>
      <c r="AL288" s="5" t="s">
        <v>191</v>
      </c>
      <c r="AM288" s="5" t="s">
        <v>192</v>
      </c>
      <c r="AN288" s="5" t="s">
        <v>25</v>
      </c>
      <c r="AO288" s="5" t="s">
        <v>24</v>
      </c>
      <c r="AP288" s="5" t="s">
        <v>35</v>
      </c>
      <c r="AQ288" s="5" t="s">
        <v>36</v>
      </c>
      <c r="AR288" s="5" t="s">
        <v>43</v>
      </c>
      <c r="AS288" s="6">
        <v>3.23454</v>
      </c>
      <c r="AT288" s="6">
        <v>1.60114</v>
      </c>
      <c r="AU288" s="6">
        <v>-7.2300000000000003E-2</v>
      </c>
      <c r="AV288" s="6">
        <v>1.8500000000000001E-3</v>
      </c>
      <c r="AW288" s="6"/>
      <c r="AX288" s="5">
        <v>3.23</v>
      </c>
      <c r="AY288" s="5">
        <v>69.760000000000005</v>
      </c>
      <c r="AZ288" s="5">
        <v>6.1579899999999999</v>
      </c>
      <c r="BA288" s="5">
        <v>50</v>
      </c>
      <c r="BB288" s="5">
        <v>0.94399999999999995</v>
      </c>
      <c r="BC288" s="5">
        <v>1.3</v>
      </c>
      <c r="BD288" s="5">
        <v>55.9</v>
      </c>
      <c r="BE288" s="5">
        <v>46</v>
      </c>
      <c r="BF288" s="10">
        <v>13.86594</v>
      </c>
      <c r="BG288" s="10">
        <v>21.137340000000005</v>
      </c>
      <c r="BH288" s="10">
        <v>36.148739999999997</v>
      </c>
      <c r="BI288" s="10">
        <v>70.000140000000002</v>
      </c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5">
        <v>69.760000000000005</v>
      </c>
    </row>
    <row r="289" spans="1:73" x14ac:dyDescent="0.25">
      <c r="A289" s="5" t="s">
        <v>278</v>
      </c>
      <c r="B289" s="5" t="s">
        <v>291</v>
      </c>
      <c r="C289" s="5" t="s">
        <v>292</v>
      </c>
      <c r="D289" s="5" t="s">
        <v>24</v>
      </c>
      <c r="E289" s="5" t="s">
        <v>39</v>
      </c>
      <c r="F289" s="5" t="s">
        <v>30</v>
      </c>
      <c r="G289" s="5" t="s">
        <v>27</v>
      </c>
      <c r="H289" s="5" t="s">
        <v>33</v>
      </c>
      <c r="I289" s="6">
        <v>1.5055099999999999</v>
      </c>
      <c r="J289" s="6">
        <v>0.42181999999999997</v>
      </c>
      <c r="K289" s="6">
        <v>-3.0400000000000002E-3</v>
      </c>
      <c r="L289" s="6"/>
      <c r="M289" s="6"/>
      <c r="N289" s="5">
        <v>3.11</v>
      </c>
      <c r="O289" s="5">
        <v>16.11</v>
      </c>
      <c r="P289" s="5">
        <v>3.0769999999999999E-2</v>
      </c>
      <c r="Q289" s="5">
        <v>38</v>
      </c>
      <c r="R289" s="5">
        <v>0.98599999999999999</v>
      </c>
      <c r="S289" s="5">
        <v>2</v>
      </c>
      <c r="T289" s="5">
        <v>17</v>
      </c>
      <c r="U289" s="5">
        <v>35</v>
      </c>
      <c r="V289">
        <f t="shared" si="26"/>
        <v>11.760870298532415</v>
      </c>
      <c r="W289">
        <f t="shared" si="26"/>
        <v>15.27378617397018</v>
      </c>
      <c r="X289">
        <f t="shared" si="26"/>
        <v>16.681623016438341</v>
      </c>
      <c r="Y289">
        <f t="shared" si="26"/>
        <v>18.052042785104899</v>
      </c>
      <c r="Z289" t="str">
        <f t="shared" si="26"/>
        <v/>
      </c>
      <c r="AA289" t="str">
        <f t="shared" si="26"/>
        <v/>
      </c>
      <c r="AB289" t="str">
        <f t="shared" si="26"/>
        <v/>
      </c>
      <c r="AC289" t="str">
        <f t="shared" si="26"/>
        <v/>
      </c>
      <c r="AD289" t="str">
        <f t="shared" si="26"/>
        <v/>
      </c>
      <c r="AE289" t="str">
        <f t="shared" si="26"/>
        <v/>
      </c>
      <c r="AF289" t="str">
        <f t="shared" si="26"/>
        <v/>
      </c>
      <c r="AG289" t="str">
        <f t="shared" si="26"/>
        <v/>
      </c>
      <c r="AH289" t="str">
        <f t="shared" si="26"/>
        <v/>
      </c>
      <c r="AI289" t="str">
        <f t="shared" si="26"/>
        <v/>
      </c>
      <c r="AJ289" t="str">
        <f t="shared" si="26"/>
        <v/>
      </c>
      <c r="AK289" s="5" t="s">
        <v>278</v>
      </c>
      <c r="AL289" s="5" t="s">
        <v>291</v>
      </c>
      <c r="AM289" s="5" t="s">
        <v>292</v>
      </c>
      <c r="AN289" s="5" t="s">
        <v>25</v>
      </c>
      <c r="AO289" s="5" t="s">
        <v>24</v>
      </c>
      <c r="AP289" s="5" t="s">
        <v>35</v>
      </c>
      <c r="AQ289" s="5" t="s">
        <v>36</v>
      </c>
      <c r="AR289" s="5" t="s">
        <v>43</v>
      </c>
      <c r="AS289" s="6">
        <v>-4.5025599999999999</v>
      </c>
      <c r="AT289" s="6">
        <v>4.4926700000000004</v>
      </c>
      <c r="AU289" s="6">
        <v>-0.14463999999999999</v>
      </c>
      <c r="AV289" s="6">
        <v>1.8799999999999999E-3</v>
      </c>
      <c r="AW289" s="6"/>
      <c r="AX289" s="5">
        <v>3.92</v>
      </c>
      <c r="AY289" s="5">
        <v>68.25</v>
      </c>
      <c r="AZ289" s="5">
        <v>3.67605</v>
      </c>
      <c r="BA289" s="5">
        <v>38</v>
      </c>
      <c r="BB289" s="5">
        <v>0.97099999999999997</v>
      </c>
      <c r="BC289" s="5">
        <v>1.1000000000000001</v>
      </c>
      <c r="BD289" s="5">
        <v>61.5</v>
      </c>
      <c r="BE289" s="5">
        <v>34</v>
      </c>
      <c r="BF289" s="10">
        <v>27.840140000000002</v>
      </c>
      <c r="BG289" s="10">
        <v>42.53484000000001</v>
      </c>
      <c r="BH289" s="10">
        <v>50.861540000000026</v>
      </c>
      <c r="BI289" s="10">
        <v>64.100240000000042</v>
      </c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5">
        <v>68.25</v>
      </c>
    </row>
    <row r="290" spans="1:73" x14ac:dyDescent="0.25">
      <c r="A290" s="5" t="s">
        <v>322</v>
      </c>
      <c r="B290" s="5" t="s">
        <v>337</v>
      </c>
      <c r="C290" s="5" t="s">
        <v>338</v>
      </c>
      <c r="D290" s="5" t="s">
        <v>24</v>
      </c>
      <c r="E290" s="5" t="s">
        <v>39</v>
      </c>
      <c r="F290" s="5" t="s">
        <v>30</v>
      </c>
      <c r="G290" s="5" t="s">
        <v>44</v>
      </c>
      <c r="H290" s="5" t="s">
        <v>33</v>
      </c>
      <c r="I290" s="6">
        <v>-0.36499999999999999</v>
      </c>
      <c r="J290" s="6">
        <v>0.45300000000000001</v>
      </c>
      <c r="K290" s="6">
        <v>-2.3500000000000001E-3</v>
      </c>
      <c r="L290" s="6"/>
      <c r="M290" s="6"/>
      <c r="N290" s="5">
        <v>0.09</v>
      </c>
      <c r="O290" s="5">
        <v>21.47</v>
      </c>
      <c r="P290" s="5"/>
      <c r="Q290" s="5"/>
      <c r="R290" s="5"/>
      <c r="S290" s="5">
        <v>7.5</v>
      </c>
      <c r="T290" s="5">
        <v>22</v>
      </c>
      <c r="U290" s="5"/>
      <c r="V290" t="str">
        <f t="shared" si="26"/>
        <v/>
      </c>
      <c r="W290" t="str">
        <f t="shared" si="26"/>
        <v/>
      </c>
      <c r="X290" t="str">
        <f t="shared" si="26"/>
        <v/>
      </c>
      <c r="Y290" t="str">
        <f t="shared" si="26"/>
        <v/>
      </c>
      <c r="Z290" t="str">
        <f t="shared" si="26"/>
        <v/>
      </c>
      <c r="AA290" t="str">
        <f t="shared" si="26"/>
        <v/>
      </c>
      <c r="AB290" t="str">
        <f t="shared" si="26"/>
        <v/>
      </c>
      <c r="AC290" t="str">
        <f t="shared" si="26"/>
        <v/>
      </c>
      <c r="AD290" t="str">
        <f t="shared" si="26"/>
        <v/>
      </c>
      <c r="AE290" t="str">
        <f t="shared" si="26"/>
        <v/>
      </c>
      <c r="AF290" t="str">
        <f t="shared" si="26"/>
        <v/>
      </c>
      <c r="AG290" t="str">
        <f t="shared" si="26"/>
        <v/>
      </c>
      <c r="AH290" t="str">
        <f t="shared" si="26"/>
        <v/>
      </c>
      <c r="AI290" t="str">
        <f t="shared" si="26"/>
        <v/>
      </c>
      <c r="AJ290" t="str">
        <f t="shared" si="26"/>
        <v/>
      </c>
    </row>
    <row r="291" spans="1:73" x14ac:dyDescent="0.25">
      <c r="A291" s="5" t="s">
        <v>322</v>
      </c>
      <c r="B291" s="5" t="s">
        <v>337</v>
      </c>
      <c r="C291" s="5" t="s">
        <v>338</v>
      </c>
      <c r="D291" s="5" t="s">
        <v>24</v>
      </c>
      <c r="E291" s="5" t="s">
        <v>39</v>
      </c>
      <c r="F291" s="5" t="s">
        <v>30</v>
      </c>
      <c r="G291" s="5" t="s">
        <v>44</v>
      </c>
      <c r="H291" s="5" t="s">
        <v>33</v>
      </c>
      <c r="I291" s="6">
        <v>-0.36499999999999999</v>
      </c>
      <c r="J291" s="6">
        <v>0.45300000000000001</v>
      </c>
      <c r="K291" s="6">
        <v>-2.3500000000000001E-3</v>
      </c>
      <c r="L291" s="6"/>
      <c r="M291" s="6"/>
      <c r="N291" s="5">
        <v>0.09</v>
      </c>
      <c r="O291" s="5">
        <v>21.47</v>
      </c>
      <c r="P291" s="5"/>
      <c r="Q291" s="5"/>
      <c r="R291" s="5"/>
      <c r="S291" s="5">
        <v>7.5</v>
      </c>
      <c r="T291" s="5">
        <v>22</v>
      </c>
      <c r="U291" s="5"/>
      <c r="V291" t="str">
        <f t="shared" si="26"/>
        <v/>
      </c>
      <c r="W291" t="str">
        <f t="shared" si="26"/>
        <v/>
      </c>
      <c r="X291" t="str">
        <f t="shared" si="26"/>
        <v/>
      </c>
      <c r="Y291" t="str">
        <f t="shared" si="26"/>
        <v/>
      </c>
      <c r="Z291" t="str">
        <f t="shared" si="26"/>
        <v/>
      </c>
      <c r="AA291" t="str">
        <f t="shared" si="26"/>
        <v/>
      </c>
      <c r="AB291" t="str">
        <f t="shared" si="26"/>
        <v/>
      </c>
      <c r="AC291" t="str">
        <f t="shared" si="26"/>
        <v/>
      </c>
      <c r="AD291" t="str">
        <f t="shared" si="26"/>
        <v/>
      </c>
      <c r="AE291" t="str">
        <f t="shared" si="26"/>
        <v/>
      </c>
      <c r="AF291" t="str">
        <f t="shared" si="26"/>
        <v/>
      </c>
      <c r="AG291" t="str">
        <f t="shared" si="26"/>
        <v/>
      </c>
      <c r="AH291" t="str">
        <f t="shared" si="26"/>
        <v/>
      </c>
      <c r="AI291" t="str">
        <f t="shared" si="26"/>
        <v/>
      </c>
      <c r="AJ291" t="str">
        <f t="shared" si="26"/>
        <v/>
      </c>
    </row>
    <row r="292" spans="1:73" x14ac:dyDescent="0.25">
      <c r="A292" t="s">
        <v>343</v>
      </c>
      <c r="B292" t="s">
        <v>337</v>
      </c>
      <c r="C292" t="s">
        <v>338</v>
      </c>
      <c r="D292" t="s">
        <v>24</v>
      </c>
      <c r="E292" t="s">
        <v>39</v>
      </c>
      <c r="F292" t="s">
        <v>30</v>
      </c>
      <c r="G292" t="s">
        <v>44</v>
      </c>
      <c r="H292" t="s">
        <v>33</v>
      </c>
      <c r="I292" s="4">
        <v>-0.36499999999999999</v>
      </c>
      <c r="J292" s="4">
        <v>0.45300000000000001</v>
      </c>
      <c r="K292" s="4">
        <v>-2.3500000000000001E-3</v>
      </c>
      <c r="N292">
        <v>0.09</v>
      </c>
      <c r="O292">
        <v>21.47</v>
      </c>
      <c r="S292">
        <v>7.5</v>
      </c>
      <c r="T292">
        <v>22</v>
      </c>
      <c r="V292" t="str">
        <f t="shared" ref="V292:AJ307" si="27">IF(BF292="","",$I292+$J294 * BF292+$K292 *BF292^2)</f>
        <v/>
      </c>
      <c r="W292" t="str">
        <f t="shared" si="27"/>
        <v/>
      </c>
      <c r="X292" t="str">
        <f t="shared" si="27"/>
        <v/>
      </c>
      <c r="Y292" t="str">
        <f t="shared" si="27"/>
        <v/>
      </c>
      <c r="Z292" t="str">
        <f t="shared" si="27"/>
        <v/>
      </c>
      <c r="AA292" t="str">
        <f t="shared" si="27"/>
        <v/>
      </c>
      <c r="AB292" t="str">
        <f t="shared" si="27"/>
        <v/>
      </c>
      <c r="AC292" t="str">
        <f t="shared" si="27"/>
        <v/>
      </c>
      <c r="AD292" t="str">
        <f t="shared" si="27"/>
        <v/>
      </c>
      <c r="AE292" t="str">
        <f t="shared" si="27"/>
        <v/>
      </c>
      <c r="AF292" t="str">
        <f t="shared" si="27"/>
        <v/>
      </c>
      <c r="AG292" t="str">
        <f t="shared" si="27"/>
        <v/>
      </c>
      <c r="AH292" t="str">
        <f t="shared" si="27"/>
        <v/>
      </c>
      <c r="AI292" t="str">
        <f t="shared" si="27"/>
        <v/>
      </c>
      <c r="AJ292" t="str">
        <f t="shared" si="27"/>
        <v/>
      </c>
    </row>
    <row r="293" spans="1:73" x14ac:dyDescent="0.25">
      <c r="A293" t="s">
        <v>115</v>
      </c>
      <c r="B293" t="s">
        <v>130</v>
      </c>
      <c r="C293" t="s">
        <v>131</v>
      </c>
      <c r="D293" t="s">
        <v>24</v>
      </c>
      <c r="E293" t="s">
        <v>39</v>
      </c>
      <c r="F293" t="s">
        <v>30</v>
      </c>
      <c r="G293" t="s">
        <v>27</v>
      </c>
      <c r="H293" t="s">
        <v>33</v>
      </c>
      <c r="I293" s="4">
        <v>1.8040400000000001</v>
      </c>
      <c r="J293" s="4">
        <v>0.32833000000000001</v>
      </c>
      <c r="K293" s="4">
        <v>-2.6199999999999999E-3</v>
      </c>
      <c r="N293">
        <v>3.11</v>
      </c>
      <c r="O293">
        <v>11.96</v>
      </c>
      <c r="P293">
        <v>4.326E-2</v>
      </c>
      <c r="Q293">
        <v>37</v>
      </c>
      <c r="R293">
        <v>0.93200000000000005</v>
      </c>
      <c r="S293">
        <v>3</v>
      </c>
      <c r="T293">
        <v>14</v>
      </c>
      <c r="U293">
        <v>34</v>
      </c>
      <c r="V293">
        <f t="shared" si="27"/>
        <v>9.2966952609647002</v>
      </c>
      <c r="W293">
        <f t="shared" si="27"/>
        <v>15.64550195963534</v>
      </c>
      <c r="X293" t="str">
        <f t="shared" si="27"/>
        <v/>
      </c>
      <c r="Y293" t="str">
        <f t="shared" si="27"/>
        <v/>
      </c>
      <c r="Z293" t="str">
        <f t="shared" si="27"/>
        <v/>
      </c>
      <c r="AA293" t="str">
        <f t="shared" si="27"/>
        <v/>
      </c>
      <c r="AB293" t="str">
        <f t="shared" si="27"/>
        <v/>
      </c>
      <c r="AC293" t="str">
        <f t="shared" si="27"/>
        <v/>
      </c>
      <c r="AD293" t="str">
        <f t="shared" si="27"/>
        <v/>
      </c>
      <c r="AE293" t="str">
        <f t="shared" si="27"/>
        <v/>
      </c>
      <c r="AF293" t="str">
        <f t="shared" si="27"/>
        <v/>
      </c>
      <c r="AG293" t="str">
        <f t="shared" si="27"/>
        <v/>
      </c>
      <c r="AH293" t="str">
        <f t="shared" si="27"/>
        <v/>
      </c>
      <c r="AI293" t="str">
        <f t="shared" si="27"/>
        <v/>
      </c>
      <c r="AJ293" t="str">
        <f t="shared" si="27"/>
        <v/>
      </c>
      <c r="AK293" t="s">
        <v>115</v>
      </c>
      <c r="AL293" t="s">
        <v>130</v>
      </c>
      <c r="AM293" t="s">
        <v>131</v>
      </c>
      <c r="AN293" t="s">
        <v>25</v>
      </c>
      <c r="AO293" t="s">
        <v>24</v>
      </c>
      <c r="AP293" t="s">
        <v>35</v>
      </c>
      <c r="AQ293" t="s">
        <v>71</v>
      </c>
      <c r="AR293" t="s">
        <v>43</v>
      </c>
      <c r="AS293" s="4">
        <v>5.2842099999999999</v>
      </c>
      <c r="AT293" s="4">
        <v>-1.3733599999999999</v>
      </c>
      <c r="AU293" s="4">
        <v>0.41881000000000002</v>
      </c>
      <c r="AV293" s="4">
        <v>-1.1469999999999999E-2</v>
      </c>
      <c r="AW293" s="4"/>
      <c r="AX293">
        <v>4.12</v>
      </c>
      <c r="AY293">
        <v>55.74</v>
      </c>
      <c r="AZ293">
        <v>0.17426</v>
      </c>
      <c r="BA293">
        <v>37</v>
      </c>
      <c r="BB293">
        <v>0.95599999999999996</v>
      </c>
      <c r="BC293">
        <v>3.8</v>
      </c>
      <c r="BD293">
        <v>77.3</v>
      </c>
      <c r="BE293">
        <v>33</v>
      </c>
      <c r="BF293" s="10">
        <v>21.96161</v>
      </c>
      <c r="BG293" s="10">
        <v>53.58101000000002</v>
      </c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>
        <v>55.74</v>
      </c>
    </row>
    <row r="294" spans="1:73" x14ac:dyDescent="0.25">
      <c r="A294" t="s">
        <v>302</v>
      </c>
      <c r="B294" t="s">
        <v>307</v>
      </c>
      <c r="C294" t="s">
        <v>308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 s="4">
        <v>0.23535</v>
      </c>
      <c r="J294" s="4">
        <v>0.81450999999999996</v>
      </c>
      <c r="K294" s="4">
        <v>-6.1799999999999997E-3</v>
      </c>
      <c r="N294">
        <v>2.4500000000000002</v>
      </c>
      <c r="O294">
        <v>27.08</v>
      </c>
      <c r="P294">
        <v>0.24024000000000001</v>
      </c>
      <c r="Q294">
        <v>34</v>
      </c>
      <c r="R294">
        <v>0.93500000000000005</v>
      </c>
      <c r="S294">
        <v>2</v>
      </c>
      <c r="T294">
        <v>33</v>
      </c>
      <c r="U294">
        <v>31</v>
      </c>
      <c r="V294">
        <f t="shared" si="27"/>
        <v>4.2783659550670627</v>
      </c>
      <c r="W294">
        <f t="shared" si="27"/>
        <v>4.9238432549581841</v>
      </c>
      <c r="X294">
        <f t="shared" si="27"/>
        <v>1.5805809978397001</v>
      </c>
      <c r="Y294">
        <f t="shared" si="27"/>
        <v>-5.2211234804163738</v>
      </c>
      <c r="Z294" t="str">
        <f t="shared" si="27"/>
        <v/>
      </c>
      <c r="AA294" t="str">
        <f t="shared" si="27"/>
        <v/>
      </c>
      <c r="AB294" t="str">
        <f t="shared" si="27"/>
        <v/>
      </c>
      <c r="AC294" t="str">
        <f t="shared" si="27"/>
        <v/>
      </c>
      <c r="AD294" t="str">
        <f t="shared" si="27"/>
        <v/>
      </c>
      <c r="AE294" t="str">
        <f t="shared" si="27"/>
        <v/>
      </c>
      <c r="AF294" t="str">
        <f t="shared" si="27"/>
        <v/>
      </c>
      <c r="AG294" t="str">
        <f t="shared" si="27"/>
        <v/>
      </c>
      <c r="AH294" t="str">
        <f t="shared" si="27"/>
        <v/>
      </c>
      <c r="AI294" t="str">
        <f t="shared" si="27"/>
        <v/>
      </c>
      <c r="AJ294" t="str">
        <f t="shared" si="27"/>
        <v/>
      </c>
      <c r="AK294" t="s">
        <v>302</v>
      </c>
      <c r="AL294" t="s">
        <v>307</v>
      </c>
      <c r="AM294" t="s">
        <v>308</v>
      </c>
      <c r="AN294" t="s">
        <v>25</v>
      </c>
      <c r="AO294" t="s">
        <v>24</v>
      </c>
      <c r="AP294" t="s">
        <v>35</v>
      </c>
      <c r="AQ294" t="s">
        <v>71</v>
      </c>
      <c r="AR294" t="s">
        <v>33</v>
      </c>
      <c r="AS294" s="4">
        <v>-3.1065900000000002</v>
      </c>
      <c r="AT294" s="4">
        <v>1.9719800000000001</v>
      </c>
      <c r="AU294" s="4">
        <v>-4.0400000000000002E-3</v>
      </c>
      <c r="AV294" s="4"/>
      <c r="AW294" s="4"/>
      <c r="AX294">
        <v>2.77</v>
      </c>
      <c r="AY294">
        <v>69.3</v>
      </c>
      <c r="AZ294">
        <v>4.7699999999999999E-3</v>
      </c>
      <c r="BA294">
        <v>36</v>
      </c>
      <c r="BB294">
        <v>0.997</v>
      </c>
      <c r="BC294">
        <v>2.8</v>
      </c>
      <c r="BD294">
        <v>81.5</v>
      </c>
      <c r="BE294">
        <v>33</v>
      </c>
      <c r="BF294" s="11">
        <v>16.209209999999999</v>
      </c>
      <c r="BG294" s="11">
        <v>34.717010000000002</v>
      </c>
      <c r="BH294" s="11">
        <v>52.416810000000005</v>
      </c>
      <c r="BI294" s="11">
        <v>69.308610000000002</v>
      </c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>
        <v>69.3</v>
      </c>
    </row>
    <row r="295" spans="1:73" x14ac:dyDescent="0.25">
      <c r="A295" s="5" t="s">
        <v>254</v>
      </c>
      <c r="B295" s="5" t="s">
        <v>261</v>
      </c>
      <c r="C295" s="5" t="s">
        <v>262</v>
      </c>
      <c r="D295" s="5" t="s">
        <v>24</v>
      </c>
      <c r="E295" s="5" t="s">
        <v>39</v>
      </c>
      <c r="F295" s="5" t="s">
        <v>30</v>
      </c>
      <c r="G295" s="5" t="s">
        <v>27</v>
      </c>
      <c r="H295" s="5" t="s">
        <v>33</v>
      </c>
      <c r="I295" s="6">
        <v>0.34860999999999998</v>
      </c>
      <c r="J295" s="6">
        <v>0.39871000000000001</v>
      </c>
      <c r="K295" s="6">
        <v>-1.7700000000000001E-3</v>
      </c>
      <c r="L295" s="6"/>
      <c r="M295" s="6"/>
      <c r="N295" s="5">
        <v>1.45</v>
      </c>
      <c r="O295" s="5">
        <v>22.75</v>
      </c>
      <c r="P295" s="5">
        <v>0.40148</v>
      </c>
      <c r="Q295" s="5">
        <v>34</v>
      </c>
      <c r="R295" s="5">
        <v>0.81499999999999995</v>
      </c>
      <c r="S295" s="5">
        <v>1.8</v>
      </c>
      <c r="T295" s="5">
        <v>31.6</v>
      </c>
      <c r="U295" s="5">
        <v>31</v>
      </c>
      <c r="V295">
        <f t="shared" si="27"/>
        <v>5.7791796962761044</v>
      </c>
      <c r="W295">
        <f t="shared" si="27"/>
        <v>9.4114987963199841</v>
      </c>
      <c r="X295">
        <f t="shared" si="27"/>
        <v>12.133972012574265</v>
      </c>
      <c r="Y295">
        <f t="shared" si="27"/>
        <v>13.946599345038946</v>
      </c>
      <c r="Z295">
        <f t="shared" si="27"/>
        <v>14.849380793714024</v>
      </c>
      <c r="AA295">
        <f t="shared" si="27"/>
        <v>14.842316358599504</v>
      </c>
      <c r="AB295">
        <f t="shared" si="27"/>
        <v>13.925406039695385</v>
      </c>
      <c r="AC295" t="str">
        <f t="shared" si="27"/>
        <v/>
      </c>
      <c r="AD295" t="str">
        <f t="shared" si="27"/>
        <v/>
      </c>
      <c r="AE295" t="str">
        <f t="shared" si="27"/>
        <v/>
      </c>
      <c r="AF295" t="str">
        <f t="shared" si="27"/>
        <v/>
      </c>
      <c r="AG295" t="str">
        <f t="shared" si="27"/>
        <v/>
      </c>
      <c r="AH295" t="str">
        <f t="shared" si="27"/>
        <v/>
      </c>
      <c r="AI295" t="str">
        <f t="shared" si="27"/>
        <v/>
      </c>
      <c r="AJ295" t="str">
        <f t="shared" si="27"/>
        <v/>
      </c>
      <c r="AK295" s="5" t="s">
        <v>254</v>
      </c>
      <c r="AL295" s="5" t="s">
        <v>261</v>
      </c>
      <c r="AM295" s="5" t="s">
        <v>262</v>
      </c>
      <c r="AN295" s="5" t="s">
        <v>25</v>
      </c>
      <c r="AO295" s="5" t="s">
        <v>24</v>
      </c>
      <c r="AP295" s="5" t="s">
        <v>35</v>
      </c>
      <c r="AQ295" s="5" t="s">
        <v>44</v>
      </c>
      <c r="AR295" s="5" t="s">
        <v>28</v>
      </c>
      <c r="AS295" s="6">
        <v>2.8055099999999999</v>
      </c>
      <c r="AT295" s="6">
        <v>1.60318</v>
      </c>
      <c r="AU295" s="6"/>
      <c r="AV295" s="6"/>
      <c r="AW295" s="6"/>
      <c r="AX295" s="5">
        <v>2.81</v>
      </c>
      <c r="AY295" s="5">
        <v>115.03</v>
      </c>
      <c r="AZ295" s="5">
        <v>3.3231999999999999</v>
      </c>
      <c r="BA295" s="5">
        <v>35</v>
      </c>
      <c r="BB295" s="5">
        <v>0.96499999999999997</v>
      </c>
      <c r="BC295" s="5">
        <v>2.5</v>
      </c>
      <c r="BD295" s="5">
        <v>127.2</v>
      </c>
      <c r="BE295" s="5">
        <v>33</v>
      </c>
      <c r="BF295" s="10">
        <v>18.837310000000002</v>
      </c>
      <c r="BG295" s="10">
        <v>34.869109999999999</v>
      </c>
      <c r="BH295" s="10">
        <v>50.900909999999996</v>
      </c>
      <c r="BI295" s="10">
        <v>66.93271</v>
      </c>
      <c r="BJ295" s="10">
        <v>82.964510000000004</v>
      </c>
      <c r="BK295" s="10">
        <v>98.996309999999994</v>
      </c>
      <c r="BL295" s="10">
        <v>115.02811</v>
      </c>
      <c r="BM295" s="10"/>
      <c r="BN295" s="10"/>
      <c r="BO295" s="10"/>
      <c r="BP295" s="10"/>
      <c r="BQ295" s="10"/>
      <c r="BR295" s="10"/>
      <c r="BS295" s="10"/>
      <c r="BT295" s="10"/>
      <c r="BU295" s="5">
        <v>115.03</v>
      </c>
    </row>
    <row r="296" spans="1:73" x14ac:dyDescent="0.25">
      <c r="A296" s="5" t="s">
        <v>115</v>
      </c>
      <c r="B296" s="5" t="s">
        <v>134</v>
      </c>
      <c r="C296" s="5" t="s">
        <v>135</v>
      </c>
      <c r="D296" s="5" t="s">
        <v>24</v>
      </c>
      <c r="E296" s="5" t="s">
        <v>39</v>
      </c>
      <c r="F296" s="5" t="s">
        <v>30</v>
      </c>
      <c r="G296" s="5" t="s">
        <v>27</v>
      </c>
      <c r="H296" s="5" t="s">
        <v>33</v>
      </c>
      <c r="I296" s="6">
        <v>2.2020300000000002</v>
      </c>
      <c r="J296" s="6">
        <v>0.34960000000000002</v>
      </c>
      <c r="K296" s="6">
        <v>-4.2100000000000002E-3</v>
      </c>
      <c r="L296" s="6"/>
      <c r="M296" s="6"/>
      <c r="N296" s="5">
        <v>3.09</v>
      </c>
      <c r="O296" s="5">
        <v>9.43</v>
      </c>
      <c r="P296" s="5">
        <v>4.3560000000000001E-2</v>
      </c>
      <c r="Q296" s="5">
        <v>40</v>
      </c>
      <c r="R296" s="5">
        <v>0.88500000000000001</v>
      </c>
      <c r="S296" s="5">
        <v>3</v>
      </c>
      <c r="T296" s="5">
        <v>10.5</v>
      </c>
      <c r="U296" s="5">
        <v>37</v>
      </c>
      <c r="V296">
        <f t="shared" si="27"/>
        <v>5.4304037889364976</v>
      </c>
      <c r="W296">
        <f t="shared" si="27"/>
        <v>6.1570897093736185</v>
      </c>
      <c r="X296">
        <f t="shared" si="27"/>
        <v>6.4752800860465385</v>
      </c>
      <c r="Y296" t="str">
        <f t="shared" si="27"/>
        <v/>
      </c>
      <c r="Z296" t="str">
        <f t="shared" si="27"/>
        <v/>
      </c>
      <c r="AA296" t="str">
        <f t="shared" si="27"/>
        <v/>
      </c>
      <c r="AB296" t="str">
        <f t="shared" si="27"/>
        <v/>
      </c>
      <c r="AC296" t="str">
        <f t="shared" si="27"/>
        <v/>
      </c>
      <c r="AD296" t="str">
        <f t="shared" si="27"/>
        <v/>
      </c>
      <c r="AE296" t="str">
        <f t="shared" si="27"/>
        <v/>
      </c>
      <c r="AF296" t="str">
        <f t="shared" si="27"/>
        <v/>
      </c>
      <c r="AG296" t="str">
        <f t="shared" si="27"/>
        <v/>
      </c>
      <c r="AH296" t="str">
        <f t="shared" si="27"/>
        <v/>
      </c>
      <c r="AI296" t="str">
        <f t="shared" si="27"/>
        <v/>
      </c>
      <c r="AJ296" t="str">
        <f t="shared" si="27"/>
        <v/>
      </c>
      <c r="AK296" s="5" t="s">
        <v>115</v>
      </c>
      <c r="AL296" s="5" t="s">
        <v>134</v>
      </c>
      <c r="AM296" s="5" t="s">
        <v>135</v>
      </c>
      <c r="AN296" s="5" t="s">
        <v>25</v>
      </c>
      <c r="AO296" s="5" t="s">
        <v>24</v>
      </c>
      <c r="AP296" s="5" t="s">
        <v>35</v>
      </c>
      <c r="AQ296" s="5" t="s">
        <v>36</v>
      </c>
      <c r="AR296" s="5" t="s">
        <v>43</v>
      </c>
      <c r="AS296" s="6">
        <v>2.6179899999999998</v>
      </c>
      <c r="AT296" s="6">
        <v>2.0505100000000001</v>
      </c>
      <c r="AU296" s="6">
        <v>-9.0999999999999998E-2</v>
      </c>
      <c r="AV296" s="6">
        <v>1.9499999999999999E-3</v>
      </c>
      <c r="AW296" s="6"/>
      <c r="AX296" s="5">
        <v>2.62</v>
      </c>
      <c r="AY296" s="5">
        <v>38.97</v>
      </c>
      <c r="AZ296" s="5">
        <v>1.1920200000000001</v>
      </c>
      <c r="BA296" s="5">
        <v>40</v>
      </c>
      <c r="BB296" s="5">
        <v>0.97699999999999998</v>
      </c>
      <c r="BC296" s="5">
        <v>2.2999999999999998</v>
      </c>
      <c r="BD296" s="5">
        <v>36.1</v>
      </c>
      <c r="BE296" s="5">
        <v>36</v>
      </c>
      <c r="BF296" s="10">
        <v>15.973089999999997</v>
      </c>
      <c r="BG296" s="10">
        <v>22.828189999999999</v>
      </c>
      <c r="BH296" s="10">
        <v>34.883290000000009</v>
      </c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5">
        <v>38.97</v>
      </c>
    </row>
    <row r="297" spans="1:73" x14ac:dyDescent="0.25">
      <c r="A297" s="5" t="s">
        <v>315</v>
      </c>
      <c r="B297" s="5" t="s">
        <v>134</v>
      </c>
      <c r="C297" s="5" t="s">
        <v>135</v>
      </c>
      <c r="D297" s="5" t="s">
        <v>24</v>
      </c>
      <c r="E297" s="5" t="s">
        <v>39</v>
      </c>
      <c r="F297" s="5" t="s">
        <v>30</v>
      </c>
      <c r="G297" s="5" t="s">
        <v>40</v>
      </c>
      <c r="H297" s="5" t="s">
        <v>33</v>
      </c>
      <c r="I297" s="6">
        <v>2.6286200000000002</v>
      </c>
      <c r="J297" s="6">
        <v>0.32163000000000003</v>
      </c>
      <c r="K297" s="6">
        <v>-1.7700000000000001E-3</v>
      </c>
      <c r="L297" s="6"/>
      <c r="M297" s="6"/>
      <c r="N297" s="5">
        <v>3.1</v>
      </c>
      <c r="O297" s="5">
        <v>16.87</v>
      </c>
      <c r="P297" s="5">
        <v>0.36620999999999998</v>
      </c>
      <c r="Q297" s="5">
        <v>37</v>
      </c>
      <c r="R297" s="5">
        <v>0.90100000000000002</v>
      </c>
      <c r="S297" s="5">
        <v>3.5</v>
      </c>
      <c r="T297" s="5">
        <v>19</v>
      </c>
      <c r="U297" s="5">
        <v>34</v>
      </c>
      <c r="V297">
        <f t="shared" si="27"/>
        <v>7.3038038707716968</v>
      </c>
      <c r="W297">
        <f t="shared" si="27"/>
        <v>10.037116831906102</v>
      </c>
      <c r="X297">
        <f t="shared" si="27"/>
        <v>11.634762353476054</v>
      </c>
      <c r="Y297">
        <f t="shared" si="27"/>
        <v>12.683347207657631</v>
      </c>
      <c r="Z297">
        <f t="shared" si="27"/>
        <v>13.410736358745051</v>
      </c>
      <c r="AA297">
        <f t="shared" si="27"/>
        <v>13.929093462340333</v>
      </c>
      <c r="AB297">
        <f t="shared" si="27"/>
        <v>14.301779729881815</v>
      </c>
      <c r="AC297">
        <f t="shared" si="27"/>
        <v>14.56798101899733</v>
      </c>
      <c r="AD297">
        <f t="shared" si="27"/>
        <v>14.753544520330315</v>
      </c>
      <c r="AE297">
        <f t="shared" si="27"/>
        <v>14.876362971694265</v>
      </c>
      <c r="AF297" t="str">
        <f t="shared" si="27"/>
        <v/>
      </c>
      <c r="AG297" t="str">
        <f t="shared" si="27"/>
        <v/>
      </c>
      <c r="AH297" t="str">
        <f t="shared" si="27"/>
        <v/>
      </c>
      <c r="AI297" t="str">
        <f t="shared" si="27"/>
        <v/>
      </c>
      <c r="AJ297" t="str">
        <f t="shared" si="27"/>
        <v/>
      </c>
      <c r="AK297" s="5" t="s">
        <v>315</v>
      </c>
      <c r="AL297" s="5" t="s">
        <v>134</v>
      </c>
      <c r="AM297" s="5" t="s">
        <v>135</v>
      </c>
      <c r="AN297" s="5" t="s">
        <v>25</v>
      </c>
      <c r="AO297" s="5" t="s">
        <v>24</v>
      </c>
      <c r="AP297" s="5" t="s">
        <v>35</v>
      </c>
      <c r="AQ297" s="5">
        <v>1</v>
      </c>
      <c r="AR297" s="5" t="s">
        <v>31</v>
      </c>
      <c r="AS297" s="6">
        <v>1.08846</v>
      </c>
      <c r="AT297" s="6">
        <v>2.1136499999999998</v>
      </c>
      <c r="AU297" s="6">
        <v>4.5749999999999999E-2</v>
      </c>
      <c r="AV297" s="6"/>
      <c r="AW297" s="6"/>
      <c r="AX297" s="5">
        <v>1.47</v>
      </c>
      <c r="AY297" s="5">
        <v>76.05</v>
      </c>
      <c r="AZ297" s="5">
        <v>0.21389</v>
      </c>
      <c r="BA297" s="5">
        <v>38</v>
      </c>
      <c r="BB297" s="5">
        <v>0.91900000000000004</v>
      </c>
      <c r="BC297" s="5">
        <v>4</v>
      </c>
      <c r="BD297" s="5">
        <v>82</v>
      </c>
      <c r="BE297" s="5">
        <v>36</v>
      </c>
      <c r="BF297" s="11">
        <v>17.675987643130235</v>
      </c>
      <c r="BG297" s="11">
        <v>30.680004701036385</v>
      </c>
      <c r="BH297" s="11">
        <v>40.045050887514719</v>
      </c>
      <c r="BI297" s="11">
        <v>47.490126774255813</v>
      </c>
      <c r="BJ297" s="11">
        <v>53.727090306021239</v>
      </c>
      <c r="BK297" s="11">
        <v>59.124839480049047</v>
      </c>
      <c r="BL297" s="11">
        <v>63.901429176087632</v>
      </c>
      <c r="BM297" s="11">
        <v>68.197421084215051</v>
      </c>
      <c r="BN297" s="11">
        <v>72.10918388049609</v>
      </c>
      <c r="BO297" s="11">
        <v>75.705910852990726</v>
      </c>
      <c r="BP297" s="11"/>
      <c r="BQ297" s="11"/>
      <c r="BR297" s="11"/>
      <c r="BS297" s="11"/>
      <c r="BT297" s="11"/>
      <c r="BU297" s="5">
        <v>76.05</v>
      </c>
    </row>
    <row r="298" spans="1:73" x14ac:dyDescent="0.25">
      <c r="A298" t="s">
        <v>343</v>
      </c>
      <c r="B298" t="s">
        <v>134</v>
      </c>
      <c r="C298" t="s">
        <v>135</v>
      </c>
      <c r="D298" t="s">
        <v>24</v>
      </c>
      <c r="E298" t="s">
        <v>39</v>
      </c>
      <c r="F298" t="s">
        <v>30</v>
      </c>
      <c r="G298" t="s">
        <v>27</v>
      </c>
      <c r="H298" t="s">
        <v>33</v>
      </c>
      <c r="I298" s="4">
        <v>1.99834</v>
      </c>
      <c r="J298" s="4">
        <v>0.26935999999999999</v>
      </c>
      <c r="K298" s="4">
        <v>-1.4300000000000001E-3</v>
      </c>
      <c r="N298">
        <v>2.68</v>
      </c>
      <c r="O298">
        <v>13.35</v>
      </c>
      <c r="P298">
        <v>2.785E-2</v>
      </c>
      <c r="Q298">
        <v>33</v>
      </c>
      <c r="R298">
        <v>0.92800000000000005</v>
      </c>
      <c r="S298">
        <v>2.2000000000000002</v>
      </c>
      <c r="T298">
        <v>13.2</v>
      </c>
      <c r="U298">
        <v>30</v>
      </c>
      <c r="V298">
        <f t="shared" si="27"/>
        <v>6.7394722057028167</v>
      </c>
      <c r="W298">
        <f t="shared" si="27"/>
        <v>10.198403117971537</v>
      </c>
      <c r="X298">
        <f t="shared" si="27"/>
        <v>13.359972134294857</v>
      </c>
      <c r="Y298">
        <f t="shared" si="27"/>
        <v>16.224179254672773</v>
      </c>
      <c r="Z298">
        <f t="shared" si="27"/>
        <v>18.791024479105296</v>
      </c>
      <c r="AA298">
        <f t="shared" si="27"/>
        <v>21.060507807592415</v>
      </c>
      <c r="AB298" t="str">
        <f t="shared" si="27"/>
        <v/>
      </c>
      <c r="AC298" t="str">
        <f t="shared" si="27"/>
        <v/>
      </c>
      <c r="AD298" t="str">
        <f t="shared" si="27"/>
        <v/>
      </c>
      <c r="AE298" t="str">
        <f t="shared" si="27"/>
        <v/>
      </c>
      <c r="AF298" t="str">
        <f t="shared" si="27"/>
        <v/>
      </c>
      <c r="AG298" t="str">
        <f t="shared" si="27"/>
        <v/>
      </c>
      <c r="AH298" t="str">
        <f t="shared" si="27"/>
        <v/>
      </c>
      <c r="AI298" t="str">
        <f t="shared" si="27"/>
        <v/>
      </c>
      <c r="AJ298" t="str">
        <f t="shared" si="27"/>
        <v/>
      </c>
      <c r="AK298" t="s">
        <v>343</v>
      </c>
      <c r="AL298" t="s">
        <v>134</v>
      </c>
      <c r="AM298" t="s">
        <v>135</v>
      </c>
      <c r="AN298" t="s">
        <v>25</v>
      </c>
      <c r="AO298" t="s">
        <v>24</v>
      </c>
      <c r="AP298" t="s">
        <v>35</v>
      </c>
      <c r="AQ298" t="s">
        <v>44</v>
      </c>
      <c r="AR298" t="s">
        <v>28</v>
      </c>
      <c r="AS298" s="4">
        <v>2.54739</v>
      </c>
      <c r="AT298" s="4">
        <v>1.0196700000000001</v>
      </c>
      <c r="AU298" s="4"/>
      <c r="AV298" s="4"/>
      <c r="AW298" s="4"/>
      <c r="AX298">
        <v>2.5499999999999998</v>
      </c>
      <c r="AY298">
        <v>63.73</v>
      </c>
      <c r="AZ298">
        <v>1.82342</v>
      </c>
      <c r="BA298">
        <v>33</v>
      </c>
      <c r="BB298">
        <v>0.91</v>
      </c>
      <c r="BC298">
        <v>2.5</v>
      </c>
      <c r="BD298">
        <v>56.3</v>
      </c>
      <c r="BE298">
        <v>31</v>
      </c>
      <c r="BF298" s="10">
        <v>12.74409</v>
      </c>
      <c r="BG298" s="10">
        <v>22.94079</v>
      </c>
      <c r="BH298" s="10">
        <v>33.13749</v>
      </c>
      <c r="BI298" s="10">
        <v>43.33419</v>
      </c>
      <c r="BJ298" s="10">
        <v>53.530890000000007</v>
      </c>
      <c r="BK298" s="10">
        <v>63.727590000000006</v>
      </c>
      <c r="BL298" s="10"/>
      <c r="BM298" s="10"/>
      <c r="BN298" s="10"/>
      <c r="BO298" s="10"/>
      <c r="BP298" s="10"/>
      <c r="BQ298" s="10"/>
      <c r="BR298" s="10"/>
      <c r="BS298" s="10"/>
      <c r="BT298" s="10"/>
      <c r="BU298">
        <v>63.73</v>
      </c>
    </row>
    <row r="299" spans="1:73" x14ac:dyDescent="0.25">
      <c r="A299" s="5" t="s">
        <v>254</v>
      </c>
      <c r="B299" s="5" t="s">
        <v>263</v>
      </c>
      <c r="C299" s="5" t="s">
        <v>264</v>
      </c>
      <c r="D299" s="5" t="s">
        <v>24</v>
      </c>
      <c r="E299" s="5" t="s">
        <v>39</v>
      </c>
      <c r="F299" s="5" t="s">
        <v>30</v>
      </c>
      <c r="G299" s="5">
        <v>1</v>
      </c>
      <c r="H299" s="5" t="s">
        <v>33</v>
      </c>
      <c r="I299" s="6">
        <v>2.2889400000000002</v>
      </c>
      <c r="J299" s="6">
        <v>0.29577999999999999</v>
      </c>
      <c r="K299" s="6">
        <v>-2.3500000000000001E-3</v>
      </c>
      <c r="L299" s="6"/>
      <c r="M299" s="6"/>
      <c r="N299" s="5">
        <v>2.78</v>
      </c>
      <c r="O299" s="5">
        <v>11.32</v>
      </c>
      <c r="P299" s="5">
        <v>1.2861</v>
      </c>
      <c r="Q299" s="5">
        <v>31</v>
      </c>
      <c r="R299" s="5">
        <v>0.81499999999999995</v>
      </c>
      <c r="S299" s="5">
        <v>2</v>
      </c>
      <c r="T299" s="5">
        <v>12</v>
      </c>
      <c r="U299" s="5">
        <v>28</v>
      </c>
      <c r="V299">
        <f t="shared" si="27"/>
        <v>8.9239761861438769</v>
      </c>
      <c r="W299">
        <f t="shared" si="27"/>
        <v>12.582244964791499</v>
      </c>
      <c r="X299">
        <f t="shared" si="27"/>
        <v>14.863125565278404</v>
      </c>
      <c r="Y299">
        <f t="shared" si="27"/>
        <v>16.49600186628054</v>
      </c>
      <c r="Z299">
        <f t="shared" si="27"/>
        <v>17.750956848359113</v>
      </c>
      <c r="AA299">
        <f t="shared" si="27"/>
        <v>18.75849568517236</v>
      </c>
      <c r="AB299">
        <f t="shared" si="27"/>
        <v>19.591773207099372</v>
      </c>
      <c r="AC299">
        <f t="shared" si="27"/>
        <v>20.295932580011709</v>
      </c>
      <c r="AD299">
        <f t="shared" si="27"/>
        <v>20.900783648982927</v>
      </c>
      <c r="AE299" t="str">
        <f t="shared" si="27"/>
        <v/>
      </c>
      <c r="AF299" t="str">
        <f t="shared" si="27"/>
        <v/>
      </c>
      <c r="AG299" t="str">
        <f t="shared" si="27"/>
        <v/>
      </c>
      <c r="AH299" t="str">
        <f t="shared" si="27"/>
        <v/>
      </c>
      <c r="AI299" t="str">
        <f t="shared" si="27"/>
        <v/>
      </c>
      <c r="AJ299" t="str">
        <f t="shared" si="27"/>
        <v/>
      </c>
      <c r="AK299" s="5" t="s">
        <v>254</v>
      </c>
      <c r="AL299" s="5" t="s">
        <v>263</v>
      </c>
      <c r="AM299" s="5" t="s">
        <v>264</v>
      </c>
      <c r="AN299" s="5" t="s">
        <v>25</v>
      </c>
      <c r="AO299" s="5" t="s">
        <v>24</v>
      </c>
      <c r="AP299" s="5" t="s">
        <v>35</v>
      </c>
      <c r="AQ299" s="5">
        <v>1</v>
      </c>
      <c r="AR299" s="5" t="s">
        <v>31</v>
      </c>
      <c r="AS299" s="6">
        <v>1.0807199999999999</v>
      </c>
      <c r="AT299" s="6">
        <v>1.9016999999999999</v>
      </c>
      <c r="AU299" s="6">
        <v>0.10108</v>
      </c>
      <c r="AV299" s="6"/>
      <c r="AW299" s="6"/>
      <c r="AX299" s="5">
        <v>1.68</v>
      </c>
      <c r="AY299" s="5">
        <v>52.08</v>
      </c>
      <c r="AZ299" s="5">
        <v>0.31791999999999998</v>
      </c>
      <c r="BA299" s="5">
        <v>31</v>
      </c>
      <c r="BB299" s="5">
        <v>0.82799999999999996</v>
      </c>
      <c r="BC299" s="5">
        <v>2.5</v>
      </c>
      <c r="BD299" s="5">
        <v>53.3</v>
      </c>
      <c r="BE299" s="5">
        <v>29</v>
      </c>
      <c r="BF299" s="11">
        <v>15.000580212088817</v>
      </c>
      <c r="BG299" s="11">
        <v>24.509457742388371</v>
      </c>
      <c r="BH299" s="11">
        <v>31.084015285846281</v>
      </c>
      <c r="BI299" s="11">
        <v>36.19532224474456</v>
      </c>
      <c r="BJ299" s="11">
        <v>40.413087875478645</v>
      </c>
      <c r="BK299" s="11">
        <v>44.022442917720085</v>
      </c>
      <c r="BL299" s="11">
        <v>47.18808720368731</v>
      </c>
      <c r="BM299" s="11">
        <v>50.014400244565529</v>
      </c>
      <c r="BN299" s="11">
        <v>52.571996925494048</v>
      </c>
      <c r="BO299" s="11"/>
      <c r="BP299" s="11"/>
      <c r="BQ299" s="11"/>
      <c r="BR299" s="11"/>
      <c r="BS299" s="11"/>
      <c r="BT299" s="11"/>
      <c r="BU299" s="5">
        <v>52.08</v>
      </c>
    </row>
    <row r="300" spans="1:73" x14ac:dyDescent="0.25">
      <c r="A300" s="5" t="s">
        <v>21</v>
      </c>
      <c r="B300" s="5" t="s">
        <v>65</v>
      </c>
      <c r="C300" s="5" t="s">
        <v>66</v>
      </c>
      <c r="D300" s="5" t="s">
        <v>24</v>
      </c>
      <c r="E300" s="5" t="s">
        <v>39</v>
      </c>
      <c r="F300" s="5" t="s">
        <v>30</v>
      </c>
      <c r="G300" s="5" t="s">
        <v>27</v>
      </c>
      <c r="H300" s="5" t="s">
        <v>33</v>
      </c>
      <c r="I300" s="6">
        <v>2.6842899999999998</v>
      </c>
      <c r="J300" s="6">
        <v>0.39024999999999999</v>
      </c>
      <c r="K300" s="6">
        <v>-2E-3</v>
      </c>
      <c r="L300" s="6"/>
      <c r="M300" s="6"/>
      <c r="N300" s="5">
        <v>3.73</v>
      </c>
      <c r="O300" s="5">
        <v>21.69</v>
      </c>
      <c r="P300" s="5">
        <v>0.12038</v>
      </c>
      <c r="Q300" s="5">
        <v>44</v>
      </c>
      <c r="R300" s="5">
        <v>0.86799999999999999</v>
      </c>
      <c r="S300" s="5">
        <v>5.5</v>
      </c>
      <c r="T300" s="5">
        <v>24.2</v>
      </c>
      <c r="U300" s="5">
        <v>41</v>
      </c>
      <c r="V300">
        <f t="shared" si="27"/>
        <v>9.3007728953950011</v>
      </c>
      <c r="W300">
        <f t="shared" si="27"/>
        <v>14.896689410155</v>
      </c>
      <c r="X300">
        <f t="shared" si="27"/>
        <v>19.025915078155002</v>
      </c>
      <c r="Y300">
        <f t="shared" si="27"/>
        <v>21.688449899395</v>
      </c>
      <c r="Z300">
        <f t="shared" si="27"/>
        <v>22.884293873875002</v>
      </c>
      <c r="AA300" t="str">
        <f t="shared" si="27"/>
        <v/>
      </c>
      <c r="AB300" t="str">
        <f t="shared" si="27"/>
        <v/>
      </c>
      <c r="AC300" t="str">
        <f t="shared" si="27"/>
        <v/>
      </c>
      <c r="AD300" t="str">
        <f t="shared" si="27"/>
        <v/>
      </c>
      <c r="AE300" t="str">
        <f t="shared" si="27"/>
        <v/>
      </c>
      <c r="AF300" t="str">
        <f t="shared" si="27"/>
        <v/>
      </c>
      <c r="AG300" t="str">
        <f t="shared" si="27"/>
        <v/>
      </c>
      <c r="AH300" t="str">
        <f t="shared" si="27"/>
        <v/>
      </c>
      <c r="AI300" t="str">
        <f t="shared" si="27"/>
        <v/>
      </c>
      <c r="AJ300" t="str">
        <f t="shared" si="27"/>
        <v/>
      </c>
      <c r="AK300" s="5" t="s">
        <v>21</v>
      </c>
      <c r="AL300" s="5" t="s">
        <v>65</v>
      </c>
      <c r="AM300" s="5" t="s">
        <v>66</v>
      </c>
      <c r="AN300" s="5" t="s">
        <v>25</v>
      </c>
      <c r="AO300" s="5" t="s">
        <v>24</v>
      </c>
      <c r="AP300" s="5" t="s">
        <v>35</v>
      </c>
      <c r="AQ300" s="5" t="s">
        <v>44</v>
      </c>
      <c r="AR300" s="5" t="s">
        <v>28</v>
      </c>
      <c r="AS300" s="6">
        <v>-1.10175</v>
      </c>
      <c r="AT300" s="6">
        <v>1.9148700000000001</v>
      </c>
      <c r="AU300" s="6"/>
      <c r="AV300" s="6"/>
      <c r="AW300" s="6"/>
      <c r="AX300" s="5">
        <v>2.73</v>
      </c>
      <c r="AY300" s="5">
        <v>94.64</v>
      </c>
      <c r="AZ300" s="5">
        <v>3.87399</v>
      </c>
      <c r="BA300" s="5">
        <v>40</v>
      </c>
      <c r="BB300" s="5">
        <v>0.84099999999999997</v>
      </c>
      <c r="BC300" s="5">
        <v>6.4</v>
      </c>
      <c r="BD300" s="5">
        <v>79.5</v>
      </c>
      <c r="BE300" s="5">
        <v>38</v>
      </c>
      <c r="BF300" s="10">
        <v>18.046950000000002</v>
      </c>
      <c r="BG300" s="10">
        <v>37.195650000000001</v>
      </c>
      <c r="BH300" s="10">
        <v>56.344349999999999</v>
      </c>
      <c r="BI300" s="10">
        <v>75.493050000000011</v>
      </c>
      <c r="BJ300" s="10">
        <v>94.641750000000002</v>
      </c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5">
        <v>94.64</v>
      </c>
    </row>
    <row r="301" spans="1:73" x14ac:dyDescent="0.25">
      <c r="A301" t="s">
        <v>115</v>
      </c>
      <c r="B301" t="s">
        <v>138</v>
      </c>
      <c r="C301" t="s">
        <v>139</v>
      </c>
      <c r="D301" t="s">
        <v>24</v>
      </c>
      <c r="E301" t="s">
        <v>39</v>
      </c>
      <c r="F301" t="s">
        <v>30</v>
      </c>
      <c r="G301" t="s">
        <v>27</v>
      </c>
      <c r="H301" t="s">
        <v>33</v>
      </c>
      <c r="I301" s="4">
        <v>1.7083999999999999</v>
      </c>
      <c r="J301" s="4">
        <v>0.47756999999999999</v>
      </c>
      <c r="K301" s="4">
        <v>-2.64E-3</v>
      </c>
      <c r="N301">
        <v>3.05</v>
      </c>
      <c r="O301">
        <v>23.29</v>
      </c>
      <c r="P301">
        <v>0.19508</v>
      </c>
      <c r="Q301">
        <v>37</v>
      </c>
      <c r="R301">
        <v>0.91</v>
      </c>
      <c r="S301">
        <v>3</v>
      </c>
      <c r="T301">
        <v>29</v>
      </c>
      <c r="U301">
        <v>34</v>
      </c>
      <c r="V301">
        <f t="shared" si="27"/>
        <v>10.666326328445024</v>
      </c>
      <c r="W301">
        <f t="shared" si="27"/>
        <v>15.991492565362307</v>
      </c>
      <c r="X301">
        <f t="shared" si="27"/>
        <v>19.478450054425185</v>
      </c>
      <c r="Y301">
        <f t="shared" si="27"/>
        <v>21.548533126897663</v>
      </c>
      <c r="Z301">
        <f t="shared" si="27"/>
        <v>22.574455170683738</v>
      </c>
      <c r="AA301">
        <f t="shared" si="27"/>
        <v>22.880308630327416</v>
      </c>
      <c r="AB301" t="str">
        <f t="shared" si="27"/>
        <v/>
      </c>
      <c r="AC301" t="str">
        <f t="shared" si="27"/>
        <v/>
      </c>
      <c r="AD301" t="str">
        <f t="shared" si="27"/>
        <v/>
      </c>
      <c r="AE301" t="str">
        <f t="shared" si="27"/>
        <v/>
      </c>
      <c r="AF301" t="str">
        <f t="shared" si="27"/>
        <v/>
      </c>
      <c r="AG301" t="str">
        <f t="shared" si="27"/>
        <v/>
      </c>
      <c r="AH301" t="str">
        <f t="shared" si="27"/>
        <v/>
      </c>
      <c r="AI301" t="str">
        <f t="shared" si="27"/>
        <v/>
      </c>
      <c r="AJ301" t="str">
        <f t="shared" si="27"/>
        <v/>
      </c>
      <c r="AK301" t="s">
        <v>115</v>
      </c>
      <c r="AL301" t="s">
        <v>138</v>
      </c>
      <c r="AM301" t="s">
        <v>139</v>
      </c>
      <c r="AN301" t="s">
        <v>25</v>
      </c>
      <c r="AO301" t="s">
        <v>24</v>
      </c>
      <c r="AP301" t="s">
        <v>35</v>
      </c>
      <c r="AQ301" t="s">
        <v>44</v>
      </c>
      <c r="AR301" t="s">
        <v>33</v>
      </c>
      <c r="AS301" s="4">
        <v>2.8464800000000001</v>
      </c>
      <c r="AT301" s="4">
        <v>1.9562299999999999</v>
      </c>
      <c r="AU301" s="4">
        <v>-8.7600000000000004E-3</v>
      </c>
      <c r="AV301" s="4"/>
      <c r="AW301" s="4"/>
      <c r="AX301">
        <v>2.85</v>
      </c>
      <c r="AY301">
        <v>90.47</v>
      </c>
      <c r="AZ301">
        <v>2.1035699999999999</v>
      </c>
      <c r="BA301">
        <v>37</v>
      </c>
      <c r="BB301">
        <v>0.96799999999999997</v>
      </c>
      <c r="BC301">
        <v>2.8</v>
      </c>
      <c r="BD301">
        <v>82.5</v>
      </c>
      <c r="BE301">
        <v>34</v>
      </c>
      <c r="BF301" s="11">
        <v>21.532779999999999</v>
      </c>
      <c r="BG301" s="11">
        <v>38.467080000000003</v>
      </c>
      <c r="BH301" s="11">
        <v>53.649379999999994</v>
      </c>
      <c r="BI301" s="11">
        <v>67.079679999999996</v>
      </c>
      <c r="BJ301" s="11">
        <v>78.757979999999989</v>
      </c>
      <c r="BK301" s="11">
        <v>88.684279999999987</v>
      </c>
      <c r="BL301" s="11"/>
      <c r="BM301" s="11"/>
      <c r="BN301" s="11"/>
      <c r="BO301" s="11"/>
      <c r="BP301" s="11"/>
      <c r="BQ301" s="11"/>
      <c r="BR301" s="11"/>
      <c r="BS301" s="11"/>
      <c r="BT301" s="11"/>
      <c r="BU301">
        <v>90.47</v>
      </c>
    </row>
    <row r="302" spans="1:73" x14ac:dyDescent="0.25">
      <c r="A302" s="5" t="s">
        <v>115</v>
      </c>
      <c r="B302" s="5" t="s">
        <v>136</v>
      </c>
      <c r="C302" s="5" t="s">
        <v>137</v>
      </c>
      <c r="D302" s="5" t="s">
        <v>24</v>
      </c>
      <c r="E302" s="5" t="s">
        <v>39</v>
      </c>
      <c r="F302" s="5" t="s">
        <v>30</v>
      </c>
      <c r="G302" s="5" t="s">
        <v>27</v>
      </c>
      <c r="H302" s="5" t="s">
        <v>33</v>
      </c>
      <c r="I302" s="6">
        <v>2.7162000000000002</v>
      </c>
      <c r="J302" s="6">
        <v>0.40272000000000002</v>
      </c>
      <c r="K302" s="6">
        <v>-2.9499999999999999E-3</v>
      </c>
      <c r="L302" s="6"/>
      <c r="M302" s="6"/>
      <c r="N302" s="5">
        <v>3.9</v>
      </c>
      <c r="O302" s="5">
        <v>16.09</v>
      </c>
      <c r="P302" s="5">
        <v>0.12242</v>
      </c>
      <c r="Q302" s="5">
        <v>38</v>
      </c>
      <c r="R302" s="5">
        <v>0.879</v>
      </c>
      <c r="S302" s="5">
        <v>3.5</v>
      </c>
      <c r="T302" s="5">
        <v>20</v>
      </c>
      <c r="U302" s="5">
        <v>35</v>
      </c>
      <c r="V302">
        <f t="shared" si="27"/>
        <v>7.7187078399779994</v>
      </c>
      <c r="W302">
        <f t="shared" si="27"/>
        <v>9.6438949330505004</v>
      </c>
      <c r="X302">
        <f t="shared" si="27"/>
        <v>10.287400306247999</v>
      </c>
      <c r="Y302">
        <f t="shared" si="27"/>
        <v>10.336979319070497</v>
      </c>
      <c r="Z302">
        <f t="shared" si="27"/>
        <v>10.249719161018001</v>
      </c>
      <c r="AA302" t="str">
        <f t="shared" si="27"/>
        <v/>
      </c>
      <c r="AB302" t="str">
        <f t="shared" si="27"/>
        <v/>
      </c>
      <c r="AC302" t="str">
        <f t="shared" si="27"/>
        <v/>
      </c>
      <c r="AD302" t="str">
        <f t="shared" si="27"/>
        <v/>
      </c>
      <c r="AE302" t="str">
        <f t="shared" si="27"/>
        <v/>
      </c>
      <c r="AF302" t="str">
        <f t="shared" si="27"/>
        <v/>
      </c>
      <c r="AG302" t="str">
        <f t="shared" si="27"/>
        <v/>
      </c>
      <c r="AH302" t="str">
        <f t="shared" si="27"/>
        <v/>
      </c>
      <c r="AI302" t="str">
        <f t="shared" si="27"/>
        <v/>
      </c>
      <c r="AJ302" t="str">
        <f t="shared" si="27"/>
        <v/>
      </c>
      <c r="AK302" s="5" t="s">
        <v>115</v>
      </c>
      <c r="AL302" s="5" t="s">
        <v>136</v>
      </c>
      <c r="AM302" s="5" t="s">
        <v>137</v>
      </c>
      <c r="AN302" s="5" t="s">
        <v>25</v>
      </c>
      <c r="AO302" s="5" t="s">
        <v>24</v>
      </c>
      <c r="AP302" s="5" t="s">
        <v>35</v>
      </c>
      <c r="AQ302" s="5" t="s">
        <v>44</v>
      </c>
      <c r="AR302" s="5" t="s">
        <v>33</v>
      </c>
      <c r="AS302" s="6">
        <v>3.0110999999999999</v>
      </c>
      <c r="AT302" s="6">
        <v>1.97885</v>
      </c>
      <c r="AU302" s="6">
        <v>-1.805E-2</v>
      </c>
      <c r="AV302" s="6"/>
      <c r="AW302" s="6"/>
      <c r="AX302" s="5">
        <v>3.01</v>
      </c>
      <c r="AY302" s="5">
        <v>57.25</v>
      </c>
      <c r="AZ302" s="5">
        <v>5.1779700000000002</v>
      </c>
      <c r="BA302" s="5">
        <v>38</v>
      </c>
      <c r="BB302" s="5">
        <v>0.877</v>
      </c>
      <c r="BC302" s="5">
        <v>2.5</v>
      </c>
      <c r="BD302" s="5">
        <v>71.8</v>
      </c>
      <c r="BE302" s="5">
        <v>35</v>
      </c>
      <c r="BF302" s="11">
        <v>20.994599999999998</v>
      </c>
      <c r="BG302" s="11">
        <v>35.368099999999998</v>
      </c>
      <c r="BH302" s="11">
        <v>46.131599999999992</v>
      </c>
      <c r="BI302" s="11">
        <v>53.2851</v>
      </c>
      <c r="BJ302" s="11">
        <v>56.828599999999994</v>
      </c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5">
        <v>57.25</v>
      </c>
    </row>
    <row r="303" spans="1:73" x14ac:dyDescent="0.25">
      <c r="A303" t="s">
        <v>149</v>
      </c>
      <c r="B303" t="s">
        <v>136</v>
      </c>
      <c r="C303" t="s">
        <v>137</v>
      </c>
      <c r="D303" t="s">
        <v>24</v>
      </c>
      <c r="E303" t="s">
        <v>39</v>
      </c>
      <c r="F303" t="s">
        <v>30</v>
      </c>
      <c r="G303" t="s">
        <v>52</v>
      </c>
      <c r="H303" t="s">
        <v>33</v>
      </c>
      <c r="I303" s="4">
        <v>0.90076999999999996</v>
      </c>
      <c r="J303" s="4">
        <v>0.47286</v>
      </c>
      <c r="K303" s="4">
        <v>-3.0699999999999998E-3</v>
      </c>
      <c r="N303">
        <v>2.17</v>
      </c>
      <c r="O303">
        <v>17.7</v>
      </c>
      <c r="P303">
        <v>6.1700000000000001E-3</v>
      </c>
      <c r="Q303">
        <v>29</v>
      </c>
      <c r="R303">
        <v>0.92100000000000004</v>
      </c>
      <c r="S303">
        <v>2.1</v>
      </c>
      <c r="T303">
        <v>25.5</v>
      </c>
      <c r="U303">
        <v>26</v>
      </c>
      <c r="V303">
        <f t="shared" si="27"/>
        <v>6.5294981523003672</v>
      </c>
      <c r="W303">
        <f t="shared" si="27"/>
        <v>7.9304479062713478</v>
      </c>
      <c r="X303">
        <f t="shared" si="27"/>
        <v>8.1196659673201275</v>
      </c>
      <c r="Y303">
        <f t="shared" si="27"/>
        <v>8.0503592339427072</v>
      </c>
      <c r="Z303">
        <f t="shared" si="27"/>
        <v>8.0030742235150907</v>
      </c>
      <c r="AA303">
        <f t="shared" si="27"/>
        <v>7.9831269922932684</v>
      </c>
      <c r="AB303" t="str">
        <f t="shared" si="27"/>
        <v/>
      </c>
      <c r="AC303" t="str">
        <f t="shared" si="27"/>
        <v/>
      </c>
      <c r="AD303" t="str">
        <f t="shared" si="27"/>
        <v/>
      </c>
      <c r="AE303" t="str">
        <f t="shared" si="27"/>
        <v/>
      </c>
      <c r="AF303" t="str">
        <f t="shared" si="27"/>
        <v/>
      </c>
      <c r="AG303" t="str">
        <f t="shared" si="27"/>
        <v/>
      </c>
      <c r="AH303" t="str">
        <f t="shared" si="27"/>
        <v/>
      </c>
      <c r="AI303" t="str">
        <f t="shared" si="27"/>
        <v/>
      </c>
      <c r="AJ303" t="str">
        <f t="shared" si="27"/>
        <v/>
      </c>
      <c r="AK303" t="s">
        <v>149</v>
      </c>
      <c r="AL303" t="s">
        <v>136</v>
      </c>
      <c r="AM303" t="s">
        <v>137</v>
      </c>
      <c r="AN303" t="s">
        <v>25</v>
      </c>
      <c r="AO303" t="s">
        <v>24</v>
      </c>
      <c r="AP303" t="s">
        <v>35</v>
      </c>
      <c r="AQ303" t="s">
        <v>36</v>
      </c>
      <c r="AR303" t="s">
        <v>43</v>
      </c>
      <c r="AS303" s="4">
        <v>2.7434599999999998</v>
      </c>
      <c r="AT303" s="4">
        <v>2.7631299999999999</v>
      </c>
      <c r="AU303" s="4">
        <v>-4.9480000000000003E-2</v>
      </c>
      <c r="AV303" s="4">
        <v>2.9999999999999997E-4</v>
      </c>
      <c r="AW303" s="4"/>
      <c r="AX303">
        <v>2.74</v>
      </c>
      <c r="AY303">
        <v>55.57</v>
      </c>
      <c r="AZ303">
        <v>16.9542</v>
      </c>
      <c r="BA303">
        <v>29</v>
      </c>
      <c r="BB303">
        <v>0.89900000000000002</v>
      </c>
      <c r="BC303">
        <v>2.5</v>
      </c>
      <c r="BD303">
        <v>70</v>
      </c>
      <c r="BE303">
        <v>25</v>
      </c>
      <c r="BF303" s="10">
        <v>25.726759999999999</v>
      </c>
      <c r="BG303" s="10">
        <v>40.614059999999995</v>
      </c>
      <c r="BH303" s="10">
        <v>49.205359999999999</v>
      </c>
      <c r="BI303" s="10">
        <v>53.300659999999993</v>
      </c>
      <c r="BJ303" s="10">
        <v>54.69995999999999</v>
      </c>
      <c r="BK303" s="10">
        <v>55.203259999999986</v>
      </c>
      <c r="BL303" s="10"/>
      <c r="BM303" s="10"/>
      <c r="BN303" s="10"/>
      <c r="BO303" s="10"/>
      <c r="BP303" s="10"/>
      <c r="BQ303" s="10"/>
      <c r="BR303" s="10"/>
      <c r="BS303" s="10"/>
      <c r="BT303" s="10"/>
      <c r="BU303">
        <v>55.57</v>
      </c>
    </row>
    <row r="304" spans="1:73" x14ac:dyDescent="0.25">
      <c r="A304" s="5" t="s">
        <v>271</v>
      </c>
      <c r="B304" s="5" t="s">
        <v>136</v>
      </c>
      <c r="C304" s="5" t="s">
        <v>137</v>
      </c>
      <c r="D304" s="5" t="s">
        <v>24</v>
      </c>
      <c r="E304" s="5" t="s">
        <v>39</v>
      </c>
      <c r="F304" s="5" t="s">
        <v>30</v>
      </c>
      <c r="G304" s="5" t="s">
        <v>27</v>
      </c>
      <c r="H304" s="5" t="s">
        <v>33</v>
      </c>
      <c r="I304" s="6">
        <v>3.29515</v>
      </c>
      <c r="J304" s="6">
        <v>0.30020999999999998</v>
      </c>
      <c r="K304" s="6">
        <v>-1.09E-3</v>
      </c>
      <c r="L304" s="6"/>
      <c r="M304" s="6"/>
      <c r="N304" s="5">
        <v>4.01</v>
      </c>
      <c r="O304" s="5">
        <v>17.690000000000001</v>
      </c>
      <c r="P304" s="5">
        <v>0.12837000000000001</v>
      </c>
      <c r="Q304" s="5">
        <v>53</v>
      </c>
      <c r="R304" s="5">
        <v>0.89200000000000002</v>
      </c>
      <c r="S304" s="5">
        <v>5.5</v>
      </c>
      <c r="T304" s="5">
        <v>33</v>
      </c>
      <c r="U304" s="5">
        <v>50</v>
      </c>
      <c r="V304">
        <f t="shared" si="27"/>
        <v>10.878669183603245</v>
      </c>
      <c r="W304">
        <f t="shared" si="27"/>
        <v>16.186420687964045</v>
      </c>
      <c r="X304">
        <f t="shared" si="27"/>
        <v>20.595148671540844</v>
      </c>
      <c r="Y304">
        <f t="shared" si="27"/>
        <v>24.191691058133642</v>
      </c>
      <c r="Z304">
        <f t="shared" si="27"/>
        <v>27.049883597542451</v>
      </c>
      <c r="AA304">
        <f t="shared" si="27"/>
        <v>29.230559865567255</v>
      </c>
      <c r="AB304">
        <f t="shared" si="27"/>
        <v>30.781551264008044</v>
      </c>
      <c r="AC304">
        <f t="shared" si="27"/>
        <v>31.73768702066485</v>
      </c>
      <c r="AD304">
        <f t="shared" si="27"/>
        <v>32.120794189337651</v>
      </c>
      <c r="AE304" t="str">
        <f t="shared" si="27"/>
        <v/>
      </c>
      <c r="AF304" t="str">
        <f t="shared" si="27"/>
        <v/>
      </c>
      <c r="AG304" t="str">
        <f t="shared" si="27"/>
        <v/>
      </c>
      <c r="AH304" t="str">
        <f t="shared" si="27"/>
        <v/>
      </c>
      <c r="AI304" t="str">
        <f t="shared" si="27"/>
        <v/>
      </c>
      <c r="AJ304" t="str">
        <f t="shared" si="27"/>
        <v/>
      </c>
      <c r="AK304" s="5" t="s">
        <v>271</v>
      </c>
      <c r="AL304" s="5" t="s">
        <v>136</v>
      </c>
      <c r="AM304" s="5" t="s">
        <v>137</v>
      </c>
      <c r="AN304" s="5" t="s">
        <v>25</v>
      </c>
      <c r="AO304" s="5" t="s">
        <v>24</v>
      </c>
      <c r="AP304" s="5" t="s">
        <v>35</v>
      </c>
      <c r="AQ304" s="5" t="s">
        <v>44</v>
      </c>
      <c r="AR304" s="5" t="s">
        <v>33</v>
      </c>
      <c r="AS304" s="6">
        <v>2.4032200000000001</v>
      </c>
      <c r="AT304" s="6">
        <v>1.2942</v>
      </c>
      <c r="AU304" s="6">
        <v>-7.0499999999999998E-3</v>
      </c>
      <c r="AV304" s="6"/>
      <c r="AW304" s="6"/>
      <c r="AX304" s="5">
        <v>2.4</v>
      </c>
      <c r="AY304" s="5">
        <v>61.76</v>
      </c>
      <c r="AZ304" s="5">
        <v>1.9293</v>
      </c>
      <c r="BA304" s="5">
        <v>49</v>
      </c>
      <c r="BB304" s="5">
        <v>0.88900000000000001</v>
      </c>
      <c r="BC304" s="5">
        <v>2.8</v>
      </c>
      <c r="BD304" s="5">
        <v>164.6</v>
      </c>
      <c r="BE304" s="5">
        <v>46</v>
      </c>
      <c r="BF304" s="11">
        <v>14.640220000000001</v>
      </c>
      <c r="BG304" s="11">
        <v>25.467220000000001</v>
      </c>
      <c r="BH304" s="11">
        <v>34.884219999999999</v>
      </c>
      <c r="BI304" s="11">
        <v>42.891219999999997</v>
      </c>
      <c r="BJ304" s="11">
        <v>49.488220000000013</v>
      </c>
      <c r="BK304" s="11">
        <v>54.67522000000001</v>
      </c>
      <c r="BL304" s="11">
        <v>58.452219999999997</v>
      </c>
      <c r="BM304" s="11">
        <v>60.819220000000008</v>
      </c>
      <c r="BN304" s="11">
        <v>61.776220000000016</v>
      </c>
      <c r="BO304" s="11"/>
      <c r="BP304" s="11"/>
      <c r="BQ304" s="11"/>
      <c r="BR304" s="11"/>
      <c r="BS304" s="11"/>
      <c r="BT304" s="11"/>
      <c r="BU304" s="5">
        <v>61.76</v>
      </c>
    </row>
    <row r="305" spans="1:73" x14ac:dyDescent="0.25">
      <c r="A305" t="s">
        <v>178</v>
      </c>
      <c r="B305" t="s">
        <v>203</v>
      </c>
      <c r="C305" t="s">
        <v>204</v>
      </c>
      <c r="D305" t="s">
        <v>24</v>
      </c>
      <c r="E305" t="s">
        <v>39</v>
      </c>
      <c r="F305" t="s">
        <v>30</v>
      </c>
      <c r="G305" t="s">
        <v>40</v>
      </c>
      <c r="H305" t="s">
        <v>33</v>
      </c>
      <c r="I305" s="4">
        <v>2.4273099999999999</v>
      </c>
      <c r="J305" s="4">
        <v>0.29776999999999998</v>
      </c>
      <c r="K305" s="4">
        <v>-1.33E-3</v>
      </c>
      <c r="N305">
        <v>3.3</v>
      </c>
      <c r="O305">
        <v>18.71</v>
      </c>
      <c r="P305">
        <v>0.60085</v>
      </c>
      <c r="Q305">
        <v>66</v>
      </c>
      <c r="R305">
        <v>0.88200000000000001</v>
      </c>
      <c r="S305">
        <v>2.5</v>
      </c>
      <c r="T305">
        <v>24</v>
      </c>
      <c r="U305">
        <v>63</v>
      </c>
      <c r="V305">
        <f t="shared" si="27"/>
        <v>9.4508205215137693</v>
      </c>
      <c r="W305">
        <f t="shared" si="27"/>
        <v>14.071562850967471</v>
      </c>
      <c r="X305">
        <f t="shared" si="27"/>
        <v>16.988718767428168</v>
      </c>
      <c r="Y305">
        <f t="shared" si="27"/>
        <v>18.708617355695871</v>
      </c>
      <c r="Z305">
        <f t="shared" si="27"/>
        <v>19.638712308570568</v>
      </c>
      <c r="AA305" t="str">
        <f t="shared" si="27"/>
        <v/>
      </c>
      <c r="AB305" t="str">
        <f t="shared" si="27"/>
        <v/>
      </c>
      <c r="AC305" t="str">
        <f t="shared" si="27"/>
        <v/>
      </c>
      <c r="AD305" t="str">
        <f t="shared" si="27"/>
        <v/>
      </c>
      <c r="AE305" t="str">
        <f t="shared" si="27"/>
        <v/>
      </c>
      <c r="AF305" t="str">
        <f t="shared" si="27"/>
        <v/>
      </c>
      <c r="AG305" t="str">
        <f t="shared" si="27"/>
        <v/>
      </c>
      <c r="AH305" t="str">
        <f t="shared" si="27"/>
        <v/>
      </c>
      <c r="AI305" t="str">
        <f t="shared" si="27"/>
        <v/>
      </c>
      <c r="AJ305" t="str">
        <f t="shared" si="27"/>
        <v/>
      </c>
      <c r="AK305" t="s">
        <v>178</v>
      </c>
      <c r="AL305" t="s">
        <v>203</v>
      </c>
      <c r="AM305" t="s">
        <v>204</v>
      </c>
      <c r="AN305" t="s">
        <v>25</v>
      </c>
      <c r="AO305" t="s">
        <v>24</v>
      </c>
      <c r="AP305" t="s">
        <v>35</v>
      </c>
      <c r="AQ305" t="s">
        <v>44</v>
      </c>
      <c r="AR305" t="s">
        <v>33</v>
      </c>
      <c r="AS305" s="4">
        <v>0.30296000000000001</v>
      </c>
      <c r="AT305" s="4">
        <v>2.68255</v>
      </c>
      <c r="AU305" s="4">
        <v>-1.7600000000000001E-2</v>
      </c>
      <c r="AV305" s="4"/>
      <c r="AW305" s="4"/>
      <c r="AX305">
        <v>2.97</v>
      </c>
      <c r="AY305">
        <v>96.03</v>
      </c>
      <c r="AZ305">
        <v>11.368029999999999</v>
      </c>
      <c r="BA305">
        <v>69</v>
      </c>
      <c r="BB305">
        <v>0.81299999999999994</v>
      </c>
      <c r="BC305">
        <v>4.5999999999999996</v>
      </c>
      <c r="BD305">
        <v>111</v>
      </c>
      <c r="BE305">
        <v>66</v>
      </c>
      <c r="BF305" s="11">
        <v>25.368459999999995</v>
      </c>
      <c r="BG305" s="11">
        <v>46.913959999999996</v>
      </c>
      <c r="BH305" s="11">
        <v>64.939459999999997</v>
      </c>
      <c r="BI305" s="11">
        <v>79.444959999999995</v>
      </c>
      <c r="BJ305" s="11">
        <v>90.430460000000011</v>
      </c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>
        <v>96.03</v>
      </c>
    </row>
    <row r="306" spans="1:73" x14ac:dyDescent="0.25">
      <c r="A306" s="5" t="s">
        <v>278</v>
      </c>
      <c r="B306" s="5" t="s">
        <v>295</v>
      </c>
      <c r="C306" s="5" t="s">
        <v>296</v>
      </c>
      <c r="D306" s="5" t="s">
        <v>24</v>
      </c>
      <c r="E306" s="5" t="s">
        <v>39</v>
      </c>
      <c r="F306" s="5" t="s">
        <v>30</v>
      </c>
      <c r="G306" s="5" t="s">
        <v>27</v>
      </c>
      <c r="H306" s="5" t="s">
        <v>33</v>
      </c>
      <c r="I306" s="6">
        <v>1.60968</v>
      </c>
      <c r="J306" s="6">
        <v>0.53395000000000004</v>
      </c>
      <c r="K306" s="6">
        <v>-1.8699999999999999E-3</v>
      </c>
      <c r="L306" s="6"/>
      <c r="M306" s="6"/>
      <c r="N306" s="5">
        <v>2.64</v>
      </c>
      <c r="O306" s="5">
        <v>39.61</v>
      </c>
      <c r="P306" s="5">
        <v>0.29552</v>
      </c>
      <c r="Q306" s="5">
        <v>36</v>
      </c>
      <c r="R306" s="5">
        <v>0.95799999999999996</v>
      </c>
      <c r="S306" s="5">
        <v>2</v>
      </c>
      <c r="T306" s="5">
        <v>49.5</v>
      </c>
      <c r="U306" s="5">
        <v>33</v>
      </c>
      <c r="V306">
        <f t="shared" si="27"/>
        <v>5.6679784084887874</v>
      </c>
      <c r="W306">
        <f t="shared" si="27"/>
        <v>9.871266725046528</v>
      </c>
      <c r="X306">
        <f t="shared" si="27"/>
        <v>13.406845056190068</v>
      </c>
      <c r="Y306">
        <f t="shared" si="27"/>
        <v>15.753485139859409</v>
      </c>
      <c r="Z306">
        <f t="shared" si="27"/>
        <v>16.553371326874547</v>
      </c>
      <c r="AA306">
        <f t="shared" si="27"/>
        <v>15.642906212935493</v>
      </c>
      <c r="AB306">
        <f t="shared" si="27"/>
        <v>13.067224830622244</v>
      </c>
      <c r="AC306" t="str">
        <f t="shared" si="27"/>
        <v/>
      </c>
      <c r="AD306" t="str">
        <f t="shared" si="27"/>
        <v/>
      </c>
      <c r="AE306" t="str">
        <f t="shared" si="27"/>
        <v/>
      </c>
      <c r="AF306" t="str">
        <f t="shared" si="27"/>
        <v/>
      </c>
      <c r="AG306" t="str">
        <f t="shared" si="27"/>
        <v/>
      </c>
      <c r="AH306" t="str">
        <f t="shared" si="27"/>
        <v/>
      </c>
      <c r="AI306" t="str">
        <f t="shared" si="27"/>
        <v/>
      </c>
      <c r="AJ306" t="str">
        <f t="shared" si="27"/>
        <v/>
      </c>
      <c r="AK306" s="5" t="s">
        <v>278</v>
      </c>
      <c r="AL306" s="5" t="s">
        <v>295</v>
      </c>
      <c r="AM306" s="5" t="s">
        <v>296</v>
      </c>
      <c r="AN306" s="5" t="s">
        <v>25</v>
      </c>
      <c r="AO306" s="5" t="s">
        <v>24</v>
      </c>
      <c r="AP306" s="5" t="s">
        <v>35</v>
      </c>
      <c r="AQ306" s="5" t="s">
        <v>44</v>
      </c>
      <c r="AR306" s="5" t="s">
        <v>43</v>
      </c>
      <c r="AS306" s="6">
        <v>-0.52236000000000005</v>
      </c>
      <c r="AT306" s="6">
        <v>1.1951099999999999</v>
      </c>
      <c r="AU306" s="6">
        <v>1.779E-2</v>
      </c>
      <c r="AV306" s="6">
        <v>-1.1E-4</v>
      </c>
      <c r="AW306" s="6"/>
      <c r="AX306" s="5">
        <v>1.94</v>
      </c>
      <c r="AY306" s="5">
        <v>134.01</v>
      </c>
      <c r="AZ306" s="5">
        <v>0.42886000000000002</v>
      </c>
      <c r="BA306" s="5">
        <v>36</v>
      </c>
      <c r="BB306" s="5">
        <v>0.995</v>
      </c>
      <c r="BC306" s="5">
        <v>1</v>
      </c>
      <c r="BD306" s="5">
        <v>204.5</v>
      </c>
      <c r="BE306" s="5">
        <v>32</v>
      </c>
      <c r="BF306" s="10">
        <v>13.097739999999998</v>
      </c>
      <c r="BG306" s="10">
        <v>29.615839999999999</v>
      </c>
      <c r="BH306" s="10">
        <v>48.371939999999995</v>
      </c>
      <c r="BI306" s="10">
        <v>68.706039999999987</v>
      </c>
      <c r="BJ306" s="10">
        <v>89.95814</v>
      </c>
      <c r="BK306" s="10">
        <v>111.46823999999997</v>
      </c>
      <c r="BL306" s="10">
        <v>132.57633999999996</v>
      </c>
      <c r="BM306" s="10"/>
      <c r="BN306" s="10"/>
      <c r="BO306" s="10"/>
      <c r="BP306" s="10"/>
      <c r="BQ306" s="10"/>
      <c r="BR306" s="10"/>
      <c r="BS306" s="10"/>
      <c r="BT306" s="10"/>
      <c r="BU306" s="5">
        <v>134.01</v>
      </c>
    </row>
    <row r="307" spans="1:73" x14ac:dyDescent="0.25">
      <c r="A307" t="s">
        <v>243</v>
      </c>
      <c r="B307" t="s">
        <v>246</v>
      </c>
      <c r="C307" t="s">
        <v>247</v>
      </c>
      <c r="D307" t="s">
        <v>24</v>
      </c>
      <c r="E307" t="s">
        <v>39</v>
      </c>
      <c r="F307" t="s">
        <v>30</v>
      </c>
      <c r="G307" t="s">
        <v>40</v>
      </c>
      <c r="H307" t="s">
        <v>33</v>
      </c>
      <c r="I307" s="4">
        <v>2.5792600000000001</v>
      </c>
      <c r="J307" s="4">
        <v>0.31059999999999999</v>
      </c>
      <c r="K307" s="4">
        <v>-1.06E-3</v>
      </c>
      <c r="N307">
        <v>3.45</v>
      </c>
      <c r="O307">
        <v>25.28</v>
      </c>
      <c r="P307">
        <v>1.67462</v>
      </c>
      <c r="Q307">
        <v>53</v>
      </c>
      <c r="R307">
        <v>0.70499999999999996</v>
      </c>
      <c r="S307">
        <v>4.5</v>
      </c>
      <c r="T307">
        <v>31</v>
      </c>
      <c r="U307">
        <v>50</v>
      </c>
      <c r="V307">
        <f t="shared" si="27"/>
        <v>9.0008821796006</v>
      </c>
      <c r="W307">
        <f t="shared" si="27"/>
        <v>13.5687091070464</v>
      </c>
      <c r="X307">
        <f t="shared" si="27"/>
        <v>17.375117691157403</v>
      </c>
      <c r="Y307">
        <f t="shared" si="27"/>
        <v>20.514620909093601</v>
      </c>
      <c r="Z307">
        <f t="shared" si="27"/>
        <v>23.074984414014999</v>
      </c>
      <c r="AA307">
        <f t="shared" si="27"/>
        <v>25.137226535081599</v>
      </c>
      <c r="AB307">
        <f t="shared" si="27"/>
        <v>26.775618277453397</v>
      </c>
      <c r="AC307">
        <f t="shared" si="27"/>
        <v>28.057683322290398</v>
      </c>
      <c r="AD307">
        <f t="shared" si="27"/>
        <v>29.044198026752596</v>
      </c>
      <c r="AE307">
        <f t="shared" si="27"/>
        <v>29.789191423999998</v>
      </c>
      <c r="AF307">
        <f t="shared" si="27"/>
        <v>30.339945223192601</v>
      </c>
      <c r="AG307">
        <f t="shared" si="27"/>
        <v>30.736993809490397</v>
      </c>
      <c r="AH307">
        <f t="shared" si="27"/>
        <v>31.014124244053395</v>
      </c>
      <c r="AI307" t="str">
        <f t="shared" si="27"/>
        <v/>
      </c>
      <c r="AJ307" t="str">
        <f t="shared" si="27"/>
        <v/>
      </c>
      <c r="AK307" t="s">
        <v>243</v>
      </c>
      <c r="AL307" t="s">
        <v>246</v>
      </c>
      <c r="AM307" t="s">
        <v>247</v>
      </c>
      <c r="AN307" t="s">
        <v>25</v>
      </c>
      <c r="AO307" t="s">
        <v>24</v>
      </c>
      <c r="AP307" t="s">
        <v>35</v>
      </c>
      <c r="AQ307" t="s">
        <v>71</v>
      </c>
      <c r="AR307" t="s">
        <v>33</v>
      </c>
      <c r="AS307" s="4">
        <v>2.8330000000000002</v>
      </c>
      <c r="AT307" s="4">
        <v>1.7002699999999999</v>
      </c>
      <c r="AU307" s="4">
        <v>-5.1500000000000001E-3</v>
      </c>
      <c r="AV307" s="4"/>
      <c r="AW307" s="4"/>
      <c r="AX307">
        <v>2.83</v>
      </c>
      <c r="AY307">
        <v>136.15</v>
      </c>
      <c r="AZ307">
        <v>0.12636</v>
      </c>
      <c r="BA307">
        <v>54</v>
      </c>
      <c r="BB307">
        <v>0.93799999999999994</v>
      </c>
      <c r="BC307">
        <v>2.9</v>
      </c>
      <c r="BD307">
        <v>162.6</v>
      </c>
      <c r="BE307">
        <v>51</v>
      </c>
      <c r="BF307" s="11">
        <v>19.320700000000002</v>
      </c>
      <c r="BG307" s="11">
        <v>34.778399999999998</v>
      </c>
      <c r="BH307" s="11">
        <v>49.206099999999999</v>
      </c>
      <c r="BI307" s="11">
        <v>62.6038</v>
      </c>
      <c r="BJ307" s="11">
        <v>74.971499999999992</v>
      </c>
      <c r="BK307" s="11">
        <v>86.309200000000004</v>
      </c>
      <c r="BL307" s="11">
        <v>96.616900000000001</v>
      </c>
      <c r="BM307" s="11">
        <v>105.8946</v>
      </c>
      <c r="BN307" s="11">
        <v>114.14229999999998</v>
      </c>
      <c r="BO307" s="11">
        <v>121.35999999999999</v>
      </c>
      <c r="BP307" s="11">
        <v>127.54769999999999</v>
      </c>
      <c r="BQ307" s="11">
        <v>132.7054</v>
      </c>
      <c r="BR307" s="11">
        <v>136.8331</v>
      </c>
      <c r="BS307" s="11"/>
      <c r="BT307" s="11"/>
      <c r="BU307">
        <v>136.15</v>
      </c>
    </row>
    <row r="308" spans="1:73" x14ac:dyDescent="0.25">
      <c r="A308" s="5" t="s">
        <v>343</v>
      </c>
      <c r="B308" s="5" t="s">
        <v>362</v>
      </c>
      <c r="C308" s="5" t="s">
        <v>363</v>
      </c>
      <c r="D308" s="5" t="s">
        <v>24</v>
      </c>
      <c r="E308" s="5" t="s">
        <v>39</v>
      </c>
      <c r="F308" s="5" t="s">
        <v>30</v>
      </c>
      <c r="G308" s="5" t="s">
        <v>52</v>
      </c>
      <c r="H308" s="5" t="s">
        <v>33</v>
      </c>
      <c r="I308" s="6">
        <v>0.70262999999999998</v>
      </c>
      <c r="J308" s="6">
        <v>0.33434000000000003</v>
      </c>
      <c r="K308" s="6">
        <v>-2.0799999999999998E-3</v>
      </c>
      <c r="L308" s="6"/>
      <c r="M308" s="6"/>
      <c r="N308" s="5">
        <v>1.53</v>
      </c>
      <c r="O308" s="5">
        <v>13.94</v>
      </c>
      <c r="P308" s="5">
        <v>2.2499999999999998E-3</v>
      </c>
      <c r="Q308" s="5">
        <v>31</v>
      </c>
      <c r="R308" s="5">
        <v>0.94099999999999995</v>
      </c>
      <c r="S308" s="5">
        <v>1.5</v>
      </c>
      <c r="T308" s="5">
        <v>17</v>
      </c>
      <c r="U308" s="5">
        <v>28</v>
      </c>
      <c r="V308">
        <f t="shared" ref="V308:AJ323" si="28">IF(BF308="","",$I308+$J310 * BF308+$K308 *BF308^2)</f>
        <v>4.1562479202586884</v>
      </c>
      <c r="W308">
        <f t="shared" si="28"/>
        <v>5.8606719505562879</v>
      </c>
      <c r="X308">
        <f t="shared" si="28"/>
        <v>6.3498082906138889</v>
      </c>
      <c r="Y308">
        <f t="shared" si="28"/>
        <v>5.6236569404314913</v>
      </c>
      <c r="Z308" t="str">
        <f t="shared" si="28"/>
        <v/>
      </c>
      <c r="AA308" t="str">
        <f t="shared" si="28"/>
        <v/>
      </c>
      <c r="AB308" t="str">
        <f t="shared" si="28"/>
        <v/>
      </c>
      <c r="AC308" t="str">
        <f t="shared" si="28"/>
        <v/>
      </c>
      <c r="AD308" t="str">
        <f t="shared" si="28"/>
        <v/>
      </c>
      <c r="AE308" t="str">
        <f t="shared" si="28"/>
        <v/>
      </c>
      <c r="AF308" t="str">
        <f t="shared" si="28"/>
        <v/>
      </c>
      <c r="AG308" t="str">
        <f t="shared" si="28"/>
        <v/>
      </c>
      <c r="AH308" t="str">
        <f t="shared" si="28"/>
        <v/>
      </c>
      <c r="AI308" t="str">
        <f t="shared" si="28"/>
        <v/>
      </c>
      <c r="AJ308" t="str">
        <f t="shared" si="28"/>
        <v/>
      </c>
      <c r="AK308" s="5" t="s">
        <v>343</v>
      </c>
      <c r="AL308" s="5" t="s">
        <v>362</v>
      </c>
      <c r="AM308" s="5" t="s">
        <v>363</v>
      </c>
      <c r="AN308" s="5" t="s">
        <v>25</v>
      </c>
      <c r="AO308" s="5" t="s">
        <v>24</v>
      </c>
      <c r="AP308" s="5" t="s">
        <v>35</v>
      </c>
      <c r="AQ308" s="5" t="s">
        <v>71</v>
      </c>
      <c r="AR308" s="5" t="s">
        <v>28</v>
      </c>
      <c r="AS308" s="6">
        <v>2.5229200000000001</v>
      </c>
      <c r="AT308" s="6">
        <v>1.7092000000000001</v>
      </c>
      <c r="AU308" s="6"/>
      <c r="AV308" s="6"/>
      <c r="AW308" s="6"/>
      <c r="AX308" s="5">
        <v>2.52</v>
      </c>
      <c r="AY308" s="5">
        <v>70.89</v>
      </c>
      <c r="AZ308" s="5">
        <v>0.53742000000000001</v>
      </c>
      <c r="BA308" s="5">
        <v>31</v>
      </c>
      <c r="BB308" s="5">
        <v>0.83499999999999996</v>
      </c>
      <c r="BC308" s="5">
        <v>2.5</v>
      </c>
      <c r="BD308" s="5">
        <v>75.3</v>
      </c>
      <c r="BE308" s="5">
        <v>29</v>
      </c>
      <c r="BF308" s="10">
        <v>19.614919999999998</v>
      </c>
      <c r="BG308" s="10">
        <v>36.706919999999997</v>
      </c>
      <c r="BH308" s="10">
        <v>53.798920000000003</v>
      </c>
      <c r="BI308" s="10">
        <v>70.890919999999994</v>
      </c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5">
        <v>70.89</v>
      </c>
    </row>
    <row r="309" spans="1:73" x14ac:dyDescent="0.25">
      <c r="A309" s="5" t="s">
        <v>278</v>
      </c>
      <c r="B309" s="5" t="s">
        <v>297</v>
      </c>
      <c r="C309" s="5" t="s">
        <v>173</v>
      </c>
      <c r="D309" s="5" t="s">
        <v>24</v>
      </c>
      <c r="E309" s="5" t="s">
        <v>39</v>
      </c>
      <c r="F309" s="5" t="s">
        <v>30</v>
      </c>
      <c r="G309" s="5" t="s">
        <v>27</v>
      </c>
      <c r="H309" s="5" t="s">
        <v>33</v>
      </c>
      <c r="I309" s="6">
        <v>1.75135</v>
      </c>
      <c r="J309" s="6">
        <v>0.35285</v>
      </c>
      <c r="K309" s="6">
        <v>-3.6900000000000001E-3</v>
      </c>
      <c r="L309" s="6"/>
      <c r="M309" s="6"/>
      <c r="N309" s="5">
        <v>2.33</v>
      </c>
      <c r="O309" s="5">
        <v>7.54</v>
      </c>
      <c r="P309" s="5">
        <v>4.045E-2</v>
      </c>
      <c r="Q309" s="5">
        <v>73</v>
      </c>
      <c r="R309" s="5">
        <v>0.94399999999999995</v>
      </c>
      <c r="S309" s="5">
        <v>2</v>
      </c>
      <c r="T309" s="5">
        <v>13</v>
      </c>
      <c r="U309" s="5">
        <v>70</v>
      </c>
      <c r="V309">
        <f t="shared" si="28"/>
        <v>6.4936004990104959</v>
      </c>
      <c r="W309">
        <f t="shared" si="28"/>
        <v>9.4467806934168159</v>
      </c>
      <c r="X309">
        <f t="shared" si="28"/>
        <v>11.313864416639936</v>
      </c>
      <c r="Y309">
        <f t="shared" si="28"/>
        <v>12.267703811727856</v>
      </c>
      <c r="Z309" t="str">
        <f t="shared" si="28"/>
        <v/>
      </c>
      <c r="AA309" t="str">
        <f t="shared" si="28"/>
        <v/>
      </c>
      <c r="AB309" t="str">
        <f t="shared" si="28"/>
        <v/>
      </c>
      <c r="AC309" t="str">
        <f t="shared" si="28"/>
        <v/>
      </c>
      <c r="AD309" t="str">
        <f t="shared" si="28"/>
        <v/>
      </c>
      <c r="AE309" t="str">
        <f t="shared" si="28"/>
        <v/>
      </c>
      <c r="AF309" t="str">
        <f t="shared" si="28"/>
        <v/>
      </c>
      <c r="AG309" t="str">
        <f t="shared" si="28"/>
        <v/>
      </c>
      <c r="AH309" t="str">
        <f t="shared" si="28"/>
        <v/>
      </c>
      <c r="AI309" t="str">
        <f t="shared" si="28"/>
        <v/>
      </c>
      <c r="AJ309" t="str">
        <f t="shared" si="28"/>
        <v/>
      </c>
      <c r="AK309" s="5" t="s">
        <v>278</v>
      </c>
      <c r="AL309" s="5" t="s">
        <v>297</v>
      </c>
      <c r="AM309" s="5" t="s">
        <v>173</v>
      </c>
      <c r="AN309" s="5" t="s">
        <v>25</v>
      </c>
      <c r="AO309" s="5" t="s">
        <v>24</v>
      </c>
      <c r="AP309" s="5" t="s">
        <v>35</v>
      </c>
      <c r="AQ309" s="5" t="s">
        <v>36</v>
      </c>
      <c r="AR309" s="5" t="s">
        <v>33</v>
      </c>
      <c r="AS309" s="6">
        <v>0.78364</v>
      </c>
      <c r="AT309" s="6">
        <v>0.88583999999999996</v>
      </c>
      <c r="AU309" s="6">
        <v>-9.4900000000000002E-3</v>
      </c>
      <c r="AV309" s="6"/>
      <c r="AW309" s="6"/>
      <c r="AX309" s="5">
        <v>1.66</v>
      </c>
      <c r="AY309" s="5">
        <v>21.04</v>
      </c>
      <c r="AZ309" s="5">
        <v>0.59084000000000003</v>
      </c>
      <c r="BA309" s="5">
        <v>39</v>
      </c>
      <c r="BB309" s="5">
        <v>0.93600000000000005</v>
      </c>
      <c r="BC309" s="5">
        <v>1.3</v>
      </c>
      <c r="BD309" s="5">
        <v>59</v>
      </c>
      <c r="BE309" s="5">
        <v>36</v>
      </c>
      <c r="BF309" s="11">
        <v>8.6930399999999999</v>
      </c>
      <c r="BG309" s="11">
        <v>14.704439999999998</v>
      </c>
      <c r="BH309" s="11">
        <v>18.817839999999997</v>
      </c>
      <c r="BI309" s="11">
        <v>21.033239999999996</v>
      </c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5">
        <v>21.04</v>
      </c>
    </row>
    <row r="310" spans="1:73" x14ac:dyDescent="0.25">
      <c r="A310" t="s">
        <v>302</v>
      </c>
      <c r="B310" t="s">
        <v>248</v>
      </c>
      <c r="C310" t="s">
        <v>249</v>
      </c>
      <c r="D310" t="s">
        <v>24</v>
      </c>
      <c r="E310" t="s">
        <v>39</v>
      </c>
      <c r="F310" t="s">
        <v>30</v>
      </c>
      <c r="G310">
        <v>1</v>
      </c>
      <c r="H310" t="s">
        <v>33</v>
      </c>
      <c r="I310" s="4">
        <v>2.6850399999999999</v>
      </c>
      <c r="J310" s="4">
        <v>0.21687000000000001</v>
      </c>
      <c r="K310" s="4">
        <v>-1.4599999999999999E-3</v>
      </c>
      <c r="N310">
        <v>3.04</v>
      </c>
      <c r="O310">
        <v>10.71</v>
      </c>
      <c r="P310">
        <v>2.6965599999999998</v>
      </c>
      <c r="Q310">
        <v>35</v>
      </c>
      <c r="R310">
        <v>0.67500000000000004</v>
      </c>
      <c r="S310">
        <v>2</v>
      </c>
      <c r="T310">
        <v>13</v>
      </c>
      <c r="U310">
        <v>32</v>
      </c>
      <c r="V310">
        <f t="shared" si="28"/>
        <v>9.4584100199166006</v>
      </c>
      <c r="W310">
        <f t="shared" si="28"/>
        <v>15.942408099926404</v>
      </c>
      <c r="X310">
        <f t="shared" si="28"/>
        <v>21.088224168249404</v>
      </c>
      <c r="Y310" t="str">
        <f t="shared" si="28"/>
        <v/>
      </c>
      <c r="Z310" t="str">
        <f t="shared" si="28"/>
        <v/>
      </c>
      <c r="AA310" t="str">
        <f t="shared" si="28"/>
        <v/>
      </c>
      <c r="AB310" t="str">
        <f t="shared" si="28"/>
        <v/>
      </c>
      <c r="AC310" t="str">
        <f t="shared" si="28"/>
        <v/>
      </c>
      <c r="AD310" t="str">
        <f t="shared" si="28"/>
        <v/>
      </c>
      <c r="AE310" t="str">
        <f t="shared" si="28"/>
        <v/>
      </c>
      <c r="AF310" t="str">
        <f t="shared" si="28"/>
        <v/>
      </c>
      <c r="AG310" t="str">
        <f t="shared" si="28"/>
        <v/>
      </c>
      <c r="AH310" t="str">
        <f t="shared" si="28"/>
        <v/>
      </c>
      <c r="AI310" t="str">
        <f t="shared" si="28"/>
        <v/>
      </c>
      <c r="AJ310" t="str">
        <f t="shared" si="28"/>
        <v/>
      </c>
      <c r="AK310" t="s">
        <v>302</v>
      </c>
      <c r="AL310" t="s">
        <v>248</v>
      </c>
      <c r="AM310" t="s">
        <v>249</v>
      </c>
      <c r="AN310" t="s">
        <v>25</v>
      </c>
      <c r="AO310" t="s">
        <v>24</v>
      </c>
      <c r="AP310" t="s">
        <v>35</v>
      </c>
      <c r="AQ310" t="s">
        <v>44</v>
      </c>
      <c r="AR310" t="s">
        <v>33</v>
      </c>
      <c r="AS310" s="4">
        <v>1.665</v>
      </c>
      <c r="AT310" s="4">
        <v>1.6617299999999999</v>
      </c>
      <c r="AU310" s="4">
        <v>3.4299999999999997E-2</v>
      </c>
      <c r="AV310" s="4"/>
      <c r="AW310" s="4"/>
      <c r="AX310">
        <v>1.67</v>
      </c>
      <c r="AY310">
        <v>82.39</v>
      </c>
      <c r="AZ310">
        <v>2.0832099999999998</v>
      </c>
      <c r="BA310">
        <v>36</v>
      </c>
      <c r="BB310">
        <v>0.95399999999999996</v>
      </c>
      <c r="BC310">
        <v>5.0999999999999996</v>
      </c>
      <c r="BD310">
        <v>87.9</v>
      </c>
      <c r="BE310">
        <v>33</v>
      </c>
      <c r="BF310" s="11">
        <v>21.712299999999999</v>
      </c>
      <c r="BG310" s="11">
        <v>48.619599999999998</v>
      </c>
      <c r="BH310" s="11">
        <v>82.386899999999997</v>
      </c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>
        <v>82.39</v>
      </c>
    </row>
    <row r="311" spans="1:73" x14ac:dyDescent="0.25">
      <c r="A311" t="s">
        <v>278</v>
      </c>
      <c r="B311" t="s">
        <v>298</v>
      </c>
      <c r="C311" t="s">
        <v>299</v>
      </c>
      <c r="D311" t="s">
        <v>24</v>
      </c>
      <c r="E311" t="s">
        <v>39</v>
      </c>
      <c r="F311" t="s">
        <v>30</v>
      </c>
      <c r="G311" t="s">
        <v>27</v>
      </c>
      <c r="H311" t="s">
        <v>33</v>
      </c>
      <c r="I311" s="4">
        <v>4.1790000000000001E-2</v>
      </c>
      <c r="J311" s="4">
        <v>0.5776</v>
      </c>
      <c r="K311" s="4">
        <v>-2.7399999999999998E-3</v>
      </c>
      <c r="N311">
        <v>0.7</v>
      </c>
      <c r="O311">
        <v>30.48</v>
      </c>
      <c r="P311">
        <v>0.14419000000000001</v>
      </c>
      <c r="Q311">
        <v>39</v>
      </c>
      <c r="R311">
        <v>0.96599999999999997</v>
      </c>
      <c r="S311">
        <v>0.5</v>
      </c>
      <c r="T311">
        <v>36.6</v>
      </c>
      <c r="U311">
        <v>36</v>
      </c>
      <c r="V311">
        <f t="shared" si="28"/>
        <v>7.2567072966763453</v>
      </c>
      <c r="W311">
        <f t="shared" si="28"/>
        <v>11.790807271013342</v>
      </c>
      <c r="X311">
        <f t="shared" si="28"/>
        <v>13.988162195658743</v>
      </c>
      <c r="Y311">
        <f t="shared" si="28"/>
        <v>14.56878470577254</v>
      </c>
      <c r="Z311">
        <f t="shared" si="28"/>
        <v>14.147123631874738</v>
      </c>
      <c r="AA311">
        <f t="shared" si="28"/>
        <v>13.232063999845337</v>
      </c>
      <c r="AB311">
        <f t="shared" si="28"/>
        <v>12.226927030924344</v>
      </c>
      <c r="AC311">
        <f t="shared" si="28"/>
        <v>11.429470141711743</v>
      </c>
      <c r="AD311">
        <f t="shared" si="28"/>
        <v>11.031886944167546</v>
      </c>
      <c r="AE311" t="str">
        <f t="shared" si="28"/>
        <v/>
      </c>
      <c r="AF311" t="str">
        <f t="shared" si="28"/>
        <v/>
      </c>
      <c r="AG311" t="str">
        <f t="shared" si="28"/>
        <v/>
      </c>
      <c r="AH311" t="str">
        <f t="shared" si="28"/>
        <v/>
      </c>
      <c r="AI311" t="str">
        <f t="shared" si="28"/>
        <v/>
      </c>
      <c r="AJ311" t="str">
        <f t="shared" si="28"/>
        <v/>
      </c>
      <c r="AK311" t="s">
        <v>278</v>
      </c>
      <c r="AL311" t="s">
        <v>298</v>
      </c>
      <c r="AM311" t="s">
        <v>299</v>
      </c>
      <c r="AN311" t="s">
        <v>25</v>
      </c>
      <c r="AO311" t="s">
        <v>24</v>
      </c>
      <c r="AP311" t="s">
        <v>35</v>
      </c>
      <c r="AQ311" t="s">
        <v>44</v>
      </c>
      <c r="AR311" t="s">
        <v>33</v>
      </c>
      <c r="AS311" s="4">
        <v>-1.1968799999999999</v>
      </c>
      <c r="AT311" s="4">
        <v>2.36185</v>
      </c>
      <c r="AU311" s="4">
        <v>-1.2670000000000001E-2</v>
      </c>
      <c r="AV311" s="4"/>
      <c r="AW311" s="4"/>
      <c r="AX311">
        <v>1.1499999999999999</v>
      </c>
      <c r="AY311">
        <v>108.86</v>
      </c>
      <c r="AZ311">
        <v>0.79971000000000003</v>
      </c>
      <c r="BA311">
        <v>39</v>
      </c>
      <c r="BB311">
        <v>0.98499999999999999</v>
      </c>
      <c r="BC311">
        <v>1.7</v>
      </c>
      <c r="BD311">
        <v>118.2</v>
      </c>
      <c r="BE311">
        <v>36</v>
      </c>
      <c r="BF311" s="11">
        <v>21.154620000000001</v>
      </c>
      <c r="BG311" s="11">
        <v>40.972120000000004</v>
      </c>
      <c r="BH311" s="11">
        <v>58.255620000000015</v>
      </c>
      <c r="BI311" s="11">
        <v>73.005120000000005</v>
      </c>
      <c r="BJ311" s="11">
        <v>85.220620000000011</v>
      </c>
      <c r="BK311" s="11">
        <v>94.902120000000025</v>
      </c>
      <c r="BL311" s="11">
        <v>102.04962</v>
      </c>
      <c r="BM311" s="11">
        <v>106.66312000000001</v>
      </c>
      <c r="BN311" s="11">
        <v>108.74261999999999</v>
      </c>
      <c r="BO311" s="11"/>
      <c r="BP311" s="11"/>
      <c r="BQ311" s="11"/>
      <c r="BR311" s="11"/>
      <c r="BS311" s="11"/>
      <c r="BT311" s="11"/>
      <c r="BU311">
        <v>108.86</v>
      </c>
    </row>
    <row r="312" spans="1:73" x14ac:dyDescent="0.25">
      <c r="A312" s="5" t="s">
        <v>92</v>
      </c>
      <c r="B312" s="5" t="s">
        <v>109</v>
      </c>
      <c r="C312" s="5" t="s">
        <v>110</v>
      </c>
      <c r="D312" s="5" t="s">
        <v>24</v>
      </c>
      <c r="E312" s="5" t="s">
        <v>39</v>
      </c>
      <c r="F312" s="5" t="s">
        <v>30</v>
      </c>
      <c r="G312" s="5" t="s">
        <v>52</v>
      </c>
      <c r="H312" s="5" t="s">
        <v>33</v>
      </c>
      <c r="I312" s="6">
        <v>1.2547999999999999</v>
      </c>
      <c r="J312" s="6">
        <v>0.34366000000000002</v>
      </c>
      <c r="K312" s="6">
        <v>-2.4599999999999999E-3</v>
      </c>
      <c r="L312" s="6"/>
      <c r="M312" s="6"/>
      <c r="N312" s="5">
        <v>2.11</v>
      </c>
      <c r="O312" s="5">
        <v>13.26</v>
      </c>
      <c r="P312" s="5">
        <v>2.7499999999999998E-3</v>
      </c>
      <c r="Q312" s="5">
        <v>35</v>
      </c>
      <c r="R312" s="5">
        <v>0.92900000000000005</v>
      </c>
      <c r="S312" s="5">
        <v>2.1</v>
      </c>
      <c r="T312" s="5">
        <v>15.5</v>
      </c>
      <c r="U312" s="5">
        <v>32</v>
      </c>
      <c r="V312">
        <f t="shared" si="28"/>
        <v>6.3814388687677752</v>
      </c>
      <c r="W312">
        <f t="shared" si="28"/>
        <v>9.4293372538620535</v>
      </c>
      <c r="X312">
        <f t="shared" si="28"/>
        <v>11.191079128497535</v>
      </c>
      <c r="Y312">
        <f t="shared" si="28"/>
        <v>11.666664492674215</v>
      </c>
      <c r="Z312" t="str">
        <f t="shared" si="28"/>
        <v/>
      </c>
      <c r="AA312" t="str">
        <f t="shared" si="28"/>
        <v/>
      </c>
      <c r="AB312" t="str">
        <f t="shared" si="28"/>
        <v/>
      </c>
      <c r="AC312" t="str">
        <f t="shared" si="28"/>
        <v/>
      </c>
      <c r="AD312" t="str">
        <f t="shared" si="28"/>
        <v/>
      </c>
      <c r="AE312" t="str">
        <f t="shared" si="28"/>
        <v/>
      </c>
      <c r="AF312" t="str">
        <f t="shared" si="28"/>
        <v/>
      </c>
      <c r="AG312" t="str">
        <f t="shared" si="28"/>
        <v/>
      </c>
      <c r="AH312" t="str">
        <f t="shared" si="28"/>
        <v/>
      </c>
      <c r="AI312" t="str">
        <f t="shared" si="28"/>
        <v/>
      </c>
      <c r="AJ312" t="str">
        <f t="shared" si="28"/>
        <v/>
      </c>
      <c r="AK312" s="5" t="s">
        <v>92</v>
      </c>
      <c r="AL312" s="5" t="s">
        <v>109</v>
      </c>
      <c r="AM312" s="5" t="s">
        <v>110</v>
      </c>
      <c r="AN312" s="5" t="s">
        <v>25</v>
      </c>
      <c r="AO312" s="5" t="s">
        <v>24</v>
      </c>
      <c r="AP312" s="5" t="s">
        <v>35</v>
      </c>
      <c r="AQ312" s="5" t="s">
        <v>71</v>
      </c>
      <c r="AR312" s="5" t="s">
        <v>28</v>
      </c>
      <c r="AS312" s="6">
        <v>2.5238200000000002</v>
      </c>
      <c r="AT312" s="6">
        <v>1.61683</v>
      </c>
      <c r="AU312" s="6"/>
      <c r="AV312" s="6"/>
      <c r="AW312" s="6"/>
      <c r="AX312" s="5">
        <v>2.52</v>
      </c>
      <c r="AY312" s="5">
        <v>67.2</v>
      </c>
      <c r="AZ312" s="5">
        <v>0.25663000000000002</v>
      </c>
      <c r="BA312" s="5">
        <v>36</v>
      </c>
      <c r="BB312" s="5">
        <v>0.90500000000000003</v>
      </c>
      <c r="BC312" s="5">
        <v>2.5</v>
      </c>
      <c r="BD312" s="5">
        <v>72.400000000000006</v>
      </c>
      <c r="BE312" s="5">
        <v>34</v>
      </c>
      <c r="BF312" s="10">
        <v>18.692119999999999</v>
      </c>
      <c r="BG312" s="10">
        <v>34.860419999999998</v>
      </c>
      <c r="BH312" s="10">
        <v>51.02872</v>
      </c>
      <c r="BI312" s="10">
        <v>67.197019999999995</v>
      </c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5">
        <v>67.2</v>
      </c>
    </row>
    <row r="313" spans="1:73" x14ac:dyDescent="0.25">
      <c r="A313" t="s">
        <v>315</v>
      </c>
      <c r="B313" t="s">
        <v>319</v>
      </c>
      <c r="C313" t="s">
        <v>110</v>
      </c>
      <c r="D313" t="s">
        <v>24</v>
      </c>
      <c r="E313" t="s">
        <v>39</v>
      </c>
      <c r="F313" t="s">
        <v>30</v>
      </c>
      <c r="G313" t="s">
        <v>52</v>
      </c>
      <c r="H313" t="s">
        <v>33</v>
      </c>
      <c r="I313" s="4">
        <v>1.9604600000000001</v>
      </c>
      <c r="J313" s="4">
        <v>0.39901999999999999</v>
      </c>
      <c r="K313" s="4">
        <v>-2.5500000000000002E-3</v>
      </c>
      <c r="N313">
        <v>2.27</v>
      </c>
      <c r="O313">
        <v>16.8</v>
      </c>
      <c r="P313">
        <v>5.7600000000000004E-3</v>
      </c>
      <c r="Q313">
        <v>30</v>
      </c>
      <c r="R313">
        <v>0.89600000000000002</v>
      </c>
      <c r="S313">
        <v>3</v>
      </c>
      <c r="T313">
        <v>18.5</v>
      </c>
      <c r="U313">
        <v>27</v>
      </c>
      <c r="V313">
        <f t="shared" si="28"/>
        <v>5.8689009484498396</v>
      </c>
      <c r="W313">
        <f t="shared" si="28"/>
        <v>6.7245933752282889</v>
      </c>
      <c r="X313">
        <f t="shared" si="28"/>
        <v>6.8565837530067268</v>
      </c>
      <c r="Y313">
        <f t="shared" si="28"/>
        <v>6.7325380502187722</v>
      </c>
      <c r="Z313">
        <f t="shared" si="28"/>
        <v>6.491862511881048</v>
      </c>
      <c r="AA313">
        <f t="shared" si="28"/>
        <v>6.1916630214564012</v>
      </c>
      <c r="AB313" t="str">
        <f t="shared" si="28"/>
        <v/>
      </c>
      <c r="AC313" t="str">
        <f t="shared" si="28"/>
        <v/>
      </c>
      <c r="AD313" t="str">
        <f t="shared" si="28"/>
        <v/>
      </c>
      <c r="AE313" t="str">
        <f t="shared" si="28"/>
        <v/>
      </c>
      <c r="AF313" t="str">
        <f t="shared" si="28"/>
        <v/>
      </c>
      <c r="AG313" t="str">
        <f t="shared" si="28"/>
        <v/>
      </c>
      <c r="AH313" t="str">
        <f t="shared" si="28"/>
        <v/>
      </c>
      <c r="AI313" t="str">
        <f t="shared" si="28"/>
        <v/>
      </c>
      <c r="AJ313" t="str">
        <f t="shared" si="28"/>
        <v/>
      </c>
      <c r="AK313" t="s">
        <v>315</v>
      </c>
      <c r="AL313" t="s">
        <v>319</v>
      </c>
      <c r="AM313" t="s">
        <v>110</v>
      </c>
      <c r="AN313" t="s">
        <v>25</v>
      </c>
      <c r="AO313" t="s">
        <v>24</v>
      </c>
      <c r="AP313" t="s">
        <v>35</v>
      </c>
      <c r="AQ313">
        <v>1</v>
      </c>
      <c r="AR313" t="s">
        <v>31</v>
      </c>
      <c r="AS313" s="4">
        <v>1.8420099999999999</v>
      </c>
      <c r="AT313" s="4">
        <v>1.59266</v>
      </c>
      <c r="AU313" s="4">
        <v>3.7670000000000002E-2</v>
      </c>
      <c r="AV313" s="4"/>
      <c r="AW313" s="4"/>
      <c r="AX313">
        <v>0.77</v>
      </c>
      <c r="AY313">
        <v>60.9</v>
      </c>
      <c r="AZ313">
        <v>0.19409000000000001</v>
      </c>
      <c r="BA313">
        <v>31</v>
      </c>
      <c r="BB313">
        <v>0.92100000000000004</v>
      </c>
      <c r="BC313">
        <v>2.7</v>
      </c>
      <c r="BD313">
        <v>56.6</v>
      </c>
      <c r="BE313">
        <v>29</v>
      </c>
      <c r="BF313" s="11">
        <v>24.126600266016567</v>
      </c>
      <c r="BG313" s="11">
        <v>36.577770897110092</v>
      </c>
      <c r="BH313" s="11">
        <v>44.720159694253347</v>
      </c>
      <c r="BI313" s="11">
        <v>50.858973041094174</v>
      </c>
      <c r="BJ313" s="11">
        <v>55.820151532984475</v>
      </c>
      <c r="BK313" s="11">
        <v>59.999963367363904</v>
      </c>
      <c r="BL313" s="11"/>
      <c r="BM313" s="11"/>
      <c r="BN313" s="11"/>
      <c r="BO313" s="11"/>
      <c r="BP313" s="11"/>
      <c r="BQ313" s="11"/>
      <c r="BR313" s="11"/>
      <c r="BS313" s="11"/>
      <c r="BT313" s="11"/>
      <c r="BU313">
        <v>60.9</v>
      </c>
    </row>
    <row r="314" spans="1:73" x14ac:dyDescent="0.25">
      <c r="A314" s="5" t="s">
        <v>254</v>
      </c>
      <c r="B314" s="5" t="s">
        <v>265</v>
      </c>
      <c r="C314" s="5" t="s">
        <v>266</v>
      </c>
      <c r="D314" s="5" t="s">
        <v>24</v>
      </c>
      <c r="E314" s="5" t="s">
        <v>39</v>
      </c>
      <c r="F314" s="5" t="s">
        <v>30</v>
      </c>
      <c r="G314" s="5">
        <v>1</v>
      </c>
      <c r="H314" s="5" t="s">
        <v>33</v>
      </c>
      <c r="I314" s="6">
        <v>1.8106800000000001</v>
      </c>
      <c r="J314" s="6">
        <v>0.32024999999999998</v>
      </c>
      <c r="K314" s="6">
        <v>-2.3600000000000001E-3</v>
      </c>
      <c r="L314" s="6"/>
      <c r="M314" s="6"/>
      <c r="N314" s="5">
        <v>2.7</v>
      </c>
      <c r="O314" s="5">
        <v>12.65</v>
      </c>
      <c r="P314" s="5">
        <v>1.4918</v>
      </c>
      <c r="Q314" s="5">
        <v>34</v>
      </c>
      <c r="R314" s="5">
        <v>0.84199999999999997</v>
      </c>
      <c r="S314" s="5">
        <v>2.5</v>
      </c>
      <c r="T314" s="5">
        <v>14.1</v>
      </c>
      <c r="U314" s="5">
        <v>31</v>
      </c>
      <c r="V314">
        <f t="shared" si="28"/>
        <v>5.3953170545291034</v>
      </c>
      <c r="W314">
        <f t="shared" si="28"/>
        <v>7.4542001605197434</v>
      </c>
      <c r="X314">
        <f t="shared" si="28"/>
        <v>8.7153664500855843</v>
      </c>
      <c r="Y314">
        <f t="shared" si="28"/>
        <v>9.178815923226626</v>
      </c>
      <c r="Z314">
        <f t="shared" si="28"/>
        <v>8.8445485799428667</v>
      </c>
      <c r="AA314" t="str">
        <f t="shared" si="28"/>
        <v/>
      </c>
      <c r="AB314" t="str">
        <f t="shared" si="28"/>
        <v/>
      </c>
      <c r="AC314" t="str">
        <f t="shared" si="28"/>
        <v/>
      </c>
      <c r="AD314" t="str">
        <f t="shared" si="28"/>
        <v/>
      </c>
      <c r="AE314" t="str">
        <f t="shared" si="28"/>
        <v/>
      </c>
      <c r="AF314" t="str">
        <f t="shared" si="28"/>
        <v/>
      </c>
      <c r="AG314" t="str">
        <f t="shared" si="28"/>
        <v/>
      </c>
      <c r="AH314" t="str">
        <f t="shared" si="28"/>
        <v/>
      </c>
      <c r="AI314" t="str">
        <f t="shared" si="28"/>
        <v/>
      </c>
      <c r="AJ314" t="str">
        <f t="shared" si="28"/>
        <v/>
      </c>
      <c r="AK314" s="5" t="s">
        <v>254</v>
      </c>
      <c r="AL314" s="5" t="s">
        <v>265</v>
      </c>
      <c r="AM314" s="5" t="s">
        <v>266</v>
      </c>
      <c r="AN314" s="5" t="s">
        <v>25</v>
      </c>
      <c r="AO314" s="5" t="s">
        <v>24</v>
      </c>
      <c r="AP314" s="5" t="s">
        <v>35</v>
      </c>
      <c r="AQ314" s="5" t="s">
        <v>44</v>
      </c>
      <c r="AR314" s="5" t="s">
        <v>28</v>
      </c>
      <c r="AS314" s="6">
        <v>2.8317600000000001</v>
      </c>
      <c r="AT314" s="6">
        <v>1.30003</v>
      </c>
      <c r="AU314" s="6"/>
      <c r="AV314" s="6"/>
      <c r="AW314" s="6"/>
      <c r="AX314" s="5">
        <v>2.83</v>
      </c>
      <c r="AY314" s="5">
        <v>67.83</v>
      </c>
      <c r="AZ314" s="5">
        <v>1.0108299999999999</v>
      </c>
      <c r="BA314" s="5">
        <v>35</v>
      </c>
      <c r="BB314" s="5">
        <v>0.97599999999999998</v>
      </c>
      <c r="BC314" s="5">
        <v>2.9</v>
      </c>
      <c r="BD314" s="5">
        <v>63.9</v>
      </c>
      <c r="BE314" s="5">
        <v>33</v>
      </c>
      <c r="BF314" s="10">
        <v>15.832059999999998</v>
      </c>
      <c r="BG314" s="10">
        <v>28.832359999999998</v>
      </c>
      <c r="BH314" s="10">
        <v>41.832660000000004</v>
      </c>
      <c r="BI314" s="10">
        <v>54.83296</v>
      </c>
      <c r="BJ314" s="10">
        <v>67.83326000000001</v>
      </c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5">
        <v>67.83</v>
      </c>
    </row>
    <row r="315" spans="1:73" x14ac:dyDescent="0.25">
      <c r="A315" s="5" t="s">
        <v>115</v>
      </c>
      <c r="B315" s="5" t="s">
        <v>140</v>
      </c>
      <c r="C315" s="5" t="s">
        <v>141</v>
      </c>
      <c r="D315" s="5" t="s">
        <v>24</v>
      </c>
      <c r="E315" s="5" t="s">
        <v>39</v>
      </c>
      <c r="F315" s="5" t="s">
        <v>30</v>
      </c>
      <c r="G315" s="5" t="s">
        <v>27</v>
      </c>
      <c r="H315" s="5" t="s">
        <v>33</v>
      </c>
      <c r="I315" s="6">
        <v>2.9217200000000001</v>
      </c>
      <c r="J315" s="6">
        <v>0.22352</v>
      </c>
      <c r="K315" s="6">
        <v>-9.6000000000000002E-4</v>
      </c>
      <c r="L315" s="6"/>
      <c r="M315" s="6"/>
      <c r="N315" s="5">
        <v>3.62</v>
      </c>
      <c r="O315" s="5">
        <v>15.87</v>
      </c>
      <c r="P315" s="5">
        <v>7.0029999999999995E-2</v>
      </c>
      <c r="Q315" s="5">
        <v>37</v>
      </c>
      <c r="R315" s="5">
        <v>0.873</v>
      </c>
      <c r="S315" s="5">
        <v>3.5</v>
      </c>
      <c r="T315" s="5">
        <v>18</v>
      </c>
      <c r="U315" s="5">
        <v>34</v>
      </c>
      <c r="V315">
        <f t="shared" si="28"/>
        <v>11.317207731129345</v>
      </c>
      <c r="W315">
        <f t="shared" si="28"/>
        <v>17.352697181617664</v>
      </c>
      <c r="X315">
        <f t="shared" si="28"/>
        <v>22.820726745725185</v>
      </c>
      <c r="Y315">
        <f t="shared" si="28"/>
        <v>27.761680099099905</v>
      </c>
      <c r="Z315">
        <f t="shared" si="28"/>
        <v>32.213669265549825</v>
      </c>
      <c r="AA315">
        <f t="shared" si="28"/>
        <v>36.212534617042948</v>
      </c>
      <c r="AB315">
        <f t="shared" si="28"/>
        <v>39.791844873707269</v>
      </c>
      <c r="AC315">
        <f t="shared" si="28"/>
        <v>42.982897103830787</v>
      </c>
      <c r="AD315">
        <f t="shared" si="28"/>
        <v>45.814716723861508</v>
      </c>
      <c r="AE315">
        <f t="shared" si="28"/>
        <v>48.314057498407422</v>
      </c>
      <c r="AF315">
        <f t="shared" si="28"/>
        <v>50.505401540236548</v>
      </c>
      <c r="AG315">
        <f t="shared" si="28"/>
        <v>52.410959310276866</v>
      </c>
      <c r="AH315" t="str">
        <f t="shared" si="28"/>
        <v/>
      </c>
      <c r="AI315" t="str">
        <f t="shared" si="28"/>
        <v/>
      </c>
      <c r="AJ315" t="str">
        <f t="shared" si="28"/>
        <v/>
      </c>
      <c r="AK315" s="5" t="s">
        <v>115</v>
      </c>
      <c r="AL315" s="5" t="s">
        <v>140</v>
      </c>
      <c r="AM315" s="5" t="s">
        <v>141</v>
      </c>
      <c r="AN315" s="5" t="s">
        <v>25</v>
      </c>
      <c r="AO315" s="5" t="s">
        <v>24</v>
      </c>
      <c r="AP315" s="5" t="s">
        <v>35</v>
      </c>
      <c r="AQ315" s="5" t="s">
        <v>71</v>
      </c>
      <c r="AR315" s="5" t="s">
        <v>33</v>
      </c>
      <c r="AS315" s="6">
        <v>3.1813400000000001</v>
      </c>
      <c r="AT315" s="6">
        <v>1.2734099999999999</v>
      </c>
      <c r="AU315" s="6">
        <v>-3.14E-3</v>
      </c>
      <c r="AV315" s="6"/>
      <c r="AW315" s="6"/>
      <c r="AX315" s="5">
        <v>3.18</v>
      </c>
      <c r="AY315" s="5">
        <v>114.72</v>
      </c>
      <c r="AZ315" s="5">
        <v>4.9610000000000001E-2</v>
      </c>
      <c r="BA315" s="5">
        <v>37</v>
      </c>
      <c r="BB315" s="5">
        <v>0.95399999999999996</v>
      </c>
      <c r="BC315" s="5">
        <v>4.4000000000000004</v>
      </c>
      <c r="BD315" s="5">
        <v>108.4</v>
      </c>
      <c r="BE315" s="5">
        <v>34</v>
      </c>
      <c r="BF315" s="11">
        <v>15.60144</v>
      </c>
      <c r="BG315" s="11">
        <v>27.393539999999998</v>
      </c>
      <c r="BH315" s="11">
        <v>38.557639999999999</v>
      </c>
      <c r="BI315" s="11">
        <v>49.093739999999997</v>
      </c>
      <c r="BJ315" s="11">
        <v>59.001839999999994</v>
      </c>
      <c r="BK315" s="11">
        <v>68.281940000000006</v>
      </c>
      <c r="BL315" s="11">
        <v>76.93404000000001</v>
      </c>
      <c r="BM315" s="11">
        <v>84.95814</v>
      </c>
      <c r="BN315" s="11">
        <v>92.354240000000004</v>
      </c>
      <c r="BO315" s="11">
        <v>99.12233999999998</v>
      </c>
      <c r="BP315" s="11">
        <v>105.26244</v>
      </c>
      <c r="BQ315" s="11">
        <v>110.77454</v>
      </c>
      <c r="BR315" s="11"/>
      <c r="BS315" s="11"/>
      <c r="BT315" s="11"/>
      <c r="BU315" s="5">
        <v>114.72</v>
      </c>
    </row>
    <row r="316" spans="1:73" x14ac:dyDescent="0.25">
      <c r="A316" s="5" t="s">
        <v>315</v>
      </c>
      <c r="B316" s="5" t="s">
        <v>140</v>
      </c>
      <c r="C316" s="5" t="s">
        <v>141</v>
      </c>
      <c r="D316" s="5" t="s">
        <v>24</v>
      </c>
      <c r="E316" s="5" t="s">
        <v>39</v>
      </c>
      <c r="F316" s="5" t="s">
        <v>30</v>
      </c>
      <c r="G316" s="5" t="s">
        <v>27</v>
      </c>
      <c r="H316" s="5" t="s">
        <v>33</v>
      </c>
      <c r="I316" s="6">
        <v>1.58199</v>
      </c>
      <c r="J316" s="6">
        <v>0.26378000000000001</v>
      </c>
      <c r="K316" s="6">
        <v>-7.1000000000000002E-4</v>
      </c>
      <c r="L316" s="6"/>
      <c r="M316" s="6"/>
      <c r="N316" s="5">
        <v>2.17</v>
      </c>
      <c r="O316" s="5">
        <v>20.52</v>
      </c>
      <c r="P316" s="5">
        <v>9.5280000000000004E-2</v>
      </c>
      <c r="Q316" s="5">
        <v>65</v>
      </c>
      <c r="R316" s="5">
        <v>0.91600000000000004</v>
      </c>
      <c r="S316" s="5">
        <v>2.5</v>
      </c>
      <c r="T316" s="5">
        <v>25.2</v>
      </c>
      <c r="U316" s="5">
        <v>62</v>
      </c>
      <c r="V316">
        <f t="shared" si="28"/>
        <v>6.0680160054126242</v>
      </c>
      <c r="W316">
        <f t="shared" si="28"/>
        <v>9.8881556854119843</v>
      </c>
      <c r="X316">
        <f t="shared" si="28"/>
        <v>13.347060576905744</v>
      </c>
      <c r="Y316">
        <f t="shared" si="28"/>
        <v>16.248592460741907</v>
      </c>
      <c r="Z316">
        <f t="shared" si="28"/>
        <v>18.490400306488464</v>
      </c>
      <c r="AA316">
        <f t="shared" si="28"/>
        <v>20.041130976433422</v>
      </c>
      <c r="AB316" t="str">
        <f t="shared" si="28"/>
        <v/>
      </c>
      <c r="AC316" t="str">
        <f t="shared" si="28"/>
        <v/>
      </c>
      <c r="AD316" t="str">
        <f t="shared" si="28"/>
        <v/>
      </c>
      <c r="AE316" t="str">
        <f t="shared" si="28"/>
        <v/>
      </c>
      <c r="AF316" t="str">
        <f t="shared" si="28"/>
        <v/>
      </c>
      <c r="AG316" t="str">
        <f t="shared" si="28"/>
        <v/>
      </c>
      <c r="AH316" t="str">
        <f t="shared" si="28"/>
        <v/>
      </c>
      <c r="AI316" t="str">
        <f t="shared" si="28"/>
        <v/>
      </c>
      <c r="AJ316" t="str">
        <f t="shared" si="28"/>
        <v/>
      </c>
      <c r="AK316" s="5" t="s">
        <v>315</v>
      </c>
      <c r="AL316" s="5" t="s">
        <v>140</v>
      </c>
      <c r="AM316" s="5" t="s">
        <v>141</v>
      </c>
      <c r="AN316" s="5" t="s">
        <v>25</v>
      </c>
      <c r="AO316" s="5" t="s">
        <v>24</v>
      </c>
      <c r="AP316" s="5" t="s">
        <v>35</v>
      </c>
      <c r="AQ316" s="5" t="s">
        <v>71</v>
      </c>
      <c r="AR316" s="5" t="s">
        <v>43</v>
      </c>
      <c r="AS316" s="6">
        <v>2.25596</v>
      </c>
      <c r="AT316" s="6">
        <v>1.4338200000000001</v>
      </c>
      <c r="AU316" s="6">
        <v>1.1469999999999999E-2</v>
      </c>
      <c r="AV316" s="6">
        <v>-1.8000000000000001E-4</v>
      </c>
      <c r="AW316" s="6"/>
      <c r="AX316" s="5">
        <v>2.2599999999999998</v>
      </c>
      <c r="AY316" s="5">
        <v>96.89</v>
      </c>
      <c r="AZ316" s="5">
        <v>0.14166000000000001</v>
      </c>
      <c r="BA316" s="5">
        <v>60</v>
      </c>
      <c r="BB316" s="5">
        <v>0.93799999999999994</v>
      </c>
      <c r="BC316" s="5">
        <v>2.4</v>
      </c>
      <c r="BD316" s="5">
        <v>134.5</v>
      </c>
      <c r="BE316" s="5">
        <v>56</v>
      </c>
      <c r="BF316" s="10">
        <v>17.561160000000001</v>
      </c>
      <c r="BG316" s="10">
        <v>34.080360000000006</v>
      </c>
      <c r="BH316" s="10">
        <v>50.733560000000004</v>
      </c>
      <c r="BI316" s="10">
        <v>66.440760000000012</v>
      </c>
      <c r="BJ316" s="10">
        <v>80.121960000000001</v>
      </c>
      <c r="BK316" s="10">
        <v>90.697159999999997</v>
      </c>
      <c r="BL316" s="10"/>
      <c r="BM316" s="10"/>
      <c r="BN316" s="10"/>
      <c r="BO316" s="10"/>
      <c r="BP316" s="10"/>
      <c r="BQ316" s="10"/>
      <c r="BR316" s="10"/>
      <c r="BS316" s="10"/>
      <c r="BT316" s="10"/>
      <c r="BU316" s="5">
        <v>96.89</v>
      </c>
    </row>
    <row r="317" spans="1:73" x14ac:dyDescent="0.25">
      <c r="A317" t="s">
        <v>302</v>
      </c>
      <c r="B317" t="s">
        <v>311</v>
      </c>
      <c r="C317" t="s">
        <v>312</v>
      </c>
      <c r="D317" t="s">
        <v>24</v>
      </c>
      <c r="E317" t="s">
        <v>39</v>
      </c>
      <c r="F317" t="s">
        <v>30</v>
      </c>
      <c r="G317" t="s">
        <v>27</v>
      </c>
      <c r="H317" t="s">
        <v>33</v>
      </c>
      <c r="I317" s="4">
        <v>1.15056</v>
      </c>
      <c r="J317" s="4">
        <v>0.55310000000000004</v>
      </c>
      <c r="K317" s="4">
        <v>-2.32E-3</v>
      </c>
      <c r="N317">
        <v>1.88</v>
      </c>
      <c r="O317">
        <v>34.17</v>
      </c>
      <c r="P317">
        <v>0.31868000000000002</v>
      </c>
      <c r="Q317">
        <v>47</v>
      </c>
      <c r="R317">
        <v>0.93200000000000005</v>
      </c>
      <c r="S317">
        <v>2</v>
      </c>
      <c r="T317">
        <v>42</v>
      </c>
      <c r="U317">
        <v>44</v>
      </c>
      <c r="V317">
        <f t="shared" si="28"/>
        <v>7.2485884811792314</v>
      </c>
      <c r="W317">
        <f t="shared" si="28"/>
        <v>12.004143698722912</v>
      </c>
      <c r="X317">
        <f t="shared" si="28"/>
        <v>15.228549847876195</v>
      </c>
      <c r="Y317">
        <f t="shared" si="28"/>
        <v>16.921806928639072</v>
      </c>
      <c r="Z317">
        <f t="shared" si="28"/>
        <v>17.083914941011553</v>
      </c>
      <c r="AA317">
        <f t="shared" si="28"/>
        <v>15.714873884993633</v>
      </c>
      <c r="AB317">
        <f t="shared" si="28"/>
        <v>12.814683760585311</v>
      </c>
      <c r="AC317" t="str">
        <f t="shared" si="28"/>
        <v/>
      </c>
      <c r="AD317" t="str">
        <f t="shared" si="28"/>
        <v/>
      </c>
      <c r="AE317" t="str">
        <f t="shared" si="28"/>
        <v/>
      </c>
      <c r="AF317" t="str">
        <f t="shared" si="28"/>
        <v/>
      </c>
      <c r="AG317" t="str">
        <f t="shared" si="28"/>
        <v/>
      </c>
      <c r="AH317" t="str">
        <f t="shared" si="28"/>
        <v/>
      </c>
      <c r="AI317" t="str">
        <f t="shared" si="28"/>
        <v/>
      </c>
      <c r="AJ317" t="str">
        <f t="shared" si="28"/>
        <v/>
      </c>
      <c r="AK317" t="s">
        <v>302</v>
      </c>
      <c r="AL317" t="s">
        <v>311</v>
      </c>
      <c r="AM317" t="s">
        <v>312</v>
      </c>
      <c r="AN317" t="s">
        <v>25</v>
      </c>
      <c r="AO317" t="s">
        <v>24</v>
      </c>
      <c r="AP317" t="s">
        <v>35</v>
      </c>
      <c r="AQ317" t="s">
        <v>36</v>
      </c>
      <c r="AR317" t="s">
        <v>28</v>
      </c>
      <c r="AS317" s="4">
        <v>-0.48742000000000002</v>
      </c>
      <c r="AT317" s="4">
        <v>1.81656</v>
      </c>
      <c r="AU317" s="4"/>
      <c r="AV317" s="4"/>
      <c r="AW317" s="4"/>
      <c r="AX317">
        <v>1.33</v>
      </c>
      <c r="AY317">
        <v>123.04</v>
      </c>
      <c r="AZ317">
        <v>9.4299400000000002</v>
      </c>
      <c r="BA317">
        <v>47</v>
      </c>
      <c r="BB317">
        <v>0.96799999999999997</v>
      </c>
      <c r="BC317">
        <v>1.3</v>
      </c>
      <c r="BD317">
        <v>143.5</v>
      </c>
      <c r="BE317">
        <v>45</v>
      </c>
      <c r="BF317" s="10">
        <v>17.678179999999998</v>
      </c>
      <c r="BG317" s="10">
        <v>35.843779999999995</v>
      </c>
      <c r="BH317" s="10">
        <v>54.00938</v>
      </c>
      <c r="BI317" s="10">
        <v>72.174979999999991</v>
      </c>
      <c r="BJ317" s="10">
        <v>90.340580000000003</v>
      </c>
      <c r="BK317" s="10">
        <v>108.50618</v>
      </c>
      <c r="BL317" s="10">
        <v>126.67178</v>
      </c>
      <c r="BM317" s="10"/>
      <c r="BN317" s="10"/>
      <c r="BO317" s="10"/>
      <c r="BP317" s="10"/>
      <c r="BQ317" s="10"/>
      <c r="BR317" s="10"/>
      <c r="BS317" s="10"/>
      <c r="BT317" s="10"/>
      <c r="BU317">
        <v>123.04</v>
      </c>
    </row>
    <row r="318" spans="1:73" x14ac:dyDescent="0.25">
      <c r="A318" s="5" t="s">
        <v>21</v>
      </c>
      <c r="B318" s="5" t="s">
        <v>69</v>
      </c>
      <c r="C318" s="5" t="s">
        <v>70</v>
      </c>
      <c r="D318" s="5" t="s">
        <v>24</v>
      </c>
      <c r="E318" s="5" t="s">
        <v>39</v>
      </c>
      <c r="F318" s="5" t="s">
        <v>30</v>
      </c>
      <c r="G318" s="5" t="s">
        <v>27</v>
      </c>
      <c r="H318" s="5" t="s">
        <v>33</v>
      </c>
      <c r="I318" s="6">
        <v>3.2063000000000001</v>
      </c>
      <c r="J318" s="6">
        <v>0.26791999999999999</v>
      </c>
      <c r="K318" s="6">
        <v>-1.06E-3</v>
      </c>
      <c r="L318" s="6"/>
      <c r="M318" s="6"/>
      <c r="N318" s="5">
        <v>3.55</v>
      </c>
      <c r="O318" s="5">
        <v>19.97</v>
      </c>
      <c r="P318" s="5">
        <v>9.443E-2</v>
      </c>
      <c r="Q318" s="5">
        <v>65</v>
      </c>
      <c r="R318" s="5">
        <v>0.88100000000000001</v>
      </c>
      <c r="S318" s="5">
        <v>4.5</v>
      </c>
      <c r="T318" s="5">
        <v>23.5</v>
      </c>
      <c r="U318" s="5">
        <v>62</v>
      </c>
      <c r="V318">
        <f t="shared" si="28"/>
        <v>12.032503277659497</v>
      </c>
      <c r="W318">
        <f t="shared" si="28"/>
        <v>22.156366872967336</v>
      </c>
      <c r="X318">
        <f t="shared" si="28"/>
        <v>31.956448275593576</v>
      </c>
      <c r="Y318">
        <f t="shared" si="28"/>
        <v>39.868661576186227</v>
      </c>
      <c r="Z318">
        <f t="shared" si="28"/>
        <v>45.057133131633265</v>
      </c>
      <c r="AA318">
        <f t="shared" si="28"/>
        <v>47.097867885062698</v>
      </c>
      <c r="AB318" t="str">
        <f t="shared" si="28"/>
        <v/>
      </c>
      <c r="AC318" t="str">
        <f t="shared" si="28"/>
        <v/>
      </c>
      <c r="AD318" t="str">
        <f t="shared" si="28"/>
        <v/>
      </c>
      <c r="AE318" t="str">
        <f t="shared" si="28"/>
        <v/>
      </c>
      <c r="AF318" t="str">
        <f t="shared" si="28"/>
        <v/>
      </c>
      <c r="AG318" t="str">
        <f t="shared" si="28"/>
        <v/>
      </c>
      <c r="AH318" t="str">
        <f t="shared" si="28"/>
        <v/>
      </c>
      <c r="AI318" t="str">
        <f t="shared" si="28"/>
        <v/>
      </c>
      <c r="AJ318" t="str">
        <f t="shared" si="28"/>
        <v/>
      </c>
      <c r="AK318" s="5" t="s">
        <v>21</v>
      </c>
      <c r="AL318" s="5" t="s">
        <v>69</v>
      </c>
      <c r="AM318" s="5" t="s">
        <v>70</v>
      </c>
      <c r="AN318" s="5" t="s">
        <v>25</v>
      </c>
      <c r="AO318" s="5" t="s">
        <v>24</v>
      </c>
      <c r="AP318" s="5" t="s">
        <v>35</v>
      </c>
      <c r="AQ318" s="5" t="s">
        <v>71</v>
      </c>
      <c r="AR318" s="5" t="s">
        <v>43</v>
      </c>
      <c r="AS318" s="6">
        <v>1.3062100000000001</v>
      </c>
      <c r="AT318" s="6">
        <v>1.2398800000000001</v>
      </c>
      <c r="AU318" s="6">
        <v>4.9119999999999997E-2</v>
      </c>
      <c r="AV318" s="6">
        <v>-6.4999999999999997E-4</v>
      </c>
      <c r="AW318" s="6"/>
      <c r="AX318" s="5">
        <v>1.31</v>
      </c>
      <c r="AY318" s="5">
        <v>112.84</v>
      </c>
      <c r="AZ318" s="5">
        <v>0.11319</v>
      </c>
      <c r="BA318" s="5">
        <v>61</v>
      </c>
      <c r="BB318" s="5">
        <v>0.94699999999999995</v>
      </c>
      <c r="BC318" s="5">
        <v>6.4</v>
      </c>
      <c r="BD318" s="5">
        <v>164.8</v>
      </c>
      <c r="BE318" s="5">
        <v>57</v>
      </c>
      <c r="BF318" s="10">
        <v>17.967010000000002</v>
      </c>
      <c r="BG318" s="10">
        <v>40.551810000000003</v>
      </c>
      <c r="BH318" s="10">
        <v>65.160610000000005</v>
      </c>
      <c r="BI318" s="10">
        <v>87.893410000000017</v>
      </c>
      <c r="BJ318" s="10">
        <v>104.85021</v>
      </c>
      <c r="BK318" s="10">
        <v>112.13101</v>
      </c>
      <c r="BL318" s="10"/>
      <c r="BM318" s="10"/>
      <c r="BN318" s="10"/>
      <c r="BO318" s="10"/>
      <c r="BP318" s="10"/>
      <c r="BQ318" s="10"/>
      <c r="BR318" s="10"/>
      <c r="BS318" s="10"/>
      <c r="BT318" s="10"/>
      <c r="BU318" s="5">
        <v>112.84</v>
      </c>
    </row>
    <row r="319" spans="1:73" x14ac:dyDescent="0.25">
      <c r="A319" t="s">
        <v>243</v>
      </c>
      <c r="B319" t="s">
        <v>252</v>
      </c>
      <c r="C319" t="s">
        <v>253</v>
      </c>
      <c r="D319" t="s">
        <v>24</v>
      </c>
      <c r="E319" t="s">
        <v>39</v>
      </c>
      <c r="F319" t="s">
        <v>30</v>
      </c>
      <c r="G319" t="s">
        <v>52</v>
      </c>
      <c r="H319" t="s">
        <v>33</v>
      </c>
      <c r="I319" s="4">
        <v>2.22933</v>
      </c>
      <c r="J319" s="4">
        <v>0.38596000000000003</v>
      </c>
      <c r="K319" s="4">
        <v>-1.7899999999999999E-3</v>
      </c>
      <c r="N319">
        <v>3.31</v>
      </c>
      <c r="O319">
        <v>22.98</v>
      </c>
      <c r="P319">
        <v>2.1800000000000001E-3</v>
      </c>
      <c r="Q319">
        <v>33</v>
      </c>
      <c r="R319">
        <v>0.94699999999999995</v>
      </c>
      <c r="S319">
        <v>4</v>
      </c>
      <c r="T319">
        <v>23</v>
      </c>
      <c r="U319">
        <v>30</v>
      </c>
      <c r="V319">
        <f t="shared" si="28"/>
        <v>8.1376878405035029</v>
      </c>
      <c r="W319">
        <f t="shared" si="28"/>
        <v>12.344952988595123</v>
      </c>
      <c r="X319">
        <f t="shared" si="28"/>
        <v>16.117958452756543</v>
      </c>
      <c r="Y319">
        <f t="shared" si="28"/>
        <v>19.456704232987764</v>
      </c>
      <c r="Z319">
        <f t="shared" si="28"/>
        <v>22.361190329288782</v>
      </c>
      <c r="AA319">
        <f t="shared" si="28"/>
        <v>24.831416741659606</v>
      </c>
      <c r="AB319">
        <f t="shared" si="28"/>
        <v>26.867383470100226</v>
      </c>
      <c r="AC319">
        <f t="shared" si="28"/>
        <v>28.469090514610635</v>
      </c>
      <c r="AD319">
        <f t="shared" si="28"/>
        <v>29.636537875190857</v>
      </c>
      <c r="AE319" t="str">
        <f t="shared" si="28"/>
        <v/>
      </c>
      <c r="AF319" t="str">
        <f t="shared" si="28"/>
        <v/>
      </c>
      <c r="AG319" t="str">
        <f t="shared" si="28"/>
        <v/>
      </c>
      <c r="AH319" t="str">
        <f t="shared" si="28"/>
        <v/>
      </c>
      <c r="AI319" t="str">
        <f t="shared" si="28"/>
        <v/>
      </c>
      <c r="AJ319" t="str">
        <f t="shared" si="28"/>
        <v/>
      </c>
      <c r="AK319" t="s">
        <v>243</v>
      </c>
      <c r="AL319" t="s">
        <v>252</v>
      </c>
      <c r="AM319" t="s">
        <v>253</v>
      </c>
      <c r="AN319" t="s">
        <v>25</v>
      </c>
      <c r="AO319" t="s">
        <v>24</v>
      </c>
      <c r="AP319" t="s">
        <v>35</v>
      </c>
      <c r="AQ319" t="s">
        <v>71</v>
      </c>
      <c r="AR319" t="s">
        <v>28</v>
      </c>
      <c r="AS319" s="4">
        <v>2.8389799999999998</v>
      </c>
      <c r="AT319" s="4">
        <v>1.10137</v>
      </c>
      <c r="AU319" s="4"/>
      <c r="AV319" s="4"/>
      <c r="AW319" s="4"/>
      <c r="AX319">
        <v>2.84</v>
      </c>
      <c r="AY319">
        <v>101.96</v>
      </c>
      <c r="AZ319">
        <v>6.9580000000000003E-2</v>
      </c>
      <c r="BA319">
        <v>34</v>
      </c>
      <c r="BB319">
        <v>0.94199999999999995</v>
      </c>
      <c r="BC319">
        <v>2.9</v>
      </c>
      <c r="BD319">
        <v>99.4</v>
      </c>
      <c r="BE319">
        <v>32</v>
      </c>
      <c r="BF319" s="10">
        <v>13.852679999999999</v>
      </c>
      <c r="BG319" s="10">
        <v>24.866379999999999</v>
      </c>
      <c r="BH319" s="10">
        <v>35.88008</v>
      </c>
      <c r="BI319" s="10">
        <v>46.89378</v>
      </c>
      <c r="BJ319" s="10">
        <v>57.90748</v>
      </c>
      <c r="BK319" s="10">
        <v>68.921180000000007</v>
      </c>
      <c r="BL319" s="10">
        <v>79.934880000000007</v>
      </c>
      <c r="BM319" s="10">
        <v>90.948580000000007</v>
      </c>
      <c r="BN319" s="10">
        <v>101.96228000000001</v>
      </c>
      <c r="BO319" s="10"/>
      <c r="BP319" s="10"/>
      <c r="BQ319" s="10"/>
      <c r="BR319" s="10"/>
      <c r="BS319" s="10"/>
      <c r="BT319" s="10"/>
      <c r="BU319">
        <v>101.96</v>
      </c>
    </row>
    <row r="320" spans="1:73" x14ac:dyDescent="0.25">
      <c r="A320" s="5" t="s">
        <v>234</v>
      </c>
      <c r="B320" s="5" t="s">
        <v>237</v>
      </c>
      <c r="C320" s="5" t="s">
        <v>238</v>
      </c>
      <c r="D320" s="5" t="s">
        <v>24</v>
      </c>
      <c r="E320" s="5" t="s">
        <v>39</v>
      </c>
      <c r="F320" s="5" t="s">
        <v>30</v>
      </c>
      <c r="G320" s="5" t="s">
        <v>27</v>
      </c>
      <c r="H320" s="5" t="s">
        <v>33</v>
      </c>
      <c r="I320" s="6">
        <v>1.0306900000000001</v>
      </c>
      <c r="J320" s="6">
        <v>0.51029000000000002</v>
      </c>
      <c r="K320" s="6">
        <v>-3.3600000000000001E-3</v>
      </c>
      <c r="L320" s="6"/>
      <c r="M320" s="6"/>
      <c r="N320" s="5">
        <v>2.67</v>
      </c>
      <c r="O320" s="5">
        <v>20.14</v>
      </c>
      <c r="P320" s="5">
        <v>9.4200000000000006E-2</v>
      </c>
      <c r="Q320" s="5">
        <v>47</v>
      </c>
      <c r="R320" s="5">
        <v>0.92800000000000005</v>
      </c>
      <c r="S320" s="5">
        <v>3</v>
      </c>
      <c r="T320" s="5">
        <v>23</v>
      </c>
      <c r="U320" s="5">
        <v>44</v>
      </c>
      <c r="V320">
        <f t="shared" si="28"/>
        <v>3.8418211480804008</v>
      </c>
      <c r="W320">
        <f t="shared" si="28"/>
        <v>5.8702317252836007</v>
      </c>
      <c r="X320">
        <f t="shared" si="28"/>
        <v>4.2948588044899996</v>
      </c>
      <c r="Y320">
        <f t="shared" si="28"/>
        <v>3.149568940963599</v>
      </c>
      <c r="Z320" t="str">
        <f t="shared" si="28"/>
        <v/>
      </c>
      <c r="AA320" t="str">
        <f t="shared" si="28"/>
        <v/>
      </c>
      <c r="AB320" t="str">
        <f t="shared" si="28"/>
        <v/>
      </c>
      <c r="AC320" t="str">
        <f t="shared" si="28"/>
        <v/>
      </c>
      <c r="AD320" t="str">
        <f t="shared" si="28"/>
        <v/>
      </c>
      <c r="AE320" t="str">
        <f t="shared" si="28"/>
        <v/>
      </c>
      <c r="AF320" t="str">
        <f t="shared" si="28"/>
        <v/>
      </c>
      <c r="AG320" t="str">
        <f t="shared" si="28"/>
        <v/>
      </c>
      <c r="AH320" t="str">
        <f t="shared" si="28"/>
        <v/>
      </c>
      <c r="AI320" t="str">
        <f t="shared" si="28"/>
        <v/>
      </c>
      <c r="AJ320" t="str">
        <f t="shared" si="28"/>
        <v/>
      </c>
      <c r="AK320" s="5" t="s">
        <v>234</v>
      </c>
      <c r="AL320" s="5" t="s">
        <v>237</v>
      </c>
      <c r="AM320" s="5" t="s">
        <v>238</v>
      </c>
      <c r="AN320" s="5" t="s">
        <v>25</v>
      </c>
      <c r="AO320" s="5" t="s">
        <v>24</v>
      </c>
      <c r="AP320" s="5" t="s">
        <v>35</v>
      </c>
      <c r="AQ320" s="5" t="s">
        <v>44</v>
      </c>
      <c r="AR320" s="5" t="s">
        <v>43</v>
      </c>
      <c r="AS320" s="6">
        <v>3.31385</v>
      </c>
      <c r="AT320" s="6">
        <v>-0.16442000000000001</v>
      </c>
      <c r="AU320" s="6">
        <v>0.14155999999999999</v>
      </c>
      <c r="AV320" s="6">
        <v>-2.4499999999999999E-3</v>
      </c>
      <c r="AW320" s="6"/>
      <c r="AX320" s="5">
        <v>3.29</v>
      </c>
      <c r="AY320" s="5">
        <v>67.23</v>
      </c>
      <c r="AZ320" s="5">
        <v>0.79452999999999996</v>
      </c>
      <c r="BA320" s="5">
        <v>47</v>
      </c>
      <c r="BB320" s="5">
        <v>0.98299999999999998</v>
      </c>
      <c r="BC320" s="5">
        <v>3.3</v>
      </c>
      <c r="BD320" s="5">
        <v>69.099999999999994</v>
      </c>
      <c r="BE320" s="5">
        <v>43</v>
      </c>
      <c r="BF320" s="10">
        <v>13.37565</v>
      </c>
      <c r="BG320" s="10">
        <v>37.049449999999993</v>
      </c>
      <c r="BH320" s="10">
        <v>59.635249999999999</v>
      </c>
      <c r="BI320" s="10">
        <v>66.433050000000009</v>
      </c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5">
        <v>67.23</v>
      </c>
    </row>
    <row r="321" spans="1:73" x14ac:dyDescent="0.25">
      <c r="A321" s="5" t="s">
        <v>302</v>
      </c>
      <c r="B321" s="5" t="s">
        <v>113</v>
      </c>
      <c r="C321" s="5" t="s">
        <v>114</v>
      </c>
      <c r="D321" s="5" t="s">
        <v>24</v>
      </c>
      <c r="E321" s="5" t="s">
        <v>39</v>
      </c>
      <c r="F321" s="5" t="s">
        <v>30</v>
      </c>
      <c r="G321" s="5" t="s">
        <v>52</v>
      </c>
      <c r="H321" s="5" t="s">
        <v>33</v>
      </c>
      <c r="I321" s="6">
        <v>2.9188800000000001</v>
      </c>
      <c r="J321" s="6">
        <v>0.45130999999999999</v>
      </c>
      <c r="K321" s="6">
        <v>-2E-3</v>
      </c>
      <c r="L321" s="6"/>
      <c r="M321" s="6"/>
      <c r="N321" s="5">
        <v>3.93</v>
      </c>
      <c r="O321" s="5">
        <v>28.35</v>
      </c>
      <c r="P321" s="5">
        <v>8.6300000000000005E-3</v>
      </c>
      <c r="Q321" s="5">
        <v>48</v>
      </c>
      <c r="R321" s="5">
        <v>0.877</v>
      </c>
      <c r="S321" s="5">
        <v>3.5</v>
      </c>
      <c r="T321" s="5">
        <v>36</v>
      </c>
      <c r="U321" s="5">
        <v>45</v>
      </c>
      <c r="V321">
        <f t="shared" si="28"/>
        <v>10.134831554767802</v>
      </c>
      <c r="W321">
        <f t="shared" si="28"/>
        <v>16.093804929335803</v>
      </c>
      <c r="X321">
        <f t="shared" si="28"/>
        <v>20.300072795183802</v>
      </c>
      <c r="Y321">
        <f t="shared" si="28"/>
        <v>23.076695969911807</v>
      </c>
      <c r="Z321">
        <f t="shared" si="28"/>
        <v>24.7180538791198</v>
      </c>
      <c r="AA321">
        <f t="shared" si="28"/>
        <v>25.489844556407803</v>
      </c>
      <c r="AB321">
        <f t="shared" si="28"/>
        <v>25.629084643375805</v>
      </c>
      <c r="AC321" t="str">
        <f t="shared" si="28"/>
        <v/>
      </c>
      <c r="AD321" t="str">
        <f t="shared" si="28"/>
        <v/>
      </c>
      <c r="AE321" t="str">
        <f t="shared" si="28"/>
        <v/>
      </c>
      <c r="AF321" t="str">
        <f t="shared" si="28"/>
        <v/>
      </c>
      <c r="AG321" t="str">
        <f t="shared" si="28"/>
        <v/>
      </c>
      <c r="AH321" t="str">
        <f t="shared" si="28"/>
        <v/>
      </c>
      <c r="AI321" t="str">
        <f t="shared" si="28"/>
        <v/>
      </c>
      <c r="AJ321" t="str">
        <f t="shared" si="28"/>
        <v/>
      </c>
      <c r="AK321" s="5" t="s">
        <v>302</v>
      </c>
      <c r="AL321" s="5" t="s">
        <v>113</v>
      </c>
      <c r="AM321" s="5" t="s">
        <v>114</v>
      </c>
      <c r="AN321" s="5" t="s">
        <v>25</v>
      </c>
      <c r="AO321" s="5" t="s">
        <v>24</v>
      </c>
      <c r="AP321" s="5" t="s">
        <v>35</v>
      </c>
      <c r="AQ321" s="5" t="s">
        <v>44</v>
      </c>
      <c r="AR321" s="5" t="s">
        <v>33</v>
      </c>
      <c r="AS321" s="6">
        <v>-1.96949</v>
      </c>
      <c r="AT321" s="6">
        <v>2.1278800000000002</v>
      </c>
      <c r="AU321" s="6">
        <v>-7.7299999999999999E-3</v>
      </c>
      <c r="AV321" s="6"/>
      <c r="AW321" s="6"/>
      <c r="AX321" s="5">
        <v>2.2599999999999998</v>
      </c>
      <c r="AY321" s="5">
        <v>110.14</v>
      </c>
      <c r="AZ321" s="5">
        <v>3.5443099999999998</v>
      </c>
      <c r="BA321" s="5">
        <v>49</v>
      </c>
      <c r="BB321" s="5">
        <v>0.93</v>
      </c>
      <c r="BC321" s="5">
        <v>5.6</v>
      </c>
      <c r="BD321" s="5">
        <v>129.5</v>
      </c>
      <c r="BE321" s="5">
        <v>46</v>
      </c>
      <c r="BF321" s="11">
        <v>18.536310000000004</v>
      </c>
      <c r="BG321" s="11">
        <v>37.496110000000009</v>
      </c>
      <c r="BH321" s="11">
        <v>54.909910000000004</v>
      </c>
      <c r="BI321" s="11">
        <v>70.777710000000027</v>
      </c>
      <c r="BJ321" s="11">
        <v>85.099510000000009</v>
      </c>
      <c r="BK321" s="11">
        <v>97.875310000000013</v>
      </c>
      <c r="BL321" s="11">
        <v>109.10511</v>
      </c>
      <c r="BM321" s="11"/>
      <c r="BN321" s="11"/>
      <c r="BO321" s="11"/>
      <c r="BP321" s="11"/>
      <c r="BQ321" s="11"/>
      <c r="BR321" s="11"/>
      <c r="BS321" s="11"/>
      <c r="BT321" s="11"/>
      <c r="BU321" s="5">
        <v>110.14</v>
      </c>
    </row>
    <row r="322" spans="1:73" x14ac:dyDescent="0.25">
      <c r="A322" t="s">
        <v>209</v>
      </c>
      <c r="B322" t="s">
        <v>230</v>
      </c>
      <c r="C322" t="s">
        <v>231</v>
      </c>
      <c r="D322" t="s">
        <v>24</v>
      </c>
      <c r="E322" t="s">
        <v>39</v>
      </c>
      <c r="F322" t="s">
        <v>30</v>
      </c>
      <c r="G322" t="s">
        <v>27</v>
      </c>
      <c r="H322" t="s">
        <v>33</v>
      </c>
      <c r="I322" s="4">
        <v>4.1791499999999999</v>
      </c>
      <c r="J322" s="4">
        <v>0.25511</v>
      </c>
      <c r="K322" s="4">
        <v>-5.1999999999999995E-4</v>
      </c>
      <c r="N322">
        <v>4.5599999999999996</v>
      </c>
      <c r="O322">
        <v>28.6</v>
      </c>
      <c r="P322">
        <v>0.14019000000000001</v>
      </c>
      <c r="Q322">
        <v>60</v>
      </c>
      <c r="R322">
        <v>0.9</v>
      </c>
      <c r="S322">
        <v>4.5</v>
      </c>
      <c r="T322">
        <v>34</v>
      </c>
      <c r="U322">
        <v>57</v>
      </c>
      <c r="V322">
        <f t="shared" si="28"/>
        <v>8.7892764584447995</v>
      </c>
      <c r="W322">
        <f t="shared" si="28"/>
        <v>13.1644791034668</v>
      </c>
      <c r="X322">
        <f t="shared" si="28"/>
        <v>17.293019332228802</v>
      </c>
      <c r="Y322">
        <f t="shared" si="28"/>
        <v>21.174897144730799</v>
      </c>
      <c r="Z322">
        <f t="shared" si="28"/>
        <v>24.810112540972803</v>
      </c>
      <c r="AA322">
        <f t="shared" si="28"/>
        <v>28.198665520954801</v>
      </c>
      <c r="AB322">
        <f t="shared" si="28"/>
        <v>31.340556084676802</v>
      </c>
      <c r="AC322">
        <f t="shared" si="28"/>
        <v>34.235784232138805</v>
      </c>
      <c r="AD322" t="str">
        <f t="shared" si="28"/>
        <v/>
      </c>
      <c r="AE322" t="str">
        <f t="shared" si="28"/>
        <v/>
      </c>
      <c r="AF322" t="str">
        <f t="shared" si="28"/>
        <v/>
      </c>
      <c r="AG322" t="str">
        <f t="shared" si="28"/>
        <v/>
      </c>
      <c r="AH322" t="str">
        <f t="shared" si="28"/>
        <v/>
      </c>
      <c r="AI322" t="str">
        <f t="shared" si="28"/>
        <v/>
      </c>
      <c r="AJ322" t="str">
        <f t="shared" si="28"/>
        <v/>
      </c>
      <c r="AK322" t="s">
        <v>209</v>
      </c>
      <c r="AL322" t="s">
        <v>230</v>
      </c>
      <c r="AM322" t="s">
        <v>231</v>
      </c>
      <c r="AN322" t="s">
        <v>25</v>
      </c>
      <c r="AO322" t="s">
        <v>24</v>
      </c>
      <c r="AP322" t="s">
        <v>35</v>
      </c>
      <c r="AQ322" t="s">
        <v>71</v>
      </c>
      <c r="AR322" t="s">
        <v>28</v>
      </c>
      <c r="AS322" s="4">
        <v>-3.8100000000000002E-2</v>
      </c>
      <c r="AT322" s="4">
        <v>1.5400499999999999</v>
      </c>
      <c r="AU322" s="4"/>
      <c r="AV322" s="4"/>
      <c r="AW322" s="4"/>
      <c r="AX322">
        <v>1.5</v>
      </c>
      <c r="AY322">
        <v>130.87</v>
      </c>
      <c r="AZ322">
        <v>0.16958999999999999</v>
      </c>
      <c r="BA322">
        <v>22</v>
      </c>
      <c r="BB322">
        <v>0.80400000000000005</v>
      </c>
      <c r="BC322">
        <v>3.6</v>
      </c>
      <c r="BD322">
        <v>129</v>
      </c>
      <c r="BE322">
        <v>20</v>
      </c>
      <c r="BF322" s="10">
        <v>15.362399999999999</v>
      </c>
      <c r="BG322" s="10">
        <v>30.762899999999998</v>
      </c>
      <c r="BH322" s="10">
        <v>46.163399999999996</v>
      </c>
      <c r="BI322" s="10">
        <v>61.563899999999997</v>
      </c>
      <c r="BJ322" s="10">
        <v>76.964399999999998</v>
      </c>
      <c r="BK322" s="10">
        <v>92.364899999999992</v>
      </c>
      <c r="BL322" s="10">
        <v>107.7654</v>
      </c>
      <c r="BM322" s="10">
        <v>123.16589999999999</v>
      </c>
      <c r="BN322" s="10"/>
      <c r="BO322" s="10"/>
      <c r="BP322" s="10"/>
      <c r="BQ322" s="10"/>
      <c r="BR322" s="10"/>
      <c r="BS322" s="10"/>
      <c r="BT322" s="10"/>
      <c r="BU322">
        <v>130.87</v>
      </c>
    </row>
    <row r="323" spans="1:73" x14ac:dyDescent="0.25">
      <c r="A323" s="5" t="s">
        <v>234</v>
      </c>
      <c r="B323" s="5" t="s">
        <v>230</v>
      </c>
      <c r="C323" s="5" t="s">
        <v>231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33</v>
      </c>
      <c r="I323" s="6">
        <v>2.5598800000000002</v>
      </c>
      <c r="J323" s="6">
        <v>0.42636000000000002</v>
      </c>
      <c r="K323" s="6">
        <v>-3.1099999999999999E-3</v>
      </c>
      <c r="L323" s="6"/>
      <c r="M323" s="6"/>
      <c r="N323" s="5">
        <v>3.4</v>
      </c>
      <c r="O323" s="5">
        <v>17.16</v>
      </c>
      <c r="P323" s="5">
        <v>3.9143599999999998</v>
      </c>
      <c r="Q323" s="5">
        <v>45</v>
      </c>
      <c r="R323" s="5">
        <v>0.81599999999999995</v>
      </c>
      <c r="S323" s="5">
        <v>2</v>
      </c>
      <c r="T323" s="5">
        <v>20.5</v>
      </c>
      <c r="U323" s="5">
        <v>42</v>
      </c>
      <c r="V323">
        <f t="shared" si="28"/>
        <v>8.5025521476139225</v>
      </c>
      <c r="W323">
        <f t="shared" si="28"/>
        <v>11.848301570038885</v>
      </c>
      <c r="X323">
        <f t="shared" si="28"/>
        <v>13.798668999985445</v>
      </c>
      <c r="Y323">
        <f t="shared" si="28"/>
        <v>14.732642179797605</v>
      </c>
      <c r="Z323">
        <f t="shared" si="28"/>
        <v>14.977913183579364</v>
      </c>
      <c r="AA323" t="str">
        <f t="shared" si="28"/>
        <v/>
      </c>
      <c r="AB323" t="str">
        <f t="shared" si="28"/>
        <v/>
      </c>
      <c r="AC323" t="str">
        <f t="shared" si="28"/>
        <v/>
      </c>
      <c r="AD323" t="str">
        <f t="shared" si="28"/>
        <v/>
      </c>
      <c r="AE323" t="str">
        <f t="shared" si="28"/>
        <v/>
      </c>
      <c r="AF323" t="str">
        <f t="shared" si="28"/>
        <v/>
      </c>
      <c r="AG323" t="str">
        <f t="shared" si="28"/>
        <v/>
      </c>
      <c r="AH323" t="str">
        <f t="shared" si="28"/>
        <v/>
      </c>
      <c r="AI323" t="str">
        <f t="shared" si="28"/>
        <v/>
      </c>
      <c r="AJ323" t="str">
        <f t="shared" si="28"/>
        <v/>
      </c>
      <c r="AK323" s="5" t="s">
        <v>234</v>
      </c>
      <c r="AL323" s="5" t="s">
        <v>230</v>
      </c>
      <c r="AM323" s="5" t="s">
        <v>231</v>
      </c>
      <c r="AN323" s="5" t="s">
        <v>25</v>
      </c>
      <c r="AO323" s="5" t="s">
        <v>24</v>
      </c>
      <c r="AP323" s="5" t="s">
        <v>35</v>
      </c>
      <c r="AQ323" s="5" t="s">
        <v>36</v>
      </c>
      <c r="AR323" s="5" t="s">
        <v>33</v>
      </c>
      <c r="AS323" s="6">
        <v>1.9937400000000001</v>
      </c>
      <c r="AT323" s="6">
        <v>1.63948</v>
      </c>
      <c r="AU323" s="6">
        <v>-8.2900000000000005E-3</v>
      </c>
      <c r="AV323" s="6"/>
      <c r="AW323" s="6"/>
      <c r="AX323" s="5">
        <v>1.99</v>
      </c>
      <c r="AY323" s="5">
        <v>68.489999999999995</v>
      </c>
      <c r="AZ323" s="5">
        <v>3.7077399999999998</v>
      </c>
      <c r="BA323" s="5">
        <v>45</v>
      </c>
      <c r="BB323" s="5">
        <v>0.97</v>
      </c>
      <c r="BC323" s="5">
        <v>1.3</v>
      </c>
      <c r="BD323" s="5">
        <v>85.3</v>
      </c>
      <c r="BE323" s="5">
        <v>42</v>
      </c>
      <c r="BF323" s="11">
        <v>17.559539999999998</v>
      </c>
      <c r="BG323" s="11">
        <v>31.467340000000004</v>
      </c>
      <c r="BH323" s="11">
        <v>43.717140000000008</v>
      </c>
      <c r="BI323" s="11">
        <v>54.30894</v>
      </c>
      <c r="BJ323" s="11">
        <v>63.242740000000005</v>
      </c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5">
        <v>68.489999999999995</v>
      </c>
    </row>
    <row r="324" spans="1:73" x14ac:dyDescent="0.25">
      <c r="A324" t="s">
        <v>271</v>
      </c>
      <c r="B324" t="s">
        <v>230</v>
      </c>
      <c r="C324" t="s">
        <v>231</v>
      </c>
      <c r="D324" t="s">
        <v>24</v>
      </c>
      <c r="E324" t="s">
        <v>39</v>
      </c>
      <c r="F324" t="s">
        <v>30</v>
      </c>
      <c r="G324" t="s">
        <v>27</v>
      </c>
      <c r="H324" t="s">
        <v>33</v>
      </c>
      <c r="I324" s="4">
        <v>2.9826100000000002</v>
      </c>
      <c r="J324" s="4">
        <v>0.30808000000000002</v>
      </c>
      <c r="K324" s="4">
        <v>-1.0499999999999999E-3</v>
      </c>
      <c r="N324">
        <v>3.87</v>
      </c>
      <c r="O324">
        <v>25.59</v>
      </c>
      <c r="P324">
        <v>0.14091999999999999</v>
      </c>
      <c r="Q324">
        <v>51</v>
      </c>
      <c r="R324">
        <v>0.91800000000000004</v>
      </c>
      <c r="S324">
        <v>3.5</v>
      </c>
      <c r="T324">
        <v>31.5</v>
      </c>
      <c r="U324">
        <v>48</v>
      </c>
      <c r="V324">
        <f t="shared" ref="V324:AJ339" si="29">IF(BF324="","",$I324+$J326 * BF324+$K324 *BF324^2)</f>
        <v>7.8040179233240554</v>
      </c>
      <c r="W324">
        <f t="shared" si="29"/>
        <v>11.260493309578857</v>
      </c>
      <c r="X324">
        <f t="shared" si="29"/>
        <v>14.542470952777656</v>
      </c>
      <c r="Y324">
        <f t="shared" si="29"/>
        <v>17.649950852920458</v>
      </c>
      <c r="Z324">
        <f t="shared" si="29"/>
        <v>20.582933010007256</v>
      </c>
      <c r="AA324">
        <f t="shared" si="29"/>
        <v>23.34141742403806</v>
      </c>
      <c r="AB324">
        <f t="shared" si="29"/>
        <v>25.925404095012858</v>
      </c>
      <c r="AC324">
        <f t="shared" si="29"/>
        <v>28.334893022931659</v>
      </c>
      <c r="AD324">
        <f t="shared" si="29"/>
        <v>30.569884207794463</v>
      </c>
      <c r="AE324">
        <f t="shared" si="29"/>
        <v>32.630377649601265</v>
      </c>
      <c r="AF324">
        <f t="shared" si="29"/>
        <v>34.516373348352062</v>
      </c>
      <c r="AG324">
        <f t="shared" si="29"/>
        <v>36.227871304046857</v>
      </c>
      <c r="AH324">
        <f t="shared" si="29"/>
        <v>37.764871516685659</v>
      </c>
      <c r="AI324">
        <f t="shared" si="29"/>
        <v>39.127373986268466</v>
      </c>
      <c r="AJ324">
        <f t="shared" si="29"/>
        <v>40.315378712795258</v>
      </c>
      <c r="AK324" t="s">
        <v>271</v>
      </c>
      <c r="AL324" t="s">
        <v>230</v>
      </c>
      <c r="AM324" t="s">
        <v>231</v>
      </c>
      <c r="AN324" t="s">
        <v>25</v>
      </c>
      <c r="AO324" t="s">
        <v>24</v>
      </c>
      <c r="AP324" t="s">
        <v>35</v>
      </c>
      <c r="AQ324" t="s">
        <v>36</v>
      </c>
      <c r="AR324" t="s">
        <v>28</v>
      </c>
      <c r="AS324" s="4">
        <v>2.8968699999999998</v>
      </c>
      <c r="AT324" s="4">
        <v>0.91156000000000004</v>
      </c>
      <c r="AU324" s="4"/>
      <c r="AV324" s="4"/>
      <c r="AW324" s="4"/>
      <c r="AX324">
        <v>2.9</v>
      </c>
      <c r="AY324">
        <v>139.63</v>
      </c>
      <c r="AZ324">
        <v>13.68468</v>
      </c>
      <c r="BA324">
        <v>76</v>
      </c>
      <c r="BB324">
        <v>0.90800000000000003</v>
      </c>
      <c r="BC324">
        <v>2.1</v>
      </c>
      <c r="BD324">
        <v>171.7</v>
      </c>
      <c r="BE324">
        <v>74</v>
      </c>
      <c r="BF324" s="10">
        <v>12.01247</v>
      </c>
      <c r="BG324" s="10">
        <v>21.128070000000001</v>
      </c>
      <c r="BH324" s="10">
        <v>30.243670000000002</v>
      </c>
      <c r="BI324" s="10">
        <v>39.359270000000002</v>
      </c>
      <c r="BJ324" s="10">
        <v>48.474870000000003</v>
      </c>
      <c r="BK324" s="10">
        <v>57.590470000000003</v>
      </c>
      <c r="BL324" s="10">
        <v>66.706070000000011</v>
      </c>
      <c r="BM324" s="10">
        <v>75.821670000000012</v>
      </c>
      <c r="BN324" s="10">
        <v>84.937270000000012</v>
      </c>
      <c r="BO324" s="10">
        <v>94.052870000000013</v>
      </c>
      <c r="BP324" s="10">
        <v>103.16847000000001</v>
      </c>
      <c r="BQ324" s="10">
        <v>112.28407000000001</v>
      </c>
      <c r="BR324" s="10">
        <v>121.39967000000001</v>
      </c>
      <c r="BS324" s="10">
        <v>130.51527000000002</v>
      </c>
      <c r="BT324" s="10">
        <v>139.63087000000002</v>
      </c>
      <c r="BU324">
        <v>139.63</v>
      </c>
    </row>
    <row r="325" spans="1:73" x14ac:dyDescent="0.25">
      <c r="A325" s="5" t="s">
        <v>315</v>
      </c>
      <c r="B325" s="5" t="s">
        <v>230</v>
      </c>
      <c r="C325" s="5" t="s">
        <v>231</v>
      </c>
      <c r="D325" s="5" t="s">
        <v>24</v>
      </c>
      <c r="E325" s="5" t="s">
        <v>39</v>
      </c>
      <c r="F325" s="5" t="s">
        <v>30</v>
      </c>
      <c r="G325" s="5" t="s">
        <v>27</v>
      </c>
      <c r="H325" s="5" t="s">
        <v>33</v>
      </c>
      <c r="I325" s="6">
        <v>2.4436800000000001</v>
      </c>
      <c r="J325" s="6">
        <v>0.39304</v>
      </c>
      <c r="K325" s="6">
        <v>-1.65E-3</v>
      </c>
      <c r="L325" s="6"/>
      <c r="M325" s="6"/>
      <c r="N325" s="5">
        <v>3.69</v>
      </c>
      <c r="O325" s="5">
        <v>24.39</v>
      </c>
      <c r="P325" s="5">
        <v>0.18559999999999999</v>
      </c>
      <c r="Q325" s="5">
        <v>40</v>
      </c>
      <c r="R325" s="5">
        <v>0.88800000000000001</v>
      </c>
      <c r="S325" s="5">
        <v>4</v>
      </c>
      <c r="T325" s="5">
        <v>32</v>
      </c>
      <c r="U325" s="5">
        <v>37</v>
      </c>
      <c r="V325">
        <f t="shared" si="29"/>
        <v>10.42215672660576</v>
      </c>
      <c r="W325">
        <f t="shared" si="29"/>
        <v>15.533017889866159</v>
      </c>
      <c r="X325">
        <f t="shared" si="29"/>
        <v>19.419125863874562</v>
      </c>
      <c r="Y325">
        <f t="shared" si="29"/>
        <v>22.314703164630959</v>
      </c>
      <c r="Z325">
        <f t="shared" si="29"/>
        <v>24.421896308135359</v>
      </c>
      <c r="AA325">
        <f t="shared" si="29"/>
        <v>25.910775810387758</v>
      </c>
      <c r="AB325">
        <f t="shared" si="29"/>
        <v>26.919336187388165</v>
      </c>
      <c r="AC325">
        <f t="shared" si="29"/>
        <v>27.553495955136558</v>
      </c>
      <c r="AD325">
        <f t="shared" si="29"/>
        <v>27.887097629632965</v>
      </c>
      <c r="AE325">
        <f t="shared" si="29"/>
        <v>27.96190772687736</v>
      </c>
      <c r="AF325" t="str">
        <f t="shared" si="29"/>
        <v/>
      </c>
      <c r="AG325" t="str">
        <f t="shared" si="29"/>
        <v/>
      </c>
      <c r="AH325" t="str">
        <f t="shared" si="29"/>
        <v/>
      </c>
      <c r="AI325" t="str">
        <f t="shared" si="29"/>
        <v/>
      </c>
      <c r="AJ325" t="str">
        <f t="shared" si="29"/>
        <v/>
      </c>
      <c r="AK325" s="5" t="s">
        <v>315</v>
      </c>
      <c r="AL325" s="5" t="s">
        <v>230</v>
      </c>
      <c r="AM325" s="5" t="s">
        <v>231</v>
      </c>
      <c r="AN325" s="5" t="s">
        <v>25</v>
      </c>
      <c r="AO325" s="5" t="s">
        <v>24</v>
      </c>
      <c r="AP325" s="5" t="s">
        <v>35</v>
      </c>
      <c r="AQ325" s="5" t="s">
        <v>44</v>
      </c>
      <c r="AR325" s="5" t="s">
        <v>33</v>
      </c>
      <c r="AS325" s="6">
        <v>3.2220399999999998</v>
      </c>
      <c r="AT325" s="6">
        <v>1.7643800000000001</v>
      </c>
      <c r="AU325" s="6">
        <v>-8.9999999999999993E-3</v>
      </c>
      <c r="AV325" s="6"/>
      <c r="AW325" s="6"/>
      <c r="AX325" s="5">
        <v>3.22</v>
      </c>
      <c r="AY325" s="5">
        <v>89.67</v>
      </c>
      <c r="AZ325" s="5">
        <v>3.1597300000000001</v>
      </c>
      <c r="BA325" s="5">
        <v>41</v>
      </c>
      <c r="BB325" s="5">
        <v>0.91</v>
      </c>
      <c r="BC325" s="5">
        <v>3.5</v>
      </c>
      <c r="BD325" s="5">
        <v>125.8</v>
      </c>
      <c r="BE325" s="5">
        <v>38</v>
      </c>
      <c r="BF325" s="11">
        <v>19.96584</v>
      </c>
      <c r="BG325" s="11">
        <v>34.909639999999996</v>
      </c>
      <c r="BH325" s="11">
        <v>48.053440000000002</v>
      </c>
      <c r="BI325" s="11">
        <v>59.397239999999989</v>
      </c>
      <c r="BJ325" s="11">
        <v>68.941040000000015</v>
      </c>
      <c r="BK325" s="11">
        <v>76.684840000000008</v>
      </c>
      <c r="BL325" s="11">
        <v>82.628640000000019</v>
      </c>
      <c r="BM325" s="11">
        <v>86.772439999999989</v>
      </c>
      <c r="BN325" s="11">
        <v>89.116240000000019</v>
      </c>
      <c r="BO325" s="11">
        <v>89.660040000000009</v>
      </c>
      <c r="BP325" s="11"/>
      <c r="BQ325" s="11"/>
      <c r="BR325" s="11"/>
      <c r="BS325" s="11"/>
      <c r="BT325" s="11"/>
      <c r="BU325" s="5">
        <v>89.67</v>
      </c>
    </row>
    <row r="326" spans="1:73" x14ac:dyDescent="0.25">
      <c r="A326" t="s">
        <v>368</v>
      </c>
      <c r="B326" t="s">
        <v>230</v>
      </c>
      <c r="C326" t="s">
        <v>231</v>
      </c>
      <c r="D326" t="s">
        <v>24</v>
      </c>
      <c r="E326" t="s">
        <v>39</v>
      </c>
      <c r="F326" t="s">
        <v>30</v>
      </c>
      <c r="G326" t="s">
        <v>27</v>
      </c>
      <c r="H326" t="s">
        <v>33</v>
      </c>
      <c r="I326" s="4">
        <v>2.1390600000000002</v>
      </c>
      <c r="J326" s="4">
        <v>0.41398000000000001</v>
      </c>
      <c r="K326" s="4">
        <v>-1.8600000000000001E-3</v>
      </c>
      <c r="N326">
        <v>3.63</v>
      </c>
      <c r="O326">
        <v>23.24</v>
      </c>
      <c r="P326">
        <v>0.11788</v>
      </c>
      <c r="Q326">
        <v>56</v>
      </c>
      <c r="R326">
        <v>0.93300000000000005</v>
      </c>
      <c r="S326">
        <v>3.5</v>
      </c>
      <c r="T326">
        <v>29</v>
      </c>
      <c r="U326">
        <v>53</v>
      </c>
      <c r="V326">
        <f t="shared" si="29"/>
        <v>4.8715922753510466</v>
      </c>
      <c r="W326">
        <f t="shared" si="29"/>
        <v>6.7153760427672857</v>
      </c>
      <c r="X326">
        <f t="shared" si="29"/>
        <v>8.1870927415715258</v>
      </c>
      <c r="Y326">
        <f t="shared" si="29"/>
        <v>9.1156251853557642</v>
      </c>
      <c r="Z326">
        <f t="shared" si="29"/>
        <v>9.4889307830720053</v>
      </c>
      <c r="AA326">
        <f t="shared" si="29"/>
        <v>9.4395781790322442</v>
      </c>
      <c r="AB326">
        <f t="shared" si="29"/>
        <v>9.2001518929084867</v>
      </c>
      <c r="AC326">
        <f t="shared" si="29"/>
        <v>9.0285249597327226</v>
      </c>
      <c r="AD326" t="str">
        <f t="shared" si="29"/>
        <v/>
      </c>
      <c r="AE326" t="str">
        <f t="shared" si="29"/>
        <v/>
      </c>
      <c r="AF326" t="str">
        <f t="shared" si="29"/>
        <v/>
      </c>
      <c r="AG326" t="str">
        <f t="shared" si="29"/>
        <v/>
      </c>
      <c r="AH326" t="str">
        <f t="shared" si="29"/>
        <v/>
      </c>
      <c r="AI326" t="str">
        <f t="shared" si="29"/>
        <v/>
      </c>
      <c r="AJ326" t="str">
        <f t="shared" si="29"/>
        <v/>
      </c>
      <c r="AK326" t="s">
        <v>368</v>
      </c>
      <c r="AL326" t="s">
        <v>230</v>
      </c>
      <c r="AM326" t="s">
        <v>231</v>
      </c>
      <c r="AN326" t="s">
        <v>25</v>
      </c>
      <c r="AO326" t="s">
        <v>24</v>
      </c>
      <c r="AP326" t="s">
        <v>35</v>
      </c>
      <c r="AQ326" t="s">
        <v>71</v>
      </c>
      <c r="AR326" t="s">
        <v>43</v>
      </c>
      <c r="AS326" s="4">
        <v>3.6557300000000001</v>
      </c>
      <c r="AT326" s="4">
        <v>0.81496000000000002</v>
      </c>
      <c r="AU326" s="4">
        <v>1.359E-2</v>
      </c>
      <c r="AV326" s="4">
        <v>-1.4999999999999999E-4</v>
      </c>
      <c r="AW326" s="4"/>
      <c r="AX326">
        <v>3.66</v>
      </c>
      <c r="AY326">
        <v>78.92</v>
      </c>
      <c r="AZ326">
        <v>6.7739999999999995E-2</v>
      </c>
      <c r="BA326">
        <v>56</v>
      </c>
      <c r="BB326">
        <v>0.91400000000000003</v>
      </c>
      <c r="BC326">
        <v>5.8</v>
      </c>
      <c r="BD326">
        <v>100.6</v>
      </c>
      <c r="BE326">
        <v>52</v>
      </c>
      <c r="BF326" s="10">
        <v>13.014329999999999</v>
      </c>
      <c r="BG326" s="10">
        <v>24.190929999999998</v>
      </c>
      <c r="BH326" s="10">
        <v>36.285530000000008</v>
      </c>
      <c r="BI326" s="10">
        <v>48.398129999999995</v>
      </c>
      <c r="BJ326" s="10">
        <v>59.62872999999999</v>
      </c>
      <c r="BK326" s="10">
        <v>69.077329999999989</v>
      </c>
      <c r="BL326" s="10">
        <v>75.84393</v>
      </c>
      <c r="BM326" s="10">
        <v>79.028530000000003</v>
      </c>
      <c r="BN326" s="10"/>
      <c r="BO326" s="10"/>
      <c r="BP326" s="10"/>
      <c r="BQ326" s="10"/>
      <c r="BR326" s="10"/>
      <c r="BS326" s="10"/>
      <c r="BT326" s="10"/>
      <c r="BU326">
        <v>78.92</v>
      </c>
    </row>
    <row r="327" spans="1:73" x14ac:dyDescent="0.25">
      <c r="A327" s="5" t="s">
        <v>21</v>
      </c>
      <c r="B327" s="5" t="s">
        <v>72</v>
      </c>
      <c r="C327" s="5" t="s">
        <v>73</v>
      </c>
      <c r="D327" s="5" t="s">
        <v>24</v>
      </c>
      <c r="E327" s="5" t="s">
        <v>39</v>
      </c>
      <c r="F327" s="5" t="s">
        <v>30</v>
      </c>
      <c r="G327" s="5" t="s">
        <v>27</v>
      </c>
      <c r="H327" s="5" t="s">
        <v>33</v>
      </c>
      <c r="I327" s="6">
        <v>0.87251000000000001</v>
      </c>
      <c r="J327" s="6">
        <v>0.43254999999999999</v>
      </c>
      <c r="K327" s="6">
        <v>-2.81E-3</v>
      </c>
      <c r="L327" s="6"/>
      <c r="M327" s="6"/>
      <c r="N327" s="5">
        <v>1.95</v>
      </c>
      <c r="O327" s="5">
        <v>17.53</v>
      </c>
      <c r="P327" s="5">
        <v>6.9629999999999997E-2</v>
      </c>
      <c r="Q327" s="5">
        <v>37</v>
      </c>
      <c r="R327" s="5">
        <v>0.92300000000000004</v>
      </c>
      <c r="S327" s="5">
        <v>3</v>
      </c>
      <c r="T327" s="5">
        <v>19</v>
      </c>
      <c r="U327" s="5">
        <v>34</v>
      </c>
      <c r="V327">
        <f t="shared" si="29"/>
        <v>6.9082093279475503</v>
      </c>
      <c r="W327">
        <f t="shared" si="29"/>
        <v>11.196137410011112</v>
      </c>
      <c r="X327">
        <f t="shared" si="29"/>
        <v>12.77085161478287</v>
      </c>
      <c r="Y327" t="str">
        <f t="shared" si="29"/>
        <v/>
      </c>
      <c r="Z327" t="str">
        <f t="shared" si="29"/>
        <v/>
      </c>
      <c r="AA327" t="str">
        <f t="shared" si="29"/>
        <v/>
      </c>
      <c r="AB327" t="str">
        <f t="shared" si="29"/>
        <v/>
      </c>
      <c r="AC327" t="str">
        <f t="shared" si="29"/>
        <v/>
      </c>
      <c r="AD327" t="str">
        <f t="shared" si="29"/>
        <v/>
      </c>
      <c r="AE327" t="str">
        <f t="shared" si="29"/>
        <v/>
      </c>
      <c r="AF327" t="str">
        <f t="shared" si="29"/>
        <v/>
      </c>
      <c r="AG327" t="str">
        <f t="shared" si="29"/>
        <v/>
      </c>
      <c r="AH327" t="str">
        <f t="shared" si="29"/>
        <v/>
      </c>
      <c r="AI327" t="str">
        <f t="shared" si="29"/>
        <v/>
      </c>
      <c r="AJ327" t="str">
        <f t="shared" si="29"/>
        <v/>
      </c>
      <c r="AK327" s="5" t="s">
        <v>21</v>
      </c>
      <c r="AL327" s="5" t="s">
        <v>72</v>
      </c>
      <c r="AM327" s="5" t="s">
        <v>73</v>
      </c>
      <c r="AN327" s="5" t="s">
        <v>25</v>
      </c>
      <c r="AO327" s="5" t="s">
        <v>24</v>
      </c>
      <c r="AP327" s="5" t="s">
        <v>35</v>
      </c>
      <c r="AQ327" s="5" t="s">
        <v>71</v>
      </c>
      <c r="AR327" s="5" t="s">
        <v>33</v>
      </c>
      <c r="AS327" s="6">
        <v>2.5433300000000001</v>
      </c>
      <c r="AT327" s="6">
        <v>1.4276899999999999</v>
      </c>
      <c r="AU327" s="6">
        <v>2.5430000000000001E-2</v>
      </c>
      <c r="AV327" s="6"/>
      <c r="AW327" s="6"/>
      <c r="AX327" s="5">
        <v>2.54</v>
      </c>
      <c r="AY327" s="5">
        <v>77.349999999999994</v>
      </c>
      <c r="AZ327" s="5">
        <v>0.15598000000000001</v>
      </c>
      <c r="BA327" s="5">
        <v>37</v>
      </c>
      <c r="BB327" s="5">
        <v>0.91800000000000004</v>
      </c>
      <c r="BC327" s="5">
        <v>5.3</v>
      </c>
      <c r="BD327" s="5">
        <v>76.7</v>
      </c>
      <c r="BE327" s="5">
        <v>34</v>
      </c>
      <c r="BF327" s="11">
        <v>19.363229999999998</v>
      </c>
      <c r="BG327" s="11">
        <v>41.269130000000004</v>
      </c>
      <c r="BH327" s="11">
        <v>68.261030000000005</v>
      </c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5">
        <v>77.349999999999994</v>
      </c>
    </row>
    <row r="328" spans="1:73" x14ac:dyDescent="0.25">
      <c r="A328" t="s">
        <v>21</v>
      </c>
      <c r="B328" t="s">
        <v>74</v>
      </c>
      <c r="C328" t="s">
        <v>75</v>
      </c>
      <c r="D328" t="s">
        <v>24</v>
      </c>
      <c r="E328" t="s">
        <v>39</v>
      </c>
      <c r="F328" t="s">
        <v>30</v>
      </c>
      <c r="G328" t="s">
        <v>27</v>
      </c>
      <c r="H328" t="s">
        <v>33</v>
      </c>
      <c r="I328" s="4">
        <v>2.4796900000000002</v>
      </c>
      <c r="J328" s="4">
        <v>0.23416999999999999</v>
      </c>
      <c r="K328" s="4">
        <v>-6.8999999999999997E-4</v>
      </c>
      <c r="N328">
        <v>2.97</v>
      </c>
      <c r="O328">
        <v>22.28</v>
      </c>
      <c r="P328">
        <v>6.8650000000000003E-2</v>
      </c>
      <c r="Q328">
        <v>64</v>
      </c>
      <c r="R328">
        <v>0.90800000000000003</v>
      </c>
      <c r="S328">
        <v>4</v>
      </c>
      <c r="T328">
        <v>24.2</v>
      </c>
      <c r="U328">
        <v>61</v>
      </c>
      <c r="V328">
        <f t="shared" si="29"/>
        <v>10.056284181962299</v>
      </c>
      <c r="W328">
        <f t="shared" si="29"/>
        <v>17.513177098313307</v>
      </c>
      <c r="X328">
        <f t="shared" si="29"/>
        <v>23.072508824827707</v>
      </c>
      <c r="Y328">
        <f t="shared" si="29"/>
        <v>27.424553779509502</v>
      </c>
      <c r="Z328">
        <f t="shared" si="29"/>
        <v>31.074587184922706</v>
      </c>
      <c r="AA328">
        <f t="shared" si="29"/>
        <v>34.382748300191302</v>
      </c>
      <c r="AB328">
        <f t="shared" si="29"/>
        <v>37.575287972999305</v>
      </c>
      <c r="AC328">
        <f t="shared" si="29"/>
        <v>40.727200511590702</v>
      </c>
      <c r="AD328">
        <f t="shared" si="29"/>
        <v>43.716239876769507</v>
      </c>
      <c r="AE328" t="str">
        <f t="shared" si="29"/>
        <v/>
      </c>
      <c r="AF328" t="str">
        <f t="shared" si="29"/>
        <v/>
      </c>
      <c r="AG328" t="str">
        <f t="shared" si="29"/>
        <v/>
      </c>
      <c r="AH328" t="str">
        <f t="shared" si="29"/>
        <v/>
      </c>
      <c r="AI328" t="str">
        <f t="shared" si="29"/>
        <v/>
      </c>
      <c r="AJ328" t="str">
        <f t="shared" si="29"/>
        <v/>
      </c>
      <c r="AK328" t="s">
        <v>21</v>
      </c>
      <c r="AL328" t="s">
        <v>74</v>
      </c>
      <c r="AM328" t="s">
        <v>75</v>
      </c>
      <c r="AN328" t="s">
        <v>25</v>
      </c>
      <c r="AO328" t="s">
        <v>24</v>
      </c>
      <c r="AP328" t="s">
        <v>35</v>
      </c>
      <c r="AQ328" t="s">
        <v>44</v>
      </c>
      <c r="AR328" t="s">
        <v>43</v>
      </c>
      <c r="AS328" s="4">
        <v>-7.6277699999999999</v>
      </c>
      <c r="AT328" s="4">
        <v>3.3461500000000002</v>
      </c>
      <c r="AU328" s="4">
        <v>-3.5229999999999997E-2</v>
      </c>
      <c r="AV328" s="4">
        <v>2.4000000000000001E-4</v>
      </c>
      <c r="AW328" s="4"/>
      <c r="AX328">
        <v>2.1</v>
      </c>
      <c r="AY328">
        <v>194.32</v>
      </c>
      <c r="AZ328">
        <v>3.7663500000000001</v>
      </c>
      <c r="BA328">
        <v>61</v>
      </c>
      <c r="BB328">
        <v>0.93300000000000005</v>
      </c>
      <c r="BC328">
        <v>7.1</v>
      </c>
      <c r="BD328">
        <v>185.7</v>
      </c>
      <c r="BE328">
        <v>57</v>
      </c>
      <c r="BF328" s="10">
        <v>22.550730000000001</v>
      </c>
      <c r="BG328" s="10">
        <v>47.123230000000007</v>
      </c>
      <c r="BH328" s="10">
        <v>67.529730000000015</v>
      </c>
      <c r="BI328" s="10">
        <v>85.21023000000001</v>
      </c>
      <c r="BJ328" s="10">
        <v>101.60473000000002</v>
      </c>
      <c r="BK328" s="10">
        <v>118.15323000000002</v>
      </c>
      <c r="BL328" s="10">
        <v>136.29573000000005</v>
      </c>
      <c r="BM328" s="10">
        <v>157.47223000000002</v>
      </c>
      <c r="BN328" s="10">
        <v>183.12273000000002</v>
      </c>
      <c r="BO328" s="10"/>
      <c r="BP328" s="10"/>
      <c r="BQ328" s="10"/>
      <c r="BR328" s="10"/>
      <c r="BS328" s="10"/>
      <c r="BT328" s="10"/>
      <c r="BU328">
        <v>194.32</v>
      </c>
    </row>
    <row r="329" spans="1:73" x14ac:dyDescent="0.25">
      <c r="A329" t="s">
        <v>254</v>
      </c>
      <c r="B329" t="s">
        <v>267</v>
      </c>
      <c r="C329" t="s">
        <v>268</v>
      </c>
      <c r="D329" t="s">
        <v>24</v>
      </c>
      <c r="E329" t="s">
        <v>39</v>
      </c>
      <c r="F329" t="s">
        <v>30</v>
      </c>
      <c r="G329" t="s">
        <v>52</v>
      </c>
      <c r="H329" t="s">
        <v>33</v>
      </c>
      <c r="I329" s="4">
        <v>2.9467400000000001</v>
      </c>
      <c r="J329" s="4">
        <v>0.36612</v>
      </c>
      <c r="K329" s="4">
        <v>-2.5699999999999998E-3</v>
      </c>
      <c r="N329">
        <v>3.97</v>
      </c>
      <c r="O329">
        <v>15.98</v>
      </c>
      <c r="P329">
        <v>3.9199999999999999E-3</v>
      </c>
      <c r="Q329">
        <v>33</v>
      </c>
      <c r="R329">
        <v>0.90400000000000003</v>
      </c>
      <c r="S329">
        <v>3.7</v>
      </c>
      <c r="T329">
        <v>24</v>
      </c>
      <c r="U329">
        <v>30</v>
      </c>
      <c r="V329">
        <f t="shared" si="29"/>
        <v>7.4651668487504867</v>
      </c>
      <c r="W329">
        <f t="shared" si="29"/>
        <v>13.157562222251807</v>
      </c>
      <c r="X329">
        <f t="shared" si="29"/>
        <v>18.040191933946925</v>
      </c>
      <c r="Y329">
        <f t="shared" si="29"/>
        <v>20.697303110455842</v>
      </c>
      <c r="Z329">
        <f t="shared" si="29"/>
        <v>21.456429328718571</v>
      </c>
      <c r="AA329" t="str">
        <f t="shared" si="29"/>
        <v/>
      </c>
      <c r="AB329" t="str">
        <f t="shared" si="29"/>
        <v/>
      </c>
      <c r="AC329" t="str">
        <f t="shared" si="29"/>
        <v/>
      </c>
      <c r="AD329" t="str">
        <f t="shared" si="29"/>
        <v/>
      </c>
      <c r="AE329" t="str">
        <f t="shared" si="29"/>
        <v/>
      </c>
      <c r="AF329" t="str">
        <f t="shared" si="29"/>
        <v/>
      </c>
      <c r="AG329" t="str">
        <f t="shared" si="29"/>
        <v/>
      </c>
      <c r="AH329" t="str">
        <f t="shared" si="29"/>
        <v/>
      </c>
      <c r="AI329" t="str">
        <f t="shared" si="29"/>
        <v/>
      </c>
      <c r="AJ329" t="str">
        <f t="shared" si="29"/>
        <v/>
      </c>
      <c r="AK329" t="s">
        <v>254</v>
      </c>
      <c r="AL329" t="s">
        <v>267</v>
      </c>
      <c r="AM329" t="s">
        <v>268</v>
      </c>
      <c r="AN329" t="s">
        <v>25</v>
      </c>
      <c r="AO329" t="s">
        <v>24</v>
      </c>
      <c r="AP329" t="s">
        <v>35</v>
      </c>
      <c r="AQ329" t="s">
        <v>71</v>
      </c>
      <c r="AR329" t="s">
        <v>43</v>
      </c>
      <c r="AS329" s="4">
        <v>2.8481299999999998</v>
      </c>
      <c r="AT329" s="4">
        <v>0.18509</v>
      </c>
      <c r="AU329" s="4">
        <v>7.077E-2</v>
      </c>
      <c r="AV329" s="4">
        <v>-9.6000000000000002E-4</v>
      </c>
      <c r="AW329" s="4"/>
      <c r="AX329">
        <v>2.85</v>
      </c>
      <c r="AY329">
        <v>69.5</v>
      </c>
      <c r="AZ329">
        <v>6.5689999999999998E-2</v>
      </c>
      <c r="BA329">
        <v>34</v>
      </c>
      <c r="BB329">
        <v>0.95699999999999996</v>
      </c>
      <c r="BC329">
        <v>2.5</v>
      </c>
      <c r="BD329">
        <v>87.9</v>
      </c>
      <c r="BE329">
        <v>30</v>
      </c>
      <c r="BF329" s="10">
        <v>10.816029999999998</v>
      </c>
      <c r="BG329" s="10">
        <v>27.177929999999996</v>
      </c>
      <c r="BH329" s="10">
        <v>46.173829999999995</v>
      </c>
      <c r="BI329" s="10">
        <v>62.043729999999989</v>
      </c>
      <c r="BJ329" s="10">
        <v>69.027630000000016</v>
      </c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>
        <v>69.5</v>
      </c>
    </row>
    <row r="330" spans="1:73" x14ac:dyDescent="0.25">
      <c r="A330" s="5" t="s">
        <v>368</v>
      </c>
      <c r="B330" s="5" t="s">
        <v>267</v>
      </c>
      <c r="C330" s="5" t="s">
        <v>268</v>
      </c>
      <c r="D330" s="5" t="s">
        <v>24</v>
      </c>
      <c r="E330" s="5" t="s">
        <v>39</v>
      </c>
      <c r="F330" s="5" t="s">
        <v>30</v>
      </c>
      <c r="G330" s="5" t="s">
        <v>40</v>
      </c>
      <c r="H330" s="5" t="s">
        <v>33</v>
      </c>
      <c r="I330" s="6">
        <v>3.3018800000000001</v>
      </c>
      <c r="J330" s="6">
        <v>0.35154000000000002</v>
      </c>
      <c r="K330" s="6">
        <v>-1.5399999999999999E-3</v>
      </c>
      <c r="L330" s="6"/>
      <c r="M330" s="6"/>
      <c r="N330" s="5">
        <v>4.18</v>
      </c>
      <c r="O330" s="5">
        <v>22.84</v>
      </c>
      <c r="P330" s="5">
        <v>1.6004400000000001</v>
      </c>
      <c r="Q330" s="5">
        <v>60</v>
      </c>
      <c r="R330" s="5">
        <v>0.81899999999999995</v>
      </c>
      <c r="S330" s="5">
        <v>1.8</v>
      </c>
      <c r="T330" s="5">
        <v>29</v>
      </c>
      <c r="U330" s="5">
        <v>57</v>
      </c>
      <c r="V330">
        <f t="shared" si="29"/>
        <v>8.3343260775922481</v>
      </c>
      <c r="W330">
        <f t="shared" si="29"/>
        <v>12.994404866973367</v>
      </c>
      <c r="X330">
        <f t="shared" si="29"/>
        <v>17.435418333624089</v>
      </c>
      <c r="Y330">
        <f t="shared" si="29"/>
        <v>21.099854465944407</v>
      </c>
      <c r="Z330">
        <f t="shared" si="29"/>
        <v>23.732780612494327</v>
      </c>
      <c r="AA330">
        <f t="shared" si="29"/>
        <v>25.349266937993839</v>
      </c>
      <c r="AB330">
        <f t="shared" si="29"/>
        <v>26.126854999322966</v>
      </c>
      <c r="AC330">
        <f t="shared" si="29"/>
        <v>26.223071441521689</v>
      </c>
      <c r="AD330" t="str">
        <f t="shared" si="29"/>
        <v/>
      </c>
      <c r="AE330" t="str">
        <f t="shared" si="29"/>
        <v/>
      </c>
      <c r="AF330" t="str">
        <f t="shared" si="29"/>
        <v/>
      </c>
      <c r="AG330" t="str">
        <f t="shared" si="29"/>
        <v/>
      </c>
      <c r="AH330" t="str">
        <f t="shared" si="29"/>
        <v/>
      </c>
      <c r="AI330" t="str">
        <f t="shared" si="29"/>
        <v/>
      </c>
      <c r="AJ330" t="str">
        <f t="shared" si="29"/>
        <v/>
      </c>
      <c r="AK330" s="5" t="s">
        <v>368</v>
      </c>
      <c r="AL330" s="5" t="s">
        <v>267</v>
      </c>
      <c r="AM330" s="5" t="s">
        <v>268</v>
      </c>
      <c r="AN330" s="5" t="s">
        <v>25</v>
      </c>
      <c r="AO330" s="5" t="s">
        <v>24</v>
      </c>
      <c r="AP330" s="5" t="s">
        <v>35</v>
      </c>
      <c r="AQ330" s="5" t="s">
        <v>71</v>
      </c>
      <c r="AR330" s="5" t="s">
        <v>43</v>
      </c>
      <c r="AS330" s="6">
        <v>2.53091</v>
      </c>
      <c r="AT330" s="6">
        <v>0.90725999999999996</v>
      </c>
      <c r="AU330" s="6">
        <v>2.3910000000000001E-2</v>
      </c>
      <c r="AV330" s="6">
        <v>-2.5999999999999998E-4</v>
      </c>
      <c r="AW330" s="6"/>
      <c r="AX330" s="5">
        <v>2.5299999999999998</v>
      </c>
      <c r="AY330" s="5">
        <v>95.58</v>
      </c>
      <c r="AZ330" s="5">
        <v>9.0249999999999997E-2</v>
      </c>
      <c r="BA330" s="5">
        <v>62</v>
      </c>
      <c r="BB330" s="5">
        <v>0.94299999999999995</v>
      </c>
      <c r="BC330" s="5">
        <v>2.5</v>
      </c>
      <c r="BD330" s="5">
        <v>132.1</v>
      </c>
      <c r="BE330" s="5">
        <v>58</v>
      </c>
      <c r="BF330" s="10">
        <v>13.73451</v>
      </c>
      <c r="BG330" s="10">
        <v>28.16011</v>
      </c>
      <c r="BH330" s="10">
        <v>44.247709999999998</v>
      </c>
      <c r="BI330" s="10">
        <v>60.437309999999997</v>
      </c>
      <c r="BJ330" s="10">
        <v>75.168909999999997</v>
      </c>
      <c r="BK330" s="10">
        <v>86.882509999999996</v>
      </c>
      <c r="BL330" s="10">
        <v>94.018109999999993</v>
      </c>
      <c r="BM330" s="10">
        <v>95.015710000000041</v>
      </c>
      <c r="BN330" s="10"/>
      <c r="BO330" s="10"/>
      <c r="BP330" s="10"/>
      <c r="BQ330" s="10"/>
      <c r="BR330" s="10"/>
      <c r="BS330" s="10"/>
      <c r="BT330" s="10"/>
      <c r="BU330" s="5">
        <v>95.58</v>
      </c>
    </row>
    <row r="331" spans="1:73" x14ac:dyDescent="0.25">
      <c r="A331" t="s">
        <v>254</v>
      </c>
      <c r="B331" t="s">
        <v>269</v>
      </c>
      <c r="C331" t="s">
        <v>270</v>
      </c>
      <c r="D331" t="s">
        <v>24</v>
      </c>
      <c r="E331" t="s">
        <v>39</v>
      </c>
      <c r="F331" t="s">
        <v>30</v>
      </c>
      <c r="G331" t="s">
        <v>27</v>
      </c>
      <c r="H331" t="s">
        <v>33</v>
      </c>
      <c r="I331" s="4">
        <v>1.8396999999999999</v>
      </c>
      <c r="J331" s="4">
        <v>0.44555</v>
      </c>
      <c r="K331" s="4">
        <v>-1.4400000000000001E-3</v>
      </c>
      <c r="N331">
        <v>3.07</v>
      </c>
      <c r="O331">
        <v>36.19</v>
      </c>
      <c r="P331">
        <v>0.40839999999999999</v>
      </c>
      <c r="Q331">
        <v>61</v>
      </c>
      <c r="R331">
        <v>0.871</v>
      </c>
      <c r="S331">
        <v>2.5</v>
      </c>
      <c r="T331">
        <v>51</v>
      </c>
      <c r="U331">
        <v>58</v>
      </c>
      <c r="V331">
        <f t="shared" si="29"/>
        <v>6.5354845338683987</v>
      </c>
      <c r="W331">
        <f t="shared" si="29"/>
        <v>9.4248254297499994</v>
      </c>
      <c r="X331">
        <f t="shared" si="29"/>
        <v>11.165136568588398</v>
      </c>
      <c r="Y331">
        <f t="shared" si="29"/>
        <v>11.756417950383598</v>
      </c>
      <c r="Z331">
        <f t="shared" si="29"/>
        <v>11.1986695751356</v>
      </c>
      <c r="AA331">
        <f t="shared" si="29"/>
        <v>9.4918914428443983</v>
      </c>
      <c r="AB331">
        <f t="shared" si="29"/>
        <v>6.6360835535099945</v>
      </c>
      <c r="AC331" t="str">
        <f t="shared" si="29"/>
        <v/>
      </c>
      <c r="AD331" t="str">
        <f t="shared" si="29"/>
        <v/>
      </c>
      <c r="AE331" t="str">
        <f t="shared" si="29"/>
        <v/>
      </c>
      <c r="AF331" t="str">
        <f t="shared" si="29"/>
        <v/>
      </c>
      <c r="AG331" t="str">
        <f t="shared" si="29"/>
        <v/>
      </c>
      <c r="AH331" t="str">
        <f t="shared" si="29"/>
        <v/>
      </c>
      <c r="AI331" t="str">
        <f t="shared" si="29"/>
        <v/>
      </c>
      <c r="AJ331" t="str">
        <f t="shared" si="29"/>
        <v/>
      </c>
      <c r="AK331" t="s">
        <v>254</v>
      </c>
      <c r="AL331" t="s">
        <v>269</v>
      </c>
      <c r="AM331" t="s">
        <v>270</v>
      </c>
      <c r="AN331" t="s">
        <v>25</v>
      </c>
      <c r="AO331" t="s">
        <v>24</v>
      </c>
      <c r="AP331" t="s">
        <v>35</v>
      </c>
      <c r="AQ331" t="s">
        <v>44</v>
      </c>
      <c r="AR331" t="s">
        <v>28</v>
      </c>
      <c r="AS331" s="4">
        <v>2.7978499999999999</v>
      </c>
      <c r="AT331" s="4">
        <v>1.99742</v>
      </c>
      <c r="AU331" s="4"/>
      <c r="AV331" s="4"/>
      <c r="AW331" s="4"/>
      <c r="AX331">
        <v>2.8</v>
      </c>
      <c r="AY331">
        <v>154.6</v>
      </c>
      <c r="AZ331">
        <v>3.3736199999999998</v>
      </c>
      <c r="BA331">
        <v>62</v>
      </c>
      <c r="BB331">
        <v>0.97499999999999998</v>
      </c>
      <c r="BC331">
        <v>2.5</v>
      </c>
      <c r="BD331">
        <v>190.9</v>
      </c>
      <c r="BE331">
        <v>60</v>
      </c>
      <c r="BF331" s="10">
        <v>22.77205</v>
      </c>
      <c r="BG331" s="10">
        <v>42.746249999999996</v>
      </c>
      <c r="BH331" s="10">
        <v>62.72045</v>
      </c>
      <c r="BI331" s="10">
        <v>82.694649999999996</v>
      </c>
      <c r="BJ331" s="10">
        <v>102.66884999999999</v>
      </c>
      <c r="BK331" s="10">
        <v>122.64305</v>
      </c>
      <c r="BL331" s="10">
        <v>142.61725000000001</v>
      </c>
      <c r="BM331" s="10"/>
      <c r="BN331" s="10"/>
      <c r="BO331" s="10"/>
      <c r="BP331" s="10"/>
      <c r="BQ331" s="10"/>
      <c r="BR331" s="10"/>
      <c r="BS331" s="10"/>
      <c r="BT331" s="10"/>
      <c r="BU331">
        <v>154.6</v>
      </c>
    </row>
    <row r="332" spans="1:73" x14ac:dyDescent="0.25">
      <c r="A332" s="5" t="s">
        <v>315</v>
      </c>
      <c r="B332" s="5" t="s">
        <v>269</v>
      </c>
      <c r="C332" s="5" t="s">
        <v>270</v>
      </c>
      <c r="D332" s="5" t="s">
        <v>24</v>
      </c>
      <c r="E332" s="5" t="s">
        <v>39</v>
      </c>
      <c r="F332" s="5" t="s">
        <v>30</v>
      </c>
      <c r="G332" s="5" t="s">
        <v>27</v>
      </c>
      <c r="H332" s="5" t="s">
        <v>33</v>
      </c>
      <c r="I332" s="6">
        <v>1.04443</v>
      </c>
      <c r="J332" s="6">
        <v>0.38756000000000002</v>
      </c>
      <c r="K332" s="6">
        <v>-1.1199999999999999E-3</v>
      </c>
      <c r="L332" s="6"/>
      <c r="M332" s="6"/>
      <c r="N332" s="5">
        <v>1.71</v>
      </c>
      <c r="O332" s="5">
        <v>34.590000000000003</v>
      </c>
      <c r="P332" s="5">
        <v>0.17732999999999999</v>
      </c>
      <c r="Q332" s="5">
        <v>51</v>
      </c>
      <c r="R332" s="5">
        <v>0.93500000000000005</v>
      </c>
      <c r="S332" s="5">
        <v>1.6</v>
      </c>
      <c r="T332" s="5">
        <v>38</v>
      </c>
      <c r="U332" s="5">
        <v>48</v>
      </c>
      <c r="V332">
        <f t="shared" si="29"/>
        <v>8.8319235123402713</v>
      </c>
      <c r="W332">
        <f t="shared" si="29"/>
        <v>15.32124449609675</v>
      </c>
      <c r="X332">
        <f t="shared" si="29"/>
        <v>20.197370650262826</v>
      </c>
      <c r="Y332">
        <f t="shared" si="29"/>
        <v>23.460301974838508</v>
      </c>
      <c r="Z332">
        <f t="shared" si="29"/>
        <v>25.110038469823792</v>
      </c>
      <c r="AA332">
        <f t="shared" si="29"/>
        <v>25.146580135218667</v>
      </c>
      <c r="AB332" t="str">
        <f t="shared" si="29"/>
        <v/>
      </c>
      <c r="AC332" t="str">
        <f t="shared" si="29"/>
        <v/>
      </c>
      <c r="AD332" t="str">
        <f t="shared" si="29"/>
        <v/>
      </c>
      <c r="AE332" t="str">
        <f t="shared" si="29"/>
        <v/>
      </c>
      <c r="AF332" t="str">
        <f t="shared" si="29"/>
        <v/>
      </c>
      <c r="AG332" t="str">
        <f t="shared" si="29"/>
        <v/>
      </c>
      <c r="AH332" t="str">
        <f t="shared" si="29"/>
        <v/>
      </c>
      <c r="AI332" t="str">
        <f t="shared" si="29"/>
        <v/>
      </c>
      <c r="AJ332" t="str">
        <f t="shared" si="29"/>
        <v/>
      </c>
      <c r="AK332" s="5" t="s">
        <v>315</v>
      </c>
      <c r="AL332" s="5" t="s">
        <v>269</v>
      </c>
      <c r="AM332" s="5" t="s">
        <v>270</v>
      </c>
      <c r="AN332" s="5" t="s">
        <v>25</v>
      </c>
      <c r="AO332" s="5" t="s">
        <v>24</v>
      </c>
      <c r="AP332" s="5" t="s">
        <v>35</v>
      </c>
      <c r="AQ332" s="5" t="s">
        <v>44</v>
      </c>
      <c r="AR332" s="5" t="s">
        <v>28</v>
      </c>
      <c r="AS332" s="6">
        <v>-0.95196999999999998</v>
      </c>
      <c r="AT332" s="6">
        <v>2.6836099999999998</v>
      </c>
      <c r="AU332" s="6"/>
      <c r="AV332" s="6"/>
      <c r="AW332" s="6"/>
      <c r="AX332" s="5">
        <v>1.73</v>
      </c>
      <c r="AY332" s="5">
        <v>173.48</v>
      </c>
      <c r="AZ332" s="5">
        <v>6.1486999999999998</v>
      </c>
      <c r="BA332" s="5">
        <v>48</v>
      </c>
      <c r="BB332" s="5">
        <v>0.93799999999999994</v>
      </c>
      <c r="BC332" s="5">
        <v>2.2000000000000002</v>
      </c>
      <c r="BD332" s="5">
        <v>173.1</v>
      </c>
      <c r="BE332" s="5">
        <v>46</v>
      </c>
      <c r="BF332" s="10">
        <v>25.884129999999999</v>
      </c>
      <c r="BG332" s="10">
        <v>52.720229999999994</v>
      </c>
      <c r="BH332" s="10">
        <v>79.556329999999988</v>
      </c>
      <c r="BI332" s="10">
        <v>106.39242999999999</v>
      </c>
      <c r="BJ332" s="10">
        <v>133.22853000000001</v>
      </c>
      <c r="BK332" s="10">
        <v>160.06462999999999</v>
      </c>
      <c r="BL332" s="10"/>
      <c r="BM332" s="10"/>
      <c r="BN332" s="10"/>
      <c r="BO332" s="10"/>
      <c r="BP332" s="10"/>
      <c r="BQ332" s="10"/>
      <c r="BR332" s="10"/>
      <c r="BS332" s="10"/>
      <c r="BT332" s="10"/>
      <c r="BU332" s="5">
        <v>173.48</v>
      </c>
    </row>
    <row r="333" spans="1:73" x14ac:dyDescent="0.25">
      <c r="A333" t="s">
        <v>371</v>
      </c>
      <c r="B333" t="s">
        <v>402</v>
      </c>
      <c r="C333" t="s">
        <v>403</v>
      </c>
      <c r="D333" t="s">
        <v>24</v>
      </c>
      <c r="E333" t="s">
        <v>39</v>
      </c>
      <c r="F333" t="s">
        <v>30</v>
      </c>
      <c r="G333" t="s">
        <v>27</v>
      </c>
      <c r="H333" t="s">
        <v>33</v>
      </c>
      <c r="I333" s="4">
        <v>0.98699000000000003</v>
      </c>
      <c r="J333" s="4">
        <v>0.23899999999999999</v>
      </c>
      <c r="K333" s="4">
        <v>-6.7000000000000002E-4</v>
      </c>
      <c r="N333">
        <v>1.53</v>
      </c>
      <c r="O333">
        <v>20.100000000000001</v>
      </c>
      <c r="P333">
        <v>8.5339999999999999E-2</v>
      </c>
      <c r="Q333">
        <v>50</v>
      </c>
      <c r="R333">
        <v>0.91200000000000003</v>
      </c>
      <c r="S333">
        <v>1.5</v>
      </c>
      <c r="T333">
        <v>25</v>
      </c>
      <c r="U333">
        <v>47</v>
      </c>
      <c r="V333">
        <f t="shared" si="29"/>
        <v>8.6374212958213317</v>
      </c>
      <c r="W333">
        <f t="shared" si="29"/>
        <v>12.640654021409654</v>
      </c>
      <c r="X333">
        <f t="shared" si="29"/>
        <v>14.86346817798357</v>
      </c>
      <c r="Y333">
        <f t="shared" si="29"/>
        <v>16.11208427434309</v>
      </c>
      <c r="Z333">
        <f t="shared" si="29"/>
        <v>17.093090415688206</v>
      </c>
      <c r="AA333">
        <f t="shared" si="29"/>
        <v>18.46521990361893</v>
      </c>
      <c r="AB333">
        <f t="shared" si="29"/>
        <v>20.832034836135247</v>
      </c>
      <c r="AC333">
        <f t="shared" si="29"/>
        <v>24.675515707637171</v>
      </c>
      <c r="AD333">
        <f t="shared" si="29"/>
        <v>30.230557008924691</v>
      </c>
      <c r="AE333">
        <f t="shared" si="29"/>
        <v>37.300368827197808</v>
      </c>
      <c r="AF333" t="str">
        <f t="shared" si="29"/>
        <v/>
      </c>
      <c r="AG333" t="str">
        <f t="shared" si="29"/>
        <v/>
      </c>
      <c r="AH333" t="str">
        <f t="shared" si="29"/>
        <v/>
      </c>
      <c r="AI333" t="str">
        <f t="shared" si="29"/>
        <v/>
      </c>
      <c r="AJ333" t="str">
        <f t="shared" si="29"/>
        <v/>
      </c>
      <c r="AK333" t="s">
        <v>371</v>
      </c>
      <c r="AL333" t="s">
        <v>402</v>
      </c>
      <c r="AM333" t="s">
        <v>403</v>
      </c>
      <c r="AN333" t="s">
        <v>25</v>
      </c>
      <c r="AO333" t="s">
        <v>24</v>
      </c>
      <c r="AP333" t="s">
        <v>35</v>
      </c>
      <c r="AQ333" t="s">
        <v>71</v>
      </c>
      <c r="AR333" t="s">
        <v>43</v>
      </c>
      <c r="AS333" s="4">
        <v>2.2694200000000002</v>
      </c>
      <c r="AT333" s="4">
        <v>2.3113600000000001</v>
      </c>
      <c r="AU333" s="4">
        <v>-4.5949999999999998E-2</v>
      </c>
      <c r="AV333" s="4">
        <v>3.5E-4</v>
      </c>
      <c r="AW333" s="4"/>
      <c r="AX333">
        <v>2.27</v>
      </c>
      <c r="AY333">
        <v>120.43</v>
      </c>
      <c r="AZ333">
        <v>8.6559999999999998E-2</v>
      </c>
      <c r="BA333">
        <v>52</v>
      </c>
      <c r="BB333">
        <v>0.92600000000000005</v>
      </c>
      <c r="BC333">
        <v>2.5</v>
      </c>
      <c r="BD333">
        <v>123.2</v>
      </c>
      <c r="BE333">
        <v>48</v>
      </c>
      <c r="BF333" s="10">
        <v>21.138020000000004</v>
      </c>
      <c r="BG333" s="10">
        <v>32.916620000000009</v>
      </c>
      <c r="BH333" s="10">
        <v>39.705219999999997</v>
      </c>
      <c r="BI333" s="10">
        <v>43.603820000000006</v>
      </c>
      <c r="BJ333" s="10">
        <v>46.712419999999995</v>
      </c>
      <c r="BK333" s="10">
        <v>51.131020000000007</v>
      </c>
      <c r="BL333" s="10">
        <v>58.959619999999987</v>
      </c>
      <c r="BM333" s="10">
        <v>72.298220000000015</v>
      </c>
      <c r="BN333" s="10">
        <v>93.246820000000014</v>
      </c>
      <c r="BO333" s="10">
        <v>123.90541999999999</v>
      </c>
      <c r="BP333" s="10"/>
      <c r="BQ333" s="10"/>
      <c r="BR333" s="10"/>
      <c r="BS333" s="10"/>
      <c r="BT333" s="10"/>
      <c r="BU333">
        <v>120.43</v>
      </c>
    </row>
    <row r="334" spans="1:73" x14ac:dyDescent="0.25">
      <c r="A334" t="s">
        <v>371</v>
      </c>
      <c r="B334" t="s">
        <v>406</v>
      </c>
      <c r="C334" t="s">
        <v>407</v>
      </c>
      <c r="D334" t="s">
        <v>24</v>
      </c>
      <c r="E334" t="s">
        <v>39</v>
      </c>
      <c r="F334" t="s">
        <v>30</v>
      </c>
      <c r="G334" t="s">
        <v>27</v>
      </c>
      <c r="H334" t="s">
        <v>33</v>
      </c>
      <c r="I334" s="4">
        <v>1.4592099999999999</v>
      </c>
      <c r="J334" s="4">
        <v>0.32984999999999998</v>
      </c>
      <c r="K334" s="4">
        <v>-1.5499999999999999E-3</v>
      </c>
      <c r="N334">
        <v>2.23</v>
      </c>
      <c r="O334">
        <v>17.46</v>
      </c>
      <c r="P334">
        <v>5.7140000000000003E-2</v>
      </c>
      <c r="Q334">
        <v>36</v>
      </c>
      <c r="R334">
        <v>0.94399999999999995</v>
      </c>
      <c r="S334">
        <v>2</v>
      </c>
      <c r="T334">
        <v>20.5</v>
      </c>
      <c r="U334">
        <v>33</v>
      </c>
      <c r="V334">
        <f t="shared" si="29"/>
        <v>5.5244075394881804</v>
      </c>
      <c r="W334">
        <f t="shared" si="29"/>
        <v>8.4252363475712801</v>
      </c>
      <c r="X334">
        <f t="shared" si="29"/>
        <v>10.87643782349538</v>
      </c>
      <c r="Y334">
        <f t="shared" si="29"/>
        <v>12.87801196726048</v>
      </c>
      <c r="Z334">
        <f t="shared" si="29"/>
        <v>14.429958778866578</v>
      </c>
      <c r="AA334">
        <f t="shared" si="29"/>
        <v>15.53227825831368</v>
      </c>
      <c r="AB334" t="str">
        <f t="shared" si="29"/>
        <v/>
      </c>
      <c r="AC334" t="str">
        <f t="shared" si="29"/>
        <v/>
      </c>
      <c r="AD334" t="str">
        <f t="shared" si="29"/>
        <v/>
      </c>
      <c r="AE334" t="str">
        <f t="shared" si="29"/>
        <v/>
      </c>
      <c r="AF334" t="str">
        <f t="shared" si="29"/>
        <v/>
      </c>
      <c r="AG334" t="str">
        <f t="shared" si="29"/>
        <v/>
      </c>
      <c r="AH334" t="str">
        <f t="shared" si="29"/>
        <v/>
      </c>
      <c r="AI334" t="str">
        <f t="shared" si="29"/>
        <v/>
      </c>
      <c r="AJ334" t="str">
        <f t="shared" si="29"/>
        <v/>
      </c>
      <c r="AK334" t="s">
        <v>371</v>
      </c>
      <c r="AL334" t="s">
        <v>406</v>
      </c>
      <c r="AM334" t="s">
        <v>407</v>
      </c>
      <c r="AN334" t="s">
        <v>25</v>
      </c>
      <c r="AO334" t="s">
        <v>24</v>
      </c>
      <c r="AP334" t="s">
        <v>35</v>
      </c>
      <c r="AQ334" t="s">
        <v>71</v>
      </c>
      <c r="AR334" t="s">
        <v>28</v>
      </c>
      <c r="AS334" s="4">
        <v>2.3780800000000002</v>
      </c>
      <c r="AT334" s="4">
        <v>1.2043299999999999</v>
      </c>
      <c r="AU334" s="4"/>
      <c r="AV334" s="4"/>
      <c r="AW334" s="4"/>
      <c r="AX334">
        <v>2.38</v>
      </c>
      <c r="AY334">
        <v>74.64</v>
      </c>
      <c r="AZ334">
        <v>0.27733999999999998</v>
      </c>
      <c r="BA334">
        <v>36</v>
      </c>
      <c r="BB334">
        <v>0.82899999999999996</v>
      </c>
      <c r="BC334">
        <v>2.5</v>
      </c>
      <c r="BD334">
        <v>85.3</v>
      </c>
      <c r="BE334">
        <v>34</v>
      </c>
      <c r="BF334" s="10">
        <v>14.421379999999999</v>
      </c>
      <c r="BG334" s="10">
        <v>26.464679999999998</v>
      </c>
      <c r="BH334" s="10">
        <v>38.507979999999996</v>
      </c>
      <c r="BI334" s="10">
        <v>50.551279999999991</v>
      </c>
      <c r="BJ334" s="10">
        <v>62.594579999999993</v>
      </c>
      <c r="BK334" s="10">
        <v>74.637879999999996</v>
      </c>
      <c r="BL334" s="10"/>
      <c r="BM334" s="10"/>
      <c r="BN334" s="10"/>
      <c r="BO334" s="10"/>
      <c r="BP334" s="10"/>
      <c r="BQ334" s="10"/>
      <c r="BR334" s="10"/>
      <c r="BS334" s="10"/>
      <c r="BT334" s="10"/>
      <c r="BU334">
        <v>74.64</v>
      </c>
    </row>
    <row r="335" spans="1:73" x14ac:dyDescent="0.25">
      <c r="A335" t="s">
        <v>243</v>
      </c>
      <c r="B335" t="s">
        <v>239</v>
      </c>
      <c r="C335" t="s">
        <v>240</v>
      </c>
      <c r="D335" t="s">
        <v>24</v>
      </c>
      <c r="E335" t="s">
        <v>39</v>
      </c>
      <c r="F335" t="s">
        <v>30</v>
      </c>
      <c r="G335" t="s">
        <v>27</v>
      </c>
      <c r="H335" t="s">
        <v>33</v>
      </c>
      <c r="I335" s="4">
        <v>2.3277299999999999</v>
      </c>
      <c r="J335" s="4">
        <v>0.37608999999999998</v>
      </c>
      <c r="K335" s="4">
        <v>-1.2600000000000001E-3</v>
      </c>
      <c r="N335">
        <v>3.38</v>
      </c>
      <c r="O335">
        <v>22.73</v>
      </c>
      <c r="P335">
        <v>9.3009999999999995E-2</v>
      </c>
      <c r="Q335">
        <v>32</v>
      </c>
      <c r="R335">
        <v>0.93100000000000005</v>
      </c>
      <c r="S335">
        <v>4.5</v>
      </c>
      <c r="T335">
        <v>26</v>
      </c>
      <c r="U335">
        <v>29</v>
      </c>
      <c r="V335">
        <f t="shared" si="29"/>
        <v>7.4430077976631752</v>
      </c>
      <c r="W335">
        <f t="shared" si="29"/>
        <v>10.782352034013854</v>
      </c>
      <c r="X335">
        <f t="shared" si="29"/>
        <v>13.417219846713737</v>
      </c>
      <c r="Y335">
        <f t="shared" si="29"/>
        <v>15.463337160482816</v>
      </c>
      <c r="Z335">
        <f t="shared" si="29"/>
        <v>17.020315004041095</v>
      </c>
      <c r="AA335">
        <f t="shared" si="29"/>
        <v>18.171649510108573</v>
      </c>
      <c r="AB335">
        <f t="shared" si="29"/>
        <v>18.984721915405252</v>
      </c>
      <c r="AC335">
        <f t="shared" si="29"/>
        <v>19.510798560651132</v>
      </c>
      <c r="AD335">
        <f t="shared" si="29"/>
        <v>19.785030890566215</v>
      </c>
      <c r="AE335">
        <f t="shared" si="29"/>
        <v>19.826455453870494</v>
      </c>
      <c r="AF335" t="str">
        <f t="shared" si="29"/>
        <v/>
      </c>
      <c r="AG335" t="str">
        <f t="shared" si="29"/>
        <v/>
      </c>
      <c r="AH335" t="str">
        <f t="shared" si="29"/>
        <v/>
      </c>
      <c r="AI335" t="str">
        <f t="shared" si="29"/>
        <v/>
      </c>
      <c r="AJ335" t="str">
        <f t="shared" si="29"/>
        <v/>
      </c>
      <c r="AK335" t="s">
        <v>243</v>
      </c>
      <c r="AL335" t="s">
        <v>239</v>
      </c>
      <c r="AM335" t="s">
        <v>240</v>
      </c>
      <c r="AN335" t="s">
        <v>25</v>
      </c>
      <c r="AO335" t="s">
        <v>24</v>
      </c>
      <c r="AP335" t="s">
        <v>35</v>
      </c>
      <c r="AQ335" t="s">
        <v>44</v>
      </c>
      <c r="AR335" t="s">
        <v>33</v>
      </c>
      <c r="AS335" s="4">
        <v>2.8304800000000001</v>
      </c>
      <c r="AT335" s="4">
        <v>1.41347</v>
      </c>
      <c r="AU335" s="4">
        <v>-7.3000000000000001E-3</v>
      </c>
      <c r="AV335" s="4"/>
      <c r="AW335" s="4"/>
      <c r="AX335">
        <v>2.83</v>
      </c>
      <c r="AY335">
        <v>71.25</v>
      </c>
      <c r="AZ335">
        <v>1.7386299999999999</v>
      </c>
      <c r="BA335">
        <v>33</v>
      </c>
      <c r="BB335">
        <v>0.95599999999999996</v>
      </c>
      <c r="BC335">
        <v>2.9</v>
      </c>
      <c r="BD335">
        <v>85</v>
      </c>
      <c r="BE335">
        <v>30</v>
      </c>
      <c r="BF335" s="11">
        <v>16.23518</v>
      </c>
      <c r="BG335" s="11">
        <v>28.179880000000004</v>
      </c>
      <c r="BH335" s="11">
        <v>38.664580000000001</v>
      </c>
      <c r="BI335" s="11">
        <v>47.689280000000004</v>
      </c>
      <c r="BJ335" s="11">
        <v>55.253979999999999</v>
      </c>
      <c r="BK335" s="11">
        <v>61.358679999999993</v>
      </c>
      <c r="BL335" s="11">
        <v>66.003379999999993</v>
      </c>
      <c r="BM335" s="11">
        <v>69.188079999999999</v>
      </c>
      <c r="BN335" s="11">
        <v>70.912779999999998</v>
      </c>
      <c r="BO335" s="11">
        <v>71.177480000000003</v>
      </c>
      <c r="BP335" s="11"/>
      <c r="BQ335" s="11"/>
      <c r="BR335" s="11"/>
      <c r="BS335" s="11"/>
      <c r="BT335" s="11"/>
      <c r="BU335">
        <v>71.25</v>
      </c>
    </row>
    <row r="336" spans="1:73" x14ac:dyDescent="0.25">
      <c r="A336" s="5" t="s">
        <v>278</v>
      </c>
      <c r="B336" s="5" t="s">
        <v>239</v>
      </c>
      <c r="C336" s="5" t="s">
        <v>240</v>
      </c>
      <c r="D336" s="5" t="s">
        <v>24</v>
      </c>
      <c r="E336" s="5" t="s">
        <v>39</v>
      </c>
      <c r="F336" s="5" t="s">
        <v>30</v>
      </c>
      <c r="G336" s="5" t="s">
        <v>27</v>
      </c>
      <c r="H336" s="5" t="s">
        <v>33</v>
      </c>
      <c r="I336" s="6">
        <v>2.1617899999999999</v>
      </c>
      <c r="J336" s="6">
        <v>0.30424000000000001</v>
      </c>
      <c r="K336" s="6">
        <v>-8.0000000000000004E-4</v>
      </c>
      <c r="L336" s="6"/>
      <c r="M336" s="6"/>
      <c r="N336" s="5">
        <v>2.5</v>
      </c>
      <c r="O336" s="5">
        <v>22.2</v>
      </c>
      <c r="P336" s="5">
        <v>9.7939999999999999E-2</v>
      </c>
      <c r="Q336" s="5">
        <v>39</v>
      </c>
      <c r="R336" s="5">
        <v>0.96099999999999997</v>
      </c>
      <c r="S336" s="5">
        <v>2</v>
      </c>
      <c r="T336" s="5">
        <v>25.5</v>
      </c>
      <c r="U336" s="5">
        <v>36</v>
      </c>
      <c r="V336">
        <f t="shared" si="29"/>
        <v>9.5396721590988793</v>
      </c>
      <c r="W336">
        <f t="shared" si="29"/>
        <v>16.678227154538877</v>
      </c>
      <c r="X336">
        <f t="shared" si="29"/>
        <v>22.957962273370878</v>
      </c>
      <c r="Y336">
        <f t="shared" si="29"/>
        <v>28.11831363591488</v>
      </c>
      <c r="Z336">
        <f t="shared" si="29"/>
        <v>31.970715749690882</v>
      </c>
      <c r="AA336">
        <f t="shared" si="29"/>
        <v>34.360570149418876</v>
      </c>
      <c r="AB336">
        <f t="shared" si="29"/>
        <v>35.114468437018871</v>
      </c>
      <c r="AC336" t="str">
        <f t="shared" si="29"/>
        <v/>
      </c>
      <c r="AD336" t="str">
        <f t="shared" si="29"/>
        <v/>
      </c>
      <c r="AE336" t="str">
        <f t="shared" si="29"/>
        <v/>
      </c>
      <c r="AF336" t="str">
        <f t="shared" si="29"/>
        <v/>
      </c>
      <c r="AG336" t="str">
        <f t="shared" si="29"/>
        <v/>
      </c>
      <c r="AH336" t="str">
        <f t="shared" si="29"/>
        <v/>
      </c>
      <c r="AI336" t="str">
        <f t="shared" si="29"/>
        <v/>
      </c>
      <c r="AJ336" t="str">
        <f t="shared" si="29"/>
        <v/>
      </c>
      <c r="AK336" s="5" t="s">
        <v>278</v>
      </c>
      <c r="AL336" s="5" t="s">
        <v>239</v>
      </c>
      <c r="AM336" s="5" t="s">
        <v>240</v>
      </c>
      <c r="AN336" s="5" t="s">
        <v>25</v>
      </c>
      <c r="AO336" s="5" t="s">
        <v>24</v>
      </c>
      <c r="AP336" s="5" t="s">
        <v>35</v>
      </c>
      <c r="AQ336" s="5" t="s">
        <v>44</v>
      </c>
      <c r="AR336" s="5" t="s">
        <v>43</v>
      </c>
      <c r="AS336" s="6">
        <v>-0.57557999999999998</v>
      </c>
      <c r="AT336" s="6">
        <v>1.6899</v>
      </c>
      <c r="AU336" s="6">
        <v>4.4200000000000003E-3</v>
      </c>
      <c r="AV336" s="6">
        <v>-1.6000000000000001E-4</v>
      </c>
      <c r="AW336" s="6"/>
      <c r="AX336" s="5">
        <v>1.1200000000000001</v>
      </c>
      <c r="AY336" s="5">
        <v>84.85</v>
      </c>
      <c r="AZ336" s="5">
        <v>0.59158999999999995</v>
      </c>
      <c r="BA336" s="5">
        <v>39</v>
      </c>
      <c r="BB336" s="5">
        <v>0.98899999999999999</v>
      </c>
      <c r="BC336" s="5">
        <v>1</v>
      </c>
      <c r="BD336" s="5">
        <v>94.7</v>
      </c>
      <c r="BE336" s="5">
        <v>35</v>
      </c>
      <c r="BF336" s="10">
        <v>16.605420000000002</v>
      </c>
      <c r="BG336" s="10">
        <v>33.710419999999999</v>
      </c>
      <c r="BH336" s="10">
        <v>49.779419999999995</v>
      </c>
      <c r="BI336" s="10">
        <v>63.852420000000002</v>
      </c>
      <c r="BJ336" s="10">
        <v>74.96942</v>
      </c>
      <c r="BK336" s="10">
        <v>82.170419999999993</v>
      </c>
      <c r="BL336" s="10">
        <v>84.495419999999996</v>
      </c>
      <c r="BM336" s="10"/>
      <c r="BN336" s="10"/>
      <c r="BO336" s="10"/>
      <c r="BP336" s="10"/>
      <c r="BQ336" s="10"/>
      <c r="BR336" s="10"/>
      <c r="BS336" s="10"/>
      <c r="BT336" s="10"/>
      <c r="BU336" s="5">
        <v>84.85</v>
      </c>
    </row>
    <row r="337" spans="1:73" x14ac:dyDescent="0.25">
      <c r="A337" t="s">
        <v>368</v>
      </c>
      <c r="B337" t="s">
        <v>239</v>
      </c>
      <c r="C337" t="s">
        <v>240</v>
      </c>
      <c r="D337" t="s">
        <v>24</v>
      </c>
      <c r="E337" t="s">
        <v>39</v>
      </c>
      <c r="F337" t="s">
        <v>30</v>
      </c>
      <c r="G337" t="s">
        <v>27</v>
      </c>
      <c r="H337" t="s">
        <v>33</v>
      </c>
      <c r="I337" s="4">
        <v>2.38829</v>
      </c>
      <c r="J337" s="4">
        <v>0.33552999999999999</v>
      </c>
      <c r="K337" s="4">
        <v>-1.56E-3</v>
      </c>
      <c r="N337">
        <v>3.47</v>
      </c>
      <c r="O337">
        <v>18.29</v>
      </c>
      <c r="P337">
        <v>8.7559999999999999E-2</v>
      </c>
      <c r="Q337">
        <v>58</v>
      </c>
      <c r="R337">
        <v>0.91900000000000004</v>
      </c>
      <c r="S337">
        <v>3</v>
      </c>
      <c r="T337">
        <v>22.5</v>
      </c>
      <c r="U337">
        <v>55</v>
      </c>
      <c r="V337">
        <f t="shared" si="29"/>
        <v>6.0977035523179239</v>
      </c>
      <c r="W337">
        <f t="shared" si="29"/>
        <v>8.7646184338496038</v>
      </c>
      <c r="X337">
        <f t="shared" si="29"/>
        <v>10.647366301617282</v>
      </c>
      <c r="Y337">
        <f t="shared" si="29"/>
        <v>11.929493316756961</v>
      </c>
      <c r="Z337">
        <f t="shared" si="29"/>
        <v>12.766402404244641</v>
      </c>
      <c r="AA337">
        <f t="shared" si="29"/>
        <v>13.285353252896323</v>
      </c>
      <c r="AB337">
        <f t="shared" si="29"/>
        <v>13.585462315368002</v>
      </c>
      <c r="AC337">
        <f t="shared" si="29"/>
        <v>13.737702808155682</v>
      </c>
      <c r="AD337">
        <f t="shared" si="29"/>
        <v>13.784904711595363</v>
      </c>
      <c r="AE337" t="str">
        <f t="shared" si="29"/>
        <v/>
      </c>
      <c r="AF337" t="str">
        <f t="shared" si="29"/>
        <v/>
      </c>
      <c r="AG337" t="str">
        <f t="shared" si="29"/>
        <v/>
      </c>
      <c r="AH337" t="str">
        <f t="shared" si="29"/>
        <v/>
      </c>
      <c r="AI337" t="str">
        <f t="shared" si="29"/>
        <v/>
      </c>
      <c r="AJ337" t="str">
        <f t="shared" si="29"/>
        <v/>
      </c>
      <c r="AK337" t="s">
        <v>368</v>
      </c>
      <c r="AL337" t="s">
        <v>239</v>
      </c>
      <c r="AM337" t="s">
        <v>240</v>
      </c>
      <c r="AN337" t="s">
        <v>25</v>
      </c>
      <c r="AO337" t="s">
        <v>24</v>
      </c>
      <c r="AP337" t="s">
        <v>35</v>
      </c>
      <c r="AQ337" t="s">
        <v>36</v>
      </c>
      <c r="AR337" t="s">
        <v>33</v>
      </c>
      <c r="AS337" s="4">
        <v>0.17199</v>
      </c>
      <c r="AT337" s="4">
        <v>1.5643899999999999</v>
      </c>
      <c r="AU337" s="4">
        <v>-8.6700000000000006E-3</v>
      </c>
      <c r="AV337" s="4"/>
      <c r="AW337" s="4"/>
      <c r="AX337">
        <v>3.27</v>
      </c>
      <c r="AY337">
        <v>70.72</v>
      </c>
      <c r="AZ337">
        <v>3.4693700000000001</v>
      </c>
      <c r="BA337">
        <v>59</v>
      </c>
      <c r="BB337">
        <v>0.96099999999999997</v>
      </c>
      <c r="BC337">
        <v>2.5</v>
      </c>
      <c r="BD337">
        <v>87.1</v>
      </c>
      <c r="BE337">
        <v>56</v>
      </c>
      <c r="BF337" s="11">
        <v>14.948889999999997</v>
      </c>
      <c r="BG337" s="11">
        <v>27.991789999999998</v>
      </c>
      <c r="BH337" s="11">
        <v>39.300690000000003</v>
      </c>
      <c r="BI337" s="11">
        <v>48.875589999999995</v>
      </c>
      <c r="BJ337" s="11">
        <v>56.716489999999993</v>
      </c>
      <c r="BK337" s="11">
        <v>62.823389999999989</v>
      </c>
      <c r="BL337" s="11">
        <v>67.196289999999991</v>
      </c>
      <c r="BM337" s="11">
        <v>69.835189999999983</v>
      </c>
      <c r="BN337" s="11">
        <v>70.740089999999981</v>
      </c>
      <c r="BO337" s="11"/>
      <c r="BP337" s="11"/>
      <c r="BQ337" s="11"/>
      <c r="BR337" s="11"/>
      <c r="BS337" s="11"/>
      <c r="BT337" s="11"/>
      <c r="BU337">
        <v>70.72</v>
      </c>
    </row>
    <row r="338" spans="1:73" x14ac:dyDescent="0.25">
      <c r="A338" s="5" t="s">
        <v>243</v>
      </c>
      <c r="B338" s="5" t="s">
        <v>232</v>
      </c>
      <c r="C338" s="5" t="s">
        <v>233</v>
      </c>
      <c r="D338" s="5" t="s">
        <v>24</v>
      </c>
      <c r="E338" s="5" t="s">
        <v>39</v>
      </c>
      <c r="F338" s="5" t="s">
        <v>30</v>
      </c>
      <c r="G338" s="5" t="s">
        <v>27</v>
      </c>
      <c r="H338" s="5" t="s">
        <v>33</v>
      </c>
      <c r="I338" s="6">
        <v>1.3692800000000001</v>
      </c>
      <c r="J338" s="6">
        <v>0.45759</v>
      </c>
      <c r="K338" s="6">
        <v>-2.7699999999999999E-3</v>
      </c>
      <c r="L338" s="6"/>
      <c r="M338" s="6"/>
      <c r="N338" s="5">
        <v>2.4500000000000002</v>
      </c>
      <c r="O338" s="5">
        <v>18.920000000000002</v>
      </c>
      <c r="P338" s="5">
        <v>6.8909999999999999E-2</v>
      </c>
      <c r="Q338" s="5">
        <v>33</v>
      </c>
      <c r="R338" s="5">
        <v>0.94899999999999995</v>
      </c>
      <c r="S338" s="5">
        <v>3</v>
      </c>
      <c r="T338" s="5">
        <v>24</v>
      </c>
      <c r="U338" s="5">
        <v>30</v>
      </c>
      <c r="V338">
        <f t="shared" si="29"/>
        <v>6.1466311030995682</v>
      </c>
      <c r="W338">
        <f t="shared" si="29"/>
        <v>8.5800366584687495</v>
      </c>
      <c r="X338">
        <f t="shared" si="29"/>
        <v>9.9047107496353277</v>
      </c>
      <c r="Y338">
        <f t="shared" si="29"/>
        <v>10.513614529239311</v>
      </c>
      <c r="Z338">
        <f t="shared" si="29"/>
        <v>10.71631663792069</v>
      </c>
      <c r="AA338">
        <f t="shared" si="29"/>
        <v>10.738993204319472</v>
      </c>
      <c r="AB338">
        <f t="shared" si="29"/>
        <v>10.724427845075651</v>
      </c>
      <c r="AC338" t="str">
        <f t="shared" si="29"/>
        <v/>
      </c>
      <c r="AD338" t="str">
        <f t="shared" si="29"/>
        <v/>
      </c>
      <c r="AE338" t="str">
        <f t="shared" si="29"/>
        <v/>
      </c>
      <c r="AF338" t="str">
        <f t="shared" si="29"/>
        <v/>
      </c>
      <c r="AG338" t="str">
        <f t="shared" si="29"/>
        <v/>
      </c>
      <c r="AH338" t="str">
        <f t="shared" si="29"/>
        <v/>
      </c>
      <c r="AI338" t="str">
        <f t="shared" si="29"/>
        <v/>
      </c>
      <c r="AJ338" t="str">
        <f t="shared" si="29"/>
        <v/>
      </c>
      <c r="AK338" s="5" t="s">
        <v>243</v>
      </c>
      <c r="AL338" s="5" t="s">
        <v>232</v>
      </c>
      <c r="AM338" s="5" t="s">
        <v>233</v>
      </c>
      <c r="AN338" s="5" t="s">
        <v>25</v>
      </c>
      <c r="AO338" s="5" t="s">
        <v>24</v>
      </c>
      <c r="AP338" s="5" t="s">
        <v>35</v>
      </c>
      <c r="AQ338" s="5" t="s">
        <v>36</v>
      </c>
      <c r="AR338" s="5" t="s">
        <v>33</v>
      </c>
      <c r="AS338" s="6">
        <v>2.4046599999999998</v>
      </c>
      <c r="AT338" s="6">
        <v>1.6155299999999999</v>
      </c>
      <c r="AU338" s="6">
        <v>-1.12E-2</v>
      </c>
      <c r="AV338" s="6"/>
      <c r="AW338" s="6"/>
      <c r="AX338" s="5">
        <v>2.4</v>
      </c>
      <c r="AY338" s="5">
        <v>60.68</v>
      </c>
      <c r="AZ338" s="5">
        <v>4.4520499999999998</v>
      </c>
      <c r="BA338" s="5">
        <v>34</v>
      </c>
      <c r="BB338" s="5">
        <v>0.96699999999999997</v>
      </c>
      <c r="BC338" s="5">
        <v>2.9</v>
      </c>
      <c r="BD338" s="5">
        <v>64.599999999999994</v>
      </c>
      <c r="BE338" s="5">
        <v>31</v>
      </c>
      <c r="BF338" s="11">
        <v>17.439959999999999</v>
      </c>
      <c r="BG338" s="11">
        <v>30.23526</v>
      </c>
      <c r="BH338" s="11">
        <v>40.790559999999999</v>
      </c>
      <c r="BI338" s="11">
        <v>49.105859999999993</v>
      </c>
      <c r="BJ338" s="11">
        <v>55.181160000000006</v>
      </c>
      <c r="BK338" s="11">
        <v>59.016459999999988</v>
      </c>
      <c r="BL338" s="11">
        <v>60.611759999999997</v>
      </c>
      <c r="BM338" s="11"/>
      <c r="BN338" s="11"/>
      <c r="BO338" s="11"/>
      <c r="BP338" s="11"/>
      <c r="BQ338" s="11"/>
      <c r="BR338" s="11"/>
      <c r="BS338" s="11"/>
      <c r="BT338" s="11"/>
      <c r="BU338" s="5">
        <v>60.68</v>
      </c>
    </row>
    <row r="339" spans="1:73" x14ac:dyDescent="0.25">
      <c r="A339" t="s">
        <v>271</v>
      </c>
      <c r="B339" t="s">
        <v>232</v>
      </c>
      <c r="C339" t="s">
        <v>233</v>
      </c>
      <c r="D339" t="s">
        <v>24</v>
      </c>
      <c r="E339" t="s">
        <v>39</v>
      </c>
      <c r="F339" t="s">
        <v>30</v>
      </c>
      <c r="G339" t="s">
        <v>27</v>
      </c>
      <c r="H339" t="s">
        <v>33</v>
      </c>
      <c r="I339" s="4">
        <v>2.91533</v>
      </c>
      <c r="J339" s="4">
        <v>0.27145999999999998</v>
      </c>
      <c r="K339" s="4">
        <v>-9.7999999999999997E-4</v>
      </c>
      <c r="N339">
        <v>3.64</v>
      </c>
      <c r="O339">
        <v>21.74</v>
      </c>
      <c r="P339">
        <v>0.1192</v>
      </c>
      <c r="Q339">
        <v>48</v>
      </c>
      <c r="R339">
        <v>0.877</v>
      </c>
      <c r="S339">
        <v>4</v>
      </c>
      <c r="T339">
        <v>24.5</v>
      </c>
      <c r="U339">
        <v>45</v>
      </c>
      <c r="V339">
        <f t="shared" si="29"/>
        <v>7.7210908044173419</v>
      </c>
      <c r="W339">
        <f t="shared" si="29"/>
        <v>10.801277547081423</v>
      </c>
      <c r="X339">
        <f t="shared" si="29"/>
        <v>13.230497668338304</v>
      </c>
      <c r="Y339">
        <f t="shared" si="29"/>
        <v>15.184622393563982</v>
      </c>
      <c r="Z339">
        <f t="shared" si="29"/>
        <v>16.804285636934463</v>
      </c>
      <c r="AA339">
        <f t="shared" si="29"/>
        <v>18.202800833425744</v>
      </c>
      <c r="AB339">
        <f t="shared" si="29"/>
        <v>19.471537610813826</v>
      </c>
      <c r="AC339">
        <f t="shared" si="29"/>
        <v>20.682758301674703</v>
      </c>
      <c r="AD339">
        <f t="shared" si="29"/>
        <v>21.889914295384386</v>
      </c>
      <c r="AE339">
        <f t="shared" si="29"/>
        <v>23.125402230118866</v>
      </c>
      <c r="AF339">
        <f t="shared" si="29"/>
        <v>24.39578002485414</v>
      </c>
      <c r="AG339">
        <f t="shared" si="29"/>
        <v>25.674442751366222</v>
      </c>
      <c r="AH339">
        <f t="shared" si="29"/>
        <v>26.8917583462311</v>
      </c>
      <c r="AI339" t="str">
        <f t="shared" si="29"/>
        <v/>
      </c>
      <c r="AJ339" t="str">
        <f t="shared" si="29"/>
        <v/>
      </c>
      <c r="AK339" t="s">
        <v>271</v>
      </c>
      <c r="AL339" t="s">
        <v>232</v>
      </c>
      <c r="AM339" t="s">
        <v>233</v>
      </c>
      <c r="AN339" t="s">
        <v>25</v>
      </c>
      <c r="AO339" t="s">
        <v>24</v>
      </c>
      <c r="AP339" t="s">
        <v>35</v>
      </c>
      <c r="AQ339" t="s">
        <v>44</v>
      </c>
      <c r="AR339" t="s">
        <v>43</v>
      </c>
      <c r="AS339" s="4">
        <v>2.7074099999999999</v>
      </c>
      <c r="AT339" s="4">
        <v>1.43292</v>
      </c>
      <c r="AU339" s="4">
        <v>-1.191E-2</v>
      </c>
      <c r="AV339" s="4">
        <v>6.0000000000000002E-5</v>
      </c>
      <c r="AW339" s="4"/>
      <c r="AX339">
        <v>2.71</v>
      </c>
      <c r="AY339">
        <v>131.1</v>
      </c>
      <c r="AZ339">
        <v>1.5684</v>
      </c>
      <c r="BA339">
        <v>113</v>
      </c>
      <c r="BB339">
        <v>0.94</v>
      </c>
      <c r="BC339">
        <v>3.2</v>
      </c>
      <c r="BD339">
        <v>130</v>
      </c>
      <c r="BE339">
        <v>109</v>
      </c>
      <c r="BF339" s="10">
        <v>15.905609999999999</v>
      </c>
      <c r="BG339" s="10">
        <v>27.081810000000001</v>
      </c>
      <c r="BH339" s="10">
        <v>36.59601</v>
      </c>
      <c r="BI339" s="10">
        <v>44.808210000000003</v>
      </c>
      <c r="BJ339" s="10">
        <v>52.078409999999991</v>
      </c>
      <c r="BK339" s="10">
        <v>58.766609999999993</v>
      </c>
      <c r="BL339" s="10">
        <v>65.232810000000001</v>
      </c>
      <c r="BM339" s="10">
        <v>71.837009999999992</v>
      </c>
      <c r="BN339" s="10">
        <v>78.939210000000003</v>
      </c>
      <c r="BO339" s="10">
        <v>86.899410000000003</v>
      </c>
      <c r="BP339" s="10">
        <v>96.077609999999979</v>
      </c>
      <c r="BQ339" s="10">
        <v>106.83381</v>
      </c>
      <c r="BR339" s="10">
        <v>119.52800999999999</v>
      </c>
      <c r="BS339" s="10"/>
      <c r="BT339" s="10"/>
      <c r="BU339">
        <v>131.1</v>
      </c>
    </row>
    <row r="340" spans="1:73" x14ac:dyDescent="0.25">
      <c r="A340" s="5" t="s">
        <v>278</v>
      </c>
      <c r="B340" s="5" t="s">
        <v>232</v>
      </c>
      <c r="C340" s="5" t="s">
        <v>233</v>
      </c>
      <c r="D340" s="5" t="s">
        <v>24</v>
      </c>
      <c r="E340" s="5" t="s">
        <v>39</v>
      </c>
      <c r="F340" s="5" t="s">
        <v>30</v>
      </c>
      <c r="G340" s="5" t="s">
        <v>40</v>
      </c>
      <c r="H340" s="5" t="s">
        <v>33</v>
      </c>
      <c r="I340" s="6">
        <v>2.1877300000000002</v>
      </c>
      <c r="J340" s="6">
        <v>0.32224000000000003</v>
      </c>
      <c r="K340" s="6">
        <v>-1.1000000000000001E-3</v>
      </c>
      <c r="L340" s="6"/>
      <c r="M340" s="6"/>
      <c r="N340" s="5">
        <v>2.58</v>
      </c>
      <c r="O340" s="5">
        <v>25.34</v>
      </c>
      <c r="P340" s="5">
        <v>0.55457999999999996</v>
      </c>
      <c r="Q340" s="5">
        <v>40</v>
      </c>
      <c r="R340" s="5">
        <v>0.93</v>
      </c>
      <c r="S340" s="5">
        <v>1.5</v>
      </c>
      <c r="T340" s="5">
        <v>26</v>
      </c>
      <c r="U340" s="5">
        <v>37</v>
      </c>
      <c r="V340">
        <f t="shared" ref="V340:AJ350" si="30">IF(BF340="","",$I340+$J342 * BF340+$K340 *BF340^2)</f>
        <v>7.5399267213985617</v>
      </c>
      <c r="W340">
        <f t="shared" si="30"/>
        <v>11.405915557161761</v>
      </c>
      <c r="X340">
        <f t="shared" si="30"/>
        <v>14.292715254972958</v>
      </c>
      <c r="Y340">
        <f t="shared" si="30"/>
        <v>16.741936290192164</v>
      </c>
      <c r="Z340">
        <f t="shared" si="30"/>
        <v>19.133206103779358</v>
      </c>
      <c r="AA340">
        <f t="shared" si="30"/>
        <v>21.681888142294561</v>
      </c>
      <c r="AB340">
        <f t="shared" si="30"/>
        <v>24.379064097897761</v>
      </c>
      <c r="AC340">
        <f t="shared" si="30"/>
        <v>26.873779348348968</v>
      </c>
      <c r="AD340" t="str">
        <f t="shared" si="30"/>
        <v/>
      </c>
      <c r="AE340" t="str">
        <f t="shared" si="30"/>
        <v/>
      </c>
      <c r="AF340" t="str">
        <f t="shared" si="30"/>
        <v/>
      </c>
      <c r="AG340" t="str">
        <f t="shared" si="30"/>
        <v/>
      </c>
      <c r="AH340" t="str">
        <f t="shared" si="30"/>
        <v/>
      </c>
      <c r="AI340" t="str">
        <f t="shared" si="30"/>
        <v/>
      </c>
      <c r="AJ340" t="str">
        <f t="shared" si="30"/>
        <v/>
      </c>
      <c r="AK340" s="5" t="s">
        <v>278</v>
      </c>
      <c r="AL340" s="5" t="s">
        <v>232</v>
      </c>
      <c r="AM340" s="5" t="s">
        <v>233</v>
      </c>
      <c r="AN340" s="5" t="s">
        <v>25</v>
      </c>
      <c r="AO340" s="5" t="s">
        <v>24</v>
      </c>
      <c r="AP340" s="5" t="s">
        <v>35</v>
      </c>
      <c r="AQ340" s="5" t="s">
        <v>44</v>
      </c>
      <c r="AR340" s="5" t="s">
        <v>43</v>
      </c>
      <c r="AS340" s="6">
        <v>-0.74131999999999998</v>
      </c>
      <c r="AT340" s="6">
        <v>1.9957800000000001</v>
      </c>
      <c r="AU340" s="6">
        <v>-2.8029999999999999E-2</v>
      </c>
      <c r="AV340" s="6">
        <v>2.7E-4</v>
      </c>
      <c r="AW340" s="6"/>
      <c r="AX340" s="5">
        <v>1.23</v>
      </c>
      <c r="AY340" s="5">
        <v>125.41</v>
      </c>
      <c r="AZ340" s="5">
        <v>0.94313999999999998</v>
      </c>
      <c r="BA340" s="5">
        <v>40</v>
      </c>
      <c r="BB340" s="5">
        <v>0.97099999999999997</v>
      </c>
      <c r="BC340" s="5">
        <v>1.2</v>
      </c>
      <c r="BD340" s="5">
        <v>124.6</v>
      </c>
      <c r="BE340" s="5">
        <v>36</v>
      </c>
      <c r="BF340" s="10">
        <v>16.683480000000003</v>
      </c>
      <c r="BG340" s="10">
        <v>30.122280000000003</v>
      </c>
      <c r="BH340" s="10">
        <v>41.195079999999997</v>
      </c>
      <c r="BI340" s="10">
        <v>51.52188000000001</v>
      </c>
      <c r="BJ340" s="10">
        <v>62.722679999999997</v>
      </c>
      <c r="BK340" s="10">
        <v>76.417480000000012</v>
      </c>
      <c r="BL340" s="10">
        <v>94.226279999999988</v>
      </c>
      <c r="BM340" s="10">
        <v>117.76908000000003</v>
      </c>
      <c r="BN340" s="10"/>
      <c r="BO340" s="10"/>
      <c r="BP340" s="10"/>
      <c r="BQ340" s="10"/>
      <c r="BR340" s="10"/>
      <c r="BS340" s="10"/>
      <c r="BT340" s="10"/>
      <c r="BU340" s="5">
        <v>125.41</v>
      </c>
    </row>
    <row r="341" spans="1:73" x14ac:dyDescent="0.25">
      <c r="A341" s="5" t="s">
        <v>271</v>
      </c>
      <c r="B341" s="5" t="s">
        <v>241</v>
      </c>
      <c r="C341" s="5" t="s">
        <v>242</v>
      </c>
      <c r="D341" s="5" t="s">
        <v>24</v>
      </c>
      <c r="E341" s="5" t="s">
        <v>39</v>
      </c>
      <c r="F341" s="5" t="s">
        <v>30</v>
      </c>
      <c r="G341" s="5" t="s">
        <v>52</v>
      </c>
      <c r="H341" s="5" t="s">
        <v>33</v>
      </c>
      <c r="I341" s="6">
        <v>2.7234699999999998</v>
      </c>
      <c r="J341" s="6">
        <v>0.31773000000000001</v>
      </c>
      <c r="K341" s="6">
        <v>-1.1900000000000001E-3</v>
      </c>
      <c r="L341" s="6"/>
      <c r="M341" s="6"/>
      <c r="N341" s="5">
        <v>4.37</v>
      </c>
      <c r="O341" s="5">
        <v>23.9</v>
      </c>
      <c r="P341" s="5">
        <v>2.5100000000000001E-3</v>
      </c>
      <c r="Q341" s="5">
        <v>40</v>
      </c>
      <c r="R341" s="5">
        <v>0.93799999999999994</v>
      </c>
      <c r="S341" s="5">
        <v>3.6</v>
      </c>
      <c r="T341" s="5">
        <v>30</v>
      </c>
      <c r="U341" s="5">
        <v>37</v>
      </c>
      <c r="V341">
        <f t="shared" si="30"/>
        <v>9.782099876333584</v>
      </c>
      <c r="W341">
        <f t="shared" si="30"/>
        <v>14.322026232037924</v>
      </c>
      <c r="X341">
        <f t="shared" si="30"/>
        <v>18.449576647910462</v>
      </c>
      <c r="Y341">
        <f t="shared" si="30"/>
        <v>22.164751123951202</v>
      </c>
      <c r="Z341">
        <f t="shared" si="30"/>
        <v>25.467549660160142</v>
      </c>
      <c r="AA341">
        <f t="shared" si="30"/>
        <v>28.35797225653728</v>
      </c>
      <c r="AB341">
        <f t="shared" si="30"/>
        <v>30.836018913082622</v>
      </c>
      <c r="AC341">
        <f t="shared" si="30"/>
        <v>32.901689629796167</v>
      </c>
      <c r="AD341">
        <f t="shared" si="30"/>
        <v>34.554984406677903</v>
      </c>
      <c r="AE341">
        <f t="shared" si="30"/>
        <v>35.795903243727842</v>
      </c>
      <c r="AF341" t="str">
        <f t="shared" si="30"/>
        <v/>
      </c>
      <c r="AG341" t="str">
        <f t="shared" si="30"/>
        <v/>
      </c>
      <c r="AH341" t="str">
        <f t="shared" si="30"/>
        <v/>
      </c>
      <c r="AI341" t="str">
        <f t="shared" si="30"/>
        <v/>
      </c>
      <c r="AJ341" t="str">
        <f t="shared" si="30"/>
        <v/>
      </c>
      <c r="AK341" s="5" t="s">
        <v>271</v>
      </c>
      <c r="AL341" s="5" t="s">
        <v>241</v>
      </c>
      <c r="AM341" s="5" t="s">
        <v>242</v>
      </c>
      <c r="AN341" s="5" t="s">
        <v>25</v>
      </c>
      <c r="AO341" s="5" t="s">
        <v>24</v>
      </c>
      <c r="AP341" s="5" t="s">
        <v>35</v>
      </c>
      <c r="AQ341" s="5" t="s">
        <v>44</v>
      </c>
      <c r="AR341" s="5" t="s">
        <v>28</v>
      </c>
      <c r="AS341" s="6">
        <v>5.2898199999999997</v>
      </c>
      <c r="AT341" s="6">
        <v>1.3163100000000001</v>
      </c>
      <c r="AU341" s="6"/>
      <c r="AV341" s="6"/>
      <c r="AW341" s="6"/>
      <c r="AX341" s="5">
        <v>5.29</v>
      </c>
      <c r="AY341" s="5">
        <v>132.97</v>
      </c>
      <c r="AZ341" s="5">
        <v>4.9351200000000004</v>
      </c>
      <c r="BA341" s="5">
        <v>44</v>
      </c>
      <c r="BB341" s="5">
        <v>0.9</v>
      </c>
      <c r="BC341" s="5">
        <v>5.5</v>
      </c>
      <c r="BD341" s="5">
        <v>155.69999999999999</v>
      </c>
      <c r="BE341" s="5">
        <v>42</v>
      </c>
      <c r="BF341" s="10">
        <v>18.452919999999999</v>
      </c>
      <c r="BG341" s="10">
        <v>31.616019999999999</v>
      </c>
      <c r="BH341" s="10">
        <v>44.779119999999999</v>
      </c>
      <c r="BI341" s="10">
        <v>57.942219999999999</v>
      </c>
      <c r="BJ341" s="10">
        <v>71.105320000000006</v>
      </c>
      <c r="BK341" s="10">
        <v>84.268420000000006</v>
      </c>
      <c r="BL341" s="10">
        <v>97.431520000000006</v>
      </c>
      <c r="BM341" s="10">
        <v>110.59462000000001</v>
      </c>
      <c r="BN341" s="10">
        <v>123.75772000000002</v>
      </c>
      <c r="BO341" s="10">
        <v>136.92081999999999</v>
      </c>
      <c r="BP341" s="10"/>
      <c r="BQ341" s="10"/>
      <c r="BR341" s="10"/>
      <c r="BS341" s="10"/>
      <c r="BT341" s="10"/>
      <c r="BU341" s="5">
        <v>132.97</v>
      </c>
    </row>
    <row r="342" spans="1:73" x14ac:dyDescent="0.25">
      <c r="A342" s="5" t="s">
        <v>21</v>
      </c>
      <c r="B342" s="5" t="s">
        <v>88</v>
      </c>
      <c r="C342" s="5" t="s">
        <v>89</v>
      </c>
      <c r="D342" s="5" t="s">
        <v>24</v>
      </c>
      <c r="E342" s="5" t="s">
        <v>39</v>
      </c>
      <c r="F342" s="5" t="s">
        <v>30</v>
      </c>
      <c r="G342" s="5">
        <v>1</v>
      </c>
      <c r="H342" s="5" t="s">
        <v>33</v>
      </c>
      <c r="I342" s="6">
        <v>1.76861</v>
      </c>
      <c r="J342" s="6">
        <v>0.33916000000000002</v>
      </c>
      <c r="K342" s="6">
        <v>-2.7000000000000001E-3</v>
      </c>
      <c r="L342" s="6"/>
      <c r="M342" s="6"/>
      <c r="N342" s="5">
        <v>1.99</v>
      </c>
      <c r="O342" s="5">
        <v>12.43</v>
      </c>
      <c r="P342" s="5">
        <v>2.0397599999999998</v>
      </c>
      <c r="Q342" s="5">
        <v>37</v>
      </c>
      <c r="R342" s="5">
        <v>0.77200000000000002</v>
      </c>
      <c r="S342" s="5">
        <v>3</v>
      </c>
      <c r="T342" s="5">
        <v>14</v>
      </c>
      <c r="U342" s="5">
        <v>34</v>
      </c>
      <c r="V342">
        <f t="shared" si="30"/>
        <v>6.1439122463262485</v>
      </c>
      <c r="W342">
        <f t="shared" si="30"/>
        <v>9.4520476241803681</v>
      </c>
      <c r="X342">
        <f t="shared" si="30"/>
        <v>11.38060735340706</v>
      </c>
      <c r="Y342">
        <f t="shared" si="30"/>
        <v>12.477662613958897</v>
      </c>
      <c r="Z342">
        <f t="shared" si="30"/>
        <v>12.989145207463501</v>
      </c>
      <c r="AA342">
        <f t="shared" si="30"/>
        <v>13.041599538645711</v>
      </c>
      <c r="AB342">
        <f t="shared" si="30"/>
        <v>12.705772027878295</v>
      </c>
      <c r="AC342" t="str">
        <f t="shared" si="30"/>
        <v/>
      </c>
      <c r="AD342" t="str">
        <f t="shared" si="30"/>
        <v/>
      </c>
      <c r="AE342" t="str">
        <f t="shared" si="30"/>
        <v/>
      </c>
      <c r="AF342" t="str">
        <f t="shared" si="30"/>
        <v/>
      </c>
      <c r="AG342" t="str">
        <f t="shared" si="30"/>
        <v/>
      </c>
      <c r="AH342" t="str">
        <f t="shared" si="30"/>
        <v/>
      </c>
      <c r="AI342" t="str">
        <f t="shared" si="30"/>
        <v/>
      </c>
      <c r="AJ342" t="str">
        <f t="shared" si="30"/>
        <v/>
      </c>
      <c r="AK342" s="5" t="s">
        <v>21</v>
      </c>
      <c r="AL342" s="5" t="s">
        <v>88</v>
      </c>
      <c r="AM342" s="5" t="s">
        <v>89</v>
      </c>
      <c r="AN342" s="5" t="s">
        <v>25</v>
      </c>
      <c r="AO342" s="5" t="s">
        <v>24</v>
      </c>
      <c r="AP342" s="5" t="s">
        <v>35</v>
      </c>
      <c r="AQ342" s="5" t="s">
        <v>44</v>
      </c>
      <c r="AR342" s="5" t="s">
        <v>64</v>
      </c>
      <c r="AS342" s="6">
        <v>0.493514813</v>
      </c>
      <c r="AT342" s="6">
        <v>2.5506715550000001</v>
      </c>
      <c r="AU342" s="6">
        <v>4.3342379999999998E-3</v>
      </c>
      <c r="AV342" s="6"/>
      <c r="AW342" s="6"/>
      <c r="AX342" s="5">
        <v>0.64</v>
      </c>
      <c r="AY342" s="5">
        <v>76.97</v>
      </c>
      <c r="AZ342" s="5">
        <v>72.907330000000002</v>
      </c>
      <c r="BA342" s="5">
        <v>36</v>
      </c>
      <c r="BB342" s="5">
        <v>0.88300000000000001</v>
      </c>
      <c r="BC342" s="5">
        <v>5.3</v>
      </c>
      <c r="BD342" s="5">
        <v>66.2</v>
      </c>
      <c r="BE342" s="5">
        <v>32</v>
      </c>
      <c r="BF342" s="11">
        <v>14.048685561210865</v>
      </c>
      <c r="BG342" s="11">
        <v>28.090324732730444</v>
      </c>
      <c r="BH342" s="11">
        <v>39.681126862244952</v>
      </c>
      <c r="BI342" s="11">
        <v>49.881448419396584</v>
      </c>
      <c r="BJ342" s="11">
        <v>59.212111941770296</v>
      </c>
      <c r="BK342" s="11">
        <v>67.964501342492511</v>
      </c>
      <c r="BL342" s="11">
        <v>76.319233413031583</v>
      </c>
      <c r="BM342" s="11"/>
      <c r="BN342" s="11"/>
      <c r="BO342" s="11"/>
      <c r="BP342" s="11"/>
      <c r="BQ342" s="11"/>
      <c r="BR342" s="11"/>
      <c r="BS342" s="11"/>
      <c r="BT342" s="11"/>
      <c r="BU342" s="5">
        <v>76.97</v>
      </c>
    </row>
    <row r="343" spans="1:73" x14ac:dyDescent="0.25">
      <c r="A343" t="s">
        <v>254</v>
      </c>
      <c r="B343" t="s">
        <v>88</v>
      </c>
      <c r="C343" t="s">
        <v>89</v>
      </c>
      <c r="D343" t="s">
        <v>24</v>
      </c>
      <c r="E343" t="s">
        <v>39</v>
      </c>
      <c r="F343" t="s">
        <v>30</v>
      </c>
      <c r="G343" t="s">
        <v>52</v>
      </c>
      <c r="H343" t="s">
        <v>33</v>
      </c>
      <c r="I343" s="4">
        <v>2.5163799999999998</v>
      </c>
      <c r="J343" s="4">
        <v>0.40448000000000001</v>
      </c>
      <c r="K343" s="4">
        <v>-3.5999999999999999E-3</v>
      </c>
      <c r="N343">
        <v>3.64</v>
      </c>
      <c r="O343">
        <v>13.69</v>
      </c>
      <c r="P343">
        <v>5.6100000000000004E-3</v>
      </c>
      <c r="Q343">
        <v>32</v>
      </c>
      <c r="R343">
        <v>0.88400000000000001</v>
      </c>
      <c r="S343">
        <v>3.2</v>
      </c>
      <c r="T343">
        <v>19.600000000000001</v>
      </c>
      <c r="U343">
        <v>29</v>
      </c>
      <c r="V343">
        <f t="shared" si="30"/>
        <v>4.5503565135454398</v>
      </c>
      <c r="W343">
        <f t="shared" si="30"/>
        <v>7.0276607809246388</v>
      </c>
      <c r="X343">
        <f t="shared" si="30"/>
        <v>8.222379847119841</v>
      </c>
      <c r="Y343">
        <f t="shared" si="30"/>
        <v>8.0351613076510393</v>
      </c>
      <c r="Z343">
        <f t="shared" si="30"/>
        <v>8.0790592860382411</v>
      </c>
      <c r="AA343" t="str">
        <f t="shared" si="30"/>
        <v/>
      </c>
      <c r="AB343" t="str">
        <f t="shared" si="30"/>
        <v/>
      </c>
      <c r="AC343" t="str">
        <f t="shared" si="30"/>
        <v/>
      </c>
      <c r="AD343" t="str">
        <f t="shared" si="30"/>
        <v/>
      </c>
      <c r="AE343" t="str">
        <f t="shared" si="30"/>
        <v/>
      </c>
      <c r="AF343" t="str">
        <f t="shared" si="30"/>
        <v/>
      </c>
      <c r="AG343" t="str">
        <f t="shared" si="30"/>
        <v/>
      </c>
      <c r="AH343" t="str">
        <f t="shared" si="30"/>
        <v/>
      </c>
      <c r="AI343" t="str">
        <f t="shared" si="30"/>
        <v/>
      </c>
      <c r="AJ343" t="str">
        <f t="shared" si="30"/>
        <v/>
      </c>
      <c r="AK343" t="s">
        <v>254</v>
      </c>
      <c r="AL343" t="s">
        <v>88</v>
      </c>
      <c r="AM343" t="s">
        <v>89</v>
      </c>
      <c r="AN343" t="s">
        <v>25</v>
      </c>
      <c r="AO343" t="s">
        <v>24</v>
      </c>
      <c r="AP343" t="s">
        <v>35</v>
      </c>
      <c r="AQ343" t="s">
        <v>71</v>
      </c>
      <c r="AR343" t="s">
        <v>43</v>
      </c>
      <c r="AS343" s="4">
        <v>2.85154</v>
      </c>
      <c r="AT343" s="4">
        <v>-0.15554000000000001</v>
      </c>
      <c r="AU343" s="4">
        <v>7.6719999999999997E-2</v>
      </c>
      <c r="AV343" s="4">
        <v>-1.1199999999999999E-3</v>
      </c>
      <c r="AW343" s="4"/>
      <c r="AX343">
        <v>2.84</v>
      </c>
      <c r="AY343">
        <v>48.79</v>
      </c>
      <c r="AZ343">
        <v>4.8149999999999998E-2</v>
      </c>
      <c r="BA343">
        <v>33</v>
      </c>
      <c r="BB343">
        <v>0.93600000000000005</v>
      </c>
      <c r="BC343">
        <v>2.5</v>
      </c>
      <c r="BD343">
        <v>62</v>
      </c>
      <c r="BE343">
        <v>29</v>
      </c>
      <c r="BF343" s="10">
        <v>7.8481399999999999</v>
      </c>
      <c r="BG343" s="10">
        <v>21.468739999999997</v>
      </c>
      <c r="BH343" s="10">
        <v>36.993340000000003</v>
      </c>
      <c r="BI343" s="10">
        <v>47.701940000000008</v>
      </c>
      <c r="BJ343" s="10">
        <v>46.874539999999968</v>
      </c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>
        <v>48.79</v>
      </c>
    </row>
    <row r="344" spans="1:73" x14ac:dyDescent="0.25">
      <c r="A344" s="5" t="s">
        <v>315</v>
      </c>
      <c r="B344" s="5" t="s">
        <v>88</v>
      </c>
      <c r="C344" s="5" t="s">
        <v>89</v>
      </c>
      <c r="D344" s="5" t="s">
        <v>24</v>
      </c>
      <c r="E344" s="5" t="s">
        <v>39</v>
      </c>
      <c r="F344" s="5" t="s">
        <v>30</v>
      </c>
      <c r="G344" s="5" t="s">
        <v>27</v>
      </c>
      <c r="H344" s="5" t="s">
        <v>33</v>
      </c>
      <c r="I344" s="6">
        <v>2.2111399999999999</v>
      </c>
      <c r="J344" s="6">
        <v>0.34937000000000001</v>
      </c>
      <c r="K344" s="6">
        <v>-1.6900000000000001E-3</v>
      </c>
      <c r="L344" s="6"/>
      <c r="M344" s="6"/>
      <c r="N344" s="5">
        <v>3.02</v>
      </c>
      <c r="O344" s="5">
        <v>20.32</v>
      </c>
      <c r="P344" s="5">
        <v>0.2072</v>
      </c>
      <c r="Q344" s="5">
        <v>61</v>
      </c>
      <c r="R344" s="5">
        <v>0.86</v>
      </c>
      <c r="S344" s="5">
        <v>2.7</v>
      </c>
      <c r="T344" s="5">
        <v>24.8</v>
      </c>
      <c r="U344" s="5">
        <v>58</v>
      </c>
      <c r="V344">
        <f t="shared" si="30"/>
        <v>7.456600416515899</v>
      </c>
      <c r="W344">
        <f t="shared" si="30"/>
        <v>10.1817127026224</v>
      </c>
      <c r="X344">
        <f t="shared" si="30"/>
        <v>11.8635029705879</v>
      </c>
      <c r="Y344">
        <f t="shared" si="30"/>
        <v>12.982351704412398</v>
      </c>
      <c r="Z344">
        <f t="shared" si="30"/>
        <v>13.799279794655899</v>
      </c>
      <c r="AA344">
        <f t="shared" si="30"/>
        <v>14.400073762438398</v>
      </c>
      <c r="AB344">
        <f t="shared" si="30"/>
        <v>14.675042263439897</v>
      </c>
      <c r="AC344">
        <f t="shared" si="30"/>
        <v>14.234403871900394</v>
      </c>
      <c r="AD344" t="str">
        <f t="shared" si="30"/>
        <v/>
      </c>
      <c r="AE344" t="str">
        <f t="shared" si="30"/>
        <v/>
      </c>
      <c r="AF344" t="str">
        <f t="shared" si="30"/>
        <v/>
      </c>
      <c r="AG344" t="str">
        <f t="shared" si="30"/>
        <v/>
      </c>
      <c r="AH344" t="str">
        <f t="shared" si="30"/>
        <v/>
      </c>
      <c r="AI344" t="str">
        <f t="shared" si="30"/>
        <v/>
      </c>
      <c r="AJ344" t="str">
        <f t="shared" si="30"/>
        <v/>
      </c>
      <c r="AK344" s="5" t="s">
        <v>315</v>
      </c>
      <c r="AL344" s="5" t="s">
        <v>88</v>
      </c>
      <c r="AM344" s="5" t="s">
        <v>89</v>
      </c>
      <c r="AN344" s="5" t="s">
        <v>25</v>
      </c>
      <c r="AO344" s="5" t="s">
        <v>24</v>
      </c>
      <c r="AP344" s="5" t="s">
        <v>35</v>
      </c>
      <c r="AQ344" s="5" t="s">
        <v>44</v>
      </c>
      <c r="AR344" s="5" t="s">
        <v>43</v>
      </c>
      <c r="AS344" s="6">
        <v>2.3357999999999999</v>
      </c>
      <c r="AT344" s="6">
        <v>2.0845500000000001</v>
      </c>
      <c r="AU344" s="6">
        <v>-2.8879999999999999E-2</v>
      </c>
      <c r="AV344" s="6">
        <v>2.3000000000000001E-4</v>
      </c>
      <c r="AW344" s="6"/>
      <c r="AX344" s="5">
        <v>2.34</v>
      </c>
      <c r="AY344" s="5">
        <v>104.3</v>
      </c>
      <c r="AZ344" s="5">
        <v>2.0661299999999998</v>
      </c>
      <c r="BA344" s="5">
        <v>60</v>
      </c>
      <c r="BB344" s="5">
        <v>0.96199999999999997</v>
      </c>
      <c r="BC344" s="5">
        <v>2.2999999999999998</v>
      </c>
      <c r="BD344" s="5">
        <v>98.2</v>
      </c>
      <c r="BE344" s="5">
        <v>56</v>
      </c>
      <c r="BF344" s="10">
        <v>20.523300000000003</v>
      </c>
      <c r="BG344" s="10">
        <v>34.314800000000005</v>
      </c>
      <c r="BH344" s="10">
        <v>45.090300000000006</v>
      </c>
      <c r="BI344" s="10">
        <v>54.229800000000012</v>
      </c>
      <c r="BJ344" s="10">
        <v>63.11330000000001</v>
      </c>
      <c r="BK344" s="10">
        <v>73.120800000000003</v>
      </c>
      <c r="BL344" s="10">
        <v>85.632300000000001</v>
      </c>
      <c r="BM344" s="10">
        <v>102.02780000000003</v>
      </c>
      <c r="BN344" s="10"/>
      <c r="BO344" s="10"/>
      <c r="BP344" s="10"/>
      <c r="BQ344" s="10"/>
      <c r="BR344" s="10"/>
      <c r="BS344" s="10"/>
      <c r="BT344" s="10"/>
      <c r="BU344" s="5">
        <v>104.3</v>
      </c>
    </row>
    <row r="345" spans="1:73" x14ac:dyDescent="0.25">
      <c r="A345" s="5" t="s">
        <v>178</v>
      </c>
      <c r="B345" s="5" t="s">
        <v>207</v>
      </c>
      <c r="C345" s="5" t="s">
        <v>208</v>
      </c>
      <c r="D345" s="5" t="s">
        <v>24</v>
      </c>
      <c r="E345" s="5" t="s">
        <v>39</v>
      </c>
      <c r="F345" s="5" t="s">
        <v>30</v>
      </c>
      <c r="G345" s="5" t="s">
        <v>27</v>
      </c>
      <c r="H345" s="5" t="s">
        <v>33</v>
      </c>
      <c r="I345" s="6">
        <v>2.4077799999999998</v>
      </c>
      <c r="J345" s="6">
        <v>0.28742000000000001</v>
      </c>
      <c r="K345" s="6">
        <v>-9.3999999999999997E-4</v>
      </c>
      <c r="L345" s="6"/>
      <c r="M345" s="6"/>
      <c r="N345" s="5">
        <v>2.64</v>
      </c>
      <c r="O345" s="5">
        <v>22.28</v>
      </c>
      <c r="P345" s="5">
        <v>0.13861999999999999</v>
      </c>
      <c r="Q345" s="5">
        <v>70</v>
      </c>
      <c r="R345" s="5">
        <v>0.90600000000000003</v>
      </c>
      <c r="S345" s="5">
        <v>3</v>
      </c>
      <c r="T345" s="5">
        <v>27</v>
      </c>
      <c r="U345" s="5">
        <v>67</v>
      </c>
      <c r="V345">
        <f t="shared" si="30"/>
        <v>19.623131088949652</v>
      </c>
      <c r="W345">
        <f t="shared" si="30"/>
        <v>34.107516150193646</v>
      </c>
      <c r="X345">
        <f t="shared" si="30"/>
        <v>46.768598346740845</v>
      </c>
      <c r="Y345">
        <f t="shared" si="30"/>
        <v>57.730989643391261</v>
      </c>
      <c r="Z345">
        <f t="shared" si="30"/>
        <v>67.105751904944853</v>
      </c>
      <c r="AA345">
        <f t="shared" si="30"/>
        <v>74.990396896201645</v>
      </c>
      <c r="AB345">
        <f t="shared" si="30"/>
        <v>81.468886281961659</v>
      </c>
      <c r="AC345">
        <f t="shared" si="30"/>
        <v>86.611631627024863</v>
      </c>
      <c r="AD345">
        <f t="shared" si="30"/>
        <v>90.475494396191252</v>
      </c>
      <c r="AE345">
        <f t="shared" si="30"/>
        <v>93.103785954260857</v>
      </c>
      <c r="AF345" t="str">
        <f t="shared" si="30"/>
        <v/>
      </c>
      <c r="AG345" t="str">
        <f t="shared" si="30"/>
        <v/>
      </c>
      <c r="AH345" t="str">
        <f t="shared" si="30"/>
        <v/>
      </c>
      <c r="AI345" t="str">
        <f t="shared" si="30"/>
        <v/>
      </c>
      <c r="AJ345" t="str">
        <f t="shared" si="30"/>
        <v/>
      </c>
      <c r="AK345" s="5" t="s">
        <v>178</v>
      </c>
      <c r="AL345" s="5" t="s">
        <v>207</v>
      </c>
      <c r="AM345" s="5" t="s">
        <v>208</v>
      </c>
      <c r="AN345" s="5" t="s">
        <v>25</v>
      </c>
      <c r="AO345" s="5" t="s">
        <v>24</v>
      </c>
      <c r="AP345" s="5" t="s">
        <v>35</v>
      </c>
      <c r="AQ345" s="5" t="s">
        <v>36</v>
      </c>
      <c r="AR345" s="5" t="s">
        <v>33</v>
      </c>
      <c r="AS345" s="6">
        <v>0.79764999999999997</v>
      </c>
      <c r="AT345" s="6">
        <v>1.81294</v>
      </c>
      <c r="AU345" s="6">
        <v>-7.7499999999999999E-3</v>
      </c>
      <c r="AV345" s="6"/>
      <c r="AW345" s="6"/>
      <c r="AX345" s="5">
        <v>0.8</v>
      </c>
      <c r="AY345" s="5">
        <v>105.74</v>
      </c>
      <c r="AZ345" s="5">
        <v>23.896809999999999</v>
      </c>
      <c r="BA345" s="5">
        <v>70</v>
      </c>
      <c r="BB345" s="5">
        <v>0.89500000000000002</v>
      </c>
      <c r="BC345" s="5">
        <v>2.5</v>
      </c>
      <c r="BD345" s="5">
        <v>120.8</v>
      </c>
      <c r="BE345" s="5">
        <v>67</v>
      </c>
      <c r="BF345" s="11">
        <v>18.152050000000003</v>
      </c>
      <c r="BG345" s="11">
        <v>33.956449999999997</v>
      </c>
      <c r="BH345" s="11">
        <v>48.210849999999994</v>
      </c>
      <c r="BI345" s="11">
        <v>60.915250000000007</v>
      </c>
      <c r="BJ345" s="11">
        <v>72.06965000000001</v>
      </c>
      <c r="BK345" s="11">
        <v>81.674049999999994</v>
      </c>
      <c r="BL345" s="11">
        <v>89.728450000000009</v>
      </c>
      <c r="BM345" s="11">
        <v>96.232850000000013</v>
      </c>
      <c r="BN345" s="11">
        <v>101.18725000000001</v>
      </c>
      <c r="BO345" s="11">
        <v>104.59165000000002</v>
      </c>
      <c r="BP345" s="11"/>
      <c r="BQ345" s="11"/>
      <c r="BR345" s="11"/>
      <c r="BS345" s="11"/>
      <c r="BT345" s="11"/>
      <c r="BU345" s="5">
        <v>105.74</v>
      </c>
    </row>
    <row r="346" spans="1:73" x14ac:dyDescent="0.25">
      <c r="A346" t="s">
        <v>209</v>
      </c>
      <c r="B346" t="s">
        <v>207</v>
      </c>
      <c r="C346" t="s">
        <v>208</v>
      </c>
      <c r="D346" t="s">
        <v>24</v>
      </c>
      <c r="E346" t="s">
        <v>39</v>
      </c>
      <c r="F346" t="s">
        <v>30</v>
      </c>
      <c r="G346">
        <v>1</v>
      </c>
      <c r="H346" t="s">
        <v>33</v>
      </c>
      <c r="I346" s="4">
        <v>4.4230900000000002</v>
      </c>
      <c r="J346" s="4">
        <v>0.29026999999999997</v>
      </c>
      <c r="K346" s="4">
        <v>-1.25E-3</v>
      </c>
      <c r="N346">
        <v>5.5</v>
      </c>
      <c r="O346">
        <v>21.29</v>
      </c>
      <c r="P346">
        <v>8.6631699999999991</v>
      </c>
      <c r="Q346">
        <v>54</v>
      </c>
      <c r="R346">
        <v>0.71399999999999997</v>
      </c>
      <c r="S346">
        <v>2.5</v>
      </c>
      <c r="T346">
        <v>27</v>
      </c>
      <c r="U346">
        <v>51</v>
      </c>
      <c r="V346">
        <f t="shared" si="30"/>
        <v>20.619453351419871</v>
      </c>
      <c r="W346">
        <f t="shared" si="30"/>
        <v>32.121471227234878</v>
      </c>
      <c r="X346">
        <f t="shared" si="30"/>
        <v>41.984887182524879</v>
      </c>
      <c r="Y346">
        <f t="shared" si="30"/>
        <v>50.380263592289879</v>
      </c>
      <c r="Z346">
        <f t="shared" si="30"/>
        <v>57.46128783152988</v>
      </c>
      <c r="AA346">
        <f t="shared" si="30"/>
        <v>63.364772275244874</v>
      </c>
      <c r="AB346">
        <f t="shared" si="30"/>
        <v>68.210654298434875</v>
      </c>
      <c r="AC346">
        <f t="shared" si="30"/>
        <v>72.101996276099868</v>
      </c>
      <c r="AD346">
        <f t="shared" si="30"/>
        <v>75.124985583239877</v>
      </c>
      <c r="AE346">
        <f t="shared" si="30"/>
        <v>77.348934594854882</v>
      </c>
      <c r="AF346">
        <f t="shared" si="30"/>
        <v>78.82628068594488</v>
      </c>
      <c r="AG346">
        <f t="shared" si="30"/>
        <v>79.59258623150987</v>
      </c>
      <c r="AH346" t="str">
        <f t="shared" si="30"/>
        <v/>
      </c>
      <c r="AI346" t="str">
        <f t="shared" si="30"/>
        <v/>
      </c>
      <c r="AJ346" t="str">
        <f t="shared" si="30"/>
        <v/>
      </c>
      <c r="AK346" t="s">
        <v>209</v>
      </c>
      <c r="AL346" t="s">
        <v>207</v>
      </c>
      <c r="AM346" t="s">
        <v>208</v>
      </c>
      <c r="AN346" t="s">
        <v>25</v>
      </c>
      <c r="AO346" t="s">
        <v>24</v>
      </c>
      <c r="AP346" t="s">
        <v>35</v>
      </c>
      <c r="AQ346" t="s">
        <v>44</v>
      </c>
      <c r="AR346" t="s">
        <v>33</v>
      </c>
      <c r="AS346" s="4">
        <v>3.76769</v>
      </c>
      <c r="AT346" s="4">
        <v>1.8911100000000001</v>
      </c>
      <c r="AU346" s="4">
        <v>-7.4999999999999997E-3</v>
      </c>
      <c r="AV346" s="4"/>
      <c r="AW346" s="4"/>
      <c r="AX346">
        <v>3.77</v>
      </c>
      <c r="AY346">
        <v>122.68</v>
      </c>
      <c r="AZ346">
        <v>8.4757499999999997</v>
      </c>
      <c r="BA346">
        <v>62</v>
      </c>
      <c r="BB346">
        <v>0.92</v>
      </c>
      <c r="BC346">
        <v>2</v>
      </c>
      <c r="BD346">
        <v>122.2</v>
      </c>
      <c r="BE346">
        <v>59</v>
      </c>
      <c r="BF346" s="11">
        <v>21.928789999999999</v>
      </c>
      <c r="BG346" s="11">
        <v>38.589890000000004</v>
      </c>
      <c r="BH346" s="11">
        <v>53.750990000000002</v>
      </c>
      <c r="BI346" s="11">
        <v>67.412090000000006</v>
      </c>
      <c r="BJ346" s="11">
        <v>79.573190000000011</v>
      </c>
      <c r="BK346" s="11">
        <v>90.234290000000001</v>
      </c>
      <c r="BL346" s="11">
        <v>99.395389999999992</v>
      </c>
      <c r="BM346" s="11">
        <v>107.05649</v>
      </c>
      <c r="BN346" s="11">
        <v>113.21759</v>
      </c>
      <c r="BO346" s="11">
        <v>117.87869000000001</v>
      </c>
      <c r="BP346" s="11">
        <v>121.03978999999998</v>
      </c>
      <c r="BQ346" s="11">
        <v>122.70088999999999</v>
      </c>
      <c r="BR346" s="11"/>
      <c r="BS346" s="11"/>
      <c r="BT346" s="11"/>
      <c r="BU346">
        <v>122.68</v>
      </c>
    </row>
    <row r="347" spans="1:73" x14ac:dyDescent="0.25">
      <c r="A347" t="s">
        <v>21</v>
      </c>
      <c r="B347" t="s">
        <v>90</v>
      </c>
      <c r="C347" t="s">
        <v>91</v>
      </c>
      <c r="D347" t="s">
        <v>24</v>
      </c>
      <c r="E347" t="s">
        <v>39</v>
      </c>
      <c r="F347" t="s">
        <v>30</v>
      </c>
      <c r="G347" t="s">
        <v>36</v>
      </c>
      <c r="H347" t="s">
        <v>33</v>
      </c>
      <c r="I347" s="4">
        <v>-1.0862000000000001</v>
      </c>
      <c r="J347" s="4">
        <v>0.96545999999999998</v>
      </c>
      <c r="K347" s="4">
        <v>-1.6449999999999999E-2</v>
      </c>
      <c r="N347">
        <v>0.78</v>
      </c>
      <c r="O347">
        <v>13.07</v>
      </c>
      <c r="P347">
        <v>3.05159</v>
      </c>
      <c r="Q347">
        <v>38</v>
      </c>
      <c r="R347">
        <v>0.59099999999999997</v>
      </c>
      <c r="S347">
        <v>1</v>
      </c>
      <c r="T347">
        <v>16</v>
      </c>
      <c r="U347">
        <v>35</v>
      </c>
      <c r="V347" t="str">
        <f t="shared" si="30"/>
        <v/>
      </c>
      <c r="W347" t="str">
        <f t="shared" si="30"/>
        <v/>
      </c>
      <c r="X347" t="str">
        <f t="shared" si="30"/>
        <v/>
      </c>
      <c r="Y347" t="str">
        <f t="shared" si="30"/>
        <v/>
      </c>
      <c r="Z347" t="str">
        <f t="shared" si="30"/>
        <v/>
      </c>
      <c r="AA347" t="str">
        <f t="shared" si="30"/>
        <v/>
      </c>
      <c r="AB347" t="str">
        <f t="shared" si="30"/>
        <v/>
      </c>
      <c r="AC347" t="str">
        <f t="shared" si="30"/>
        <v/>
      </c>
      <c r="AD347" t="str">
        <f t="shared" si="30"/>
        <v/>
      </c>
      <c r="AE347" t="str">
        <f t="shared" si="30"/>
        <v/>
      </c>
      <c r="AF347" t="str">
        <f t="shared" si="30"/>
        <v/>
      </c>
      <c r="AG347" t="str">
        <f t="shared" si="30"/>
        <v/>
      </c>
      <c r="AH347" t="str">
        <f t="shared" si="30"/>
        <v/>
      </c>
      <c r="AI347" t="str">
        <f t="shared" si="30"/>
        <v/>
      </c>
      <c r="AJ347" t="str">
        <f t="shared" si="30"/>
        <v/>
      </c>
    </row>
    <row r="348" spans="1:73" x14ac:dyDescent="0.25">
      <c r="A348" s="5" t="s">
        <v>178</v>
      </c>
      <c r="B348" s="5" t="s">
        <v>90</v>
      </c>
      <c r="C348" s="5" t="s">
        <v>91</v>
      </c>
      <c r="D348" s="5" t="s">
        <v>24</v>
      </c>
      <c r="E348" s="5" t="s">
        <v>39</v>
      </c>
      <c r="F348" s="5" t="s">
        <v>30</v>
      </c>
      <c r="G348" s="5" t="s">
        <v>44</v>
      </c>
      <c r="H348" s="5" t="s">
        <v>33</v>
      </c>
      <c r="I348" s="6">
        <v>0</v>
      </c>
      <c r="J348" s="6">
        <v>0.76600000000000001</v>
      </c>
      <c r="K348" s="6">
        <v>-5.2399999999999999E-3</v>
      </c>
      <c r="L348" s="6"/>
      <c r="M348" s="6"/>
      <c r="N348" s="5">
        <v>0.76</v>
      </c>
      <c r="O348" s="5">
        <v>27.97</v>
      </c>
      <c r="P348" s="5"/>
      <c r="Q348" s="5"/>
      <c r="R348" s="5"/>
      <c r="S348" s="5">
        <v>0</v>
      </c>
      <c r="T348" s="5">
        <v>27.4</v>
      </c>
      <c r="U348" s="5"/>
      <c r="V348" t="str">
        <f t="shared" si="30"/>
        <v/>
      </c>
      <c r="W348" t="str">
        <f t="shared" si="30"/>
        <v/>
      </c>
      <c r="X348" t="str">
        <f t="shared" si="30"/>
        <v/>
      </c>
      <c r="Y348" t="str">
        <f t="shared" si="30"/>
        <v/>
      </c>
      <c r="Z348" t="str">
        <f t="shared" si="30"/>
        <v/>
      </c>
      <c r="AA348" t="str">
        <f t="shared" si="30"/>
        <v/>
      </c>
      <c r="AB348" t="str">
        <f t="shared" si="30"/>
        <v/>
      </c>
      <c r="AC348" t="str">
        <f t="shared" si="30"/>
        <v/>
      </c>
      <c r="AD348" t="str">
        <f t="shared" si="30"/>
        <v/>
      </c>
      <c r="AE348" t="str">
        <f t="shared" si="30"/>
        <v/>
      </c>
      <c r="AF348" t="str">
        <f t="shared" si="30"/>
        <v/>
      </c>
      <c r="AG348" t="str">
        <f t="shared" si="30"/>
        <v/>
      </c>
      <c r="AH348" t="str">
        <f t="shared" si="30"/>
        <v/>
      </c>
      <c r="AI348" t="str">
        <f t="shared" si="30"/>
        <v/>
      </c>
      <c r="AJ348" t="str">
        <f t="shared" si="30"/>
        <v/>
      </c>
    </row>
    <row r="349" spans="1:73" x14ac:dyDescent="0.25">
      <c r="A349" s="5" t="s">
        <v>343</v>
      </c>
      <c r="B349" s="5" t="s">
        <v>90</v>
      </c>
      <c r="C349" s="5" t="s">
        <v>91</v>
      </c>
      <c r="D349" s="5" t="s">
        <v>24</v>
      </c>
      <c r="E349" s="5" t="s">
        <v>39</v>
      </c>
      <c r="F349" s="5" t="s">
        <v>30</v>
      </c>
      <c r="G349" s="5" t="s">
        <v>44</v>
      </c>
      <c r="H349" s="5" t="s">
        <v>33</v>
      </c>
      <c r="I349" s="6">
        <v>0</v>
      </c>
      <c r="J349" s="6">
        <v>0.76600000000000001</v>
      </c>
      <c r="K349" s="6">
        <v>-5.2399999999999999E-3</v>
      </c>
      <c r="L349" s="6"/>
      <c r="M349" s="6"/>
      <c r="N349" s="5">
        <v>0.76</v>
      </c>
      <c r="O349" s="5">
        <v>27.97</v>
      </c>
      <c r="P349" s="5"/>
      <c r="Q349" s="5"/>
      <c r="R349" s="5"/>
      <c r="S349" s="5">
        <v>0.9</v>
      </c>
      <c r="T349" s="5">
        <v>19.8</v>
      </c>
      <c r="U349" s="5"/>
      <c r="V349" t="str">
        <f t="shared" si="30"/>
        <v/>
      </c>
      <c r="W349" t="str">
        <f t="shared" si="30"/>
        <v/>
      </c>
      <c r="X349" t="str">
        <f t="shared" si="30"/>
        <v/>
      </c>
      <c r="Y349" t="str">
        <f t="shared" si="30"/>
        <v/>
      </c>
      <c r="Z349" t="str">
        <f t="shared" si="30"/>
        <v/>
      </c>
      <c r="AA349" t="str">
        <f t="shared" si="30"/>
        <v/>
      </c>
      <c r="AB349" t="str">
        <f t="shared" si="30"/>
        <v/>
      </c>
      <c r="AC349" t="str">
        <f t="shared" si="30"/>
        <v/>
      </c>
      <c r="AD349" t="str">
        <f t="shared" si="30"/>
        <v/>
      </c>
      <c r="AE349" t="str">
        <f t="shared" si="30"/>
        <v/>
      </c>
      <c r="AF349" t="str">
        <f t="shared" si="30"/>
        <v/>
      </c>
      <c r="AG349" t="str">
        <f t="shared" si="30"/>
        <v/>
      </c>
      <c r="AH349" t="str">
        <f t="shared" si="30"/>
        <v/>
      </c>
      <c r="AI349" t="str">
        <f t="shared" si="30"/>
        <v/>
      </c>
      <c r="AJ349" t="str">
        <f t="shared" si="30"/>
        <v/>
      </c>
      <c r="AS349" s="4"/>
      <c r="AT349" s="4"/>
      <c r="AU349" s="4"/>
      <c r="AV349" s="4"/>
      <c r="AW349" s="4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</row>
    <row r="350" spans="1:73" x14ac:dyDescent="0.25">
      <c r="A350" t="s">
        <v>315</v>
      </c>
      <c r="B350" t="s">
        <v>176</v>
      </c>
      <c r="C350" t="s">
        <v>177</v>
      </c>
      <c r="D350" t="s">
        <v>24</v>
      </c>
      <c r="E350" t="s">
        <v>39</v>
      </c>
      <c r="F350" t="s">
        <v>30</v>
      </c>
      <c r="G350" t="s">
        <v>27</v>
      </c>
      <c r="H350" t="s">
        <v>33</v>
      </c>
      <c r="I350" s="4">
        <v>3.3361200000000002</v>
      </c>
      <c r="J350" s="4">
        <v>0.23304</v>
      </c>
      <c r="K350" s="4">
        <v>-4.4999999999999999E-4</v>
      </c>
      <c r="N350">
        <v>3.64</v>
      </c>
      <c r="O350">
        <v>25.04</v>
      </c>
      <c r="P350">
        <v>0.10524</v>
      </c>
      <c r="Q350">
        <v>47</v>
      </c>
      <c r="R350">
        <v>0.90800000000000003</v>
      </c>
      <c r="S350">
        <v>4.0999999999999996</v>
      </c>
      <c r="T350">
        <v>29</v>
      </c>
      <c r="U350">
        <v>44</v>
      </c>
      <c r="V350">
        <f t="shared" si="30"/>
        <v>20.275796276798218</v>
      </c>
      <c r="W350">
        <f t="shared" si="30"/>
        <v>34.618069288756622</v>
      </c>
      <c r="X350">
        <f t="shared" si="30"/>
        <v>47.480809909255022</v>
      </c>
      <c r="Y350">
        <f t="shared" si="30"/>
        <v>58.938431051973417</v>
      </c>
      <c r="Z350">
        <f t="shared" si="30"/>
        <v>69.058588275791806</v>
      </c>
      <c r="AA350">
        <f t="shared" si="30"/>
        <v>77.902179784790235</v>
      </c>
      <c r="AB350">
        <f t="shared" si="30"/>
        <v>85.523346428248601</v>
      </c>
      <c r="AC350">
        <f t="shared" si="30"/>
        <v>91.96947170064702</v>
      </c>
      <c r="AD350" t="str">
        <f t="shared" si="30"/>
        <v/>
      </c>
      <c r="AE350" t="str">
        <f t="shared" si="30"/>
        <v/>
      </c>
      <c r="AF350" t="str">
        <f t="shared" si="30"/>
        <v/>
      </c>
      <c r="AG350" t="str">
        <f t="shared" si="30"/>
        <v/>
      </c>
      <c r="AH350" t="str">
        <f t="shared" si="30"/>
        <v/>
      </c>
      <c r="AI350" t="str">
        <f t="shared" si="30"/>
        <v/>
      </c>
      <c r="AJ350" t="str">
        <f t="shared" si="30"/>
        <v/>
      </c>
      <c r="AK350" t="s">
        <v>315</v>
      </c>
      <c r="AL350" t="s">
        <v>176</v>
      </c>
      <c r="AM350" t="s">
        <v>177</v>
      </c>
      <c r="AN350" t="s">
        <v>25</v>
      </c>
      <c r="AO350" t="s">
        <v>24</v>
      </c>
      <c r="AP350" t="s">
        <v>35</v>
      </c>
      <c r="AQ350" t="s">
        <v>71</v>
      </c>
      <c r="AR350" t="s">
        <v>33</v>
      </c>
      <c r="AS350" s="4">
        <v>1.3250200000000001</v>
      </c>
      <c r="AT350" s="4">
        <v>2.1376200000000001</v>
      </c>
      <c r="AU350" s="4">
        <v>-7.9100000000000004E-3</v>
      </c>
      <c r="AV350" s="4"/>
      <c r="AW350" s="4"/>
      <c r="AX350">
        <v>1.33</v>
      </c>
      <c r="AY350">
        <v>121.72</v>
      </c>
      <c r="AZ350">
        <v>0.17699999999999999</v>
      </c>
      <c r="BA350">
        <v>46</v>
      </c>
      <c r="BB350">
        <v>0.93400000000000005</v>
      </c>
      <c r="BC350">
        <v>3.5</v>
      </c>
      <c r="BD350">
        <v>139.80000000000001</v>
      </c>
      <c r="BE350">
        <v>43</v>
      </c>
      <c r="BF350" s="11">
        <v>21.910219999999999</v>
      </c>
      <c r="BG350" s="11">
        <v>40.913420000000002</v>
      </c>
      <c r="BH350" s="11">
        <v>58.334620000000001</v>
      </c>
      <c r="BI350" s="11">
        <v>74.173819999999992</v>
      </c>
      <c r="BJ350" s="11">
        <v>88.43101999999999</v>
      </c>
      <c r="BK350" s="11">
        <v>101.10622000000001</v>
      </c>
      <c r="BL350" s="11">
        <v>112.19941999999999</v>
      </c>
      <c r="BM350" s="11">
        <v>121.71062000000001</v>
      </c>
      <c r="BN350" s="11"/>
      <c r="BO350" s="11"/>
      <c r="BP350" s="11"/>
      <c r="BQ350" s="11"/>
      <c r="BR350" s="11"/>
      <c r="BS350" s="11"/>
      <c r="BT350" s="11"/>
      <c r="BU350">
        <v>121.72</v>
      </c>
    </row>
    <row r="351" spans="1:73" x14ac:dyDescent="0.25">
      <c r="A351" s="5" t="s">
        <v>115</v>
      </c>
      <c r="B351" s="5" t="s">
        <v>90</v>
      </c>
      <c r="C351" s="5" t="s">
        <v>91</v>
      </c>
      <c r="D351" s="5" t="s">
        <v>24</v>
      </c>
      <c r="E351" s="5" t="s">
        <v>39</v>
      </c>
      <c r="F351" s="5" t="s">
        <v>30</v>
      </c>
      <c r="G351" s="5" t="s">
        <v>44</v>
      </c>
      <c r="H351" s="5" t="s">
        <v>148</v>
      </c>
      <c r="I351" s="6">
        <v>-0.16300000000000001</v>
      </c>
      <c r="J351" s="6">
        <v>0.78300000000000003</v>
      </c>
      <c r="K351" s="6">
        <v>7.9000000000000001E-4</v>
      </c>
      <c r="L351" s="6">
        <v>-1.4999999999999999E-4</v>
      </c>
      <c r="M351" s="6">
        <v>9.0599999999999999E-7</v>
      </c>
      <c r="N351" s="5">
        <v>0.62</v>
      </c>
      <c r="O351" s="5">
        <v>30.53</v>
      </c>
      <c r="P351" s="5"/>
      <c r="Q351" s="5"/>
      <c r="R351" s="5"/>
      <c r="S351" s="5">
        <v>1.5</v>
      </c>
      <c r="T351" s="5">
        <v>23.5</v>
      </c>
      <c r="U351" s="5"/>
      <c r="V351" t="str">
        <f>IF(BF351="","",$I351+$J351 * BF351+$K351*BF351^2 + $L351 * BF351^3 + $M351*BF351^4)</f>
        <v/>
      </c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S351" s="4"/>
      <c r="AT351" s="4"/>
      <c r="AU351" s="4"/>
      <c r="AV351" s="4"/>
      <c r="AW351" s="4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</row>
    <row r="352" spans="1:73" x14ac:dyDescent="0.25">
      <c r="A352" t="s">
        <v>149</v>
      </c>
      <c r="B352" t="s">
        <v>90</v>
      </c>
      <c r="C352" t="s">
        <v>91</v>
      </c>
      <c r="D352" t="s">
        <v>24</v>
      </c>
      <c r="E352" t="s">
        <v>39</v>
      </c>
      <c r="F352" t="s">
        <v>30</v>
      </c>
      <c r="G352" t="s">
        <v>44</v>
      </c>
      <c r="H352" t="s">
        <v>148</v>
      </c>
      <c r="I352" s="4">
        <v>-0.16300000000000001</v>
      </c>
      <c r="J352" s="4">
        <v>0.78300000000000003</v>
      </c>
      <c r="K352" s="4">
        <v>7.9000000000000001E-4</v>
      </c>
      <c r="L352" s="4">
        <v>-1.4999999999999999E-4</v>
      </c>
      <c r="M352" s="4">
        <v>9.0599999999999999E-7</v>
      </c>
      <c r="N352">
        <v>0.62</v>
      </c>
      <c r="O352">
        <v>30.53</v>
      </c>
      <c r="S352">
        <v>8</v>
      </c>
      <c r="T352">
        <v>30</v>
      </c>
    </row>
    <row r="353" spans="1:20" x14ac:dyDescent="0.25">
      <c r="A353" t="s">
        <v>322</v>
      </c>
      <c r="B353" t="s">
        <v>90</v>
      </c>
      <c r="C353" t="s">
        <v>91</v>
      </c>
      <c r="D353" t="s">
        <v>24</v>
      </c>
      <c r="E353" t="s">
        <v>39</v>
      </c>
      <c r="F353" t="s">
        <v>30</v>
      </c>
      <c r="G353" t="s">
        <v>44</v>
      </c>
      <c r="H353" t="s">
        <v>148</v>
      </c>
      <c r="I353" s="4">
        <v>-0.16300000000000001</v>
      </c>
      <c r="J353" s="4">
        <v>0.78300000000000003</v>
      </c>
      <c r="K353" s="4">
        <v>7.9000000000000001E-4</v>
      </c>
      <c r="L353" s="4">
        <v>-1.4999999999999999E-4</v>
      </c>
      <c r="M353" s="4">
        <v>9.0599999999999999E-7</v>
      </c>
      <c r="N353">
        <v>0.62</v>
      </c>
      <c r="O353">
        <v>30.53</v>
      </c>
      <c r="S353">
        <v>8</v>
      </c>
      <c r="T353">
        <v>30</v>
      </c>
    </row>
  </sheetData>
  <mergeCells count="2">
    <mergeCell ref="D1:AJ1"/>
    <mergeCell ref="AK1:BU1"/>
  </mergeCells>
  <conditionalFormatting sqref="BF3:BI3">
    <cfRule type="expression" dxfId="1" priority="1">
      <formula>BF3&gt;$O$2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70C4D-B6DD-4AEF-95A5-FB4BCDA200B1}">
  <dimension ref="A1:AK335"/>
  <sheetViews>
    <sheetView zoomScale="75" zoomScaleNormal="75" workbookViewId="0">
      <pane xSplit="2" ySplit="2" topLeftCell="N310" activePane="bottomRight" state="frozen"/>
      <selection activeCell="BF3" sqref="BF3"/>
      <selection pane="topRight" activeCell="BF3" sqref="BF3"/>
      <selection pane="bottomLeft" activeCell="BF3" sqref="BF3"/>
      <selection pane="bottomRight" activeCell="BF3" sqref="BF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2">
        <v>10</v>
      </c>
      <c r="W1" s="12">
        <v>20</v>
      </c>
      <c r="X1" s="12">
        <v>30</v>
      </c>
      <c r="Y1" s="12">
        <v>40</v>
      </c>
      <c r="Z1" s="12">
        <v>50</v>
      </c>
      <c r="AA1" s="12">
        <v>60</v>
      </c>
      <c r="AB1" s="12">
        <v>70</v>
      </c>
      <c r="AC1" s="12">
        <v>80</v>
      </c>
      <c r="AD1" s="12">
        <v>90</v>
      </c>
      <c r="AE1" s="12">
        <v>100</v>
      </c>
      <c r="AF1" s="12">
        <v>110</v>
      </c>
      <c r="AG1" s="12">
        <v>120</v>
      </c>
      <c r="AH1" s="12">
        <v>130</v>
      </c>
      <c r="AI1" s="12">
        <v>140</v>
      </c>
      <c r="AJ1" s="12">
        <v>150</v>
      </c>
      <c r="AK1" s="2" t="s">
        <v>678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>$I2+$J2*V$1</f>
        <v>13.556270000000001</v>
      </c>
      <c r="W2" s="10">
        <f>$I2+$J2*W$1</f>
        <v>24.583570000000002</v>
      </c>
      <c r="X2" s="10">
        <f>$I2+$J2*X$1</f>
        <v>35.610869999999998</v>
      </c>
      <c r="Y2" s="10">
        <f>$I2+$J2*Y$1</f>
        <v>46.638170000000002</v>
      </c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B3" si="0">$I3+$J3*V$1+$K3*V$1^2+$L3*V$1^3</f>
        <v>6.7247400000000006</v>
      </c>
      <c r="W3" s="10">
        <f t="shared" si="0"/>
        <v>18.79034</v>
      </c>
      <c r="X3" s="10">
        <f t="shared" si="0"/>
        <v>36.047940000000004</v>
      </c>
      <c r="Y3" s="10">
        <f t="shared" si="0"/>
        <v>55.497540000000001</v>
      </c>
      <c r="Z3" s="10">
        <f t="shared" si="0"/>
        <v>74.139139999999998</v>
      </c>
      <c r="AA3" s="10">
        <f t="shared" si="0"/>
        <v>88.972740000000016</v>
      </c>
      <c r="AB3" s="10">
        <f t="shared" si="0"/>
        <v>96.998339999999985</v>
      </c>
      <c r="AC3" s="10"/>
      <c r="AD3" s="10"/>
      <c r="AE3" s="10"/>
      <c r="AF3" s="10"/>
      <c r="AG3" s="10"/>
      <c r="AH3" s="10"/>
      <c r="AI3" s="10"/>
      <c r="AJ3" s="10"/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>$I4+$J4*V$1</f>
        <v>19.936389999999999</v>
      </c>
      <c r="W4" s="10">
        <f>$I4+$J4*W$1</f>
        <v>37.350189999999998</v>
      </c>
      <c r="X4" s="10">
        <f>$I4+$J4*X$1</f>
        <v>54.76399</v>
      </c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1">$I5+$J5*V$1+$K5*V$1^2+$L5*V$1^3</f>
        <v>18.508730000000003</v>
      </c>
      <c r="W5" s="10">
        <f t="shared" si="1"/>
        <v>35.308630000000008</v>
      </c>
      <c r="X5" s="10">
        <f t="shared" si="1"/>
        <v>50.366530000000012</v>
      </c>
      <c r="Y5" s="10">
        <f t="shared" si="1"/>
        <v>63.862430000000003</v>
      </c>
      <c r="Z5" s="10">
        <f t="shared" si="1"/>
        <v>75.97632999999999</v>
      </c>
      <c r="AA5" s="10">
        <f t="shared" si="1"/>
        <v>86.888230000000007</v>
      </c>
      <c r="AB5" s="10">
        <f t="shared" si="1"/>
        <v>96.778130000000019</v>
      </c>
      <c r="AC5" s="10">
        <f t="shared" si="1"/>
        <v>105.82603000000003</v>
      </c>
      <c r="AD5" s="10">
        <f t="shared" si="1"/>
        <v>114.21193000000002</v>
      </c>
      <c r="AE5" s="10">
        <f t="shared" si="1"/>
        <v>122.11583</v>
      </c>
      <c r="AF5" s="10">
        <f t="shared" si="1"/>
        <v>129.71773000000002</v>
      </c>
      <c r="AG5" s="10">
        <f t="shared" si="1"/>
        <v>137.19763000000003</v>
      </c>
      <c r="AH5" s="10">
        <f t="shared" si="1"/>
        <v>144.73553000000004</v>
      </c>
      <c r="AI5" s="10">
        <f t="shared" si="1"/>
        <v>152.51143000000002</v>
      </c>
      <c r="AJ5" s="10">
        <f t="shared" si="1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>$I6+$J6*V$1</f>
        <v>25.3734</v>
      </c>
      <c r="W6" s="10">
        <f>$I6+$J6*W$1</f>
        <v>46.466300000000004</v>
      </c>
      <c r="X6" s="10">
        <f>$I6+$J6*X$1</f>
        <v>67.559200000000004</v>
      </c>
      <c r="Y6" s="10">
        <f>$I6+$J6*Y$1</f>
        <v>88.652100000000004</v>
      </c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A8" si="2">$I7+$J7*V$1+$K7*V$1^2+$L7*V$1^3</f>
        <v>7.3869699999999998</v>
      </c>
      <c r="W7" s="10">
        <f t="shared" si="2"/>
        <v>15.268269999999999</v>
      </c>
      <c r="X7" s="10">
        <f t="shared" si="2"/>
        <v>24.81157</v>
      </c>
      <c r="Y7" s="10">
        <f t="shared" si="2"/>
        <v>34.336870000000005</v>
      </c>
      <c r="Z7" s="10">
        <f t="shared" si="2"/>
        <v>42.164169999999999</v>
      </c>
      <c r="AA7" s="10">
        <f t="shared" si="2"/>
        <v>46.61347</v>
      </c>
      <c r="AB7" s="10"/>
      <c r="AC7" s="10"/>
      <c r="AD7" s="10"/>
      <c r="AE7" s="10"/>
      <c r="AF7" s="10"/>
      <c r="AG7" s="10"/>
      <c r="AH7" s="10"/>
      <c r="AI7" s="10"/>
      <c r="AJ7" s="10"/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2"/>
        <v>6.8406799999999999</v>
      </c>
      <c r="W8" s="10">
        <f t="shared" si="2"/>
        <v>18.215280000000003</v>
      </c>
      <c r="X8" s="10">
        <f t="shared" si="2"/>
        <v>33.305880000000002</v>
      </c>
      <c r="Y8" s="10">
        <f t="shared" si="2"/>
        <v>50.312480000000008</v>
      </c>
      <c r="Z8" s="10">
        <f t="shared" si="2"/>
        <v>67.435079999999999</v>
      </c>
      <c r="AA8" s="10">
        <f t="shared" si="2"/>
        <v>82.873680000000022</v>
      </c>
      <c r="AB8" s="10">
        <f>$I8+$J8*AB$1+$K8*AB$1^2+$L8*AB$1^3</f>
        <v>94.828280000000021</v>
      </c>
      <c r="AC8" s="10">
        <f>$I8+$J8*AC$1+$K8*AC$1^2+$L8*AC$1^3</f>
        <v>101.49888000000001</v>
      </c>
      <c r="AD8" s="10"/>
      <c r="AE8" s="10"/>
      <c r="AF8" s="10"/>
      <c r="AG8" s="10"/>
      <c r="AH8" s="10"/>
      <c r="AI8" s="10"/>
      <c r="AJ8" s="10"/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>$I9+$J9*V$1+$K9*V$1^2+$L9*V$1^3</f>
        <v>21.948670000000003</v>
      </c>
      <c r="W9" s="10">
        <f>$I9+$J9*W$1+$K9*W$1^2+$L9*W$1^3</f>
        <v>40.115470000000016</v>
      </c>
      <c r="X9" s="10">
        <f>$I9+$J9*X$1+$K9*X$1^2+$L9*X$1^3</f>
        <v>53.454270000000008</v>
      </c>
      <c r="Y9" s="10">
        <f>$I9+$J9*Y$1+$K9*Y$1^2+$L9*Y$1^3</f>
        <v>68.865070000000003</v>
      </c>
      <c r="Z9" s="10">
        <f>$I9+$J9*Z$1+$K9*Z$1^2+$L9*Z$1^3</f>
        <v>93.247870000000006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H10" si="3">$I10+$J10 * V$1+$K10 *V$1^2</f>
        <v>15.559579999999999</v>
      </c>
      <c r="W10" s="11">
        <f t="shared" si="3"/>
        <v>27.330379999999998</v>
      </c>
      <c r="X10" s="11">
        <f t="shared" si="3"/>
        <v>38.149179999999994</v>
      </c>
      <c r="Y10" s="11">
        <f t="shared" si="3"/>
        <v>48.015979999999992</v>
      </c>
      <c r="Z10" s="11">
        <f t="shared" si="3"/>
        <v>56.930780000000006</v>
      </c>
      <c r="AA10" s="11">
        <f t="shared" si="3"/>
        <v>64.893579999999986</v>
      </c>
      <c r="AB10" s="11">
        <f t="shared" si="3"/>
        <v>71.904380000000003</v>
      </c>
      <c r="AC10" s="11">
        <f t="shared" si="3"/>
        <v>77.963179999999994</v>
      </c>
      <c r="AD10" s="11">
        <f t="shared" si="3"/>
        <v>83.069979999999987</v>
      </c>
      <c r="AE10" s="11">
        <f t="shared" si="3"/>
        <v>87.22478000000001</v>
      </c>
      <c r="AF10" s="11">
        <f t="shared" si="3"/>
        <v>90.427580000000006</v>
      </c>
      <c r="AG10" s="11">
        <f t="shared" si="3"/>
        <v>92.678379999999976</v>
      </c>
      <c r="AH10" s="11">
        <f t="shared" si="3"/>
        <v>93.97717999999999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G11" si="4">$I11+$J11*V$1</f>
        <v>14.780649999999998</v>
      </c>
      <c r="W11" s="10">
        <f t="shared" si="4"/>
        <v>23.944249999999997</v>
      </c>
      <c r="X11" s="10">
        <f t="shared" si="4"/>
        <v>33.107849999999999</v>
      </c>
      <c r="Y11" s="10">
        <f t="shared" si="4"/>
        <v>42.271449999999994</v>
      </c>
      <c r="Z11" s="10">
        <f t="shared" si="4"/>
        <v>51.435049999999997</v>
      </c>
      <c r="AA11" s="10">
        <f t="shared" si="4"/>
        <v>60.598649999999999</v>
      </c>
      <c r="AB11" s="10">
        <f t="shared" si="4"/>
        <v>69.762250000000009</v>
      </c>
      <c r="AC11" s="10">
        <f t="shared" si="4"/>
        <v>78.925849999999997</v>
      </c>
      <c r="AD11" s="10">
        <f t="shared" si="4"/>
        <v>88.089449999999999</v>
      </c>
      <c r="AE11" s="10">
        <f t="shared" si="4"/>
        <v>97.253050000000002</v>
      </c>
      <c r="AF11" s="10">
        <f t="shared" si="4"/>
        <v>106.41665</v>
      </c>
      <c r="AG11" s="10">
        <f t="shared" si="4"/>
        <v>115.58025000000001</v>
      </c>
      <c r="AH11" s="10"/>
      <c r="AI11" s="10"/>
      <c r="AJ11" s="10"/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D13" si="5">$I12+$J12*V$1+$K12*V$1^2+$L12*V$1^3</f>
        <v>20.80189</v>
      </c>
      <c r="W12" s="10">
        <f t="shared" si="5"/>
        <v>37.789889999999993</v>
      </c>
      <c r="X12" s="10">
        <f t="shared" si="5"/>
        <v>51.431889999999996</v>
      </c>
      <c r="Y12" s="10">
        <f t="shared" si="5"/>
        <v>63.047890000000002</v>
      </c>
      <c r="Z12" s="10">
        <f t="shared" si="5"/>
        <v>73.957890000000006</v>
      </c>
      <c r="AA12" s="10">
        <f t="shared" si="5"/>
        <v>85.481889999999993</v>
      </c>
      <c r="AB12" s="10">
        <f t="shared" si="5"/>
        <v>98.93989000000002</v>
      </c>
      <c r="AC12" s="10">
        <f t="shared" si="5"/>
        <v>115.65188999999999</v>
      </c>
      <c r="AD12" s="10">
        <f t="shared" si="5"/>
        <v>136.93788999999998</v>
      </c>
      <c r="AE12" s="10"/>
      <c r="AF12" s="10"/>
      <c r="AG12" s="10"/>
      <c r="AH12" s="10"/>
      <c r="AI12" s="10"/>
      <c r="AJ12" s="10"/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si="5"/>
        <v>15.945580000000001</v>
      </c>
      <c r="W13" s="10">
        <f t="shared" si="5"/>
        <v>28.362879999999997</v>
      </c>
      <c r="X13" s="10">
        <f t="shared" si="5"/>
        <v>40.950179999999996</v>
      </c>
      <c r="Y13" s="10">
        <f t="shared" si="5"/>
        <v>52.987479999999998</v>
      </c>
      <c r="Z13" s="10">
        <f t="shared" si="5"/>
        <v>63.754780000000011</v>
      </c>
      <c r="AA13" s="10">
        <f t="shared" si="5"/>
        <v>72.532079999999993</v>
      </c>
      <c r="AB13" s="10">
        <f t="shared" si="5"/>
        <v>78.599379999999996</v>
      </c>
      <c r="AC13" s="10"/>
      <c r="AD13" s="10"/>
      <c r="AE13" s="10"/>
      <c r="AF13" s="10"/>
      <c r="AG13" s="10"/>
      <c r="AH13" s="10"/>
      <c r="AI13" s="10"/>
      <c r="AJ13" s="10"/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B14" si="6">$I14+$J14 * V$1+$K14 *V$1^2</f>
        <v>24.540900000000001</v>
      </c>
      <c r="W14" s="11">
        <f t="shared" si="6"/>
        <v>48.110900000000001</v>
      </c>
      <c r="X14" s="11">
        <f t="shared" si="6"/>
        <v>67.028900000000007</v>
      </c>
      <c r="Y14" s="11">
        <f t="shared" si="6"/>
        <v>81.294900000000013</v>
      </c>
      <c r="Z14" s="11">
        <f t="shared" si="6"/>
        <v>90.908900000000017</v>
      </c>
      <c r="AA14" s="11">
        <f t="shared" si="6"/>
        <v>95.87090000000002</v>
      </c>
      <c r="AB14" s="11">
        <f t="shared" si="6"/>
        <v>96.180900000000022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>$I15+$J15*V$1</f>
        <v>20.374940000000002</v>
      </c>
      <c r="W15" s="10">
        <f>$I15+$J15*W$1</f>
        <v>38.220440000000004</v>
      </c>
      <c r="X15" s="10">
        <f>$I15+$J15*X$1</f>
        <v>56.065940000000005</v>
      </c>
      <c r="Y15" s="10">
        <f>$I15+$J15*Y$1</f>
        <v>73.911439999999999</v>
      </c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F16" si="7">$I16+$J16 * V$1+$K16 *V$1^2</f>
        <v>13.616400000000001</v>
      </c>
      <c r="W16" s="11">
        <f t="shared" si="7"/>
        <v>26.209</v>
      </c>
      <c r="X16" s="11">
        <f t="shared" si="7"/>
        <v>37.507599999999996</v>
      </c>
      <c r="Y16" s="11">
        <f t="shared" si="7"/>
        <v>47.512199999999993</v>
      </c>
      <c r="Z16" s="11">
        <f t="shared" si="7"/>
        <v>56.222800000000007</v>
      </c>
      <c r="AA16" s="11">
        <f t="shared" si="7"/>
        <v>63.639399999999995</v>
      </c>
      <c r="AB16" s="11">
        <f t="shared" si="7"/>
        <v>69.761999999999986</v>
      </c>
      <c r="AC16" s="11">
        <f t="shared" si="7"/>
        <v>74.590599999999995</v>
      </c>
      <c r="AD16" s="11">
        <f t="shared" si="7"/>
        <v>78.125200000000007</v>
      </c>
      <c r="AE16" s="11">
        <f t="shared" si="7"/>
        <v>80.365800000000021</v>
      </c>
      <c r="AF16" s="11">
        <f t="shared" si="7"/>
        <v>81.312399999999997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AG18" si="8">$I17+$J17*V$1+$K17*V$1^2+$L17*V$1^3</f>
        <v>13.39884</v>
      </c>
      <c r="W17" s="10">
        <f t="shared" si="8"/>
        <v>26.784039999999994</v>
      </c>
      <c r="X17" s="10">
        <f t="shared" si="8"/>
        <v>62.937239999999989</v>
      </c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8"/>
        <v>13.711259999999999</v>
      </c>
      <c r="W18" s="10">
        <f t="shared" si="8"/>
        <v>21.984860000000001</v>
      </c>
      <c r="X18" s="10">
        <f t="shared" si="8"/>
        <v>28.182459999999999</v>
      </c>
      <c r="Y18" s="10">
        <f t="shared" si="8"/>
        <v>33.024060000000006</v>
      </c>
      <c r="Z18" s="10">
        <f t="shared" si="8"/>
        <v>37.229660000000003</v>
      </c>
      <c r="AA18" s="10">
        <f t="shared" si="8"/>
        <v>41.519260000000003</v>
      </c>
      <c r="AB18" s="10">
        <f t="shared" si="8"/>
        <v>46.612860000000005</v>
      </c>
      <c r="AC18" s="10">
        <f t="shared" si="8"/>
        <v>53.230460000000015</v>
      </c>
      <c r="AD18" s="10">
        <f t="shared" si="8"/>
        <v>62.092060000000004</v>
      </c>
      <c r="AE18" s="10">
        <f t="shared" si="8"/>
        <v>73.917660000000012</v>
      </c>
      <c r="AF18" s="10">
        <f t="shared" si="8"/>
        <v>89.42725999999999</v>
      </c>
      <c r="AG18" s="10">
        <f t="shared" si="8"/>
        <v>109.34086000000002</v>
      </c>
      <c r="AH18" s="10"/>
      <c r="AI18" s="10"/>
      <c r="AJ18" s="10"/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A19" si="9">$I19+$J19*V$1</f>
        <v>15.838560000000001</v>
      </c>
      <c r="W19" s="10">
        <f t="shared" si="9"/>
        <v>31.964960000000001</v>
      </c>
      <c r="X19" s="10">
        <f t="shared" si="9"/>
        <v>48.091360000000002</v>
      </c>
      <c r="Y19" s="10">
        <f t="shared" si="9"/>
        <v>64.217759999999998</v>
      </c>
      <c r="Z19" s="10">
        <f t="shared" si="9"/>
        <v>80.344160000000002</v>
      </c>
      <c r="AA19" s="10">
        <f t="shared" si="9"/>
        <v>96.470560000000006</v>
      </c>
      <c r="AB19" s="10"/>
      <c r="AC19" s="10"/>
      <c r="AD19" s="10"/>
      <c r="AE19" s="10"/>
      <c r="AF19" s="10"/>
      <c r="AG19" s="10"/>
      <c r="AH19" s="10"/>
      <c r="AI19" s="10"/>
      <c r="AJ19" s="10"/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A20" si="10">$I20+$J20 * V$1+$K20 *V$1^2</f>
        <v>18.362120000000001</v>
      </c>
      <c r="W20" s="11">
        <f t="shared" si="10"/>
        <v>35.334519999999998</v>
      </c>
      <c r="X20" s="11">
        <f t="shared" si="10"/>
        <v>55.10492</v>
      </c>
      <c r="Y20" s="11">
        <f t="shared" si="10"/>
        <v>77.67331999999999</v>
      </c>
      <c r="Z20" s="11">
        <f t="shared" si="10"/>
        <v>103.03971999999999</v>
      </c>
      <c r="AA20" s="11">
        <f t="shared" si="10"/>
        <v>131.20411999999999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C21" si="11">$I21+$J21*V$1</f>
        <v>19.017450000000004</v>
      </c>
      <c r="W21" s="10">
        <f t="shared" si="11"/>
        <v>35.522450000000006</v>
      </c>
      <c r="X21" s="10">
        <f t="shared" si="11"/>
        <v>52.027450000000002</v>
      </c>
      <c r="Y21" s="10">
        <f t="shared" si="11"/>
        <v>68.532450000000011</v>
      </c>
      <c r="Z21" s="10">
        <f t="shared" si="11"/>
        <v>85.037450000000007</v>
      </c>
      <c r="AA21" s="10">
        <f t="shared" si="11"/>
        <v>101.54245</v>
      </c>
      <c r="AB21" s="10">
        <f t="shared" si="11"/>
        <v>118.04745000000001</v>
      </c>
      <c r="AC21" s="10">
        <f t="shared" si="11"/>
        <v>134.55245000000002</v>
      </c>
      <c r="AD21" s="10"/>
      <c r="AE21" s="10"/>
      <c r="AF21" s="10"/>
      <c r="AG21" s="10"/>
      <c r="AH21" s="10"/>
      <c r="AI21" s="10"/>
      <c r="AJ21" s="10"/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G22" si="12">EXP($I22+$J22*LN(LN(V$1) + ($K22/2)))</f>
        <v>8.6652302152693448</v>
      </c>
      <c r="W22" s="11">
        <f t="shared" si="12"/>
        <v>22.209489103594894</v>
      </c>
      <c r="X22" s="11">
        <f t="shared" si="12"/>
        <v>34.999945674999886</v>
      </c>
      <c r="Y22" s="11">
        <f t="shared" si="12"/>
        <v>46.829395829863508</v>
      </c>
      <c r="Z22" s="11">
        <f t="shared" si="12"/>
        <v>57.813893449572042</v>
      </c>
      <c r="AA22" s="11">
        <f t="shared" si="12"/>
        <v>68.082368926003369</v>
      </c>
      <c r="AB22" s="11">
        <f t="shared" si="12"/>
        <v>77.742274931912362</v>
      </c>
      <c r="AC22" s="11">
        <f t="shared" si="12"/>
        <v>86.879429639980827</v>
      </c>
      <c r="AD22" s="11">
        <f t="shared" si="12"/>
        <v>95.562363429575043</v>
      </c>
      <c r="AE22" s="11">
        <f t="shared" si="12"/>
        <v>103.84637894048662</v>
      </c>
      <c r="AF22" s="11">
        <f t="shared" si="12"/>
        <v>111.77668529834982</v>
      </c>
      <c r="AG22" s="11">
        <f t="shared" si="12"/>
        <v>119.39071822897785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>$I23+$J23*V$1+$K23*V$1^2+$L23*V$1^3</f>
        <v>22.4695</v>
      </c>
      <c r="W23" s="10">
        <f>$I23+$J23*W$1+$K23*W$1^2+$L23*W$1^3</f>
        <v>52.622399999999992</v>
      </c>
      <c r="X23" s="10">
        <f>$I23+$J23*X$1+$K23*X$1^2+$L23*X$1^3</f>
        <v>81.407299999999992</v>
      </c>
      <c r="Y23" s="10">
        <f>$I23+$J23*Y$1+$K23*Y$1^2+$L23*Y$1^3</f>
        <v>101.5642</v>
      </c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G24" si="13">$I24+$J24 * V$1+$K24 *V$1^2</f>
        <v>19.635899999999999</v>
      </c>
      <c r="W24" s="11">
        <f t="shared" si="13"/>
        <v>35.4711</v>
      </c>
      <c r="X24" s="11">
        <f t="shared" si="13"/>
        <v>50.338300000000004</v>
      </c>
      <c r="Y24" s="11">
        <f t="shared" si="13"/>
        <v>64.237499999999997</v>
      </c>
      <c r="Z24" s="11">
        <f t="shared" si="13"/>
        <v>77.168700000000015</v>
      </c>
      <c r="AA24" s="11">
        <f t="shared" si="13"/>
        <v>89.131900000000002</v>
      </c>
      <c r="AB24" s="11">
        <f t="shared" si="13"/>
        <v>100.12710000000001</v>
      </c>
      <c r="AC24" s="11">
        <f t="shared" si="13"/>
        <v>110.15429999999998</v>
      </c>
      <c r="AD24" s="11">
        <f t="shared" si="13"/>
        <v>119.21349999999998</v>
      </c>
      <c r="AE24" s="11">
        <f t="shared" si="13"/>
        <v>127.3047</v>
      </c>
      <c r="AF24" s="11">
        <f t="shared" si="13"/>
        <v>134.42789999999999</v>
      </c>
      <c r="AG24" s="11">
        <f t="shared" si="13"/>
        <v>140.5831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4">EXP($I25+$J25*LN(LN(V$1) + ($K25/2)))</f>
        <v>15.433334633865233</v>
      </c>
      <c r="W25" s="11">
        <f t="shared" si="14"/>
        <v>24.101079424655811</v>
      </c>
      <c r="X25" s="11">
        <f t="shared" si="14"/>
        <v>29.936339009523493</v>
      </c>
      <c r="Y25" s="11">
        <f t="shared" si="14"/>
        <v>34.408083819116555</v>
      </c>
      <c r="Z25" s="11">
        <f t="shared" si="14"/>
        <v>38.0626314044708</v>
      </c>
      <c r="AA25" s="11">
        <f t="shared" si="14"/>
        <v>41.167651086827682</v>
      </c>
      <c r="AB25" s="11">
        <f t="shared" si="14"/>
        <v>43.87558483896813</v>
      </c>
      <c r="AC25" s="11">
        <f t="shared" si="14"/>
        <v>46.282039079878402</v>
      </c>
      <c r="AD25" s="11">
        <f t="shared" si="14"/>
        <v>48.451164611900211</v>
      </c>
      <c r="AE25" s="11">
        <f t="shared" si="14"/>
        <v>50.428218388302852</v>
      </c>
      <c r="AF25" s="11">
        <f t="shared" si="14"/>
        <v>52.246389714308883</v>
      </c>
      <c r="AG25" s="11">
        <f t="shared" si="14"/>
        <v>53.930781736238359</v>
      </c>
      <c r="AH25" s="11">
        <f t="shared" si="14"/>
        <v>55.500866614403776</v>
      </c>
      <c r="AI25" s="11">
        <f t="shared" si="14"/>
        <v>56.972069178432008</v>
      </c>
      <c r="AJ25" s="11">
        <f t="shared" si="14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A26" si="15">$I26+$J26*V$1</f>
        <v>22.385290000000001</v>
      </c>
      <c r="W26" s="10">
        <f t="shared" si="15"/>
        <v>43.474190000000007</v>
      </c>
      <c r="X26" s="10">
        <f t="shared" si="15"/>
        <v>64.563090000000003</v>
      </c>
      <c r="Y26" s="10">
        <f t="shared" si="15"/>
        <v>85.651990000000012</v>
      </c>
      <c r="Z26" s="10">
        <f t="shared" si="15"/>
        <v>106.74089000000001</v>
      </c>
      <c r="AA26" s="10">
        <f t="shared" si="15"/>
        <v>127.82979000000002</v>
      </c>
      <c r="AB26" s="10"/>
      <c r="AC26" s="10"/>
      <c r="AD26" s="10"/>
      <c r="AE26" s="10"/>
      <c r="AF26" s="10"/>
      <c r="AG26" s="10"/>
      <c r="AH26" s="10"/>
      <c r="AI26" s="10"/>
      <c r="AJ26" s="10"/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D27" si="16">$I27+$J27*V$1+$K27*V$1^2+$L27*V$1^3</f>
        <v>15.23325</v>
      </c>
      <c r="W27" s="10">
        <f t="shared" si="16"/>
        <v>28.425150000000002</v>
      </c>
      <c r="X27" s="10">
        <f t="shared" si="16"/>
        <v>42.953049999999998</v>
      </c>
      <c r="Y27" s="10">
        <f t="shared" si="16"/>
        <v>58.156950000000002</v>
      </c>
      <c r="Z27" s="10">
        <f t="shared" si="16"/>
        <v>73.376850000000005</v>
      </c>
      <c r="AA27" s="10">
        <f t="shared" si="16"/>
        <v>87.952749999999995</v>
      </c>
      <c r="AB27" s="10">
        <f t="shared" si="16"/>
        <v>101.22465000000001</v>
      </c>
      <c r="AC27" s="10">
        <f t="shared" si="16"/>
        <v>112.53255000000001</v>
      </c>
      <c r="AD27" s="10">
        <f t="shared" si="16"/>
        <v>121.21645000000001</v>
      </c>
      <c r="AE27" s="10"/>
      <c r="AF27" s="10"/>
      <c r="AG27" s="10"/>
      <c r="AH27" s="10"/>
      <c r="AI27" s="10"/>
      <c r="AJ27" s="10"/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G28" si="17">EXP($I28+$J28*LN(LN(V$1) + ($K28/2)))</f>
        <v>11.595603001271384</v>
      </c>
      <c r="W28" s="11">
        <f t="shared" si="17"/>
        <v>23.219870233098995</v>
      </c>
      <c r="X28" s="11">
        <f t="shared" si="17"/>
        <v>32.491228886122848</v>
      </c>
      <c r="Y28" s="11">
        <f t="shared" si="17"/>
        <v>40.292315178670215</v>
      </c>
      <c r="Z28" s="11">
        <f t="shared" si="17"/>
        <v>47.084742478735251</v>
      </c>
      <c r="AA28" s="11">
        <f t="shared" si="17"/>
        <v>53.135696553666797</v>
      </c>
      <c r="AB28" s="11">
        <f t="shared" si="17"/>
        <v>58.61461163275046</v>
      </c>
      <c r="AC28" s="11">
        <f t="shared" si="17"/>
        <v>63.636377511215322</v>
      </c>
      <c r="AD28" s="11">
        <f t="shared" si="17"/>
        <v>68.282901406205937</v>
      </c>
      <c r="AE28" s="11">
        <f t="shared" si="17"/>
        <v>72.614879471920716</v>
      </c>
      <c r="AF28" s="11">
        <f t="shared" si="17"/>
        <v>76.67869244026717</v>
      </c>
      <c r="AG28" s="11">
        <f t="shared" si="17"/>
        <v>80.5106777630903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A29" si="18">$I29+$J29*V$1+$K29*V$1^2+$L29*V$1^3</f>
        <v>17.19708</v>
      </c>
      <c r="W29" s="10">
        <f t="shared" si="18"/>
        <v>33.834479999999992</v>
      </c>
      <c r="X29" s="10">
        <f t="shared" si="18"/>
        <v>50.755879999999991</v>
      </c>
      <c r="Y29" s="10">
        <f t="shared" si="18"/>
        <v>66.281279999999995</v>
      </c>
      <c r="Z29" s="10">
        <f t="shared" si="18"/>
        <v>78.730679999999992</v>
      </c>
      <c r="AA29" s="10">
        <f t="shared" si="18"/>
        <v>86.424080000000004</v>
      </c>
      <c r="AB29" s="10"/>
      <c r="AC29" s="10"/>
      <c r="AD29" s="10"/>
      <c r="AE29" s="10"/>
      <c r="AF29" s="10"/>
      <c r="AG29" s="10"/>
      <c r="AH29" s="10"/>
      <c r="AI29" s="10"/>
      <c r="AJ29" s="10"/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C31" si="19">$I30+$J30*V$1</f>
        <v>12.59484</v>
      </c>
      <c r="W30" s="10">
        <f t="shared" si="19"/>
        <v>22.882539999999999</v>
      </c>
      <c r="X30" s="10">
        <f t="shared" si="19"/>
        <v>33.17024</v>
      </c>
      <c r="Y30" s="10">
        <f t="shared" si="19"/>
        <v>43.457939999999994</v>
      </c>
      <c r="Z30" s="10">
        <f t="shared" si="19"/>
        <v>53.745639999999995</v>
      </c>
      <c r="AA30" s="10">
        <f t="shared" si="19"/>
        <v>64.033339999999995</v>
      </c>
      <c r="AB30" s="10">
        <f t="shared" si="19"/>
        <v>74.321039999999996</v>
      </c>
      <c r="AC30" s="10">
        <f t="shared" si="19"/>
        <v>84.608739999999997</v>
      </c>
      <c r="AD30" s="10"/>
      <c r="AE30" s="10"/>
      <c r="AF30" s="10"/>
      <c r="AG30" s="10"/>
      <c r="AH30" s="10"/>
      <c r="AI30" s="10"/>
      <c r="AJ30" s="10"/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19"/>
        <v>10.71045</v>
      </c>
      <c r="W31" s="10">
        <f t="shared" si="19"/>
        <v>19.250050000000002</v>
      </c>
      <c r="X31" s="10">
        <f t="shared" si="19"/>
        <v>27.789650000000002</v>
      </c>
      <c r="Y31" s="10">
        <f t="shared" si="19"/>
        <v>36.329250000000002</v>
      </c>
      <c r="Z31" s="10">
        <f t="shared" si="19"/>
        <v>44.868850000000002</v>
      </c>
      <c r="AA31" s="10">
        <f t="shared" si="19"/>
        <v>53.408450000000002</v>
      </c>
      <c r="AB31" s="10">
        <f t="shared" si="19"/>
        <v>61.948050000000002</v>
      </c>
      <c r="AC31" s="10">
        <f t="shared" si="19"/>
        <v>70.487650000000002</v>
      </c>
      <c r="AD31" s="10">
        <f>$I31+$J31*AD$1</f>
        <v>79.027250000000009</v>
      </c>
      <c r="AE31" s="10">
        <f>$I31+$J31*AE$1</f>
        <v>87.566850000000002</v>
      </c>
      <c r="AF31" s="10">
        <f>$I31+$J31*AF$1</f>
        <v>96.106450000000009</v>
      </c>
      <c r="AG31" s="10">
        <f>$I31+$J31*AG$1</f>
        <v>104.64605</v>
      </c>
      <c r="AH31" s="10"/>
      <c r="AI31" s="10"/>
      <c r="AJ31" s="10"/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B34" si="20">$I32+$J32*V$1+$K32*V$1^2+$L32*V$1^3</f>
        <v>18.431030000000003</v>
      </c>
      <c r="W32" s="10">
        <f t="shared" si="20"/>
        <v>35.508529999999993</v>
      </c>
      <c r="X32" s="10">
        <f t="shared" si="20"/>
        <v>51.812029999999993</v>
      </c>
      <c r="Y32" s="10">
        <f t="shared" si="20"/>
        <v>66.44153</v>
      </c>
      <c r="Z32" s="10">
        <f t="shared" si="20"/>
        <v>78.497029999999995</v>
      </c>
      <c r="AA32" s="10">
        <f t="shared" si="20"/>
        <v>87.078530000000001</v>
      </c>
      <c r="AB32" s="10">
        <f t="shared" si="20"/>
        <v>91.286030000000011</v>
      </c>
      <c r="AC32" s="10"/>
      <c r="AD32" s="10"/>
      <c r="AE32" s="10"/>
      <c r="AF32" s="10"/>
      <c r="AG32" s="10"/>
      <c r="AH32" s="10"/>
      <c r="AI32" s="10"/>
      <c r="AJ32" s="10"/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si="20"/>
        <v>21.249589999999998</v>
      </c>
      <c r="W33" s="10">
        <f t="shared" si="20"/>
        <v>42.611189999999993</v>
      </c>
      <c r="X33" s="10">
        <f t="shared" si="20"/>
        <v>61.024789999999989</v>
      </c>
      <c r="Y33" s="10">
        <f t="shared" si="20"/>
        <v>75.110389999999995</v>
      </c>
      <c r="Z33" s="10">
        <f t="shared" si="20"/>
        <v>83.487990000000011</v>
      </c>
      <c r="AA33" s="10">
        <f t="shared" si="20"/>
        <v>84.777589999999975</v>
      </c>
      <c r="AB33" s="10"/>
      <c r="AC33" s="10"/>
      <c r="AD33" s="10"/>
      <c r="AE33" s="10"/>
      <c r="AF33" s="10"/>
      <c r="AG33" s="10"/>
      <c r="AH33" s="10"/>
      <c r="AI33" s="10"/>
      <c r="AJ33" s="10"/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0"/>
        <v>12.008610000000001</v>
      </c>
      <c r="W34" s="10">
        <f t="shared" si="20"/>
        <v>22.371310000000005</v>
      </c>
      <c r="X34" s="10">
        <f t="shared" si="20"/>
        <v>33.766010000000009</v>
      </c>
      <c r="Y34" s="10">
        <f t="shared" si="20"/>
        <v>45.292710000000007</v>
      </c>
      <c r="Z34" s="10">
        <f t="shared" si="20"/>
        <v>56.051410000000004</v>
      </c>
      <c r="AA34" s="10">
        <f t="shared" si="20"/>
        <v>65.142110000000002</v>
      </c>
      <c r="AB34" s="10">
        <f>$I34+$J34*AB$1+$K34*AB$1^2+$L34*AB$1^3</f>
        <v>71.664810000000017</v>
      </c>
      <c r="AC34" s="10">
        <f>$I34+$J34*AC$1+$K34*AC$1^2+$L34*AC$1^3</f>
        <v>74.719510000000028</v>
      </c>
      <c r="AD34" s="10"/>
      <c r="AE34" s="10"/>
      <c r="AF34" s="10"/>
      <c r="AG34" s="10"/>
      <c r="AH34" s="10"/>
      <c r="AI34" s="10"/>
      <c r="AJ34" s="10"/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C36" si="21">$I35+$J35 * V$1+$K35 *V$1^2</f>
        <v>8.708639999999999</v>
      </c>
      <c r="W35" s="11">
        <f t="shared" si="21"/>
        <v>15.63434</v>
      </c>
      <c r="X35" s="11">
        <f t="shared" si="21"/>
        <v>24.124040000000001</v>
      </c>
      <c r="Y35" s="11">
        <f t="shared" si="21"/>
        <v>34.17774</v>
      </c>
      <c r="Z35" s="11">
        <f t="shared" si="21"/>
        <v>45.795439999999999</v>
      </c>
      <c r="AA35" s="11">
        <f t="shared" si="21"/>
        <v>58.977140000000006</v>
      </c>
      <c r="AB35" s="11">
        <f t="shared" si="21"/>
        <v>73.722839999999991</v>
      </c>
      <c r="AC35" s="11">
        <f t="shared" si="21"/>
        <v>90.032539999999997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si="21"/>
        <v>14.07189</v>
      </c>
      <c r="W36" s="11">
        <f t="shared" si="21"/>
        <v>23.651489999999999</v>
      </c>
      <c r="X36" s="11">
        <f t="shared" si="21"/>
        <v>31.151089999999996</v>
      </c>
      <c r="Y36" s="11">
        <f t="shared" si="21"/>
        <v>36.570689999999999</v>
      </c>
      <c r="Z36" s="11">
        <f t="shared" si="21"/>
        <v>39.910290000000003</v>
      </c>
      <c r="AA36" s="11">
        <f t="shared" si="21"/>
        <v>41.169889999999995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X38" si="22">$I37+$J37*V$1</f>
        <v>20.060269999999999</v>
      </c>
      <c r="W37" s="10">
        <f t="shared" si="22"/>
        <v>41.292369999999998</v>
      </c>
      <c r="X37" s="10">
        <f t="shared" si="22"/>
        <v>62.524469999999994</v>
      </c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2"/>
        <v>11.32691</v>
      </c>
      <c r="W38" s="10">
        <f t="shared" si="22"/>
        <v>20.122610000000002</v>
      </c>
      <c r="X38" s="10">
        <f t="shared" si="22"/>
        <v>28.918310000000002</v>
      </c>
      <c r="Y38" s="10">
        <f>$I38+$J38*Y$1</f>
        <v>37.714010000000002</v>
      </c>
      <c r="Z38" s="10">
        <f>$I38+$J38*Z$1</f>
        <v>46.509709999999998</v>
      </c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>$I39+$J39 * V$1+$K39 *V$1^2</f>
        <v>17.973140000000001</v>
      </c>
      <c r="W39" s="11">
        <f>$I39+$J39 * W$1+$K39 *W$1^2</f>
        <v>32.314940000000007</v>
      </c>
      <c r="X39" s="11">
        <f>$I39+$J39 * X$1+$K39 *X$1^2</f>
        <v>42.110740000000007</v>
      </c>
      <c r="Y39" s="11">
        <f>$I39+$J39 * Y$1+$K39 *Y$1^2</f>
        <v>47.360540000000007</v>
      </c>
      <c r="Z39" s="11">
        <f>$I39+$J39 * Z$1+$K39 *Z$1^2</f>
        <v>48.064340000000001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Z41" si="23">$I40+$J40*V$1+$K40*V$1^2+$L40*V$1^3</f>
        <v>17.384329999999999</v>
      </c>
      <c r="W40" s="10">
        <f t="shared" si="23"/>
        <v>24.375429999999987</v>
      </c>
      <c r="X40" s="10">
        <f t="shared" si="23"/>
        <v>29.972529999999992</v>
      </c>
      <c r="Y40" s="10">
        <f t="shared" si="23"/>
        <v>41.495629999999977</v>
      </c>
      <c r="Z40" s="10">
        <f t="shared" si="23"/>
        <v>66.26473</v>
      </c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3"/>
        <v>15.68915</v>
      </c>
      <c r="W41" s="10">
        <f t="shared" si="23"/>
        <v>23.740549999999999</v>
      </c>
      <c r="X41" s="10">
        <f t="shared" si="23"/>
        <v>28.177949999999992</v>
      </c>
      <c r="Y41" s="10">
        <f t="shared" si="23"/>
        <v>30.501350000000002</v>
      </c>
      <c r="Z41" s="10">
        <f t="shared" si="23"/>
        <v>32.21074999999999</v>
      </c>
      <c r="AA41" s="10">
        <f>$I41+$J41*AA$1+$K41*AA$1^2+$L41*AA$1^3</f>
        <v>34.806149999999988</v>
      </c>
      <c r="AB41" s="10">
        <f>$I41+$J41*AB$1+$K41*AB$1^2+$L41*AB$1^3</f>
        <v>39.787549999999996</v>
      </c>
      <c r="AC41" s="10">
        <f>$I41+$J41*AC$1+$K41*AC$1^2+$L41*AC$1^3</f>
        <v>48.654949999999985</v>
      </c>
      <c r="AD41" s="10">
        <f>$I41+$J41*AD$1+$K41*AD$1^2+$L41*AD$1^3</f>
        <v>62.908349999999984</v>
      </c>
      <c r="AE41" s="10"/>
      <c r="AF41" s="10"/>
      <c r="AG41" s="10"/>
      <c r="AH41" s="10"/>
      <c r="AI41" s="10"/>
      <c r="AJ41" s="10"/>
      <c r="AK41" s="5">
        <v>68.400000000000006</v>
      </c>
    </row>
    <row r="42" spans="1:37" x14ac:dyDescent="0.25">
      <c r="A42" t="s">
        <v>322</v>
      </c>
      <c r="B42" t="s">
        <v>323</v>
      </c>
      <c r="C42" t="s">
        <v>324</v>
      </c>
      <c r="D42" t="s">
        <v>25</v>
      </c>
      <c r="E42" t="s">
        <v>24</v>
      </c>
      <c r="F42" t="s">
        <v>35</v>
      </c>
      <c r="G42" t="s">
        <v>71</v>
      </c>
      <c r="H42" t="s">
        <v>28</v>
      </c>
      <c r="I42" s="4">
        <v>2.5340199999999999</v>
      </c>
      <c r="J42" s="4">
        <v>0.59753999999999996</v>
      </c>
      <c r="N42">
        <v>2.5299999999999998</v>
      </c>
      <c r="O42">
        <v>35.4</v>
      </c>
      <c r="P42">
        <v>9.9000000000000008E-3</v>
      </c>
      <c r="Q42">
        <v>28</v>
      </c>
      <c r="R42">
        <v>0.97099999999999997</v>
      </c>
      <c r="S42">
        <v>2.5</v>
      </c>
      <c r="T42">
        <v>38</v>
      </c>
      <c r="U42">
        <v>26</v>
      </c>
      <c r="V42" s="10">
        <f>$I42+$J42*V$1</f>
        <v>8.5094199999999987</v>
      </c>
      <c r="W42" s="10">
        <f>$I42+$J42*W$1</f>
        <v>14.484819999999999</v>
      </c>
      <c r="X42" s="10">
        <f>$I42+$J42*X$1</f>
        <v>20.46022</v>
      </c>
      <c r="Y42" s="10">
        <f>$I42+$J42*Y$1</f>
        <v>26.43562</v>
      </c>
      <c r="Z42" s="10">
        <f>$I42+$J42*Z$1</f>
        <v>32.411020000000001</v>
      </c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>$I43+$J43*V$1</f>
        <v>21.763400000000001</v>
      </c>
      <c r="W43" s="10">
        <f>$I43+$J43*W$1</f>
        <v>44.068599999999996</v>
      </c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E44" si="24">$I44+$J44 * V$1+$K44 *V$1^2</f>
        <v>13.340710000000001</v>
      </c>
      <c r="W44" s="11">
        <f t="shared" si="24"/>
        <v>23.96031</v>
      </c>
      <c r="X44" s="11">
        <f t="shared" si="24"/>
        <v>34.247910000000005</v>
      </c>
      <c r="Y44" s="11">
        <f t="shared" si="24"/>
        <v>44.203510000000009</v>
      </c>
      <c r="Z44" s="11">
        <f t="shared" si="24"/>
        <v>53.827110000000005</v>
      </c>
      <c r="AA44" s="11">
        <f t="shared" si="24"/>
        <v>63.118710000000007</v>
      </c>
      <c r="AB44" s="11">
        <f t="shared" si="24"/>
        <v>72.078310000000002</v>
      </c>
      <c r="AC44" s="11">
        <f t="shared" si="24"/>
        <v>80.705910000000017</v>
      </c>
      <c r="AD44" s="11">
        <f t="shared" si="24"/>
        <v>89.00151000000001</v>
      </c>
      <c r="AE44" s="11">
        <f t="shared" si="24"/>
        <v>96.96511000000001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>$I45+$J45*V$1+$K45*V$1^2+$L45*V$1^3</f>
        <v>15.875040000000002</v>
      </c>
      <c r="W45" s="10">
        <f>$I45+$J45*W$1+$K45*W$1^2+$L45*W$1^3</f>
        <v>39.763440000000003</v>
      </c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B48" si="25">$I46+$J46*V$1</f>
        <v>15.109836871999999</v>
      </c>
      <c r="W46" s="10">
        <f t="shared" si="25"/>
        <v>27.692263212</v>
      </c>
      <c r="X46" s="10">
        <f t="shared" si="25"/>
        <v>40.274689551999998</v>
      </c>
      <c r="Y46" s="10">
        <f t="shared" si="25"/>
        <v>52.857115891999996</v>
      </c>
      <c r="Z46" s="10">
        <f t="shared" si="25"/>
        <v>65.439542231999994</v>
      </c>
      <c r="AA46" s="10">
        <f t="shared" si="25"/>
        <v>78.021968572000006</v>
      </c>
      <c r="AB46" s="10">
        <f t="shared" si="25"/>
        <v>90.604394912000004</v>
      </c>
      <c r="AC46" s="10"/>
      <c r="AD46" s="10"/>
      <c r="AE46" s="10"/>
      <c r="AF46" s="10"/>
      <c r="AG46" s="10"/>
      <c r="AH46" s="10"/>
      <c r="AI46" s="10"/>
      <c r="AJ46" s="10"/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25"/>
        <v>13.43364</v>
      </c>
      <c r="W47" s="10">
        <f t="shared" si="25"/>
        <v>24.478340000000003</v>
      </c>
      <c r="X47" s="10">
        <f t="shared" si="25"/>
        <v>35.523040000000002</v>
      </c>
      <c r="Y47" s="10">
        <f t="shared" si="25"/>
        <v>46.567740000000001</v>
      </c>
      <c r="Z47" s="10">
        <f t="shared" si="25"/>
        <v>57.612439999999999</v>
      </c>
      <c r="AA47" s="10">
        <f t="shared" si="25"/>
        <v>68.657140000000012</v>
      </c>
      <c r="AB47" s="10">
        <f t="shared" si="25"/>
        <v>79.701840000000004</v>
      </c>
      <c r="AC47" s="10"/>
      <c r="AD47" s="10"/>
      <c r="AE47" s="10"/>
      <c r="AF47" s="10"/>
      <c r="AG47" s="10"/>
      <c r="AH47" s="10"/>
      <c r="AI47" s="10"/>
      <c r="AJ47" s="10"/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25"/>
        <v>12.34122</v>
      </c>
      <c r="W48" s="10">
        <f t="shared" si="25"/>
        <v>22.241520000000001</v>
      </c>
      <c r="X48" s="10">
        <f t="shared" si="25"/>
        <v>32.141819999999996</v>
      </c>
      <c r="Y48" s="10">
        <f t="shared" si="25"/>
        <v>42.042119999999997</v>
      </c>
      <c r="Z48" s="10">
        <f t="shared" si="25"/>
        <v>51.942419999999998</v>
      </c>
      <c r="AA48" s="10">
        <f t="shared" si="25"/>
        <v>61.842719999999993</v>
      </c>
      <c r="AB48" s="10">
        <f t="shared" si="25"/>
        <v>71.743020000000001</v>
      </c>
      <c r="AC48" s="10">
        <f>$I48+$J48*AC$1</f>
        <v>81.643320000000003</v>
      </c>
      <c r="AD48" s="10">
        <f>$I48+$J48*AD$1</f>
        <v>91.543620000000004</v>
      </c>
      <c r="AE48" s="10">
        <f>$I48+$J48*AE$1</f>
        <v>101.44392000000001</v>
      </c>
      <c r="AF48" s="10">
        <f>$I48+$J48*AF$1</f>
        <v>111.34422000000001</v>
      </c>
      <c r="AG48" s="10"/>
      <c r="AH48" s="10"/>
      <c r="AI48" s="10"/>
      <c r="AJ48" s="10"/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G51" si="26">EXP($I49+$J49*LN(LN(V$1) + ($K49/2)))</f>
        <v>17.133720587244806</v>
      </c>
      <c r="W49" s="11">
        <f t="shared" si="26"/>
        <v>32.672484813496034</v>
      </c>
      <c r="X49" s="11">
        <f t="shared" si="26"/>
        <v>44.638088236113695</v>
      </c>
      <c r="Y49" s="11">
        <f t="shared" si="26"/>
        <v>54.510415535309576</v>
      </c>
      <c r="Z49" s="11">
        <f t="shared" si="26"/>
        <v>62.992050248344839</v>
      </c>
      <c r="AA49" s="11">
        <f t="shared" si="26"/>
        <v>70.47239577750095</v>
      </c>
      <c r="AB49" s="11">
        <f t="shared" si="26"/>
        <v>77.191834988604285</v>
      </c>
      <c r="AC49" s="11">
        <f t="shared" si="26"/>
        <v>83.310283613996219</v>
      </c>
      <c r="AD49" s="11">
        <f t="shared" si="26"/>
        <v>88.940095873457651</v>
      </c>
      <c r="AE49" s="11">
        <f t="shared" si="26"/>
        <v>94.163560366193082</v>
      </c>
      <c r="AF49" s="11">
        <f t="shared" si="26"/>
        <v>99.042949405182696</v>
      </c>
      <c r="AG49" s="11">
        <f t="shared" si="26"/>
        <v>103.62664939977333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si="26"/>
        <v>17.133720587244806</v>
      </c>
      <c r="W50" s="11">
        <f t="shared" si="26"/>
        <v>32.672484813496034</v>
      </c>
      <c r="X50" s="11">
        <f t="shared" si="26"/>
        <v>44.638088236113695</v>
      </c>
      <c r="Y50" s="11">
        <f t="shared" si="26"/>
        <v>54.510415535309576</v>
      </c>
      <c r="Z50" s="11">
        <f t="shared" si="26"/>
        <v>62.992050248344839</v>
      </c>
      <c r="AA50" s="11">
        <f t="shared" si="26"/>
        <v>70.47239577750095</v>
      </c>
      <c r="AB50" s="11">
        <f t="shared" si="26"/>
        <v>77.191834988604285</v>
      </c>
      <c r="AC50" s="11">
        <f t="shared" si="26"/>
        <v>83.310283613996219</v>
      </c>
      <c r="AD50" s="11">
        <f t="shared" si="26"/>
        <v>88.940095873457651</v>
      </c>
      <c r="AE50" s="11">
        <f t="shared" si="26"/>
        <v>94.163560366193082</v>
      </c>
      <c r="AF50" s="11">
        <f t="shared" si="26"/>
        <v>99.042949405182696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si="26"/>
        <v>17.325363368065915</v>
      </c>
      <c r="W51" s="11">
        <f t="shared" si="26"/>
        <v>34.589682758364702</v>
      </c>
      <c r="X51" s="11">
        <f t="shared" si="26"/>
        <v>48.315335966483723</v>
      </c>
      <c r="Y51" s="11">
        <f t="shared" si="26"/>
        <v>59.842386206111669</v>
      </c>
      <c r="Z51" s="11">
        <f t="shared" si="26"/>
        <v>69.865637998630348</v>
      </c>
      <c r="AA51" s="11">
        <f t="shared" si="26"/>
        <v>78.785643197895084</v>
      </c>
      <c r="AB51" s="11">
        <f t="shared" si="26"/>
        <v>86.855764477146295</v>
      </c>
      <c r="AC51" s="11">
        <f t="shared" si="26"/>
        <v>94.247486738257081</v>
      </c>
      <c r="AD51" s="11">
        <f t="shared" si="26"/>
        <v>101.08289118711511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>$I52+$J52 * V$1+$K52 *V$1^2</f>
        <v>16.77655</v>
      </c>
      <c r="W52" s="11">
        <f>$I52+$J52 * W$1+$K52 *W$1^2</f>
        <v>35.79965</v>
      </c>
      <c r="X52" s="11">
        <f>$I52+$J52 * X$1+$K52 *X$1^2</f>
        <v>57.992750000000001</v>
      </c>
      <c r="Y52" s="11">
        <f>$I52+$J52 * Y$1+$K52 *Y$1^2</f>
        <v>83.355850000000004</v>
      </c>
      <c r="Z52" s="11">
        <f>$I52+$J52 * Z$1+$K52 *Z$1^2</f>
        <v>111.88894999999999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>$I53+$J53*V$1+$K53*V$1^2+$L53*V$1^3</f>
        <v>17.560140000000001</v>
      </c>
      <c r="W53" s="10">
        <f>$I53+$J53*W$1+$K53*W$1^2+$L53*W$1^3</f>
        <v>37.639539999999997</v>
      </c>
      <c r="X53" s="10">
        <f>$I53+$J53*X$1+$K53*X$1^2+$L53*X$1^3</f>
        <v>55.776939999999996</v>
      </c>
      <c r="Y53" s="10">
        <f>$I53+$J53*Y$1+$K53*Y$1^2+$L53*Y$1^3</f>
        <v>64.472340000000003</v>
      </c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B54" si="27">$I54+$J54*V$1</f>
        <v>14.163670000000002</v>
      </c>
      <c r="W54" s="10">
        <f t="shared" si="27"/>
        <v>25.488670000000003</v>
      </c>
      <c r="X54" s="10">
        <f t="shared" si="27"/>
        <v>36.813670000000002</v>
      </c>
      <c r="Y54" s="10">
        <f t="shared" si="27"/>
        <v>48.138670000000005</v>
      </c>
      <c r="Z54" s="10">
        <f t="shared" si="27"/>
        <v>59.46367</v>
      </c>
      <c r="AA54" s="10">
        <f t="shared" si="27"/>
        <v>70.788669999999996</v>
      </c>
      <c r="AB54" s="10">
        <f t="shared" si="27"/>
        <v>82.113669999999999</v>
      </c>
      <c r="AC54" s="10"/>
      <c r="AD54" s="10"/>
      <c r="AE54" s="10"/>
      <c r="AF54" s="10"/>
      <c r="AG54" s="10"/>
      <c r="AH54" s="10"/>
      <c r="AI54" s="10"/>
      <c r="AJ54" s="10"/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>$I55+$J55*V$1+$K55*V$1^2+$L55*V$1^3</f>
        <v>19.801470000000002</v>
      </c>
      <c r="W55" s="10">
        <f>$I55+$J55*W$1+$K55*W$1^2+$L55*W$1^3</f>
        <v>41.634970000000003</v>
      </c>
      <c r="X55" s="10">
        <f>$I55+$J55*X$1+$K55*X$1^2+$L55*X$1^3</f>
        <v>64.188469999999995</v>
      </c>
      <c r="Y55" s="10">
        <f>$I55+$J55*Y$1+$K55*Y$1^2+$L55*Y$1^3</f>
        <v>82.601970000000023</v>
      </c>
      <c r="Z55" s="10">
        <f>$I55+$J55*Z$1+$K55*Z$1^2+$L55*Z$1^3</f>
        <v>92.015469999999993</v>
      </c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E56" si="28">$I56+$J56*V$1</f>
        <v>14.163670000000002</v>
      </c>
      <c r="W56" s="10">
        <f t="shared" si="28"/>
        <v>25.488670000000003</v>
      </c>
      <c r="X56" s="10">
        <f t="shared" si="28"/>
        <v>36.813670000000002</v>
      </c>
      <c r="Y56" s="10">
        <f t="shared" si="28"/>
        <v>48.138670000000005</v>
      </c>
      <c r="Z56" s="10">
        <f t="shared" si="28"/>
        <v>59.46367</v>
      </c>
      <c r="AA56" s="10">
        <f t="shared" si="28"/>
        <v>70.788669999999996</v>
      </c>
      <c r="AB56" s="10">
        <f t="shared" si="28"/>
        <v>82.113669999999999</v>
      </c>
      <c r="AC56" s="10">
        <f t="shared" si="28"/>
        <v>93.438670000000002</v>
      </c>
      <c r="AD56" s="10">
        <f t="shared" si="28"/>
        <v>104.76367</v>
      </c>
      <c r="AE56" s="10">
        <f t="shared" si="28"/>
        <v>116.08866999999999</v>
      </c>
      <c r="AF56" s="10"/>
      <c r="AG56" s="10"/>
      <c r="AH56" s="10"/>
      <c r="AI56" s="10"/>
      <c r="AJ56" s="10"/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C58" si="29">$I57+$J57 * V$1+$K57 *V$1^2</f>
        <v>17.18336</v>
      </c>
      <c r="W57" s="11">
        <f t="shared" si="29"/>
        <v>31.471859999999992</v>
      </c>
      <c r="X57" s="11">
        <f t="shared" si="29"/>
        <v>43.460359999999994</v>
      </c>
      <c r="Y57" s="11">
        <f t="shared" si="29"/>
        <v>53.148859999999992</v>
      </c>
      <c r="Z57" s="11">
        <f t="shared" si="29"/>
        <v>60.537359999999993</v>
      </c>
      <c r="AA57" s="11">
        <f t="shared" si="29"/>
        <v>65.625859999999989</v>
      </c>
      <c r="AB57" s="11">
        <f t="shared" si="29"/>
        <v>68.414359999999988</v>
      </c>
      <c r="AC57" s="11">
        <f t="shared" si="29"/>
        <v>68.902860000000004</v>
      </c>
      <c r="AD57" s="11" t="s">
        <v>429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si="29"/>
        <v>22.2805</v>
      </c>
      <c r="W58" s="11">
        <f t="shared" si="29"/>
        <v>38.364599999999996</v>
      </c>
      <c r="X58" s="11">
        <f t="shared" si="29"/>
        <v>50.770699999999991</v>
      </c>
      <c r="Y58" s="11">
        <f t="shared" si="29"/>
        <v>59.498799999999996</v>
      </c>
      <c r="Z58" s="11">
        <f t="shared" si="29"/>
        <v>64.548900000000003</v>
      </c>
      <c r="AA58" s="11">
        <f t="shared" si="29"/>
        <v>65.921000000000006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C59" si="30">$I59+$J59*V$1+$K59*V$1^2+$L59*V$1^3</f>
        <v>21.035459999999997</v>
      </c>
      <c r="W59" s="10">
        <f t="shared" si="30"/>
        <v>35.029760000000003</v>
      </c>
      <c r="X59" s="10">
        <f t="shared" si="30"/>
        <v>44.978060000000006</v>
      </c>
      <c r="Y59" s="10">
        <f t="shared" si="30"/>
        <v>53.040360000000007</v>
      </c>
      <c r="Z59" s="10">
        <f t="shared" si="30"/>
        <v>61.376660000000001</v>
      </c>
      <c r="AA59" s="10">
        <f t="shared" si="30"/>
        <v>72.146960000000021</v>
      </c>
      <c r="AB59" s="10">
        <f t="shared" si="30"/>
        <v>87.511260000000036</v>
      </c>
      <c r="AC59" s="10">
        <f t="shared" si="30"/>
        <v>109.62956000000003</v>
      </c>
      <c r="AD59" s="10"/>
      <c r="AE59" s="10"/>
      <c r="AF59" s="10"/>
      <c r="AG59" s="10"/>
      <c r="AH59" s="10"/>
      <c r="AI59" s="10"/>
      <c r="AJ59" s="10"/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>$I60+$J60 * V$1+$K60 *V$1^2</f>
        <v>9.4358500000000003</v>
      </c>
      <c r="W60" s="11">
        <f>$I60+$J60 * W$1+$K60 *W$1^2</f>
        <v>20.03275</v>
      </c>
      <c r="X60" s="11">
        <f>$I60+$J60 * X$1+$K60 *X$1^2</f>
        <v>34.325649999999996</v>
      </c>
      <c r="Y60" s="11">
        <f>$I60+$J60 * Y$1+$K60 *Y$1^2</f>
        <v>52.314549999999997</v>
      </c>
      <c r="Z60" s="11">
        <f>$I60+$J60 * Z$1+$K60 *Z$1^2</f>
        <v>73.999449999999996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B61" si="31">$I61+$J61*V$1+$K61*V$1^2+$L61*V$1^3</f>
        <v>15.330189999999998</v>
      </c>
      <c r="W61" s="10">
        <f t="shared" si="31"/>
        <v>28.033889999999992</v>
      </c>
      <c r="X61" s="10">
        <f t="shared" si="31"/>
        <v>33.893589999999989</v>
      </c>
      <c r="Y61" s="10">
        <f t="shared" si="31"/>
        <v>37.28928999999998</v>
      </c>
      <c r="Z61" s="10">
        <f t="shared" si="31"/>
        <v>42.600989999999996</v>
      </c>
      <c r="AA61" s="10">
        <f t="shared" si="31"/>
        <v>54.208689999999962</v>
      </c>
      <c r="AB61" s="10">
        <f t="shared" si="31"/>
        <v>76.492389999999972</v>
      </c>
      <c r="AC61" s="10"/>
      <c r="AD61" s="10"/>
      <c r="AE61" s="10"/>
      <c r="AF61" s="10"/>
      <c r="AG61" s="10"/>
      <c r="AH61" s="10"/>
      <c r="AI61" s="10"/>
      <c r="AJ61" s="10"/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Y63" si="32">$I62+$J62*V$1</f>
        <v>13.594549999999998</v>
      </c>
      <c r="W62" s="10">
        <f t="shared" si="32"/>
        <v>22.892049999999998</v>
      </c>
      <c r="X62" s="10">
        <f t="shared" si="32"/>
        <v>32.189549999999997</v>
      </c>
      <c r="Y62" s="10">
        <f t="shared" si="32"/>
        <v>41.487049999999996</v>
      </c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32"/>
        <v>12.242049999999999</v>
      </c>
      <c r="W63" s="10">
        <f t="shared" si="32"/>
        <v>21.940349999999999</v>
      </c>
      <c r="X63" s="10">
        <f t="shared" si="32"/>
        <v>31.638649999999998</v>
      </c>
      <c r="Y63" s="10">
        <f t="shared" si="32"/>
        <v>41.336950000000002</v>
      </c>
      <c r="Z63" s="10">
        <f>$I63+$J63*Z$1</f>
        <v>51.035250000000005</v>
      </c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D64" si="33">$I64+$J64 * V$1+$K64 *V$1^2</f>
        <v>26.30782</v>
      </c>
      <c r="W64" s="11">
        <f t="shared" si="33"/>
        <v>50.850720000000003</v>
      </c>
      <c r="X64" s="11">
        <f t="shared" si="33"/>
        <v>72.751620000000003</v>
      </c>
      <c r="Y64" s="11">
        <f t="shared" si="33"/>
        <v>92.01052</v>
      </c>
      <c r="Z64" s="11">
        <f t="shared" si="33"/>
        <v>108.62741999999997</v>
      </c>
      <c r="AA64" s="11">
        <f t="shared" si="33"/>
        <v>122.60232000000001</v>
      </c>
      <c r="AB64" s="11">
        <f t="shared" si="33"/>
        <v>133.93522000000002</v>
      </c>
      <c r="AC64" s="11">
        <f t="shared" si="33"/>
        <v>142.62612000000001</v>
      </c>
      <c r="AD64" s="11">
        <f t="shared" si="33"/>
        <v>148.67501999999996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G65" si="34">$I65+$J65*V$1+$K65*V$1^2+$L65*V$1^3</f>
        <v>20.951619999999998</v>
      </c>
      <c r="W65" s="10">
        <f t="shared" si="34"/>
        <v>35.184419999999996</v>
      </c>
      <c r="X65" s="10">
        <f t="shared" si="34"/>
        <v>45.935219999999994</v>
      </c>
      <c r="Y65" s="10">
        <f t="shared" si="34"/>
        <v>54.164019999999994</v>
      </c>
      <c r="Z65" s="10">
        <f t="shared" si="34"/>
        <v>60.830820000000003</v>
      </c>
      <c r="AA65" s="10">
        <f t="shared" si="34"/>
        <v>66.895619999999965</v>
      </c>
      <c r="AB65" s="10">
        <f t="shared" si="34"/>
        <v>73.318419999999975</v>
      </c>
      <c r="AC65" s="10">
        <f t="shared" si="34"/>
        <v>81.059219999999968</v>
      </c>
      <c r="AD65" s="10">
        <f t="shared" si="34"/>
        <v>91.078019999999981</v>
      </c>
      <c r="AE65" s="10">
        <f t="shared" si="34"/>
        <v>104.33482000000001</v>
      </c>
      <c r="AF65" s="10">
        <f t="shared" si="34"/>
        <v>121.78962000000001</v>
      </c>
      <c r="AG65" s="10">
        <f t="shared" si="34"/>
        <v>144.40241999999995</v>
      </c>
      <c r="AH65" s="10"/>
      <c r="AI65" s="10"/>
      <c r="AJ65" s="10"/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G68" si="35">$I66+$J66 * V$1+$K66 *V$1^2</f>
        <v>17.132560000000002</v>
      </c>
      <c r="W66" s="11">
        <f t="shared" si="35"/>
        <v>30.492360000000001</v>
      </c>
      <c r="X66" s="11">
        <f t="shared" si="35"/>
        <v>42.60416</v>
      </c>
      <c r="Y66" s="11">
        <f t="shared" si="35"/>
        <v>53.467959999999998</v>
      </c>
      <c r="Z66" s="11">
        <f t="shared" si="35"/>
        <v>63.083759999999991</v>
      </c>
      <c r="AA66" s="11">
        <f t="shared" si="35"/>
        <v>71.451560000000001</v>
      </c>
      <c r="AB66" s="11">
        <f t="shared" si="35"/>
        <v>78.571359999999999</v>
      </c>
      <c r="AC66" s="11">
        <f t="shared" si="35"/>
        <v>84.443160000000006</v>
      </c>
      <c r="AD66" s="11">
        <f t="shared" si="35"/>
        <v>89.06695999999998</v>
      </c>
      <c r="AE66" s="11">
        <f t="shared" si="35"/>
        <v>92.442759999999964</v>
      </c>
      <c r="AF66" s="11">
        <f t="shared" si="35"/>
        <v>94.570559999999986</v>
      </c>
      <c r="AG66" s="11">
        <f t="shared" si="35"/>
        <v>95.450359999999989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si="35"/>
        <v>8.9035099999999989</v>
      </c>
      <c r="W67" s="11">
        <f t="shared" si="35"/>
        <v>15.589709999999998</v>
      </c>
      <c r="X67" s="11">
        <f t="shared" si="35"/>
        <v>22.899909999999998</v>
      </c>
      <c r="Y67" s="11">
        <f t="shared" si="35"/>
        <v>30.834109999999999</v>
      </c>
      <c r="Z67" s="11">
        <f t="shared" si="35"/>
        <v>39.392309999999995</v>
      </c>
      <c r="AA67" s="11">
        <f t="shared" si="35"/>
        <v>48.574509999999997</v>
      </c>
      <c r="AB67" s="11">
        <f t="shared" si="35"/>
        <v>58.380709999999993</v>
      </c>
      <c r="AC67" s="11">
        <f t="shared" si="35"/>
        <v>68.810909999999993</v>
      </c>
      <c r="AD67" s="11">
        <f t="shared" si="35"/>
        <v>79.865109999999987</v>
      </c>
      <c r="AE67" s="11">
        <f t="shared" si="35"/>
        <v>91.543309999999991</v>
      </c>
      <c r="AF67" s="11">
        <f t="shared" si="35"/>
        <v>103.84550999999999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35"/>
        <v>21.332799999999999</v>
      </c>
      <c r="W68" s="11">
        <f t="shared" si="35"/>
        <v>38.386999999999993</v>
      </c>
      <c r="X68" s="11">
        <f t="shared" si="35"/>
        <v>54.121199999999995</v>
      </c>
      <c r="Y68" s="11">
        <f t="shared" si="35"/>
        <v>68.535399999999996</v>
      </c>
      <c r="Z68" s="11">
        <f t="shared" si="35"/>
        <v>81.629599999999996</v>
      </c>
      <c r="AA68" s="11">
        <f t="shared" si="35"/>
        <v>93.40379999999999</v>
      </c>
      <c r="AB68" s="11">
        <f t="shared" si="35"/>
        <v>103.85799999999998</v>
      </c>
      <c r="AC68" s="11">
        <f t="shared" si="35"/>
        <v>112.99219999999997</v>
      </c>
      <c r="AD68" s="11">
        <f t="shared" si="35"/>
        <v>120.80639999999997</v>
      </c>
      <c r="AE68" s="11">
        <f t="shared" si="35"/>
        <v>127.30059999999997</v>
      </c>
      <c r="AF68" s="11">
        <f t="shared" si="35"/>
        <v>132.47479999999996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C69" si="36">$I69+$J69*V$1</f>
        <v>15.83229</v>
      </c>
      <c r="W69" s="10">
        <f t="shared" si="36"/>
        <v>29.137889999999999</v>
      </c>
      <c r="X69" s="10">
        <f t="shared" si="36"/>
        <v>42.443490000000004</v>
      </c>
      <c r="Y69" s="10">
        <f t="shared" si="36"/>
        <v>55.749090000000002</v>
      </c>
      <c r="Z69" s="10">
        <f t="shared" si="36"/>
        <v>69.054689999999994</v>
      </c>
      <c r="AA69" s="10">
        <f t="shared" si="36"/>
        <v>82.360290000000006</v>
      </c>
      <c r="AB69" s="10">
        <f t="shared" si="36"/>
        <v>95.665890000000005</v>
      </c>
      <c r="AC69" s="10">
        <f t="shared" si="36"/>
        <v>108.97149</v>
      </c>
      <c r="AD69" s="10"/>
      <c r="AE69" s="10"/>
      <c r="AF69" s="10"/>
      <c r="AG69" s="10"/>
      <c r="AH69" s="10"/>
      <c r="AI69" s="10"/>
      <c r="AJ69" s="10"/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A70" si="37">$I70+$J70*V$1+$K70*V$1^2+$L70*V$1^3</f>
        <v>17.294650000000001</v>
      </c>
      <c r="W70" s="10">
        <f t="shared" si="37"/>
        <v>23.776650000000004</v>
      </c>
      <c r="X70" s="10">
        <f t="shared" si="37"/>
        <v>27.340650000000004</v>
      </c>
      <c r="Y70" s="10">
        <f t="shared" si="37"/>
        <v>33.68665</v>
      </c>
      <c r="Z70" s="10">
        <f t="shared" si="37"/>
        <v>48.514650000000003</v>
      </c>
      <c r="AA70" s="10">
        <f t="shared" si="37"/>
        <v>77.524650000000008</v>
      </c>
      <c r="AB70" s="10"/>
      <c r="AC70" s="10"/>
      <c r="AD70" s="10"/>
      <c r="AE70" s="10"/>
      <c r="AF70" s="10"/>
      <c r="AG70" s="10"/>
      <c r="AH70" s="10"/>
      <c r="AI70" s="10"/>
      <c r="AJ70" s="10"/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Z72" si="38">$I71+$J71 * V$1+$K71 *V$1^2</f>
        <v>9.3398800000000008</v>
      </c>
      <c r="W71" s="11">
        <f t="shared" si="38"/>
        <v>22.284280000000003</v>
      </c>
      <c r="X71" s="11">
        <f t="shared" si="38"/>
        <v>40.786679999999997</v>
      </c>
      <c r="Y71" s="11">
        <f t="shared" si="38"/>
        <v>64.847080000000005</v>
      </c>
      <c r="Z71" s="11">
        <f t="shared" si="38"/>
        <v>94.465479999999985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38"/>
        <v>15.195339999999998</v>
      </c>
      <c r="W72" s="11">
        <f t="shared" si="38"/>
        <v>26.028139999999997</v>
      </c>
      <c r="X72" s="11">
        <f t="shared" si="38"/>
        <v>34.784939999999999</v>
      </c>
      <c r="Y72" s="11">
        <f t="shared" si="38"/>
        <v>41.465739999999997</v>
      </c>
      <c r="Z72" s="11">
        <f t="shared" si="38"/>
        <v>46.070539999999994</v>
      </c>
      <c r="AA72" s="11">
        <f>$I72+$J72 * AA$1+$K72 *AA$1^2</f>
        <v>48.599339999999991</v>
      </c>
      <c r="AB72" s="11">
        <f>$I72+$J72 * AB$1+$K72 *AB$1^2</f>
        <v>49.052140000000001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>EXP($I73+$J73*LN(LN(V$1) + ($K73/2)))</f>
        <v>12.842476464794265</v>
      </c>
      <c r="W73" s="11">
        <f>EXP($I73+$J73*LN(LN(W$1) + ($K73/2)))</f>
        <v>20.774930320081413</v>
      </c>
      <c r="X73" s="11">
        <f>EXP($I73+$J73*LN(LN(X$1) + ($K73/2)))</f>
        <v>26.218030861418356</v>
      </c>
      <c r="Y73" s="11">
        <f>EXP($I73+$J73*LN(LN(Y$1) + ($K73/2)))</f>
        <v>30.431927625823398</v>
      </c>
      <c r="Z73" s="11">
        <f>EXP($I73+$J73*LN(LN(Z$1) + ($K73/2)))</f>
        <v>33.899221943631872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>$I74+$J74*V$1</f>
        <v>15.77679</v>
      </c>
      <c r="W74" s="10">
        <f>$I74+$J74*W$1</f>
        <v>33.694389999999999</v>
      </c>
      <c r="X74" s="10">
        <f>$I74+$J74*X$1</f>
        <v>51.611989999999999</v>
      </c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B75" si="39">$I75+$J75 * V$1+$K75 *V$1^2</f>
        <v>11.55158</v>
      </c>
      <c r="W75" s="11">
        <f t="shared" si="39"/>
        <v>21.818580000000001</v>
      </c>
      <c r="X75" s="11">
        <f t="shared" si="39"/>
        <v>30.235579999999995</v>
      </c>
      <c r="Y75" s="11">
        <f t="shared" si="39"/>
        <v>36.802579999999999</v>
      </c>
      <c r="Z75" s="11">
        <f t="shared" si="39"/>
        <v>41.519580000000005</v>
      </c>
      <c r="AA75" s="11">
        <f t="shared" si="39"/>
        <v>44.386579999999995</v>
      </c>
      <c r="AB75" s="11">
        <f t="shared" si="39"/>
        <v>45.403579999999998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>$I76+$J76*V$1+$K76*V$1^2+$L76*V$1^3</f>
        <v>9.6339399999999991</v>
      </c>
      <c r="W76" s="10">
        <f>$I76+$J76*W$1+$K76*W$1^2+$L76*W$1^3</f>
        <v>20.210439999999998</v>
      </c>
      <c r="X76" s="10">
        <f>$I76+$J76*X$1+$K76*X$1^2+$L76*X$1^3</f>
        <v>29.894939999999998</v>
      </c>
      <c r="Y76" s="10">
        <f>$I76+$J76*Y$1+$K76*Y$1^2+$L76*Y$1^3</f>
        <v>36.647440000000003</v>
      </c>
      <c r="Z76" s="10">
        <f>$I76+$J76*Z$1+$K76*Z$1^2+$L76*Z$1^3</f>
        <v>38.427940000000007</v>
      </c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C78" si="40">$I77+$J77 * V$1+$K77 *V$1^2</f>
        <v>14.21381</v>
      </c>
      <c r="W77" s="11">
        <f t="shared" si="40"/>
        <v>25.378810000000001</v>
      </c>
      <c r="X77" s="11">
        <f t="shared" si="40"/>
        <v>34.799810000000008</v>
      </c>
      <c r="Y77" s="11">
        <f t="shared" si="40"/>
        <v>42.476810000000008</v>
      </c>
      <c r="Z77" s="11">
        <f t="shared" si="40"/>
        <v>48.409810000000007</v>
      </c>
      <c r="AA77" s="11">
        <f t="shared" si="40"/>
        <v>52.598810000000014</v>
      </c>
      <c r="AB77" s="11">
        <f t="shared" si="40"/>
        <v>55.043810000000015</v>
      </c>
      <c r="AC77" s="11">
        <f t="shared" si="40"/>
        <v>55.744810000000008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40"/>
        <v>17.245630000000002</v>
      </c>
      <c r="W78" s="11">
        <f t="shared" si="40"/>
        <v>30.888530000000003</v>
      </c>
      <c r="X78" s="11">
        <f t="shared" si="40"/>
        <v>42.571429999999999</v>
      </c>
      <c r="Y78" s="11">
        <f t="shared" si="40"/>
        <v>52.294330000000009</v>
      </c>
      <c r="Z78" s="11">
        <f t="shared" si="40"/>
        <v>60.057230000000004</v>
      </c>
      <c r="AA78" s="11">
        <f t="shared" si="40"/>
        <v>65.860129999999998</v>
      </c>
      <c r="AB78" s="11">
        <f t="shared" si="40"/>
        <v>69.703030000000012</v>
      </c>
      <c r="AC78" s="11">
        <f t="shared" si="40"/>
        <v>71.585930000000019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A79" si="41">EXP($I79+$J79*LN(LN(V$1))+(SQRT(V$1)*($K79/2)))</f>
        <v>21.03525900946153</v>
      </c>
      <c r="W79" s="11">
        <f t="shared" si="41"/>
        <v>37.412933704853778</v>
      </c>
      <c r="X79" s="11">
        <f t="shared" si="41"/>
        <v>49.731448401503457</v>
      </c>
      <c r="Y79" s="11">
        <f t="shared" si="41"/>
        <v>59.886561113919278</v>
      </c>
      <c r="Z79" s="11">
        <f t="shared" si="41"/>
        <v>68.670286811077375</v>
      </c>
      <c r="AA79" s="11">
        <f t="shared" si="41"/>
        <v>76.495462874495047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B80" si="42">$I80+$J80*V$1</f>
        <v>10.750060000000001</v>
      </c>
      <c r="W80" s="10">
        <f t="shared" si="42"/>
        <v>19.083560000000002</v>
      </c>
      <c r="X80" s="10">
        <f t="shared" si="42"/>
        <v>27.417060000000003</v>
      </c>
      <c r="Y80" s="10">
        <f t="shared" si="42"/>
        <v>35.75056</v>
      </c>
      <c r="Z80" s="10">
        <f t="shared" si="42"/>
        <v>44.084060000000001</v>
      </c>
      <c r="AA80" s="10">
        <f t="shared" si="42"/>
        <v>52.417560000000002</v>
      </c>
      <c r="AB80" s="10">
        <f t="shared" si="42"/>
        <v>60.751060000000003</v>
      </c>
      <c r="AC80" s="10"/>
      <c r="AD80" s="10"/>
      <c r="AE80" s="10"/>
      <c r="AF80" s="10"/>
      <c r="AG80" s="10"/>
      <c r="AH80" s="10"/>
      <c r="AI80" s="10"/>
      <c r="AJ80" s="10"/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>$I81+$J81*V$1</f>
        <v>19.441790000000001</v>
      </c>
      <c r="W81" s="10">
        <f>$I81+$J81*W$1</f>
        <v>37.157490000000003</v>
      </c>
      <c r="X81" s="10">
        <f>$I81+$J81*X$1</f>
        <v>54.873190000000001</v>
      </c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Z83" si="43">$I82+$J82 * V$1+$K82 *V$1^2</f>
        <v>11.117990000000001</v>
      </c>
      <c r="W82" s="11">
        <f t="shared" si="43"/>
        <v>24.46219</v>
      </c>
      <c r="X82" s="11">
        <f t="shared" si="43"/>
        <v>42.566389999999998</v>
      </c>
      <c r="Y82" s="11">
        <f t="shared" si="43"/>
        <v>65.430590000000009</v>
      </c>
      <c r="Z82" s="11">
        <f t="shared" si="43"/>
        <v>93.054789999999997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43"/>
        <v>24.295120000000001</v>
      </c>
      <c r="W83" s="11">
        <f t="shared" si="43"/>
        <v>45.019919999999999</v>
      </c>
      <c r="X83" s="11">
        <f t="shared" si="43"/>
        <v>64.014720000000011</v>
      </c>
      <c r="Y83" s="11">
        <f t="shared" si="43"/>
        <v>81.279520000000005</v>
      </c>
      <c r="Z83" s="11">
        <f t="shared" si="43"/>
        <v>96.814320000000009</v>
      </c>
      <c r="AA83" s="11">
        <f>$I83+$J83 * AA$1+$K83 *AA$1^2</f>
        <v>110.61912</v>
      </c>
      <c r="AB83" s="11">
        <f>$I83+$J83 * AB$1+$K83 *AB$1^2</f>
        <v>122.69392000000002</v>
      </c>
      <c r="AC83" s="11">
        <f>$I83+$J83 * AC$1+$K83 *AC$1^2</f>
        <v>133.03872000000001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>$I84+$J84*V$1</f>
        <v>20.907559999999997</v>
      </c>
      <c r="W84" s="10">
        <f>$I84+$J84*W$1</f>
        <v>39.256159999999994</v>
      </c>
      <c r="X84" s="10">
        <f>$I84+$J84*X$1</f>
        <v>57.604759999999999</v>
      </c>
      <c r="Y84" s="10">
        <f>$I84+$J84*Y$1</f>
        <v>75.953359999999989</v>
      </c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C85" si="44">$I85+$J85 * V$1+$K85 *V$1^2</f>
        <v>21.970659999999999</v>
      </c>
      <c r="W85" s="11">
        <f t="shared" si="44"/>
        <v>36.905160000000002</v>
      </c>
      <c r="X85" s="11">
        <f t="shared" si="44"/>
        <v>49.653660000000002</v>
      </c>
      <c r="Y85" s="11">
        <f t="shared" si="44"/>
        <v>60.216160000000002</v>
      </c>
      <c r="Z85" s="11">
        <f t="shared" si="44"/>
        <v>68.592659999999995</v>
      </c>
      <c r="AA85" s="11">
        <f t="shared" si="44"/>
        <v>74.783160000000009</v>
      </c>
      <c r="AB85" s="11">
        <f t="shared" si="44"/>
        <v>78.787660000000002</v>
      </c>
      <c r="AC85" s="11">
        <f t="shared" si="44"/>
        <v>80.606159999999988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AF88" si="45">$I86+$J86*V$1+$K86*V$1^2+$L86*V$1^3</f>
        <v>22.427759999999999</v>
      </c>
      <c r="W86" s="10">
        <f t="shared" si="45"/>
        <v>38.252059999999993</v>
      </c>
      <c r="X86" s="10">
        <f t="shared" si="45"/>
        <v>54.30836</v>
      </c>
      <c r="Y86" s="10">
        <f t="shared" si="45"/>
        <v>80.076659999999976</v>
      </c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45"/>
        <v>19.165639999999996</v>
      </c>
      <c r="W87" s="10">
        <f t="shared" si="45"/>
        <v>32.221339999999998</v>
      </c>
      <c r="X87" s="10">
        <f t="shared" si="45"/>
        <v>42.191039999999994</v>
      </c>
      <c r="Y87" s="10">
        <f t="shared" si="45"/>
        <v>49.854739999999993</v>
      </c>
      <c r="Z87" s="10">
        <f t="shared" si="45"/>
        <v>55.992439999999988</v>
      </c>
      <c r="AA87" s="10">
        <f t="shared" si="45"/>
        <v>61.384139999999988</v>
      </c>
      <c r="AB87" s="10">
        <f t="shared" si="45"/>
        <v>66.809840000000008</v>
      </c>
      <c r="AC87" s="10">
        <f t="shared" si="45"/>
        <v>73.049539999999993</v>
      </c>
      <c r="AD87" s="10">
        <f t="shared" si="45"/>
        <v>80.883239999999986</v>
      </c>
      <c r="AE87" s="10">
        <f t="shared" si="45"/>
        <v>91.090939999999989</v>
      </c>
      <c r="AF87" s="10">
        <f t="shared" si="45"/>
        <v>104.45263999999995</v>
      </c>
      <c r="AG87" s="10"/>
      <c r="AH87" s="10"/>
      <c r="AI87" s="10"/>
      <c r="AJ87" s="10"/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45"/>
        <v>27.84778</v>
      </c>
      <c r="W88" s="10">
        <f t="shared" si="45"/>
        <v>38.121679999999991</v>
      </c>
      <c r="X88" s="10">
        <f t="shared" si="45"/>
        <v>43.105579999999996</v>
      </c>
      <c r="Y88" s="10">
        <f t="shared" si="45"/>
        <v>52.57947999999999</v>
      </c>
      <c r="Z88" s="10">
        <f>$I88+$J88*Z$1+$K88*Z$1^2+$L88*Z$1^3</f>
        <v>76.323380000000014</v>
      </c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A89" si="46">$I89+$J89*V$1</f>
        <v>10.963000000000001</v>
      </c>
      <c r="W89" s="10">
        <f t="shared" si="46"/>
        <v>21.3918</v>
      </c>
      <c r="X89" s="10">
        <f t="shared" si="46"/>
        <v>31.820599999999999</v>
      </c>
      <c r="Y89" s="10">
        <f t="shared" si="46"/>
        <v>42.249400000000001</v>
      </c>
      <c r="Z89" s="10">
        <f t="shared" si="46"/>
        <v>52.678199999999997</v>
      </c>
      <c r="AA89" s="10">
        <f t="shared" si="46"/>
        <v>63.106999999999999</v>
      </c>
      <c r="AB89" s="10"/>
      <c r="AC89" s="10"/>
      <c r="AD89" s="10"/>
      <c r="AE89" s="10"/>
      <c r="AF89" s="10"/>
      <c r="AG89" s="10"/>
      <c r="AH89" s="10"/>
      <c r="AI89" s="10"/>
      <c r="AJ89" s="10"/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>$I90+$J90*V$1</f>
        <v>15.908239999999999</v>
      </c>
      <c r="W90" s="10">
        <f>$I90+$J90*W$1</f>
        <v>30.870539999999998</v>
      </c>
      <c r="X90" s="10">
        <f>$I90+$J90*X$1</f>
        <v>45.832839999999997</v>
      </c>
      <c r="Y90" s="10">
        <f>$I90+$J90*Y$1</f>
        <v>60.795139999999996</v>
      </c>
      <c r="Z90" s="10">
        <f>$I90+$J90*Z$1</f>
        <v>75.757439999999988</v>
      </c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D91" si="47">$I91+$J91 * V$1+$K91 *V$1^2</f>
        <v>15.278840000000001</v>
      </c>
      <c r="W91" s="11">
        <f t="shared" si="47"/>
        <v>31.885840000000002</v>
      </c>
      <c r="X91" s="11">
        <f t="shared" si="47"/>
        <v>46.286840000000005</v>
      </c>
      <c r="Y91" s="11">
        <f t="shared" si="47"/>
        <v>58.481840000000005</v>
      </c>
      <c r="Z91" s="11">
        <f t="shared" si="47"/>
        <v>68.470839999999995</v>
      </c>
      <c r="AA91" s="11">
        <f t="shared" si="47"/>
        <v>76.253840000000011</v>
      </c>
      <c r="AB91" s="11">
        <f t="shared" si="47"/>
        <v>81.830839999999995</v>
      </c>
      <c r="AC91" s="11">
        <f t="shared" si="47"/>
        <v>85.20183999999999</v>
      </c>
      <c r="AD91" s="11">
        <f t="shared" si="47"/>
        <v>86.366839999999982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AA94" si="48">$I92+$J92*V$1+$K92*V$1^2+$L92*V$1^3</f>
        <v>21.44688</v>
      </c>
      <c r="W92" s="10">
        <f t="shared" si="48"/>
        <v>42.787980000000005</v>
      </c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48"/>
        <v>13.4313</v>
      </c>
      <c r="W93" s="10">
        <f t="shared" si="48"/>
        <v>28.048400000000001</v>
      </c>
      <c r="X93" s="10">
        <f t="shared" si="48"/>
        <v>44.353499999999997</v>
      </c>
      <c r="Y93" s="10">
        <f t="shared" si="48"/>
        <v>60.006599999999999</v>
      </c>
      <c r="Z93" s="10">
        <f t="shared" si="48"/>
        <v>72.667699999999996</v>
      </c>
      <c r="AA93" s="10">
        <f t="shared" si="48"/>
        <v>79.996799999999993</v>
      </c>
      <c r="AB93" s="10"/>
      <c r="AC93" s="10"/>
      <c r="AD93" s="10"/>
      <c r="AE93" s="10"/>
      <c r="AF93" s="10"/>
      <c r="AG93" s="10"/>
      <c r="AH93" s="10"/>
      <c r="AI93" s="10"/>
      <c r="AJ93" s="10"/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48"/>
        <v>15.717290000000004</v>
      </c>
      <c r="W94" s="10">
        <f t="shared" si="48"/>
        <v>33.207090000000008</v>
      </c>
      <c r="X94" s="10">
        <f t="shared" si="48"/>
        <v>45.478890000000007</v>
      </c>
      <c r="Y94" s="10">
        <f t="shared" si="48"/>
        <v>53.972690000000014</v>
      </c>
      <c r="Z94" s="10">
        <f t="shared" si="48"/>
        <v>60.128489999999999</v>
      </c>
      <c r="AA94" s="10">
        <f t="shared" si="48"/>
        <v>65.386290000000031</v>
      </c>
      <c r="AB94" s="10">
        <f>$I94+$J94*AB$1+$K94*AB$1^2+$L94*AB$1^3</f>
        <v>71.186090000000021</v>
      </c>
      <c r="AC94" s="10">
        <f>$I94+$J94*AC$1+$K94*AC$1^2+$L94*AC$1^3</f>
        <v>78.967890000000054</v>
      </c>
      <c r="AD94" s="10">
        <f>$I94+$J94*AD$1+$K94*AD$1^2+$L94*AD$1^3</f>
        <v>90.171690000000012</v>
      </c>
      <c r="AE94" s="10">
        <f>$I94+$J94*AE$1+$K94*AE$1^2+$L94*AE$1^3</f>
        <v>106.23748999999998</v>
      </c>
      <c r="AF94" s="10"/>
      <c r="AG94" s="10"/>
      <c r="AH94" s="10"/>
      <c r="AI94" s="10"/>
      <c r="AJ94" s="10"/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B95" si="49">$I95+$J95 * V$1+$K95 *V$1^2</f>
        <v>16.92454</v>
      </c>
      <c r="W95" s="11">
        <f t="shared" si="49"/>
        <v>27.951139999999999</v>
      </c>
      <c r="X95" s="11">
        <f t="shared" si="49"/>
        <v>36.859740000000009</v>
      </c>
      <c r="Y95" s="11">
        <f t="shared" si="49"/>
        <v>43.65034</v>
      </c>
      <c r="Z95" s="11">
        <f t="shared" si="49"/>
        <v>48.322939999999996</v>
      </c>
      <c r="AA95" s="11">
        <f t="shared" si="49"/>
        <v>50.877540000000003</v>
      </c>
      <c r="AB95" s="11">
        <f t="shared" si="49"/>
        <v>51.314139999999995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>$I96+$J96 * V$1+$K96 *V$1^2</f>
        <v>24.804919999999999</v>
      </c>
      <c r="W96" s="11">
        <f>$I96+$J96 * W$1+$K96 *W$1^2</f>
        <v>40.707319999999989</v>
      </c>
      <c r="X96" s="11">
        <f>$I96+$J96 * X$1+$K96 *X$1^2</f>
        <v>50.221719999999998</v>
      </c>
      <c r="Y96" s="11">
        <f>$I96+$J96 * Y$1+$K96 *Y$1^2</f>
        <v>53.348119999999987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A97" si="50">$I97+$J97*V$1</f>
        <v>14.274459999999999</v>
      </c>
      <c r="W97" s="10">
        <f t="shared" si="50"/>
        <v>25.479659999999999</v>
      </c>
      <c r="X97" s="10">
        <f t="shared" si="50"/>
        <v>36.68486</v>
      </c>
      <c r="Y97" s="10">
        <f t="shared" si="50"/>
        <v>47.890059999999998</v>
      </c>
      <c r="Z97" s="10">
        <f t="shared" si="50"/>
        <v>59.095259999999996</v>
      </c>
      <c r="AA97" s="10">
        <f t="shared" si="50"/>
        <v>70.300460000000001</v>
      </c>
      <c r="AB97" s="10"/>
      <c r="AC97" s="10"/>
      <c r="AD97" s="10"/>
      <c r="AE97" s="10"/>
      <c r="AF97" s="10"/>
      <c r="AG97" s="10"/>
      <c r="AH97" s="10"/>
      <c r="AI97" s="10"/>
      <c r="AJ97" s="10"/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C98" si="51">$I98+$J98 * V$1+$K98 *V$1^2</f>
        <v>23.923289999999998</v>
      </c>
      <c r="W98" s="11">
        <f t="shared" si="51"/>
        <v>42.311489999999999</v>
      </c>
      <c r="X98" s="11">
        <f t="shared" si="51"/>
        <v>57.681689999999989</v>
      </c>
      <c r="Y98" s="11">
        <f t="shared" si="51"/>
        <v>70.033889999999985</v>
      </c>
      <c r="Z98" s="11">
        <f t="shared" si="51"/>
        <v>79.368089999999995</v>
      </c>
      <c r="AA98" s="11">
        <f t="shared" si="51"/>
        <v>85.68428999999999</v>
      </c>
      <c r="AB98" s="11">
        <f t="shared" si="51"/>
        <v>88.982489999999984</v>
      </c>
      <c r="AC98" s="11">
        <f t="shared" si="51"/>
        <v>89.262689999999992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C99" si="52">$I99+$J99*V$1+$K99*V$1^2+$L99*V$1^3</f>
        <v>18.778870000000001</v>
      </c>
      <c r="W99" s="10">
        <f t="shared" si="52"/>
        <v>34.680570000000003</v>
      </c>
      <c r="X99" s="10">
        <f t="shared" si="52"/>
        <v>47.032270000000004</v>
      </c>
      <c r="Y99" s="10">
        <f t="shared" si="52"/>
        <v>56.793970000000002</v>
      </c>
      <c r="Z99" s="10">
        <f t="shared" si="52"/>
        <v>64.925669999999997</v>
      </c>
      <c r="AA99" s="10">
        <f t="shared" si="52"/>
        <v>72.38736999999999</v>
      </c>
      <c r="AB99" s="10">
        <f t="shared" si="52"/>
        <v>80.139070000000004</v>
      </c>
      <c r="AC99" s="10">
        <f t="shared" si="52"/>
        <v>89.140769999999989</v>
      </c>
      <c r="AD99" s="10"/>
      <c r="AE99" s="10"/>
      <c r="AF99" s="10"/>
      <c r="AG99" s="10"/>
      <c r="AH99" s="10"/>
      <c r="AI99" s="10"/>
      <c r="AJ99" s="10"/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A100" si="53">$I100+$J100*V$1</f>
        <v>13.798960000000001</v>
      </c>
      <c r="W100" s="10">
        <f t="shared" si="53"/>
        <v>25.161560000000001</v>
      </c>
      <c r="X100" s="10">
        <f t="shared" si="53"/>
        <v>36.524160000000002</v>
      </c>
      <c r="Y100" s="10">
        <f t="shared" si="53"/>
        <v>47.886760000000002</v>
      </c>
      <c r="Z100" s="10">
        <f t="shared" si="53"/>
        <v>59.249360000000003</v>
      </c>
      <c r="AA100" s="10">
        <f t="shared" si="53"/>
        <v>70.611959999999996</v>
      </c>
      <c r="AB100" s="10"/>
      <c r="AC100" s="10"/>
      <c r="AD100" s="10"/>
      <c r="AE100" s="10"/>
      <c r="AF100" s="10"/>
      <c r="AG100" s="10"/>
      <c r="AH100" s="10"/>
      <c r="AI100" s="10"/>
      <c r="AJ100" s="10"/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G101" si="54">EXP($I101+$J101*LN(LN(V$1))+(V$1)*($K101/2))</f>
        <v>14.262619733962092</v>
      </c>
      <c r="W101" s="11">
        <f t="shared" si="54"/>
        <v>29.396621319012532</v>
      </c>
      <c r="X101" s="11">
        <f t="shared" si="54"/>
        <v>41.798234204748212</v>
      </c>
      <c r="Y101" s="11">
        <f t="shared" si="54"/>
        <v>52.465364965660449</v>
      </c>
      <c r="Z101" s="11">
        <f t="shared" si="54"/>
        <v>61.943840924648285</v>
      </c>
      <c r="AA101" s="11">
        <f t="shared" si="54"/>
        <v>70.554192817692524</v>
      </c>
      <c r="AB101" s="11">
        <f t="shared" si="54"/>
        <v>78.50100725615485</v>
      </c>
      <c r="AC101" s="11">
        <f t="shared" si="54"/>
        <v>85.92343861884855</v>
      </c>
      <c r="AD101" s="11">
        <f t="shared" si="54"/>
        <v>92.920821317841273</v>
      </c>
      <c r="AE101" s="11">
        <f t="shared" si="54"/>
        <v>99.5667838744248</v>
      </c>
      <c r="AF101" s="11">
        <f t="shared" si="54"/>
        <v>105.91756656187718</v>
      </c>
      <c r="AG101" s="11">
        <f t="shared" si="54"/>
        <v>112.01719536368971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B103" si="55">$I102+$J102 * V$1+$K102 *V$1^2</f>
        <v>19.877929999999999</v>
      </c>
      <c r="W102" s="11">
        <f t="shared" si="55"/>
        <v>40.101730000000003</v>
      </c>
      <c r="X102" s="11">
        <f t="shared" si="55"/>
        <v>57.953529999999994</v>
      </c>
      <c r="Y102" s="11">
        <f t="shared" si="55"/>
        <v>73.433329999999998</v>
      </c>
      <c r="Z102" s="11">
        <f t="shared" si="55"/>
        <v>86.541129999999981</v>
      </c>
      <c r="AA102" s="11">
        <f t="shared" si="55"/>
        <v>97.276929999999993</v>
      </c>
      <c r="AB102" s="11">
        <f t="shared" si="55"/>
        <v>105.64072999999999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55"/>
        <v>16.822750000000003</v>
      </c>
      <c r="W103" s="11">
        <f t="shared" si="55"/>
        <v>29.875550000000004</v>
      </c>
      <c r="X103" s="11">
        <f t="shared" si="55"/>
        <v>41.992350000000002</v>
      </c>
      <c r="Y103" s="11">
        <f t="shared" si="55"/>
        <v>53.173150000000007</v>
      </c>
      <c r="Z103" s="11">
        <f t="shared" si="55"/>
        <v>63.417950000000005</v>
      </c>
      <c r="AA103" s="11">
        <f t="shared" si="55"/>
        <v>72.72675000000001</v>
      </c>
      <c r="AB103" s="11">
        <f t="shared" si="55"/>
        <v>81.099550000000008</v>
      </c>
      <c r="AC103" s="11">
        <f>$I103+$J103 * AC$1+$K103 *AC$1^2</f>
        <v>88.536350000000013</v>
      </c>
      <c r="AD103" s="11">
        <f>$I103+$J103 * AD$1+$K103 *AD$1^2</f>
        <v>95.037149999999983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F104" si="56">$I104+$J104*V$1+$K104*V$1^2+$L104*V$1^3</f>
        <v>15.15164</v>
      </c>
      <c r="W104" s="10">
        <f t="shared" si="56"/>
        <v>24.741639999999997</v>
      </c>
      <c r="X104" s="10">
        <f t="shared" si="56"/>
        <v>32.147639999999996</v>
      </c>
      <c r="Y104" s="10">
        <f t="shared" si="56"/>
        <v>38.329639999999998</v>
      </c>
      <c r="Z104" s="10">
        <f t="shared" si="56"/>
        <v>44.247640000000004</v>
      </c>
      <c r="AA104" s="10">
        <f t="shared" si="56"/>
        <v>50.861640000000008</v>
      </c>
      <c r="AB104" s="10">
        <f t="shared" si="56"/>
        <v>59.131639999999997</v>
      </c>
      <c r="AC104" s="10">
        <f t="shared" si="56"/>
        <v>70.01764</v>
      </c>
      <c r="AD104" s="10">
        <f t="shared" si="56"/>
        <v>84.479640000000018</v>
      </c>
      <c r="AE104" s="10">
        <f t="shared" si="56"/>
        <v>103.47764000000001</v>
      </c>
      <c r="AF104" s="10">
        <f t="shared" si="56"/>
        <v>127.97164000000001</v>
      </c>
      <c r="AG104" s="10"/>
      <c r="AH104" s="10"/>
      <c r="AI104" s="10"/>
      <c r="AJ104" s="10"/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G105" si="57">$I105+$J105 * V$1+$K105 *V$1^2</f>
        <v>12.441669999999998</v>
      </c>
      <c r="W105" s="11">
        <f t="shared" si="57"/>
        <v>24.293169999999996</v>
      </c>
      <c r="X105" s="11">
        <f t="shared" si="57"/>
        <v>35.19267</v>
      </c>
      <c r="Y105" s="11">
        <f t="shared" si="57"/>
        <v>45.140169999999998</v>
      </c>
      <c r="Z105" s="11">
        <f t="shared" si="57"/>
        <v>54.135669999999998</v>
      </c>
      <c r="AA105" s="11">
        <f t="shared" si="57"/>
        <v>62.179169999999992</v>
      </c>
      <c r="AB105" s="11">
        <f t="shared" si="57"/>
        <v>69.270669999999996</v>
      </c>
      <c r="AC105" s="11">
        <f t="shared" si="57"/>
        <v>75.410169999999994</v>
      </c>
      <c r="AD105" s="11">
        <f t="shared" si="57"/>
        <v>80.597669999999994</v>
      </c>
      <c r="AE105" s="11">
        <f t="shared" si="57"/>
        <v>84.833169999999996</v>
      </c>
      <c r="AF105" s="11">
        <f t="shared" si="57"/>
        <v>88.116669999999999</v>
      </c>
      <c r="AG105" s="11">
        <f t="shared" si="57"/>
        <v>90.448169999999976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>$I106+$J106 * V$1+$K106 *V$1^2</f>
        <v>17.960440000000002</v>
      </c>
      <c r="W106" s="11">
        <f>$I106+$J106 * W$1+$K106 *W$1^2</f>
        <v>29.766140000000004</v>
      </c>
      <c r="X106" s="11">
        <f>$I106+$J106 * X$1+$K106 *X$1^2</f>
        <v>37.939840000000004</v>
      </c>
      <c r="Y106" s="11">
        <f>$I106+$J106 * Y$1+$K106 *Y$1^2</f>
        <v>42.48154000000001</v>
      </c>
      <c r="Z106" s="11">
        <f>$I106+$J106 * Z$1+$K106 *Z$1^2</f>
        <v>43.391240000000003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C107" si="58">EXP($I107+$J107*LN(LN(V$1))+(SQRT(V$1)*($K107/2)))</f>
        <v>23.615731474063423</v>
      </c>
      <c r="W107" s="11">
        <f t="shared" si="58"/>
        <v>44.8349922593274</v>
      </c>
      <c r="X107" s="11">
        <f t="shared" si="58"/>
        <v>61.205831767147181</v>
      </c>
      <c r="Y107" s="11">
        <f t="shared" si="58"/>
        <v>74.771572730456938</v>
      </c>
      <c r="Z107" s="11">
        <f t="shared" si="58"/>
        <v>86.484874993122304</v>
      </c>
      <c r="AA107" s="11">
        <f t="shared" si="58"/>
        <v>96.869167804141824</v>
      </c>
      <c r="AB107" s="11">
        <f t="shared" si="58"/>
        <v>106.24582724622904</v>
      </c>
      <c r="AC107" s="11">
        <f t="shared" si="58"/>
        <v>114.82785114612847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>$I108+$J108 * V$1+$K108 *V$1^2</f>
        <v>11.46584</v>
      </c>
      <c r="W108" s="11">
        <f>$I108+$J108 * W$1+$K108 *W$1^2</f>
        <v>24.134740000000001</v>
      </c>
      <c r="X108" s="11">
        <f>$I108+$J108 * X$1+$K108 *X$1^2</f>
        <v>40.539639999999991</v>
      </c>
      <c r="Y108" s="11">
        <f>$I108+$J108 * Y$1+$K108 *Y$1^2</f>
        <v>60.680539999999993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>$I109+$J109*V$1+$K109*V$1^2+$L109*V$1^3</f>
        <v>13.209950000000001</v>
      </c>
      <c r="W109" s="10">
        <f>$I109+$J109*W$1+$K109*W$1^2+$L109*W$1^3</f>
        <v>28.044449999999998</v>
      </c>
      <c r="X109" s="10">
        <f>$I109+$J109*X$1+$K109*X$1^2+$L109*X$1^3</f>
        <v>44.676949999999991</v>
      </c>
      <c r="Y109" s="10">
        <f>$I109+$J109*Y$1+$K109*Y$1^2+$L109*Y$1^3</f>
        <v>58.667450000000017</v>
      </c>
      <c r="Z109" s="10">
        <f>$I109+$J109*Z$1+$K109*Z$1^2+$L109*Z$1^3</f>
        <v>65.575950000000006</v>
      </c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5">
        <v>65.67</v>
      </c>
    </row>
    <row r="110" spans="1:37" x14ac:dyDescent="0.25">
      <c r="A110" t="s">
        <v>254</v>
      </c>
      <c r="B110" t="s">
        <v>189</v>
      </c>
      <c r="C110" t="s">
        <v>190</v>
      </c>
      <c r="D110" t="s">
        <v>25</v>
      </c>
      <c r="E110" t="s">
        <v>24</v>
      </c>
      <c r="F110" t="s">
        <v>35</v>
      </c>
      <c r="G110" t="s">
        <v>71</v>
      </c>
      <c r="H110" t="s">
        <v>33</v>
      </c>
      <c r="I110" s="4">
        <v>2.84341</v>
      </c>
      <c r="J110" s="4">
        <v>0.65805999999999998</v>
      </c>
      <c r="K110" s="4">
        <v>9.6299999999999997E-3</v>
      </c>
      <c r="N110">
        <v>2.84</v>
      </c>
      <c r="O110">
        <v>84.4</v>
      </c>
      <c r="P110">
        <v>0.12178</v>
      </c>
      <c r="Q110">
        <v>33</v>
      </c>
      <c r="R110">
        <v>0.88200000000000001</v>
      </c>
      <c r="S110">
        <v>2.9</v>
      </c>
      <c r="T110">
        <v>78.900000000000006</v>
      </c>
      <c r="U110">
        <v>30</v>
      </c>
      <c r="V110" s="11">
        <f t="shared" ref="V110:AA110" si="59">$I110+$J110 * V$1+$K110 *V$1^2</f>
        <v>10.387009999999998</v>
      </c>
      <c r="W110" s="11">
        <f t="shared" si="59"/>
        <v>19.85661</v>
      </c>
      <c r="X110" s="11">
        <f t="shared" si="59"/>
        <v>31.252209999999998</v>
      </c>
      <c r="Y110" s="11">
        <f t="shared" si="59"/>
        <v>44.573809999999995</v>
      </c>
      <c r="Z110" s="11">
        <f t="shared" si="59"/>
        <v>59.82141</v>
      </c>
      <c r="AA110" s="11">
        <f t="shared" si="59"/>
        <v>76.995009999999994</v>
      </c>
      <c r="AK110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>EXP($I111+ $J111 * (V$1) + ($K111/2))</f>
        <v>10.828808104822102</v>
      </c>
      <c r="W111" s="11">
        <f>EXP($I111+ $J111 * (W$1) + ($K111/2))</f>
        <v>19.49991292158526</v>
      </c>
      <c r="X111" s="11">
        <f>EXP($I111+ $J111 * (X$1) + ($K111/2))</f>
        <v>35.114354254747816</v>
      </c>
      <c r="Y111" s="11">
        <f>EXP($I111+ $J111 * (Y$1) + ($K111/2))</f>
        <v>63.231968249614475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A113" si="60">$I112+$J112 * V$1+$K112 *V$1^2</f>
        <v>17.65775</v>
      </c>
      <c r="W112" s="11">
        <f t="shared" si="60"/>
        <v>29.589850000000002</v>
      </c>
      <c r="X112" s="11">
        <f t="shared" si="60"/>
        <v>38.819949999999999</v>
      </c>
      <c r="Y112" s="11">
        <f t="shared" si="60"/>
        <v>45.348050000000001</v>
      </c>
      <c r="Z112" s="11">
        <f t="shared" si="60"/>
        <v>49.174150000000004</v>
      </c>
      <c r="AA112" s="11">
        <f t="shared" si="60"/>
        <v>50.29825000000001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60"/>
        <v>20.632089999999998</v>
      </c>
      <c r="W113" s="11">
        <f t="shared" si="60"/>
        <v>36.149589999999996</v>
      </c>
      <c r="X113" s="11">
        <f t="shared" si="60"/>
        <v>49.073089999999993</v>
      </c>
      <c r="Y113" s="11">
        <f t="shared" si="60"/>
        <v>59.402589999999996</v>
      </c>
      <c r="Z113" s="11">
        <f t="shared" si="60"/>
        <v>67.138090000000005</v>
      </c>
      <c r="AA113" s="11">
        <f t="shared" si="60"/>
        <v>72.279589999999985</v>
      </c>
      <c r="AB113" s="11">
        <f>$I113+$J113 * AB$1+$K113 *AB$1^2</f>
        <v>74.827089999999998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B116" si="61">$I114+$J114*V$1+$K114*V$1^2+$L114*V$1^3</f>
        <v>26.304060000000003</v>
      </c>
      <c r="W114" s="10">
        <f t="shared" si="61"/>
        <v>42.131959999999999</v>
      </c>
      <c r="X114" s="10">
        <f t="shared" si="61"/>
        <v>52.005860000000006</v>
      </c>
      <c r="Y114" s="10">
        <f t="shared" si="61"/>
        <v>59.225759999999994</v>
      </c>
      <c r="Z114" s="10">
        <f t="shared" si="61"/>
        <v>67.09165999999999</v>
      </c>
      <c r="AA114" s="10">
        <f t="shared" si="61"/>
        <v>78.903559999999999</v>
      </c>
      <c r="AB114" s="10">
        <f t="shared" si="61"/>
        <v>97.961459999999988</v>
      </c>
      <c r="AC114" s="10"/>
      <c r="AD114" s="10"/>
      <c r="AE114" s="10"/>
      <c r="AF114" s="10"/>
      <c r="AG114" s="10"/>
      <c r="AH114" s="10"/>
      <c r="AI114" s="10"/>
      <c r="AJ114" s="10"/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si="61"/>
        <v>16.860309999999998</v>
      </c>
      <c r="W115" s="10">
        <f t="shared" si="61"/>
        <v>26.820609999999995</v>
      </c>
      <c r="X115" s="10">
        <f t="shared" si="61"/>
        <v>33.092909999999989</v>
      </c>
      <c r="Y115" s="10">
        <f t="shared" si="61"/>
        <v>39.757209999999979</v>
      </c>
      <c r="Z115" s="10">
        <f t="shared" si="61"/>
        <v>50.893509999999992</v>
      </c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61"/>
        <v>6.2892400000000013</v>
      </c>
      <c r="W116" s="10">
        <f t="shared" si="61"/>
        <v>17.537440000000004</v>
      </c>
      <c r="X116" s="10">
        <f t="shared" si="61"/>
        <v>33.165640000000003</v>
      </c>
      <c r="Y116" s="10">
        <f t="shared" si="61"/>
        <v>50.053840000000015</v>
      </c>
      <c r="Z116" s="10">
        <f t="shared" si="61"/>
        <v>65.082040000000006</v>
      </c>
      <c r="AA116" s="10">
        <f>$I116+$J116*AA$1+$K116*AA$1^2+$L116*AA$1^3</f>
        <v>75.130240000000015</v>
      </c>
      <c r="AB116" s="10"/>
      <c r="AC116" s="10"/>
      <c r="AD116" s="10"/>
      <c r="AE116" s="10"/>
      <c r="AF116" s="10"/>
      <c r="AG116" s="10"/>
      <c r="AH116" s="10"/>
      <c r="AI116" s="10"/>
      <c r="AJ116" s="10"/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Y118" si="62">$I117+$J117*V$1</f>
        <v>14.99485</v>
      </c>
      <c r="W117" s="10">
        <f t="shared" si="62"/>
        <v>26.404150000000001</v>
      </c>
      <c r="X117" s="10">
        <f t="shared" si="62"/>
        <v>37.813449999999996</v>
      </c>
      <c r="Y117" s="10">
        <f t="shared" si="62"/>
        <v>49.222749999999998</v>
      </c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62"/>
        <v>8.4634700000000009</v>
      </c>
      <c r="W118" s="10">
        <f t="shared" si="62"/>
        <v>14.856770000000001</v>
      </c>
      <c r="X118" s="10">
        <f t="shared" si="62"/>
        <v>21.250070000000001</v>
      </c>
      <c r="Y118" s="10">
        <f t="shared" si="62"/>
        <v>27.643370000000001</v>
      </c>
      <c r="Z118" s="10">
        <f>$I118+$J118*Z$1</f>
        <v>34.036669999999994</v>
      </c>
      <c r="AA118" s="10">
        <f>$I118+$J118*AA$1</f>
        <v>40.429969999999997</v>
      </c>
      <c r="AB118" s="10"/>
      <c r="AC118" s="10"/>
      <c r="AD118" s="10"/>
      <c r="AE118" s="10"/>
      <c r="AF118" s="10"/>
      <c r="AG118" s="10"/>
      <c r="AH118" s="10"/>
      <c r="AI118" s="10"/>
      <c r="AJ118" s="10"/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E119" si="63">$I119+$J119 * V$1+$K119 *V$1^2</f>
        <v>12.55918</v>
      </c>
      <c r="W119" s="11">
        <f t="shared" si="63"/>
        <v>22.585179999999998</v>
      </c>
      <c r="X119" s="11">
        <f t="shared" si="63"/>
        <v>31.99718</v>
      </c>
      <c r="Y119" s="11">
        <f t="shared" si="63"/>
        <v>40.795179999999995</v>
      </c>
      <c r="Z119" s="11">
        <f t="shared" si="63"/>
        <v>48.979179999999999</v>
      </c>
      <c r="AA119" s="11">
        <f t="shared" si="63"/>
        <v>56.54918</v>
      </c>
      <c r="AB119" s="11">
        <f t="shared" si="63"/>
        <v>63.505180000000003</v>
      </c>
      <c r="AC119" s="11">
        <f t="shared" si="63"/>
        <v>69.847179999999994</v>
      </c>
      <c r="AD119" s="11">
        <f t="shared" si="63"/>
        <v>75.575179999999989</v>
      </c>
      <c r="AE119" s="11">
        <f t="shared" si="63"/>
        <v>80.689179999999993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F120" si="64">$I120+$J120*V$1+$K120*V$1^2+$L120*V$1^3</f>
        <v>15.855029999999999</v>
      </c>
      <c r="W120" s="10">
        <f t="shared" si="64"/>
        <v>27.814729999999997</v>
      </c>
      <c r="X120" s="10">
        <f t="shared" si="64"/>
        <v>37.110430000000001</v>
      </c>
      <c r="Y120" s="10">
        <f t="shared" si="64"/>
        <v>44.522129999999997</v>
      </c>
      <c r="Z120" s="10">
        <f t="shared" si="64"/>
        <v>50.829830000000001</v>
      </c>
      <c r="AA120" s="10">
        <f t="shared" si="64"/>
        <v>56.81353</v>
      </c>
      <c r="AB120" s="10">
        <f t="shared" si="64"/>
        <v>63.253229999999995</v>
      </c>
      <c r="AC120" s="10">
        <f t="shared" si="64"/>
        <v>70.928929999999994</v>
      </c>
      <c r="AD120" s="10">
        <f t="shared" si="64"/>
        <v>80.620629999999991</v>
      </c>
      <c r="AE120" s="10">
        <f t="shared" si="64"/>
        <v>93.108330000000024</v>
      </c>
      <c r="AF120" s="10">
        <f t="shared" si="64"/>
        <v>109.17202999999998</v>
      </c>
      <c r="AG120" s="10"/>
      <c r="AH120" s="10"/>
      <c r="AI120" s="10"/>
      <c r="AJ120" s="10"/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>$I121+$J121 * V$1+$K121 *V$1^2</f>
        <v>14.764860000000001</v>
      </c>
      <c r="W121" s="11">
        <f>$I121+$J121 * W$1+$K121 *W$1^2</f>
        <v>24.069459999999999</v>
      </c>
      <c r="X121" s="11">
        <f>$I121+$J121 * X$1+$K121 *X$1^2</f>
        <v>30.440059999999995</v>
      </c>
      <c r="Y121" s="11">
        <f>$I121+$J121 * Y$1+$K121 *Y$1^2</f>
        <v>33.876660000000001</v>
      </c>
      <c r="Z121" s="11">
        <f>$I121+$J121 * Z$1+$K121 *Z$1^2</f>
        <v>34.379259999999995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Z124" si="65">$I122+$J122*V$1</f>
        <v>16.130099999999999</v>
      </c>
      <c r="W122" s="10">
        <f t="shared" si="65"/>
        <v>29.733799999999999</v>
      </c>
      <c r="X122" s="10">
        <f t="shared" si="65"/>
        <v>43.337500000000006</v>
      </c>
      <c r="Y122" s="10">
        <f t="shared" si="65"/>
        <v>56.941200000000002</v>
      </c>
      <c r="Z122" s="10">
        <f t="shared" si="65"/>
        <v>70.544899999999998</v>
      </c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65"/>
        <v>13.833620000000002</v>
      </c>
      <c r="W123" s="10">
        <f t="shared" si="65"/>
        <v>24.950520000000001</v>
      </c>
      <c r="X123" s="10">
        <f t="shared" si="65"/>
        <v>36.067420000000006</v>
      </c>
      <c r="Y123" s="10">
        <f t="shared" si="65"/>
        <v>47.184320000000007</v>
      </c>
      <c r="Z123" s="10">
        <f t="shared" si="65"/>
        <v>58.301220000000008</v>
      </c>
      <c r="AA123" s="10">
        <f>$I123+$J123*AA$1</f>
        <v>69.418120000000002</v>
      </c>
      <c r="AB123" s="10"/>
      <c r="AC123" s="10"/>
      <c r="AD123" s="10"/>
      <c r="AE123" s="10"/>
      <c r="AF123" s="10"/>
      <c r="AG123" s="10"/>
      <c r="AH123" s="10"/>
      <c r="AI123" s="10"/>
      <c r="AJ123" s="10"/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65"/>
        <v>13.199959999999999</v>
      </c>
      <c r="W124" s="10">
        <f t="shared" si="65"/>
        <v>24.544560000000001</v>
      </c>
      <c r="X124" s="10">
        <f t="shared" si="65"/>
        <v>35.889159999999997</v>
      </c>
      <c r="Y124" s="10">
        <f t="shared" si="65"/>
        <v>47.233759999999997</v>
      </c>
      <c r="Z124" s="10">
        <f t="shared" si="65"/>
        <v>58.578359999999996</v>
      </c>
      <c r="AA124" s="10">
        <f>$I124+$J124*AA$1</f>
        <v>69.922960000000003</v>
      </c>
      <c r="AB124" s="10">
        <f>$I124+$J124*AB$1</f>
        <v>81.267560000000003</v>
      </c>
      <c r="AC124" s="10">
        <f>$I124+$J124*AC$1</f>
        <v>92.612160000000003</v>
      </c>
      <c r="AD124" s="10">
        <f>$I124+$J124*AD$1</f>
        <v>103.95676</v>
      </c>
      <c r="AE124" s="10">
        <f>$I124+$J124*AE$1</f>
        <v>115.30136</v>
      </c>
      <c r="AF124" s="10"/>
      <c r="AG124" s="10"/>
      <c r="AH124" s="10"/>
      <c r="AI124" s="10"/>
      <c r="AJ124" s="10"/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>$I125+$J125*V$1+$K125*V$1^2+$L125*V$1^3</f>
        <v>22.71255</v>
      </c>
      <c r="W125" s="10">
        <f>$I125+$J125*W$1+$K125*W$1^2+$L125*W$1^3</f>
        <v>52.623149999999995</v>
      </c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G126" si="66">$I126+$J126 * V$1+$K126 *V$1^2</f>
        <v>17.586940000000002</v>
      </c>
      <c r="W126" s="11">
        <f t="shared" si="66"/>
        <v>31.163540000000005</v>
      </c>
      <c r="X126" s="11">
        <f t="shared" si="66"/>
        <v>43.554139999999997</v>
      </c>
      <c r="Y126" s="11">
        <f t="shared" si="66"/>
        <v>54.758740000000003</v>
      </c>
      <c r="Z126" s="11">
        <f t="shared" si="66"/>
        <v>64.777340000000009</v>
      </c>
      <c r="AA126" s="11">
        <f t="shared" si="66"/>
        <v>73.609940000000009</v>
      </c>
      <c r="AB126" s="11">
        <f t="shared" si="66"/>
        <v>81.256540000000001</v>
      </c>
      <c r="AC126" s="11">
        <f t="shared" si="66"/>
        <v>87.717140000000001</v>
      </c>
      <c r="AD126" s="11">
        <f t="shared" si="66"/>
        <v>92.991740000000007</v>
      </c>
      <c r="AE126" s="11">
        <f t="shared" si="66"/>
        <v>97.080340000000007</v>
      </c>
      <c r="AF126" s="11">
        <f t="shared" si="66"/>
        <v>99.982939999999999</v>
      </c>
      <c r="AG126" s="11">
        <f t="shared" si="66"/>
        <v>101.69954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67">EXP($I127+$J127*LN(LN(V$1) + ($K127/2)))</f>
        <v>20.935224386312772</v>
      </c>
      <c r="W127" s="11">
        <f t="shared" si="67"/>
        <v>31.722160147202032</v>
      </c>
      <c r="X127" s="11">
        <f t="shared" si="67"/>
        <v>38.781365554724047</v>
      </c>
      <c r="Y127" s="11">
        <f t="shared" si="67"/>
        <v>44.10589331114717</v>
      </c>
      <c r="Z127" s="11">
        <f t="shared" si="67"/>
        <v>48.410353260509503</v>
      </c>
      <c r="AA127" s="11">
        <f t="shared" si="67"/>
        <v>52.037760448478252</v>
      </c>
      <c r="AB127" s="11">
        <f t="shared" si="67"/>
        <v>55.180726174643418</v>
      </c>
      <c r="AC127" s="11">
        <f t="shared" si="67"/>
        <v>57.958765216170441</v>
      </c>
      <c r="AD127" s="11">
        <f t="shared" si="67"/>
        <v>60.451388478915469</v>
      </c>
      <c r="AE127" s="11">
        <f t="shared" si="67"/>
        <v>62.714293425450194</v>
      </c>
      <c r="AF127" s="11">
        <f t="shared" si="67"/>
        <v>64.7880807165335</v>
      </c>
      <c r="AG127" s="11">
        <f t="shared" si="67"/>
        <v>66.703299182752616</v>
      </c>
      <c r="AH127" s="11">
        <f t="shared" si="67"/>
        <v>68.483536347606105</v>
      </c>
      <c r="AI127" s="11">
        <f t="shared" si="67"/>
        <v>70.147400506956757</v>
      </c>
      <c r="AJ127" s="11">
        <f t="shared" si="67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C128" si="68">$I128+$J128*V$1+$K128*V$1^2+$L128*V$1^3</f>
        <v>15.06194</v>
      </c>
      <c r="W128" s="10">
        <f t="shared" si="68"/>
        <v>27.988940000000003</v>
      </c>
      <c r="X128" s="10">
        <f t="shared" si="68"/>
        <v>40.791939999999997</v>
      </c>
      <c r="Y128" s="10">
        <f t="shared" si="68"/>
        <v>52.990940000000009</v>
      </c>
      <c r="Z128" s="10">
        <f t="shared" si="68"/>
        <v>64.105940000000004</v>
      </c>
      <c r="AA128" s="10">
        <f t="shared" si="68"/>
        <v>73.656939999999992</v>
      </c>
      <c r="AB128" s="10">
        <f t="shared" si="68"/>
        <v>81.163939999999997</v>
      </c>
      <c r="AC128" s="10">
        <f t="shared" si="68"/>
        <v>86.146940000000001</v>
      </c>
      <c r="AD128" s="10"/>
      <c r="AE128" s="10"/>
      <c r="AF128" s="10"/>
      <c r="AG128" s="10"/>
      <c r="AH128" s="10"/>
      <c r="AI128" s="10"/>
      <c r="AJ128" s="10"/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B129" si="69">$I129+$J129*V$1</f>
        <v>11.967879999999999</v>
      </c>
      <c r="W129" s="10">
        <f t="shared" si="69"/>
        <v>21.094879999999996</v>
      </c>
      <c r="X129" s="10">
        <f t="shared" si="69"/>
        <v>30.221879999999999</v>
      </c>
      <c r="Y129" s="10">
        <f t="shared" si="69"/>
        <v>39.348879999999994</v>
      </c>
      <c r="Z129" s="10">
        <f t="shared" si="69"/>
        <v>48.475879999999997</v>
      </c>
      <c r="AA129" s="10">
        <f t="shared" si="69"/>
        <v>57.602879999999999</v>
      </c>
      <c r="AB129" s="10">
        <f t="shared" si="69"/>
        <v>66.729879999999994</v>
      </c>
      <c r="AC129" s="10"/>
      <c r="AD129" s="10"/>
      <c r="AE129" s="10"/>
      <c r="AF129" s="10"/>
      <c r="AG129" s="10"/>
      <c r="AH129" s="10"/>
      <c r="AI129" s="10"/>
      <c r="AJ129" s="10"/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>$I130+$J130*V$1+$K130*V$1^2+$L130*V$1^3</f>
        <v>10.46444</v>
      </c>
      <c r="W130" s="10">
        <f>$I130+$J130*W$1+$K130*W$1^2+$L130*W$1^3</f>
        <v>25.823640000000005</v>
      </c>
      <c r="X130" s="10">
        <f>$I130+$J130*X$1+$K130*X$1^2+$L130*X$1^3</f>
        <v>38.296840000000003</v>
      </c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E131" si="70">$I131+$J131*V$1</f>
        <v>9.4576799999999999</v>
      </c>
      <c r="W131" s="10">
        <f t="shared" si="70"/>
        <v>18.565180000000002</v>
      </c>
      <c r="X131" s="10">
        <f t="shared" si="70"/>
        <v>27.67268</v>
      </c>
      <c r="Y131" s="10">
        <f t="shared" si="70"/>
        <v>36.780180000000001</v>
      </c>
      <c r="Z131" s="10">
        <f t="shared" si="70"/>
        <v>45.887679999999996</v>
      </c>
      <c r="AA131" s="10">
        <f t="shared" si="70"/>
        <v>54.995179999999998</v>
      </c>
      <c r="AB131" s="10">
        <f t="shared" si="70"/>
        <v>64.102679999999992</v>
      </c>
      <c r="AC131" s="10">
        <f t="shared" si="70"/>
        <v>73.210179999999994</v>
      </c>
      <c r="AD131" s="10">
        <f t="shared" si="70"/>
        <v>82.317679999999996</v>
      </c>
      <c r="AE131" s="10">
        <f t="shared" si="70"/>
        <v>91.425179999999983</v>
      </c>
      <c r="AF131" s="10"/>
      <c r="AG131" s="10"/>
      <c r="AH131" s="10"/>
      <c r="AI131" s="10"/>
      <c r="AJ131" s="10"/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A133" si="71">$I132+$J132*V$1+$K132*V$1^2+$L132*V$1^3</f>
        <v>11.0467</v>
      </c>
      <c r="W132" s="10">
        <f t="shared" si="71"/>
        <v>16.386399999999998</v>
      </c>
      <c r="X132" s="10">
        <f t="shared" si="71"/>
        <v>19.918100000000003</v>
      </c>
      <c r="Y132" s="10">
        <f t="shared" si="71"/>
        <v>23.861800000000002</v>
      </c>
      <c r="Z132" s="10">
        <f t="shared" si="71"/>
        <v>30.437500000000007</v>
      </c>
      <c r="AA132" s="10">
        <f t="shared" si="71"/>
        <v>41.865200000000002</v>
      </c>
      <c r="AB132" s="10"/>
      <c r="AC132" s="10"/>
      <c r="AD132" s="10"/>
      <c r="AE132" s="10"/>
      <c r="AF132" s="10"/>
      <c r="AG132" s="10"/>
      <c r="AH132" s="10"/>
      <c r="AI132" s="10"/>
      <c r="AJ132" s="10"/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71"/>
        <v>21.657070000000001</v>
      </c>
      <c r="W133" s="10">
        <f t="shared" si="71"/>
        <v>33.196969999999993</v>
      </c>
      <c r="X133" s="10">
        <f t="shared" si="71"/>
        <v>39.682870000000001</v>
      </c>
      <c r="Y133" s="10">
        <f t="shared" si="71"/>
        <v>44.174769999999981</v>
      </c>
      <c r="Z133" s="10">
        <f t="shared" si="71"/>
        <v>49.732669999999992</v>
      </c>
      <c r="AA133" s="10">
        <f t="shared" si="71"/>
        <v>59.416570000000021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C134" si="72">$I134+$J134*V$1</f>
        <v>10.49531</v>
      </c>
      <c r="W134" s="10">
        <f t="shared" si="72"/>
        <v>18.312709999999999</v>
      </c>
      <c r="X134" s="10">
        <f t="shared" si="72"/>
        <v>26.130110000000002</v>
      </c>
      <c r="Y134" s="10">
        <f t="shared" si="72"/>
        <v>33.947510000000001</v>
      </c>
      <c r="Z134" s="10">
        <f t="shared" si="72"/>
        <v>41.764909999999993</v>
      </c>
      <c r="AA134" s="10">
        <f t="shared" si="72"/>
        <v>49.58231</v>
      </c>
      <c r="AB134" s="10">
        <f t="shared" si="72"/>
        <v>57.399709999999999</v>
      </c>
      <c r="AC134" s="10">
        <f t="shared" si="72"/>
        <v>65.217110000000005</v>
      </c>
      <c r="AD134" s="10"/>
      <c r="AE134" s="10"/>
      <c r="AF134" s="10"/>
      <c r="AG134" s="10"/>
      <c r="AH134" s="10"/>
      <c r="AI134" s="10"/>
      <c r="AJ134" s="10"/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F136" si="73">EXP($I135+$J135*LN(LN(V$1) + ($K135/2)))</f>
        <v>12.861816291269907</v>
      </c>
      <c r="W135" s="11">
        <f t="shared" si="73"/>
        <v>26.770279877233424</v>
      </c>
      <c r="X135" s="11">
        <f t="shared" si="73"/>
        <v>38.144760914985461</v>
      </c>
      <c r="Y135" s="11">
        <f t="shared" si="73"/>
        <v>47.848014581680467</v>
      </c>
      <c r="Z135" s="11">
        <f t="shared" si="73"/>
        <v>56.375472153030344</v>
      </c>
      <c r="AA135" s="11">
        <f t="shared" si="73"/>
        <v>64.024796703711743</v>
      </c>
      <c r="AB135" s="11">
        <f t="shared" si="73"/>
        <v>70.988952520360982</v>
      </c>
      <c r="AC135" s="11">
        <f t="shared" si="73"/>
        <v>77.400784847698006</v>
      </c>
      <c r="AD135" s="11">
        <f t="shared" si="73"/>
        <v>83.35608467678378</v>
      </c>
      <c r="AE135" s="11">
        <f t="shared" si="73"/>
        <v>88.926477318719336</v>
      </c>
      <c r="AF135" s="11">
        <f t="shared" si="73"/>
        <v>94.167099745550374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73"/>
        <v>12.861816291269907</v>
      </c>
      <c r="W136" s="11">
        <f t="shared" si="73"/>
        <v>26.770279877233424</v>
      </c>
      <c r="X136" s="11">
        <f t="shared" si="73"/>
        <v>38.144760914985461</v>
      </c>
      <c r="Y136" s="11">
        <f t="shared" si="73"/>
        <v>47.848014581680467</v>
      </c>
      <c r="Z136" s="11">
        <f t="shared" si="73"/>
        <v>56.375472153030344</v>
      </c>
      <c r="AA136" s="11">
        <f t="shared" si="73"/>
        <v>64.024796703711743</v>
      </c>
      <c r="AB136" s="11">
        <f t="shared" si="73"/>
        <v>70.988952520360982</v>
      </c>
      <c r="AC136" s="11">
        <f t="shared" si="73"/>
        <v>77.400784847698006</v>
      </c>
      <c r="AD136" s="11">
        <f t="shared" si="73"/>
        <v>83.35608467678378</v>
      </c>
      <c r="AE136" s="11">
        <f t="shared" si="73"/>
        <v>88.926477318719336</v>
      </c>
      <c r="AF136" s="11">
        <f t="shared" si="73"/>
        <v>94.167099745550374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>$I137+$J137 * V$1+$K137 *V$1^2</f>
        <v>11.581979999999998</v>
      </c>
      <c r="W137" s="11">
        <f>$I137+$J137 * W$1+$K137 *W$1^2</f>
        <v>23.217679999999998</v>
      </c>
      <c r="X137" s="11">
        <f>$I137+$J137 * X$1+$K137 *X$1^2</f>
        <v>37.43938</v>
      </c>
      <c r="Y137" s="11">
        <f>$I137+$J137 * Y$1+$K137 *Y$1^2</f>
        <v>54.247079999999997</v>
      </c>
      <c r="Z137" s="11">
        <f>$I137+$J137 * Z$1+$K137 *Z$1^2</f>
        <v>73.640780000000007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B138" si="74">EXP($I138+$J138*LN(LN(V$1) + ($K138/2)))</f>
        <v>14.630173293168902</v>
      </c>
      <c r="W138" s="11">
        <f t="shared" si="74"/>
        <v>31.556664241138485</v>
      </c>
      <c r="X138" s="11">
        <f t="shared" si="74"/>
        <v>45.739245760132164</v>
      </c>
      <c r="Y138" s="11">
        <f t="shared" si="74"/>
        <v>58.002277336949383</v>
      </c>
      <c r="Z138" s="11">
        <f t="shared" si="74"/>
        <v>68.87842637356475</v>
      </c>
      <c r="AA138" s="11">
        <f t="shared" si="74"/>
        <v>78.701584691054222</v>
      </c>
      <c r="AB138" s="11">
        <f t="shared" si="74"/>
        <v>87.693488480611279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>$I139+$J139*V$1+$K139*V$1^2+$L139*V$1^3</f>
        <v>16.950199999999999</v>
      </c>
      <c r="W139" s="10">
        <f>$I139+$J139*W$1+$K139*W$1^2+$L139*W$1^3</f>
        <v>36.091299999999997</v>
      </c>
      <c r="X139" s="10">
        <f>$I139+$J139*X$1+$K139*X$1^2+$L139*X$1^3</f>
        <v>55.492400000000004</v>
      </c>
      <c r="Y139" s="10">
        <f>$I139+$J139*Y$1+$K139*Y$1^2+$L139*Y$1^3</f>
        <v>73.833500000000001</v>
      </c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Y141" si="75">$I140+$J140 * V$1+$K140 *V$1^2</f>
        <v>25.695120000000003</v>
      </c>
      <c r="W140" s="11">
        <f t="shared" si="75"/>
        <v>43.895220000000002</v>
      </c>
      <c r="X140" s="11">
        <f t="shared" si="75"/>
        <v>56.145319999999991</v>
      </c>
      <c r="Y140" s="11">
        <f t="shared" si="75"/>
        <v>62.445419999999999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75"/>
        <v>9.8891200000000001</v>
      </c>
      <c r="W141" s="11">
        <f t="shared" si="75"/>
        <v>19.440519999999999</v>
      </c>
      <c r="X141" s="11">
        <f t="shared" si="75"/>
        <v>31.187919999999998</v>
      </c>
      <c r="Y141" s="11">
        <f t="shared" si="75"/>
        <v>45.131320000000002</v>
      </c>
      <c r="Z141" s="11">
        <f>$I141+$J141 * Z$1+$K141 *Z$1^2</f>
        <v>61.270719999999997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A146" si="76">$I142+$J142*V$1</f>
        <v>13.195269999999999</v>
      </c>
      <c r="W142" s="10">
        <f t="shared" si="76"/>
        <v>20.23527</v>
      </c>
      <c r="X142" s="10">
        <f t="shared" si="76"/>
        <v>27.275269999999999</v>
      </c>
      <c r="Y142" s="10">
        <f t="shared" si="76"/>
        <v>34.315269999999998</v>
      </c>
      <c r="Z142" s="10">
        <f t="shared" si="76"/>
        <v>41.355269999999997</v>
      </c>
      <c r="AA142" s="10">
        <f t="shared" si="76"/>
        <v>48.395269999999996</v>
      </c>
      <c r="AB142" s="10"/>
      <c r="AC142" s="10"/>
      <c r="AD142" s="10"/>
      <c r="AE142" s="10"/>
      <c r="AF142" s="10"/>
      <c r="AG142" s="10"/>
      <c r="AH142" s="10"/>
      <c r="AI142" s="10"/>
      <c r="AJ142" s="10"/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si="76"/>
        <v>25.268059999999998</v>
      </c>
      <c r="W143" s="10">
        <f t="shared" si="76"/>
        <v>44.830860000000001</v>
      </c>
      <c r="X143" s="10">
        <f t="shared" si="76"/>
        <v>64.393659999999997</v>
      </c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76"/>
        <v>15.584220000000002</v>
      </c>
      <c r="W144" s="10">
        <f t="shared" si="76"/>
        <v>27.317020000000003</v>
      </c>
      <c r="X144" s="10">
        <f t="shared" si="76"/>
        <v>39.049820000000004</v>
      </c>
      <c r="Y144" s="10">
        <f t="shared" si="76"/>
        <v>50.782620000000001</v>
      </c>
      <c r="Z144" s="10">
        <f t="shared" si="76"/>
        <v>62.515419999999999</v>
      </c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76"/>
        <v>7.6704299999999996</v>
      </c>
      <c r="W145" s="10">
        <f t="shared" si="76"/>
        <v>12.555730000000001</v>
      </c>
      <c r="X145" s="10">
        <f t="shared" si="76"/>
        <v>17.441030000000001</v>
      </c>
      <c r="Y145" s="10">
        <f t="shared" si="76"/>
        <v>22.326329999999999</v>
      </c>
      <c r="Z145" s="10">
        <f t="shared" si="76"/>
        <v>27.21163</v>
      </c>
      <c r="AA145" s="10">
        <f>$I145+$J145*AA$1</f>
        <v>32.09693</v>
      </c>
      <c r="AB145" s="10"/>
      <c r="AC145" s="10"/>
      <c r="AD145" s="10"/>
      <c r="AE145" s="10"/>
      <c r="AF145" s="10"/>
      <c r="AG145" s="10"/>
      <c r="AH145" s="10"/>
      <c r="AI145" s="10"/>
      <c r="AJ145" s="10"/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76"/>
        <v>6.4184099999999997</v>
      </c>
      <c r="W146" s="10">
        <f t="shared" si="76"/>
        <v>10.30071</v>
      </c>
      <c r="X146" s="10">
        <f t="shared" si="76"/>
        <v>14.183009999999999</v>
      </c>
      <c r="Y146" s="10">
        <f t="shared" si="76"/>
        <v>18.06531</v>
      </c>
      <c r="Z146" s="10">
        <f t="shared" si="76"/>
        <v>21.947610000000001</v>
      </c>
      <c r="AA146" s="10">
        <f>$I146+$J146*AA$1</f>
        <v>25.829910000000002</v>
      </c>
      <c r="AB146" s="10">
        <f>$I146+$J146*AB$1</f>
        <v>29.712210000000002</v>
      </c>
      <c r="AC146" s="10">
        <f>$I146+$J146*AC$1</f>
        <v>33.59451</v>
      </c>
      <c r="AD146" s="10"/>
      <c r="AE146" s="10"/>
      <c r="AF146" s="10"/>
      <c r="AG146" s="10"/>
      <c r="AH146" s="10"/>
      <c r="AI146" s="10"/>
      <c r="AJ146" s="10"/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A147" si="77">$I147+$J147*V$1+$K147*V$1^2+$L147*V$1^3</f>
        <v>12.200060000000001</v>
      </c>
      <c r="W147" s="10">
        <f t="shared" si="77"/>
        <v>19.135760000000001</v>
      </c>
      <c r="X147" s="10">
        <f t="shared" si="77"/>
        <v>23.973459999999999</v>
      </c>
      <c r="Y147" s="10">
        <f t="shared" si="77"/>
        <v>27.853159999999999</v>
      </c>
      <c r="Z147" s="10">
        <f t="shared" si="77"/>
        <v>31.914859999999997</v>
      </c>
      <c r="AA147" s="10">
        <f t="shared" si="77"/>
        <v>37.298560000000002</v>
      </c>
      <c r="AB147" s="10"/>
      <c r="AC147" s="10"/>
      <c r="AD147" s="10"/>
      <c r="AE147" s="10"/>
      <c r="AF147" s="10"/>
      <c r="AG147" s="10"/>
      <c r="AH147" s="10"/>
      <c r="AI147" s="10"/>
      <c r="AJ147" s="10"/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>$I148+$J148 * V$1+$K148 *V$1^2</f>
        <v>11.436919999999999</v>
      </c>
      <c r="W148" s="11">
        <f>$I148+$J148 * W$1+$K148 *W$1^2</f>
        <v>22.156019999999998</v>
      </c>
      <c r="X148" s="11">
        <f>$I148+$J148 * X$1+$K148 *X$1^2</f>
        <v>34.575119999999998</v>
      </c>
      <c r="Y148" s="11">
        <f>$I148+$J148 * Y$1+$K148 *Y$1^2</f>
        <v>48.694220000000001</v>
      </c>
      <c r="Z148" s="11">
        <f>$I148+$J148 * Z$1+$K148 *Z$1^2</f>
        <v>64.513319999999993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>$I149+$J149*V$1+$K149*V$1^2+$L149*V$1^3</f>
        <v>13.26698</v>
      </c>
      <c r="W149" s="10">
        <f>$I149+$J149*W$1+$K149*W$1^2+$L149*W$1^3</f>
        <v>32.804279999999999</v>
      </c>
      <c r="X149" s="10">
        <f>$I149+$J149*X$1+$K149*X$1^2+$L149*X$1^3</f>
        <v>49.14958</v>
      </c>
      <c r="Y149" s="10">
        <f>$I149+$J149*Y$1+$K149*Y$1^2+$L149*Y$1^3</f>
        <v>50.302879999999988</v>
      </c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B150" si="78">EXP($I150+$J150*LN(LN(V$1) + ($K150/2)))</f>
        <v>19.719566115607893</v>
      </c>
      <c r="W150" s="11">
        <f t="shared" si="78"/>
        <v>39.263537230019473</v>
      </c>
      <c r="X150" s="11">
        <f t="shared" si="78"/>
        <v>54.758404212871461</v>
      </c>
      <c r="Y150" s="11">
        <f t="shared" si="78"/>
        <v>67.749945168938822</v>
      </c>
      <c r="Z150" s="11">
        <f t="shared" si="78"/>
        <v>79.033684868626466</v>
      </c>
      <c r="AA150" s="11">
        <f t="shared" si="78"/>
        <v>89.066664220770221</v>
      </c>
      <c r="AB150" s="11">
        <f t="shared" si="78"/>
        <v>98.137346658459037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B152" si="79">$I151+$J151 * V$1+$K151 *V$1^2</f>
        <v>24.475660000000005</v>
      </c>
      <c r="W151" s="11">
        <f t="shared" si="79"/>
        <v>42.944860000000006</v>
      </c>
      <c r="X151" s="11">
        <f t="shared" si="79"/>
        <v>58.010059999999996</v>
      </c>
      <c r="Y151" s="11">
        <f t="shared" si="79"/>
        <v>69.671260000000004</v>
      </c>
      <c r="Z151" s="11">
        <f t="shared" si="79"/>
        <v>77.928460000000001</v>
      </c>
      <c r="AA151" s="11">
        <f t="shared" si="79"/>
        <v>82.781660000000016</v>
      </c>
      <c r="AB151" s="11">
        <f t="shared" si="79"/>
        <v>84.230860000000007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79"/>
        <v>15.076040000000001</v>
      </c>
      <c r="W152" s="11">
        <f t="shared" si="79"/>
        <v>26.359340000000003</v>
      </c>
      <c r="X152" s="11">
        <f t="shared" si="79"/>
        <v>36.336639999999996</v>
      </c>
      <c r="Y152" s="11">
        <f t="shared" si="79"/>
        <v>45.007939999999998</v>
      </c>
      <c r="Z152" s="11">
        <f t="shared" si="79"/>
        <v>52.373239999999996</v>
      </c>
      <c r="AA152" s="11">
        <f t="shared" si="79"/>
        <v>58.432540000000003</v>
      </c>
      <c r="AB152" s="11">
        <f t="shared" si="79"/>
        <v>63.185839999999999</v>
      </c>
      <c r="AC152" s="11">
        <f>$I152+$J152 * AC$1+$K152 *AC$1^2</f>
        <v>66.633139999999997</v>
      </c>
      <c r="AD152" s="11">
        <f>$I152+$J152 * AD$1+$K152 *AD$1^2</f>
        <v>68.774439999999998</v>
      </c>
      <c r="AE152" s="11">
        <f>$I152+$J152 * AE$1+$K152 *AE$1^2</f>
        <v>69.609740000000002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A153" si="80">$I153+$J153*V$1</f>
        <v>14.481539999999999</v>
      </c>
      <c r="W153" s="10">
        <f t="shared" si="80"/>
        <v>26.435039999999997</v>
      </c>
      <c r="X153" s="10">
        <f t="shared" si="80"/>
        <v>38.388539999999992</v>
      </c>
      <c r="Y153" s="10">
        <f t="shared" si="80"/>
        <v>50.34203999999999</v>
      </c>
      <c r="Z153" s="10">
        <f t="shared" si="80"/>
        <v>62.295539999999995</v>
      </c>
      <c r="AA153" s="10">
        <f t="shared" si="80"/>
        <v>74.249039999999994</v>
      </c>
      <c r="AB153" s="10"/>
      <c r="AC153" s="10"/>
      <c r="AD153" s="10"/>
      <c r="AE153" s="10"/>
      <c r="AF153" s="10"/>
      <c r="AG153" s="10"/>
      <c r="AH153" s="10"/>
      <c r="AI153" s="10"/>
      <c r="AJ153" s="10"/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E155" si="81">$I154+$J154 * V$1+$K154 *V$1^2</f>
        <v>15.419689999999999</v>
      </c>
      <c r="W154" s="11">
        <f t="shared" si="81"/>
        <v>27.437789999999996</v>
      </c>
      <c r="X154" s="11">
        <f t="shared" si="81"/>
        <v>38.857889999999998</v>
      </c>
      <c r="Y154" s="11">
        <f t="shared" si="81"/>
        <v>49.679989999999997</v>
      </c>
      <c r="Z154" s="11">
        <f t="shared" si="81"/>
        <v>59.904089999999989</v>
      </c>
      <c r="AA154" s="11">
        <f t="shared" si="81"/>
        <v>69.530190000000005</v>
      </c>
      <c r="AB154" s="11">
        <f t="shared" si="81"/>
        <v>78.55829</v>
      </c>
      <c r="AC154" s="11">
        <f t="shared" si="81"/>
        <v>86.988389999999995</v>
      </c>
      <c r="AD154" s="11">
        <f t="shared" si="81"/>
        <v>94.820490000000007</v>
      </c>
      <c r="AE154" s="11">
        <f t="shared" si="81"/>
        <v>102.05458999999999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81"/>
        <v>12.069840000000001</v>
      </c>
      <c r="W155" s="11">
        <f t="shared" si="81"/>
        <v>20.212040000000002</v>
      </c>
      <c r="X155" s="11">
        <f t="shared" si="81"/>
        <v>27.850239999999999</v>
      </c>
      <c r="Y155" s="11">
        <f t="shared" si="81"/>
        <v>34.984440000000006</v>
      </c>
      <c r="Z155" s="11">
        <f t="shared" si="81"/>
        <v>41.614640000000001</v>
      </c>
      <c r="AA155" s="11">
        <f t="shared" si="81"/>
        <v>47.740839999999999</v>
      </c>
      <c r="AB155" s="11">
        <f t="shared" si="81"/>
        <v>53.363040000000012</v>
      </c>
      <c r="AC155" s="11">
        <f t="shared" si="81"/>
        <v>58.481240000000014</v>
      </c>
      <c r="AD155" s="11">
        <f t="shared" si="81"/>
        <v>63.095440000000011</v>
      </c>
      <c r="AE155" s="11">
        <f t="shared" si="81"/>
        <v>67.205640000000002</v>
      </c>
      <c r="AF155" s="11">
        <f>$I155+$J155 * AF$1+$K155 *AF$1^2</f>
        <v>70.811840000000004</v>
      </c>
      <c r="AG155" s="11">
        <f>$I155+$J155 * AG$1+$K155 *AG$1^2</f>
        <v>73.91404</v>
      </c>
      <c r="AH155" s="11">
        <f>$I155+$J155 * AH$1+$K155 *AH$1^2</f>
        <v>76.51224000000002</v>
      </c>
      <c r="AI155" s="11">
        <f>$I155+$J155 * AI$1+$K155 *AI$1^2</f>
        <v>78.606440000000021</v>
      </c>
      <c r="AJ155" s="11">
        <f>$I155+$J155 * AJ$1+$K155 *AJ$1^2</f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Y157" si="82">$I156+$J156*V$1</f>
        <v>18.43384</v>
      </c>
      <c r="W156" s="10">
        <f t="shared" si="82"/>
        <v>34.84404</v>
      </c>
      <c r="X156" s="10">
        <f t="shared" si="82"/>
        <v>51.254239999999996</v>
      </c>
      <c r="Y156" s="10">
        <f t="shared" si="82"/>
        <v>67.664439999999999</v>
      </c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82"/>
        <v>18.725619999999999</v>
      </c>
      <c r="W157" s="10">
        <f t="shared" si="82"/>
        <v>39.255119999999998</v>
      </c>
      <c r="X157" s="10">
        <f t="shared" si="82"/>
        <v>59.784620000000004</v>
      </c>
      <c r="Y157" s="10">
        <f t="shared" si="82"/>
        <v>80.314119999999988</v>
      </c>
      <c r="Z157" s="10">
        <f>$I157+$J157*Z$1</f>
        <v>100.84362</v>
      </c>
      <c r="AA157" s="10">
        <f>$I157+$J157*AA$1</f>
        <v>121.37312</v>
      </c>
      <c r="AB157" s="10"/>
      <c r="AC157" s="10"/>
      <c r="AD157" s="10"/>
      <c r="AE157" s="10"/>
      <c r="AF157" s="10"/>
      <c r="AG157" s="10"/>
      <c r="AH157" s="10"/>
      <c r="AI157" s="10"/>
      <c r="AJ157" s="10"/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D158" si="83">$I158+$J158 * V$1+$K158 *V$1^2</f>
        <v>20.444719999999997</v>
      </c>
      <c r="W158" s="11">
        <f t="shared" si="83"/>
        <v>35.334820000000001</v>
      </c>
      <c r="X158" s="11">
        <f t="shared" si="83"/>
        <v>48.384919999999994</v>
      </c>
      <c r="Y158" s="11">
        <f t="shared" si="83"/>
        <v>59.595019999999991</v>
      </c>
      <c r="Z158" s="11">
        <f t="shared" si="83"/>
        <v>68.965119999999999</v>
      </c>
      <c r="AA158" s="11">
        <f t="shared" si="83"/>
        <v>76.495219999999989</v>
      </c>
      <c r="AB158" s="11">
        <f t="shared" si="83"/>
        <v>82.18531999999999</v>
      </c>
      <c r="AC158" s="11">
        <f t="shared" si="83"/>
        <v>86.035419999999988</v>
      </c>
      <c r="AD158" s="11">
        <f t="shared" si="83"/>
        <v>88.045519999999996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E159" si="84">EXP($I159+$J159*LN(LN(V$1) + ($K159/2)))</f>
        <v>13.874893365898492</v>
      </c>
      <c r="W159" s="11">
        <f t="shared" si="84"/>
        <v>21.736039934018468</v>
      </c>
      <c r="X159" s="11">
        <f t="shared" si="84"/>
        <v>27.000528033161626</v>
      </c>
      <c r="Y159" s="11">
        <f t="shared" si="84"/>
        <v>31.021720104629104</v>
      </c>
      <c r="Z159" s="11">
        <f t="shared" si="84"/>
        <v>34.300360780863031</v>
      </c>
      <c r="AA159" s="11">
        <f t="shared" si="84"/>
        <v>37.080945197820917</v>
      </c>
      <c r="AB159" s="11">
        <f t="shared" si="84"/>
        <v>39.502358839580332</v>
      </c>
      <c r="AC159" s="11">
        <f t="shared" si="84"/>
        <v>41.651527832102488</v>
      </c>
      <c r="AD159" s="11">
        <f t="shared" si="84"/>
        <v>43.586679992396078</v>
      </c>
      <c r="AE159" s="11">
        <f t="shared" si="84"/>
        <v>45.348834704196868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C160" si="85">$I160+$J160 * V$1+$K160 *V$1^2</f>
        <v>13.745509999999999</v>
      </c>
      <c r="W160" s="11">
        <f t="shared" si="85"/>
        <v>26.053509999999999</v>
      </c>
      <c r="X160" s="11">
        <f t="shared" si="85"/>
        <v>36.835509999999999</v>
      </c>
      <c r="Y160" s="11">
        <f t="shared" si="85"/>
        <v>46.09151</v>
      </c>
      <c r="Z160" s="11">
        <f t="shared" si="85"/>
        <v>53.821510000000004</v>
      </c>
      <c r="AA160" s="11">
        <f t="shared" si="85"/>
        <v>60.025509999999997</v>
      </c>
      <c r="AB160" s="11">
        <f t="shared" si="85"/>
        <v>64.703510000000009</v>
      </c>
      <c r="AC160" s="11">
        <f t="shared" si="85"/>
        <v>67.85551000000001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A161" si="86">$I161+$J161*V$1+$K161*V$1^2+$L161*V$1^3</f>
        <v>20.013539999999999</v>
      </c>
      <c r="W161" s="10">
        <f t="shared" si="86"/>
        <v>30.908040000000003</v>
      </c>
      <c r="X161" s="10">
        <f t="shared" si="86"/>
        <v>38.080540000000006</v>
      </c>
      <c r="Y161" s="10">
        <f t="shared" si="86"/>
        <v>44.951039999999999</v>
      </c>
      <c r="Z161" s="10">
        <f t="shared" si="86"/>
        <v>54.939539999999994</v>
      </c>
      <c r="AA161" s="10">
        <f t="shared" si="86"/>
        <v>71.466039999999978</v>
      </c>
      <c r="AB161" s="10"/>
      <c r="AC161" s="10"/>
      <c r="AD161" s="10"/>
      <c r="AE161" s="10"/>
      <c r="AF161" s="10"/>
      <c r="AG161" s="10"/>
      <c r="AH161" s="10"/>
      <c r="AI161" s="10"/>
      <c r="AJ161" s="10"/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D162" si="87">$I162+$J162*V$1</f>
        <v>11.77777</v>
      </c>
      <c r="W162" s="10">
        <f t="shared" si="87"/>
        <v>20.714469999999999</v>
      </c>
      <c r="X162" s="10">
        <f t="shared" si="87"/>
        <v>29.65117</v>
      </c>
      <c r="Y162" s="10">
        <f t="shared" si="87"/>
        <v>38.587870000000002</v>
      </c>
      <c r="Z162" s="10">
        <f t="shared" si="87"/>
        <v>47.524569999999997</v>
      </c>
      <c r="AA162" s="10">
        <f t="shared" si="87"/>
        <v>56.461269999999999</v>
      </c>
      <c r="AB162" s="10">
        <f t="shared" si="87"/>
        <v>65.397970000000001</v>
      </c>
      <c r="AC162" s="10">
        <f t="shared" si="87"/>
        <v>74.334670000000003</v>
      </c>
      <c r="AD162" s="10">
        <f t="shared" si="87"/>
        <v>83.271370000000005</v>
      </c>
      <c r="AE162" s="10"/>
      <c r="AF162" s="10"/>
      <c r="AG162" s="10"/>
      <c r="AH162" s="10"/>
      <c r="AI162" s="10"/>
      <c r="AJ162" s="10"/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B163" si="88">$I163+$J163*V$1+$K163*V$1^2+$L163*V$1^3</f>
        <v>22.133520000000004</v>
      </c>
      <c r="W163" s="10">
        <f t="shared" si="88"/>
        <v>37.42792</v>
      </c>
      <c r="X163" s="10">
        <f t="shared" si="88"/>
        <v>49.21632000000001</v>
      </c>
      <c r="Y163" s="10">
        <f t="shared" si="88"/>
        <v>59.058720000000008</v>
      </c>
      <c r="Z163" s="10">
        <f t="shared" si="88"/>
        <v>68.51512000000001</v>
      </c>
      <c r="AA163" s="10">
        <f t="shared" si="88"/>
        <v>79.145520000000005</v>
      </c>
      <c r="AB163" s="10">
        <f t="shared" si="88"/>
        <v>92.509920000000037</v>
      </c>
      <c r="AC163" s="10"/>
      <c r="AD163" s="10"/>
      <c r="AE163" s="10"/>
      <c r="AF163" s="10"/>
      <c r="AG163" s="10"/>
      <c r="AH163" s="10"/>
      <c r="AI163" s="10"/>
      <c r="AJ163" s="10"/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B164" si="89">$I164+$J164 * V$1+$K164 *V$1^2</f>
        <v>21.178570000000001</v>
      </c>
      <c r="W164" s="11">
        <f t="shared" si="89"/>
        <v>41.566370000000006</v>
      </c>
      <c r="X164" s="11">
        <f t="shared" si="89"/>
        <v>59.420170000000006</v>
      </c>
      <c r="Y164" s="11">
        <f t="shared" si="89"/>
        <v>74.73997</v>
      </c>
      <c r="Z164" s="11">
        <f t="shared" si="89"/>
        <v>87.525770000000009</v>
      </c>
      <c r="AA164" s="11">
        <f t="shared" si="89"/>
        <v>97.777569999999997</v>
      </c>
      <c r="AB164" s="11">
        <f t="shared" si="89"/>
        <v>105.49537000000001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>$I165+$J165*V$1</f>
        <v>14.729099999999999</v>
      </c>
      <c r="W165" s="10">
        <f>$I165+$J165*W$1</f>
        <v>26.9114</v>
      </c>
      <c r="X165" s="10">
        <f>$I165+$J165*X$1</f>
        <v>39.093699999999998</v>
      </c>
      <c r="Y165" s="10">
        <f>$I165+$J165*Y$1</f>
        <v>51.275999999999996</v>
      </c>
      <c r="Z165" s="10">
        <f>$I165+$J165*Z$1</f>
        <v>63.458299999999994</v>
      </c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B166" si="90">$I166+$J166*V$1+$K166*V$1^2+$L166*V$1^3</f>
        <v>13.326280000000002</v>
      </c>
      <c r="W166" s="10">
        <f t="shared" si="90"/>
        <v>21.919780000000003</v>
      </c>
      <c r="X166" s="10">
        <f t="shared" si="90"/>
        <v>29.345279999999999</v>
      </c>
      <c r="Y166" s="10">
        <f t="shared" si="90"/>
        <v>36.922780000000003</v>
      </c>
      <c r="Z166" s="10">
        <f t="shared" si="90"/>
        <v>45.972280000000005</v>
      </c>
      <c r="AA166" s="10">
        <f t="shared" si="90"/>
        <v>57.813780000000001</v>
      </c>
      <c r="AB166" s="10">
        <f t="shared" si="90"/>
        <v>73.767280000000014</v>
      </c>
      <c r="AC166" s="10"/>
      <c r="AD166" s="10"/>
      <c r="AE166" s="10"/>
      <c r="AF166" s="10"/>
      <c r="AG166" s="10"/>
      <c r="AH166" s="10"/>
      <c r="AI166" s="10"/>
      <c r="AJ166" s="10"/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B167" si="91">$I167+$J167*V$1</f>
        <v>10.27046</v>
      </c>
      <c r="W167" s="10">
        <f t="shared" si="91"/>
        <v>18.008659999999999</v>
      </c>
      <c r="X167" s="10">
        <f t="shared" si="91"/>
        <v>25.746859999999998</v>
      </c>
      <c r="Y167" s="10">
        <f t="shared" si="91"/>
        <v>33.485059999999997</v>
      </c>
      <c r="Z167" s="10">
        <f t="shared" si="91"/>
        <v>41.223259999999996</v>
      </c>
      <c r="AA167" s="10">
        <f t="shared" si="91"/>
        <v>48.961459999999995</v>
      </c>
      <c r="AB167" s="10">
        <f t="shared" si="91"/>
        <v>56.699659999999994</v>
      </c>
      <c r="AC167" s="10"/>
      <c r="AD167" s="10"/>
      <c r="AE167" s="10"/>
      <c r="AF167" s="10"/>
      <c r="AG167" s="10"/>
      <c r="AH167" s="10"/>
      <c r="AI167" s="10"/>
      <c r="AJ167" s="10"/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C168" si="92">$I168+$J168 * V$1+$K168 *V$1^2</f>
        <v>7.6770900000000006</v>
      </c>
      <c r="W168" s="11">
        <f t="shared" si="92"/>
        <v>14.109590000000001</v>
      </c>
      <c r="X168" s="11">
        <f t="shared" si="92"/>
        <v>22.32009</v>
      </c>
      <c r="Y168" s="11">
        <f t="shared" si="92"/>
        <v>32.308589999999995</v>
      </c>
      <c r="Z168" s="11">
        <f t="shared" si="92"/>
        <v>44.075090000000003</v>
      </c>
      <c r="AA168" s="11">
        <f t="shared" si="92"/>
        <v>57.619590000000002</v>
      </c>
      <c r="AB168" s="11">
        <f t="shared" si="92"/>
        <v>72.942090000000007</v>
      </c>
      <c r="AC168" s="11">
        <f t="shared" si="92"/>
        <v>90.04258999999999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>$I169+$J169 * V$1+$K169 *V$1^2</f>
        <v>14.5456</v>
      </c>
      <c r="W169" s="11">
        <f>$I169+$J169 * W$1+$K169 *W$1^2</f>
        <v>27.942400000000003</v>
      </c>
      <c r="X169" s="11">
        <f>$I169+$J169 * X$1+$K169 *X$1^2</f>
        <v>43.251199999999997</v>
      </c>
      <c r="Y169" s="11">
        <f>$I169+$J169 * Y$1+$K169 *Y$1^2</f>
        <v>60.472000000000001</v>
      </c>
      <c r="Z169" s="11">
        <f>$I169+$J169 * Z$1+$K169 *Z$1^2</f>
        <v>79.604800000000012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G170" si="93">EXP($I170+$J170*LN(LN(V$1) + ($K170/2)))</f>
        <v>17.18907406494462</v>
      </c>
      <c r="W170" s="11">
        <f t="shared" si="93"/>
        <v>31.206806571960811</v>
      </c>
      <c r="X170" s="11">
        <f t="shared" si="93"/>
        <v>41.638940783358393</v>
      </c>
      <c r="Y170" s="11">
        <f t="shared" si="93"/>
        <v>50.085002924470963</v>
      </c>
      <c r="Z170" s="11">
        <f t="shared" si="93"/>
        <v>57.248868411429569</v>
      </c>
      <c r="AA170" s="11">
        <f t="shared" si="93"/>
        <v>63.506721430949156</v>
      </c>
      <c r="AB170" s="11">
        <f t="shared" si="93"/>
        <v>69.085460229334984</v>
      </c>
      <c r="AC170" s="11">
        <f t="shared" si="93"/>
        <v>74.133527320643154</v>
      </c>
      <c r="AD170" s="11">
        <f t="shared" si="93"/>
        <v>78.753877730952539</v>
      </c>
      <c r="AE170" s="11">
        <f t="shared" si="93"/>
        <v>83.021133284846073</v>
      </c>
      <c r="AF170" s="11">
        <f t="shared" si="93"/>
        <v>86.991275175821073</v>
      </c>
      <c r="AG170" s="11">
        <f t="shared" si="93"/>
        <v>90.707479641449865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A171" si="94">$I171+$J171*V$1+$K171*V$1^2+$L171*V$1^3</f>
        <v>8.6813399999999987</v>
      </c>
      <c r="W171" s="10">
        <f t="shared" si="94"/>
        <v>19.691440000000004</v>
      </c>
      <c r="X171" s="10">
        <f t="shared" si="94"/>
        <v>32.687539999999998</v>
      </c>
      <c r="Y171" s="10">
        <f t="shared" si="94"/>
        <v>44.789640000000006</v>
      </c>
      <c r="Z171" s="10">
        <f t="shared" si="94"/>
        <v>53.117739999999998</v>
      </c>
      <c r="AA171" s="10">
        <f t="shared" si="94"/>
        <v>54.791839999999979</v>
      </c>
      <c r="AB171" s="10"/>
      <c r="AC171" s="10"/>
      <c r="AD171" s="10"/>
      <c r="AE171" s="10"/>
      <c r="AF171" s="10"/>
      <c r="AG171" s="10"/>
      <c r="AH171" s="10"/>
      <c r="AI171" s="10"/>
      <c r="AJ171" s="10"/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>$I172+$J172 * V$1+$K172 *V$1^2</f>
        <v>8.6933116699999999</v>
      </c>
      <c r="W172" s="11">
        <f>$I172+$J172 * W$1+$K172 *W$1^2</f>
        <v>14.705428850000001</v>
      </c>
      <c r="X172" s="11">
        <f>$I172+$J172 * X$1+$K172 *X$1^2</f>
        <v>18.819991430000002</v>
      </c>
      <c r="Y172" s="11">
        <f>$I172+$J172 * Y$1+$K172 *Y$1^2</f>
        <v>21.036999410000004</v>
      </c>
      <c r="Z172" s="11">
        <f>$I172+$J172 * Z$1+$K172 *Z$1^2</f>
        <v>21.356452790000002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Z174" si="95">$I173+$J173*V$1</f>
        <v>11.443860000000001</v>
      </c>
      <c r="W173" s="10">
        <f t="shared" si="95"/>
        <v>18.626660000000001</v>
      </c>
      <c r="X173" s="10">
        <f t="shared" si="95"/>
        <v>25.809460000000001</v>
      </c>
      <c r="Y173" s="10">
        <f t="shared" si="95"/>
        <v>32.992260000000002</v>
      </c>
      <c r="Z173" s="10">
        <f t="shared" si="95"/>
        <v>40.175060000000002</v>
      </c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95"/>
        <v>14.047709999999999</v>
      </c>
      <c r="W174" s="10">
        <f t="shared" si="95"/>
        <v>25.607009999999995</v>
      </c>
      <c r="X174" s="10">
        <f t="shared" si="95"/>
        <v>37.166309999999996</v>
      </c>
      <c r="Y174" s="10">
        <f t="shared" si="95"/>
        <v>48.725609999999996</v>
      </c>
      <c r="Z174" s="10">
        <f t="shared" si="95"/>
        <v>60.284909999999996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>$I175+$J175*V$1+$K175*V$1^2+$L175*V$1^3</f>
        <v>13.86594</v>
      </c>
      <c r="W175" s="10">
        <f>$I175+$J175*W$1+$K175*W$1^2+$L175*W$1^3</f>
        <v>21.137340000000005</v>
      </c>
      <c r="X175" s="10">
        <f>$I175+$J175*X$1+$K175*X$1^2+$L175*X$1^3</f>
        <v>36.148739999999997</v>
      </c>
      <c r="Y175" s="10">
        <f>$I175+$J175*Y$1+$K175*Y$1^2+$L175*Y$1^3</f>
        <v>70.000140000000002</v>
      </c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Z177" si="96">$I176+$J176*V$1</f>
        <v>14.047709999999999</v>
      </c>
      <c r="W176" s="10">
        <f t="shared" si="96"/>
        <v>25.607009999999995</v>
      </c>
      <c r="X176" s="10">
        <f t="shared" si="96"/>
        <v>37.166309999999996</v>
      </c>
      <c r="Y176" s="10">
        <f t="shared" si="96"/>
        <v>48.725609999999996</v>
      </c>
      <c r="Z176" s="10">
        <f t="shared" si="96"/>
        <v>60.284909999999996</v>
      </c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96"/>
        <v>10.300549999999999</v>
      </c>
      <c r="W177" s="10">
        <f t="shared" si="96"/>
        <v>17.754049999999999</v>
      </c>
      <c r="X177" s="10">
        <f t="shared" si="96"/>
        <v>25.207549999999998</v>
      </c>
      <c r="Y177" s="10">
        <f t="shared" si="96"/>
        <v>32.661050000000003</v>
      </c>
      <c r="Z177" s="10">
        <f t="shared" si="96"/>
        <v>40.114550000000001</v>
      </c>
      <c r="AA177" s="10">
        <f>$I177+$J177*AA$1</f>
        <v>47.568049999999999</v>
      </c>
      <c r="AB177" s="10"/>
      <c r="AC177" s="10"/>
      <c r="AD177" s="10"/>
      <c r="AE177" s="10"/>
      <c r="AF177" s="10"/>
      <c r="AG177" s="10"/>
      <c r="AH177" s="10"/>
      <c r="AI177" s="10"/>
      <c r="AJ177" s="10"/>
      <c r="AK177" s="5">
        <v>46.08</v>
      </c>
    </row>
    <row r="178" spans="1:37" x14ac:dyDescent="0.25">
      <c r="A178" t="s">
        <v>302</v>
      </c>
      <c r="B178" t="s">
        <v>191</v>
      </c>
      <c r="C178" t="s">
        <v>192</v>
      </c>
      <c r="D178" t="s">
        <v>25</v>
      </c>
      <c r="E178" t="s">
        <v>24</v>
      </c>
      <c r="F178" t="s">
        <v>35</v>
      </c>
      <c r="G178" t="s">
        <v>36</v>
      </c>
      <c r="H178" t="s">
        <v>60</v>
      </c>
      <c r="I178" s="4">
        <v>0.85023000000000004</v>
      </c>
      <c r="J178" s="4">
        <v>2.63523</v>
      </c>
      <c r="K178" s="4">
        <v>9.0200000000000002E-3</v>
      </c>
      <c r="N178">
        <v>3.02</v>
      </c>
      <c r="O178">
        <v>89.12</v>
      </c>
      <c r="P178">
        <v>9.4950000000000007E-2</v>
      </c>
      <c r="Q178">
        <v>28</v>
      </c>
      <c r="R178">
        <v>0.96</v>
      </c>
      <c r="S178">
        <v>3.3</v>
      </c>
      <c r="T178">
        <v>53.3</v>
      </c>
      <c r="U178">
        <v>26</v>
      </c>
      <c r="V178" s="11">
        <f>EXP($I178+$J178*LN(LN(V$1))+(SQRT(V$1)*($K178/2)))</f>
        <v>21.377932383339491</v>
      </c>
      <c r="W178" s="11">
        <f>EXP($I178+$J178*LN(LN(W$1))+(SQRT(W$1)*($K178/2)))</f>
        <v>43.023389601040193</v>
      </c>
      <c r="X178" s="11">
        <f>EXP($I178+$J178*LN(LN(X$1))+(SQRT(X$1)*($K178/2)))</f>
        <v>60.387969607990435</v>
      </c>
      <c r="Y178" s="11">
        <f>EXP($I178+$J178*LN(LN(Y$1))+(SQRT(Y$1)*($K178/2)))</f>
        <v>75.08189049652843</v>
      </c>
      <c r="Z178" s="11">
        <f>EXP($I178+$J178*LN(LN(Z$1))+(SQRT(Z$1)*($K178/2)))</f>
        <v>87.945579293322538</v>
      </c>
      <c r="AK178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>EXP($I179+$J179*LN(LN(V$1) + ($K179/2)))</f>
        <v>9.3054674156435002</v>
      </c>
      <c r="W179" s="11">
        <f>EXP($I179+$J179*LN(LN(W$1) + ($K179/2)))</f>
        <v>23.084963961026922</v>
      </c>
      <c r="X179" s="11">
        <f>EXP($I179+$J179*LN(LN(X$1) + ($K179/2)))</f>
        <v>35.793939505541132</v>
      </c>
      <c r="Y179" s="11">
        <f>EXP($I179+$J179*LN(LN(Y$1) + ($K179/2)))</f>
        <v>47.390305660832567</v>
      </c>
      <c r="Z179" s="11">
        <f>EXP($I179+$J179*LN(LN(Z$1) + ($K179/2)))</f>
        <v>58.058890286876206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>$I180+$J180 * V$1+$K180 *V$1^2</f>
        <v>14.271329999999999</v>
      </c>
      <c r="W180" s="11">
        <f>$I180+$J180 * W$1+$K180 *W$1^2</f>
        <v>29.366729999999997</v>
      </c>
      <c r="X180" s="11">
        <f>$I180+$J180 * X$1+$K180 *X$1^2</f>
        <v>47.816130000000001</v>
      </c>
      <c r="Y180" s="11">
        <f>$I180+$J180 * Y$1+$K180 *Y$1^2</f>
        <v>69.619529999999997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>$I181+$J181*V$1</f>
        <v>16.687239999999999</v>
      </c>
      <c r="W181" s="10">
        <f>$I181+$J181*W$1</f>
        <v>31.018139999999999</v>
      </c>
      <c r="X181" s="10">
        <f>$I181+$J181*X$1</f>
        <v>45.349040000000002</v>
      </c>
      <c r="Y181" s="10">
        <f>$I181+$J181*Y$1</f>
        <v>59.679940000000002</v>
      </c>
      <c r="Z181" s="10">
        <f>$I181+$J181*Z$1</f>
        <v>74.010840000000002</v>
      </c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>$I182+$J182*V$1+$K182*V$1^2+$L182*V$1^3</f>
        <v>16.112629999999999</v>
      </c>
      <c r="W182" s="10">
        <f>$I182+$J182*W$1+$K182*W$1^2+$L182*W$1^3</f>
        <v>25.244530000000005</v>
      </c>
      <c r="X182" s="10">
        <f>$I182+$J182*X$1+$K182*X$1^2+$L182*X$1^3</f>
        <v>34.298429999999996</v>
      </c>
      <c r="Y182" s="10">
        <f>$I182+$J182*Y$1+$K182*Y$1^2+$L182*Y$1^3</f>
        <v>47.654330000000002</v>
      </c>
      <c r="Z182" s="10">
        <f>$I182+$J182*Z$1+$K182*Z$1^2+$L182*Z$1^3</f>
        <v>69.692229999999995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ref="V183:Y184" si="97">$I183+$J183*V$1+$K183*V$1^2+$L183*V$1^3</f>
        <v>27.840140000000002</v>
      </c>
      <c r="W183" s="10">
        <f t="shared" si="97"/>
        <v>42.53484000000001</v>
      </c>
      <c r="X183" s="10">
        <f t="shared" si="97"/>
        <v>50.861540000000026</v>
      </c>
      <c r="Y183" s="10">
        <f t="shared" si="97"/>
        <v>64.100240000000042</v>
      </c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97"/>
        <v>14.560669999999998</v>
      </c>
      <c r="W184" s="10">
        <f t="shared" si="97"/>
        <v>29.675669999999997</v>
      </c>
      <c r="X184" s="10">
        <f t="shared" si="97"/>
        <v>45.092669999999998</v>
      </c>
      <c r="Y184" s="10">
        <f t="shared" si="97"/>
        <v>59.971669999999996</v>
      </c>
      <c r="Z184" s="10">
        <f>$I184+$J184*Z$1+$K184*Z$1^2+$L184*Z$1^3</f>
        <v>73.472670000000008</v>
      </c>
      <c r="AA184" s="10">
        <f>$I184+$J184*AA$1+$K184*AA$1^2+$L184*AA$1^3</f>
        <v>84.755670000000009</v>
      </c>
      <c r="AB184" s="10">
        <f>$I184+$J184*AB$1+$K184*AB$1^2+$L184*AB$1^3</f>
        <v>92.980670000000018</v>
      </c>
      <c r="AC184" s="10">
        <f>$I184+$J184*AC$1+$K184*AC$1^2+$L184*AC$1^3</f>
        <v>97.307670000000016</v>
      </c>
      <c r="AD184" s="10"/>
      <c r="AE184" s="10"/>
      <c r="AF184" s="10"/>
      <c r="AG184" s="10"/>
      <c r="AH184" s="10"/>
      <c r="AI184" s="10"/>
      <c r="AJ184" s="10"/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G185" si="98">EXP($I185+$J185*LN(LN(V$1) + ($K185/2)))</f>
        <v>11.455759550047825</v>
      </c>
      <c r="W185" s="11">
        <f t="shared" si="98"/>
        <v>24.497693508275514</v>
      </c>
      <c r="X185" s="11">
        <f t="shared" si="98"/>
        <v>35.384715987928416</v>
      </c>
      <c r="Y185" s="11">
        <f t="shared" si="98"/>
        <v>44.781069945943884</v>
      </c>
      <c r="Z185" s="11">
        <f t="shared" si="98"/>
        <v>53.105170490274297</v>
      </c>
      <c r="AA185" s="11">
        <f t="shared" si="98"/>
        <v>60.617223724396368</v>
      </c>
      <c r="AB185" s="11">
        <f t="shared" si="98"/>
        <v>67.489315548324342</v>
      </c>
      <c r="AC185" s="11">
        <f t="shared" si="98"/>
        <v>73.841548201358989</v>
      </c>
      <c r="AD185" s="11">
        <f t="shared" si="98"/>
        <v>79.761413456510397</v>
      </c>
      <c r="AE185" s="11">
        <f t="shared" si="98"/>
        <v>85.31486108752182</v>
      </c>
      <c r="AF185" s="11">
        <f t="shared" si="98"/>
        <v>90.552996032725758</v>
      </c>
      <c r="AG185" s="11">
        <f t="shared" si="98"/>
        <v>95.516331412097486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J187" si="99">$I186+$J186 * V$1+$K186 *V$1^2</f>
        <v>16.414079999999998</v>
      </c>
      <c r="W186" s="11">
        <f t="shared" si="99"/>
        <v>28.660879999999999</v>
      </c>
      <c r="X186" s="11">
        <f t="shared" si="99"/>
        <v>39.265679999999996</v>
      </c>
      <c r="Y186" s="11">
        <f t="shared" si="99"/>
        <v>48.228479999999998</v>
      </c>
      <c r="Z186" s="11">
        <f t="shared" si="99"/>
        <v>55.549279999999982</v>
      </c>
      <c r="AA186" s="11">
        <f t="shared" si="99"/>
        <v>61.228079999999991</v>
      </c>
      <c r="AB186" s="11">
        <f t="shared" si="99"/>
        <v>65.264879999999991</v>
      </c>
      <c r="AC186" s="11">
        <f t="shared" si="99"/>
        <v>67.65967999999998</v>
      </c>
      <c r="AD186" s="11">
        <f t="shared" si="99"/>
        <v>68.412479999999988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99"/>
        <v>11.06983</v>
      </c>
      <c r="W187" s="11">
        <f t="shared" si="99"/>
        <v>23.376329999999999</v>
      </c>
      <c r="X187" s="11">
        <f t="shared" si="99"/>
        <v>39.452829999999999</v>
      </c>
      <c r="Y187" s="11">
        <f t="shared" si="99"/>
        <v>59.299329999999998</v>
      </c>
      <c r="Z187" s="11">
        <f t="shared" si="99"/>
        <v>82.91583</v>
      </c>
      <c r="AA187" s="11">
        <f t="shared" si="99"/>
        <v>110.30233</v>
      </c>
      <c r="AB187" s="11">
        <f t="shared" si="99"/>
        <v>141.45883000000001</v>
      </c>
      <c r="AC187" s="11">
        <f t="shared" si="99"/>
        <v>176.38532999999998</v>
      </c>
      <c r="AD187" s="11">
        <f t="shared" si="99"/>
        <v>215.08183</v>
      </c>
      <c r="AE187" s="11">
        <f t="shared" si="99"/>
        <v>257.54833000000002</v>
      </c>
      <c r="AF187" s="11">
        <f t="shared" si="99"/>
        <v>303.78483</v>
      </c>
      <c r="AG187" s="11">
        <f t="shared" si="99"/>
        <v>353.79133000000002</v>
      </c>
      <c r="AH187" s="11">
        <f t="shared" si="99"/>
        <v>407.56783000000001</v>
      </c>
      <c r="AI187" s="11">
        <f t="shared" si="99"/>
        <v>465.11433</v>
      </c>
      <c r="AJ187" s="11">
        <f t="shared" si="99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A188" si="100">$I188+$J188*V$1</f>
        <v>13.723059999999998</v>
      </c>
      <c r="W188" s="10">
        <f t="shared" si="100"/>
        <v>24.917359999999995</v>
      </c>
      <c r="X188" s="10">
        <f t="shared" si="100"/>
        <v>36.111659999999993</v>
      </c>
      <c r="Y188" s="10">
        <f t="shared" si="100"/>
        <v>47.305959999999992</v>
      </c>
      <c r="Z188" s="10">
        <f t="shared" si="100"/>
        <v>58.500259999999997</v>
      </c>
      <c r="AA188" s="10">
        <f t="shared" si="100"/>
        <v>69.694559999999996</v>
      </c>
      <c r="AB188" s="10"/>
      <c r="AC188" s="10"/>
      <c r="AD188" s="10"/>
      <c r="AE188" s="10"/>
      <c r="AF188" s="10"/>
      <c r="AG188" s="10"/>
      <c r="AH188" s="10"/>
      <c r="AI188" s="10"/>
      <c r="AJ188" s="10"/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AC191" si="101">$I189+$J189 * V$1+$K189 *V$1^2</f>
        <v>17.249769999999998</v>
      </c>
      <c r="W189" s="11">
        <f t="shared" si="101"/>
        <v>30.529869999999999</v>
      </c>
      <c r="X189" s="11">
        <f t="shared" si="101"/>
        <v>41.961970000000001</v>
      </c>
      <c r="Y189" s="11">
        <f t="shared" si="101"/>
        <v>51.546069999999993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01"/>
        <v>17.249769999999998</v>
      </c>
      <c r="W190" s="11">
        <f t="shared" si="101"/>
        <v>30.529869999999999</v>
      </c>
      <c r="X190" s="11">
        <f t="shared" si="101"/>
        <v>41.961970000000001</v>
      </c>
      <c r="Y190" s="11">
        <f t="shared" si="101"/>
        <v>51.546069999999993</v>
      </c>
      <c r="Z190" s="11">
        <f t="shared" si="101"/>
        <v>59.282170000000001</v>
      </c>
      <c r="AA190" s="11">
        <f t="shared" si="101"/>
        <v>65.170269999999988</v>
      </c>
      <c r="AB190" s="11">
        <f t="shared" si="101"/>
        <v>69.210369999999998</v>
      </c>
      <c r="AC190" s="11">
        <f t="shared" si="101"/>
        <v>71.402469999999994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01"/>
        <v>13.987740000000002</v>
      </c>
      <c r="W191" s="11">
        <f t="shared" si="101"/>
        <v>25.755240000000001</v>
      </c>
      <c r="X191" s="11">
        <f t="shared" si="101"/>
        <v>36.506740000000001</v>
      </c>
      <c r="Y191" s="11">
        <f t="shared" si="101"/>
        <v>46.242240000000002</v>
      </c>
      <c r="Z191" s="11">
        <f t="shared" si="101"/>
        <v>54.961739999999992</v>
      </c>
      <c r="AA191" s="11">
        <f t="shared" si="101"/>
        <v>62.665240000000011</v>
      </c>
      <c r="AB191" s="11">
        <f t="shared" si="101"/>
        <v>69.352740000000011</v>
      </c>
      <c r="AC191" s="11">
        <f t="shared" si="101"/>
        <v>75.024240000000006</v>
      </c>
      <c r="AD191" s="11">
        <f>$I191+$J191 * AD$1+$K191 *AD$1^2</f>
        <v>79.67974000000001</v>
      </c>
      <c r="AE191" s="11">
        <f>$I191+$J191 * AE$1+$K191 *AE$1^2</f>
        <v>83.319239999999979</v>
      </c>
      <c r="AF191" s="11">
        <f>$I191+$J191 * AF$1+$K191 *AF$1^2</f>
        <v>85.942740000000001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>$I192+$J192*V$1+$K192*V$1^2+$L192*V$1^3</f>
        <v>21.96161</v>
      </c>
      <c r="W192" s="10">
        <f>$I192+$J192*W$1+$K192*W$1^2+$L192*W$1^3</f>
        <v>53.58101000000002</v>
      </c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>$I193+$J193*V$1+$K193*V$1^2+$L193*V$1^3</f>
        <v>22.634920000000001</v>
      </c>
      <c r="W193" s="10">
        <f>$I193+$J193*W$1+$K193*W$1^2+$L193*W$1^3</f>
        <v>39.300220000000003</v>
      </c>
      <c r="X193" s="10">
        <f>$I193+$J193*X$1+$K193*X$1^2+$L193*X$1^3</f>
        <v>57.629519999999999</v>
      </c>
      <c r="Y193" s="10">
        <f>$I193+$J193*Y$1+$K193*Y$1^2+$L193*Y$1^3</f>
        <v>84.282820000000015</v>
      </c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C194" si="102">EXP($I194+$J194*LN(LN(V$1))+(V$1)*($K194/2))</f>
        <v>25.617721067329903</v>
      </c>
      <c r="W194" s="11">
        <f t="shared" si="102"/>
        <v>41.71102836506801</v>
      </c>
      <c r="X194" s="11">
        <f t="shared" si="102"/>
        <v>52.98186478825356</v>
      </c>
      <c r="Y194" s="11">
        <f t="shared" si="102"/>
        <v>61.914369433653292</v>
      </c>
      <c r="Z194" s="11">
        <f t="shared" si="102"/>
        <v>69.450119150515832</v>
      </c>
      <c r="AA194" s="11">
        <f t="shared" si="102"/>
        <v>76.053800800604463</v>
      </c>
      <c r="AB194" s="11">
        <f t="shared" si="102"/>
        <v>81.990913158509699</v>
      </c>
      <c r="AC194" s="11">
        <f t="shared" si="102"/>
        <v>87.428177953983251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>EXP($I195+$J195*LN(LN(V$1))+(SQRT(V$1)*($K195/2)))</f>
        <v>19.94381916517386</v>
      </c>
      <c r="W195" s="11">
        <f>EXP($I195+$J195*LN(LN(W$1))+(SQRT(W$1)*($K195/2)))</f>
        <v>31.196887166404647</v>
      </c>
      <c r="X195" s="11">
        <f>EXP($I195+$J195*LN(LN(X$1))+(SQRT(X$1)*($K195/2)))</f>
        <v>38.742119083235274</v>
      </c>
      <c r="Y195" s="11">
        <f>EXP($I195+$J195*LN(LN(Y$1))+(SQRT(Y$1)*($K195/2)))</f>
        <v>44.518983622627019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>$I196+$J196 * V$1+$K196 *V$1^2</f>
        <v>16.209209999999999</v>
      </c>
      <c r="W196" s="11">
        <f>$I196+$J196 * W$1+$K196 *W$1^2</f>
        <v>34.717010000000002</v>
      </c>
      <c r="X196" s="11">
        <f>$I196+$J196 * X$1+$K196 *X$1^2</f>
        <v>52.416810000000005</v>
      </c>
      <c r="Y196" s="11">
        <f>$I196+$J196 * Y$1+$K196 *Y$1^2</f>
        <v>69.308610000000002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Z198" si="103">$I197+$J197*V$1</f>
        <v>10.586860000000001</v>
      </c>
      <c r="W197" s="10">
        <f t="shared" si="103"/>
        <v>16.159960000000002</v>
      </c>
      <c r="X197" s="10">
        <f t="shared" si="103"/>
        <v>21.733060000000002</v>
      </c>
      <c r="Y197" s="10">
        <f t="shared" si="103"/>
        <v>27.306160000000002</v>
      </c>
      <c r="Z197" s="10">
        <f t="shared" si="103"/>
        <v>32.879259999999995</v>
      </c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03"/>
        <v>12.06386</v>
      </c>
      <c r="W198" s="10">
        <f t="shared" si="103"/>
        <v>21.597260000000002</v>
      </c>
      <c r="X198" s="10">
        <f t="shared" si="103"/>
        <v>31.130659999999999</v>
      </c>
      <c r="Y198" s="10">
        <f t="shared" si="103"/>
        <v>40.664059999999999</v>
      </c>
      <c r="Z198" s="10">
        <f t="shared" si="103"/>
        <v>50.19746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>EXP($I199+$J199*LN(LN(V$1) + ($K199/2)))</f>
        <v>17.691549434499091</v>
      </c>
      <c r="W199" s="11">
        <f>EXP($I199+$J199*LN(LN(W$1) + ($K199/2)))</f>
        <v>38.9166265178023</v>
      </c>
      <c r="X199" s="11">
        <f>EXP($I199+$J199*LN(LN(X$1) + ($K199/2)))</f>
        <v>57.013490761172527</v>
      </c>
      <c r="Y199" s="11">
        <f>EXP($I199+$J199*LN(LN(Y$1) + ($K199/2)))</f>
        <v>72.821609638738963</v>
      </c>
      <c r="Z199" s="11">
        <f>EXP($I199+$J199*LN(LN(Z$1) + ($K199/2)))</f>
        <v>86.941990647859598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A200" si="104">$I200+$J200*V$1</f>
        <v>18.375540000000001</v>
      </c>
      <c r="W200" s="10">
        <f t="shared" si="104"/>
        <v>34.226939999999999</v>
      </c>
      <c r="X200" s="10">
        <f t="shared" si="104"/>
        <v>50.078340000000004</v>
      </c>
      <c r="Y200" s="10">
        <f t="shared" si="104"/>
        <v>65.929739999999995</v>
      </c>
      <c r="Z200" s="10">
        <f t="shared" si="104"/>
        <v>81.781140000000008</v>
      </c>
      <c r="AA200" s="10">
        <f t="shared" si="104"/>
        <v>97.632540000000006</v>
      </c>
      <c r="AB200" s="10"/>
      <c r="AC200" s="10"/>
      <c r="AD200" s="10"/>
      <c r="AE200" s="10"/>
      <c r="AF200" s="10"/>
      <c r="AG200" s="10"/>
      <c r="AH200" s="10"/>
      <c r="AI200" s="10"/>
      <c r="AJ200" s="10"/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>EXP($I201+$J201*LN(LN(V$1) + ($K201/2)))</f>
        <v>18.594359038973497</v>
      </c>
      <c r="W201" s="11">
        <f>EXP($I201+$J201*LN(LN(W$1) + ($K201/2)))</f>
        <v>37.574226191611515</v>
      </c>
      <c r="X201" s="11">
        <f>EXP($I201+$J201*LN(LN(X$1) + ($K201/2)))</f>
        <v>52.806124034634877</v>
      </c>
      <c r="Y201" s="11">
        <f>EXP($I201+$J201*LN(LN(Y$1) + ($K201/2)))</f>
        <v>65.66650365185636</v>
      </c>
      <c r="Z201" s="11">
        <f>EXP($I201+$J201*LN(LN(Z$1) + ($K201/2)))</f>
        <v>76.890132687518928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>$I202+$J202*V$1+$K202*V$1^2+$L202*V$1^3</f>
        <v>14.688829999999999</v>
      </c>
      <c r="W202" s="10">
        <f>$I202+$J202*W$1+$K202*W$1^2+$L202*W$1^3</f>
        <v>30.962830000000004</v>
      </c>
      <c r="X202" s="10">
        <f>$I202+$J202*X$1+$K202*X$1^2+$L202*X$1^3</f>
        <v>44.728830000000009</v>
      </c>
      <c r="Y202" s="10">
        <f>$I202+$J202*Y$1+$K202*Y$1^2+$L202*Y$1^3</f>
        <v>48.726830000000007</v>
      </c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>$I203+$J203*V$1</f>
        <v>14.666460000000001</v>
      </c>
      <c r="W203" s="10">
        <f>$I203+$J203*W$1</f>
        <v>29.201860000000003</v>
      </c>
      <c r="X203" s="10">
        <f>$I203+$J203*X$1</f>
        <v>43.737259999999999</v>
      </c>
      <c r="Y203" s="10">
        <f>$I203+$J203*Y$1</f>
        <v>58.272660000000002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C204" si="105">$I204+$J204 * V$1+$K204 *V$1^2</f>
        <v>16.12846</v>
      </c>
      <c r="W204" s="11">
        <f t="shared" si="105"/>
        <v>27.933660000000003</v>
      </c>
      <c r="X204" s="11">
        <f t="shared" si="105"/>
        <v>38.256860000000003</v>
      </c>
      <c r="Y204" s="11">
        <f t="shared" si="105"/>
        <v>47.098059999999997</v>
      </c>
      <c r="Z204" s="11">
        <f t="shared" si="105"/>
        <v>54.457259999999998</v>
      </c>
      <c r="AA204" s="11">
        <f t="shared" si="105"/>
        <v>60.334460000000007</v>
      </c>
      <c r="AB204" s="11">
        <f t="shared" si="105"/>
        <v>64.72966000000001</v>
      </c>
      <c r="AC204" s="11">
        <f t="shared" si="105"/>
        <v>67.642860000000013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B205" si="106">$I205+$J205*V$1</f>
        <v>18.837310000000002</v>
      </c>
      <c r="W205" s="10">
        <f t="shared" si="106"/>
        <v>34.869109999999999</v>
      </c>
      <c r="X205" s="10">
        <f t="shared" si="106"/>
        <v>50.900909999999996</v>
      </c>
      <c r="Y205" s="10">
        <f t="shared" si="106"/>
        <v>66.93271</v>
      </c>
      <c r="Z205" s="10">
        <f t="shared" si="106"/>
        <v>82.964510000000004</v>
      </c>
      <c r="AA205" s="10">
        <f t="shared" si="106"/>
        <v>98.996309999999994</v>
      </c>
      <c r="AB205" s="10">
        <f t="shared" si="106"/>
        <v>115.02811</v>
      </c>
      <c r="AC205" s="10"/>
      <c r="AD205" s="10"/>
      <c r="AE205" s="10"/>
      <c r="AF205" s="10"/>
      <c r="AG205" s="10"/>
      <c r="AH205" s="10"/>
      <c r="AI205" s="10"/>
      <c r="AJ205" s="10"/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F207" si="107">$I206+$J206*V$1+$K206*V$1^2+$L206*V$1^3</f>
        <v>11.98673</v>
      </c>
      <c r="W206" s="10">
        <f t="shared" si="107"/>
        <v>20.166229999999999</v>
      </c>
      <c r="X206" s="10">
        <f t="shared" si="107"/>
        <v>26.773730000000004</v>
      </c>
      <c r="Y206" s="10">
        <f t="shared" si="107"/>
        <v>32.169230000000006</v>
      </c>
      <c r="Z206" s="10">
        <f t="shared" si="107"/>
        <v>36.712730000000008</v>
      </c>
      <c r="AA206" s="10">
        <f t="shared" si="107"/>
        <v>40.764230000000005</v>
      </c>
      <c r="AB206" s="10">
        <f t="shared" si="107"/>
        <v>44.683730000000011</v>
      </c>
      <c r="AC206" s="10">
        <f t="shared" si="107"/>
        <v>48.831230000000005</v>
      </c>
      <c r="AD206" s="10">
        <f t="shared" si="107"/>
        <v>53.566730000000014</v>
      </c>
      <c r="AE206" s="10">
        <f t="shared" si="107"/>
        <v>59.250230000000016</v>
      </c>
      <c r="AF206" s="10">
        <f t="shared" si="107"/>
        <v>66.241730000000004</v>
      </c>
      <c r="AG206" s="10"/>
      <c r="AH206" s="10"/>
      <c r="AI206" s="10"/>
      <c r="AJ206" s="10"/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07"/>
        <v>11.98673</v>
      </c>
      <c r="W207" s="10">
        <f t="shared" si="107"/>
        <v>20.166229999999999</v>
      </c>
      <c r="X207" s="10">
        <f t="shared" si="107"/>
        <v>26.773730000000004</v>
      </c>
      <c r="Y207" s="10">
        <f t="shared" si="107"/>
        <v>32.169230000000006</v>
      </c>
      <c r="Z207" s="10">
        <f t="shared" si="107"/>
        <v>36.712730000000008</v>
      </c>
      <c r="AA207" s="10">
        <f t="shared" si="107"/>
        <v>40.764230000000005</v>
      </c>
      <c r="AB207" s="10">
        <f t="shared" si="107"/>
        <v>44.683730000000011</v>
      </c>
      <c r="AC207" s="10">
        <f t="shared" si="107"/>
        <v>48.831230000000005</v>
      </c>
      <c r="AD207" s="10">
        <f t="shared" si="107"/>
        <v>53.566730000000014</v>
      </c>
      <c r="AE207" s="10">
        <f t="shared" si="107"/>
        <v>59.250230000000016</v>
      </c>
      <c r="AF207" s="10">
        <f t="shared" si="107"/>
        <v>66.241730000000004</v>
      </c>
      <c r="AG207" s="10">
        <f>$I207+$J207*AG$1+$K207*AG$1^2+$L207*AG$1^3</f>
        <v>74.901229999999998</v>
      </c>
      <c r="AH207" s="10">
        <f>$I207+$J207*AH$1+$K207*AH$1^2+$L207*AH$1^3</f>
        <v>85.58872999999997</v>
      </c>
      <c r="AI207" s="10"/>
      <c r="AJ207" s="10"/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>$I208+$J208*V$1</f>
        <v>15.677029999999998</v>
      </c>
      <c r="W208" s="10">
        <f>$I208+$J208*W$1</f>
        <v>24.56223</v>
      </c>
      <c r="X208" s="10">
        <f>$I208+$J208*X$1</f>
        <v>33.447429999999997</v>
      </c>
      <c r="Y208" s="10">
        <f>$I208+$J208*Y$1</f>
        <v>42.332629999999995</v>
      </c>
      <c r="Z208" s="10">
        <f>$I208+$J208*Z$1</f>
        <v>51.217829999999999</v>
      </c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>EXP($I209+$J209*LN(LN(V$1) + ($K209/2)))</f>
        <v>6.6417969731585735</v>
      </c>
      <c r="W209" s="11">
        <f>EXP($I209+$J209*LN(LN(W$1) + ($K209/2)))</f>
        <v>21.082568754078956</v>
      </c>
      <c r="X209" s="11">
        <f>EXP($I209+$J209*LN(LN(X$1) + ($K209/2)))</f>
        <v>36.83369118270349</v>
      </c>
      <c r="Y209" s="11">
        <f>EXP($I209+$J209*LN(LN(Y$1) + ($K209/2)))</f>
        <v>52.643526913648373</v>
      </c>
      <c r="Z209" s="11">
        <f>EXP($I209+$J209*LN(LN(Z$1) + ($K209/2)))</f>
        <v>68.167925351053356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G210" si="108">$I210+$J210 * V$1+$K210 *V$1^2</f>
        <v>19.537289999999999</v>
      </c>
      <c r="W210" s="11">
        <f t="shared" si="108"/>
        <v>35.169689999999996</v>
      </c>
      <c r="X210" s="11">
        <f t="shared" si="108"/>
        <v>49.406090000000006</v>
      </c>
      <c r="Y210" s="11">
        <f t="shared" si="108"/>
        <v>62.246489999999987</v>
      </c>
      <c r="Z210" s="11">
        <f t="shared" si="108"/>
        <v>73.690889999999996</v>
      </c>
      <c r="AA210" s="11">
        <f t="shared" si="108"/>
        <v>83.739289999999997</v>
      </c>
      <c r="AB210" s="11">
        <f t="shared" si="108"/>
        <v>92.391689999999997</v>
      </c>
      <c r="AC210" s="11">
        <f t="shared" si="108"/>
        <v>99.648089999999996</v>
      </c>
      <c r="AD210" s="11">
        <f t="shared" si="108"/>
        <v>105.50848999999999</v>
      </c>
      <c r="AE210" s="11">
        <f t="shared" si="108"/>
        <v>109.97289000000002</v>
      </c>
      <c r="AF210" s="11">
        <f t="shared" si="108"/>
        <v>113.04129</v>
      </c>
      <c r="AG210" s="11">
        <f t="shared" si="108"/>
        <v>114.71369000000001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>EXP($I211+$J211*LN(LN(V$1) + ($K211/2)))</f>
        <v>14.897178785840714</v>
      </c>
      <c r="W211" s="11">
        <f>EXP($I211+$J211*LN(LN(W$1) + ($K211/2)))</f>
        <v>35.105875475808617</v>
      </c>
      <c r="X211" s="11">
        <f>EXP($I211+$J211*LN(LN(X$1) + ($K211/2)))</f>
        <v>53.08777847826628</v>
      </c>
      <c r="Y211" s="11">
        <f>EXP($I211+$J211*LN(LN(Y$1) + ($K211/2)))</f>
        <v>69.166370130927845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>$I212+$J212*V$1+$K212*V$1^2+$L212*V$1^3</f>
        <v>23.717769999999998</v>
      </c>
      <c r="W212" s="10">
        <f>$I212+$J212*W$1+$K212*W$1^2+$L212*W$1^3</f>
        <v>33.619870000000006</v>
      </c>
      <c r="X212" s="10">
        <f>$I212+$J212*X$1+$K212*X$1^2+$L212*X$1^3</f>
        <v>36.657970000000006</v>
      </c>
      <c r="Y212" s="10">
        <f>$I212+$J212*Y$1+$K212*Y$1^2+$L212*Y$1^3</f>
        <v>37.272069999999999</v>
      </c>
      <c r="Z212" s="10">
        <f>$I212+$J212*Z$1+$K212*Z$1^2+$L212*Z$1^3</f>
        <v>39.902170000000041</v>
      </c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>$I213+$J213*V$1+$K213*V$1^2+$L213*V$1^3</f>
        <v>15.973089999999997</v>
      </c>
      <c r="W213" s="10">
        <f>$I213+$J213*W$1+$K213*W$1^2+$L213*W$1^3</f>
        <v>22.828189999999999</v>
      </c>
      <c r="X213" s="10">
        <f>$I213+$J213*X$1+$K213*X$1^2+$L213*X$1^3</f>
        <v>34.883290000000009</v>
      </c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C214" si="109">$I214+$J214 * V$1+$K214 *V$1^2</f>
        <v>14.991669999999999</v>
      </c>
      <c r="W214" s="11">
        <f t="shared" si="109"/>
        <v>25.706669999999999</v>
      </c>
      <c r="X214" s="11">
        <f t="shared" si="109"/>
        <v>34.671670000000006</v>
      </c>
      <c r="Y214" s="11">
        <f t="shared" si="109"/>
        <v>41.886670000000002</v>
      </c>
      <c r="Z214" s="11">
        <f t="shared" si="109"/>
        <v>47.351669999999999</v>
      </c>
      <c r="AA214" s="11">
        <f t="shared" si="109"/>
        <v>51.066670000000002</v>
      </c>
      <c r="AB214" s="11">
        <f t="shared" si="109"/>
        <v>53.031669999999998</v>
      </c>
      <c r="AC214" s="11">
        <f t="shared" si="109"/>
        <v>53.246669999999988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Y216" si="110">$I215+$J215*V$1</f>
        <v>11.898900000000001</v>
      </c>
      <c r="W215" s="10">
        <f t="shared" si="110"/>
        <v>17.882000000000001</v>
      </c>
      <c r="X215" s="10">
        <f t="shared" si="110"/>
        <v>23.865100000000002</v>
      </c>
      <c r="Y215" s="10">
        <f t="shared" si="110"/>
        <v>29.848200000000002</v>
      </c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10"/>
        <v>10.400450000000001</v>
      </c>
      <c r="W216" s="10">
        <f t="shared" si="110"/>
        <v>17.98555</v>
      </c>
      <c r="X216" s="10">
        <f t="shared" si="110"/>
        <v>25.570650000000001</v>
      </c>
      <c r="Y216" s="10">
        <f t="shared" si="110"/>
        <v>33.155750000000005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E217" si="111">EXP($I217+$J217*LN(LN(V$1) + ($K217/2)))</f>
        <v>17.675987643130235</v>
      </c>
      <c r="W217" s="11">
        <f t="shared" si="111"/>
        <v>30.680004701036385</v>
      </c>
      <c r="X217" s="11">
        <f t="shared" si="111"/>
        <v>40.045050887514719</v>
      </c>
      <c r="Y217" s="11">
        <f t="shared" si="111"/>
        <v>47.490126774255813</v>
      </c>
      <c r="Z217" s="11">
        <f t="shared" si="111"/>
        <v>53.727090306021239</v>
      </c>
      <c r="AA217" s="11">
        <f t="shared" si="111"/>
        <v>59.124839480049047</v>
      </c>
      <c r="AB217" s="11">
        <f t="shared" si="111"/>
        <v>63.901429176087632</v>
      </c>
      <c r="AC217" s="11">
        <f t="shared" si="111"/>
        <v>68.197421084215051</v>
      </c>
      <c r="AD217" s="11">
        <f t="shared" si="111"/>
        <v>72.10918388049609</v>
      </c>
      <c r="AE217" s="11">
        <f t="shared" si="111"/>
        <v>75.705910852990726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A218" si="112">$I218+$J218*V$1</f>
        <v>12.74409</v>
      </c>
      <c r="W218" s="10">
        <f t="shared" si="112"/>
        <v>22.94079</v>
      </c>
      <c r="X218" s="10">
        <f t="shared" si="112"/>
        <v>33.13749</v>
      </c>
      <c r="Y218" s="10">
        <f t="shared" si="112"/>
        <v>43.33419</v>
      </c>
      <c r="Z218" s="10">
        <f t="shared" si="112"/>
        <v>53.530890000000007</v>
      </c>
      <c r="AA218" s="10">
        <f t="shared" si="112"/>
        <v>63.727590000000006</v>
      </c>
      <c r="AB218" s="10"/>
      <c r="AC218" s="10"/>
      <c r="AD218" s="10"/>
      <c r="AE218" s="10"/>
      <c r="AF218" s="10"/>
      <c r="AG218" s="10"/>
      <c r="AH218" s="10"/>
      <c r="AI218" s="10"/>
      <c r="AJ218" s="10"/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D219" si="113">EXP($I219+$J219*LN(LN(V$1) + ($K219/2)))</f>
        <v>15.000580212088817</v>
      </c>
      <c r="W219" s="11">
        <f t="shared" si="113"/>
        <v>24.509457742388371</v>
      </c>
      <c r="X219" s="11">
        <f t="shared" si="113"/>
        <v>31.084015285846281</v>
      </c>
      <c r="Y219" s="11">
        <f t="shared" si="113"/>
        <v>36.19532224474456</v>
      </c>
      <c r="Z219" s="11">
        <f t="shared" si="113"/>
        <v>40.413087875478645</v>
      </c>
      <c r="AA219" s="11">
        <f t="shared" si="113"/>
        <v>44.022442917720085</v>
      </c>
      <c r="AB219" s="11">
        <f t="shared" si="113"/>
        <v>47.18808720368731</v>
      </c>
      <c r="AC219" s="11">
        <f t="shared" si="113"/>
        <v>50.014400244565529</v>
      </c>
      <c r="AD219" s="11">
        <f t="shared" si="113"/>
        <v>52.571996925494048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>$I220+$J220 * V$1+$K220 *V$1^2</f>
        <v>7.2045300000000001</v>
      </c>
      <c r="W220" s="11">
        <f>$I220+$J220 * W$1+$K220 *W$1^2</f>
        <v>17.472930000000002</v>
      </c>
      <c r="X220" s="11">
        <f>$I220+$J220 * X$1+$K220 *X$1^2</f>
        <v>33.343330000000002</v>
      </c>
      <c r="Y220" s="11">
        <f>$I220+$J220 * Y$1+$K220 *Y$1^2</f>
        <v>54.815730000000002</v>
      </c>
      <c r="Z220" s="11">
        <f>$I220+$J220 * Z$1+$K220 *Z$1^2</f>
        <v>81.890129999999999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Z222" si="114">$I221+$J221*V$1</f>
        <v>18.046950000000002</v>
      </c>
      <c r="W221" s="10">
        <f t="shared" si="114"/>
        <v>37.195650000000001</v>
      </c>
      <c r="X221" s="10">
        <f t="shared" si="114"/>
        <v>56.344349999999999</v>
      </c>
      <c r="Y221" s="10">
        <f t="shared" si="114"/>
        <v>75.493050000000011</v>
      </c>
      <c r="Z221" s="10">
        <f t="shared" si="114"/>
        <v>94.641750000000002</v>
      </c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14"/>
        <v>17.36796</v>
      </c>
      <c r="W222" s="10">
        <f t="shared" si="114"/>
        <v>32.210760000000001</v>
      </c>
      <c r="X222" s="10">
        <f t="shared" si="114"/>
        <v>47.053560000000004</v>
      </c>
      <c r="Y222" s="10">
        <f t="shared" si="114"/>
        <v>61.896360000000001</v>
      </c>
      <c r="Z222" s="10">
        <f t="shared" si="114"/>
        <v>76.739159999999998</v>
      </c>
      <c r="AA222" s="10">
        <f>$I222+$J222*AA$1</f>
        <v>91.581960000000009</v>
      </c>
      <c r="AB222" s="10">
        <f>$I222+$J222*AB$1</f>
        <v>106.42476000000001</v>
      </c>
      <c r="AC222" s="10"/>
      <c r="AD222" s="10"/>
      <c r="AE222" s="10"/>
      <c r="AF222" s="10"/>
      <c r="AG222" s="10"/>
      <c r="AH222" s="10"/>
      <c r="AI222" s="10"/>
      <c r="AJ222" s="10"/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H223" si="115">EXP($I223+$J223*LN(LN(V$1) + ($K223/2)))</f>
        <v>16.18458627951512</v>
      </c>
      <c r="W223" s="11">
        <f t="shared" si="115"/>
        <v>31.996694726358925</v>
      </c>
      <c r="X223" s="11">
        <f t="shared" si="115"/>
        <v>44.47808895089733</v>
      </c>
      <c r="Y223" s="11">
        <f t="shared" si="115"/>
        <v>54.918172484350947</v>
      </c>
      <c r="Z223" s="11">
        <f t="shared" si="115"/>
        <v>63.971411950815884</v>
      </c>
      <c r="AA223" s="11">
        <f t="shared" si="115"/>
        <v>72.011613295546837</v>
      </c>
      <c r="AB223" s="11">
        <f t="shared" si="115"/>
        <v>79.273875100487302</v>
      </c>
      <c r="AC223" s="11">
        <f t="shared" si="115"/>
        <v>85.916680347821313</v>
      </c>
      <c r="AD223" s="11">
        <f t="shared" si="115"/>
        <v>92.052507986446017</v>
      </c>
      <c r="AE223" s="11">
        <f t="shared" si="115"/>
        <v>97.764408327165128</v>
      </c>
      <c r="AF223" s="11">
        <f t="shared" si="115"/>
        <v>103.11565373229782</v>
      </c>
      <c r="AG223" s="11">
        <f t="shared" si="115"/>
        <v>108.15568904175119</v>
      </c>
      <c r="AH223" s="11">
        <f t="shared" si="115"/>
        <v>112.92397438153296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A224" si="116">$I224+$J224 * V$1+$K224 *V$1^2</f>
        <v>21.532779999999999</v>
      </c>
      <c r="W224" s="11">
        <f t="shared" si="116"/>
        <v>38.467080000000003</v>
      </c>
      <c r="X224" s="11">
        <f t="shared" si="116"/>
        <v>53.649379999999994</v>
      </c>
      <c r="Y224" s="11">
        <f t="shared" si="116"/>
        <v>67.079679999999996</v>
      </c>
      <c r="Z224" s="11">
        <f t="shared" si="116"/>
        <v>78.757979999999989</v>
      </c>
      <c r="AA224" s="11">
        <f t="shared" si="116"/>
        <v>88.684279999999987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>$I225+$J225 * V$1+$K225 *V$1^2</f>
        <v>20.994599999999998</v>
      </c>
      <c r="W225" s="11">
        <f>$I225+$J225 * W$1+$K225 *W$1^2</f>
        <v>35.368099999999998</v>
      </c>
      <c r="X225" s="11">
        <f>$I225+$J225 * X$1+$K225 *X$1^2</f>
        <v>46.131599999999992</v>
      </c>
      <c r="Y225" s="11">
        <f>$I225+$J225 * Y$1+$K225 *Y$1^2</f>
        <v>53.2851</v>
      </c>
      <c r="Z225" s="11">
        <f>$I225+$J225 * Z$1+$K225 *Z$1^2</f>
        <v>56.828599999999994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A226" si="117">$I226+$J226*V$1+$K226*V$1^2+$L226*V$1^3</f>
        <v>25.726759999999999</v>
      </c>
      <c r="W226" s="10">
        <f t="shared" si="117"/>
        <v>40.614059999999995</v>
      </c>
      <c r="X226" s="10">
        <f t="shared" si="117"/>
        <v>49.205359999999999</v>
      </c>
      <c r="Y226" s="10">
        <f t="shared" si="117"/>
        <v>53.300659999999993</v>
      </c>
      <c r="Z226" s="10">
        <f t="shared" si="117"/>
        <v>54.69995999999999</v>
      </c>
      <c r="AA226" s="10">
        <f t="shared" si="117"/>
        <v>55.203259999999986</v>
      </c>
      <c r="AB226" s="10"/>
      <c r="AC226" s="10"/>
      <c r="AD226" s="10"/>
      <c r="AE226" s="10"/>
      <c r="AF226" s="10"/>
      <c r="AG226" s="10"/>
      <c r="AH226" s="10"/>
      <c r="AI226" s="10"/>
      <c r="AJ226" s="10"/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A230" si="118">$I227+$J227 * V$1+$K227 *V$1^2</f>
        <v>17.138149999999996</v>
      </c>
      <c r="W227" s="11">
        <f t="shared" si="118"/>
        <v>31.395350000000001</v>
      </c>
      <c r="X227" s="11">
        <f t="shared" si="118"/>
        <v>43.748549999999994</v>
      </c>
      <c r="Y227" s="11">
        <f t="shared" si="118"/>
        <v>54.197749999999999</v>
      </c>
      <c r="Z227" s="11">
        <f t="shared" si="118"/>
        <v>62.742950000000008</v>
      </c>
      <c r="AA227" s="11">
        <f t="shared" si="118"/>
        <v>69.384149999999991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18"/>
        <v>14.33719</v>
      </c>
      <c r="W228" s="11">
        <f t="shared" si="118"/>
        <v>26.316190000000002</v>
      </c>
      <c r="X228" s="11">
        <f t="shared" si="118"/>
        <v>38.771190000000004</v>
      </c>
      <c r="Y228" s="11">
        <f t="shared" si="118"/>
        <v>51.702190000000002</v>
      </c>
      <c r="Z228" s="11">
        <f t="shared" si="118"/>
        <v>65.109189999999998</v>
      </c>
      <c r="AA228" s="11">
        <f t="shared" si="118"/>
        <v>78.992190000000008</v>
      </c>
      <c r="AB228" s="11">
        <f>$I228+$J228 * AB$1+$K228 *AB$1^2</f>
        <v>93.351190000000017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18"/>
        <v>14.640220000000001</v>
      </c>
      <c r="W229" s="11">
        <f t="shared" si="118"/>
        <v>25.467220000000001</v>
      </c>
      <c r="X229" s="11">
        <f t="shared" si="118"/>
        <v>34.884219999999999</v>
      </c>
      <c r="Y229" s="11">
        <f t="shared" si="118"/>
        <v>42.891219999999997</v>
      </c>
      <c r="Z229" s="11">
        <f t="shared" si="118"/>
        <v>49.488220000000013</v>
      </c>
      <c r="AA229" s="11">
        <f t="shared" si="118"/>
        <v>54.67522000000001</v>
      </c>
      <c r="AB229" s="11">
        <f>$I229+$J229 * AB$1+$K229 *AB$1^2</f>
        <v>58.452219999999997</v>
      </c>
      <c r="AC229" s="11">
        <f>$I229+$J229 * AC$1+$K229 *AC$1^2</f>
        <v>60.819220000000008</v>
      </c>
      <c r="AD229" s="11">
        <f>$I229+$J229 * AD$1+$K229 *AD$1^2</f>
        <v>61.776220000000016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18"/>
        <v>17.56859</v>
      </c>
      <c r="W230" s="11">
        <f t="shared" si="118"/>
        <v>30.924489999999999</v>
      </c>
      <c r="X230" s="11">
        <f t="shared" si="118"/>
        <v>43.594390000000004</v>
      </c>
      <c r="Y230" s="11">
        <f t="shared" si="118"/>
        <v>55.578290000000003</v>
      </c>
      <c r="Z230" s="11">
        <f t="shared" si="118"/>
        <v>66.876190000000008</v>
      </c>
      <c r="AA230" s="11">
        <f t="shared" si="118"/>
        <v>77.48809</v>
      </c>
      <c r="AB230" s="11">
        <f>$I230+$J230 * AB$1+$K230 *AB$1^2</f>
        <v>87.413989999999998</v>
      </c>
      <c r="AC230" s="11">
        <f>$I230+$J230 * AC$1+$K230 *AC$1^2</f>
        <v>96.653890000000004</v>
      </c>
      <c r="AD230" s="11">
        <f>$I230+$J230 * AD$1+$K230 *AD$1^2</f>
        <v>105.20779</v>
      </c>
      <c r="AE230" s="11">
        <f>$I230+$J230 * AE$1+$K230 *AE$1^2</f>
        <v>113.07569000000002</v>
      </c>
      <c r="AF230" s="11">
        <f>$I230+$J230 * AF$1+$K230 *AF$1^2</f>
        <v>120.25759000000001</v>
      </c>
      <c r="AG230" s="11">
        <f>$I230+$J230 * AG$1+$K230 *AG$1^2</f>
        <v>126.75349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E231" si="119">$I231+$J231*V$1+$K231*V$1^2+$L231*V$1^3</f>
        <v>20.778549999999999</v>
      </c>
      <c r="W231" s="10">
        <f t="shared" si="119"/>
        <v>34.787550000000003</v>
      </c>
      <c r="X231" s="10">
        <f t="shared" si="119"/>
        <v>45.974550000000001</v>
      </c>
      <c r="Y231" s="10">
        <f t="shared" si="119"/>
        <v>55.119550000000011</v>
      </c>
      <c r="Z231" s="10">
        <f t="shared" si="119"/>
        <v>63.002550000000006</v>
      </c>
      <c r="AA231" s="10">
        <f t="shared" si="119"/>
        <v>70.403550000000024</v>
      </c>
      <c r="AB231" s="10">
        <f t="shared" si="119"/>
        <v>78.102550000000008</v>
      </c>
      <c r="AC231" s="10">
        <f t="shared" si="119"/>
        <v>86.879550000000009</v>
      </c>
      <c r="AD231" s="10">
        <f t="shared" si="119"/>
        <v>97.51455</v>
      </c>
      <c r="AE231" s="10">
        <f t="shared" si="119"/>
        <v>110.78755000000001</v>
      </c>
      <c r="AF231" s="10"/>
      <c r="AG231" s="10"/>
      <c r="AH231" s="10"/>
      <c r="AI231" s="10"/>
      <c r="AJ231" s="10"/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>$I232+$J232*V$1+$K232*V$1^2+$L232*V$1^3</f>
        <v>32.105730000000001</v>
      </c>
      <c r="W232" s="10">
        <f>$I232+$J232*W$1+$K232*W$1^2+$L232*W$1^3</f>
        <v>38.152429999999995</v>
      </c>
      <c r="X232" s="10">
        <f>$I232+$J232*X$1+$K232*X$1^2+$L232*X$1^3</f>
        <v>54.419130000000024</v>
      </c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A233" si="120">$I233+$J233*V$1</f>
        <v>8.2560399999999987</v>
      </c>
      <c r="W233" s="10">
        <f t="shared" si="120"/>
        <v>13.972139999999998</v>
      </c>
      <c r="X233" s="10">
        <f t="shared" si="120"/>
        <v>19.68824</v>
      </c>
      <c r="Y233" s="10">
        <f t="shared" si="120"/>
        <v>25.404339999999998</v>
      </c>
      <c r="Z233" s="10">
        <f t="shared" si="120"/>
        <v>31.120439999999999</v>
      </c>
      <c r="AA233" s="10">
        <f t="shared" si="120"/>
        <v>36.836539999999999</v>
      </c>
      <c r="AB233" s="10"/>
      <c r="AC233" s="10"/>
      <c r="AD233" s="10"/>
      <c r="AE233" s="10"/>
      <c r="AF233" s="10"/>
      <c r="AG233" s="10"/>
      <c r="AH233" s="10"/>
      <c r="AI233" s="10"/>
      <c r="AJ233" s="10"/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>$I234+$J234 * V$1+$K234 *V$1^2</f>
        <v>25.368459999999995</v>
      </c>
      <c r="W234" s="11">
        <f>$I234+$J234 * W$1+$K234 *W$1^2</f>
        <v>46.913959999999996</v>
      </c>
      <c r="X234" s="11">
        <f>$I234+$J234 * X$1+$K234 *X$1^2</f>
        <v>64.939459999999997</v>
      </c>
      <c r="Y234" s="11">
        <f>$I234+$J234 * Y$1+$K234 *Y$1^2</f>
        <v>79.444959999999995</v>
      </c>
      <c r="Z234" s="11">
        <f>$I234+$J234 * Z$1+$K234 *Z$1^2</f>
        <v>90.430460000000011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B237" si="121">$I235+$J235*V$1+$K235*V$1^2+$L235*V$1^3</f>
        <v>13.097739999999998</v>
      </c>
      <c r="W235" s="10">
        <f t="shared" si="121"/>
        <v>29.615839999999999</v>
      </c>
      <c r="X235" s="10">
        <f t="shared" si="121"/>
        <v>48.371939999999995</v>
      </c>
      <c r="Y235" s="10">
        <f t="shared" si="121"/>
        <v>68.706039999999987</v>
      </c>
      <c r="Z235" s="10">
        <f t="shared" si="121"/>
        <v>89.95814</v>
      </c>
      <c r="AA235" s="10">
        <f t="shared" si="121"/>
        <v>111.46823999999997</v>
      </c>
      <c r="AB235" s="10">
        <f t="shared" si="121"/>
        <v>132.57633999999996</v>
      </c>
      <c r="AC235" s="10"/>
      <c r="AD235" s="10"/>
      <c r="AE235" s="10"/>
      <c r="AF235" s="10"/>
      <c r="AG235" s="10"/>
      <c r="AH235" s="10"/>
      <c r="AI235" s="10"/>
      <c r="AJ235" s="10"/>
      <c r="AK235" s="5">
        <v>134.01</v>
      </c>
    </row>
    <row r="236" spans="1:37" x14ac:dyDescent="0.25">
      <c r="A236" t="s">
        <v>209</v>
      </c>
      <c r="B236" t="s">
        <v>228</v>
      </c>
      <c r="C236" t="s">
        <v>229</v>
      </c>
      <c r="D236" t="s">
        <v>25</v>
      </c>
      <c r="E236" t="s">
        <v>24</v>
      </c>
      <c r="F236" t="s">
        <v>35</v>
      </c>
      <c r="G236">
        <v>1</v>
      </c>
      <c r="H236" t="s">
        <v>43</v>
      </c>
      <c r="I236" s="4">
        <v>-23.631399999999999</v>
      </c>
      <c r="J236" s="4">
        <v>6.1354100000000003</v>
      </c>
      <c r="K236" s="4">
        <v>-0.13833999999999999</v>
      </c>
      <c r="L236" s="4">
        <v>1.0200000000000001E-3</v>
      </c>
      <c r="N236">
        <v>3.71</v>
      </c>
      <c r="O236">
        <v>153.12</v>
      </c>
      <c r="P236">
        <v>51.368259999999999</v>
      </c>
      <c r="Q236">
        <v>16</v>
      </c>
      <c r="R236">
        <v>0.91100000000000003</v>
      </c>
      <c r="S236">
        <v>4.5999999999999996</v>
      </c>
      <c r="T236">
        <v>145.80000000000001</v>
      </c>
      <c r="U236">
        <v>12</v>
      </c>
      <c r="V236" s="10">
        <f t="shared" si="121"/>
        <v>24.908700000000003</v>
      </c>
      <c r="W236" s="10">
        <f t="shared" si="121"/>
        <v>51.900800000000004</v>
      </c>
      <c r="X236" s="10">
        <f t="shared" si="121"/>
        <v>63.464900000000029</v>
      </c>
      <c r="Y236" s="10">
        <f t="shared" si="121"/>
        <v>65.721000000000032</v>
      </c>
      <c r="Z236" s="10">
        <f t="shared" si="121"/>
        <v>64.78910000000009</v>
      </c>
      <c r="AA236" s="10">
        <f t="shared" si="121"/>
        <v>66.789200000000079</v>
      </c>
      <c r="AB236" s="10">
        <f t="shared" si="121"/>
        <v>77.841300000000047</v>
      </c>
      <c r="AC236" s="10">
        <f>$I236+$J236*AC$1+$K236*AC$1^2+$L236*AC$1^3</f>
        <v>104.06540000000007</v>
      </c>
      <c r="AD236" s="10">
        <f>$I236+$J236*AD$1+$K236*AD$1^2+$L236*AD$1^3</f>
        <v>151.58150000000023</v>
      </c>
      <c r="AE236" s="10"/>
      <c r="AF236" s="10"/>
      <c r="AG236" s="10"/>
      <c r="AH236" s="10"/>
      <c r="AI236" s="10"/>
      <c r="AJ236" s="10"/>
      <c r="AK236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21"/>
        <v>27.709080000000004</v>
      </c>
      <c r="W237" s="10">
        <f t="shared" si="121"/>
        <v>50.469980000000007</v>
      </c>
      <c r="X237" s="10">
        <f t="shared" si="121"/>
        <v>64.976879999999994</v>
      </c>
      <c r="Y237" s="10">
        <f t="shared" si="121"/>
        <v>74.34978000000001</v>
      </c>
      <c r="Z237" s="10">
        <f t="shared" si="121"/>
        <v>81.708680000000015</v>
      </c>
      <c r="AA237" s="10">
        <f t="shared" si="121"/>
        <v>90.173580000000015</v>
      </c>
      <c r="AB237" s="10">
        <f t="shared" si="121"/>
        <v>102.86447999999999</v>
      </c>
      <c r="AC237" s="10">
        <f>$I237+$J237*AC$1+$K237*AC$1^2+$L237*AC$1^3</f>
        <v>122.90137999999996</v>
      </c>
      <c r="AD237" s="10"/>
      <c r="AE237" s="10"/>
      <c r="AF237" s="10"/>
      <c r="AG237" s="10"/>
      <c r="AH237" s="10"/>
      <c r="AI237" s="10"/>
      <c r="AJ237" s="10"/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H238" si="122">$I238+$J238 * V$1+$K238 *V$1^2</f>
        <v>19.320700000000002</v>
      </c>
      <c r="W238" s="11">
        <f t="shared" si="122"/>
        <v>34.778399999999998</v>
      </c>
      <c r="X238" s="11">
        <f t="shared" si="122"/>
        <v>49.206099999999999</v>
      </c>
      <c r="Y238" s="11">
        <f t="shared" si="122"/>
        <v>62.6038</v>
      </c>
      <c r="Z238" s="11">
        <f t="shared" si="122"/>
        <v>74.971499999999992</v>
      </c>
      <c r="AA238" s="11">
        <f t="shared" si="122"/>
        <v>86.309200000000004</v>
      </c>
      <c r="AB238" s="11">
        <f t="shared" si="122"/>
        <v>96.616900000000001</v>
      </c>
      <c r="AC238" s="11">
        <f t="shared" si="122"/>
        <v>105.8946</v>
      </c>
      <c r="AD238" s="11">
        <f t="shared" si="122"/>
        <v>114.14229999999998</v>
      </c>
      <c r="AE238" s="11">
        <f t="shared" si="122"/>
        <v>121.35999999999999</v>
      </c>
      <c r="AF238" s="11">
        <f t="shared" si="122"/>
        <v>127.54769999999999</v>
      </c>
      <c r="AG238" s="11">
        <f t="shared" si="122"/>
        <v>132.7054</v>
      </c>
      <c r="AH238" s="11">
        <f t="shared" si="122"/>
        <v>136.8331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>$I239+$J239*V$1</f>
        <v>19.614919999999998</v>
      </c>
      <c r="W239" s="10">
        <f>$I239+$J239*W$1</f>
        <v>36.706919999999997</v>
      </c>
      <c r="X239" s="10">
        <f>$I239+$J239*X$1</f>
        <v>53.798920000000003</v>
      </c>
      <c r="Y239" s="10">
        <f>$I239+$J239*Y$1</f>
        <v>70.890919999999994</v>
      </c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>$I240+$J240 * V$1+$K240 *V$1^2</f>
        <v>29.727980000000002</v>
      </c>
      <c r="W240" s="11">
        <f>$I240+$J240 * W$1+$K240 *W$1^2</f>
        <v>53.028280000000017</v>
      </c>
      <c r="X240" s="11">
        <f>$I240+$J240 * X$1+$K240 *X$1^2</f>
        <v>67.13458</v>
      </c>
      <c r="Y240" s="11">
        <f>$I240+$J240 * Y$1+$K240 *Y$1^2</f>
        <v>72.046880000000016</v>
      </c>
      <c r="Z240" s="11">
        <f>$I240+$J240 * Z$1+$K240 *Z$1^2</f>
        <v>67.765180000000001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>$I241+$J241 * V$1+$K241 *V$1^2</f>
        <v>14.248479999999999</v>
      </c>
      <c r="W241" s="11">
        <f>$I241+$J241 * W$1+$K241 *W$1^2</f>
        <v>22.774279999999997</v>
      </c>
      <c r="X241" s="11">
        <f>$I241+$J241 * X$1+$K241 *X$1^2</f>
        <v>28.104079999999993</v>
      </c>
      <c r="Y241" s="11">
        <f>$I241+$J241 * Y$1+$K241 *Y$1^2</f>
        <v>30.237879999999993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>EXP($I242+$J242*LN(LN(V$1))+(V$1)*($K242/2))</f>
        <v>19.979523877513859</v>
      </c>
      <c r="W242" s="11">
        <f>EXP($I242+$J242*LN(LN(W$1))+(W$1)*($K242/2))</f>
        <v>22.390430149249639</v>
      </c>
      <c r="X242" s="11">
        <f>EXP($I242+$J242*LN(LN(X$1))+(X$1)*($K242/2))</f>
        <v>23.83908854594867</v>
      </c>
      <c r="Y242" s="11">
        <f>EXP($I242+$J242*LN(LN(Y$1))+(Y$1)*($K242/2))</f>
        <v>24.948530835215685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>$I243+$J243*V$1</f>
        <v>11.980020000000001</v>
      </c>
      <c r="W243" s="10">
        <f>$I243+$J243*W$1</f>
        <v>20.558920000000001</v>
      </c>
      <c r="X243" s="10">
        <f>$I243+$J243*X$1</f>
        <v>29.137820000000001</v>
      </c>
      <c r="Y243" s="10">
        <f>$I243+$J243*Y$1</f>
        <v>37.716720000000002</v>
      </c>
      <c r="Z243" s="10">
        <f>$I243+$J243*Z$1</f>
        <v>46.29562</v>
      </c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>$I244+$J244 * V$1+$K244 *V$1^2</f>
        <v>9.4081600000000005</v>
      </c>
      <c r="W244" s="11">
        <f>$I244+$J244 * W$1+$K244 *W$1^2</f>
        <v>17.839960000000001</v>
      </c>
      <c r="X244" s="11">
        <f>$I244+$J244 * X$1+$K244 *X$1^2</f>
        <v>28.139760000000003</v>
      </c>
      <c r="Y244" s="11">
        <f>$I244+$J244 * Y$1+$K244 *Y$1^2</f>
        <v>40.307559999999995</v>
      </c>
      <c r="Z244" s="11">
        <f>$I244+$J244 * Z$1+$K244 *Z$1^2</f>
        <v>54.343360000000004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>$I245+$J245 * V$1+$K245 *V$1^2</f>
        <v>8.6930399999999999</v>
      </c>
      <c r="W245" s="11">
        <f>$I245+$J245 * W$1+$K245 *W$1^2</f>
        <v>14.704439999999998</v>
      </c>
      <c r="X245" s="11">
        <f>$I245+$J245 * X$1+$K245 *X$1^2</f>
        <v>18.817839999999997</v>
      </c>
      <c r="Y245" s="11">
        <f>$I245+$J245 * Y$1+$K245 *Y$1^2</f>
        <v>21.033239999999996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A246" si="123">EXP($I246+$J246*LN(LN(V$1) + ($K246/2)))</f>
        <v>16.306679587366123</v>
      </c>
      <c r="W246" s="11">
        <f t="shared" si="123"/>
        <v>24.907624495885674</v>
      </c>
      <c r="X246" s="11">
        <f t="shared" si="123"/>
        <v>30.566579757442483</v>
      </c>
      <c r="Y246" s="11">
        <f t="shared" si="123"/>
        <v>34.847454612637449</v>
      </c>
      <c r="Z246" s="11">
        <f t="shared" si="123"/>
        <v>38.315050008213404</v>
      </c>
      <c r="AA246" s="11">
        <f t="shared" si="123"/>
        <v>41.241536854599097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A247" si="124">$I247+$J247*V$1</f>
        <v>18.9343</v>
      </c>
      <c r="W247" s="10">
        <f t="shared" si="124"/>
        <v>34.262599999999999</v>
      </c>
      <c r="X247" s="10">
        <f t="shared" si="124"/>
        <v>49.590899999999998</v>
      </c>
      <c r="Y247" s="10">
        <f t="shared" si="124"/>
        <v>64.919199999999989</v>
      </c>
      <c r="Z247" s="10">
        <f t="shared" si="124"/>
        <v>80.247499999999988</v>
      </c>
      <c r="AA247" s="10">
        <f t="shared" si="124"/>
        <v>95.575799999999987</v>
      </c>
      <c r="AB247" s="10"/>
      <c r="AC247" s="10"/>
      <c r="AD247" s="10"/>
      <c r="AE247" s="10"/>
      <c r="AF247" s="10"/>
      <c r="AG247" s="10"/>
      <c r="AH247" s="10"/>
      <c r="AI247" s="10"/>
      <c r="AJ247" s="10"/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>$I248+$J248*V$1</f>
        <v>17.471830000000004</v>
      </c>
      <c r="W248" s="10">
        <f>$I248+$J248*W$1</f>
        <v>35.595630000000007</v>
      </c>
      <c r="X248" s="10">
        <f>$I248+$J248*X$1</f>
        <v>53.719430000000003</v>
      </c>
      <c r="Y248" s="10">
        <f>$I248+$J248*Y$1</f>
        <v>71.843230000000005</v>
      </c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>$I249+$J249*V$1</f>
        <v>13.439859999999999</v>
      </c>
      <c r="W249" s="10">
        <f>$I249+$J249*W$1</f>
        <v>25.289560000000002</v>
      </c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>$I250+$J250 * V$1+$K250 *V$1^2</f>
        <v>21.712299999999999</v>
      </c>
      <c r="W250" s="11">
        <f>$I250+$J250 * W$1+$K250 *W$1^2</f>
        <v>48.619599999999998</v>
      </c>
      <c r="X250" s="11">
        <f>$I250+$J250 * X$1+$K250 *X$1^2</f>
        <v>82.386899999999997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>EXP($I251+$J251*LN(LN(V$1) + ($K251/2)))</f>
        <v>25.910208278824815</v>
      </c>
      <c r="W251" s="11">
        <f>EXP($I251+$J251*LN(LN(W$1) + ($K251/2)))</f>
        <v>53.270776289254634</v>
      </c>
      <c r="X251" s="11">
        <f>EXP($I251+$J251*LN(LN(X$1) + ($K251/2)))</f>
        <v>75.517661207346066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D252" si="125">$I252+$J252 * V$1+$K252 *V$1^2</f>
        <v>21.154620000000001</v>
      </c>
      <c r="W252" s="11">
        <f t="shared" si="125"/>
        <v>40.972120000000004</v>
      </c>
      <c r="X252" s="11">
        <f t="shared" si="125"/>
        <v>58.255620000000015</v>
      </c>
      <c r="Y252" s="11">
        <f t="shared" si="125"/>
        <v>73.005120000000005</v>
      </c>
      <c r="Z252" s="11">
        <f t="shared" si="125"/>
        <v>85.220620000000011</v>
      </c>
      <c r="AA252" s="11">
        <f t="shared" si="125"/>
        <v>94.902120000000025</v>
      </c>
      <c r="AB252" s="11">
        <f t="shared" si="125"/>
        <v>102.04962</v>
      </c>
      <c r="AC252" s="11">
        <f t="shared" si="125"/>
        <v>106.66312000000001</v>
      </c>
      <c r="AD252" s="11">
        <f t="shared" si="125"/>
        <v>108.74261999999999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>$I253+$J253*V$1</f>
        <v>18.692119999999999</v>
      </c>
      <c r="W253" s="10">
        <f>$I253+$J253*W$1</f>
        <v>34.860419999999998</v>
      </c>
      <c r="X253" s="10">
        <f>$I253+$J253*X$1</f>
        <v>51.02872</v>
      </c>
      <c r="Y253" s="10">
        <f>$I253+$J253*Y$1</f>
        <v>67.197019999999995</v>
      </c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>$I254+$J254*V$1+$K254*V$1^2+$L254*V$1^3</f>
        <v>14.059159999999999</v>
      </c>
      <c r="W254" s="10">
        <f>$I254+$J254*W$1+$K254*W$1^2+$L254*W$1^3</f>
        <v>31.249359999999999</v>
      </c>
      <c r="X254" s="10">
        <f>$I254+$J254*X$1+$K254*X$1^2+$L254*X$1^3</f>
        <v>38.729560000000006</v>
      </c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Y257" si="126">$I255+$J255*V$1</f>
        <v>15.07809</v>
      </c>
      <c r="W255" s="10">
        <f t="shared" si="126"/>
        <v>24.669789999999999</v>
      </c>
      <c r="X255" s="10">
        <f t="shared" si="126"/>
        <v>34.261489999999995</v>
      </c>
      <c r="Y255" s="10">
        <f t="shared" si="126"/>
        <v>43.853189999999998</v>
      </c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26"/>
        <v>11.923049999999998</v>
      </c>
      <c r="W256" s="10">
        <f t="shared" si="126"/>
        <v>23.294249999999998</v>
      </c>
      <c r="X256" s="10">
        <f t="shared" si="126"/>
        <v>34.66545</v>
      </c>
      <c r="Y256" s="10">
        <f t="shared" si="126"/>
        <v>46.036649999999995</v>
      </c>
      <c r="Z256" s="10">
        <f>$I256+$J256*Z$1</f>
        <v>57.407849999999996</v>
      </c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26"/>
        <v>16.83314</v>
      </c>
      <c r="W257" s="10">
        <f t="shared" si="126"/>
        <v>29.531140000000001</v>
      </c>
      <c r="X257" s="10">
        <f t="shared" si="126"/>
        <v>42.229140000000001</v>
      </c>
      <c r="Y257" s="10">
        <f t="shared" si="126"/>
        <v>54.927140000000001</v>
      </c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>$I258+$J258*V$1</f>
        <v>18.965159999999997</v>
      </c>
      <c r="W258" s="10">
        <f>$I258+$J258*W$1</f>
        <v>37.180859999999996</v>
      </c>
      <c r="X258" s="10">
        <f>$I258+$J258*X$1</f>
        <v>55.396559999999994</v>
      </c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X260" si="127">$I259+$J259 * V$1+$K259 *V$1^2</f>
        <v>11.898400000000001</v>
      </c>
      <c r="W259" s="11">
        <f t="shared" si="127"/>
        <v>25.946999999999999</v>
      </c>
      <c r="X259" s="11">
        <f t="shared" si="127"/>
        <v>45.839599999999997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27"/>
        <v>18.750109999999999</v>
      </c>
      <c r="W260" s="11">
        <f t="shared" si="127"/>
        <v>30.472709999999999</v>
      </c>
      <c r="X260" s="11">
        <f t="shared" si="127"/>
        <v>37.689309999999999</v>
      </c>
      <c r="Y260" s="11">
        <f>$I260+$J260 * Y$1+$K260 *Y$1^2</f>
        <v>40.399910000000006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>$I261+$J261*V$1</f>
        <v>16.83314</v>
      </c>
      <c r="W261" s="10">
        <f>$I261+$J261*W$1</f>
        <v>29.531140000000001</v>
      </c>
      <c r="X261" s="10">
        <f>$I261+$J261*X$1</f>
        <v>42.229140000000001</v>
      </c>
      <c r="Y261" s="10">
        <f>$I261+$J261*Y$1</f>
        <v>54.927140000000001</v>
      </c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A262" si="128">EXP($I262+$J262*LN(LN(V$1) + ($K262/2)))</f>
        <v>24.126600266016567</v>
      </c>
      <c r="W262" s="11">
        <f t="shared" si="128"/>
        <v>36.577770897110092</v>
      </c>
      <c r="X262" s="11">
        <f t="shared" si="128"/>
        <v>44.720159694253347</v>
      </c>
      <c r="Y262" s="11">
        <f t="shared" si="128"/>
        <v>50.858973041094174</v>
      </c>
      <c r="Z262" s="11">
        <f t="shared" si="128"/>
        <v>55.820151532984475</v>
      </c>
      <c r="AA262" s="11">
        <f t="shared" si="128"/>
        <v>59.999963367363904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>$I263+$J263*V$1</f>
        <v>15.832059999999998</v>
      </c>
      <c r="W263" s="10">
        <f>$I263+$J263*W$1</f>
        <v>28.832359999999998</v>
      </c>
      <c r="X263" s="10">
        <f>$I263+$J263*X$1</f>
        <v>41.832660000000004</v>
      </c>
      <c r="Y263" s="10">
        <f>$I263+$J263*Y$1</f>
        <v>54.83296</v>
      </c>
      <c r="Z263" s="10">
        <f>$I263+$J263*Z$1</f>
        <v>67.83326000000001</v>
      </c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AG265" si="129">$I264+$J264 * V$1+$K264 *V$1^2</f>
        <v>13.135109999999999</v>
      </c>
      <c r="W264" s="11">
        <f t="shared" si="129"/>
        <v>21.228110000000001</v>
      </c>
      <c r="X264" s="11">
        <f t="shared" si="129"/>
        <v>27.393109999999993</v>
      </c>
      <c r="Y264" s="11">
        <f t="shared" si="129"/>
        <v>31.630109999999995</v>
      </c>
      <c r="Z264" s="11">
        <f t="shared" si="129"/>
        <v>33.939110000000014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29"/>
        <v>15.60144</v>
      </c>
      <c r="W265" s="11">
        <f t="shared" si="129"/>
        <v>27.393539999999998</v>
      </c>
      <c r="X265" s="11">
        <f t="shared" si="129"/>
        <v>38.557639999999999</v>
      </c>
      <c r="Y265" s="11">
        <f t="shared" si="129"/>
        <v>49.093739999999997</v>
      </c>
      <c r="Z265" s="11">
        <f t="shared" si="129"/>
        <v>59.001839999999994</v>
      </c>
      <c r="AA265" s="11">
        <f t="shared" si="129"/>
        <v>68.281940000000006</v>
      </c>
      <c r="AB265" s="11">
        <f t="shared" si="129"/>
        <v>76.93404000000001</v>
      </c>
      <c r="AC265" s="11">
        <f t="shared" si="129"/>
        <v>84.95814</v>
      </c>
      <c r="AD265" s="11">
        <f t="shared" si="129"/>
        <v>92.354240000000004</v>
      </c>
      <c r="AE265" s="11">
        <f t="shared" si="129"/>
        <v>99.12233999999998</v>
      </c>
      <c r="AF265" s="11">
        <f t="shared" si="129"/>
        <v>105.26244</v>
      </c>
      <c r="AG265" s="11">
        <f t="shared" si="129"/>
        <v>110.77454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E266" si="130">$I266+$J266*V$1</f>
        <v>16.42642</v>
      </c>
      <c r="W266" s="10">
        <f t="shared" si="130"/>
        <v>31.29552</v>
      </c>
      <c r="X266" s="10">
        <f t="shared" si="130"/>
        <v>46.164619999999992</v>
      </c>
      <c r="Y266" s="10">
        <f t="shared" si="130"/>
        <v>61.033719999999995</v>
      </c>
      <c r="Z266" s="10">
        <f t="shared" si="130"/>
        <v>75.902820000000006</v>
      </c>
      <c r="AA266" s="10">
        <f t="shared" si="130"/>
        <v>90.771919999999994</v>
      </c>
      <c r="AB266" s="10">
        <f t="shared" si="130"/>
        <v>105.64102</v>
      </c>
      <c r="AC266" s="10">
        <f t="shared" si="130"/>
        <v>120.51012</v>
      </c>
      <c r="AD266" s="10">
        <f t="shared" si="130"/>
        <v>135.37922</v>
      </c>
      <c r="AE266" s="10">
        <f t="shared" si="130"/>
        <v>150.24832000000001</v>
      </c>
      <c r="AF266" s="10"/>
      <c r="AG266" s="10"/>
      <c r="AH266" s="10"/>
      <c r="AI266" s="10"/>
      <c r="AJ266" s="10"/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A267" si="131">$I267+$J267*V$1+$K267*V$1^2+$L267*V$1^3</f>
        <v>17.561160000000001</v>
      </c>
      <c r="W267" s="10">
        <f t="shared" si="131"/>
        <v>34.080360000000006</v>
      </c>
      <c r="X267" s="10">
        <f t="shared" si="131"/>
        <v>50.733560000000004</v>
      </c>
      <c r="Y267" s="10">
        <f t="shared" si="131"/>
        <v>66.440760000000012</v>
      </c>
      <c r="Z267" s="10">
        <f t="shared" si="131"/>
        <v>80.121960000000001</v>
      </c>
      <c r="AA267" s="10">
        <f t="shared" si="131"/>
        <v>90.697159999999997</v>
      </c>
      <c r="AB267" s="10"/>
      <c r="AC267" s="10"/>
      <c r="AD267" s="10"/>
      <c r="AE267" s="10"/>
      <c r="AF267" s="10"/>
      <c r="AG267" s="10"/>
      <c r="AH267" s="10"/>
      <c r="AI267" s="10"/>
      <c r="AJ267" s="10"/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B270" si="132">$I268+$J268*V$1</f>
        <v>17.678179999999998</v>
      </c>
      <c r="W268" s="10">
        <f t="shared" si="132"/>
        <v>35.843779999999995</v>
      </c>
      <c r="X268" s="10">
        <f t="shared" si="132"/>
        <v>54.00938</v>
      </c>
      <c r="Y268" s="10">
        <f t="shared" si="132"/>
        <v>72.174979999999991</v>
      </c>
      <c r="Z268" s="10">
        <f t="shared" si="132"/>
        <v>90.340580000000003</v>
      </c>
      <c r="AA268" s="10">
        <f t="shared" si="132"/>
        <v>108.50618</v>
      </c>
      <c r="AB268" s="10">
        <f t="shared" si="132"/>
        <v>126.67178</v>
      </c>
      <c r="AC268" s="10"/>
      <c r="AD268" s="10"/>
      <c r="AE268" s="10"/>
      <c r="AF268" s="10"/>
      <c r="AG268" s="10"/>
      <c r="AH268" s="10"/>
      <c r="AI268" s="10"/>
      <c r="AJ268" s="10"/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si="132"/>
        <v>14.416229999999999</v>
      </c>
      <c r="W269" s="10">
        <f t="shared" si="132"/>
        <v>28.071529999999996</v>
      </c>
      <c r="X269" s="10">
        <f t="shared" si="132"/>
        <v>41.72683</v>
      </c>
      <c r="Y269" s="10">
        <f t="shared" si="132"/>
        <v>55.382129999999997</v>
      </c>
      <c r="Z269" s="10">
        <f t="shared" si="132"/>
        <v>69.037430000000001</v>
      </c>
      <c r="AA269" s="10">
        <f t="shared" si="132"/>
        <v>82.692729999999997</v>
      </c>
      <c r="AB269" s="10"/>
      <c r="AC269" s="10"/>
      <c r="AD269" s="10"/>
      <c r="AE269" s="10"/>
      <c r="AF269" s="10"/>
      <c r="AG269" s="10"/>
      <c r="AH269" s="10"/>
      <c r="AI269" s="10"/>
      <c r="AJ269" s="10"/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32"/>
        <v>16.68694</v>
      </c>
      <c r="W270" s="10">
        <f t="shared" si="132"/>
        <v>30.848039999999997</v>
      </c>
      <c r="X270" s="10">
        <f t="shared" si="132"/>
        <v>45.009140000000002</v>
      </c>
      <c r="Y270" s="10">
        <f t="shared" si="132"/>
        <v>59.17024</v>
      </c>
      <c r="Z270" s="10">
        <f t="shared" si="132"/>
        <v>73.331339999999997</v>
      </c>
      <c r="AA270" s="10">
        <f t="shared" si="132"/>
        <v>87.492440000000002</v>
      </c>
      <c r="AB270" s="10">
        <f>$I270+$J270*AB$1</f>
        <v>101.65354000000001</v>
      </c>
      <c r="AC270" s="10">
        <f>$I270+$J270*AC$1</f>
        <v>115.81464</v>
      </c>
      <c r="AD270" s="10"/>
      <c r="AE270" s="10"/>
      <c r="AF270" s="10"/>
      <c r="AG270" s="10"/>
      <c r="AH270" s="10"/>
      <c r="AI270" s="10"/>
      <c r="AJ270" s="10"/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A271" si="133">$I271+$J271*V$1+$K271*V$1^2+$L271*V$1^3</f>
        <v>17.967010000000002</v>
      </c>
      <c r="W271" s="10">
        <f t="shared" si="133"/>
        <v>40.551810000000003</v>
      </c>
      <c r="X271" s="10">
        <f t="shared" si="133"/>
        <v>65.160610000000005</v>
      </c>
      <c r="Y271" s="10">
        <f t="shared" si="133"/>
        <v>87.893410000000017</v>
      </c>
      <c r="Z271" s="10">
        <f t="shared" si="133"/>
        <v>104.85021</v>
      </c>
      <c r="AA271" s="10">
        <f t="shared" si="133"/>
        <v>112.13101</v>
      </c>
      <c r="AB271" s="10"/>
      <c r="AC271" s="10"/>
      <c r="AD271" s="10"/>
      <c r="AE271" s="10"/>
      <c r="AF271" s="10"/>
      <c r="AG271" s="10"/>
      <c r="AH271" s="10"/>
      <c r="AI271" s="10"/>
      <c r="AJ271" s="10"/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C272" si="134">$I272+$J272 * V$1+$K272 *V$1^2</f>
        <v>20.024940000000001</v>
      </c>
      <c r="W272" s="11">
        <f t="shared" si="134"/>
        <v>36.802040000000005</v>
      </c>
      <c r="X272" s="11">
        <f t="shared" si="134"/>
        <v>52.439140000000002</v>
      </c>
      <c r="Y272" s="11">
        <f t="shared" si="134"/>
        <v>66.936239999999998</v>
      </c>
      <c r="Z272" s="11">
        <f t="shared" si="134"/>
        <v>80.293340000000001</v>
      </c>
      <c r="AA272" s="11">
        <f t="shared" si="134"/>
        <v>92.510440000000003</v>
      </c>
      <c r="AB272" s="11">
        <f t="shared" si="134"/>
        <v>103.58754000000002</v>
      </c>
      <c r="AC272" s="11">
        <f t="shared" si="134"/>
        <v>113.52464000000002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35">$I273+$J273*V$1+$K273*V$1^2+$L273*V$1^3</f>
        <v>17.923410000000001</v>
      </c>
      <c r="W273" s="10">
        <f t="shared" si="135"/>
        <v>31.634710000000002</v>
      </c>
      <c r="X273" s="10">
        <f t="shared" si="135"/>
        <v>43.536010000000005</v>
      </c>
      <c r="Y273" s="10">
        <f t="shared" si="135"/>
        <v>53.747309999999999</v>
      </c>
      <c r="Z273" s="10">
        <f t="shared" si="135"/>
        <v>62.38861</v>
      </c>
      <c r="AA273" s="10">
        <f t="shared" si="135"/>
        <v>69.579910000000012</v>
      </c>
      <c r="AB273" s="10">
        <f t="shared" si="135"/>
        <v>75.441209999999998</v>
      </c>
      <c r="AC273" s="10">
        <f t="shared" si="135"/>
        <v>80.092509999999976</v>
      </c>
      <c r="AD273" s="10">
        <f t="shared" si="135"/>
        <v>83.653809999999979</v>
      </c>
      <c r="AE273" s="10">
        <f t="shared" si="135"/>
        <v>86.245109999999983</v>
      </c>
      <c r="AF273" s="10">
        <f t="shared" si="135"/>
        <v>87.986410000000006</v>
      </c>
      <c r="AG273" s="10">
        <f t="shared" si="135"/>
        <v>88.997710000000012</v>
      </c>
      <c r="AH273" s="10">
        <f t="shared" si="135"/>
        <v>89.399010000000004</v>
      </c>
      <c r="AI273" s="10">
        <f t="shared" si="135"/>
        <v>89.310309999999987</v>
      </c>
      <c r="AJ273" s="10">
        <f t="shared" si="135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D274" si="136">$I274+$J274*V$1</f>
        <v>13.852679999999999</v>
      </c>
      <c r="W274" s="10">
        <f t="shared" si="136"/>
        <v>24.866379999999999</v>
      </c>
      <c r="X274" s="10">
        <f t="shared" si="136"/>
        <v>35.88008</v>
      </c>
      <c r="Y274" s="10">
        <f t="shared" si="136"/>
        <v>46.89378</v>
      </c>
      <c r="Z274" s="10">
        <f t="shared" si="136"/>
        <v>57.90748</v>
      </c>
      <c r="AA274" s="10">
        <f t="shared" si="136"/>
        <v>68.921180000000007</v>
      </c>
      <c r="AB274" s="10">
        <f t="shared" si="136"/>
        <v>79.934880000000007</v>
      </c>
      <c r="AC274" s="10">
        <f t="shared" si="136"/>
        <v>90.948580000000007</v>
      </c>
      <c r="AD274" s="10">
        <f t="shared" si="136"/>
        <v>101.96228000000001</v>
      </c>
      <c r="AE274" s="10"/>
      <c r="AF274" s="10"/>
      <c r="AG274" s="10"/>
      <c r="AH274" s="10"/>
      <c r="AI274" s="10"/>
      <c r="AJ274" s="10"/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A276" si="137">$I275+$J275*V$1+$K275*V$1^2+$L275*V$1^3</f>
        <v>14.28518</v>
      </c>
      <c r="W275" s="10">
        <f t="shared" si="137"/>
        <v>29.359780000000001</v>
      </c>
      <c r="X275" s="10">
        <f t="shared" si="137"/>
        <v>45.834379999999996</v>
      </c>
      <c r="Y275" s="10">
        <f t="shared" si="137"/>
        <v>61.788979999999995</v>
      </c>
      <c r="Z275" s="10">
        <f t="shared" si="137"/>
        <v>75.303579999999997</v>
      </c>
      <c r="AA275" s="10">
        <f t="shared" si="137"/>
        <v>84.458179999999999</v>
      </c>
      <c r="AB275" s="10"/>
      <c r="AC275" s="10"/>
      <c r="AD275" s="10"/>
      <c r="AE275" s="10"/>
      <c r="AF275" s="10"/>
      <c r="AG275" s="10"/>
      <c r="AH275" s="10"/>
      <c r="AI275" s="10"/>
      <c r="AJ275" s="10"/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37"/>
        <v>19.447570000000002</v>
      </c>
      <c r="W276" s="10">
        <f t="shared" si="137"/>
        <v>37.747370000000004</v>
      </c>
      <c r="X276" s="10">
        <f t="shared" si="137"/>
        <v>57.499170000000007</v>
      </c>
      <c r="Y276" s="10">
        <f t="shared" si="137"/>
        <v>76.782969999999992</v>
      </c>
      <c r="Z276" s="10">
        <f t="shared" si="137"/>
        <v>93.678769999999986</v>
      </c>
      <c r="AA276" s="10">
        <f t="shared" si="137"/>
        <v>106.26657</v>
      </c>
      <c r="AB276" s="10">
        <f>$I276+$J276*AB$1+$K276*AB$1^2+$L276*AB$1^3</f>
        <v>112.62636999999999</v>
      </c>
      <c r="AC276" s="10"/>
      <c r="AD276" s="10"/>
      <c r="AE276" s="10"/>
      <c r="AF276" s="10"/>
      <c r="AG276" s="10"/>
      <c r="AH276" s="10"/>
      <c r="AI276" s="10"/>
      <c r="AJ276" s="10"/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>$I277+$J277*V$1+$K277*V$1^2+$L277*V$1^3</f>
        <v>13.37565</v>
      </c>
      <c r="W277" s="10">
        <f>$I277+$J277*W$1+$K277*W$1^2+$L277*W$1^3</f>
        <v>37.049449999999993</v>
      </c>
      <c r="X277" s="10">
        <f>$I277+$J277*X$1+$K277*X$1^2+$L277*X$1^3</f>
        <v>59.635249999999999</v>
      </c>
      <c r="Y277" s="10">
        <f>$I277+$J277*Y$1+$K277*Y$1^2+$L277*Y$1^3</f>
        <v>66.433050000000009</v>
      </c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D280" si="138">$I278+$J278*V$1</f>
        <v>15.85319</v>
      </c>
      <c r="W278" s="10">
        <f t="shared" si="138"/>
        <v>28.850090000000002</v>
      </c>
      <c r="X278" s="10">
        <f t="shared" si="138"/>
        <v>41.846990000000005</v>
      </c>
      <c r="Y278" s="10">
        <f t="shared" si="138"/>
        <v>54.843890000000002</v>
      </c>
      <c r="Z278" s="10">
        <f t="shared" si="138"/>
        <v>67.840789999999998</v>
      </c>
      <c r="AA278" s="10">
        <f t="shared" si="138"/>
        <v>80.837690000000009</v>
      </c>
      <c r="AB278" s="10">
        <f t="shared" si="138"/>
        <v>93.834590000000006</v>
      </c>
      <c r="AC278" s="10">
        <f t="shared" si="138"/>
        <v>106.83149</v>
      </c>
      <c r="AD278" s="10">
        <f t="shared" si="138"/>
        <v>119.82839</v>
      </c>
      <c r="AE278" s="10"/>
      <c r="AF278" s="10"/>
      <c r="AG278" s="10"/>
      <c r="AH278" s="10"/>
      <c r="AI278" s="10"/>
      <c r="AJ278" s="10"/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si="138"/>
        <v>17.133649999999999</v>
      </c>
      <c r="W279" s="10">
        <f t="shared" si="138"/>
        <v>31.741949999999999</v>
      </c>
      <c r="X279" s="10">
        <f t="shared" si="138"/>
        <v>46.350250000000003</v>
      </c>
      <c r="Y279" s="10">
        <f t="shared" si="138"/>
        <v>60.958550000000002</v>
      </c>
      <c r="Z279" s="10">
        <f t="shared" si="138"/>
        <v>75.566850000000002</v>
      </c>
      <c r="AA279" s="10">
        <f t="shared" si="138"/>
        <v>90.175150000000002</v>
      </c>
      <c r="AB279" s="10">
        <f t="shared" si="138"/>
        <v>104.78345</v>
      </c>
      <c r="AC279" s="10"/>
      <c r="AD279" s="10"/>
      <c r="AE279" s="10"/>
      <c r="AF279" s="10"/>
      <c r="AG279" s="10"/>
      <c r="AH279" s="10"/>
      <c r="AI279" s="10"/>
      <c r="AJ279" s="10"/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38"/>
        <v>15.623569999999999</v>
      </c>
      <c r="W280" s="10">
        <f t="shared" si="138"/>
        <v>27.08287</v>
      </c>
      <c r="X280" s="10">
        <f t="shared" si="138"/>
        <v>38.542169999999999</v>
      </c>
      <c r="Y280" s="10">
        <f t="shared" si="138"/>
        <v>50.001469999999998</v>
      </c>
      <c r="Z280" s="10">
        <f t="shared" si="138"/>
        <v>61.460769999999997</v>
      </c>
      <c r="AA280" s="10">
        <f t="shared" si="138"/>
        <v>72.920069999999996</v>
      </c>
      <c r="AB280" s="10">
        <f t="shared" si="138"/>
        <v>84.379369999999994</v>
      </c>
      <c r="AC280" s="10">
        <f>$I280+$J280*AC$1</f>
        <v>95.838669999999993</v>
      </c>
      <c r="AD280" s="10">
        <f>$I280+$J280*AD$1</f>
        <v>107.29796999999999</v>
      </c>
      <c r="AE280" s="10">
        <f>$I280+$J280*AE$1</f>
        <v>118.75726999999999</v>
      </c>
      <c r="AF280" s="10"/>
      <c r="AG280" s="10"/>
      <c r="AH280" s="10"/>
      <c r="AI280" s="10"/>
      <c r="AJ280" s="10"/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B281" si="139">$I281+$J281 * V$1+$K281 *V$1^2</f>
        <v>18.536310000000004</v>
      </c>
      <c r="W281" s="11">
        <f t="shared" si="139"/>
        <v>37.496110000000009</v>
      </c>
      <c r="X281" s="11">
        <f t="shared" si="139"/>
        <v>54.909910000000004</v>
      </c>
      <c r="Y281" s="11">
        <f t="shared" si="139"/>
        <v>70.777710000000027</v>
      </c>
      <c r="Z281" s="11">
        <f t="shared" si="139"/>
        <v>85.099510000000009</v>
      </c>
      <c r="AA281" s="11">
        <f t="shared" si="139"/>
        <v>97.875310000000013</v>
      </c>
      <c r="AB281" s="11">
        <f t="shared" si="139"/>
        <v>109.10511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C282" si="140">$I282+$J282*V$1</f>
        <v>15.362399999999999</v>
      </c>
      <c r="W282" s="10">
        <f t="shared" si="140"/>
        <v>30.762899999999998</v>
      </c>
      <c r="X282" s="10">
        <f t="shared" si="140"/>
        <v>46.163399999999996</v>
      </c>
      <c r="Y282" s="10">
        <f t="shared" si="140"/>
        <v>61.563899999999997</v>
      </c>
      <c r="Z282" s="10">
        <f t="shared" si="140"/>
        <v>76.964399999999998</v>
      </c>
      <c r="AA282" s="10">
        <f t="shared" si="140"/>
        <v>92.364899999999992</v>
      </c>
      <c r="AB282" s="10">
        <f t="shared" si="140"/>
        <v>107.7654</v>
      </c>
      <c r="AC282" s="10">
        <f t="shared" si="140"/>
        <v>123.16589999999999</v>
      </c>
      <c r="AD282" s="10"/>
      <c r="AE282" s="10"/>
      <c r="AF282" s="10"/>
      <c r="AG282" s="10"/>
      <c r="AH282" s="10"/>
      <c r="AI282" s="10"/>
      <c r="AJ282" s="10"/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>$I283+$J283 * V$1+$K283 *V$1^2</f>
        <v>17.559539999999998</v>
      </c>
      <c r="W283" s="11">
        <f>$I283+$J283 * W$1+$K283 *W$1^2</f>
        <v>31.467340000000004</v>
      </c>
      <c r="X283" s="11">
        <f>$I283+$J283 * X$1+$K283 *X$1^2</f>
        <v>43.717140000000008</v>
      </c>
      <c r="Y283" s="11">
        <f>$I283+$J283 * Y$1+$K283 *Y$1^2</f>
        <v>54.30894</v>
      </c>
      <c r="Z283" s="11">
        <f>$I283+$J283 * Z$1+$K283 *Z$1^2</f>
        <v>63.242740000000005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41">$I284+$J284*V$1</f>
        <v>12.01247</v>
      </c>
      <c r="W284" s="10">
        <f t="shared" si="141"/>
        <v>21.128070000000001</v>
      </c>
      <c r="X284" s="10">
        <f t="shared" si="141"/>
        <v>30.243670000000002</v>
      </c>
      <c r="Y284" s="10">
        <f t="shared" si="141"/>
        <v>39.359270000000002</v>
      </c>
      <c r="Z284" s="10">
        <f t="shared" si="141"/>
        <v>48.474870000000003</v>
      </c>
      <c r="AA284" s="10">
        <f t="shared" si="141"/>
        <v>57.590470000000003</v>
      </c>
      <c r="AB284" s="10">
        <f t="shared" si="141"/>
        <v>66.706070000000011</v>
      </c>
      <c r="AC284" s="10">
        <f t="shared" si="141"/>
        <v>75.821670000000012</v>
      </c>
      <c r="AD284" s="10">
        <f t="shared" si="141"/>
        <v>84.937270000000012</v>
      </c>
      <c r="AE284" s="10">
        <f t="shared" si="141"/>
        <v>94.052870000000013</v>
      </c>
      <c r="AF284" s="10">
        <f t="shared" si="141"/>
        <v>103.16847000000001</v>
      </c>
      <c r="AG284" s="10">
        <f t="shared" si="141"/>
        <v>112.28407000000001</v>
      </c>
      <c r="AH284" s="10">
        <f t="shared" si="141"/>
        <v>121.39967000000001</v>
      </c>
      <c r="AI284" s="10">
        <f t="shared" si="141"/>
        <v>130.51527000000002</v>
      </c>
      <c r="AJ284" s="10">
        <f t="shared" si="141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A285" si="142">$I285+$J285*V$1+$K285*V$1^2+$L285*V$1^3</f>
        <v>20.155380000000001</v>
      </c>
      <c r="W285" s="10">
        <f t="shared" si="142"/>
        <v>42.02297999999999</v>
      </c>
      <c r="X285" s="10">
        <f t="shared" si="142"/>
        <v>63.572579999999988</v>
      </c>
      <c r="Y285" s="10">
        <f t="shared" si="142"/>
        <v>82.644179999999992</v>
      </c>
      <c r="Z285" s="10">
        <f t="shared" si="142"/>
        <v>97.07777999999999</v>
      </c>
      <c r="AA285" s="10">
        <f t="shared" si="142"/>
        <v>104.71337999999999</v>
      </c>
      <c r="AB285" s="10"/>
      <c r="AC285" s="10"/>
      <c r="AD285" s="10"/>
      <c r="AE285" s="10"/>
      <c r="AF285" s="10"/>
      <c r="AG285" s="10"/>
      <c r="AH285" s="10"/>
      <c r="AI285" s="10"/>
      <c r="AJ285" s="10"/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>$I286+$J286*V$1</f>
        <v>21.25628</v>
      </c>
      <c r="W286" s="10">
        <f>$I286+$J286*W$1</f>
        <v>38.642880000000005</v>
      </c>
      <c r="X286" s="10">
        <f>$I286+$J286*X$1</f>
        <v>56.029480000000007</v>
      </c>
      <c r="Y286" s="10">
        <f>$I286+$J286*Y$1</f>
        <v>73.416080000000008</v>
      </c>
      <c r="Z286" s="10">
        <f>$I286+$J286*Z$1</f>
        <v>90.802680000000009</v>
      </c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E287" si="143">$I287+$J287 * V$1+$K287 *V$1^2</f>
        <v>19.96584</v>
      </c>
      <c r="W287" s="11">
        <f t="shared" si="143"/>
        <v>34.909639999999996</v>
      </c>
      <c r="X287" s="11">
        <f t="shared" si="143"/>
        <v>48.053440000000002</v>
      </c>
      <c r="Y287" s="11">
        <f t="shared" si="143"/>
        <v>59.397239999999989</v>
      </c>
      <c r="Z287" s="11">
        <f t="shared" si="143"/>
        <v>68.941040000000015</v>
      </c>
      <c r="AA287" s="11">
        <f t="shared" si="143"/>
        <v>76.684840000000008</v>
      </c>
      <c r="AB287" s="11">
        <f t="shared" si="143"/>
        <v>82.628640000000019</v>
      </c>
      <c r="AC287" s="11">
        <f t="shared" si="143"/>
        <v>86.772439999999989</v>
      </c>
      <c r="AD287" s="11">
        <f t="shared" si="143"/>
        <v>89.116240000000019</v>
      </c>
      <c r="AE287" s="11">
        <f t="shared" si="143"/>
        <v>89.660040000000009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C288" si="144">$I288+$J288*V$1+$K288*V$1^2+$L288*V$1^3</f>
        <v>13.014329999999999</v>
      </c>
      <c r="W288" s="10">
        <f t="shared" si="144"/>
        <v>24.190929999999998</v>
      </c>
      <c r="X288" s="10">
        <f t="shared" si="144"/>
        <v>36.285530000000008</v>
      </c>
      <c r="Y288" s="10">
        <f t="shared" si="144"/>
        <v>48.398129999999995</v>
      </c>
      <c r="Z288" s="10">
        <f t="shared" si="144"/>
        <v>59.62872999999999</v>
      </c>
      <c r="AA288" s="10">
        <f t="shared" si="144"/>
        <v>69.077329999999989</v>
      </c>
      <c r="AB288" s="10">
        <f t="shared" si="144"/>
        <v>75.84393</v>
      </c>
      <c r="AC288" s="10">
        <f t="shared" si="144"/>
        <v>79.028530000000003</v>
      </c>
      <c r="AD288" s="10"/>
      <c r="AE288" s="10"/>
      <c r="AF288" s="10"/>
      <c r="AG288" s="10"/>
      <c r="AH288" s="10"/>
      <c r="AI288" s="10"/>
      <c r="AJ288" s="10"/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>$I289+$J289 * V$1+$K289 *V$1^2</f>
        <v>19.363229999999998</v>
      </c>
      <c r="W289" s="11">
        <f>$I289+$J289 * W$1+$K289 *W$1^2</f>
        <v>41.269130000000004</v>
      </c>
      <c r="X289" s="11">
        <f>$I289+$J289 * X$1+$K289 *X$1^2</f>
        <v>68.261030000000005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D290" si="145">$I290+$J290*V$1+$K290*V$1^2+$L290*V$1^3</f>
        <v>22.550730000000001</v>
      </c>
      <c r="W290" s="10">
        <f t="shared" si="145"/>
        <v>47.123230000000007</v>
      </c>
      <c r="X290" s="10">
        <f t="shared" si="145"/>
        <v>67.529730000000015</v>
      </c>
      <c r="Y290" s="10">
        <f t="shared" si="145"/>
        <v>85.21023000000001</v>
      </c>
      <c r="Z290" s="10">
        <f t="shared" si="145"/>
        <v>101.60473000000002</v>
      </c>
      <c r="AA290" s="10">
        <f t="shared" si="145"/>
        <v>118.15323000000002</v>
      </c>
      <c r="AB290" s="10">
        <f t="shared" si="145"/>
        <v>136.29573000000005</v>
      </c>
      <c r="AC290" s="10">
        <f t="shared" si="145"/>
        <v>157.47223000000002</v>
      </c>
      <c r="AD290" s="10">
        <f t="shared" si="145"/>
        <v>183.12273000000002</v>
      </c>
      <c r="AE290" s="10"/>
      <c r="AF290" s="10"/>
      <c r="AG290" s="10"/>
      <c r="AH290" s="10"/>
      <c r="AI290" s="10"/>
      <c r="AJ290" s="10"/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D291" si="146">$I291+$J291 * V$1+$K291 *V$1^2</f>
        <v>22.327439999999999</v>
      </c>
      <c r="W291" s="11">
        <f t="shared" si="146"/>
        <v>41.528240000000004</v>
      </c>
      <c r="X291" s="11">
        <f t="shared" si="146"/>
        <v>58.54704000000001</v>
      </c>
      <c r="Y291" s="11">
        <f t="shared" si="146"/>
        <v>73.383840000000006</v>
      </c>
      <c r="Z291" s="11">
        <f t="shared" si="146"/>
        <v>86.038640000000015</v>
      </c>
      <c r="AA291" s="11">
        <f t="shared" si="146"/>
        <v>96.511440000000007</v>
      </c>
      <c r="AB291" s="11">
        <f t="shared" si="146"/>
        <v>104.80224000000001</v>
      </c>
      <c r="AC291" s="11">
        <f t="shared" si="146"/>
        <v>110.91104</v>
      </c>
      <c r="AD291" s="11">
        <f t="shared" si="146"/>
        <v>114.83784000000001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>$I292+$J292 * V$1+$K292 *V$1^2</f>
        <v>10.73931</v>
      </c>
      <c r="W292" s="11">
        <f>$I292+$J292 * W$1+$K292 *W$1^2</f>
        <v>27.052009999999999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>$I293+$J293*V$1</f>
        <v>14.798849999999998</v>
      </c>
      <c r="W293" s="10">
        <f>$I293+$J293*W$1</f>
        <v>27.069949999999999</v>
      </c>
      <c r="X293" s="10">
        <f>$I293+$J293*X$1</f>
        <v>39.341049999999996</v>
      </c>
      <c r="Y293" s="10">
        <f>$I293+$J293*Y$1</f>
        <v>51.612149999999993</v>
      </c>
      <c r="Z293" s="10">
        <f>$I293+$J293*Z$1</f>
        <v>63.883249999999997</v>
      </c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AC296" si="147">$I294+$J294*V$1+$K294*V$1^2+$L294*V$1^3</f>
        <v>10.816029999999998</v>
      </c>
      <c r="W294" s="10">
        <f t="shared" si="147"/>
        <v>27.177929999999996</v>
      </c>
      <c r="X294" s="10">
        <f t="shared" si="147"/>
        <v>46.173829999999995</v>
      </c>
      <c r="Y294" s="10">
        <f t="shared" si="147"/>
        <v>62.043729999999989</v>
      </c>
      <c r="Z294" s="10">
        <f t="shared" si="147"/>
        <v>69.027630000000016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147"/>
        <v>13.73451</v>
      </c>
      <c r="W295" s="10">
        <f t="shared" si="147"/>
        <v>28.16011</v>
      </c>
      <c r="X295" s="10">
        <f t="shared" si="147"/>
        <v>44.247709999999998</v>
      </c>
      <c r="Y295" s="10">
        <f t="shared" si="147"/>
        <v>60.437309999999997</v>
      </c>
      <c r="Z295" s="10">
        <f t="shared" si="147"/>
        <v>75.168909999999997</v>
      </c>
      <c r="AA295" s="10">
        <f t="shared" si="147"/>
        <v>86.882509999999996</v>
      </c>
      <c r="AB295" s="10">
        <f t="shared" si="147"/>
        <v>94.018109999999993</v>
      </c>
      <c r="AC295" s="10">
        <f t="shared" si="147"/>
        <v>95.015710000000041</v>
      </c>
      <c r="AD295" s="10"/>
      <c r="AE295" s="10"/>
      <c r="AF295" s="10"/>
      <c r="AG295" s="10"/>
      <c r="AH295" s="10"/>
      <c r="AI295" s="10"/>
      <c r="AJ295" s="10"/>
      <c r="AK295" s="5">
        <v>95.58</v>
      </c>
    </row>
    <row r="296" spans="1:37" x14ac:dyDescent="0.25">
      <c r="A296" t="s">
        <v>371</v>
      </c>
      <c r="B296" t="s">
        <v>400</v>
      </c>
      <c r="C296" t="s">
        <v>401</v>
      </c>
      <c r="D296" t="s">
        <v>25</v>
      </c>
      <c r="E296" t="s">
        <v>24</v>
      </c>
      <c r="F296" t="s">
        <v>35</v>
      </c>
      <c r="G296" t="s">
        <v>44</v>
      </c>
      <c r="H296" t="s">
        <v>43</v>
      </c>
      <c r="I296" s="4">
        <v>2.9876100000000001</v>
      </c>
      <c r="J296" s="4">
        <v>4.0721600000000002</v>
      </c>
      <c r="K296" s="4">
        <v>-8.1379999999999994E-2</v>
      </c>
      <c r="L296" s="4">
        <v>6.2E-4</v>
      </c>
      <c r="N296">
        <v>2.99</v>
      </c>
      <c r="O296">
        <v>165.34</v>
      </c>
      <c r="P296">
        <v>9.7404299999999999</v>
      </c>
      <c r="Q296">
        <v>60</v>
      </c>
      <c r="R296">
        <v>0.91600000000000004</v>
      </c>
      <c r="S296">
        <v>2.5</v>
      </c>
      <c r="T296">
        <v>168.7</v>
      </c>
      <c r="U296">
        <v>56</v>
      </c>
      <c r="V296" s="10">
        <f t="shared" si="147"/>
        <v>36.191209999999998</v>
      </c>
      <c r="W296" s="10">
        <f t="shared" si="147"/>
        <v>56.838810000000009</v>
      </c>
      <c r="X296" s="10">
        <f t="shared" si="147"/>
        <v>68.650410000000022</v>
      </c>
      <c r="Y296" s="10">
        <f t="shared" si="147"/>
        <v>75.346010000000007</v>
      </c>
      <c r="Z296" s="10">
        <f t="shared" si="147"/>
        <v>80.645610000000005</v>
      </c>
      <c r="AA296" s="10">
        <f t="shared" si="147"/>
        <v>88.269210000000044</v>
      </c>
      <c r="AB296" s="10">
        <f t="shared" si="147"/>
        <v>101.93681000000007</v>
      </c>
      <c r="AC296" s="10">
        <f t="shared" si="147"/>
        <v>125.36841000000004</v>
      </c>
      <c r="AD296" s="10">
        <f>$I296+$J296*AD$1+$K296*AD$1^2+$L296*AD$1^3</f>
        <v>162.28401000000008</v>
      </c>
      <c r="AE296" s="10"/>
      <c r="AF296" s="10"/>
      <c r="AG296" s="10"/>
      <c r="AH296" s="10"/>
      <c r="AI296" s="10"/>
      <c r="AJ296" s="10"/>
      <c r="AK296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E298" si="148">$I297+$J297*V$1</f>
        <v>13.708320000000001</v>
      </c>
      <c r="W297" s="10">
        <f t="shared" si="148"/>
        <v>24.220420000000001</v>
      </c>
      <c r="X297" s="10">
        <f t="shared" si="148"/>
        <v>34.732520000000001</v>
      </c>
      <c r="Y297" s="10">
        <f t="shared" si="148"/>
        <v>45.244619999999998</v>
      </c>
      <c r="Z297" s="10">
        <f t="shared" si="148"/>
        <v>55.756719999999994</v>
      </c>
      <c r="AA297" s="10">
        <f t="shared" si="148"/>
        <v>66.268820000000005</v>
      </c>
      <c r="AB297" s="10">
        <f t="shared" si="148"/>
        <v>76.780919999999995</v>
      </c>
      <c r="AC297" s="10">
        <f t="shared" si="148"/>
        <v>87.293019999999999</v>
      </c>
      <c r="AD297" s="10">
        <f t="shared" si="148"/>
        <v>97.805119999999988</v>
      </c>
      <c r="AE297" s="10">
        <f t="shared" si="148"/>
        <v>108.31721999999999</v>
      </c>
      <c r="AF297" s="10"/>
      <c r="AG297" s="10"/>
      <c r="AH297" s="10"/>
      <c r="AI297" s="10"/>
      <c r="AJ297" s="10"/>
      <c r="AK297" s="5">
        <v>114.62</v>
      </c>
    </row>
    <row r="298" spans="1:37" x14ac:dyDescent="0.25">
      <c r="A298" t="s">
        <v>115</v>
      </c>
      <c r="B298" t="s">
        <v>146</v>
      </c>
      <c r="C298" t="s">
        <v>147</v>
      </c>
      <c r="D298" t="s">
        <v>25</v>
      </c>
      <c r="E298" t="s">
        <v>24</v>
      </c>
      <c r="F298" t="s">
        <v>35</v>
      </c>
      <c r="G298" t="s">
        <v>44</v>
      </c>
      <c r="H298" t="s">
        <v>28</v>
      </c>
      <c r="I298" s="4">
        <v>3.93912</v>
      </c>
      <c r="J298" s="4">
        <v>1.0768</v>
      </c>
      <c r="N298">
        <v>3.94</v>
      </c>
      <c r="O298">
        <v>70.7</v>
      </c>
      <c r="P298">
        <v>1.2917799999999999</v>
      </c>
      <c r="Q298">
        <v>36</v>
      </c>
      <c r="R298">
        <v>0.96599999999999997</v>
      </c>
      <c r="S298">
        <v>3.9</v>
      </c>
      <c r="T298">
        <v>68.599999999999994</v>
      </c>
      <c r="U298">
        <v>34</v>
      </c>
      <c r="V298" s="10">
        <f t="shared" si="148"/>
        <v>14.70712</v>
      </c>
      <c r="W298" s="10">
        <f t="shared" si="148"/>
        <v>25.47512</v>
      </c>
      <c r="X298" s="10">
        <f t="shared" si="148"/>
        <v>36.243120000000005</v>
      </c>
      <c r="Y298" s="10">
        <f t="shared" si="148"/>
        <v>47.011120000000005</v>
      </c>
      <c r="Z298" s="10">
        <f t="shared" si="148"/>
        <v>57.779119999999999</v>
      </c>
      <c r="AA298" s="10">
        <f t="shared" si="148"/>
        <v>68.547120000000007</v>
      </c>
      <c r="AB298" s="10"/>
      <c r="AC298" s="10"/>
      <c r="AD298" s="10"/>
      <c r="AE298" s="10"/>
      <c r="AF298" s="10"/>
      <c r="AG298" s="10"/>
      <c r="AH298" s="10"/>
      <c r="AI298" s="10"/>
      <c r="AJ298" s="10"/>
      <c r="AK298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>$I299+$J299 * V$1+$K299 *V$1^2</f>
        <v>19.226310000000002</v>
      </c>
      <c r="W299" s="11">
        <f>$I299+$J299 * W$1+$K299 *W$1^2</f>
        <v>31.95731</v>
      </c>
      <c r="X299" s="11">
        <f>$I299+$J299 * X$1+$K299 *X$1^2</f>
        <v>40.714309999999998</v>
      </c>
      <c r="Y299" s="11">
        <f>$I299+$J299 * Y$1+$K299 *Y$1^2</f>
        <v>45.497309999999999</v>
      </c>
      <c r="Z299" s="11">
        <f>$I299+$J299 * Z$1+$K299 *Z$1^2</f>
        <v>46.306309999999996</v>
      </c>
      <c r="AK299" s="5">
        <v>46.48</v>
      </c>
    </row>
    <row r="300" spans="1:37" x14ac:dyDescent="0.25">
      <c r="A300" t="s">
        <v>254</v>
      </c>
      <c r="B300" t="s">
        <v>269</v>
      </c>
      <c r="C300" t="s">
        <v>270</v>
      </c>
      <c r="D300" t="s">
        <v>25</v>
      </c>
      <c r="E300" t="s">
        <v>24</v>
      </c>
      <c r="F300" t="s">
        <v>35</v>
      </c>
      <c r="G300" t="s">
        <v>44</v>
      </c>
      <c r="H300" t="s">
        <v>28</v>
      </c>
      <c r="I300" s="4">
        <v>2.7978499999999999</v>
      </c>
      <c r="J300" s="4">
        <v>1.99742</v>
      </c>
      <c r="N300">
        <v>2.8</v>
      </c>
      <c r="O300">
        <v>154.6</v>
      </c>
      <c r="P300">
        <v>3.3736199999999998</v>
      </c>
      <c r="Q300">
        <v>62</v>
      </c>
      <c r="R300">
        <v>0.97499999999999998</v>
      </c>
      <c r="S300">
        <v>2.5</v>
      </c>
      <c r="T300">
        <v>190.9</v>
      </c>
      <c r="U300">
        <v>60</v>
      </c>
      <c r="V300" s="10">
        <f t="shared" ref="V300:AB301" si="149">$I300+$J300*V$1</f>
        <v>22.77205</v>
      </c>
      <c r="W300" s="10">
        <f t="shared" si="149"/>
        <v>42.746249999999996</v>
      </c>
      <c r="X300" s="10">
        <f t="shared" si="149"/>
        <v>62.72045</v>
      </c>
      <c r="Y300" s="10">
        <f t="shared" si="149"/>
        <v>82.694649999999996</v>
      </c>
      <c r="Z300" s="10">
        <f t="shared" si="149"/>
        <v>102.66884999999999</v>
      </c>
      <c r="AA300" s="10">
        <f t="shared" si="149"/>
        <v>122.64305</v>
      </c>
      <c r="AB300" s="10">
        <f t="shared" si="149"/>
        <v>142.61725000000001</v>
      </c>
      <c r="AC300" s="10"/>
      <c r="AD300" s="10"/>
      <c r="AE300" s="10"/>
      <c r="AF300" s="10"/>
      <c r="AG300" s="10"/>
      <c r="AH300" s="10"/>
      <c r="AI300" s="10"/>
      <c r="AJ300" s="10"/>
      <c r="AK300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si="149"/>
        <v>25.884129999999999</v>
      </c>
      <c r="W301" s="10">
        <f t="shared" si="149"/>
        <v>52.720229999999994</v>
      </c>
      <c r="X301" s="10">
        <f t="shared" si="149"/>
        <v>79.556329999999988</v>
      </c>
      <c r="Y301" s="10">
        <f t="shared" si="149"/>
        <v>106.39242999999999</v>
      </c>
      <c r="Z301" s="10">
        <f t="shared" si="149"/>
        <v>133.22853000000001</v>
      </c>
      <c r="AA301" s="10">
        <f t="shared" si="149"/>
        <v>160.06462999999999</v>
      </c>
      <c r="AB301" s="10"/>
      <c r="AC301" s="10"/>
      <c r="AD301" s="10"/>
      <c r="AE301" s="10"/>
      <c r="AF301" s="10"/>
      <c r="AG301" s="10"/>
      <c r="AH301" s="10"/>
      <c r="AI301" s="10"/>
      <c r="AJ301" s="10"/>
      <c r="AK301" s="5">
        <v>173.48</v>
      </c>
    </row>
    <row r="302" spans="1:37" x14ac:dyDescent="0.25">
      <c r="A302" t="s">
        <v>371</v>
      </c>
      <c r="B302" t="s">
        <v>402</v>
      </c>
      <c r="C302" t="s">
        <v>403</v>
      </c>
      <c r="D302" t="s">
        <v>25</v>
      </c>
      <c r="E302" t="s">
        <v>24</v>
      </c>
      <c r="F302" t="s">
        <v>35</v>
      </c>
      <c r="G302" t="s">
        <v>71</v>
      </c>
      <c r="H302" t="s">
        <v>43</v>
      </c>
      <c r="I302" s="4">
        <v>2.2694200000000002</v>
      </c>
      <c r="J302" s="4">
        <v>2.3113600000000001</v>
      </c>
      <c r="K302" s="4">
        <v>-4.5949999999999998E-2</v>
      </c>
      <c r="L302" s="4">
        <v>3.5E-4</v>
      </c>
      <c r="N302">
        <v>2.27</v>
      </c>
      <c r="O302">
        <v>120.43</v>
      </c>
      <c r="P302">
        <v>8.6559999999999998E-2</v>
      </c>
      <c r="Q302">
        <v>52</v>
      </c>
      <c r="R302">
        <v>0.92600000000000005</v>
      </c>
      <c r="S302">
        <v>2.5</v>
      </c>
      <c r="T302">
        <v>123.2</v>
      </c>
      <c r="U302">
        <v>48</v>
      </c>
      <c r="V302" s="10">
        <f t="shared" ref="V302:AE302" si="150">$I302+$J302*V$1+$K302*V$1^2+$L302*V$1^3</f>
        <v>21.138020000000004</v>
      </c>
      <c r="W302" s="10">
        <f t="shared" si="150"/>
        <v>32.916620000000009</v>
      </c>
      <c r="X302" s="10">
        <f t="shared" si="150"/>
        <v>39.705219999999997</v>
      </c>
      <c r="Y302" s="10">
        <f t="shared" si="150"/>
        <v>43.603820000000006</v>
      </c>
      <c r="Z302" s="10">
        <f t="shared" si="150"/>
        <v>46.712419999999995</v>
      </c>
      <c r="AA302" s="10">
        <f t="shared" si="150"/>
        <v>51.131020000000007</v>
      </c>
      <c r="AB302" s="10">
        <f t="shared" si="150"/>
        <v>58.959619999999987</v>
      </c>
      <c r="AC302" s="10">
        <f t="shared" si="150"/>
        <v>72.298220000000015</v>
      </c>
      <c r="AD302" s="10">
        <f t="shared" si="150"/>
        <v>93.246820000000014</v>
      </c>
      <c r="AE302" s="10">
        <f t="shared" si="150"/>
        <v>123.90541999999999</v>
      </c>
      <c r="AF302" s="10"/>
      <c r="AG302" s="10"/>
      <c r="AH302" s="10"/>
      <c r="AI302" s="10"/>
      <c r="AJ302" s="10"/>
      <c r="AK302">
        <v>120.43</v>
      </c>
    </row>
    <row r="303" spans="1:37" x14ac:dyDescent="0.25">
      <c r="A303" t="s">
        <v>371</v>
      </c>
      <c r="B303" t="s">
        <v>404</v>
      </c>
      <c r="C303" t="s">
        <v>405</v>
      </c>
      <c r="D303" t="s">
        <v>25</v>
      </c>
      <c r="E303" t="s">
        <v>24</v>
      </c>
      <c r="F303" t="s">
        <v>35</v>
      </c>
      <c r="G303" t="s">
        <v>71</v>
      </c>
      <c r="H303" t="s">
        <v>28</v>
      </c>
      <c r="I303" s="4">
        <v>1.5711299999999999</v>
      </c>
      <c r="J303" s="4">
        <v>1.11663</v>
      </c>
      <c r="N303">
        <v>1.57</v>
      </c>
      <c r="O303">
        <v>57.4</v>
      </c>
      <c r="P303">
        <v>0.1439</v>
      </c>
      <c r="Q303">
        <v>37</v>
      </c>
      <c r="R303">
        <v>0.84699999999999998</v>
      </c>
      <c r="S303">
        <v>3.6</v>
      </c>
      <c r="T303">
        <v>52.1</v>
      </c>
      <c r="U303">
        <v>35</v>
      </c>
      <c r="V303" s="10">
        <f t="shared" ref="V303:Z305" si="151">$I303+$J303*V$1</f>
        <v>12.73743</v>
      </c>
      <c r="W303" s="10">
        <f t="shared" si="151"/>
        <v>23.903729999999999</v>
      </c>
      <c r="X303" s="10">
        <f t="shared" si="151"/>
        <v>35.070029999999996</v>
      </c>
      <c r="Y303" s="10">
        <f t="shared" si="151"/>
        <v>46.236329999999995</v>
      </c>
      <c r="Z303" s="10">
        <f t="shared" si="151"/>
        <v>57.402629999999995</v>
      </c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151"/>
        <v>14.341480000000001</v>
      </c>
      <c r="W304" s="10">
        <f t="shared" si="151"/>
        <v>26.308679999999999</v>
      </c>
      <c r="X304" s="10">
        <f t="shared" si="151"/>
        <v>38.275880000000001</v>
      </c>
      <c r="Y304" s="10">
        <f t="shared" si="151"/>
        <v>50.243079999999999</v>
      </c>
      <c r="Z304" s="10">
        <f t="shared" si="151"/>
        <v>62.210279999999997</v>
      </c>
      <c r="AA304" s="10">
        <f>$I304+$J304*AA$1</f>
        <v>74.177480000000003</v>
      </c>
      <c r="AB304" s="10"/>
      <c r="AC304" s="10"/>
      <c r="AD304" s="10"/>
      <c r="AE304" s="10"/>
      <c r="AF304" s="10"/>
      <c r="AG304" s="10"/>
      <c r="AH304" s="10"/>
      <c r="AI304" s="10"/>
      <c r="AJ304" s="10"/>
      <c r="AK304" s="5">
        <v>72.98</v>
      </c>
    </row>
    <row r="305" spans="1:37" x14ac:dyDescent="0.25">
      <c r="A305" t="s">
        <v>371</v>
      </c>
      <c r="B305" t="s">
        <v>406</v>
      </c>
      <c r="C305" t="s">
        <v>407</v>
      </c>
      <c r="D305" t="s">
        <v>25</v>
      </c>
      <c r="E305" t="s">
        <v>24</v>
      </c>
      <c r="F305" t="s">
        <v>35</v>
      </c>
      <c r="G305" t="s">
        <v>71</v>
      </c>
      <c r="H305" t="s">
        <v>28</v>
      </c>
      <c r="I305" s="4">
        <v>2.3780800000000002</v>
      </c>
      <c r="J305" s="4">
        <v>1.2043299999999999</v>
      </c>
      <c r="N305">
        <v>2.38</v>
      </c>
      <c r="O305">
        <v>74.64</v>
      </c>
      <c r="P305">
        <v>0.27733999999999998</v>
      </c>
      <c r="Q305">
        <v>36</v>
      </c>
      <c r="R305">
        <v>0.82899999999999996</v>
      </c>
      <c r="S305">
        <v>2.5</v>
      </c>
      <c r="T305">
        <v>85.3</v>
      </c>
      <c r="U305">
        <v>34</v>
      </c>
      <c r="V305" s="10">
        <f t="shared" si="151"/>
        <v>14.421379999999999</v>
      </c>
      <c r="W305" s="10">
        <f t="shared" si="151"/>
        <v>26.464679999999998</v>
      </c>
      <c r="X305" s="10">
        <f t="shared" si="151"/>
        <v>38.507979999999996</v>
      </c>
      <c r="Y305" s="10">
        <f t="shared" si="151"/>
        <v>50.551279999999991</v>
      </c>
      <c r="Z305" s="10">
        <f t="shared" si="151"/>
        <v>62.594579999999993</v>
      </c>
      <c r="AA305" s="10">
        <f>$I305+$J305*AA$1</f>
        <v>74.637879999999996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A306" si="152">$I306+$J306*V$1+$K306*V$1^2+$L306*V$1^3</f>
        <v>17.453650000000003</v>
      </c>
      <c r="W306" s="10">
        <f t="shared" si="152"/>
        <v>28.866650000000003</v>
      </c>
      <c r="X306" s="10">
        <f t="shared" si="152"/>
        <v>39.931649999999998</v>
      </c>
      <c r="Y306" s="10">
        <f t="shared" si="152"/>
        <v>53.048650000000002</v>
      </c>
      <c r="Z306" s="10">
        <f t="shared" si="152"/>
        <v>70.617649999999998</v>
      </c>
      <c r="AA306" s="10">
        <f t="shared" si="152"/>
        <v>95.03864999999999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5">
        <v>117.21</v>
      </c>
    </row>
    <row r="307" spans="1:37" x14ac:dyDescent="0.25">
      <c r="A307" t="s">
        <v>243</v>
      </c>
      <c r="B307" t="s">
        <v>239</v>
      </c>
      <c r="C307" t="s">
        <v>240</v>
      </c>
      <c r="D307" t="s">
        <v>25</v>
      </c>
      <c r="E307" t="s">
        <v>24</v>
      </c>
      <c r="F307" t="s">
        <v>35</v>
      </c>
      <c r="G307" t="s">
        <v>44</v>
      </c>
      <c r="H307" t="s">
        <v>33</v>
      </c>
      <c r="I307" s="4">
        <v>2.8304800000000001</v>
      </c>
      <c r="J307" s="4">
        <v>1.41347</v>
      </c>
      <c r="K307" s="4">
        <v>-7.3000000000000001E-3</v>
      </c>
      <c r="N307">
        <v>2.83</v>
      </c>
      <c r="O307">
        <v>71.25</v>
      </c>
      <c r="P307">
        <v>1.7386299999999999</v>
      </c>
      <c r="Q307">
        <v>33</v>
      </c>
      <c r="R307">
        <v>0.95599999999999996</v>
      </c>
      <c r="S307">
        <v>2.9</v>
      </c>
      <c r="T307">
        <v>85</v>
      </c>
      <c r="U307">
        <v>30</v>
      </c>
      <c r="V307" s="11">
        <f t="shared" ref="V307:AE307" si="153">$I307+$J307 * V$1+$K307 *V$1^2</f>
        <v>16.23518</v>
      </c>
      <c r="W307" s="11">
        <f t="shared" si="153"/>
        <v>28.179880000000004</v>
      </c>
      <c r="X307" s="11">
        <f t="shared" si="153"/>
        <v>38.664580000000001</v>
      </c>
      <c r="Y307" s="11">
        <f t="shared" si="153"/>
        <v>47.689280000000004</v>
      </c>
      <c r="Z307" s="11">
        <f t="shared" si="153"/>
        <v>55.253979999999999</v>
      </c>
      <c r="AA307" s="11">
        <f t="shared" si="153"/>
        <v>61.358679999999993</v>
      </c>
      <c r="AB307" s="11">
        <f t="shared" si="153"/>
        <v>66.003379999999993</v>
      </c>
      <c r="AC307" s="11">
        <f t="shared" si="153"/>
        <v>69.188079999999999</v>
      </c>
      <c r="AD307" s="11">
        <f t="shared" si="153"/>
        <v>70.912779999999998</v>
      </c>
      <c r="AE307" s="11">
        <f t="shared" si="153"/>
        <v>71.177480000000003</v>
      </c>
      <c r="AK30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B308" si="154">$I308+$J308*V$1+$K308*V$1^2+$L308*V$1^3</f>
        <v>16.605420000000002</v>
      </c>
      <c r="W308" s="10">
        <f t="shared" si="154"/>
        <v>33.710419999999999</v>
      </c>
      <c r="X308" s="10">
        <f t="shared" si="154"/>
        <v>49.779419999999995</v>
      </c>
      <c r="Y308" s="10">
        <f t="shared" si="154"/>
        <v>63.852420000000002</v>
      </c>
      <c r="Z308" s="10">
        <f t="shared" si="154"/>
        <v>74.96942</v>
      </c>
      <c r="AA308" s="10">
        <f t="shared" si="154"/>
        <v>82.170419999999993</v>
      </c>
      <c r="AB308" s="10">
        <f t="shared" si="154"/>
        <v>84.495419999999996</v>
      </c>
      <c r="AC308" s="10"/>
      <c r="AD308" s="10"/>
      <c r="AE308" s="10"/>
      <c r="AF308" s="10"/>
      <c r="AG308" s="10"/>
      <c r="AH308" s="10"/>
      <c r="AI308" s="10"/>
      <c r="AJ308" s="10"/>
      <c r="AK308" s="5">
        <v>84.85</v>
      </c>
    </row>
    <row r="309" spans="1:37" x14ac:dyDescent="0.25">
      <c r="A309" t="s">
        <v>368</v>
      </c>
      <c r="B309" t="s">
        <v>239</v>
      </c>
      <c r="C309" t="s">
        <v>240</v>
      </c>
      <c r="D309" t="s">
        <v>25</v>
      </c>
      <c r="E309" t="s">
        <v>24</v>
      </c>
      <c r="F309" t="s">
        <v>35</v>
      </c>
      <c r="G309" t="s">
        <v>36</v>
      </c>
      <c r="H309" t="s">
        <v>33</v>
      </c>
      <c r="I309" s="4">
        <v>0.17199</v>
      </c>
      <c r="J309" s="4">
        <v>1.5643899999999999</v>
      </c>
      <c r="K309" s="4">
        <v>-8.6700000000000006E-3</v>
      </c>
      <c r="N309">
        <v>3.27</v>
      </c>
      <c r="O309">
        <v>70.72</v>
      </c>
      <c r="P309">
        <v>3.4693700000000001</v>
      </c>
      <c r="Q309">
        <v>59</v>
      </c>
      <c r="R309">
        <v>0.96099999999999997</v>
      </c>
      <c r="S309">
        <v>2.5</v>
      </c>
      <c r="T309">
        <v>87.1</v>
      </c>
      <c r="U309">
        <v>56</v>
      </c>
      <c r="V309" s="11">
        <f t="shared" ref="V309:AD309" si="155">$I309+$J309 * V$1+$K309 *V$1^2</f>
        <v>14.948889999999997</v>
      </c>
      <c r="W309" s="11">
        <f t="shared" si="155"/>
        <v>27.991789999999998</v>
      </c>
      <c r="X309" s="11">
        <f t="shared" si="155"/>
        <v>39.300690000000003</v>
      </c>
      <c r="Y309" s="11">
        <f t="shared" si="155"/>
        <v>48.875589999999995</v>
      </c>
      <c r="Z309" s="11">
        <f t="shared" si="155"/>
        <v>56.716489999999993</v>
      </c>
      <c r="AA309" s="11">
        <f t="shared" si="155"/>
        <v>62.823389999999989</v>
      </c>
      <c r="AB309" s="11">
        <f t="shared" si="155"/>
        <v>67.196289999999991</v>
      </c>
      <c r="AC309" s="11">
        <f t="shared" si="155"/>
        <v>69.835189999999983</v>
      </c>
      <c r="AD309" s="11">
        <f t="shared" si="155"/>
        <v>70.740089999999981</v>
      </c>
      <c r="AK309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F310" si="156">EXP($I310+$J310*LN(LN(V$1) + ($K310/2)))</f>
        <v>13.111094714374824</v>
      </c>
      <c r="W310" s="11">
        <f t="shared" si="156"/>
        <v>27.337732297427568</v>
      </c>
      <c r="X310" s="11">
        <f t="shared" si="156"/>
        <v>38.993470928686023</v>
      </c>
      <c r="Y310" s="11">
        <f t="shared" si="156"/>
        <v>48.947320714967944</v>
      </c>
      <c r="Z310" s="11">
        <f t="shared" si="156"/>
        <v>57.701581005940916</v>
      </c>
      <c r="AA310" s="11">
        <f t="shared" si="156"/>
        <v>65.558855022399214</v>
      </c>
      <c r="AB310" s="11">
        <f t="shared" si="156"/>
        <v>72.715630557201209</v>
      </c>
      <c r="AC310" s="11">
        <f t="shared" si="156"/>
        <v>79.307334499282859</v>
      </c>
      <c r="AD310" s="11">
        <f t="shared" si="156"/>
        <v>85.431705254159752</v>
      </c>
      <c r="AE310" s="11">
        <f t="shared" si="156"/>
        <v>91.161875799241031</v>
      </c>
      <c r="AF310" s="11">
        <f t="shared" si="156"/>
        <v>96.55417665604854</v>
      </c>
      <c r="AK310" s="5">
        <v>97.08</v>
      </c>
    </row>
    <row r="311" spans="1:37" x14ac:dyDescent="0.25">
      <c r="A311" t="s">
        <v>234</v>
      </c>
      <c r="B311" t="s">
        <v>232</v>
      </c>
      <c r="C311" t="s">
        <v>233</v>
      </c>
      <c r="D311" t="s">
        <v>25</v>
      </c>
      <c r="E311" t="s">
        <v>24</v>
      </c>
      <c r="F311" t="s">
        <v>35</v>
      </c>
      <c r="G311" t="s">
        <v>36</v>
      </c>
      <c r="H311" t="s">
        <v>43</v>
      </c>
      <c r="I311" s="4">
        <v>3.3149199999999999</v>
      </c>
      <c r="J311" s="4">
        <v>1.20157</v>
      </c>
      <c r="K311" s="4">
        <v>0.13063</v>
      </c>
      <c r="L311" s="4">
        <v>-3.3600000000000001E-3</v>
      </c>
      <c r="N311">
        <v>3.31</v>
      </c>
      <c r="O311">
        <v>66.180000000000007</v>
      </c>
      <c r="P311">
        <v>0.76341999999999999</v>
      </c>
      <c r="Q311">
        <v>38</v>
      </c>
      <c r="R311">
        <v>0.995</v>
      </c>
      <c r="S311">
        <v>3.3</v>
      </c>
      <c r="T311">
        <v>67.099999999999994</v>
      </c>
      <c r="U311">
        <v>34</v>
      </c>
      <c r="V311" s="10">
        <f>$I311+$J311*V$1+$K311*V$1^2+$L311*V$1^3</f>
        <v>25.033619999999999</v>
      </c>
      <c r="W311" s="10">
        <f>$I311+$J311*W$1+$K311*W$1^2+$L311*W$1^3</f>
        <v>52.718319999999999</v>
      </c>
      <c r="X311" s="10">
        <f>$I311+$J311*X$1+$K311*X$1^2+$L311*X$1^3</f>
        <v>66.209019999999981</v>
      </c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B312" si="157">$I312+$J312 * V$1+$K312 *V$1^2</f>
        <v>17.439959999999999</v>
      </c>
      <c r="W312" s="11">
        <f t="shared" si="157"/>
        <v>30.23526</v>
      </c>
      <c r="X312" s="11">
        <f t="shared" si="157"/>
        <v>40.790559999999999</v>
      </c>
      <c r="Y312" s="11">
        <f t="shared" si="157"/>
        <v>49.105859999999993</v>
      </c>
      <c r="Z312" s="11">
        <f t="shared" si="157"/>
        <v>55.181160000000006</v>
      </c>
      <c r="AA312" s="11">
        <f t="shared" si="157"/>
        <v>59.016459999999988</v>
      </c>
      <c r="AB312" s="11">
        <f t="shared" si="157"/>
        <v>60.611759999999997</v>
      </c>
      <c r="AK312" s="5">
        <v>60.68</v>
      </c>
    </row>
    <row r="313" spans="1:37" x14ac:dyDescent="0.25">
      <c r="A313" t="s">
        <v>271</v>
      </c>
      <c r="B313" t="s">
        <v>232</v>
      </c>
      <c r="C313" t="s">
        <v>233</v>
      </c>
      <c r="D313" t="s">
        <v>25</v>
      </c>
      <c r="E313" t="s">
        <v>24</v>
      </c>
      <c r="F313" t="s">
        <v>35</v>
      </c>
      <c r="G313" t="s">
        <v>44</v>
      </c>
      <c r="H313" t="s">
        <v>43</v>
      </c>
      <c r="I313" s="4">
        <v>2.7074099999999999</v>
      </c>
      <c r="J313" s="4">
        <v>1.43292</v>
      </c>
      <c r="K313" s="4">
        <v>-1.191E-2</v>
      </c>
      <c r="L313" s="4">
        <v>6.0000000000000002E-5</v>
      </c>
      <c r="N313">
        <v>2.71</v>
      </c>
      <c r="O313">
        <v>131.1</v>
      </c>
      <c r="P313">
        <v>1.5684</v>
      </c>
      <c r="Q313">
        <v>113</v>
      </c>
      <c r="R313">
        <v>0.94</v>
      </c>
      <c r="S313">
        <v>3.2</v>
      </c>
      <c r="T313">
        <v>130</v>
      </c>
      <c r="U313">
        <v>109</v>
      </c>
      <c r="V313" s="10">
        <f t="shared" ref="V313:AH314" si="158">$I313+$J313*V$1+$K313*V$1^2+$L313*V$1^3</f>
        <v>15.905609999999999</v>
      </c>
      <c r="W313" s="10">
        <f t="shared" si="158"/>
        <v>27.081810000000001</v>
      </c>
      <c r="X313" s="10">
        <f t="shared" si="158"/>
        <v>36.59601</v>
      </c>
      <c r="Y313" s="10">
        <f t="shared" si="158"/>
        <v>44.808210000000003</v>
      </c>
      <c r="Z313" s="10">
        <f t="shared" si="158"/>
        <v>52.078409999999991</v>
      </c>
      <c r="AA313" s="10">
        <f t="shared" si="158"/>
        <v>58.766609999999993</v>
      </c>
      <c r="AB313" s="10">
        <f t="shared" si="158"/>
        <v>65.232810000000001</v>
      </c>
      <c r="AC313" s="10">
        <f t="shared" si="158"/>
        <v>71.837009999999992</v>
      </c>
      <c r="AD313" s="10">
        <f t="shared" si="158"/>
        <v>78.939210000000003</v>
      </c>
      <c r="AE313" s="10">
        <f t="shared" si="158"/>
        <v>86.899410000000003</v>
      </c>
      <c r="AF313" s="10">
        <f t="shared" si="158"/>
        <v>96.077609999999979</v>
      </c>
      <c r="AG313" s="10">
        <f t="shared" si="158"/>
        <v>106.83381</v>
      </c>
      <c r="AH313" s="10">
        <f t="shared" si="158"/>
        <v>119.52800999999999</v>
      </c>
      <c r="AI313" s="10"/>
      <c r="AJ313" s="10"/>
      <c r="AK313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si="158"/>
        <v>16.683480000000003</v>
      </c>
      <c r="W314" s="10">
        <f t="shared" si="158"/>
        <v>30.122280000000003</v>
      </c>
      <c r="X314" s="10">
        <f t="shared" si="158"/>
        <v>41.195079999999997</v>
      </c>
      <c r="Y314" s="10">
        <f t="shared" si="158"/>
        <v>51.52188000000001</v>
      </c>
      <c r="Z314" s="10">
        <f t="shared" si="158"/>
        <v>62.722679999999997</v>
      </c>
      <c r="AA314" s="10">
        <f t="shared" si="158"/>
        <v>76.417480000000012</v>
      </c>
      <c r="AB314" s="10">
        <f t="shared" si="158"/>
        <v>94.226279999999988</v>
      </c>
      <c r="AC314" s="10">
        <f t="shared" si="158"/>
        <v>117.76908000000003</v>
      </c>
      <c r="AD314" s="10"/>
      <c r="AE314" s="10"/>
      <c r="AF314" s="10"/>
      <c r="AG314" s="10"/>
      <c r="AH314" s="10"/>
      <c r="AI314" s="10"/>
      <c r="AJ314" s="10"/>
      <c r="AK314" s="5">
        <v>125.41</v>
      </c>
    </row>
    <row r="315" spans="1:37" x14ac:dyDescent="0.25">
      <c r="A315" t="s">
        <v>271</v>
      </c>
      <c r="B315" t="s">
        <v>276</v>
      </c>
      <c r="C315" t="s">
        <v>277</v>
      </c>
      <c r="D315" t="s">
        <v>25</v>
      </c>
      <c r="E315" t="s">
        <v>24</v>
      </c>
      <c r="F315" t="s">
        <v>35</v>
      </c>
      <c r="G315">
        <v>1</v>
      </c>
      <c r="H315" t="s">
        <v>31</v>
      </c>
      <c r="I315" s="4">
        <v>1.3603400000000001</v>
      </c>
      <c r="J315" s="4">
        <v>1.49373</v>
      </c>
      <c r="K315" s="4">
        <v>0.29855999999999999</v>
      </c>
      <c r="N315">
        <v>3.02</v>
      </c>
      <c r="O315">
        <v>45.3</v>
      </c>
      <c r="P315">
        <v>0.5464</v>
      </c>
      <c r="Q315">
        <v>26</v>
      </c>
      <c r="R315">
        <v>0.53</v>
      </c>
      <c r="S315">
        <v>1.8</v>
      </c>
      <c r="T315">
        <v>83.8</v>
      </c>
      <c r="U315">
        <v>24</v>
      </c>
      <c r="V315" s="11">
        <f t="shared" ref="V315:AJ315" si="159">EXP($I315+$J315*LN(LN(V$1) + ($K315/2)))</f>
        <v>14.879586690918275</v>
      </c>
      <c r="W315" s="11">
        <f t="shared" si="159"/>
        <v>21.582491590827477</v>
      </c>
      <c r="X315" s="11">
        <f t="shared" si="159"/>
        <v>25.868305608416851</v>
      </c>
      <c r="Y315" s="11">
        <f t="shared" si="159"/>
        <v>29.060977897396583</v>
      </c>
      <c r="Z315" s="11">
        <f t="shared" si="159"/>
        <v>31.620585865621653</v>
      </c>
      <c r="AA315" s="11">
        <f t="shared" si="159"/>
        <v>33.764294255766792</v>
      </c>
      <c r="AB315" s="11">
        <f t="shared" si="159"/>
        <v>35.612677712287976</v>
      </c>
      <c r="AC315" s="11">
        <f t="shared" si="159"/>
        <v>37.239926269137726</v>
      </c>
      <c r="AD315" s="11">
        <f t="shared" si="159"/>
        <v>38.695070553673297</v>
      </c>
      <c r="AE315" s="11">
        <f t="shared" si="159"/>
        <v>40.01226982936366</v>
      </c>
      <c r="AF315" s="11">
        <f t="shared" si="159"/>
        <v>41.216310141737559</v>
      </c>
      <c r="AG315" s="11">
        <f t="shared" si="159"/>
        <v>42.325767207721618</v>
      </c>
      <c r="AH315" s="11">
        <f t="shared" si="159"/>
        <v>43.354934035276742</v>
      </c>
      <c r="AI315" s="11">
        <f t="shared" si="159"/>
        <v>44.315051699683792</v>
      </c>
      <c r="AJ315" s="11">
        <f t="shared" si="159"/>
        <v>45.215125951593322</v>
      </c>
      <c r="AK315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Y318" si="160">$I316+$J316*V$1</f>
        <v>22.58155</v>
      </c>
      <c r="W316" s="10">
        <f t="shared" si="160"/>
        <v>42.566849999999995</v>
      </c>
      <c r="X316" s="10">
        <f t="shared" si="160"/>
        <v>62.552149999999997</v>
      </c>
      <c r="Y316" s="10">
        <f t="shared" si="160"/>
        <v>82.537449999999993</v>
      </c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5">
        <v>82.54</v>
      </c>
    </row>
    <row r="317" spans="1:37" x14ac:dyDescent="0.25">
      <c r="A317" t="s">
        <v>322</v>
      </c>
      <c r="B317" t="s">
        <v>341</v>
      </c>
      <c r="C317" t="s">
        <v>342</v>
      </c>
      <c r="D317" t="s">
        <v>25</v>
      </c>
      <c r="E317" t="s">
        <v>24</v>
      </c>
      <c r="F317" t="s">
        <v>35</v>
      </c>
      <c r="G317" t="s">
        <v>36</v>
      </c>
      <c r="H317" t="s">
        <v>28</v>
      </c>
      <c r="I317" s="4">
        <v>4.6768200000000002</v>
      </c>
      <c r="J317" s="4">
        <v>0.69794</v>
      </c>
      <c r="N317">
        <v>4.68</v>
      </c>
      <c r="O317">
        <v>39.57</v>
      </c>
      <c r="P317">
        <v>4.8547799999999999</v>
      </c>
      <c r="Q317">
        <v>28</v>
      </c>
      <c r="R317">
        <v>0.82299999999999995</v>
      </c>
      <c r="S317">
        <v>3.1</v>
      </c>
      <c r="T317">
        <v>36</v>
      </c>
      <c r="U317">
        <v>26</v>
      </c>
      <c r="V317" s="10">
        <f t="shared" si="160"/>
        <v>11.656220000000001</v>
      </c>
      <c r="W317" s="10">
        <f t="shared" si="160"/>
        <v>18.635619999999999</v>
      </c>
      <c r="X317" s="10">
        <f t="shared" si="160"/>
        <v>25.615020000000001</v>
      </c>
      <c r="Y317" s="10">
        <f t="shared" si="160"/>
        <v>32.59442</v>
      </c>
      <c r="Z317" s="10">
        <f>$I317+$J317*Z$1</f>
        <v>39.573819999999998</v>
      </c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160"/>
        <v>18.69462</v>
      </c>
      <c r="W318" s="10">
        <f t="shared" si="160"/>
        <v>42.645820000000001</v>
      </c>
      <c r="X318" s="10">
        <f t="shared" si="160"/>
        <v>66.597020000000001</v>
      </c>
      <c r="Y318" s="10">
        <f t="shared" si="160"/>
        <v>90.548220000000001</v>
      </c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5">
        <v>90.55</v>
      </c>
    </row>
    <row r="319" spans="1:37" x14ac:dyDescent="0.25">
      <c r="A319" t="s">
        <v>234</v>
      </c>
      <c r="B319" t="s">
        <v>241</v>
      </c>
      <c r="C319" t="s">
        <v>242</v>
      </c>
      <c r="D319" t="s">
        <v>25</v>
      </c>
      <c r="E319" t="s">
        <v>24</v>
      </c>
      <c r="F319" t="s">
        <v>35</v>
      </c>
      <c r="G319" t="s">
        <v>71</v>
      </c>
      <c r="H319" t="s">
        <v>33</v>
      </c>
      <c r="I319" s="4">
        <v>3.7954699999999999</v>
      </c>
      <c r="J319" s="4">
        <v>1.4532400000000001</v>
      </c>
      <c r="K319" s="4">
        <v>-2.9299999999999999E-3</v>
      </c>
      <c r="N319">
        <v>3.8</v>
      </c>
      <c r="O319">
        <v>114.49</v>
      </c>
      <c r="P319">
        <v>2.5090000000000001E-2</v>
      </c>
      <c r="Q319">
        <v>42</v>
      </c>
      <c r="R319">
        <v>0.98399999999999999</v>
      </c>
      <c r="S319">
        <v>3.8</v>
      </c>
      <c r="T319">
        <v>118.6</v>
      </c>
      <c r="U319">
        <v>39</v>
      </c>
      <c r="V319" s="11">
        <f t="shared" ref="V319:AD319" si="161">$I319+$J319 * V$1+$K319 *V$1^2</f>
        <v>18.034870000000002</v>
      </c>
      <c r="W319" s="11">
        <f t="shared" si="161"/>
        <v>31.688269999999999</v>
      </c>
      <c r="X319" s="11">
        <f t="shared" si="161"/>
        <v>44.755670000000002</v>
      </c>
      <c r="Y319" s="11">
        <f t="shared" si="161"/>
        <v>57.237070000000003</v>
      </c>
      <c r="Z319" s="11">
        <f t="shared" si="161"/>
        <v>69.132469999999998</v>
      </c>
      <c r="AA319" s="11">
        <f t="shared" si="161"/>
        <v>80.441869999999994</v>
      </c>
      <c r="AB319" s="11">
        <f t="shared" si="161"/>
        <v>91.165270000000007</v>
      </c>
      <c r="AC319" s="11">
        <f t="shared" si="161"/>
        <v>101.30267000000001</v>
      </c>
      <c r="AD319" s="11">
        <f t="shared" si="161"/>
        <v>110.85407000000001</v>
      </c>
      <c r="AK319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D320" si="162">$I320+$J320*V$1+$K320*V$1^2+$L320*V$1^3</f>
        <v>28.465030000000002</v>
      </c>
      <c r="W320" s="10">
        <f t="shared" si="162"/>
        <v>45.370830000000005</v>
      </c>
      <c r="X320" s="10">
        <f t="shared" si="162"/>
        <v>55.820629999999994</v>
      </c>
      <c r="Y320" s="10">
        <f t="shared" si="162"/>
        <v>62.034429999999993</v>
      </c>
      <c r="Z320" s="10">
        <f t="shared" si="162"/>
        <v>66.232230000000015</v>
      </c>
      <c r="AA320" s="10">
        <f t="shared" si="162"/>
        <v>70.634029999999981</v>
      </c>
      <c r="AB320" s="10">
        <f t="shared" si="162"/>
        <v>77.459830000000011</v>
      </c>
      <c r="AC320" s="10">
        <f t="shared" si="162"/>
        <v>88.929629999999975</v>
      </c>
      <c r="AD320" s="10">
        <f t="shared" si="162"/>
        <v>107.26343000000003</v>
      </c>
      <c r="AE320" s="10"/>
      <c r="AF320" s="10"/>
      <c r="AG320" s="10"/>
      <c r="AH320" s="10"/>
      <c r="AI320" s="10"/>
      <c r="AJ320" s="10"/>
      <c r="AK320" s="5">
        <v>112.89</v>
      </c>
    </row>
    <row r="321" spans="1:37" x14ac:dyDescent="0.25">
      <c r="A321" t="s">
        <v>254</v>
      </c>
      <c r="B321" t="s">
        <v>241</v>
      </c>
      <c r="C321" t="s">
        <v>242</v>
      </c>
      <c r="D321" t="s">
        <v>25</v>
      </c>
      <c r="E321" t="s">
        <v>24</v>
      </c>
      <c r="F321" t="s">
        <v>35</v>
      </c>
      <c r="G321" t="s">
        <v>44</v>
      </c>
      <c r="H321" t="s">
        <v>28</v>
      </c>
      <c r="I321" s="4">
        <v>2.3540999999999999</v>
      </c>
      <c r="J321" s="4">
        <v>1.4064099999999999</v>
      </c>
      <c r="N321">
        <v>2.35</v>
      </c>
      <c r="O321">
        <v>121.9</v>
      </c>
      <c r="P321">
        <v>3.31433</v>
      </c>
      <c r="Q321">
        <v>60</v>
      </c>
      <c r="R321">
        <v>0.96099999999999997</v>
      </c>
      <c r="S321">
        <v>2</v>
      </c>
      <c r="T321">
        <v>120.1</v>
      </c>
      <c r="U321">
        <v>58</v>
      </c>
      <c r="V321" s="10">
        <f t="shared" ref="V321:AC322" si="163">$I321+$J321*V$1</f>
        <v>16.418199999999999</v>
      </c>
      <c r="W321" s="10">
        <f t="shared" si="163"/>
        <v>30.482299999999999</v>
      </c>
      <c r="X321" s="10">
        <f t="shared" si="163"/>
        <v>44.546399999999998</v>
      </c>
      <c r="Y321" s="10">
        <f t="shared" si="163"/>
        <v>58.610500000000002</v>
      </c>
      <c r="Z321" s="10">
        <f t="shared" si="163"/>
        <v>72.674599999999998</v>
      </c>
      <c r="AA321" s="10">
        <f t="shared" si="163"/>
        <v>86.738699999999994</v>
      </c>
      <c r="AB321" s="10">
        <f t="shared" si="163"/>
        <v>100.8028</v>
      </c>
      <c r="AC321" s="10">
        <f t="shared" si="163"/>
        <v>114.8669</v>
      </c>
      <c r="AD321" s="10"/>
      <c r="AE321" s="10"/>
      <c r="AF321" s="10"/>
      <c r="AG321" s="10"/>
      <c r="AH321" s="10"/>
      <c r="AI321" s="10"/>
      <c r="AJ321" s="10"/>
      <c r="AK321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163"/>
        <v>18.452919999999999</v>
      </c>
      <c r="W322" s="10">
        <f t="shared" si="163"/>
        <v>31.616019999999999</v>
      </c>
      <c r="X322" s="10">
        <f t="shared" si="163"/>
        <v>44.779119999999999</v>
      </c>
      <c r="Y322" s="10">
        <f t="shared" si="163"/>
        <v>57.942219999999999</v>
      </c>
      <c r="Z322" s="10">
        <f t="shared" si="163"/>
        <v>71.105320000000006</v>
      </c>
      <c r="AA322" s="10">
        <f t="shared" si="163"/>
        <v>84.268420000000006</v>
      </c>
      <c r="AB322" s="10">
        <f t="shared" si="163"/>
        <v>97.431520000000006</v>
      </c>
      <c r="AC322" s="10">
        <f t="shared" si="163"/>
        <v>110.59462000000001</v>
      </c>
      <c r="AD322" s="10">
        <f>$I322+$J322*AD$1</f>
        <v>123.75772000000002</v>
      </c>
      <c r="AE322" s="10">
        <f>$I322+$J322*AE$1</f>
        <v>136.92081999999999</v>
      </c>
      <c r="AF322" s="10"/>
      <c r="AG322" s="10"/>
      <c r="AH322" s="10"/>
      <c r="AI322" s="10"/>
      <c r="AJ322" s="10"/>
      <c r="AK322" s="5">
        <v>132.97</v>
      </c>
    </row>
    <row r="323" spans="1:37" x14ac:dyDescent="0.25">
      <c r="A323" t="s">
        <v>278</v>
      </c>
      <c r="B323" t="s">
        <v>241</v>
      </c>
      <c r="C323" t="s">
        <v>242</v>
      </c>
      <c r="D323" t="s">
        <v>25</v>
      </c>
      <c r="E323" t="s">
        <v>24</v>
      </c>
      <c r="F323" t="s">
        <v>35</v>
      </c>
      <c r="G323" t="s">
        <v>44</v>
      </c>
      <c r="H323" t="s">
        <v>33</v>
      </c>
      <c r="I323" s="4">
        <v>-0.70738000000000001</v>
      </c>
      <c r="J323" s="4">
        <v>1.8165199999999999</v>
      </c>
      <c r="K323" s="4">
        <v>-5.0099999999999997E-3</v>
      </c>
      <c r="N323">
        <v>1.1000000000000001</v>
      </c>
      <c r="O323">
        <v>138.55000000000001</v>
      </c>
      <c r="P323">
        <v>1.36511</v>
      </c>
      <c r="Q323">
        <v>41</v>
      </c>
      <c r="R323">
        <v>0.98199999999999998</v>
      </c>
      <c r="S323">
        <v>0.7</v>
      </c>
      <c r="T323">
        <v>135.19999999999999</v>
      </c>
      <c r="U323">
        <v>38</v>
      </c>
      <c r="V323" s="11">
        <f t="shared" ref="V323:AF323" si="164">$I323+$J323 * V$1+$K323 *V$1^2</f>
        <v>16.956819999999997</v>
      </c>
      <c r="W323" s="11">
        <f t="shared" si="164"/>
        <v>33.619019999999999</v>
      </c>
      <c r="X323" s="11">
        <f t="shared" si="164"/>
        <v>49.279219999999995</v>
      </c>
      <c r="Y323" s="11">
        <f t="shared" si="164"/>
        <v>63.937419999999996</v>
      </c>
      <c r="Z323" s="11">
        <f t="shared" si="164"/>
        <v>77.593619999999987</v>
      </c>
      <c r="AA323" s="11">
        <f t="shared" si="164"/>
        <v>90.24781999999999</v>
      </c>
      <c r="AB323" s="11">
        <f t="shared" si="164"/>
        <v>101.90001999999998</v>
      </c>
      <c r="AC323" s="11">
        <f t="shared" si="164"/>
        <v>112.55022</v>
      </c>
      <c r="AD323" s="11">
        <f t="shared" si="164"/>
        <v>122.19842</v>
      </c>
      <c r="AE323" s="11">
        <f t="shared" si="164"/>
        <v>130.84461999999999</v>
      </c>
      <c r="AF323" s="11">
        <f t="shared" si="164"/>
        <v>138.48881999999998</v>
      </c>
      <c r="AK323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B324" si="165">EXP($I324+$J324*LN(LN(V$1))+(V$1)*($K324/2))</f>
        <v>14.048685561210865</v>
      </c>
      <c r="W324" s="11">
        <f t="shared" si="165"/>
        <v>28.090324732730444</v>
      </c>
      <c r="X324" s="11">
        <f t="shared" si="165"/>
        <v>39.681126862244952</v>
      </c>
      <c r="Y324" s="11">
        <f t="shared" si="165"/>
        <v>49.881448419396584</v>
      </c>
      <c r="Z324" s="11">
        <f t="shared" si="165"/>
        <v>59.212111941770296</v>
      </c>
      <c r="AA324" s="11">
        <f t="shared" si="165"/>
        <v>67.964501342492511</v>
      </c>
      <c r="AB324" s="11">
        <f t="shared" si="165"/>
        <v>76.319233413031583</v>
      </c>
      <c r="AK324" s="5">
        <v>76.97</v>
      </c>
    </row>
    <row r="325" spans="1:37" x14ac:dyDescent="0.25">
      <c r="A325" t="s">
        <v>254</v>
      </c>
      <c r="B325" t="s">
        <v>88</v>
      </c>
      <c r="C325" t="s">
        <v>89</v>
      </c>
      <c r="D325" t="s">
        <v>25</v>
      </c>
      <c r="E325" t="s">
        <v>24</v>
      </c>
      <c r="F325" t="s">
        <v>35</v>
      </c>
      <c r="G325" t="s">
        <v>71</v>
      </c>
      <c r="H325" t="s">
        <v>43</v>
      </c>
      <c r="I325" s="4">
        <v>2.85154</v>
      </c>
      <c r="J325" s="4">
        <v>-0.15554000000000001</v>
      </c>
      <c r="K325" s="4">
        <v>7.6719999999999997E-2</v>
      </c>
      <c r="L325" s="4">
        <v>-1.1199999999999999E-3</v>
      </c>
      <c r="N325">
        <v>2.84</v>
      </c>
      <c r="O325">
        <v>48.79</v>
      </c>
      <c r="P325">
        <v>4.8149999999999998E-2</v>
      </c>
      <c r="Q325">
        <v>33</v>
      </c>
      <c r="R325">
        <v>0.93600000000000005</v>
      </c>
      <c r="S325">
        <v>2.5</v>
      </c>
      <c r="T325">
        <v>62</v>
      </c>
      <c r="U325">
        <v>29</v>
      </c>
      <c r="V325" s="10">
        <f t="shared" ref="V325:Z326" si="166">$I325+$J325*V$1+$K325*V$1^2+$L325*V$1^3</f>
        <v>7.8481399999999999</v>
      </c>
      <c r="W325" s="10">
        <f t="shared" si="166"/>
        <v>21.468739999999997</v>
      </c>
      <c r="X325" s="10">
        <f t="shared" si="166"/>
        <v>36.993340000000003</v>
      </c>
      <c r="Y325" s="10">
        <f t="shared" si="166"/>
        <v>47.701940000000008</v>
      </c>
      <c r="Z325" s="10">
        <f t="shared" si="166"/>
        <v>46.874539999999968</v>
      </c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166"/>
        <v>20.523300000000003</v>
      </c>
      <c r="W326" s="10">
        <f t="shared" si="166"/>
        <v>34.314800000000005</v>
      </c>
      <c r="X326" s="10">
        <f t="shared" si="166"/>
        <v>45.090300000000006</v>
      </c>
      <c r="Y326" s="10">
        <f t="shared" si="166"/>
        <v>54.229800000000012</v>
      </c>
      <c r="Z326" s="10">
        <f t="shared" si="166"/>
        <v>63.11330000000001</v>
      </c>
      <c r="AA326" s="10">
        <f>$I326+$J326*AA$1+$K326*AA$1^2+$L326*AA$1^3</f>
        <v>73.120800000000003</v>
      </c>
      <c r="AB326" s="10">
        <f>$I326+$J326*AB$1+$K326*AB$1^2+$L326*AB$1^3</f>
        <v>85.632300000000001</v>
      </c>
      <c r="AC326" s="10">
        <f>$I326+$J326*AC$1+$K326*AC$1^2+$L326*AC$1^3</f>
        <v>102.02780000000003</v>
      </c>
      <c r="AD326" s="10"/>
      <c r="AE326" s="10"/>
      <c r="AF326" s="10"/>
      <c r="AG326" s="10"/>
      <c r="AH326" s="10"/>
      <c r="AI326" s="10"/>
      <c r="AJ326" s="10"/>
      <c r="AK326" s="5">
        <v>104.3</v>
      </c>
    </row>
    <row r="327" spans="1:37" x14ac:dyDescent="0.25">
      <c r="A327" t="s">
        <v>343</v>
      </c>
      <c r="B327" t="s">
        <v>88</v>
      </c>
      <c r="C327" t="s">
        <v>89</v>
      </c>
      <c r="D327" t="s">
        <v>25</v>
      </c>
      <c r="E327" t="s">
        <v>24</v>
      </c>
      <c r="F327" t="s">
        <v>35</v>
      </c>
      <c r="G327" t="s">
        <v>44</v>
      </c>
      <c r="H327" t="s">
        <v>28</v>
      </c>
      <c r="I327" s="4">
        <v>2.5334400000000001</v>
      </c>
      <c r="J327" s="4">
        <v>1.02077</v>
      </c>
      <c r="N327">
        <v>2.5299999999999998</v>
      </c>
      <c r="O327">
        <v>53.57</v>
      </c>
      <c r="P327">
        <v>1.4815799999999999</v>
      </c>
      <c r="Q327">
        <v>36</v>
      </c>
      <c r="R327">
        <v>0.88600000000000001</v>
      </c>
      <c r="S327">
        <v>2.5</v>
      </c>
      <c r="T327">
        <v>31.6</v>
      </c>
      <c r="U327">
        <v>34</v>
      </c>
      <c r="V327" s="10">
        <f>$I327+$J327*V$1</f>
        <v>12.74114</v>
      </c>
      <c r="W327" s="10">
        <f>$I327+$J327*W$1</f>
        <v>22.948839999999997</v>
      </c>
      <c r="X327" s="10">
        <f>$I327+$J327*X$1</f>
        <v>33.15654</v>
      </c>
      <c r="Y327" s="10">
        <f>$I327+$J327*Y$1</f>
        <v>43.364239999999995</v>
      </c>
      <c r="Z327" s="10">
        <f>$I327+$J327*Z$1</f>
        <v>53.571939999999998</v>
      </c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E329" si="167">$I328+$J328 * V$1+$K328 *V$1^2</f>
        <v>18.152050000000003</v>
      </c>
      <c r="W328" s="11">
        <f t="shared" si="167"/>
        <v>33.956449999999997</v>
      </c>
      <c r="X328" s="11">
        <f t="shared" si="167"/>
        <v>48.210849999999994</v>
      </c>
      <c r="Y328" s="11">
        <f t="shared" si="167"/>
        <v>60.915250000000007</v>
      </c>
      <c r="Z328" s="11">
        <f t="shared" si="167"/>
        <v>72.06965000000001</v>
      </c>
      <c r="AA328" s="11">
        <f t="shared" si="167"/>
        <v>81.674049999999994</v>
      </c>
      <c r="AB328" s="11">
        <f t="shared" si="167"/>
        <v>89.728450000000009</v>
      </c>
      <c r="AC328" s="11">
        <f t="shared" si="167"/>
        <v>96.232850000000013</v>
      </c>
      <c r="AD328" s="11">
        <f t="shared" si="167"/>
        <v>101.18725000000001</v>
      </c>
      <c r="AE328" s="11">
        <f t="shared" si="167"/>
        <v>104.59165000000002</v>
      </c>
      <c r="AK328" s="5">
        <v>105.74</v>
      </c>
    </row>
    <row r="329" spans="1:37" x14ac:dyDescent="0.25">
      <c r="A329" t="s">
        <v>209</v>
      </c>
      <c r="B329" t="s">
        <v>207</v>
      </c>
      <c r="C329" t="s">
        <v>208</v>
      </c>
      <c r="D329" t="s">
        <v>25</v>
      </c>
      <c r="E329" t="s">
        <v>24</v>
      </c>
      <c r="F329" t="s">
        <v>35</v>
      </c>
      <c r="G329" t="s">
        <v>44</v>
      </c>
      <c r="H329" t="s">
        <v>33</v>
      </c>
      <c r="I329" s="4">
        <v>3.76769</v>
      </c>
      <c r="J329" s="4">
        <v>1.8911100000000001</v>
      </c>
      <c r="K329" s="4">
        <v>-7.4999999999999997E-3</v>
      </c>
      <c r="N329">
        <v>3.77</v>
      </c>
      <c r="O329">
        <v>122.68</v>
      </c>
      <c r="P329">
        <v>8.4757499999999997</v>
      </c>
      <c r="Q329">
        <v>62</v>
      </c>
      <c r="R329">
        <v>0.92</v>
      </c>
      <c r="S329">
        <v>2</v>
      </c>
      <c r="T329">
        <v>122.2</v>
      </c>
      <c r="U329">
        <v>59</v>
      </c>
      <c r="V329" s="11">
        <f t="shared" si="167"/>
        <v>21.928789999999999</v>
      </c>
      <c r="W329" s="11">
        <f t="shared" si="167"/>
        <v>38.589890000000004</v>
      </c>
      <c r="X329" s="11">
        <f t="shared" si="167"/>
        <v>53.750990000000002</v>
      </c>
      <c r="Y329" s="11">
        <f t="shared" si="167"/>
        <v>67.412090000000006</v>
      </c>
      <c r="Z329" s="11">
        <f t="shared" si="167"/>
        <v>79.573190000000011</v>
      </c>
      <c r="AA329" s="11">
        <f t="shared" si="167"/>
        <v>90.234290000000001</v>
      </c>
      <c r="AB329" s="11">
        <f t="shared" si="167"/>
        <v>99.395389999999992</v>
      </c>
      <c r="AC329" s="11">
        <f t="shared" si="167"/>
        <v>107.05649</v>
      </c>
      <c r="AD329" s="11">
        <f t="shared" si="167"/>
        <v>113.21759</v>
      </c>
      <c r="AE329" s="11">
        <f t="shared" si="167"/>
        <v>117.87869000000001</v>
      </c>
      <c r="AF329" s="11">
        <f>$I329+$J329 * AF$1+$K329 *AF$1^2</f>
        <v>121.03978999999998</v>
      </c>
      <c r="AG329" s="11">
        <f>$I329+$J329 * AG$1+$K329 *AG$1^2</f>
        <v>122.70088999999999</v>
      </c>
      <c r="AK329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>$I330+$J330*V$1+$K330*V$1^2+$L330*V$1^3</f>
        <v>30.999540000000003</v>
      </c>
      <c r="W330" s="10">
        <f>$I330+$J330*W$1+$K330*W$1^2+$L330*W$1^3</f>
        <v>47.19774000000001</v>
      </c>
      <c r="X330" s="10">
        <f>$I330+$J330*X$1+$K330*X$1^2+$L330*X$1^3</f>
        <v>55.945940000000022</v>
      </c>
      <c r="Y330" s="10">
        <f>$I330+$J330*Y$1+$K330*Y$1^2+$L330*Y$1^3</f>
        <v>73.384140000000031</v>
      </c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5">
        <v>90.8</v>
      </c>
    </row>
    <row r="331" spans="1:37" x14ac:dyDescent="0.25">
      <c r="A331" t="s">
        <v>243</v>
      </c>
      <c r="B331" t="s">
        <v>207</v>
      </c>
      <c r="C331" t="s">
        <v>208</v>
      </c>
      <c r="D331" t="s">
        <v>25</v>
      </c>
      <c r="E331" t="s">
        <v>24</v>
      </c>
      <c r="F331" t="s">
        <v>35</v>
      </c>
      <c r="G331" t="s">
        <v>44</v>
      </c>
      <c r="H331" t="s">
        <v>33</v>
      </c>
      <c r="I331" s="4">
        <v>3.76769</v>
      </c>
      <c r="J331" s="4">
        <v>1.8911100000000001</v>
      </c>
      <c r="K331" s="4">
        <v>-7.4999999999999997E-3</v>
      </c>
      <c r="N331">
        <v>3.77</v>
      </c>
      <c r="O331">
        <v>119.63</v>
      </c>
      <c r="P331">
        <v>8.4757499999999997</v>
      </c>
      <c r="Q331">
        <v>62</v>
      </c>
      <c r="R331">
        <v>0.92</v>
      </c>
      <c r="S331">
        <v>3.8</v>
      </c>
      <c r="T331">
        <v>143.30000000000001</v>
      </c>
      <c r="U331">
        <v>59</v>
      </c>
      <c r="V331" s="11">
        <f t="shared" ref="V331:AE331" si="168">$I331+$J331 * V$1+$K331 *V$1^2</f>
        <v>21.928789999999999</v>
      </c>
      <c r="W331" s="11">
        <f t="shared" si="168"/>
        <v>38.589890000000004</v>
      </c>
      <c r="X331" s="11">
        <f t="shared" si="168"/>
        <v>53.750990000000002</v>
      </c>
      <c r="Y331" s="11">
        <f t="shared" si="168"/>
        <v>67.412090000000006</v>
      </c>
      <c r="Z331" s="11">
        <f t="shared" si="168"/>
        <v>79.573190000000011</v>
      </c>
      <c r="AA331" s="11">
        <f t="shared" si="168"/>
        <v>90.234290000000001</v>
      </c>
      <c r="AB331" s="11">
        <f t="shared" si="168"/>
        <v>99.395389999999992</v>
      </c>
      <c r="AC331" s="11">
        <f t="shared" si="168"/>
        <v>107.05649</v>
      </c>
      <c r="AD331" s="11">
        <f t="shared" si="168"/>
        <v>113.21759</v>
      </c>
      <c r="AE331" s="11">
        <f t="shared" si="168"/>
        <v>117.87869000000001</v>
      </c>
      <c r="AK331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B332" si="169">$I332+$J332*V$1+$K332*V$1^2+$L332*V$1^3</f>
        <v>16.812100000000001</v>
      </c>
      <c r="W332" s="10">
        <f t="shared" si="169"/>
        <v>35.746199999999995</v>
      </c>
      <c r="X332" s="10">
        <f t="shared" si="169"/>
        <v>53.634299999999996</v>
      </c>
      <c r="Y332" s="10">
        <f t="shared" si="169"/>
        <v>69.516400000000004</v>
      </c>
      <c r="Z332" s="10">
        <f t="shared" si="169"/>
        <v>82.43249999999999</v>
      </c>
      <c r="AA332" s="10">
        <f t="shared" si="169"/>
        <v>91.422599999999989</v>
      </c>
      <c r="AB332" s="10">
        <f t="shared" si="169"/>
        <v>95.526700000000005</v>
      </c>
      <c r="AC332" s="10"/>
      <c r="AD332" s="10"/>
      <c r="AE332" s="10"/>
      <c r="AF332" s="10"/>
      <c r="AG332" s="10"/>
      <c r="AH332" s="10"/>
      <c r="AI332" s="10"/>
      <c r="AJ332" s="10"/>
      <c r="AK332" s="5">
        <v>95.95</v>
      </c>
    </row>
    <row r="333" spans="1:37" x14ac:dyDescent="0.25">
      <c r="A333" t="s">
        <v>149</v>
      </c>
      <c r="B333" t="s">
        <v>176</v>
      </c>
      <c r="C333" t="s">
        <v>177</v>
      </c>
      <c r="D333" t="s">
        <v>25</v>
      </c>
      <c r="E333" t="s">
        <v>24</v>
      </c>
      <c r="F333" t="s">
        <v>35</v>
      </c>
      <c r="G333" t="s">
        <v>71</v>
      </c>
      <c r="H333" t="s">
        <v>33</v>
      </c>
      <c r="I333" s="4">
        <v>2.5236100000000001</v>
      </c>
      <c r="J333" s="4">
        <v>1.63788</v>
      </c>
      <c r="K333" s="4">
        <v>-8.5500000000000003E-3</v>
      </c>
      <c r="N333">
        <v>2.52</v>
      </c>
      <c r="O333">
        <v>77.25</v>
      </c>
      <c r="P333">
        <v>0.14215</v>
      </c>
      <c r="Q333">
        <v>33</v>
      </c>
      <c r="R333">
        <v>0.92900000000000005</v>
      </c>
      <c r="S333">
        <v>2.5</v>
      </c>
      <c r="T333">
        <v>75</v>
      </c>
      <c r="U333">
        <v>30</v>
      </c>
      <c r="V333" s="11">
        <f t="shared" ref="V333:AA333" si="170">$I333+$J333 * V$1+$K333 *V$1^2</f>
        <v>18.047409999999999</v>
      </c>
      <c r="W333" s="11">
        <f t="shared" si="170"/>
        <v>31.861209999999993</v>
      </c>
      <c r="X333" s="11">
        <f t="shared" si="170"/>
        <v>43.965009999999999</v>
      </c>
      <c r="Y333" s="11">
        <f t="shared" si="170"/>
        <v>54.358809999999998</v>
      </c>
      <c r="Z333" s="11">
        <f t="shared" si="170"/>
        <v>63.04261000000001</v>
      </c>
      <c r="AA333" s="11">
        <f t="shared" si="170"/>
        <v>70.016410000000008</v>
      </c>
      <c r="AK333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A334" si="171">$I334+$J334*V$1</f>
        <v>15.415569999999999</v>
      </c>
      <c r="W334" s="10">
        <f t="shared" si="171"/>
        <v>28.657969999999999</v>
      </c>
      <c r="X334" s="10">
        <f t="shared" si="171"/>
        <v>41.900370000000002</v>
      </c>
      <c r="Y334" s="10">
        <f t="shared" si="171"/>
        <v>55.142769999999999</v>
      </c>
      <c r="Z334" s="10">
        <f t="shared" si="171"/>
        <v>68.385170000000002</v>
      </c>
      <c r="AA334" s="10">
        <f t="shared" si="171"/>
        <v>81.627570000000006</v>
      </c>
      <c r="AB334" s="10"/>
      <c r="AC334" s="10"/>
      <c r="AD334" s="10"/>
      <c r="AE334" s="10"/>
      <c r="AF334" s="10"/>
      <c r="AG334" s="10"/>
      <c r="AH334" s="10"/>
      <c r="AI334" s="10"/>
      <c r="AJ334" s="10"/>
      <c r="AK334" s="5">
        <v>81.63</v>
      </c>
    </row>
    <row r="335" spans="1:37" x14ac:dyDescent="0.25">
      <c r="A335" t="s">
        <v>315</v>
      </c>
      <c r="B335" t="s">
        <v>176</v>
      </c>
      <c r="C335" t="s">
        <v>177</v>
      </c>
      <c r="D335" t="s">
        <v>25</v>
      </c>
      <c r="E335" t="s">
        <v>24</v>
      </c>
      <c r="F335" t="s">
        <v>35</v>
      </c>
      <c r="G335" t="s">
        <v>71</v>
      </c>
      <c r="H335" t="s">
        <v>33</v>
      </c>
      <c r="I335" s="4">
        <v>1.3250200000000001</v>
      </c>
      <c r="J335" s="4">
        <v>2.1376200000000001</v>
      </c>
      <c r="K335" s="4">
        <v>-7.9100000000000004E-3</v>
      </c>
      <c r="N335">
        <v>1.33</v>
      </c>
      <c r="O335">
        <v>121.72</v>
      </c>
      <c r="P335">
        <v>0.17699999999999999</v>
      </c>
      <c r="Q335">
        <v>46</v>
      </c>
      <c r="R335">
        <v>0.93400000000000005</v>
      </c>
      <c r="S335">
        <v>3.5</v>
      </c>
      <c r="T335">
        <v>139.80000000000001</v>
      </c>
      <c r="U335">
        <v>43</v>
      </c>
      <c r="V335" s="11">
        <f t="shared" ref="V335:AC335" si="172">$I335+$J335 * V$1+$K335 *V$1^2</f>
        <v>21.910219999999999</v>
      </c>
      <c r="W335" s="11">
        <f t="shared" si="172"/>
        <v>40.913420000000002</v>
      </c>
      <c r="X335" s="11">
        <f t="shared" si="172"/>
        <v>58.334620000000001</v>
      </c>
      <c r="Y335" s="11">
        <f t="shared" si="172"/>
        <v>74.173819999999992</v>
      </c>
      <c r="Z335" s="11">
        <f t="shared" si="172"/>
        <v>88.43101999999999</v>
      </c>
      <c r="AA335" s="11">
        <f t="shared" si="172"/>
        <v>101.10622000000001</v>
      </c>
      <c r="AB335" s="11">
        <f t="shared" si="172"/>
        <v>112.19941999999999</v>
      </c>
      <c r="AC335" s="11">
        <f t="shared" si="172"/>
        <v>121.71062000000001</v>
      </c>
      <c r="AK335">
        <v>121.72</v>
      </c>
    </row>
  </sheetData>
  <conditionalFormatting sqref="V2:Y2">
    <cfRule type="expression" dxfId="0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7D048-A479-4E9F-A6EC-4A342D3C2F37}">
  <dimension ref="A1:K262"/>
  <sheetViews>
    <sheetView workbookViewId="0">
      <pane xSplit="3" ySplit="1" topLeftCell="D242" activePane="bottomRight" state="frozen"/>
      <selection pane="topRight" activeCell="D1" sqref="D1"/>
      <selection pane="bottomLeft" activeCell="A2" sqref="A2"/>
      <selection pane="bottomRight" sqref="A1:I262"/>
    </sheetView>
  </sheetViews>
  <sheetFormatPr defaultRowHeight="15" x14ac:dyDescent="0.25"/>
  <cols>
    <col min="2" max="2" width="38" bestFit="1" customWidth="1"/>
    <col min="3" max="3" width="35.5703125" bestFit="1" customWidth="1"/>
    <col min="4" max="4" width="8" bestFit="1" customWidth="1"/>
    <col min="5" max="5" width="9.7109375" bestFit="1" customWidth="1"/>
    <col min="6" max="6" width="13.5703125" bestFit="1" customWidth="1"/>
    <col min="7" max="7" width="9.28515625" bestFit="1" customWidth="1"/>
    <col min="8" max="8" width="12.42578125" bestFit="1" customWidth="1"/>
    <col min="9" max="9" width="11.140625" bestFit="1" customWidth="1"/>
    <col min="10" max="10" width="3" bestFit="1" customWidth="1"/>
    <col min="11" max="11" width="69.28515625" bestFit="1" customWidth="1"/>
  </cols>
  <sheetData>
    <row r="1" spans="1:11" x14ac:dyDescent="0.25">
      <c r="A1" t="s">
        <v>0</v>
      </c>
      <c r="B1" t="s">
        <v>1</v>
      </c>
      <c r="C1" t="s">
        <v>430</v>
      </c>
      <c r="D1" t="s">
        <v>2</v>
      </c>
      <c r="E1" t="s">
        <v>431</v>
      </c>
      <c r="F1" t="s">
        <v>432</v>
      </c>
      <c r="G1" t="s">
        <v>433</v>
      </c>
      <c r="H1" t="s">
        <v>434</v>
      </c>
      <c r="I1" t="s">
        <v>435</v>
      </c>
      <c r="J1" t="s">
        <v>16</v>
      </c>
      <c r="K1" t="s">
        <v>436</v>
      </c>
    </row>
    <row r="2" spans="1:11" x14ac:dyDescent="0.25">
      <c r="A2" t="s">
        <v>343</v>
      </c>
      <c r="B2" t="s">
        <v>344</v>
      </c>
      <c r="C2" t="s">
        <v>567</v>
      </c>
      <c r="D2" t="s">
        <v>345</v>
      </c>
      <c r="E2" t="s">
        <v>447</v>
      </c>
      <c r="F2">
        <v>0.48</v>
      </c>
      <c r="G2">
        <v>0.08</v>
      </c>
      <c r="H2">
        <v>178.75</v>
      </c>
      <c r="I2">
        <v>42.23</v>
      </c>
      <c r="J2">
        <v>10</v>
      </c>
    </row>
    <row r="3" spans="1:11" x14ac:dyDescent="0.25">
      <c r="A3" t="s">
        <v>254</v>
      </c>
      <c r="B3" t="s">
        <v>255</v>
      </c>
      <c r="C3" t="s">
        <v>532</v>
      </c>
      <c r="D3" t="s">
        <v>256</v>
      </c>
      <c r="E3" t="s">
        <v>451</v>
      </c>
      <c r="F3">
        <v>0.56000000000000005</v>
      </c>
      <c r="G3">
        <v>0.05</v>
      </c>
      <c r="H3">
        <v>219.54</v>
      </c>
      <c r="I3">
        <v>23.17</v>
      </c>
      <c r="J3">
        <v>10</v>
      </c>
    </row>
    <row r="4" spans="1:11" x14ac:dyDescent="0.25">
      <c r="A4" t="s">
        <v>343</v>
      </c>
      <c r="B4" t="s">
        <v>346</v>
      </c>
      <c r="C4" t="s">
        <v>568</v>
      </c>
      <c r="D4" t="s">
        <v>347</v>
      </c>
      <c r="E4" t="s">
        <v>440</v>
      </c>
      <c r="F4">
        <v>0.32</v>
      </c>
      <c r="G4">
        <v>0.02</v>
      </c>
      <c r="H4">
        <v>187.23</v>
      </c>
      <c r="I4">
        <v>16.850000000000001</v>
      </c>
      <c r="J4">
        <v>10</v>
      </c>
    </row>
    <row r="5" spans="1:11" x14ac:dyDescent="0.25">
      <c r="A5" t="s">
        <v>234</v>
      </c>
      <c r="B5" t="s">
        <v>235</v>
      </c>
      <c r="C5" t="s">
        <v>519</v>
      </c>
      <c r="D5" t="s">
        <v>236</v>
      </c>
      <c r="E5" t="s">
        <v>438</v>
      </c>
      <c r="F5">
        <v>0.3</v>
      </c>
      <c r="G5">
        <v>0.03</v>
      </c>
      <c r="H5">
        <v>52.94</v>
      </c>
      <c r="I5">
        <v>10.210000000000001</v>
      </c>
      <c r="J5">
        <v>10</v>
      </c>
    </row>
    <row r="6" spans="1:11" x14ac:dyDescent="0.25">
      <c r="A6" t="s">
        <v>254</v>
      </c>
      <c r="B6" t="s">
        <v>257</v>
      </c>
      <c r="C6" t="s">
        <v>533</v>
      </c>
      <c r="D6" t="s">
        <v>258</v>
      </c>
      <c r="E6" t="s">
        <v>447</v>
      </c>
      <c r="F6">
        <v>0.51</v>
      </c>
      <c r="G6">
        <v>0.02</v>
      </c>
      <c r="H6">
        <v>90.67</v>
      </c>
      <c r="I6">
        <v>10.69</v>
      </c>
      <c r="J6">
        <v>10</v>
      </c>
    </row>
    <row r="7" spans="1:11" x14ac:dyDescent="0.25">
      <c r="A7" t="s">
        <v>209</v>
      </c>
      <c r="B7" t="s">
        <v>210</v>
      </c>
      <c r="C7" t="s">
        <v>500</v>
      </c>
      <c r="D7" t="s">
        <v>211</v>
      </c>
      <c r="E7" t="s">
        <v>449</v>
      </c>
      <c r="F7">
        <v>0.31</v>
      </c>
      <c r="G7">
        <v>0.12</v>
      </c>
      <c r="H7">
        <v>101.52</v>
      </c>
      <c r="I7">
        <v>53.63</v>
      </c>
      <c r="J7">
        <v>10</v>
      </c>
    </row>
    <row r="8" spans="1:11" x14ac:dyDescent="0.25">
      <c r="A8" t="s">
        <v>234</v>
      </c>
      <c r="B8" t="s">
        <v>210</v>
      </c>
      <c r="C8" t="s">
        <v>500</v>
      </c>
      <c r="D8" t="s">
        <v>211</v>
      </c>
      <c r="E8" t="s">
        <v>449</v>
      </c>
      <c r="F8">
        <v>0.39</v>
      </c>
      <c r="G8">
        <v>0.03</v>
      </c>
      <c r="H8">
        <v>49.84</v>
      </c>
      <c r="I8">
        <v>7.5</v>
      </c>
      <c r="J8">
        <v>10</v>
      </c>
    </row>
    <row r="9" spans="1:11" x14ac:dyDescent="0.25">
      <c r="A9" t="s">
        <v>243</v>
      </c>
      <c r="B9" t="s">
        <v>210</v>
      </c>
      <c r="C9" t="s">
        <v>500</v>
      </c>
      <c r="D9" t="s">
        <v>211</v>
      </c>
      <c r="E9" t="s">
        <v>449</v>
      </c>
      <c r="F9">
        <v>0.4</v>
      </c>
      <c r="G9">
        <v>0.03</v>
      </c>
      <c r="H9">
        <v>68.23</v>
      </c>
      <c r="I9">
        <v>19.36</v>
      </c>
      <c r="J9">
        <v>10</v>
      </c>
    </row>
    <row r="10" spans="1:11" x14ac:dyDescent="0.25">
      <c r="A10" t="s">
        <v>271</v>
      </c>
      <c r="B10" t="s">
        <v>210</v>
      </c>
      <c r="C10" t="s">
        <v>500</v>
      </c>
      <c r="D10" t="s">
        <v>211</v>
      </c>
      <c r="E10" t="s">
        <v>449</v>
      </c>
      <c r="F10">
        <v>0.41</v>
      </c>
      <c r="G10">
        <v>0.04</v>
      </c>
      <c r="H10">
        <v>62.05</v>
      </c>
      <c r="I10">
        <v>18.87</v>
      </c>
      <c r="J10">
        <v>10</v>
      </c>
    </row>
    <row r="11" spans="1:11" x14ac:dyDescent="0.25">
      <c r="A11" t="s">
        <v>368</v>
      </c>
      <c r="B11" t="s">
        <v>210</v>
      </c>
      <c r="C11" t="s">
        <v>500</v>
      </c>
      <c r="D11" t="s">
        <v>211</v>
      </c>
      <c r="E11" t="s">
        <v>438</v>
      </c>
      <c r="F11">
        <v>0.43</v>
      </c>
      <c r="G11">
        <v>0.02</v>
      </c>
      <c r="H11">
        <v>68.37</v>
      </c>
      <c r="I11">
        <v>13.43</v>
      </c>
      <c r="J11">
        <v>10</v>
      </c>
    </row>
    <row r="12" spans="1:11" x14ac:dyDescent="0.25">
      <c r="A12" t="s">
        <v>21</v>
      </c>
      <c r="B12" t="s">
        <v>22</v>
      </c>
      <c r="C12" t="s">
        <v>437</v>
      </c>
      <c r="D12" t="s">
        <v>23</v>
      </c>
      <c r="E12" t="s">
        <v>438</v>
      </c>
      <c r="F12">
        <v>0.46</v>
      </c>
      <c r="G12">
        <v>0.04</v>
      </c>
      <c r="H12">
        <v>102.75</v>
      </c>
      <c r="I12">
        <v>12.28</v>
      </c>
      <c r="J12">
        <v>10</v>
      </c>
    </row>
    <row r="13" spans="1:11" x14ac:dyDescent="0.25">
      <c r="A13" t="s">
        <v>92</v>
      </c>
      <c r="B13" t="s">
        <v>22</v>
      </c>
      <c r="C13" t="s">
        <v>437</v>
      </c>
      <c r="D13" t="s">
        <v>23</v>
      </c>
      <c r="E13" t="s">
        <v>449</v>
      </c>
      <c r="F13">
        <v>0.32</v>
      </c>
      <c r="G13">
        <v>0.02</v>
      </c>
      <c r="H13">
        <v>72.680000000000007</v>
      </c>
      <c r="I13">
        <v>14.58</v>
      </c>
      <c r="J13">
        <v>10</v>
      </c>
    </row>
    <row r="14" spans="1:11" x14ac:dyDescent="0.25">
      <c r="A14" t="s">
        <v>209</v>
      </c>
      <c r="B14" t="s">
        <v>22</v>
      </c>
      <c r="C14" t="s">
        <v>437</v>
      </c>
      <c r="D14" t="s">
        <v>23</v>
      </c>
      <c r="E14" t="s">
        <v>449</v>
      </c>
      <c r="F14">
        <v>0.32</v>
      </c>
      <c r="G14">
        <v>0.05</v>
      </c>
      <c r="H14">
        <v>108.69</v>
      </c>
      <c r="I14">
        <v>16.68</v>
      </c>
      <c r="J14">
        <v>10</v>
      </c>
    </row>
    <row r="15" spans="1:11" x14ac:dyDescent="0.25">
      <c r="A15" t="s">
        <v>234</v>
      </c>
      <c r="B15" t="s">
        <v>22</v>
      </c>
      <c r="C15" t="s">
        <v>437</v>
      </c>
      <c r="D15" t="s">
        <v>23</v>
      </c>
      <c r="E15" t="s">
        <v>449</v>
      </c>
      <c r="F15">
        <v>0.46</v>
      </c>
      <c r="G15">
        <v>0.02</v>
      </c>
      <c r="H15">
        <v>83.29</v>
      </c>
      <c r="I15">
        <v>11.79</v>
      </c>
      <c r="J15">
        <v>10</v>
      </c>
    </row>
    <row r="16" spans="1:11" x14ac:dyDescent="0.25">
      <c r="A16" t="s">
        <v>271</v>
      </c>
      <c r="B16" t="s">
        <v>22</v>
      </c>
      <c r="C16" t="s">
        <v>437</v>
      </c>
      <c r="D16" t="s">
        <v>23</v>
      </c>
      <c r="E16" t="s">
        <v>449</v>
      </c>
      <c r="F16">
        <v>0.37</v>
      </c>
      <c r="G16">
        <v>0.13</v>
      </c>
      <c r="H16">
        <v>72.680000000000007</v>
      </c>
      <c r="I16">
        <v>16.100000000000001</v>
      </c>
      <c r="J16">
        <v>10</v>
      </c>
    </row>
    <row r="17" spans="1:10" x14ac:dyDescent="0.25">
      <c r="A17" t="s">
        <v>302</v>
      </c>
      <c r="B17" t="s">
        <v>22</v>
      </c>
      <c r="C17" t="s">
        <v>437</v>
      </c>
      <c r="D17" t="s">
        <v>23</v>
      </c>
      <c r="E17" t="s">
        <v>438</v>
      </c>
      <c r="F17">
        <v>0.44</v>
      </c>
      <c r="G17">
        <v>0.04</v>
      </c>
      <c r="H17">
        <v>86.92</v>
      </c>
      <c r="I17">
        <v>21.3</v>
      </c>
      <c r="J17">
        <v>10</v>
      </c>
    </row>
    <row r="18" spans="1:10" x14ac:dyDescent="0.25">
      <c r="A18" t="s">
        <v>209</v>
      </c>
      <c r="B18" t="s">
        <v>150</v>
      </c>
      <c r="C18" t="s">
        <v>501</v>
      </c>
      <c r="D18" t="s">
        <v>151</v>
      </c>
      <c r="E18" t="s">
        <v>449</v>
      </c>
      <c r="F18">
        <v>0.28999999999999998</v>
      </c>
      <c r="G18">
        <v>7.0000000000000007E-2</v>
      </c>
      <c r="H18">
        <v>85.92</v>
      </c>
      <c r="I18">
        <v>15.37</v>
      </c>
      <c r="J18">
        <v>10</v>
      </c>
    </row>
    <row r="19" spans="1:10" x14ac:dyDescent="0.25">
      <c r="A19" t="s">
        <v>234</v>
      </c>
      <c r="B19" t="s">
        <v>150</v>
      </c>
      <c r="C19" t="s">
        <v>501</v>
      </c>
      <c r="D19" t="s">
        <v>151</v>
      </c>
      <c r="E19" t="s">
        <v>449</v>
      </c>
      <c r="F19">
        <v>0.44</v>
      </c>
      <c r="G19">
        <v>0.03</v>
      </c>
      <c r="H19">
        <v>85.83</v>
      </c>
      <c r="I19">
        <v>14.78</v>
      </c>
      <c r="J19">
        <v>10</v>
      </c>
    </row>
    <row r="20" spans="1:10" x14ac:dyDescent="0.25">
      <c r="A20" t="s">
        <v>243</v>
      </c>
      <c r="B20" t="s">
        <v>150</v>
      </c>
      <c r="C20" t="s">
        <v>501</v>
      </c>
      <c r="D20" t="s">
        <v>151</v>
      </c>
      <c r="E20" t="s">
        <v>449</v>
      </c>
      <c r="F20">
        <v>0.48</v>
      </c>
      <c r="G20">
        <v>0.09</v>
      </c>
      <c r="H20">
        <v>83.03</v>
      </c>
      <c r="I20">
        <v>29.01</v>
      </c>
      <c r="J20">
        <v>10</v>
      </c>
    </row>
    <row r="21" spans="1:10" x14ac:dyDescent="0.25">
      <c r="A21" t="s">
        <v>271</v>
      </c>
      <c r="B21" t="s">
        <v>150</v>
      </c>
      <c r="C21" t="s">
        <v>501</v>
      </c>
      <c r="D21" t="s">
        <v>151</v>
      </c>
      <c r="E21" t="s">
        <v>449</v>
      </c>
      <c r="F21">
        <v>0.41</v>
      </c>
      <c r="G21">
        <v>0.04</v>
      </c>
      <c r="H21">
        <v>89.82</v>
      </c>
      <c r="I21">
        <v>18.86</v>
      </c>
      <c r="J21">
        <v>10</v>
      </c>
    </row>
    <row r="22" spans="1:10" x14ac:dyDescent="0.25">
      <c r="A22" t="s">
        <v>302</v>
      </c>
      <c r="B22" t="s">
        <v>150</v>
      </c>
      <c r="C22" t="s">
        <v>501</v>
      </c>
      <c r="D22" t="s">
        <v>151</v>
      </c>
      <c r="E22" t="s">
        <v>449</v>
      </c>
      <c r="F22">
        <v>0.4</v>
      </c>
      <c r="G22">
        <v>0.03</v>
      </c>
      <c r="H22">
        <v>84.77</v>
      </c>
      <c r="I22">
        <v>9.26</v>
      </c>
      <c r="J22">
        <v>10</v>
      </c>
    </row>
    <row r="23" spans="1:10" x14ac:dyDescent="0.25">
      <c r="A23" t="s">
        <v>368</v>
      </c>
      <c r="B23" t="s">
        <v>150</v>
      </c>
      <c r="C23" t="s">
        <v>501</v>
      </c>
      <c r="D23" t="s">
        <v>151</v>
      </c>
      <c r="E23" t="s">
        <v>449</v>
      </c>
      <c r="F23">
        <v>0.46</v>
      </c>
      <c r="G23">
        <v>0.12</v>
      </c>
      <c r="H23">
        <v>83.03</v>
      </c>
      <c r="I23">
        <v>11.59</v>
      </c>
      <c r="J23">
        <v>7</v>
      </c>
    </row>
    <row r="24" spans="1:10" x14ac:dyDescent="0.25">
      <c r="A24" t="s">
        <v>209</v>
      </c>
      <c r="B24" t="s">
        <v>212</v>
      </c>
      <c r="C24" t="s">
        <v>502</v>
      </c>
      <c r="D24" t="s">
        <v>213</v>
      </c>
      <c r="E24" t="s">
        <v>449</v>
      </c>
      <c r="F24">
        <v>0.38</v>
      </c>
      <c r="G24">
        <v>0.06</v>
      </c>
      <c r="H24">
        <v>122.58</v>
      </c>
      <c r="I24">
        <v>30.86</v>
      </c>
      <c r="J24">
        <v>10</v>
      </c>
    </row>
    <row r="25" spans="1:10" x14ac:dyDescent="0.25">
      <c r="A25" t="s">
        <v>234</v>
      </c>
      <c r="B25" t="s">
        <v>212</v>
      </c>
      <c r="C25" t="s">
        <v>502</v>
      </c>
      <c r="D25" t="s">
        <v>213</v>
      </c>
      <c r="E25" t="s">
        <v>449</v>
      </c>
      <c r="F25">
        <v>0.42</v>
      </c>
      <c r="G25">
        <v>0.04</v>
      </c>
      <c r="H25">
        <v>53.62</v>
      </c>
      <c r="I25">
        <v>11.55</v>
      </c>
      <c r="J25">
        <v>10</v>
      </c>
    </row>
    <row r="26" spans="1:10" x14ac:dyDescent="0.25">
      <c r="A26" t="s">
        <v>243</v>
      </c>
      <c r="B26" t="s">
        <v>212</v>
      </c>
      <c r="C26" t="s">
        <v>502</v>
      </c>
      <c r="D26" t="s">
        <v>213</v>
      </c>
      <c r="E26" t="s">
        <v>449</v>
      </c>
      <c r="F26">
        <v>0.36</v>
      </c>
      <c r="G26">
        <v>0.06</v>
      </c>
      <c r="H26">
        <v>75.73</v>
      </c>
      <c r="I26">
        <v>11.58</v>
      </c>
      <c r="J26">
        <v>10</v>
      </c>
    </row>
    <row r="27" spans="1:10" x14ac:dyDescent="0.25">
      <c r="A27" t="s">
        <v>271</v>
      </c>
      <c r="B27" t="s">
        <v>212</v>
      </c>
      <c r="C27" t="s">
        <v>502</v>
      </c>
      <c r="D27" t="s">
        <v>213</v>
      </c>
      <c r="E27" t="s">
        <v>449</v>
      </c>
      <c r="F27">
        <v>0.44</v>
      </c>
      <c r="G27">
        <v>0.02</v>
      </c>
      <c r="H27">
        <v>80.77</v>
      </c>
      <c r="I27">
        <v>13.07</v>
      </c>
      <c r="J27">
        <v>10</v>
      </c>
    </row>
    <row r="28" spans="1:10" x14ac:dyDescent="0.25">
      <c r="A28" t="s">
        <v>302</v>
      </c>
      <c r="B28" t="s">
        <v>212</v>
      </c>
      <c r="C28" t="s">
        <v>502</v>
      </c>
      <c r="D28" t="s">
        <v>213</v>
      </c>
      <c r="E28" t="s">
        <v>449</v>
      </c>
      <c r="F28">
        <v>0.36</v>
      </c>
      <c r="G28">
        <v>0.12</v>
      </c>
      <c r="H28">
        <v>57.99</v>
      </c>
      <c r="I28">
        <v>30.52</v>
      </c>
      <c r="J28">
        <v>10</v>
      </c>
    </row>
    <row r="29" spans="1:10" x14ac:dyDescent="0.25">
      <c r="A29" t="s">
        <v>368</v>
      </c>
      <c r="B29" t="s">
        <v>212</v>
      </c>
      <c r="C29" t="s">
        <v>502</v>
      </c>
      <c r="D29" t="s">
        <v>213</v>
      </c>
      <c r="E29" t="s">
        <v>449</v>
      </c>
      <c r="F29">
        <v>0.43</v>
      </c>
      <c r="G29">
        <v>0.03</v>
      </c>
      <c r="H29">
        <v>59.23</v>
      </c>
      <c r="I29">
        <v>12.41</v>
      </c>
      <c r="J29">
        <v>10</v>
      </c>
    </row>
    <row r="30" spans="1:10" x14ac:dyDescent="0.25">
      <c r="A30" t="s">
        <v>271</v>
      </c>
      <c r="B30" t="s">
        <v>272</v>
      </c>
      <c r="C30" t="s">
        <v>542</v>
      </c>
      <c r="D30" t="s">
        <v>273</v>
      </c>
      <c r="E30" t="s">
        <v>449</v>
      </c>
      <c r="F30">
        <v>0.43</v>
      </c>
      <c r="G30">
        <v>0.06</v>
      </c>
      <c r="H30">
        <v>85.38</v>
      </c>
      <c r="I30">
        <v>10.89</v>
      </c>
      <c r="J30">
        <v>10</v>
      </c>
    </row>
    <row r="31" spans="1:10" x14ac:dyDescent="0.25">
      <c r="A31" t="s">
        <v>371</v>
      </c>
      <c r="B31" t="s">
        <v>372</v>
      </c>
      <c r="C31" t="s">
        <v>585</v>
      </c>
      <c r="D31" t="s">
        <v>373</v>
      </c>
      <c r="E31" t="s">
        <v>442</v>
      </c>
      <c r="F31">
        <v>0.43</v>
      </c>
      <c r="G31">
        <v>0.03</v>
      </c>
      <c r="H31">
        <v>121.05</v>
      </c>
      <c r="I31">
        <v>10.66</v>
      </c>
      <c r="J31">
        <v>10</v>
      </c>
    </row>
    <row r="32" spans="1:10" x14ac:dyDescent="0.25">
      <c r="A32" t="s">
        <v>302</v>
      </c>
      <c r="B32" t="s">
        <v>303</v>
      </c>
      <c r="C32" t="s">
        <v>546</v>
      </c>
      <c r="D32" t="s">
        <v>304</v>
      </c>
      <c r="E32" t="s">
        <v>438</v>
      </c>
      <c r="F32">
        <v>0.35</v>
      </c>
      <c r="G32">
        <v>7.0000000000000007E-2</v>
      </c>
      <c r="H32">
        <v>69.63</v>
      </c>
      <c r="I32">
        <v>15.32</v>
      </c>
      <c r="J32">
        <v>10</v>
      </c>
    </row>
    <row r="33" spans="1:11" x14ac:dyDescent="0.25">
      <c r="A33" t="s">
        <v>115</v>
      </c>
      <c r="B33" t="s">
        <v>116</v>
      </c>
      <c r="C33" t="s">
        <v>483</v>
      </c>
      <c r="D33" t="s">
        <v>117</v>
      </c>
      <c r="E33" t="s">
        <v>440</v>
      </c>
      <c r="F33">
        <v>0.35</v>
      </c>
      <c r="H33">
        <v>122.79</v>
      </c>
      <c r="J33">
        <v>20</v>
      </c>
      <c r="K33" t="s">
        <v>484</v>
      </c>
    </row>
    <row r="34" spans="1:11" x14ac:dyDescent="0.25">
      <c r="A34" t="s">
        <v>343</v>
      </c>
      <c r="B34" t="s">
        <v>116</v>
      </c>
      <c r="C34" t="s">
        <v>483</v>
      </c>
      <c r="D34" t="s">
        <v>117</v>
      </c>
      <c r="E34" t="s">
        <v>440</v>
      </c>
      <c r="F34">
        <v>0.37</v>
      </c>
      <c r="G34">
        <v>0.02</v>
      </c>
      <c r="H34">
        <v>86.14</v>
      </c>
      <c r="I34">
        <v>6.4</v>
      </c>
      <c r="J34">
        <v>10</v>
      </c>
    </row>
    <row r="35" spans="1:11" x14ac:dyDescent="0.25">
      <c r="A35" t="s">
        <v>92</v>
      </c>
      <c r="B35" t="s">
        <v>93</v>
      </c>
      <c r="C35" t="s">
        <v>471</v>
      </c>
      <c r="D35" t="s">
        <v>94</v>
      </c>
      <c r="E35" t="s">
        <v>469</v>
      </c>
      <c r="F35">
        <v>0.71</v>
      </c>
      <c r="H35">
        <v>331.74</v>
      </c>
      <c r="J35">
        <v>1</v>
      </c>
      <c r="K35" t="s">
        <v>472</v>
      </c>
    </row>
    <row r="36" spans="1:11" x14ac:dyDescent="0.25">
      <c r="A36" t="s">
        <v>322</v>
      </c>
      <c r="B36" t="s">
        <v>323</v>
      </c>
      <c r="C36" t="s">
        <v>552</v>
      </c>
      <c r="D36" t="s">
        <v>324</v>
      </c>
      <c r="E36" t="s">
        <v>442</v>
      </c>
      <c r="H36">
        <v>204.01</v>
      </c>
      <c r="J36">
        <v>1</v>
      </c>
      <c r="K36" t="s">
        <v>553</v>
      </c>
    </row>
    <row r="37" spans="1:11" x14ac:dyDescent="0.25">
      <c r="A37" t="s">
        <v>371</v>
      </c>
      <c r="B37" t="s">
        <v>376</v>
      </c>
      <c r="C37" t="s">
        <v>586</v>
      </c>
      <c r="D37" t="s">
        <v>377</v>
      </c>
      <c r="E37" t="s">
        <v>440</v>
      </c>
      <c r="F37">
        <v>0.41</v>
      </c>
      <c r="G37">
        <v>0.06</v>
      </c>
      <c r="H37">
        <v>173.82</v>
      </c>
      <c r="I37">
        <v>16.25</v>
      </c>
      <c r="J37">
        <v>10</v>
      </c>
    </row>
    <row r="38" spans="1:11" x14ac:dyDescent="0.25">
      <c r="A38" t="s">
        <v>92</v>
      </c>
      <c r="B38" t="s">
        <v>95</v>
      </c>
      <c r="C38" t="s">
        <v>473</v>
      </c>
      <c r="D38" t="s">
        <v>96</v>
      </c>
      <c r="E38" t="s">
        <v>449</v>
      </c>
      <c r="F38">
        <v>0.45</v>
      </c>
      <c r="G38">
        <v>0.03</v>
      </c>
      <c r="H38">
        <v>104.35</v>
      </c>
      <c r="I38">
        <v>16.850000000000001</v>
      </c>
      <c r="J38">
        <v>10</v>
      </c>
    </row>
    <row r="39" spans="1:11" x14ac:dyDescent="0.25">
      <c r="A39" t="s">
        <v>371</v>
      </c>
      <c r="B39" t="s">
        <v>378</v>
      </c>
      <c r="C39" t="s">
        <v>587</v>
      </c>
      <c r="D39" t="s">
        <v>379</v>
      </c>
      <c r="E39" t="s">
        <v>438</v>
      </c>
      <c r="F39">
        <v>0.45</v>
      </c>
      <c r="G39">
        <v>0.03</v>
      </c>
      <c r="H39">
        <v>99.05</v>
      </c>
      <c r="I39">
        <v>10.73</v>
      </c>
      <c r="J39">
        <v>10</v>
      </c>
    </row>
    <row r="40" spans="1:11" x14ac:dyDescent="0.25">
      <c r="A40" t="s">
        <v>371</v>
      </c>
      <c r="B40" t="s">
        <v>374</v>
      </c>
      <c r="C40" t="s">
        <v>588</v>
      </c>
      <c r="D40" t="s">
        <v>375</v>
      </c>
      <c r="E40" t="s">
        <v>451</v>
      </c>
      <c r="F40">
        <v>0.45</v>
      </c>
      <c r="G40">
        <v>0.17</v>
      </c>
      <c r="H40">
        <v>1466.27</v>
      </c>
      <c r="I40">
        <v>561.35</v>
      </c>
      <c r="J40">
        <v>10</v>
      </c>
    </row>
    <row r="41" spans="1:11" x14ac:dyDescent="0.25">
      <c r="A41" t="s">
        <v>209</v>
      </c>
      <c r="B41" t="s">
        <v>214</v>
      </c>
      <c r="C41" t="s">
        <v>503</v>
      </c>
      <c r="D41" t="s">
        <v>215</v>
      </c>
      <c r="E41" t="s">
        <v>449</v>
      </c>
      <c r="F41">
        <v>0.25</v>
      </c>
      <c r="G41">
        <v>0.03</v>
      </c>
      <c r="H41">
        <v>72.010000000000005</v>
      </c>
      <c r="I41">
        <v>16.29</v>
      </c>
      <c r="J41">
        <v>10</v>
      </c>
    </row>
    <row r="42" spans="1:11" x14ac:dyDescent="0.25">
      <c r="A42" t="s">
        <v>368</v>
      </c>
      <c r="B42" t="s">
        <v>214</v>
      </c>
      <c r="C42" t="s">
        <v>503</v>
      </c>
      <c r="D42" t="s">
        <v>215</v>
      </c>
      <c r="E42" t="s">
        <v>449</v>
      </c>
      <c r="F42">
        <v>0.32</v>
      </c>
      <c r="G42">
        <v>0.05</v>
      </c>
      <c r="H42">
        <v>81.09</v>
      </c>
      <c r="I42">
        <v>35.25</v>
      </c>
      <c r="J42">
        <v>10</v>
      </c>
    </row>
    <row r="43" spans="1:11" x14ac:dyDescent="0.25">
      <c r="A43" t="s">
        <v>322</v>
      </c>
      <c r="B43" t="s">
        <v>316</v>
      </c>
      <c r="C43" t="s">
        <v>554</v>
      </c>
      <c r="D43" t="s">
        <v>317</v>
      </c>
      <c r="E43" t="s">
        <v>453</v>
      </c>
      <c r="H43">
        <v>390.93</v>
      </c>
      <c r="I43">
        <v>11.19</v>
      </c>
      <c r="J43">
        <v>3</v>
      </c>
      <c r="K43" t="s">
        <v>553</v>
      </c>
    </row>
    <row r="44" spans="1:11" x14ac:dyDescent="0.25">
      <c r="A44" t="s">
        <v>92</v>
      </c>
      <c r="B44" t="s">
        <v>97</v>
      </c>
      <c r="C44" t="s">
        <v>474</v>
      </c>
      <c r="D44" t="s">
        <v>98</v>
      </c>
      <c r="E44" t="s">
        <v>449</v>
      </c>
      <c r="F44">
        <v>0.33</v>
      </c>
      <c r="G44">
        <v>0.04</v>
      </c>
      <c r="H44">
        <v>58.41</v>
      </c>
      <c r="I44">
        <v>11.16</v>
      </c>
      <c r="J44">
        <v>10</v>
      </c>
    </row>
    <row r="45" spans="1:11" x14ac:dyDescent="0.25">
      <c r="A45" t="s">
        <v>209</v>
      </c>
      <c r="B45" t="s">
        <v>218</v>
      </c>
      <c r="C45" t="s">
        <v>504</v>
      </c>
      <c r="D45" t="s">
        <v>219</v>
      </c>
      <c r="E45" t="s">
        <v>449</v>
      </c>
      <c r="F45">
        <v>0.31</v>
      </c>
      <c r="G45">
        <v>0.05</v>
      </c>
      <c r="H45">
        <v>72.599999999999994</v>
      </c>
      <c r="I45">
        <v>13</v>
      </c>
      <c r="J45">
        <v>10</v>
      </c>
    </row>
    <row r="46" spans="1:11" x14ac:dyDescent="0.25">
      <c r="A46" t="s">
        <v>234</v>
      </c>
      <c r="B46" t="s">
        <v>218</v>
      </c>
      <c r="C46" t="s">
        <v>504</v>
      </c>
      <c r="D46" t="s">
        <v>219</v>
      </c>
      <c r="E46" t="s">
        <v>449</v>
      </c>
      <c r="F46">
        <v>0.4</v>
      </c>
      <c r="G46">
        <v>0.02</v>
      </c>
      <c r="H46">
        <v>68.23</v>
      </c>
      <c r="I46">
        <v>6.79</v>
      </c>
      <c r="J46">
        <v>10</v>
      </c>
    </row>
    <row r="47" spans="1:11" x14ac:dyDescent="0.25">
      <c r="A47" t="s">
        <v>243</v>
      </c>
      <c r="B47" t="s">
        <v>218</v>
      </c>
      <c r="C47" t="s">
        <v>504</v>
      </c>
      <c r="D47" t="s">
        <v>219</v>
      </c>
      <c r="E47" t="s">
        <v>449</v>
      </c>
      <c r="F47">
        <v>0.45</v>
      </c>
      <c r="G47">
        <v>0.04</v>
      </c>
      <c r="H47">
        <v>76.180000000000007</v>
      </c>
      <c r="I47">
        <v>16.71</v>
      </c>
      <c r="J47">
        <v>10</v>
      </c>
    </row>
    <row r="48" spans="1:11" x14ac:dyDescent="0.25">
      <c r="A48" t="s">
        <v>322</v>
      </c>
      <c r="B48" t="s">
        <v>325</v>
      </c>
      <c r="C48" t="s">
        <v>555</v>
      </c>
      <c r="D48" t="s">
        <v>326</v>
      </c>
      <c r="E48" t="s">
        <v>440</v>
      </c>
      <c r="H48">
        <v>233.23</v>
      </c>
      <c r="I48">
        <v>22.2</v>
      </c>
      <c r="J48">
        <v>3</v>
      </c>
      <c r="K48" t="s">
        <v>553</v>
      </c>
    </row>
    <row r="49" spans="1:11" x14ac:dyDescent="0.25">
      <c r="A49" t="s">
        <v>209</v>
      </c>
      <c r="B49" t="s">
        <v>216</v>
      </c>
      <c r="C49" t="s">
        <v>505</v>
      </c>
      <c r="D49" t="s">
        <v>217</v>
      </c>
      <c r="E49" t="s">
        <v>447</v>
      </c>
      <c r="F49">
        <v>0.27</v>
      </c>
      <c r="G49">
        <v>0.04</v>
      </c>
      <c r="H49">
        <v>95.05</v>
      </c>
      <c r="I49">
        <v>9.89</v>
      </c>
      <c r="J49">
        <v>10</v>
      </c>
    </row>
    <row r="50" spans="1:11" x14ac:dyDescent="0.25">
      <c r="A50" t="s">
        <v>343</v>
      </c>
      <c r="B50" t="s">
        <v>179</v>
      </c>
      <c r="C50" t="s">
        <v>569</v>
      </c>
      <c r="D50" t="s">
        <v>180</v>
      </c>
      <c r="E50" t="s">
        <v>447</v>
      </c>
      <c r="F50">
        <v>0.4</v>
      </c>
      <c r="G50">
        <v>0.02</v>
      </c>
      <c r="H50">
        <v>159.62</v>
      </c>
      <c r="I50">
        <v>25.89</v>
      </c>
      <c r="J50">
        <v>10</v>
      </c>
    </row>
    <row r="51" spans="1:11" x14ac:dyDescent="0.25">
      <c r="A51" t="s">
        <v>21</v>
      </c>
      <c r="B51" t="s">
        <v>41</v>
      </c>
      <c r="C51" t="s">
        <v>439</v>
      </c>
      <c r="D51" t="s">
        <v>42</v>
      </c>
      <c r="E51" t="s">
        <v>440</v>
      </c>
      <c r="F51">
        <v>0.48</v>
      </c>
      <c r="G51">
        <v>0.04</v>
      </c>
      <c r="H51">
        <v>116.42</v>
      </c>
      <c r="I51">
        <v>6.64</v>
      </c>
      <c r="J51">
        <v>10</v>
      </c>
    </row>
    <row r="52" spans="1:11" x14ac:dyDescent="0.25">
      <c r="A52" t="s">
        <v>115</v>
      </c>
      <c r="B52" t="s">
        <v>41</v>
      </c>
      <c r="C52" t="s">
        <v>439</v>
      </c>
      <c r="D52" t="s">
        <v>42</v>
      </c>
      <c r="E52" t="s">
        <v>451</v>
      </c>
      <c r="F52">
        <v>0.46</v>
      </c>
      <c r="H52">
        <v>176.12</v>
      </c>
      <c r="J52">
        <v>20</v>
      </c>
      <c r="K52" t="s">
        <v>484</v>
      </c>
    </row>
    <row r="53" spans="1:11" x14ac:dyDescent="0.25">
      <c r="A53" t="s">
        <v>254</v>
      </c>
      <c r="B53" t="s">
        <v>41</v>
      </c>
      <c r="C53" t="s">
        <v>439</v>
      </c>
      <c r="D53" t="s">
        <v>42</v>
      </c>
      <c r="E53" t="s">
        <v>440</v>
      </c>
      <c r="F53">
        <v>0.53</v>
      </c>
      <c r="G53">
        <v>0.05</v>
      </c>
      <c r="H53">
        <v>167.57</v>
      </c>
      <c r="I53">
        <v>18.93</v>
      </c>
      <c r="J53">
        <v>9</v>
      </c>
    </row>
    <row r="54" spans="1:11" x14ac:dyDescent="0.25">
      <c r="A54" t="s">
        <v>322</v>
      </c>
      <c r="B54" t="s">
        <v>41</v>
      </c>
      <c r="C54" t="s">
        <v>439</v>
      </c>
      <c r="D54" t="s">
        <v>42</v>
      </c>
      <c r="E54" t="s">
        <v>440</v>
      </c>
      <c r="H54">
        <v>129.86000000000001</v>
      </c>
      <c r="J54">
        <v>1</v>
      </c>
      <c r="K54" t="s">
        <v>556</v>
      </c>
    </row>
    <row r="55" spans="1:11" x14ac:dyDescent="0.25">
      <c r="A55" t="s">
        <v>371</v>
      </c>
      <c r="B55" t="s">
        <v>380</v>
      </c>
      <c r="C55" t="s">
        <v>589</v>
      </c>
      <c r="D55" t="s">
        <v>381</v>
      </c>
      <c r="E55" t="s">
        <v>440</v>
      </c>
      <c r="F55">
        <v>0.35</v>
      </c>
      <c r="G55">
        <v>0.02</v>
      </c>
      <c r="H55">
        <v>109.36</v>
      </c>
      <c r="I55">
        <v>19.440000000000001</v>
      </c>
      <c r="J55">
        <v>10</v>
      </c>
    </row>
    <row r="56" spans="1:11" x14ac:dyDescent="0.25">
      <c r="A56" t="s">
        <v>371</v>
      </c>
      <c r="B56" t="s">
        <v>384</v>
      </c>
      <c r="C56" t="s">
        <v>590</v>
      </c>
      <c r="D56" t="s">
        <v>385</v>
      </c>
      <c r="E56" t="s">
        <v>465</v>
      </c>
      <c r="F56">
        <v>0.45</v>
      </c>
      <c r="G56">
        <v>0.06</v>
      </c>
      <c r="H56">
        <v>200.91</v>
      </c>
      <c r="I56">
        <v>28.09</v>
      </c>
      <c r="J56">
        <v>2</v>
      </c>
      <c r="K56" t="s">
        <v>576</v>
      </c>
    </row>
    <row r="57" spans="1:11" x14ac:dyDescent="0.25">
      <c r="A57" t="s">
        <v>371</v>
      </c>
      <c r="B57" t="s">
        <v>382</v>
      </c>
      <c r="C57" t="s">
        <v>591</v>
      </c>
      <c r="D57" t="s">
        <v>383</v>
      </c>
      <c r="E57" t="s">
        <v>442</v>
      </c>
      <c r="F57">
        <v>0.34</v>
      </c>
      <c r="G57">
        <v>0.02</v>
      </c>
      <c r="H57">
        <v>194.06</v>
      </c>
      <c r="I57">
        <v>87.11</v>
      </c>
      <c r="J57">
        <v>10</v>
      </c>
    </row>
    <row r="58" spans="1:11" x14ac:dyDescent="0.25">
      <c r="A58" t="s">
        <v>371</v>
      </c>
      <c r="B58" t="s">
        <v>386</v>
      </c>
      <c r="C58" t="s">
        <v>592</v>
      </c>
      <c r="D58" t="s">
        <v>387</v>
      </c>
      <c r="E58" t="s">
        <v>451</v>
      </c>
      <c r="F58">
        <v>0.2</v>
      </c>
      <c r="G58">
        <v>0.02</v>
      </c>
      <c r="H58">
        <v>50.06</v>
      </c>
      <c r="I58">
        <v>9.58</v>
      </c>
      <c r="J58">
        <v>10</v>
      </c>
    </row>
    <row r="59" spans="1:11" x14ac:dyDescent="0.25">
      <c r="A59" t="s">
        <v>92</v>
      </c>
      <c r="B59" t="s">
        <v>99</v>
      </c>
      <c r="C59" t="s">
        <v>475</v>
      </c>
      <c r="D59" t="s">
        <v>100</v>
      </c>
      <c r="E59" t="s">
        <v>447</v>
      </c>
      <c r="F59">
        <v>0.39</v>
      </c>
      <c r="G59">
        <v>0.03</v>
      </c>
      <c r="H59">
        <v>78.34</v>
      </c>
      <c r="I59">
        <v>21.27</v>
      </c>
      <c r="J59">
        <v>10</v>
      </c>
    </row>
    <row r="60" spans="1:11" x14ac:dyDescent="0.25">
      <c r="A60" t="s">
        <v>302</v>
      </c>
      <c r="B60" t="s">
        <v>99</v>
      </c>
      <c r="C60" t="s">
        <v>475</v>
      </c>
      <c r="D60" t="s">
        <v>100</v>
      </c>
      <c r="E60" t="s">
        <v>447</v>
      </c>
      <c r="F60">
        <v>0.35</v>
      </c>
      <c r="G60">
        <v>0.05</v>
      </c>
      <c r="H60">
        <v>54.49</v>
      </c>
      <c r="I60">
        <v>14.71</v>
      </c>
      <c r="J60">
        <v>10</v>
      </c>
    </row>
    <row r="61" spans="1:11" x14ac:dyDescent="0.25">
      <c r="A61" t="s">
        <v>368</v>
      </c>
      <c r="B61" t="s">
        <v>582</v>
      </c>
      <c r="C61" t="s">
        <v>583</v>
      </c>
      <c r="D61" t="s">
        <v>370</v>
      </c>
      <c r="E61" t="s">
        <v>447</v>
      </c>
      <c r="F61">
        <v>0.48</v>
      </c>
      <c r="G61">
        <v>0.03</v>
      </c>
      <c r="H61">
        <v>113.36</v>
      </c>
      <c r="I61">
        <v>25.49</v>
      </c>
      <c r="J61">
        <v>10</v>
      </c>
    </row>
    <row r="62" spans="1:11" x14ac:dyDescent="0.25">
      <c r="A62" t="s">
        <v>322</v>
      </c>
      <c r="B62" t="s">
        <v>327</v>
      </c>
      <c r="C62" t="s">
        <v>557</v>
      </c>
      <c r="D62" t="s">
        <v>328</v>
      </c>
      <c r="E62" t="s">
        <v>442</v>
      </c>
      <c r="H62">
        <v>178.53</v>
      </c>
      <c r="I62">
        <v>20.010000000000002</v>
      </c>
      <c r="J62">
        <v>3</v>
      </c>
      <c r="K62" t="s">
        <v>553</v>
      </c>
    </row>
    <row r="63" spans="1:11" x14ac:dyDescent="0.25">
      <c r="A63" t="s">
        <v>371</v>
      </c>
      <c r="B63" t="s">
        <v>388</v>
      </c>
      <c r="C63" t="s">
        <v>593</v>
      </c>
      <c r="D63" t="s">
        <v>389</v>
      </c>
      <c r="E63" t="s">
        <v>447</v>
      </c>
      <c r="F63">
        <v>0.38</v>
      </c>
      <c r="G63">
        <v>0.02</v>
      </c>
      <c r="H63">
        <v>125.06</v>
      </c>
      <c r="I63">
        <v>26.21</v>
      </c>
      <c r="J63">
        <v>10</v>
      </c>
    </row>
    <row r="64" spans="1:11" x14ac:dyDescent="0.25">
      <c r="A64" t="s">
        <v>371</v>
      </c>
      <c r="B64" t="s">
        <v>390</v>
      </c>
      <c r="C64" t="s">
        <v>594</v>
      </c>
      <c r="D64" t="s">
        <v>391</v>
      </c>
      <c r="E64" t="s">
        <v>442</v>
      </c>
      <c r="F64">
        <v>0.44</v>
      </c>
      <c r="G64">
        <v>0.01</v>
      </c>
      <c r="H64">
        <v>216.18</v>
      </c>
      <c r="I64">
        <v>14.57</v>
      </c>
      <c r="J64">
        <v>10</v>
      </c>
    </row>
    <row r="65" spans="1:11" x14ac:dyDescent="0.25">
      <c r="A65" t="s">
        <v>21</v>
      </c>
      <c r="B65" t="s">
        <v>45</v>
      </c>
      <c r="C65" t="s">
        <v>441</v>
      </c>
      <c r="D65" t="s">
        <v>46</v>
      </c>
      <c r="E65" t="s">
        <v>442</v>
      </c>
      <c r="F65">
        <v>0.41</v>
      </c>
      <c r="G65">
        <v>0.06</v>
      </c>
      <c r="H65">
        <v>162.47999999999999</v>
      </c>
      <c r="I65">
        <v>26.87</v>
      </c>
      <c r="J65">
        <v>10</v>
      </c>
    </row>
    <row r="66" spans="1:11" x14ac:dyDescent="0.25">
      <c r="A66" t="s">
        <v>254</v>
      </c>
      <c r="B66" t="s">
        <v>259</v>
      </c>
      <c r="C66" t="s">
        <v>534</v>
      </c>
      <c r="D66" t="s">
        <v>260</v>
      </c>
      <c r="E66" t="s">
        <v>451</v>
      </c>
      <c r="F66">
        <v>0.55000000000000004</v>
      </c>
      <c r="G66">
        <v>0.03</v>
      </c>
      <c r="H66">
        <v>338.48</v>
      </c>
      <c r="I66">
        <v>28.62</v>
      </c>
      <c r="J66">
        <v>10</v>
      </c>
    </row>
    <row r="67" spans="1:11" x14ac:dyDescent="0.25">
      <c r="A67" t="s">
        <v>343</v>
      </c>
      <c r="B67" t="s">
        <v>350</v>
      </c>
      <c r="C67" t="s">
        <v>570</v>
      </c>
      <c r="D67" t="s">
        <v>351</v>
      </c>
      <c r="E67" t="s">
        <v>451</v>
      </c>
      <c r="F67">
        <v>0.48</v>
      </c>
      <c r="G67">
        <v>0.08</v>
      </c>
      <c r="H67">
        <v>145.29</v>
      </c>
      <c r="I67">
        <v>12.16</v>
      </c>
      <c r="J67">
        <v>10</v>
      </c>
    </row>
    <row r="68" spans="1:11" x14ac:dyDescent="0.25">
      <c r="A68" t="s">
        <v>115</v>
      </c>
      <c r="B68" t="s">
        <v>118</v>
      </c>
      <c r="C68" t="s">
        <v>485</v>
      </c>
      <c r="D68" t="s">
        <v>119</v>
      </c>
      <c r="E68" t="s">
        <v>451</v>
      </c>
      <c r="F68">
        <v>0.47</v>
      </c>
      <c r="H68">
        <v>179.2</v>
      </c>
      <c r="J68">
        <v>20</v>
      </c>
      <c r="K68" t="s">
        <v>484</v>
      </c>
    </row>
    <row r="69" spans="1:11" x14ac:dyDescent="0.25">
      <c r="A69" t="s">
        <v>371</v>
      </c>
      <c r="B69" t="s">
        <v>392</v>
      </c>
      <c r="C69" t="s">
        <v>595</v>
      </c>
      <c r="D69" t="s">
        <v>393</v>
      </c>
      <c r="E69" t="s">
        <v>451</v>
      </c>
      <c r="F69">
        <v>0.39</v>
      </c>
      <c r="G69">
        <v>0.02</v>
      </c>
      <c r="H69">
        <v>130.09</v>
      </c>
      <c r="I69">
        <v>22.03</v>
      </c>
      <c r="J69">
        <v>10</v>
      </c>
    </row>
    <row r="70" spans="1:11" x14ac:dyDescent="0.25">
      <c r="A70" t="s">
        <v>322</v>
      </c>
      <c r="B70" t="s">
        <v>331</v>
      </c>
      <c r="C70" t="s">
        <v>558</v>
      </c>
      <c r="D70" t="s">
        <v>332</v>
      </c>
      <c r="E70" t="s">
        <v>440</v>
      </c>
      <c r="H70">
        <v>141.5</v>
      </c>
      <c r="I70">
        <v>7.04</v>
      </c>
      <c r="J70">
        <v>3</v>
      </c>
      <c r="K70" t="s">
        <v>553</v>
      </c>
    </row>
    <row r="71" spans="1:11" x14ac:dyDescent="0.25">
      <c r="A71" t="s">
        <v>371</v>
      </c>
      <c r="B71" t="s">
        <v>394</v>
      </c>
      <c r="C71" t="s">
        <v>596</v>
      </c>
      <c r="D71" t="s">
        <v>395</v>
      </c>
      <c r="E71" t="s">
        <v>440</v>
      </c>
      <c r="F71">
        <v>0.42</v>
      </c>
      <c r="G71">
        <v>0.02</v>
      </c>
      <c r="H71">
        <v>151.57</v>
      </c>
      <c r="I71">
        <v>27.8</v>
      </c>
      <c r="J71">
        <v>10</v>
      </c>
    </row>
    <row r="72" spans="1:11" x14ac:dyDescent="0.25">
      <c r="A72" t="s">
        <v>209</v>
      </c>
      <c r="B72" t="s">
        <v>183</v>
      </c>
      <c r="C72" t="s">
        <v>506</v>
      </c>
      <c r="D72" t="s">
        <v>184</v>
      </c>
      <c r="E72" t="s">
        <v>449</v>
      </c>
      <c r="F72">
        <v>0.37</v>
      </c>
      <c r="G72">
        <v>0.02</v>
      </c>
      <c r="H72">
        <v>102.43</v>
      </c>
      <c r="I72">
        <v>16.89</v>
      </c>
      <c r="J72">
        <v>10</v>
      </c>
    </row>
    <row r="73" spans="1:11" x14ac:dyDescent="0.25">
      <c r="A73" t="s">
        <v>234</v>
      </c>
      <c r="B73" t="s">
        <v>183</v>
      </c>
      <c r="C73" t="s">
        <v>506</v>
      </c>
      <c r="D73" t="s">
        <v>184</v>
      </c>
      <c r="E73" t="s">
        <v>449</v>
      </c>
      <c r="F73">
        <v>0.4</v>
      </c>
      <c r="G73">
        <v>0.03</v>
      </c>
      <c r="H73">
        <v>71.400000000000006</v>
      </c>
      <c r="I73">
        <v>15.16</v>
      </c>
      <c r="J73">
        <v>10</v>
      </c>
    </row>
    <row r="74" spans="1:11" x14ac:dyDescent="0.25">
      <c r="A74" t="s">
        <v>243</v>
      </c>
      <c r="B74" t="s">
        <v>183</v>
      </c>
      <c r="C74" t="s">
        <v>506</v>
      </c>
      <c r="D74" t="s">
        <v>184</v>
      </c>
      <c r="E74" t="s">
        <v>449</v>
      </c>
      <c r="F74">
        <v>0.42</v>
      </c>
      <c r="G74">
        <v>0.06</v>
      </c>
      <c r="H74">
        <v>74.91</v>
      </c>
      <c r="I74">
        <v>11.4</v>
      </c>
      <c r="J74">
        <v>10</v>
      </c>
    </row>
    <row r="75" spans="1:11" x14ac:dyDescent="0.25">
      <c r="A75" t="s">
        <v>368</v>
      </c>
      <c r="B75" t="s">
        <v>183</v>
      </c>
      <c r="C75" t="s">
        <v>506</v>
      </c>
      <c r="D75" t="s">
        <v>184</v>
      </c>
      <c r="E75" t="s">
        <v>449</v>
      </c>
      <c r="F75">
        <v>0.41</v>
      </c>
      <c r="G75">
        <v>0.03</v>
      </c>
      <c r="H75">
        <v>101.97</v>
      </c>
      <c r="I75">
        <v>12.78</v>
      </c>
      <c r="J75">
        <v>10</v>
      </c>
    </row>
    <row r="76" spans="1:11" x14ac:dyDescent="0.25">
      <c r="A76" t="s">
        <v>209</v>
      </c>
      <c r="B76" t="s">
        <v>187</v>
      </c>
      <c r="C76" t="s">
        <v>507</v>
      </c>
      <c r="D76" t="s">
        <v>188</v>
      </c>
      <c r="E76" t="s">
        <v>449</v>
      </c>
      <c r="F76">
        <v>0.33</v>
      </c>
      <c r="G76">
        <v>0.04</v>
      </c>
      <c r="H76">
        <v>116.06</v>
      </c>
      <c r="I76">
        <v>22.56</v>
      </c>
      <c r="J76">
        <v>10</v>
      </c>
    </row>
    <row r="77" spans="1:11" x14ac:dyDescent="0.25">
      <c r="A77" t="s">
        <v>234</v>
      </c>
      <c r="B77" t="s">
        <v>187</v>
      </c>
      <c r="C77" t="s">
        <v>507</v>
      </c>
      <c r="D77" t="s">
        <v>188</v>
      </c>
      <c r="E77" t="s">
        <v>449</v>
      </c>
      <c r="F77">
        <v>0.34</v>
      </c>
      <c r="G77">
        <v>0.03</v>
      </c>
      <c r="H77">
        <v>68.62</v>
      </c>
      <c r="I77">
        <v>13.05</v>
      </c>
      <c r="J77">
        <v>10</v>
      </c>
    </row>
    <row r="78" spans="1:11" x14ac:dyDescent="0.25">
      <c r="A78" t="s">
        <v>243</v>
      </c>
      <c r="B78" t="s">
        <v>187</v>
      </c>
      <c r="C78" t="s">
        <v>507</v>
      </c>
      <c r="D78" t="s">
        <v>188</v>
      </c>
      <c r="E78" t="s">
        <v>449</v>
      </c>
      <c r="F78">
        <v>0.39</v>
      </c>
      <c r="G78">
        <v>0.08</v>
      </c>
      <c r="H78">
        <v>84.76</v>
      </c>
      <c r="I78">
        <v>20.89</v>
      </c>
      <c r="J78">
        <v>10</v>
      </c>
    </row>
    <row r="79" spans="1:11" x14ac:dyDescent="0.25">
      <c r="A79" t="s">
        <v>271</v>
      </c>
      <c r="B79" t="s">
        <v>187</v>
      </c>
      <c r="C79" t="s">
        <v>507</v>
      </c>
      <c r="D79" t="s">
        <v>188</v>
      </c>
      <c r="E79" t="s">
        <v>449</v>
      </c>
      <c r="F79">
        <v>0.44</v>
      </c>
      <c r="G79">
        <v>0.02</v>
      </c>
      <c r="H79">
        <v>109.44</v>
      </c>
      <c r="I79">
        <v>12.42</v>
      </c>
      <c r="J79">
        <v>10</v>
      </c>
    </row>
    <row r="80" spans="1:11" x14ac:dyDescent="0.25">
      <c r="A80" t="s">
        <v>368</v>
      </c>
      <c r="B80" t="s">
        <v>187</v>
      </c>
      <c r="C80" t="s">
        <v>507</v>
      </c>
      <c r="D80" t="s">
        <v>188</v>
      </c>
      <c r="E80" t="s">
        <v>449</v>
      </c>
      <c r="F80">
        <v>0.39</v>
      </c>
      <c r="G80">
        <v>0.02</v>
      </c>
      <c r="H80">
        <v>78.97</v>
      </c>
      <c r="I80">
        <v>15.26</v>
      </c>
      <c r="J80">
        <v>10</v>
      </c>
    </row>
    <row r="81" spans="1:11" x14ac:dyDescent="0.25">
      <c r="A81" t="s">
        <v>115</v>
      </c>
      <c r="B81" t="s">
        <v>120</v>
      </c>
      <c r="C81" t="s">
        <v>486</v>
      </c>
      <c r="D81" t="s">
        <v>121</v>
      </c>
      <c r="E81" t="s">
        <v>449</v>
      </c>
      <c r="F81">
        <v>0.45</v>
      </c>
      <c r="H81">
        <v>164.23</v>
      </c>
      <c r="J81">
        <v>20</v>
      </c>
      <c r="K81" t="s">
        <v>484</v>
      </c>
    </row>
    <row r="82" spans="1:11" x14ac:dyDescent="0.25">
      <c r="A82" t="s">
        <v>343</v>
      </c>
      <c r="B82" t="s">
        <v>120</v>
      </c>
      <c r="C82" t="s">
        <v>486</v>
      </c>
      <c r="D82" t="s">
        <v>121</v>
      </c>
      <c r="E82" t="s">
        <v>449</v>
      </c>
      <c r="F82">
        <v>0.47</v>
      </c>
      <c r="G82">
        <v>0.02</v>
      </c>
      <c r="H82">
        <v>126.35</v>
      </c>
      <c r="I82">
        <v>11.21</v>
      </c>
      <c r="J82">
        <v>10</v>
      </c>
    </row>
    <row r="83" spans="1:11" x14ac:dyDescent="0.25">
      <c r="A83" t="s">
        <v>115</v>
      </c>
      <c r="B83" t="s">
        <v>122</v>
      </c>
      <c r="C83" t="s">
        <v>487</v>
      </c>
      <c r="D83" t="s">
        <v>123</v>
      </c>
      <c r="E83" t="s">
        <v>438</v>
      </c>
      <c r="F83">
        <v>0.53</v>
      </c>
      <c r="H83">
        <v>144.63999999999999</v>
      </c>
      <c r="J83">
        <v>20</v>
      </c>
      <c r="K83" t="s">
        <v>484</v>
      </c>
    </row>
    <row r="84" spans="1:11" x14ac:dyDescent="0.25">
      <c r="A84" t="s">
        <v>254</v>
      </c>
      <c r="B84" t="s">
        <v>122</v>
      </c>
      <c r="C84" t="s">
        <v>487</v>
      </c>
      <c r="D84" t="s">
        <v>123</v>
      </c>
      <c r="E84" t="s">
        <v>449</v>
      </c>
      <c r="F84">
        <v>0.6</v>
      </c>
      <c r="G84">
        <v>0.05</v>
      </c>
      <c r="H84">
        <v>184.02</v>
      </c>
      <c r="I84">
        <v>18.190000000000001</v>
      </c>
      <c r="J84">
        <v>10</v>
      </c>
    </row>
    <row r="85" spans="1:11" x14ac:dyDescent="0.25">
      <c r="A85" t="s">
        <v>343</v>
      </c>
      <c r="B85" t="s">
        <v>122</v>
      </c>
      <c r="C85" t="s">
        <v>487</v>
      </c>
      <c r="D85" t="s">
        <v>123</v>
      </c>
      <c r="E85" t="s">
        <v>438</v>
      </c>
      <c r="F85">
        <v>0.44</v>
      </c>
      <c r="G85">
        <v>0.02</v>
      </c>
      <c r="H85">
        <v>120.11</v>
      </c>
      <c r="I85">
        <v>13.48</v>
      </c>
      <c r="J85">
        <v>10</v>
      </c>
    </row>
    <row r="86" spans="1:11" x14ac:dyDescent="0.25">
      <c r="A86" t="s">
        <v>115</v>
      </c>
      <c r="B86" t="s">
        <v>124</v>
      </c>
      <c r="C86" t="s">
        <v>488</v>
      </c>
      <c r="D86" t="s">
        <v>125</v>
      </c>
      <c r="E86" t="s">
        <v>449</v>
      </c>
      <c r="F86">
        <v>0.41</v>
      </c>
      <c r="H86">
        <v>176.63</v>
      </c>
      <c r="J86">
        <v>20</v>
      </c>
      <c r="K86" t="s">
        <v>484</v>
      </c>
    </row>
    <row r="87" spans="1:11" x14ac:dyDescent="0.25">
      <c r="A87" t="s">
        <v>234</v>
      </c>
      <c r="B87" t="s">
        <v>124</v>
      </c>
      <c r="C87" t="s">
        <v>488</v>
      </c>
      <c r="D87" t="s">
        <v>125</v>
      </c>
      <c r="E87" t="s">
        <v>438</v>
      </c>
      <c r="F87">
        <v>0.31</v>
      </c>
      <c r="G87">
        <v>0.03</v>
      </c>
      <c r="H87">
        <v>91.24</v>
      </c>
      <c r="I87">
        <v>14.1</v>
      </c>
      <c r="J87">
        <v>10</v>
      </c>
    </row>
    <row r="88" spans="1:11" x14ac:dyDescent="0.25">
      <c r="A88" t="s">
        <v>254</v>
      </c>
      <c r="B88" t="s">
        <v>124</v>
      </c>
      <c r="C88" t="s">
        <v>488</v>
      </c>
      <c r="D88" t="s">
        <v>125</v>
      </c>
      <c r="E88" t="s">
        <v>438</v>
      </c>
      <c r="F88">
        <v>0.38</v>
      </c>
      <c r="G88">
        <v>0.02</v>
      </c>
      <c r="H88">
        <v>156</v>
      </c>
      <c r="I88">
        <v>60.01</v>
      </c>
      <c r="J88">
        <v>10</v>
      </c>
    </row>
    <row r="89" spans="1:11" x14ac:dyDescent="0.25">
      <c r="A89" t="s">
        <v>271</v>
      </c>
      <c r="B89" t="s">
        <v>124</v>
      </c>
      <c r="C89" t="s">
        <v>488</v>
      </c>
      <c r="D89" t="s">
        <v>125</v>
      </c>
      <c r="E89" t="s">
        <v>449</v>
      </c>
      <c r="F89">
        <v>0.35</v>
      </c>
      <c r="G89">
        <v>0.08</v>
      </c>
      <c r="H89">
        <v>130.59</v>
      </c>
      <c r="I89">
        <v>31.82</v>
      </c>
      <c r="J89">
        <v>10</v>
      </c>
    </row>
    <row r="90" spans="1:11" x14ac:dyDescent="0.25">
      <c r="A90" t="s">
        <v>92</v>
      </c>
      <c r="B90" t="s">
        <v>101</v>
      </c>
      <c r="C90" t="s">
        <v>476</v>
      </c>
      <c r="D90" t="s">
        <v>102</v>
      </c>
      <c r="E90" t="s">
        <v>449</v>
      </c>
      <c r="F90">
        <v>0.4</v>
      </c>
      <c r="G90">
        <v>0.03</v>
      </c>
      <c r="H90">
        <v>159.31</v>
      </c>
      <c r="I90">
        <v>142.22</v>
      </c>
      <c r="J90">
        <v>10</v>
      </c>
    </row>
    <row r="91" spans="1:11" x14ac:dyDescent="0.25">
      <c r="A91" t="s">
        <v>209</v>
      </c>
      <c r="B91" t="s">
        <v>101</v>
      </c>
      <c r="C91" t="s">
        <v>476</v>
      </c>
      <c r="D91" t="s">
        <v>102</v>
      </c>
      <c r="E91" t="s">
        <v>449</v>
      </c>
      <c r="F91">
        <v>0.32</v>
      </c>
      <c r="G91">
        <v>7.0000000000000007E-2</v>
      </c>
      <c r="H91">
        <v>114.58</v>
      </c>
      <c r="I91">
        <v>29.89</v>
      </c>
      <c r="J91">
        <v>10</v>
      </c>
    </row>
    <row r="92" spans="1:11" x14ac:dyDescent="0.25">
      <c r="A92" t="s">
        <v>234</v>
      </c>
      <c r="B92" t="s">
        <v>101</v>
      </c>
      <c r="C92" t="s">
        <v>476</v>
      </c>
      <c r="D92" t="s">
        <v>102</v>
      </c>
      <c r="E92" t="s">
        <v>438</v>
      </c>
      <c r="F92">
        <v>0.39</v>
      </c>
      <c r="G92">
        <v>0.02</v>
      </c>
      <c r="H92">
        <v>89.52</v>
      </c>
      <c r="I92">
        <v>12.86</v>
      </c>
      <c r="J92">
        <v>10</v>
      </c>
    </row>
    <row r="93" spans="1:11" x14ac:dyDescent="0.25">
      <c r="A93" t="s">
        <v>243</v>
      </c>
      <c r="B93" t="s">
        <v>101</v>
      </c>
      <c r="C93" t="s">
        <v>476</v>
      </c>
      <c r="D93" t="s">
        <v>102</v>
      </c>
      <c r="E93" t="s">
        <v>449</v>
      </c>
      <c r="F93">
        <v>0.44</v>
      </c>
      <c r="G93">
        <v>0.03</v>
      </c>
      <c r="H93">
        <v>96.98</v>
      </c>
      <c r="I93">
        <v>21.79</v>
      </c>
      <c r="J93">
        <v>10</v>
      </c>
    </row>
    <row r="94" spans="1:11" x14ac:dyDescent="0.25">
      <c r="A94" t="s">
        <v>271</v>
      </c>
      <c r="B94" t="s">
        <v>101</v>
      </c>
      <c r="C94" t="s">
        <v>476</v>
      </c>
      <c r="D94" t="s">
        <v>102</v>
      </c>
      <c r="E94" t="s">
        <v>449</v>
      </c>
      <c r="F94">
        <v>0.44</v>
      </c>
      <c r="G94">
        <v>0.03</v>
      </c>
      <c r="H94">
        <v>124.66</v>
      </c>
      <c r="I94">
        <v>21.56</v>
      </c>
      <c r="J94">
        <v>10</v>
      </c>
    </row>
    <row r="95" spans="1:11" x14ac:dyDescent="0.25">
      <c r="A95" t="s">
        <v>368</v>
      </c>
      <c r="B95" t="s">
        <v>101</v>
      </c>
      <c r="C95" t="s">
        <v>476</v>
      </c>
      <c r="D95" t="s">
        <v>102</v>
      </c>
      <c r="E95" t="s">
        <v>449</v>
      </c>
      <c r="F95">
        <v>0.45</v>
      </c>
      <c r="G95">
        <v>0.03</v>
      </c>
      <c r="H95">
        <v>113.71</v>
      </c>
      <c r="I95">
        <v>30.52</v>
      </c>
      <c r="J95">
        <v>10</v>
      </c>
    </row>
    <row r="96" spans="1:11" x14ac:dyDescent="0.25">
      <c r="A96" t="s">
        <v>243</v>
      </c>
      <c r="B96" t="s">
        <v>244</v>
      </c>
      <c r="C96" t="s">
        <v>523</v>
      </c>
      <c r="D96" t="s">
        <v>245</v>
      </c>
      <c r="E96" t="s">
        <v>449</v>
      </c>
      <c r="F96">
        <v>0.36</v>
      </c>
      <c r="G96">
        <v>0.03</v>
      </c>
      <c r="H96">
        <v>58.25</v>
      </c>
      <c r="I96">
        <v>13.26</v>
      </c>
      <c r="J96">
        <v>10</v>
      </c>
    </row>
    <row r="97" spans="1:11" x14ac:dyDescent="0.25">
      <c r="A97" t="s">
        <v>92</v>
      </c>
      <c r="B97" t="s">
        <v>103</v>
      </c>
      <c r="C97" t="s">
        <v>477</v>
      </c>
      <c r="D97" t="s">
        <v>104</v>
      </c>
      <c r="E97" t="s">
        <v>440</v>
      </c>
      <c r="F97">
        <v>0.52</v>
      </c>
      <c r="G97">
        <v>0.02</v>
      </c>
      <c r="H97">
        <v>206.95</v>
      </c>
      <c r="I97">
        <v>13.51</v>
      </c>
      <c r="J97">
        <v>10</v>
      </c>
    </row>
    <row r="98" spans="1:11" x14ac:dyDescent="0.25">
      <c r="A98" t="s">
        <v>302</v>
      </c>
      <c r="B98" t="s">
        <v>103</v>
      </c>
      <c r="C98" t="s">
        <v>477</v>
      </c>
      <c r="D98" t="s">
        <v>104</v>
      </c>
      <c r="E98" t="s">
        <v>442</v>
      </c>
      <c r="F98">
        <v>0.34</v>
      </c>
      <c r="G98">
        <v>0.05</v>
      </c>
      <c r="H98">
        <v>124.53</v>
      </c>
      <c r="I98">
        <v>32.68</v>
      </c>
      <c r="J98">
        <v>10</v>
      </c>
    </row>
    <row r="99" spans="1:11" x14ac:dyDescent="0.25">
      <c r="A99" t="s">
        <v>371</v>
      </c>
      <c r="B99" t="s">
        <v>396</v>
      </c>
      <c r="C99" t="s">
        <v>597</v>
      </c>
      <c r="D99" t="s">
        <v>397</v>
      </c>
      <c r="E99" t="s">
        <v>442</v>
      </c>
      <c r="F99">
        <v>0.42</v>
      </c>
      <c r="G99">
        <v>0.02</v>
      </c>
      <c r="H99">
        <v>164.33</v>
      </c>
      <c r="I99">
        <v>12.96</v>
      </c>
      <c r="J99">
        <v>10</v>
      </c>
    </row>
    <row r="100" spans="1:11" x14ac:dyDescent="0.25">
      <c r="A100" t="s">
        <v>115</v>
      </c>
      <c r="B100" t="s">
        <v>126</v>
      </c>
      <c r="C100" t="s">
        <v>489</v>
      </c>
      <c r="D100" t="s">
        <v>127</v>
      </c>
      <c r="E100" t="s">
        <v>438</v>
      </c>
      <c r="F100">
        <v>0.36</v>
      </c>
      <c r="H100">
        <v>114.76</v>
      </c>
      <c r="J100">
        <v>20</v>
      </c>
      <c r="K100" t="s">
        <v>484</v>
      </c>
    </row>
    <row r="101" spans="1:11" x14ac:dyDescent="0.25">
      <c r="A101" t="s">
        <v>322</v>
      </c>
      <c r="B101" t="s">
        <v>126</v>
      </c>
      <c r="C101" t="s">
        <v>489</v>
      </c>
      <c r="D101" t="s">
        <v>127</v>
      </c>
      <c r="E101" t="s">
        <v>447</v>
      </c>
      <c r="H101">
        <v>115.85</v>
      </c>
      <c r="J101">
        <v>1</v>
      </c>
      <c r="K101" t="s">
        <v>556</v>
      </c>
    </row>
    <row r="102" spans="1:11" x14ac:dyDescent="0.25">
      <c r="A102" t="s">
        <v>209</v>
      </c>
      <c r="B102" t="s">
        <v>220</v>
      </c>
      <c r="C102" t="s">
        <v>508</v>
      </c>
      <c r="D102" t="s">
        <v>221</v>
      </c>
      <c r="E102" t="s">
        <v>449</v>
      </c>
      <c r="F102">
        <v>0.3</v>
      </c>
      <c r="G102">
        <v>0.03</v>
      </c>
      <c r="H102">
        <v>87.52</v>
      </c>
      <c r="I102">
        <v>10.82</v>
      </c>
      <c r="J102">
        <v>10</v>
      </c>
    </row>
    <row r="103" spans="1:11" x14ac:dyDescent="0.25">
      <c r="A103" t="s">
        <v>368</v>
      </c>
      <c r="B103" t="s">
        <v>220</v>
      </c>
      <c r="C103" t="s">
        <v>508</v>
      </c>
      <c r="D103" t="s">
        <v>221</v>
      </c>
      <c r="E103" t="s">
        <v>449</v>
      </c>
      <c r="F103">
        <v>0.41</v>
      </c>
      <c r="G103">
        <v>0.03</v>
      </c>
      <c r="H103">
        <v>97.23</v>
      </c>
      <c r="I103">
        <v>21.33</v>
      </c>
      <c r="J103">
        <v>10</v>
      </c>
    </row>
    <row r="104" spans="1:11" x14ac:dyDescent="0.25">
      <c r="A104" t="s">
        <v>92</v>
      </c>
      <c r="B104" t="s">
        <v>105</v>
      </c>
      <c r="C104" t="s">
        <v>478</v>
      </c>
      <c r="D104" t="s">
        <v>106</v>
      </c>
      <c r="E104" t="s">
        <v>444</v>
      </c>
      <c r="F104">
        <v>0.45</v>
      </c>
      <c r="G104">
        <v>0.02</v>
      </c>
      <c r="H104">
        <v>357.56</v>
      </c>
      <c r="I104">
        <v>46.51</v>
      </c>
      <c r="J104">
        <v>10</v>
      </c>
    </row>
    <row r="105" spans="1:11" x14ac:dyDescent="0.25">
      <c r="A105" t="s">
        <v>302</v>
      </c>
      <c r="B105" t="s">
        <v>105</v>
      </c>
      <c r="C105" t="s">
        <v>478</v>
      </c>
      <c r="D105" t="s">
        <v>106</v>
      </c>
      <c r="E105" t="s">
        <v>444</v>
      </c>
      <c r="F105">
        <v>0.4</v>
      </c>
      <c r="G105">
        <v>0.02</v>
      </c>
      <c r="H105">
        <v>559.08000000000004</v>
      </c>
      <c r="I105">
        <v>78.099999999999994</v>
      </c>
      <c r="J105">
        <v>10</v>
      </c>
    </row>
    <row r="106" spans="1:11" x14ac:dyDescent="0.25">
      <c r="A106" t="s">
        <v>21</v>
      </c>
      <c r="B106" t="s">
        <v>47</v>
      </c>
      <c r="C106" t="s">
        <v>443</v>
      </c>
      <c r="D106" t="s">
        <v>48</v>
      </c>
      <c r="E106" t="s">
        <v>444</v>
      </c>
      <c r="F106">
        <v>0.5</v>
      </c>
      <c r="G106">
        <v>0.03</v>
      </c>
      <c r="H106">
        <v>405.68</v>
      </c>
      <c r="I106">
        <v>48.08</v>
      </c>
      <c r="J106">
        <v>10</v>
      </c>
    </row>
    <row r="107" spans="1:11" x14ac:dyDescent="0.25">
      <c r="A107" t="s">
        <v>21</v>
      </c>
      <c r="B107" t="s">
        <v>50</v>
      </c>
      <c r="C107" t="s">
        <v>445</v>
      </c>
      <c r="D107" t="s">
        <v>51</v>
      </c>
      <c r="E107" t="s">
        <v>438</v>
      </c>
      <c r="F107">
        <v>0.49</v>
      </c>
      <c r="G107">
        <v>0.04</v>
      </c>
      <c r="H107">
        <v>68.349999999999994</v>
      </c>
      <c r="I107">
        <v>12.55</v>
      </c>
      <c r="J107">
        <v>10</v>
      </c>
    </row>
    <row r="108" spans="1:11" x14ac:dyDescent="0.25">
      <c r="A108" t="s">
        <v>21</v>
      </c>
      <c r="B108" t="s">
        <v>53</v>
      </c>
      <c r="C108" t="s">
        <v>446</v>
      </c>
      <c r="D108" t="s">
        <v>54</v>
      </c>
      <c r="E108" t="s">
        <v>447</v>
      </c>
      <c r="F108">
        <v>0.34</v>
      </c>
      <c r="G108">
        <v>0.03</v>
      </c>
      <c r="H108">
        <v>81.38</v>
      </c>
      <c r="I108">
        <v>18.16</v>
      </c>
      <c r="J108">
        <v>10</v>
      </c>
    </row>
    <row r="109" spans="1:11" x14ac:dyDescent="0.25">
      <c r="A109" t="s">
        <v>92</v>
      </c>
      <c r="B109" t="s">
        <v>53</v>
      </c>
      <c r="C109" t="s">
        <v>446</v>
      </c>
      <c r="D109" t="s">
        <v>54</v>
      </c>
      <c r="E109" t="s">
        <v>447</v>
      </c>
      <c r="F109">
        <v>0.3</v>
      </c>
      <c r="G109">
        <v>0.03</v>
      </c>
      <c r="H109">
        <v>78.58</v>
      </c>
      <c r="I109">
        <v>13.71</v>
      </c>
      <c r="J109">
        <v>10</v>
      </c>
    </row>
    <row r="110" spans="1:11" x14ac:dyDescent="0.25">
      <c r="A110" t="s">
        <v>115</v>
      </c>
      <c r="B110" t="s">
        <v>53</v>
      </c>
      <c r="C110" t="s">
        <v>446</v>
      </c>
      <c r="D110" t="s">
        <v>54</v>
      </c>
      <c r="E110" t="s">
        <v>447</v>
      </c>
      <c r="F110">
        <v>0.46</v>
      </c>
      <c r="H110">
        <v>256.51</v>
      </c>
      <c r="J110">
        <v>20</v>
      </c>
      <c r="K110" t="s">
        <v>484</v>
      </c>
    </row>
    <row r="111" spans="1:11" x14ac:dyDescent="0.25">
      <c r="A111" t="s">
        <v>302</v>
      </c>
      <c r="B111" t="s">
        <v>547</v>
      </c>
      <c r="C111" t="s">
        <v>446</v>
      </c>
      <c r="D111" t="s">
        <v>306</v>
      </c>
      <c r="E111" t="s">
        <v>447</v>
      </c>
      <c r="F111">
        <v>0.32</v>
      </c>
      <c r="G111">
        <v>0.03</v>
      </c>
      <c r="H111">
        <v>112.76</v>
      </c>
      <c r="I111">
        <v>18.18</v>
      </c>
      <c r="J111">
        <v>10</v>
      </c>
    </row>
    <row r="112" spans="1:11" x14ac:dyDescent="0.25">
      <c r="A112" t="s">
        <v>371</v>
      </c>
      <c r="B112" t="s">
        <v>398</v>
      </c>
      <c r="C112" t="s">
        <v>598</v>
      </c>
      <c r="D112" t="s">
        <v>399</v>
      </c>
      <c r="E112" t="s">
        <v>449</v>
      </c>
      <c r="F112">
        <v>0.31</v>
      </c>
      <c r="G112">
        <v>0.04</v>
      </c>
      <c r="H112">
        <v>99.35</v>
      </c>
      <c r="I112">
        <v>26.17</v>
      </c>
      <c r="J112">
        <v>10</v>
      </c>
    </row>
    <row r="113" spans="1:11" x14ac:dyDescent="0.25">
      <c r="A113" t="s">
        <v>21</v>
      </c>
      <c r="B113" t="s">
        <v>56</v>
      </c>
      <c r="C113" t="s">
        <v>448</v>
      </c>
      <c r="D113" t="s">
        <v>57</v>
      </c>
      <c r="E113" t="s">
        <v>449</v>
      </c>
      <c r="F113">
        <v>0.31</v>
      </c>
      <c r="G113">
        <v>0.02</v>
      </c>
      <c r="H113">
        <v>93.74</v>
      </c>
      <c r="I113">
        <v>15.48</v>
      </c>
      <c r="J113">
        <v>10</v>
      </c>
    </row>
    <row r="114" spans="1:11" x14ac:dyDescent="0.25">
      <c r="A114" t="s">
        <v>92</v>
      </c>
      <c r="B114" t="s">
        <v>56</v>
      </c>
      <c r="C114" t="s">
        <v>448</v>
      </c>
      <c r="D114" t="s">
        <v>57</v>
      </c>
      <c r="E114" t="s">
        <v>449</v>
      </c>
      <c r="F114">
        <v>0.35</v>
      </c>
      <c r="G114">
        <v>0.04</v>
      </c>
      <c r="H114">
        <v>98.9</v>
      </c>
      <c r="I114">
        <v>24.22</v>
      </c>
      <c r="J114">
        <v>10</v>
      </c>
    </row>
    <row r="115" spans="1:11" x14ac:dyDescent="0.25">
      <c r="A115" t="s">
        <v>115</v>
      </c>
      <c r="B115" t="s">
        <v>56</v>
      </c>
      <c r="C115" t="s">
        <v>448</v>
      </c>
      <c r="D115" t="s">
        <v>57</v>
      </c>
      <c r="E115" t="s">
        <v>449</v>
      </c>
      <c r="F115">
        <v>0.46</v>
      </c>
      <c r="H115">
        <v>145.46</v>
      </c>
      <c r="J115">
        <v>20</v>
      </c>
      <c r="K115" t="s">
        <v>484</v>
      </c>
    </row>
    <row r="116" spans="1:11" x14ac:dyDescent="0.25">
      <c r="A116" t="s">
        <v>254</v>
      </c>
      <c r="B116" t="s">
        <v>56</v>
      </c>
      <c r="C116" t="s">
        <v>448</v>
      </c>
      <c r="D116" t="s">
        <v>57</v>
      </c>
      <c r="E116" t="s">
        <v>449</v>
      </c>
      <c r="F116">
        <v>0.48</v>
      </c>
      <c r="G116">
        <v>0.04</v>
      </c>
      <c r="H116">
        <v>125.75</v>
      </c>
      <c r="I116">
        <v>18.38</v>
      </c>
      <c r="J116">
        <v>10</v>
      </c>
    </row>
    <row r="117" spans="1:11" x14ac:dyDescent="0.25">
      <c r="A117" t="s">
        <v>271</v>
      </c>
      <c r="B117" t="s">
        <v>56</v>
      </c>
      <c r="C117" t="s">
        <v>448</v>
      </c>
      <c r="D117" t="s">
        <v>57</v>
      </c>
      <c r="E117" t="s">
        <v>449</v>
      </c>
      <c r="F117">
        <v>0.35</v>
      </c>
      <c r="G117">
        <v>0.08</v>
      </c>
      <c r="H117">
        <v>93.78</v>
      </c>
      <c r="I117">
        <v>25.84</v>
      </c>
      <c r="J117">
        <v>10</v>
      </c>
    </row>
    <row r="118" spans="1:11" x14ac:dyDescent="0.25">
      <c r="A118" t="s">
        <v>302</v>
      </c>
      <c r="B118" t="s">
        <v>56</v>
      </c>
      <c r="C118" t="s">
        <v>448</v>
      </c>
      <c r="D118" t="s">
        <v>57</v>
      </c>
      <c r="E118" t="s">
        <v>449</v>
      </c>
      <c r="F118">
        <v>0.33</v>
      </c>
      <c r="G118">
        <v>0.04</v>
      </c>
      <c r="H118">
        <v>80.11</v>
      </c>
      <c r="I118">
        <v>20.74</v>
      </c>
      <c r="J118">
        <v>10</v>
      </c>
    </row>
    <row r="119" spans="1:11" x14ac:dyDescent="0.25">
      <c r="A119" t="s">
        <v>322</v>
      </c>
      <c r="B119" t="s">
        <v>56</v>
      </c>
      <c r="C119" t="s">
        <v>448</v>
      </c>
      <c r="D119" t="s">
        <v>57</v>
      </c>
      <c r="E119" t="s">
        <v>438</v>
      </c>
      <c r="H119">
        <v>124</v>
      </c>
      <c r="I119">
        <v>4.8499999999999996</v>
      </c>
      <c r="J119">
        <v>3</v>
      </c>
      <c r="K119" t="s">
        <v>553</v>
      </c>
    </row>
    <row r="120" spans="1:11" x14ac:dyDescent="0.25">
      <c r="A120" t="s">
        <v>368</v>
      </c>
      <c r="B120" t="s">
        <v>56</v>
      </c>
      <c r="C120" t="s">
        <v>448</v>
      </c>
      <c r="D120" t="s">
        <v>57</v>
      </c>
      <c r="E120" t="s">
        <v>449</v>
      </c>
      <c r="F120">
        <v>0.38</v>
      </c>
      <c r="G120">
        <v>0.03</v>
      </c>
      <c r="H120">
        <v>99.82</v>
      </c>
      <c r="I120">
        <v>17.96</v>
      </c>
      <c r="J120">
        <v>10</v>
      </c>
    </row>
    <row r="121" spans="1:11" x14ac:dyDescent="0.25">
      <c r="A121" t="s">
        <v>115</v>
      </c>
      <c r="B121" t="s">
        <v>128</v>
      </c>
      <c r="C121" t="s">
        <v>490</v>
      </c>
      <c r="D121" t="s">
        <v>129</v>
      </c>
      <c r="E121" t="s">
        <v>449</v>
      </c>
      <c r="F121">
        <v>0.34</v>
      </c>
      <c r="H121">
        <v>89.61</v>
      </c>
      <c r="J121">
        <v>20</v>
      </c>
      <c r="K121" t="s">
        <v>484</v>
      </c>
    </row>
    <row r="122" spans="1:11" x14ac:dyDescent="0.25">
      <c r="A122" t="s">
        <v>254</v>
      </c>
      <c r="B122" t="s">
        <v>128</v>
      </c>
      <c r="C122" t="s">
        <v>490</v>
      </c>
      <c r="D122" t="s">
        <v>129</v>
      </c>
      <c r="E122" t="s">
        <v>449</v>
      </c>
      <c r="F122">
        <v>0.36</v>
      </c>
      <c r="G122">
        <v>0.01</v>
      </c>
      <c r="H122">
        <v>83</v>
      </c>
      <c r="I122">
        <v>5.16</v>
      </c>
      <c r="J122">
        <v>10</v>
      </c>
    </row>
    <row r="123" spans="1:11" x14ac:dyDescent="0.25">
      <c r="A123" t="s">
        <v>21</v>
      </c>
      <c r="B123" t="s">
        <v>58</v>
      </c>
      <c r="C123" t="s">
        <v>450</v>
      </c>
      <c r="D123" t="s">
        <v>59</v>
      </c>
      <c r="E123" t="s">
        <v>451</v>
      </c>
      <c r="F123">
        <v>0.35</v>
      </c>
      <c r="G123">
        <v>0.03</v>
      </c>
      <c r="H123">
        <v>144.87</v>
      </c>
      <c r="I123">
        <v>22.25</v>
      </c>
      <c r="J123">
        <v>10</v>
      </c>
    </row>
    <row r="124" spans="1:11" x14ac:dyDescent="0.25">
      <c r="A124" t="s">
        <v>92</v>
      </c>
      <c r="B124" t="s">
        <v>58</v>
      </c>
      <c r="C124" t="s">
        <v>450</v>
      </c>
      <c r="D124" t="s">
        <v>59</v>
      </c>
      <c r="E124" t="s">
        <v>440</v>
      </c>
      <c r="F124">
        <v>0.43</v>
      </c>
      <c r="G124">
        <v>0.02</v>
      </c>
      <c r="H124">
        <v>221.77</v>
      </c>
      <c r="I124">
        <v>17.98</v>
      </c>
      <c r="J124">
        <v>10</v>
      </c>
    </row>
    <row r="125" spans="1:11" x14ac:dyDescent="0.25">
      <c r="A125" t="s">
        <v>115</v>
      </c>
      <c r="B125" t="s">
        <v>58</v>
      </c>
      <c r="C125" t="s">
        <v>450</v>
      </c>
      <c r="D125" t="s">
        <v>59</v>
      </c>
      <c r="E125" t="s">
        <v>451</v>
      </c>
      <c r="F125">
        <v>0.54</v>
      </c>
      <c r="H125">
        <v>289.27</v>
      </c>
      <c r="J125">
        <v>20</v>
      </c>
      <c r="K125" t="s">
        <v>484</v>
      </c>
    </row>
    <row r="126" spans="1:11" x14ac:dyDescent="0.25">
      <c r="A126" t="s">
        <v>254</v>
      </c>
      <c r="B126" t="s">
        <v>58</v>
      </c>
      <c r="C126" t="s">
        <v>450</v>
      </c>
      <c r="D126" t="s">
        <v>59</v>
      </c>
      <c r="E126" t="s">
        <v>440</v>
      </c>
      <c r="F126">
        <v>0.48</v>
      </c>
      <c r="G126">
        <v>0.02</v>
      </c>
      <c r="H126">
        <v>232.77</v>
      </c>
      <c r="I126">
        <v>15.65</v>
      </c>
      <c r="J126">
        <v>10</v>
      </c>
    </row>
    <row r="127" spans="1:11" x14ac:dyDescent="0.25">
      <c r="A127" t="s">
        <v>302</v>
      </c>
      <c r="B127" t="s">
        <v>58</v>
      </c>
      <c r="C127" t="s">
        <v>450</v>
      </c>
      <c r="D127" t="s">
        <v>59</v>
      </c>
      <c r="E127" t="s">
        <v>440</v>
      </c>
      <c r="F127">
        <v>0.4</v>
      </c>
      <c r="G127">
        <v>0.04</v>
      </c>
      <c r="H127">
        <v>165.31</v>
      </c>
      <c r="I127">
        <v>26.11</v>
      </c>
      <c r="J127">
        <v>10</v>
      </c>
    </row>
    <row r="128" spans="1:11" x14ac:dyDescent="0.25">
      <c r="A128" t="s">
        <v>322</v>
      </c>
      <c r="B128" t="s">
        <v>58</v>
      </c>
      <c r="C128" t="s">
        <v>450</v>
      </c>
      <c r="D128" t="s">
        <v>59</v>
      </c>
      <c r="E128" t="s">
        <v>440</v>
      </c>
      <c r="H128">
        <v>235.45</v>
      </c>
      <c r="I128">
        <v>13.78</v>
      </c>
      <c r="J128">
        <v>3</v>
      </c>
      <c r="K128" t="s">
        <v>553</v>
      </c>
    </row>
    <row r="129" spans="1:11" x14ac:dyDescent="0.25">
      <c r="A129" t="s">
        <v>209</v>
      </c>
      <c r="B129" t="s">
        <v>509</v>
      </c>
      <c r="C129" t="s">
        <v>510</v>
      </c>
      <c r="D129" t="s">
        <v>192</v>
      </c>
      <c r="E129" t="s">
        <v>447</v>
      </c>
      <c r="F129">
        <v>0.23</v>
      </c>
      <c r="G129">
        <v>7.0000000000000007E-2</v>
      </c>
      <c r="H129">
        <v>105.13</v>
      </c>
      <c r="I129">
        <v>21.14</v>
      </c>
      <c r="J129">
        <v>10</v>
      </c>
    </row>
    <row r="130" spans="1:11" x14ac:dyDescent="0.25">
      <c r="A130" t="s">
        <v>234</v>
      </c>
      <c r="B130" t="s">
        <v>509</v>
      </c>
      <c r="C130" t="s">
        <v>510</v>
      </c>
      <c r="D130" t="s">
        <v>192</v>
      </c>
      <c r="E130" t="s">
        <v>447</v>
      </c>
      <c r="F130">
        <v>0.4</v>
      </c>
      <c r="G130">
        <v>0.05</v>
      </c>
      <c r="H130">
        <v>67.53</v>
      </c>
      <c r="I130">
        <v>20.5</v>
      </c>
      <c r="J130">
        <v>10</v>
      </c>
    </row>
    <row r="131" spans="1:11" x14ac:dyDescent="0.25">
      <c r="A131" t="s">
        <v>243</v>
      </c>
      <c r="B131" t="s">
        <v>509</v>
      </c>
      <c r="C131" t="s">
        <v>510</v>
      </c>
      <c r="D131" t="s">
        <v>192</v>
      </c>
      <c r="E131" t="s">
        <v>447</v>
      </c>
      <c r="F131">
        <v>0.31</v>
      </c>
      <c r="G131">
        <v>0.09</v>
      </c>
      <c r="H131">
        <v>54.94</v>
      </c>
      <c r="I131">
        <v>13.7</v>
      </c>
      <c r="J131">
        <v>10</v>
      </c>
    </row>
    <row r="132" spans="1:11" x14ac:dyDescent="0.25">
      <c r="A132" t="s">
        <v>271</v>
      </c>
      <c r="B132" t="s">
        <v>509</v>
      </c>
      <c r="C132" t="s">
        <v>510</v>
      </c>
      <c r="D132" t="s">
        <v>192</v>
      </c>
      <c r="E132" t="s">
        <v>447</v>
      </c>
      <c r="F132">
        <v>0.5</v>
      </c>
      <c r="G132">
        <v>0.05</v>
      </c>
      <c r="H132">
        <v>109.68</v>
      </c>
      <c r="I132">
        <v>23.11</v>
      </c>
      <c r="J132">
        <v>10</v>
      </c>
    </row>
    <row r="133" spans="1:11" x14ac:dyDescent="0.25">
      <c r="A133" t="s">
        <v>302</v>
      </c>
      <c r="B133" t="s">
        <v>509</v>
      </c>
      <c r="C133" t="s">
        <v>510</v>
      </c>
      <c r="D133" t="s">
        <v>192</v>
      </c>
      <c r="E133" t="s">
        <v>447</v>
      </c>
      <c r="F133">
        <v>0.28000000000000003</v>
      </c>
      <c r="G133">
        <v>0.06</v>
      </c>
      <c r="H133">
        <v>57.71</v>
      </c>
      <c r="I133">
        <v>19.52</v>
      </c>
      <c r="J133">
        <v>10</v>
      </c>
    </row>
    <row r="134" spans="1:11" x14ac:dyDescent="0.25">
      <c r="A134" t="s">
        <v>368</v>
      </c>
      <c r="B134" t="s">
        <v>509</v>
      </c>
      <c r="C134" t="s">
        <v>510</v>
      </c>
      <c r="D134" t="s">
        <v>192</v>
      </c>
      <c r="E134" t="s">
        <v>447</v>
      </c>
      <c r="F134">
        <v>0.42</v>
      </c>
      <c r="G134">
        <v>0.06</v>
      </c>
      <c r="H134">
        <v>81.290000000000006</v>
      </c>
      <c r="I134">
        <v>21.26</v>
      </c>
      <c r="J134">
        <v>10</v>
      </c>
    </row>
    <row r="135" spans="1:11" x14ac:dyDescent="0.25">
      <c r="A135" t="s">
        <v>322</v>
      </c>
      <c r="B135" t="s">
        <v>335</v>
      </c>
      <c r="C135" t="s">
        <v>559</v>
      </c>
      <c r="D135" t="s">
        <v>336</v>
      </c>
      <c r="E135" t="s">
        <v>440</v>
      </c>
      <c r="H135">
        <v>201.99</v>
      </c>
      <c r="J135">
        <v>1</v>
      </c>
      <c r="K135" t="s">
        <v>556</v>
      </c>
    </row>
    <row r="136" spans="1:11" x14ac:dyDescent="0.25">
      <c r="A136" t="s">
        <v>371</v>
      </c>
      <c r="B136" t="s">
        <v>335</v>
      </c>
      <c r="C136" t="s">
        <v>559</v>
      </c>
      <c r="D136" t="s">
        <v>336</v>
      </c>
      <c r="E136" t="s">
        <v>451</v>
      </c>
      <c r="F136">
        <v>0.4</v>
      </c>
      <c r="G136">
        <v>0.14000000000000001</v>
      </c>
      <c r="H136">
        <v>189.66</v>
      </c>
      <c r="I136">
        <v>48.45</v>
      </c>
      <c r="J136">
        <v>10</v>
      </c>
    </row>
    <row r="137" spans="1:11" x14ac:dyDescent="0.25">
      <c r="A137" t="s">
        <v>322</v>
      </c>
      <c r="B137" t="s">
        <v>333</v>
      </c>
      <c r="C137" t="s">
        <v>560</v>
      </c>
      <c r="D137" t="s">
        <v>334</v>
      </c>
      <c r="E137" t="s">
        <v>440</v>
      </c>
      <c r="H137">
        <v>219.06</v>
      </c>
      <c r="J137">
        <v>1</v>
      </c>
      <c r="K137" t="s">
        <v>556</v>
      </c>
    </row>
    <row r="138" spans="1:11" x14ac:dyDescent="0.25">
      <c r="A138" t="s">
        <v>343</v>
      </c>
      <c r="B138" t="s">
        <v>291</v>
      </c>
      <c r="C138" t="s">
        <v>571</v>
      </c>
      <c r="D138" t="s">
        <v>292</v>
      </c>
      <c r="E138" t="s">
        <v>438</v>
      </c>
      <c r="F138">
        <v>0.49</v>
      </c>
      <c r="G138">
        <v>0.04</v>
      </c>
      <c r="H138">
        <v>153.46</v>
      </c>
      <c r="I138">
        <v>30.14</v>
      </c>
      <c r="J138">
        <v>10</v>
      </c>
    </row>
    <row r="139" spans="1:11" x14ac:dyDescent="0.25">
      <c r="A139" t="s">
        <v>209</v>
      </c>
      <c r="B139" t="s">
        <v>511</v>
      </c>
      <c r="C139" t="s">
        <v>512</v>
      </c>
      <c r="D139" t="s">
        <v>223</v>
      </c>
      <c r="E139" t="s">
        <v>438</v>
      </c>
      <c r="F139">
        <v>0.26</v>
      </c>
      <c r="G139">
        <v>0.04</v>
      </c>
      <c r="H139">
        <v>99.88</v>
      </c>
      <c r="I139">
        <v>22.03</v>
      </c>
      <c r="J139">
        <v>10</v>
      </c>
    </row>
    <row r="140" spans="1:11" x14ac:dyDescent="0.25">
      <c r="A140" t="s">
        <v>343</v>
      </c>
      <c r="B140" t="s">
        <v>352</v>
      </c>
      <c r="C140" t="s">
        <v>572</v>
      </c>
      <c r="D140" t="s">
        <v>353</v>
      </c>
      <c r="E140" t="s">
        <v>442</v>
      </c>
      <c r="F140">
        <v>0.52</v>
      </c>
      <c r="G140">
        <v>0.02</v>
      </c>
      <c r="H140">
        <v>256.39</v>
      </c>
      <c r="I140">
        <v>18.88</v>
      </c>
      <c r="J140">
        <v>10</v>
      </c>
    </row>
    <row r="141" spans="1:11" x14ac:dyDescent="0.25">
      <c r="A141" t="s">
        <v>343</v>
      </c>
      <c r="B141" t="s">
        <v>354</v>
      </c>
      <c r="C141" t="s">
        <v>573</v>
      </c>
      <c r="D141" t="s">
        <v>355</v>
      </c>
      <c r="E141" t="s">
        <v>438</v>
      </c>
      <c r="F141">
        <v>0.4</v>
      </c>
      <c r="G141">
        <v>0.06</v>
      </c>
      <c r="H141">
        <v>586.32000000000005</v>
      </c>
      <c r="I141">
        <v>126.61</v>
      </c>
      <c r="J141">
        <v>10</v>
      </c>
    </row>
    <row r="142" spans="1:11" x14ac:dyDescent="0.25">
      <c r="A142" t="s">
        <v>343</v>
      </c>
      <c r="B142" t="s">
        <v>348</v>
      </c>
      <c r="C142" t="s">
        <v>574</v>
      </c>
      <c r="D142" t="s">
        <v>349</v>
      </c>
      <c r="E142" t="s">
        <v>438</v>
      </c>
      <c r="F142">
        <v>0.51</v>
      </c>
      <c r="G142">
        <v>0.05</v>
      </c>
      <c r="H142">
        <v>181.85</v>
      </c>
      <c r="I142">
        <v>40.64</v>
      </c>
      <c r="J142">
        <v>10</v>
      </c>
    </row>
    <row r="143" spans="1:11" x14ac:dyDescent="0.25">
      <c r="A143" t="s">
        <v>322</v>
      </c>
      <c r="B143" t="s">
        <v>337</v>
      </c>
      <c r="C143" t="s">
        <v>561</v>
      </c>
      <c r="D143" t="s">
        <v>338</v>
      </c>
      <c r="E143" t="s">
        <v>465</v>
      </c>
      <c r="H143">
        <v>226.15</v>
      </c>
      <c r="J143">
        <v>1</v>
      </c>
      <c r="K143" t="s">
        <v>556</v>
      </c>
    </row>
    <row r="144" spans="1:11" x14ac:dyDescent="0.25">
      <c r="A144" t="s">
        <v>343</v>
      </c>
      <c r="B144" t="s">
        <v>356</v>
      </c>
      <c r="C144" t="s">
        <v>575</v>
      </c>
      <c r="D144" t="s">
        <v>357</v>
      </c>
      <c r="E144" t="s">
        <v>462</v>
      </c>
      <c r="F144">
        <v>0.68</v>
      </c>
      <c r="G144">
        <v>0.02</v>
      </c>
      <c r="H144">
        <v>309.49</v>
      </c>
      <c r="I144">
        <v>5.62</v>
      </c>
      <c r="J144">
        <v>2</v>
      </c>
      <c r="K144" t="s">
        <v>576</v>
      </c>
    </row>
    <row r="145" spans="1:11" x14ac:dyDescent="0.25">
      <c r="A145" t="s">
        <v>209</v>
      </c>
      <c r="B145" t="s">
        <v>224</v>
      </c>
      <c r="C145" t="s">
        <v>513</v>
      </c>
      <c r="D145" t="s">
        <v>225</v>
      </c>
      <c r="E145" t="s">
        <v>453</v>
      </c>
      <c r="F145">
        <v>0.42</v>
      </c>
      <c r="G145">
        <v>0.04</v>
      </c>
      <c r="H145">
        <v>340.97</v>
      </c>
      <c r="I145">
        <v>169.38</v>
      </c>
      <c r="J145">
        <v>10</v>
      </c>
    </row>
    <row r="146" spans="1:11" x14ac:dyDescent="0.25">
      <c r="A146" t="s">
        <v>243</v>
      </c>
      <c r="B146" t="s">
        <v>224</v>
      </c>
      <c r="C146" t="s">
        <v>513</v>
      </c>
      <c r="D146" t="s">
        <v>225</v>
      </c>
      <c r="E146" t="s">
        <v>453</v>
      </c>
      <c r="F146">
        <v>0.45</v>
      </c>
      <c r="G146">
        <v>0.01</v>
      </c>
      <c r="H146">
        <v>428</v>
      </c>
      <c r="I146">
        <v>29.51</v>
      </c>
      <c r="J146">
        <v>10</v>
      </c>
    </row>
    <row r="147" spans="1:11" x14ac:dyDescent="0.25">
      <c r="A147" t="s">
        <v>368</v>
      </c>
      <c r="B147" t="s">
        <v>224</v>
      </c>
      <c r="C147" t="s">
        <v>513</v>
      </c>
      <c r="D147" t="s">
        <v>225</v>
      </c>
      <c r="E147" t="s">
        <v>453</v>
      </c>
      <c r="F147">
        <v>0.49</v>
      </c>
      <c r="G147">
        <v>0.03</v>
      </c>
      <c r="H147">
        <v>562.63</v>
      </c>
      <c r="I147">
        <v>28.25</v>
      </c>
      <c r="J147">
        <v>10</v>
      </c>
    </row>
    <row r="148" spans="1:11" x14ac:dyDescent="0.25">
      <c r="A148" t="s">
        <v>115</v>
      </c>
      <c r="B148" t="s">
        <v>130</v>
      </c>
      <c r="C148" t="s">
        <v>491</v>
      </c>
      <c r="D148" t="s">
        <v>131</v>
      </c>
      <c r="E148" t="s">
        <v>444</v>
      </c>
      <c r="F148">
        <v>0.36</v>
      </c>
      <c r="H148">
        <v>446.89</v>
      </c>
      <c r="J148">
        <v>20</v>
      </c>
      <c r="K148" t="s">
        <v>484</v>
      </c>
    </row>
    <row r="149" spans="1:11" x14ac:dyDescent="0.25">
      <c r="A149" t="s">
        <v>115</v>
      </c>
      <c r="B149" t="s">
        <v>132</v>
      </c>
      <c r="C149" t="s">
        <v>492</v>
      </c>
      <c r="D149" t="s">
        <v>133</v>
      </c>
      <c r="E149" t="s">
        <v>453</v>
      </c>
      <c r="F149">
        <v>0.5</v>
      </c>
      <c r="H149">
        <v>342.79</v>
      </c>
      <c r="J149">
        <v>20</v>
      </c>
      <c r="K149" t="s">
        <v>484</v>
      </c>
    </row>
    <row r="150" spans="1:11" x14ac:dyDescent="0.25">
      <c r="A150" t="s">
        <v>322</v>
      </c>
      <c r="B150" t="s">
        <v>132</v>
      </c>
      <c r="C150" t="s">
        <v>562</v>
      </c>
      <c r="D150" t="s">
        <v>133</v>
      </c>
      <c r="E150" t="s">
        <v>453</v>
      </c>
      <c r="H150">
        <v>371.31</v>
      </c>
      <c r="J150">
        <v>1</v>
      </c>
      <c r="K150" t="s">
        <v>556</v>
      </c>
    </row>
    <row r="151" spans="1:11" x14ac:dyDescent="0.25">
      <c r="A151" t="s">
        <v>302</v>
      </c>
      <c r="B151" t="s">
        <v>307</v>
      </c>
      <c r="C151" t="s">
        <v>548</v>
      </c>
      <c r="D151" t="s">
        <v>308</v>
      </c>
      <c r="E151" t="s">
        <v>453</v>
      </c>
      <c r="F151">
        <v>0.38</v>
      </c>
      <c r="G151">
        <v>0.02</v>
      </c>
      <c r="H151">
        <v>706.35</v>
      </c>
      <c r="I151">
        <v>201.79</v>
      </c>
      <c r="J151">
        <v>10</v>
      </c>
    </row>
    <row r="152" spans="1:11" x14ac:dyDescent="0.25">
      <c r="A152" t="s">
        <v>343</v>
      </c>
      <c r="B152" t="s">
        <v>358</v>
      </c>
      <c r="C152" t="s">
        <v>577</v>
      </c>
      <c r="D152" t="s">
        <v>359</v>
      </c>
      <c r="E152" t="s">
        <v>453</v>
      </c>
      <c r="F152">
        <v>0.43</v>
      </c>
      <c r="G152">
        <v>0.02</v>
      </c>
      <c r="H152">
        <v>452.68</v>
      </c>
      <c r="I152">
        <v>142.21</v>
      </c>
      <c r="J152">
        <v>10</v>
      </c>
    </row>
    <row r="153" spans="1:11" x14ac:dyDescent="0.25">
      <c r="A153" t="s">
        <v>21</v>
      </c>
      <c r="B153" t="s">
        <v>61</v>
      </c>
      <c r="C153" t="s">
        <v>452</v>
      </c>
      <c r="D153" t="s">
        <v>62</v>
      </c>
      <c r="E153" t="s">
        <v>453</v>
      </c>
      <c r="F153">
        <v>0.44</v>
      </c>
      <c r="G153">
        <v>0.01</v>
      </c>
      <c r="H153">
        <v>107.74</v>
      </c>
      <c r="I153">
        <v>11.5</v>
      </c>
      <c r="J153">
        <v>10</v>
      </c>
    </row>
    <row r="154" spans="1:11" x14ac:dyDescent="0.25">
      <c r="A154" t="s">
        <v>343</v>
      </c>
      <c r="B154" t="s">
        <v>360</v>
      </c>
      <c r="C154" t="s">
        <v>578</v>
      </c>
      <c r="D154" t="s">
        <v>361</v>
      </c>
      <c r="E154" t="s">
        <v>453</v>
      </c>
      <c r="F154">
        <v>0.47</v>
      </c>
      <c r="G154">
        <v>0.02</v>
      </c>
      <c r="H154">
        <v>515.04</v>
      </c>
      <c r="I154">
        <v>199.92</v>
      </c>
      <c r="J154">
        <v>10</v>
      </c>
    </row>
    <row r="155" spans="1:11" x14ac:dyDescent="0.25">
      <c r="A155" t="s">
        <v>243</v>
      </c>
      <c r="B155" t="s">
        <v>197</v>
      </c>
      <c r="C155" t="s">
        <v>524</v>
      </c>
      <c r="D155" t="s">
        <v>198</v>
      </c>
      <c r="E155" t="s">
        <v>444</v>
      </c>
      <c r="F155">
        <v>0.43</v>
      </c>
      <c r="G155">
        <v>0.04</v>
      </c>
      <c r="H155">
        <v>411.32</v>
      </c>
      <c r="I155">
        <v>41.37</v>
      </c>
      <c r="J155">
        <v>10</v>
      </c>
    </row>
    <row r="156" spans="1:11" x14ac:dyDescent="0.25">
      <c r="A156" t="s">
        <v>243</v>
      </c>
      <c r="B156" t="s">
        <v>199</v>
      </c>
      <c r="C156" t="s">
        <v>525</v>
      </c>
      <c r="D156" t="s">
        <v>200</v>
      </c>
      <c r="E156" t="s">
        <v>453</v>
      </c>
      <c r="F156">
        <v>0.44</v>
      </c>
      <c r="G156">
        <v>0.02</v>
      </c>
      <c r="H156">
        <v>399.01</v>
      </c>
      <c r="I156">
        <v>31.95</v>
      </c>
      <c r="J156">
        <v>10</v>
      </c>
    </row>
    <row r="157" spans="1:11" x14ac:dyDescent="0.25">
      <c r="A157" t="s">
        <v>254</v>
      </c>
      <c r="B157" t="s">
        <v>261</v>
      </c>
      <c r="C157" t="s">
        <v>535</v>
      </c>
      <c r="D157" t="s">
        <v>262</v>
      </c>
      <c r="E157" t="s">
        <v>453</v>
      </c>
      <c r="F157">
        <v>0.52</v>
      </c>
      <c r="G157">
        <v>0.03</v>
      </c>
      <c r="H157">
        <v>762.71</v>
      </c>
      <c r="I157">
        <v>127.18</v>
      </c>
      <c r="J157">
        <v>10</v>
      </c>
    </row>
    <row r="158" spans="1:11" x14ac:dyDescent="0.25">
      <c r="A158" t="s">
        <v>209</v>
      </c>
      <c r="B158" t="s">
        <v>226</v>
      </c>
      <c r="C158" t="s">
        <v>514</v>
      </c>
      <c r="D158" t="s">
        <v>227</v>
      </c>
      <c r="E158" t="s">
        <v>453</v>
      </c>
      <c r="F158">
        <v>0.34</v>
      </c>
      <c r="G158">
        <v>0.03</v>
      </c>
      <c r="H158">
        <v>250.6</v>
      </c>
      <c r="I158">
        <v>32.06</v>
      </c>
      <c r="J158">
        <v>10</v>
      </c>
    </row>
    <row r="159" spans="1:11" x14ac:dyDescent="0.25">
      <c r="A159" t="s">
        <v>271</v>
      </c>
      <c r="B159" t="s">
        <v>226</v>
      </c>
      <c r="C159" t="s">
        <v>514</v>
      </c>
      <c r="D159" t="s">
        <v>227</v>
      </c>
      <c r="E159" t="s">
        <v>453</v>
      </c>
      <c r="F159">
        <v>0.38</v>
      </c>
      <c r="G159">
        <v>0.1</v>
      </c>
      <c r="H159">
        <v>717.94</v>
      </c>
      <c r="I159">
        <v>376.53</v>
      </c>
      <c r="J159">
        <v>10</v>
      </c>
    </row>
    <row r="160" spans="1:11" x14ac:dyDescent="0.25">
      <c r="A160" t="s">
        <v>368</v>
      </c>
      <c r="B160" t="s">
        <v>201</v>
      </c>
      <c r="C160" t="s">
        <v>584</v>
      </c>
      <c r="D160" t="s">
        <v>202</v>
      </c>
      <c r="E160" t="s">
        <v>444</v>
      </c>
      <c r="F160">
        <v>0.46</v>
      </c>
      <c r="G160">
        <v>0.02</v>
      </c>
      <c r="H160">
        <v>477.71</v>
      </c>
      <c r="I160">
        <v>70.45</v>
      </c>
      <c r="J160">
        <v>10</v>
      </c>
    </row>
    <row r="161" spans="1:11" x14ac:dyDescent="0.25">
      <c r="A161" t="s">
        <v>92</v>
      </c>
      <c r="B161" t="s">
        <v>107</v>
      </c>
      <c r="C161" t="s">
        <v>479</v>
      </c>
      <c r="D161" t="s">
        <v>108</v>
      </c>
      <c r="E161" t="s">
        <v>453</v>
      </c>
      <c r="F161">
        <v>0.39</v>
      </c>
      <c r="G161">
        <v>0.01</v>
      </c>
      <c r="H161">
        <v>572.86</v>
      </c>
      <c r="I161">
        <v>25.14</v>
      </c>
      <c r="J161">
        <v>10</v>
      </c>
    </row>
    <row r="162" spans="1:11" x14ac:dyDescent="0.25">
      <c r="A162" t="s">
        <v>302</v>
      </c>
      <c r="B162" t="s">
        <v>107</v>
      </c>
      <c r="C162" t="s">
        <v>479</v>
      </c>
      <c r="D162" t="s">
        <v>108</v>
      </c>
      <c r="E162" t="s">
        <v>453</v>
      </c>
      <c r="F162">
        <v>0.39</v>
      </c>
      <c r="G162">
        <v>0.03</v>
      </c>
      <c r="H162">
        <v>525.79</v>
      </c>
      <c r="I162">
        <v>98.03</v>
      </c>
      <c r="J162">
        <v>10</v>
      </c>
    </row>
    <row r="163" spans="1:11" x14ac:dyDescent="0.25">
      <c r="A163" t="s">
        <v>115</v>
      </c>
      <c r="B163" t="s">
        <v>134</v>
      </c>
      <c r="C163" t="s">
        <v>493</v>
      </c>
      <c r="D163" t="s">
        <v>135</v>
      </c>
      <c r="E163" t="s">
        <v>438</v>
      </c>
      <c r="F163">
        <v>0.45</v>
      </c>
      <c r="H163">
        <v>118.87</v>
      </c>
      <c r="J163">
        <v>20</v>
      </c>
      <c r="K163" t="s">
        <v>484</v>
      </c>
    </row>
    <row r="164" spans="1:11" x14ac:dyDescent="0.25">
      <c r="A164" t="s">
        <v>254</v>
      </c>
      <c r="B164" t="s">
        <v>134</v>
      </c>
      <c r="C164" t="s">
        <v>493</v>
      </c>
      <c r="D164" t="s">
        <v>135</v>
      </c>
      <c r="E164" t="s">
        <v>438</v>
      </c>
      <c r="F164">
        <v>0.51</v>
      </c>
      <c r="G164">
        <v>0.04</v>
      </c>
      <c r="H164">
        <v>143.94</v>
      </c>
      <c r="I164">
        <v>25.88</v>
      </c>
      <c r="J164">
        <v>10</v>
      </c>
    </row>
    <row r="165" spans="1:11" x14ac:dyDescent="0.25">
      <c r="A165" t="s">
        <v>343</v>
      </c>
      <c r="B165" t="s">
        <v>134</v>
      </c>
      <c r="C165" t="s">
        <v>493</v>
      </c>
      <c r="D165" t="s">
        <v>135</v>
      </c>
      <c r="E165" t="s">
        <v>438</v>
      </c>
      <c r="F165">
        <v>0.47</v>
      </c>
      <c r="G165">
        <v>0.06</v>
      </c>
      <c r="H165">
        <v>132.31</v>
      </c>
      <c r="I165">
        <v>27.57</v>
      </c>
      <c r="J165">
        <v>10</v>
      </c>
    </row>
    <row r="166" spans="1:11" x14ac:dyDescent="0.25">
      <c r="A166" t="s">
        <v>254</v>
      </c>
      <c r="B166" t="s">
        <v>263</v>
      </c>
      <c r="C166" t="s">
        <v>536</v>
      </c>
      <c r="D166" t="s">
        <v>264</v>
      </c>
      <c r="E166" t="s">
        <v>440</v>
      </c>
      <c r="F166">
        <v>0.49</v>
      </c>
      <c r="G166">
        <v>0.01</v>
      </c>
      <c r="H166">
        <v>149.41</v>
      </c>
      <c r="I166">
        <v>11.55</v>
      </c>
      <c r="J166">
        <v>10</v>
      </c>
    </row>
    <row r="167" spans="1:11" x14ac:dyDescent="0.25">
      <c r="A167" t="s">
        <v>322</v>
      </c>
      <c r="B167" t="s">
        <v>263</v>
      </c>
      <c r="C167" t="s">
        <v>536</v>
      </c>
      <c r="D167" t="s">
        <v>264</v>
      </c>
      <c r="E167" t="s">
        <v>440</v>
      </c>
      <c r="H167">
        <v>143.46</v>
      </c>
      <c r="J167">
        <v>1</v>
      </c>
      <c r="K167" t="s">
        <v>556</v>
      </c>
    </row>
    <row r="168" spans="1:11" x14ac:dyDescent="0.25">
      <c r="A168" t="s">
        <v>254</v>
      </c>
      <c r="B168" t="s">
        <v>537</v>
      </c>
      <c r="C168" t="s">
        <v>494</v>
      </c>
      <c r="D168" t="s">
        <v>137</v>
      </c>
      <c r="E168" t="s">
        <v>449</v>
      </c>
      <c r="F168">
        <v>0.42</v>
      </c>
      <c r="G168">
        <v>0.14000000000000001</v>
      </c>
      <c r="H168">
        <v>107.74</v>
      </c>
      <c r="I168">
        <v>12.69</v>
      </c>
      <c r="J168">
        <v>10</v>
      </c>
    </row>
    <row r="169" spans="1:11" x14ac:dyDescent="0.25">
      <c r="A169" t="s">
        <v>271</v>
      </c>
      <c r="B169" t="s">
        <v>537</v>
      </c>
      <c r="C169" t="s">
        <v>494</v>
      </c>
      <c r="D169" t="s">
        <v>137</v>
      </c>
      <c r="E169" t="s">
        <v>449</v>
      </c>
      <c r="F169">
        <v>0.41</v>
      </c>
      <c r="G169">
        <v>0.01</v>
      </c>
      <c r="H169">
        <v>110.02</v>
      </c>
      <c r="I169">
        <v>20.02</v>
      </c>
      <c r="J169">
        <v>10</v>
      </c>
    </row>
    <row r="170" spans="1:11" x14ac:dyDescent="0.25">
      <c r="A170" t="s">
        <v>368</v>
      </c>
      <c r="B170" t="s">
        <v>537</v>
      </c>
      <c r="C170" t="s">
        <v>494</v>
      </c>
      <c r="D170" t="s">
        <v>137</v>
      </c>
      <c r="E170" t="s">
        <v>449</v>
      </c>
      <c r="F170">
        <v>0.4</v>
      </c>
      <c r="G170">
        <v>0.02</v>
      </c>
      <c r="H170">
        <v>101.34</v>
      </c>
      <c r="I170">
        <v>18.5</v>
      </c>
      <c r="J170">
        <v>10</v>
      </c>
    </row>
    <row r="171" spans="1:11" x14ac:dyDescent="0.25">
      <c r="A171" t="s">
        <v>21</v>
      </c>
      <c r="B171" t="s">
        <v>65</v>
      </c>
      <c r="C171" t="s">
        <v>454</v>
      </c>
      <c r="D171" t="s">
        <v>66</v>
      </c>
      <c r="E171" t="s">
        <v>449</v>
      </c>
      <c r="F171">
        <v>0.38</v>
      </c>
      <c r="G171">
        <v>0.04</v>
      </c>
      <c r="H171">
        <v>74.599999999999994</v>
      </c>
      <c r="I171">
        <v>13.45</v>
      </c>
      <c r="J171">
        <v>10</v>
      </c>
    </row>
    <row r="172" spans="1:11" x14ac:dyDescent="0.25">
      <c r="A172" t="s">
        <v>92</v>
      </c>
      <c r="B172" t="s">
        <v>65</v>
      </c>
      <c r="C172" t="s">
        <v>454</v>
      </c>
      <c r="D172" t="s">
        <v>66</v>
      </c>
      <c r="E172" t="s">
        <v>449</v>
      </c>
      <c r="F172">
        <v>0.4</v>
      </c>
      <c r="G172">
        <v>0.06</v>
      </c>
      <c r="H172">
        <v>71.94</v>
      </c>
      <c r="I172">
        <v>15.67</v>
      </c>
      <c r="J172">
        <v>10</v>
      </c>
    </row>
    <row r="173" spans="1:11" x14ac:dyDescent="0.25">
      <c r="A173" t="s">
        <v>368</v>
      </c>
      <c r="B173" t="s">
        <v>65</v>
      </c>
      <c r="C173" t="s">
        <v>454</v>
      </c>
      <c r="D173" t="s">
        <v>66</v>
      </c>
      <c r="E173" t="s">
        <v>449</v>
      </c>
      <c r="F173">
        <v>0.38</v>
      </c>
      <c r="G173">
        <v>0.03</v>
      </c>
      <c r="H173">
        <v>91.63</v>
      </c>
      <c r="I173">
        <v>21.75</v>
      </c>
      <c r="J173">
        <v>10</v>
      </c>
    </row>
    <row r="174" spans="1:11" x14ac:dyDescent="0.25">
      <c r="A174" t="s">
        <v>115</v>
      </c>
      <c r="B174" t="s">
        <v>138</v>
      </c>
      <c r="C174" t="s">
        <v>495</v>
      </c>
      <c r="D174" t="s">
        <v>139</v>
      </c>
      <c r="E174" t="s">
        <v>449</v>
      </c>
      <c r="F174">
        <v>0.56000000000000005</v>
      </c>
      <c r="H174">
        <v>139.38999999999999</v>
      </c>
      <c r="J174">
        <v>20</v>
      </c>
      <c r="K174" t="s">
        <v>484</v>
      </c>
    </row>
    <row r="175" spans="1:11" x14ac:dyDescent="0.25">
      <c r="A175" t="s">
        <v>115</v>
      </c>
      <c r="B175" t="s">
        <v>136</v>
      </c>
      <c r="C175" t="s">
        <v>494</v>
      </c>
      <c r="D175" t="s">
        <v>137</v>
      </c>
      <c r="E175" t="s">
        <v>449</v>
      </c>
      <c r="F175">
        <v>0.55000000000000004</v>
      </c>
      <c r="H175">
        <v>128.41</v>
      </c>
      <c r="J175">
        <v>20</v>
      </c>
      <c r="K175" t="s">
        <v>484</v>
      </c>
    </row>
    <row r="176" spans="1:11" x14ac:dyDescent="0.25">
      <c r="A176" t="s">
        <v>21</v>
      </c>
      <c r="B176" t="s">
        <v>83</v>
      </c>
      <c r="C176" t="s">
        <v>455</v>
      </c>
      <c r="D176" t="s">
        <v>84</v>
      </c>
      <c r="E176" t="s">
        <v>456</v>
      </c>
      <c r="F176">
        <v>0.42</v>
      </c>
      <c r="G176">
        <v>0.01</v>
      </c>
      <c r="H176">
        <v>207.09</v>
      </c>
      <c r="I176">
        <v>29.85</v>
      </c>
      <c r="J176">
        <v>10</v>
      </c>
    </row>
    <row r="177" spans="1:11" x14ac:dyDescent="0.25">
      <c r="A177" t="s">
        <v>322</v>
      </c>
      <c r="B177" t="s">
        <v>339</v>
      </c>
      <c r="C177" t="s">
        <v>563</v>
      </c>
      <c r="D177" t="s">
        <v>340</v>
      </c>
      <c r="E177" t="s">
        <v>442</v>
      </c>
      <c r="H177">
        <v>209.84</v>
      </c>
      <c r="I177">
        <v>13.34</v>
      </c>
      <c r="J177">
        <v>2</v>
      </c>
      <c r="K177" t="s">
        <v>564</v>
      </c>
    </row>
    <row r="178" spans="1:11" x14ac:dyDescent="0.25">
      <c r="A178" t="s">
        <v>209</v>
      </c>
      <c r="B178" t="s">
        <v>228</v>
      </c>
      <c r="C178" t="s">
        <v>515</v>
      </c>
      <c r="D178" t="s">
        <v>229</v>
      </c>
      <c r="E178" t="s">
        <v>449</v>
      </c>
      <c r="F178">
        <v>0.28000000000000003</v>
      </c>
      <c r="G178">
        <v>0.03</v>
      </c>
      <c r="H178">
        <v>122.01</v>
      </c>
      <c r="I178">
        <v>20.47</v>
      </c>
      <c r="J178">
        <v>10</v>
      </c>
    </row>
    <row r="179" spans="1:11" x14ac:dyDescent="0.25">
      <c r="A179" t="s">
        <v>243</v>
      </c>
      <c r="B179" t="s">
        <v>246</v>
      </c>
      <c r="C179" t="s">
        <v>526</v>
      </c>
      <c r="D179" t="s">
        <v>247</v>
      </c>
      <c r="E179" t="s">
        <v>449</v>
      </c>
      <c r="F179">
        <v>0.27</v>
      </c>
      <c r="G179">
        <v>0.04</v>
      </c>
      <c r="H179">
        <v>70.73</v>
      </c>
      <c r="I179">
        <v>12.52</v>
      </c>
      <c r="J179">
        <v>10</v>
      </c>
    </row>
    <row r="180" spans="1:11" x14ac:dyDescent="0.25">
      <c r="A180" t="s">
        <v>343</v>
      </c>
      <c r="B180" t="s">
        <v>362</v>
      </c>
      <c r="C180" t="s">
        <v>579</v>
      </c>
      <c r="D180" t="s">
        <v>363</v>
      </c>
      <c r="E180" t="s">
        <v>438</v>
      </c>
      <c r="F180">
        <v>0.45</v>
      </c>
      <c r="G180">
        <v>0.03</v>
      </c>
      <c r="H180">
        <v>177.36</v>
      </c>
      <c r="I180">
        <v>21.06</v>
      </c>
      <c r="J180">
        <v>10</v>
      </c>
    </row>
    <row r="181" spans="1:11" x14ac:dyDescent="0.25">
      <c r="A181" t="s">
        <v>21</v>
      </c>
      <c r="B181" t="s">
        <v>67</v>
      </c>
      <c r="C181" t="s">
        <v>457</v>
      </c>
      <c r="D181" t="s">
        <v>68</v>
      </c>
      <c r="E181" t="s">
        <v>442</v>
      </c>
      <c r="F181">
        <v>0.45</v>
      </c>
      <c r="G181">
        <v>0.05</v>
      </c>
      <c r="H181">
        <v>118.66</v>
      </c>
      <c r="I181">
        <v>19.2</v>
      </c>
      <c r="J181">
        <v>10</v>
      </c>
    </row>
    <row r="182" spans="1:11" x14ac:dyDescent="0.25">
      <c r="A182" t="s">
        <v>254</v>
      </c>
      <c r="B182" t="s">
        <v>172</v>
      </c>
      <c r="C182" t="s">
        <v>538</v>
      </c>
      <c r="D182" t="s">
        <v>173</v>
      </c>
      <c r="E182" t="s">
        <v>447</v>
      </c>
      <c r="F182">
        <v>0.45</v>
      </c>
      <c r="G182">
        <v>0.02</v>
      </c>
      <c r="H182">
        <v>73.19</v>
      </c>
      <c r="I182">
        <v>27.38</v>
      </c>
      <c r="J182">
        <v>10</v>
      </c>
    </row>
    <row r="183" spans="1:11" x14ac:dyDescent="0.25">
      <c r="A183" t="s">
        <v>271</v>
      </c>
      <c r="B183" t="s">
        <v>274</v>
      </c>
      <c r="C183" t="s">
        <v>543</v>
      </c>
      <c r="D183" t="s">
        <v>275</v>
      </c>
      <c r="E183" t="s">
        <v>447</v>
      </c>
      <c r="F183">
        <v>0.43</v>
      </c>
      <c r="G183">
        <v>0.03</v>
      </c>
      <c r="H183">
        <v>99.32</v>
      </c>
      <c r="I183">
        <v>19.350000000000001</v>
      </c>
      <c r="J183">
        <v>10</v>
      </c>
    </row>
    <row r="184" spans="1:11" x14ac:dyDescent="0.25">
      <c r="A184" t="s">
        <v>243</v>
      </c>
      <c r="B184" t="s">
        <v>527</v>
      </c>
      <c r="C184" t="s">
        <v>528</v>
      </c>
      <c r="D184" t="s">
        <v>249</v>
      </c>
      <c r="E184" t="s">
        <v>447</v>
      </c>
      <c r="F184">
        <v>0.41</v>
      </c>
      <c r="G184">
        <v>0.09</v>
      </c>
      <c r="H184">
        <v>71.12</v>
      </c>
      <c r="I184">
        <v>15.74</v>
      </c>
      <c r="J184">
        <v>10</v>
      </c>
    </row>
    <row r="185" spans="1:11" x14ac:dyDescent="0.25">
      <c r="A185" t="s">
        <v>302</v>
      </c>
      <c r="B185" t="s">
        <v>527</v>
      </c>
      <c r="C185" t="s">
        <v>528</v>
      </c>
      <c r="D185" t="s">
        <v>249</v>
      </c>
      <c r="E185" t="s">
        <v>447</v>
      </c>
      <c r="F185">
        <v>0.28999999999999998</v>
      </c>
      <c r="G185">
        <v>0.05</v>
      </c>
      <c r="H185">
        <v>57.86</v>
      </c>
      <c r="I185">
        <v>17.149999999999999</v>
      </c>
      <c r="J185">
        <v>10</v>
      </c>
    </row>
    <row r="186" spans="1:11" x14ac:dyDescent="0.25">
      <c r="A186" t="s">
        <v>302</v>
      </c>
      <c r="B186" t="s">
        <v>309</v>
      </c>
      <c r="C186" t="s">
        <v>549</v>
      </c>
      <c r="D186" t="s">
        <v>310</v>
      </c>
      <c r="E186" t="s">
        <v>447</v>
      </c>
      <c r="F186">
        <v>0.4</v>
      </c>
      <c r="G186">
        <v>0.05</v>
      </c>
      <c r="H186">
        <v>116.85</v>
      </c>
      <c r="I186">
        <v>28.23</v>
      </c>
      <c r="J186">
        <v>10</v>
      </c>
    </row>
    <row r="187" spans="1:11" x14ac:dyDescent="0.25">
      <c r="A187" t="s">
        <v>92</v>
      </c>
      <c r="B187" t="s">
        <v>109</v>
      </c>
      <c r="C187" t="s">
        <v>480</v>
      </c>
      <c r="D187" t="s">
        <v>110</v>
      </c>
      <c r="E187" t="s">
        <v>438</v>
      </c>
      <c r="F187">
        <v>0.49</v>
      </c>
      <c r="G187">
        <v>0.02</v>
      </c>
      <c r="H187">
        <v>154.87</v>
      </c>
      <c r="I187">
        <v>22.36</v>
      </c>
      <c r="J187">
        <v>10</v>
      </c>
    </row>
    <row r="188" spans="1:11" x14ac:dyDescent="0.25">
      <c r="A188" t="s">
        <v>115</v>
      </c>
      <c r="B188" t="s">
        <v>109</v>
      </c>
      <c r="C188" t="s">
        <v>480</v>
      </c>
      <c r="D188" t="s">
        <v>110</v>
      </c>
      <c r="E188" t="s">
        <v>438</v>
      </c>
      <c r="F188">
        <v>0.59</v>
      </c>
      <c r="H188">
        <v>186.43</v>
      </c>
      <c r="J188">
        <v>20</v>
      </c>
      <c r="K188" t="s">
        <v>484</v>
      </c>
    </row>
    <row r="189" spans="1:11" x14ac:dyDescent="0.25">
      <c r="A189" t="s">
        <v>209</v>
      </c>
      <c r="B189" t="s">
        <v>109</v>
      </c>
      <c r="C189" t="s">
        <v>480</v>
      </c>
      <c r="D189" t="s">
        <v>110</v>
      </c>
      <c r="E189" t="s">
        <v>438</v>
      </c>
      <c r="F189">
        <v>0.3</v>
      </c>
      <c r="G189">
        <v>0.03</v>
      </c>
      <c r="H189">
        <v>115.7</v>
      </c>
      <c r="I189">
        <v>25.59</v>
      </c>
      <c r="J189">
        <v>10</v>
      </c>
    </row>
    <row r="190" spans="1:11" x14ac:dyDescent="0.25">
      <c r="A190" t="s">
        <v>254</v>
      </c>
      <c r="B190" t="s">
        <v>109</v>
      </c>
      <c r="C190" t="s">
        <v>480</v>
      </c>
      <c r="D190" t="s">
        <v>110</v>
      </c>
      <c r="E190" t="s">
        <v>438</v>
      </c>
      <c r="F190">
        <v>0.56999999999999995</v>
      </c>
      <c r="G190">
        <v>0.03</v>
      </c>
      <c r="H190">
        <v>175.06</v>
      </c>
      <c r="I190">
        <v>34.380000000000003</v>
      </c>
      <c r="J190">
        <v>10</v>
      </c>
    </row>
    <row r="191" spans="1:11" x14ac:dyDescent="0.25">
      <c r="A191" t="s">
        <v>271</v>
      </c>
      <c r="B191" t="s">
        <v>109</v>
      </c>
      <c r="C191" t="s">
        <v>480</v>
      </c>
      <c r="D191" t="s">
        <v>110</v>
      </c>
      <c r="E191" t="s">
        <v>438</v>
      </c>
      <c r="F191">
        <v>0.46</v>
      </c>
      <c r="G191">
        <v>0.06</v>
      </c>
      <c r="H191">
        <v>130.15</v>
      </c>
      <c r="I191">
        <v>35.72</v>
      </c>
      <c r="J191">
        <v>10</v>
      </c>
    </row>
    <row r="192" spans="1:11" x14ac:dyDescent="0.25">
      <c r="A192" t="s">
        <v>302</v>
      </c>
      <c r="B192" t="s">
        <v>109</v>
      </c>
      <c r="C192" t="s">
        <v>480</v>
      </c>
      <c r="D192" t="s">
        <v>110</v>
      </c>
      <c r="E192" t="s">
        <v>447</v>
      </c>
      <c r="F192">
        <v>0.37</v>
      </c>
      <c r="G192">
        <v>0.08</v>
      </c>
      <c r="H192">
        <v>113.74</v>
      </c>
      <c r="I192">
        <v>41.72</v>
      </c>
      <c r="J192">
        <v>10</v>
      </c>
    </row>
    <row r="193" spans="1:11" x14ac:dyDescent="0.25">
      <c r="A193" t="s">
        <v>368</v>
      </c>
      <c r="B193" t="s">
        <v>109</v>
      </c>
      <c r="C193" t="s">
        <v>480</v>
      </c>
      <c r="D193" t="s">
        <v>110</v>
      </c>
      <c r="E193" t="s">
        <v>438</v>
      </c>
      <c r="F193">
        <v>0.42</v>
      </c>
      <c r="G193">
        <v>0.03</v>
      </c>
      <c r="H193">
        <v>93.42</v>
      </c>
      <c r="I193">
        <v>14.8</v>
      </c>
      <c r="J193">
        <v>10</v>
      </c>
    </row>
    <row r="194" spans="1:11" x14ac:dyDescent="0.25">
      <c r="A194" t="s">
        <v>254</v>
      </c>
      <c r="B194" t="s">
        <v>265</v>
      </c>
      <c r="C194" t="s">
        <v>539</v>
      </c>
      <c r="D194" t="s">
        <v>266</v>
      </c>
      <c r="E194" t="s">
        <v>440</v>
      </c>
      <c r="F194">
        <v>0.57999999999999996</v>
      </c>
      <c r="G194">
        <v>0.09</v>
      </c>
      <c r="H194">
        <v>243.93</v>
      </c>
      <c r="I194">
        <v>48.81</v>
      </c>
      <c r="J194">
        <v>10</v>
      </c>
    </row>
    <row r="195" spans="1:11" x14ac:dyDescent="0.25">
      <c r="A195" t="s">
        <v>243</v>
      </c>
      <c r="B195" t="s">
        <v>529</v>
      </c>
      <c r="C195" t="s">
        <v>530</v>
      </c>
      <c r="D195" t="s">
        <v>251</v>
      </c>
      <c r="E195" t="s">
        <v>438</v>
      </c>
      <c r="F195">
        <v>0.42</v>
      </c>
      <c r="G195">
        <v>0.02</v>
      </c>
      <c r="H195">
        <v>120.06</v>
      </c>
      <c r="I195">
        <v>14.26</v>
      </c>
      <c r="J195">
        <v>10</v>
      </c>
    </row>
    <row r="196" spans="1:11" x14ac:dyDescent="0.25">
      <c r="A196" t="s">
        <v>115</v>
      </c>
      <c r="B196" t="s">
        <v>140</v>
      </c>
      <c r="C196" t="s">
        <v>496</v>
      </c>
      <c r="D196" t="s">
        <v>141</v>
      </c>
      <c r="E196" t="s">
        <v>451</v>
      </c>
      <c r="F196">
        <v>0.52</v>
      </c>
      <c r="H196">
        <v>358.25</v>
      </c>
      <c r="J196">
        <v>20</v>
      </c>
      <c r="K196" t="s">
        <v>484</v>
      </c>
    </row>
    <row r="197" spans="1:11" x14ac:dyDescent="0.25">
      <c r="A197" t="s">
        <v>254</v>
      </c>
      <c r="B197" t="s">
        <v>140</v>
      </c>
      <c r="C197" t="s">
        <v>496</v>
      </c>
      <c r="D197" t="s">
        <v>141</v>
      </c>
      <c r="E197" t="s">
        <v>451</v>
      </c>
      <c r="F197">
        <v>0.6</v>
      </c>
      <c r="G197">
        <v>0.02</v>
      </c>
      <c r="H197">
        <v>251.98</v>
      </c>
      <c r="I197">
        <v>9.65</v>
      </c>
      <c r="J197">
        <v>10</v>
      </c>
    </row>
    <row r="198" spans="1:11" x14ac:dyDescent="0.25">
      <c r="A198" t="s">
        <v>302</v>
      </c>
      <c r="B198" t="s">
        <v>311</v>
      </c>
      <c r="C198" t="s">
        <v>550</v>
      </c>
      <c r="D198" t="s">
        <v>312</v>
      </c>
      <c r="E198" t="s">
        <v>449</v>
      </c>
      <c r="F198">
        <v>0.42</v>
      </c>
      <c r="G198">
        <v>0.05</v>
      </c>
      <c r="H198">
        <v>73.03</v>
      </c>
      <c r="I198">
        <v>17.37</v>
      </c>
      <c r="J198">
        <v>10</v>
      </c>
    </row>
    <row r="199" spans="1:11" x14ac:dyDescent="0.25">
      <c r="A199" t="s">
        <v>115</v>
      </c>
      <c r="B199" t="s">
        <v>142</v>
      </c>
      <c r="C199" t="s">
        <v>497</v>
      </c>
      <c r="D199" t="s">
        <v>143</v>
      </c>
      <c r="E199" t="s">
        <v>451</v>
      </c>
      <c r="F199">
        <v>0.6</v>
      </c>
      <c r="H199">
        <v>202.39</v>
      </c>
      <c r="J199">
        <v>20</v>
      </c>
      <c r="K199" t="s">
        <v>484</v>
      </c>
    </row>
    <row r="200" spans="1:11" x14ac:dyDescent="0.25">
      <c r="A200" t="s">
        <v>21</v>
      </c>
      <c r="B200" t="s">
        <v>69</v>
      </c>
      <c r="C200" t="s">
        <v>458</v>
      </c>
      <c r="D200" t="s">
        <v>70</v>
      </c>
      <c r="E200" t="s">
        <v>449</v>
      </c>
      <c r="F200">
        <v>0.48</v>
      </c>
      <c r="G200">
        <v>0.01</v>
      </c>
      <c r="H200">
        <v>117.81</v>
      </c>
      <c r="I200">
        <v>37.869999999999997</v>
      </c>
      <c r="J200">
        <v>10</v>
      </c>
    </row>
    <row r="201" spans="1:11" x14ac:dyDescent="0.25">
      <c r="A201" t="s">
        <v>92</v>
      </c>
      <c r="B201" t="s">
        <v>69</v>
      </c>
      <c r="C201" t="s">
        <v>458</v>
      </c>
      <c r="D201" t="s">
        <v>70</v>
      </c>
      <c r="E201" t="s">
        <v>449</v>
      </c>
      <c r="F201">
        <v>0.53</v>
      </c>
      <c r="G201">
        <v>0.02</v>
      </c>
      <c r="H201">
        <v>135.55000000000001</v>
      </c>
      <c r="I201">
        <v>14.41</v>
      </c>
      <c r="J201">
        <v>10</v>
      </c>
    </row>
    <row r="202" spans="1:11" x14ac:dyDescent="0.25">
      <c r="A202" t="s">
        <v>243</v>
      </c>
      <c r="B202" t="s">
        <v>252</v>
      </c>
      <c r="C202" t="s">
        <v>531</v>
      </c>
      <c r="D202" t="s">
        <v>253</v>
      </c>
      <c r="E202" t="s">
        <v>449</v>
      </c>
      <c r="F202">
        <v>0.53</v>
      </c>
      <c r="G202">
        <v>0.11</v>
      </c>
      <c r="H202">
        <v>122.42</v>
      </c>
      <c r="I202">
        <v>14.97</v>
      </c>
      <c r="J202">
        <v>10</v>
      </c>
    </row>
    <row r="203" spans="1:11" x14ac:dyDescent="0.25">
      <c r="A203" t="s">
        <v>92</v>
      </c>
      <c r="B203" t="s">
        <v>111</v>
      </c>
      <c r="C203" t="s">
        <v>481</v>
      </c>
      <c r="D203" t="s">
        <v>112</v>
      </c>
      <c r="E203" t="s">
        <v>449</v>
      </c>
      <c r="F203">
        <v>0.53</v>
      </c>
      <c r="G203">
        <v>0.01</v>
      </c>
      <c r="H203">
        <v>147.77000000000001</v>
      </c>
      <c r="I203">
        <v>14.32</v>
      </c>
      <c r="J203">
        <v>10</v>
      </c>
    </row>
    <row r="204" spans="1:11" x14ac:dyDescent="0.25">
      <c r="A204" t="s">
        <v>302</v>
      </c>
      <c r="B204" t="s">
        <v>111</v>
      </c>
      <c r="C204" t="s">
        <v>481</v>
      </c>
      <c r="D204" t="s">
        <v>112</v>
      </c>
      <c r="E204" t="s">
        <v>451</v>
      </c>
      <c r="F204">
        <v>0.44</v>
      </c>
      <c r="G204">
        <v>0.08</v>
      </c>
      <c r="H204">
        <v>91.73</v>
      </c>
      <c r="I204">
        <v>20.63</v>
      </c>
      <c r="J204">
        <v>10</v>
      </c>
    </row>
    <row r="205" spans="1:11" x14ac:dyDescent="0.25">
      <c r="A205" t="s">
        <v>234</v>
      </c>
      <c r="B205" t="s">
        <v>237</v>
      </c>
      <c r="C205" t="s">
        <v>520</v>
      </c>
      <c r="D205" t="s">
        <v>238</v>
      </c>
      <c r="E205" t="s">
        <v>449</v>
      </c>
      <c r="F205">
        <v>0.44</v>
      </c>
      <c r="G205">
        <v>0.02</v>
      </c>
      <c r="H205">
        <v>84.97</v>
      </c>
      <c r="I205">
        <v>10.85</v>
      </c>
      <c r="J205">
        <v>10</v>
      </c>
    </row>
    <row r="206" spans="1:11" x14ac:dyDescent="0.25">
      <c r="A206" t="s">
        <v>271</v>
      </c>
      <c r="B206" t="s">
        <v>237</v>
      </c>
      <c r="C206" t="s">
        <v>520</v>
      </c>
      <c r="D206" t="s">
        <v>238</v>
      </c>
      <c r="E206" t="s">
        <v>449</v>
      </c>
      <c r="F206">
        <v>0.45</v>
      </c>
      <c r="G206">
        <v>0.05</v>
      </c>
      <c r="H206">
        <v>88.17</v>
      </c>
      <c r="I206">
        <v>28.31</v>
      </c>
      <c r="J206">
        <v>10</v>
      </c>
    </row>
    <row r="207" spans="1:11" x14ac:dyDescent="0.25">
      <c r="A207" t="s">
        <v>92</v>
      </c>
      <c r="B207" t="s">
        <v>113</v>
      </c>
      <c r="C207" t="s">
        <v>482</v>
      </c>
      <c r="D207" t="s">
        <v>114</v>
      </c>
      <c r="E207" t="s">
        <v>449</v>
      </c>
      <c r="F207">
        <v>0.5</v>
      </c>
      <c r="G207">
        <v>0.03</v>
      </c>
      <c r="H207">
        <v>100.79</v>
      </c>
      <c r="I207">
        <v>10.68</v>
      </c>
      <c r="J207">
        <v>10</v>
      </c>
    </row>
    <row r="208" spans="1:11" x14ac:dyDescent="0.25">
      <c r="A208" t="s">
        <v>271</v>
      </c>
      <c r="B208" t="s">
        <v>113</v>
      </c>
      <c r="C208" t="s">
        <v>482</v>
      </c>
      <c r="D208" t="s">
        <v>114</v>
      </c>
      <c r="E208" t="s">
        <v>449</v>
      </c>
      <c r="F208">
        <v>0.46</v>
      </c>
      <c r="G208">
        <v>0.03</v>
      </c>
      <c r="H208">
        <v>183.61</v>
      </c>
      <c r="I208">
        <v>278.64999999999998</v>
      </c>
      <c r="J208">
        <v>10</v>
      </c>
    </row>
    <row r="209" spans="1:11" x14ac:dyDescent="0.25">
      <c r="A209" t="s">
        <v>302</v>
      </c>
      <c r="B209" t="s">
        <v>113</v>
      </c>
      <c r="C209" t="s">
        <v>482</v>
      </c>
      <c r="D209" t="s">
        <v>114</v>
      </c>
      <c r="E209" t="s">
        <v>449</v>
      </c>
      <c r="F209">
        <v>0.42</v>
      </c>
      <c r="G209">
        <v>0.04</v>
      </c>
      <c r="H209">
        <v>86.21</v>
      </c>
      <c r="I209">
        <v>18.5</v>
      </c>
      <c r="J209">
        <v>10</v>
      </c>
    </row>
    <row r="210" spans="1:11" x14ac:dyDescent="0.25">
      <c r="A210" t="s">
        <v>209</v>
      </c>
      <c r="B210" t="s">
        <v>230</v>
      </c>
      <c r="C210" t="s">
        <v>516</v>
      </c>
      <c r="D210" t="s">
        <v>231</v>
      </c>
      <c r="E210" t="s">
        <v>449</v>
      </c>
      <c r="F210">
        <v>0.34</v>
      </c>
      <c r="G210">
        <v>0.05</v>
      </c>
      <c r="H210">
        <v>109.22</v>
      </c>
      <c r="I210">
        <v>21.66</v>
      </c>
      <c r="J210">
        <v>10</v>
      </c>
    </row>
    <row r="211" spans="1:11" x14ac:dyDescent="0.25">
      <c r="A211" t="s">
        <v>234</v>
      </c>
      <c r="B211" t="s">
        <v>230</v>
      </c>
      <c r="C211" t="s">
        <v>516</v>
      </c>
      <c r="D211" t="s">
        <v>231</v>
      </c>
      <c r="E211" t="s">
        <v>449</v>
      </c>
      <c r="F211">
        <v>0.45</v>
      </c>
      <c r="G211">
        <v>0.02</v>
      </c>
      <c r="H211">
        <v>85.06</v>
      </c>
      <c r="I211">
        <v>16.440000000000001</v>
      </c>
      <c r="J211">
        <v>10</v>
      </c>
    </row>
    <row r="212" spans="1:11" x14ac:dyDescent="0.25">
      <c r="A212" t="s">
        <v>271</v>
      </c>
      <c r="B212" t="s">
        <v>230</v>
      </c>
      <c r="C212" t="s">
        <v>516</v>
      </c>
      <c r="D212" t="s">
        <v>231</v>
      </c>
      <c r="E212" t="s">
        <v>449</v>
      </c>
      <c r="F212">
        <v>0.46</v>
      </c>
      <c r="G212">
        <v>0.03</v>
      </c>
      <c r="H212">
        <v>96.79</v>
      </c>
      <c r="I212">
        <v>24.42</v>
      </c>
      <c r="J212">
        <v>10</v>
      </c>
    </row>
    <row r="213" spans="1:11" x14ac:dyDescent="0.25">
      <c r="A213" t="s">
        <v>302</v>
      </c>
      <c r="B213" t="s">
        <v>230</v>
      </c>
      <c r="C213" t="s">
        <v>516</v>
      </c>
      <c r="D213" t="s">
        <v>231</v>
      </c>
      <c r="E213" t="s">
        <v>449</v>
      </c>
      <c r="F213">
        <v>0.42</v>
      </c>
      <c r="G213">
        <v>0.06</v>
      </c>
      <c r="H213">
        <v>71.81</v>
      </c>
      <c r="I213">
        <v>16.010000000000002</v>
      </c>
      <c r="J213">
        <v>10</v>
      </c>
    </row>
    <row r="214" spans="1:11" x14ac:dyDescent="0.25">
      <c r="A214" t="s">
        <v>368</v>
      </c>
      <c r="B214" t="s">
        <v>230</v>
      </c>
      <c r="C214" t="s">
        <v>516</v>
      </c>
      <c r="D214" t="s">
        <v>231</v>
      </c>
      <c r="E214" t="s">
        <v>449</v>
      </c>
      <c r="F214">
        <v>0.47</v>
      </c>
      <c r="G214">
        <v>0.06</v>
      </c>
      <c r="H214">
        <v>89.61</v>
      </c>
      <c r="I214">
        <v>13.81</v>
      </c>
      <c r="J214">
        <v>10</v>
      </c>
    </row>
    <row r="215" spans="1:11" x14ac:dyDescent="0.25">
      <c r="A215" t="s">
        <v>21</v>
      </c>
      <c r="B215" t="s">
        <v>72</v>
      </c>
      <c r="C215" t="s">
        <v>459</v>
      </c>
      <c r="D215" t="s">
        <v>73</v>
      </c>
      <c r="E215" t="s">
        <v>449</v>
      </c>
      <c r="F215">
        <v>0.5</v>
      </c>
      <c r="G215">
        <v>0.02</v>
      </c>
      <c r="H215">
        <v>110.12</v>
      </c>
      <c r="I215">
        <v>16.489999999999998</v>
      </c>
      <c r="J215">
        <v>10</v>
      </c>
    </row>
    <row r="216" spans="1:11" x14ac:dyDescent="0.25">
      <c r="A216" t="s">
        <v>21</v>
      </c>
      <c r="B216" t="s">
        <v>74</v>
      </c>
      <c r="C216" t="s">
        <v>460</v>
      </c>
      <c r="D216" t="s">
        <v>75</v>
      </c>
      <c r="E216" t="s">
        <v>451</v>
      </c>
      <c r="F216">
        <v>0.49</v>
      </c>
      <c r="G216">
        <v>0.04</v>
      </c>
      <c r="H216">
        <v>135.18</v>
      </c>
      <c r="I216">
        <v>51.85</v>
      </c>
      <c r="J216">
        <v>10</v>
      </c>
    </row>
    <row r="217" spans="1:11" x14ac:dyDescent="0.25">
      <c r="A217" t="s">
        <v>92</v>
      </c>
      <c r="B217" t="s">
        <v>74</v>
      </c>
      <c r="C217" t="s">
        <v>460</v>
      </c>
      <c r="D217" t="s">
        <v>75</v>
      </c>
      <c r="E217" t="s">
        <v>451</v>
      </c>
      <c r="F217">
        <v>0.52</v>
      </c>
      <c r="G217">
        <v>0.01</v>
      </c>
      <c r="H217">
        <v>255.19</v>
      </c>
      <c r="I217">
        <v>197.58</v>
      </c>
      <c r="J217">
        <v>10</v>
      </c>
    </row>
    <row r="218" spans="1:11" x14ac:dyDescent="0.25">
      <c r="A218" t="s">
        <v>343</v>
      </c>
      <c r="B218" t="s">
        <v>74</v>
      </c>
      <c r="C218" t="s">
        <v>460</v>
      </c>
      <c r="D218" t="s">
        <v>75</v>
      </c>
      <c r="E218" t="s">
        <v>440</v>
      </c>
      <c r="F218">
        <v>0.52</v>
      </c>
      <c r="G218">
        <v>0.1</v>
      </c>
      <c r="H218">
        <v>185.64</v>
      </c>
      <c r="I218">
        <v>29.68</v>
      </c>
      <c r="J218">
        <v>10</v>
      </c>
    </row>
    <row r="219" spans="1:11" x14ac:dyDescent="0.25">
      <c r="A219" t="s">
        <v>343</v>
      </c>
      <c r="B219" t="s">
        <v>364</v>
      </c>
      <c r="C219" t="s">
        <v>580</v>
      </c>
      <c r="D219" t="s">
        <v>365</v>
      </c>
      <c r="E219" t="s">
        <v>442</v>
      </c>
      <c r="F219">
        <v>0.46</v>
      </c>
      <c r="G219">
        <v>0.04</v>
      </c>
      <c r="H219">
        <v>132.57</v>
      </c>
      <c r="I219">
        <v>15.47</v>
      </c>
      <c r="J219">
        <v>10</v>
      </c>
    </row>
    <row r="220" spans="1:11" x14ac:dyDescent="0.25">
      <c r="A220" t="s">
        <v>254</v>
      </c>
      <c r="B220" t="s">
        <v>267</v>
      </c>
      <c r="C220" t="s">
        <v>540</v>
      </c>
      <c r="D220" t="s">
        <v>268</v>
      </c>
      <c r="E220" t="s">
        <v>438</v>
      </c>
      <c r="F220">
        <v>0.42</v>
      </c>
      <c r="G220">
        <v>0.03</v>
      </c>
      <c r="H220">
        <v>86.2</v>
      </c>
      <c r="I220">
        <v>8.34</v>
      </c>
      <c r="J220">
        <v>10</v>
      </c>
    </row>
    <row r="221" spans="1:11" x14ac:dyDescent="0.25">
      <c r="A221" t="s">
        <v>368</v>
      </c>
      <c r="B221" t="s">
        <v>267</v>
      </c>
      <c r="C221" t="s">
        <v>540</v>
      </c>
      <c r="D221" t="s">
        <v>268</v>
      </c>
      <c r="E221" t="s">
        <v>449</v>
      </c>
      <c r="F221">
        <v>0.42</v>
      </c>
      <c r="G221">
        <v>0.11</v>
      </c>
      <c r="H221">
        <v>64.84</v>
      </c>
      <c r="I221">
        <v>14.25</v>
      </c>
      <c r="J221">
        <v>10</v>
      </c>
    </row>
    <row r="222" spans="1:11" x14ac:dyDescent="0.25">
      <c r="A222" t="s">
        <v>21</v>
      </c>
      <c r="B222" t="s">
        <v>76</v>
      </c>
      <c r="C222" t="s">
        <v>461</v>
      </c>
      <c r="D222" t="s">
        <v>77</v>
      </c>
      <c r="E222" t="s">
        <v>462</v>
      </c>
      <c r="F222">
        <v>0.41</v>
      </c>
      <c r="G222">
        <v>0.16</v>
      </c>
      <c r="H222">
        <v>207.21</v>
      </c>
      <c r="I222">
        <v>83.86</v>
      </c>
      <c r="J222">
        <v>7</v>
      </c>
      <c r="K222" t="s">
        <v>463</v>
      </c>
    </row>
    <row r="223" spans="1:11" x14ac:dyDescent="0.25">
      <c r="A223" t="s">
        <v>92</v>
      </c>
      <c r="B223" t="s">
        <v>76</v>
      </c>
      <c r="C223" t="s">
        <v>461</v>
      </c>
      <c r="D223" t="s">
        <v>77</v>
      </c>
      <c r="E223" t="s">
        <v>462</v>
      </c>
      <c r="F223">
        <v>0.63</v>
      </c>
      <c r="H223">
        <v>303.42</v>
      </c>
      <c r="J223">
        <v>1</v>
      </c>
      <c r="K223" t="s">
        <v>472</v>
      </c>
    </row>
    <row r="224" spans="1:11" x14ac:dyDescent="0.25">
      <c r="A224" t="s">
        <v>371</v>
      </c>
      <c r="B224" t="s">
        <v>400</v>
      </c>
      <c r="C224" t="s">
        <v>599</v>
      </c>
      <c r="D224" t="s">
        <v>401</v>
      </c>
      <c r="E224" t="s">
        <v>449</v>
      </c>
      <c r="F224">
        <v>0.41</v>
      </c>
      <c r="G224">
        <v>0.03</v>
      </c>
      <c r="H224">
        <v>118.04</v>
      </c>
      <c r="I224">
        <v>21.74</v>
      </c>
      <c r="J224">
        <v>10</v>
      </c>
    </row>
    <row r="225" spans="1:11" x14ac:dyDescent="0.25">
      <c r="A225" t="s">
        <v>115</v>
      </c>
      <c r="B225" t="s">
        <v>144</v>
      </c>
      <c r="C225" t="s">
        <v>498</v>
      </c>
      <c r="D225" t="s">
        <v>145</v>
      </c>
      <c r="E225" t="s">
        <v>440</v>
      </c>
      <c r="F225">
        <v>0.31</v>
      </c>
      <c r="H225">
        <v>166.69</v>
      </c>
      <c r="J225">
        <v>20</v>
      </c>
      <c r="K225" t="s">
        <v>484</v>
      </c>
    </row>
    <row r="226" spans="1:11" x14ac:dyDescent="0.25">
      <c r="A226" t="s">
        <v>115</v>
      </c>
      <c r="B226" t="s">
        <v>146</v>
      </c>
      <c r="C226" t="s">
        <v>499</v>
      </c>
      <c r="D226" t="s">
        <v>147</v>
      </c>
      <c r="E226" t="s">
        <v>442</v>
      </c>
      <c r="F226">
        <v>0.43</v>
      </c>
      <c r="H226">
        <v>153.77000000000001</v>
      </c>
      <c r="J226">
        <v>20</v>
      </c>
      <c r="K226" t="s">
        <v>484</v>
      </c>
    </row>
    <row r="227" spans="1:11" x14ac:dyDescent="0.25">
      <c r="A227" t="s">
        <v>322</v>
      </c>
      <c r="B227" t="s">
        <v>146</v>
      </c>
      <c r="C227" t="s">
        <v>499</v>
      </c>
      <c r="D227" t="s">
        <v>147</v>
      </c>
      <c r="E227" t="s">
        <v>442</v>
      </c>
      <c r="H227">
        <v>121.99</v>
      </c>
      <c r="J227">
        <v>1</v>
      </c>
      <c r="K227" t="s">
        <v>556</v>
      </c>
    </row>
    <row r="228" spans="1:11" x14ac:dyDescent="0.25">
      <c r="A228" t="s">
        <v>254</v>
      </c>
      <c r="B228" t="s">
        <v>269</v>
      </c>
      <c r="C228" t="s">
        <v>541</v>
      </c>
      <c r="D228" t="s">
        <v>270</v>
      </c>
      <c r="E228" t="s">
        <v>453</v>
      </c>
      <c r="F228">
        <v>0.52</v>
      </c>
      <c r="G228">
        <v>0.03</v>
      </c>
      <c r="H228">
        <v>556.77</v>
      </c>
      <c r="I228">
        <v>94.4</v>
      </c>
      <c r="J228">
        <v>10</v>
      </c>
    </row>
    <row r="229" spans="1:11" x14ac:dyDescent="0.25">
      <c r="A229" t="s">
        <v>371</v>
      </c>
      <c r="B229" t="s">
        <v>402</v>
      </c>
      <c r="C229" t="s">
        <v>600</v>
      </c>
      <c r="D229" t="s">
        <v>403</v>
      </c>
      <c r="E229" t="s">
        <v>451</v>
      </c>
      <c r="F229">
        <v>0.45</v>
      </c>
      <c r="G229">
        <v>0.02</v>
      </c>
      <c r="H229">
        <v>110.92</v>
      </c>
      <c r="I229">
        <v>15.42</v>
      </c>
      <c r="J229">
        <v>10</v>
      </c>
    </row>
    <row r="230" spans="1:11" x14ac:dyDescent="0.25">
      <c r="A230" t="s">
        <v>21</v>
      </c>
      <c r="B230" t="s">
        <v>79</v>
      </c>
      <c r="C230" t="s">
        <v>464</v>
      </c>
      <c r="D230" t="s">
        <v>80</v>
      </c>
      <c r="E230" t="s">
        <v>465</v>
      </c>
      <c r="F230">
        <v>0.46</v>
      </c>
      <c r="G230">
        <v>0.03</v>
      </c>
      <c r="H230">
        <v>132.76</v>
      </c>
      <c r="I230">
        <v>59.85</v>
      </c>
      <c r="J230">
        <v>7</v>
      </c>
      <c r="K230" t="s">
        <v>463</v>
      </c>
    </row>
    <row r="231" spans="1:11" x14ac:dyDescent="0.25">
      <c r="A231" t="s">
        <v>371</v>
      </c>
      <c r="B231" t="s">
        <v>404</v>
      </c>
      <c r="C231" t="s">
        <v>601</v>
      </c>
      <c r="D231" t="s">
        <v>405</v>
      </c>
      <c r="E231" t="s">
        <v>451</v>
      </c>
      <c r="F231">
        <v>0.34</v>
      </c>
      <c r="G231">
        <v>0.02</v>
      </c>
      <c r="H231">
        <v>155.75</v>
      </c>
      <c r="I231">
        <v>18.22</v>
      </c>
      <c r="J231">
        <v>10</v>
      </c>
    </row>
    <row r="232" spans="1:11" x14ac:dyDescent="0.25">
      <c r="A232" t="s">
        <v>371</v>
      </c>
      <c r="B232" t="s">
        <v>408</v>
      </c>
      <c r="C232" t="s">
        <v>602</v>
      </c>
      <c r="D232" t="s">
        <v>409</v>
      </c>
      <c r="E232" t="s">
        <v>451</v>
      </c>
      <c r="F232">
        <v>0.36</v>
      </c>
      <c r="G232">
        <v>0.02</v>
      </c>
      <c r="H232">
        <v>136.29</v>
      </c>
      <c r="I232">
        <v>21.7</v>
      </c>
      <c r="J232">
        <v>10</v>
      </c>
    </row>
    <row r="233" spans="1:11" x14ac:dyDescent="0.25">
      <c r="A233" t="s">
        <v>371</v>
      </c>
      <c r="B233" t="s">
        <v>406</v>
      </c>
      <c r="C233" t="s">
        <v>603</v>
      </c>
      <c r="D233" t="s">
        <v>407</v>
      </c>
      <c r="E233" t="s">
        <v>451</v>
      </c>
      <c r="F233">
        <v>0.48</v>
      </c>
      <c r="G233">
        <v>0.03</v>
      </c>
      <c r="H233">
        <v>154.16</v>
      </c>
      <c r="I233">
        <v>31.8</v>
      </c>
      <c r="J233">
        <v>10</v>
      </c>
    </row>
    <row r="234" spans="1:11" x14ac:dyDescent="0.25">
      <c r="A234" t="s">
        <v>234</v>
      </c>
      <c r="B234" t="s">
        <v>239</v>
      </c>
      <c r="C234" t="s">
        <v>521</v>
      </c>
      <c r="D234" t="s">
        <v>240</v>
      </c>
      <c r="E234" t="s">
        <v>449</v>
      </c>
      <c r="F234">
        <v>0.37</v>
      </c>
      <c r="G234">
        <v>0.03</v>
      </c>
      <c r="H234">
        <v>77.040000000000006</v>
      </c>
      <c r="I234">
        <v>22.04</v>
      </c>
      <c r="J234">
        <v>10</v>
      </c>
    </row>
    <row r="235" spans="1:11" x14ac:dyDescent="0.25">
      <c r="A235" t="s">
        <v>243</v>
      </c>
      <c r="B235" t="s">
        <v>239</v>
      </c>
      <c r="C235" t="s">
        <v>521</v>
      </c>
      <c r="D235" t="s">
        <v>240</v>
      </c>
      <c r="E235" t="s">
        <v>449</v>
      </c>
      <c r="F235">
        <v>0.33</v>
      </c>
      <c r="G235">
        <v>0.03</v>
      </c>
      <c r="H235">
        <v>69.459999999999994</v>
      </c>
      <c r="I235">
        <v>8.3000000000000007</v>
      </c>
      <c r="J235">
        <v>10</v>
      </c>
    </row>
    <row r="236" spans="1:11" x14ac:dyDescent="0.25">
      <c r="A236" t="s">
        <v>368</v>
      </c>
      <c r="B236" t="s">
        <v>239</v>
      </c>
      <c r="C236" t="s">
        <v>521</v>
      </c>
      <c r="D236" t="s">
        <v>240</v>
      </c>
      <c r="E236" t="s">
        <v>449</v>
      </c>
      <c r="F236">
        <v>0.37</v>
      </c>
      <c r="G236">
        <v>0.03</v>
      </c>
      <c r="H236">
        <v>60</v>
      </c>
      <c r="I236">
        <v>13.58</v>
      </c>
      <c r="J236">
        <v>10</v>
      </c>
    </row>
    <row r="237" spans="1:11" x14ac:dyDescent="0.25">
      <c r="A237" t="s">
        <v>209</v>
      </c>
      <c r="B237" t="s">
        <v>232</v>
      </c>
      <c r="C237" t="s">
        <v>517</v>
      </c>
      <c r="D237" t="s">
        <v>233</v>
      </c>
      <c r="E237" t="s">
        <v>438</v>
      </c>
      <c r="F237">
        <v>0.28000000000000003</v>
      </c>
      <c r="G237">
        <v>0.06</v>
      </c>
      <c r="H237">
        <v>100.13</v>
      </c>
      <c r="I237">
        <v>37.61</v>
      </c>
      <c r="J237">
        <v>10</v>
      </c>
    </row>
    <row r="238" spans="1:11" x14ac:dyDescent="0.25">
      <c r="A238" t="s">
        <v>234</v>
      </c>
      <c r="B238" t="s">
        <v>232</v>
      </c>
      <c r="C238" t="s">
        <v>517</v>
      </c>
      <c r="D238" t="s">
        <v>233</v>
      </c>
      <c r="E238" t="s">
        <v>438</v>
      </c>
      <c r="F238">
        <v>0.35</v>
      </c>
      <c r="G238">
        <v>0.03</v>
      </c>
      <c r="H238">
        <v>57.33</v>
      </c>
      <c r="I238">
        <v>15.11</v>
      </c>
      <c r="J238">
        <v>10</v>
      </c>
    </row>
    <row r="239" spans="1:11" x14ac:dyDescent="0.25">
      <c r="A239" t="s">
        <v>243</v>
      </c>
      <c r="B239" t="s">
        <v>232</v>
      </c>
      <c r="C239" t="s">
        <v>517</v>
      </c>
      <c r="D239" t="s">
        <v>233</v>
      </c>
      <c r="E239" t="s">
        <v>449</v>
      </c>
      <c r="F239">
        <v>0.33</v>
      </c>
      <c r="G239">
        <v>7.0000000000000007E-2</v>
      </c>
      <c r="H239">
        <v>57.75</v>
      </c>
      <c r="I239">
        <v>14.78</v>
      </c>
      <c r="J239">
        <v>10</v>
      </c>
    </row>
    <row r="240" spans="1:11" x14ac:dyDescent="0.25">
      <c r="A240" t="s">
        <v>271</v>
      </c>
      <c r="B240" t="s">
        <v>232</v>
      </c>
      <c r="C240" t="s">
        <v>517</v>
      </c>
      <c r="D240" t="s">
        <v>233</v>
      </c>
      <c r="E240" t="s">
        <v>449</v>
      </c>
      <c r="F240">
        <v>0.38</v>
      </c>
      <c r="G240">
        <v>0.04</v>
      </c>
      <c r="H240">
        <v>141.78</v>
      </c>
      <c r="I240">
        <v>236.15</v>
      </c>
      <c r="J240">
        <v>10</v>
      </c>
    </row>
    <row r="241" spans="1:11" x14ac:dyDescent="0.25">
      <c r="A241" t="s">
        <v>271</v>
      </c>
      <c r="B241" t="s">
        <v>276</v>
      </c>
      <c r="C241" t="s">
        <v>544</v>
      </c>
      <c r="D241" t="s">
        <v>277</v>
      </c>
      <c r="E241" t="s">
        <v>449</v>
      </c>
      <c r="F241">
        <v>0.38</v>
      </c>
      <c r="G241">
        <v>0.01</v>
      </c>
      <c r="H241">
        <v>73.849999999999994</v>
      </c>
      <c r="I241">
        <v>8.99</v>
      </c>
      <c r="J241">
        <v>10</v>
      </c>
    </row>
    <row r="242" spans="1:11" x14ac:dyDescent="0.25">
      <c r="A242" t="s">
        <v>21</v>
      </c>
      <c r="B242" t="s">
        <v>86</v>
      </c>
      <c r="C242" t="s">
        <v>466</v>
      </c>
      <c r="D242" t="s">
        <v>87</v>
      </c>
      <c r="E242" t="s">
        <v>438</v>
      </c>
      <c r="F242">
        <v>0.36</v>
      </c>
      <c r="G242">
        <v>0.03</v>
      </c>
      <c r="H242">
        <v>73.87</v>
      </c>
      <c r="I242">
        <v>10.81</v>
      </c>
      <c r="J242">
        <v>10</v>
      </c>
    </row>
    <row r="243" spans="1:11" x14ac:dyDescent="0.25">
      <c r="A243" t="s">
        <v>322</v>
      </c>
      <c r="B243" t="s">
        <v>341</v>
      </c>
      <c r="C243" t="s">
        <v>565</v>
      </c>
      <c r="D243" t="s">
        <v>342</v>
      </c>
      <c r="E243" t="s">
        <v>440</v>
      </c>
      <c r="H243">
        <v>174.3</v>
      </c>
      <c r="J243">
        <v>1</v>
      </c>
      <c r="K243" t="s">
        <v>556</v>
      </c>
    </row>
    <row r="244" spans="1:11" x14ac:dyDescent="0.25">
      <c r="A244" t="s">
        <v>302</v>
      </c>
      <c r="B244" t="s">
        <v>313</v>
      </c>
      <c r="C244" t="s">
        <v>551</v>
      </c>
      <c r="D244" t="s">
        <v>314</v>
      </c>
      <c r="E244" t="s">
        <v>449</v>
      </c>
      <c r="F244">
        <v>0.5</v>
      </c>
      <c r="G244">
        <v>0.03</v>
      </c>
      <c r="H244">
        <v>84.65</v>
      </c>
      <c r="I244">
        <v>16.63</v>
      </c>
      <c r="J244">
        <v>10</v>
      </c>
    </row>
    <row r="245" spans="1:11" x14ac:dyDescent="0.25">
      <c r="A245" t="s">
        <v>234</v>
      </c>
      <c r="B245" t="s">
        <v>241</v>
      </c>
      <c r="C245" t="s">
        <v>522</v>
      </c>
      <c r="D245" t="s">
        <v>242</v>
      </c>
      <c r="E245" t="s">
        <v>449</v>
      </c>
      <c r="F245">
        <v>0.36</v>
      </c>
      <c r="G245">
        <v>0.02</v>
      </c>
      <c r="H245">
        <v>82.3</v>
      </c>
      <c r="I245">
        <v>9.6300000000000008</v>
      </c>
      <c r="J245">
        <v>10</v>
      </c>
    </row>
    <row r="246" spans="1:11" x14ac:dyDescent="0.25">
      <c r="A246" t="s">
        <v>243</v>
      </c>
      <c r="B246" t="s">
        <v>241</v>
      </c>
      <c r="C246" t="s">
        <v>522</v>
      </c>
      <c r="D246" t="s">
        <v>242</v>
      </c>
      <c r="E246" t="s">
        <v>449</v>
      </c>
      <c r="F246">
        <v>0.43</v>
      </c>
      <c r="G246">
        <v>0.04</v>
      </c>
      <c r="H246">
        <v>84.33</v>
      </c>
      <c r="I246">
        <v>22.85</v>
      </c>
      <c r="J246">
        <v>10</v>
      </c>
    </row>
    <row r="247" spans="1:11" x14ac:dyDescent="0.25">
      <c r="A247" t="s">
        <v>254</v>
      </c>
      <c r="B247" t="s">
        <v>241</v>
      </c>
      <c r="C247" t="s">
        <v>522</v>
      </c>
      <c r="D247" t="s">
        <v>242</v>
      </c>
      <c r="E247" t="s">
        <v>449</v>
      </c>
      <c r="F247">
        <v>0.79</v>
      </c>
      <c r="G247">
        <v>1.19</v>
      </c>
      <c r="H247">
        <v>160.97999999999999</v>
      </c>
      <c r="I247">
        <v>243.3</v>
      </c>
      <c r="J247">
        <v>9</v>
      </c>
    </row>
    <row r="248" spans="1:11" x14ac:dyDescent="0.25">
      <c r="A248" t="s">
        <v>271</v>
      </c>
      <c r="B248" t="s">
        <v>241</v>
      </c>
      <c r="C248" t="s">
        <v>522</v>
      </c>
      <c r="D248" t="s">
        <v>242</v>
      </c>
      <c r="E248" t="s">
        <v>449</v>
      </c>
      <c r="F248">
        <v>0.4</v>
      </c>
      <c r="G248">
        <v>0.01</v>
      </c>
      <c r="H248">
        <v>99.77</v>
      </c>
      <c r="I248">
        <v>20.85</v>
      </c>
      <c r="J248">
        <v>10</v>
      </c>
    </row>
    <row r="249" spans="1:11" x14ac:dyDescent="0.25">
      <c r="A249" t="s">
        <v>21</v>
      </c>
      <c r="B249" t="s">
        <v>88</v>
      </c>
      <c r="C249" t="s">
        <v>467</v>
      </c>
      <c r="D249" t="s">
        <v>89</v>
      </c>
      <c r="E249" t="s">
        <v>438</v>
      </c>
      <c r="F249">
        <v>0.42</v>
      </c>
      <c r="G249">
        <v>0.04</v>
      </c>
      <c r="H249">
        <v>130.78</v>
      </c>
      <c r="I249">
        <v>37.299999999999997</v>
      </c>
      <c r="J249">
        <v>10</v>
      </c>
    </row>
    <row r="250" spans="1:11" x14ac:dyDescent="0.25">
      <c r="A250" t="s">
        <v>254</v>
      </c>
      <c r="B250" t="s">
        <v>88</v>
      </c>
      <c r="C250" t="s">
        <v>467</v>
      </c>
      <c r="D250" t="s">
        <v>89</v>
      </c>
      <c r="E250" t="s">
        <v>449</v>
      </c>
      <c r="F250">
        <v>0.46</v>
      </c>
      <c r="G250">
        <v>0.01</v>
      </c>
      <c r="H250">
        <v>192.29</v>
      </c>
      <c r="I250">
        <v>16.690000000000001</v>
      </c>
      <c r="J250">
        <v>10</v>
      </c>
    </row>
    <row r="251" spans="1:11" x14ac:dyDescent="0.25">
      <c r="A251" t="s">
        <v>343</v>
      </c>
      <c r="B251" t="s">
        <v>88</v>
      </c>
      <c r="C251" t="s">
        <v>467</v>
      </c>
      <c r="D251" t="s">
        <v>89</v>
      </c>
      <c r="E251" t="s">
        <v>438</v>
      </c>
      <c r="F251">
        <v>0.53</v>
      </c>
      <c r="G251">
        <v>0.01</v>
      </c>
      <c r="H251">
        <v>203.71</v>
      </c>
      <c r="I251">
        <v>20.190000000000001</v>
      </c>
      <c r="J251">
        <v>10</v>
      </c>
    </row>
    <row r="252" spans="1:11" x14ac:dyDescent="0.25">
      <c r="A252" t="s">
        <v>209</v>
      </c>
      <c r="B252" t="s">
        <v>207</v>
      </c>
      <c r="C252" t="s">
        <v>518</v>
      </c>
      <c r="D252" t="s">
        <v>208</v>
      </c>
      <c r="E252" t="s">
        <v>449</v>
      </c>
      <c r="F252">
        <v>0.26</v>
      </c>
      <c r="G252">
        <v>0.05</v>
      </c>
      <c r="H252">
        <v>106.42</v>
      </c>
      <c r="I252">
        <v>13.37</v>
      </c>
      <c r="J252">
        <v>10</v>
      </c>
    </row>
    <row r="253" spans="1:11" x14ac:dyDescent="0.25">
      <c r="A253" t="s">
        <v>234</v>
      </c>
      <c r="B253" t="s">
        <v>207</v>
      </c>
      <c r="C253" t="s">
        <v>518</v>
      </c>
      <c r="D253" t="s">
        <v>208</v>
      </c>
      <c r="E253" t="s">
        <v>438</v>
      </c>
      <c r="F253">
        <v>0.41</v>
      </c>
      <c r="G253">
        <v>0.02</v>
      </c>
      <c r="H253">
        <v>124.67</v>
      </c>
      <c r="I253">
        <v>18.41</v>
      </c>
      <c r="J253">
        <v>10</v>
      </c>
    </row>
    <row r="254" spans="1:11" x14ac:dyDescent="0.25">
      <c r="A254" t="s">
        <v>243</v>
      </c>
      <c r="B254" t="s">
        <v>207</v>
      </c>
      <c r="C254" t="s">
        <v>518</v>
      </c>
      <c r="D254" t="s">
        <v>208</v>
      </c>
      <c r="E254" t="s">
        <v>449</v>
      </c>
      <c r="F254">
        <v>0.33</v>
      </c>
      <c r="G254">
        <v>0.04</v>
      </c>
      <c r="H254">
        <v>70.290000000000006</v>
      </c>
      <c r="I254">
        <v>15.34</v>
      </c>
      <c r="J254">
        <v>10</v>
      </c>
    </row>
    <row r="255" spans="1:11" x14ac:dyDescent="0.25">
      <c r="A255" t="s">
        <v>368</v>
      </c>
      <c r="B255" t="s">
        <v>207</v>
      </c>
      <c r="C255" t="s">
        <v>518</v>
      </c>
      <c r="D255" t="s">
        <v>208</v>
      </c>
      <c r="E255" t="s">
        <v>449</v>
      </c>
      <c r="F255">
        <v>0.4</v>
      </c>
      <c r="G255">
        <v>0.02</v>
      </c>
      <c r="H255">
        <v>118.79</v>
      </c>
      <c r="I255">
        <v>27.3</v>
      </c>
      <c r="J255">
        <v>10</v>
      </c>
    </row>
    <row r="256" spans="1:11" x14ac:dyDescent="0.25">
      <c r="A256" t="s">
        <v>371</v>
      </c>
      <c r="B256" t="s">
        <v>410</v>
      </c>
      <c r="C256" t="s">
        <v>604</v>
      </c>
      <c r="D256" t="s">
        <v>411</v>
      </c>
      <c r="E256" t="s">
        <v>469</v>
      </c>
      <c r="F256">
        <v>0.41</v>
      </c>
      <c r="G256">
        <v>0.02</v>
      </c>
      <c r="H256">
        <v>170.11</v>
      </c>
      <c r="I256">
        <v>10.17</v>
      </c>
      <c r="J256">
        <v>2</v>
      </c>
      <c r="K256" t="s">
        <v>576</v>
      </c>
    </row>
    <row r="257" spans="1:11" x14ac:dyDescent="0.25">
      <c r="A257" t="s">
        <v>343</v>
      </c>
      <c r="B257" t="s">
        <v>366</v>
      </c>
      <c r="C257" t="s">
        <v>581</v>
      </c>
      <c r="D257" t="s">
        <v>367</v>
      </c>
      <c r="E257" t="s">
        <v>469</v>
      </c>
      <c r="F257">
        <v>0.52</v>
      </c>
      <c r="G257">
        <v>0.01</v>
      </c>
      <c r="H257">
        <v>193.01</v>
      </c>
      <c r="I257">
        <v>27.01</v>
      </c>
      <c r="J257">
        <v>2</v>
      </c>
      <c r="K257" t="s">
        <v>576</v>
      </c>
    </row>
    <row r="258" spans="1:11" x14ac:dyDescent="0.25">
      <c r="A258" t="s">
        <v>21</v>
      </c>
      <c r="B258" t="s">
        <v>90</v>
      </c>
      <c r="C258" t="s">
        <v>468</v>
      </c>
      <c r="D258" t="s">
        <v>91</v>
      </c>
      <c r="E258" t="s">
        <v>469</v>
      </c>
      <c r="F258">
        <v>0.42</v>
      </c>
      <c r="G258">
        <v>7.0000000000000007E-2</v>
      </c>
      <c r="H258">
        <v>149.5</v>
      </c>
      <c r="I258">
        <v>18.68</v>
      </c>
      <c r="J258">
        <v>4</v>
      </c>
      <c r="K258" t="s">
        <v>470</v>
      </c>
    </row>
    <row r="259" spans="1:11" x14ac:dyDescent="0.25">
      <c r="A259" t="s">
        <v>115</v>
      </c>
      <c r="B259" t="s">
        <v>90</v>
      </c>
      <c r="C259" t="s">
        <v>468</v>
      </c>
      <c r="D259" t="s">
        <v>91</v>
      </c>
      <c r="E259" t="s">
        <v>469</v>
      </c>
      <c r="F259">
        <v>0.47</v>
      </c>
      <c r="G259">
        <v>0.05</v>
      </c>
      <c r="H259">
        <v>271.45</v>
      </c>
      <c r="I259">
        <v>52.9</v>
      </c>
      <c r="J259">
        <v>4</v>
      </c>
      <c r="K259" t="s">
        <v>470</v>
      </c>
    </row>
    <row r="260" spans="1:11" x14ac:dyDescent="0.25">
      <c r="A260" t="s">
        <v>322</v>
      </c>
      <c r="B260" t="s">
        <v>90</v>
      </c>
      <c r="C260" t="s">
        <v>468</v>
      </c>
      <c r="D260" t="s">
        <v>91</v>
      </c>
      <c r="E260" t="s">
        <v>469</v>
      </c>
      <c r="H260">
        <v>216.16</v>
      </c>
      <c r="J260">
        <v>1</v>
      </c>
      <c r="K260" t="s">
        <v>566</v>
      </c>
    </row>
    <row r="261" spans="1:11" x14ac:dyDescent="0.25">
      <c r="A261" t="s">
        <v>343</v>
      </c>
      <c r="B261" t="s">
        <v>90</v>
      </c>
      <c r="C261" t="s">
        <v>468</v>
      </c>
      <c r="D261" t="s">
        <v>91</v>
      </c>
      <c r="E261" t="s">
        <v>469</v>
      </c>
      <c r="F261">
        <v>0.54</v>
      </c>
      <c r="G261">
        <v>0.06</v>
      </c>
      <c r="H261">
        <v>192.46</v>
      </c>
      <c r="I261">
        <v>2.98</v>
      </c>
      <c r="J261">
        <v>2</v>
      </c>
      <c r="K261" t="s">
        <v>576</v>
      </c>
    </row>
    <row r="262" spans="1:11" x14ac:dyDescent="0.25">
      <c r="A262" t="s">
        <v>271</v>
      </c>
      <c r="B262" t="s">
        <v>176</v>
      </c>
      <c r="C262" t="s">
        <v>545</v>
      </c>
      <c r="D262" t="s">
        <v>177</v>
      </c>
      <c r="E262" t="s">
        <v>449</v>
      </c>
      <c r="F262">
        <v>0.45</v>
      </c>
      <c r="G262">
        <v>0.05</v>
      </c>
      <c r="H262">
        <v>73.05</v>
      </c>
      <c r="I262">
        <v>39.549999999999997</v>
      </c>
      <c r="J262">
        <v>10</v>
      </c>
    </row>
  </sheetData>
  <sortState xmlns:xlrd2="http://schemas.microsoft.com/office/spreadsheetml/2017/richdata2" ref="A2:K262">
    <sortCondition ref="B2:B262"/>
    <sortCondition ref="A2:A262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5D86C-16F9-4B93-A580-06AD31E461D8}">
  <dimension ref="A1:G57"/>
  <sheetViews>
    <sheetView workbookViewId="0">
      <selection sqref="A1:F57"/>
    </sheetView>
  </sheetViews>
  <sheetFormatPr defaultRowHeight="15" x14ac:dyDescent="0.25"/>
  <cols>
    <col min="1" max="1" width="25.85546875" bestFit="1" customWidth="1"/>
    <col min="2" max="2" width="14.85546875" bestFit="1" customWidth="1"/>
    <col min="3" max="3" width="15" bestFit="1" customWidth="1"/>
    <col min="4" max="4" width="40.7109375" bestFit="1" customWidth="1"/>
    <col min="5" max="5" width="8.140625" bestFit="1" customWidth="1"/>
    <col min="6" max="6" width="12.85546875" customWidth="1"/>
    <col min="7" max="7" width="35.42578125" bestFit="1" customWidth="1"/>
    <col min="8" max="9" width="10.140625" customWidth="1"/>
  </cols>
  <sheetData>
    <row r="1" spans="1:7" x14ac:dyDescent="0.25">
      <c r="A1" t="s">
        <v>605</v>
      </c>
      <c r="B1" t="s">
        <v>606</v>
      </c>
      <c r="C1" t="s">
        <v>607</v>
      </c>
      <c r="D1" t="s">
        <v>415</v>
      </c>
      <c r="E1" t="s">
        <v>608</v>
      </c>
      <c r="F1" t="s">
        <v>609</v>
      </c>
      <c r="G1" t="s">
        <v>610</v>
      </c>
    </row>
    <row r="2" spans="1:7" x14ac:dyDescent="0.25">
      <c r="A2" t="s">
        <v>611</v>
      </c>
      <c r="B2">
        <v>15</v>
      </c>
      <c r="C2">
        <v>57</v>
      </c>
      <c r="D2" t="s">
        <v>612</v>
      </c>
      <c r="E2" t="s">
        <v>613</v>
      </c>
      <c r="F2">
        <v>510</v>
      </c>
      <c r="G2" t="s">
        <v>614</v>
      </c>
    </row>
    <row r="3" spans="1:7" x14ac:dyDescent="0.25">
      <c r="A3" t="s">
        <v>611</v>
      </c>
      <c r="B3">
        <v>15</v>
      </c>
      <c r="C3">
        <v>57</v>
      </c>
      <c r="D3" t="s">
        <v>615</v>
      </c>
      <c r="E3" t="s">
        <v>613</v>
      </c>
      <c r="F3">
        <v>510</v>
      </c>
      <c r="G3" t="s">
        <v>614</v>
      </c>
    </row>
    <row r="4" spans="1:7" x14ac:dyDescent="0.25">
      <c r="A4" t="s">
        <v>210</v>
      </c>
      <c r="B4">
        <v>10</v>
      </c>
      <c r="C4">
        <v>102</v>
      </c>
      <c r="D4" t="s">
        <v>616</v>
      </c>
      <c r="E4" t="s">
        <v>613</v>
      </c>
      <c r="F4">
        <v>520</v>
      </c>
      <c r="G4" t="s">
        <v>617</v>
      </c>
    </row>
    <row r="5" spans="1:7" x14ac:dyDescent="0.25">
      <c r="A5" t="s">
        <v>210</v>
      </c>
      <c r="B5">
        <v>10</v>
      </c>
      <c r="C5">
        <v>102</v>
      </c>
      <c r="D5" t="s">
        <v>618</v>
      </c>
      <c r="E5" t="s">
        <v>613</v>
      </c>
      <c r="F5">
        <v>520</v>
      </c>
      <c r="G5" t="s">
        <v>617</v>
      </c>
    </row>
    <row r="6" spans="1:7" x14ac:dyDescent="0.25">
      <c r="A6" t="s">
        <v>150</v>
      </c>
      <c r="B6">
        <v>13</v>
      </c>
      <c r="C6">
        <v>135</v>
      </c>
      <c r="D6" t="s">
        <v>619</v>
      </c>
      <c r="E6" t="s">
        <v>613</v>
      </c>
      <c r="F6">
        <v>440</v>
      </c>
      <c r="G6" t="s">
        <v>617</v>
      </c>
    </row>
    <row r="7" spans="1:7" x14ac:dyDescent="0.25">
      <c r="A7" t="s">
        <v>150</v>
      </c>
      <c r="B7">
        <v>13</v>
      </c>
      <c r="C7">
        <v>135</v>
      </c>
      <c r="D7" t="s">
        <v>620</v>
      </c>
      <c r="E7" t="s">
        <v>613</v>
      </c>
      <c r="F7">
        <v>440</v>
      </c>
      <c r="G7" t="s">
        <v>617</v>
      </c>
    </row>
    <row r="8" spans="1:7" x14ac:dyDescent="0.25">
      <c r="A8" t="s">
        <v>218</v>
      </c>
      <c r="B8">
        <v>11</v>
      </c>
      <c r="C8">
        <v>119</v>
      </c>
      <c r="D8" t="s">
        <v>621</v>
      </c>
      <c r="E8" t="s">
        <v>613</v>
      </c>
      <c r="F8">
        <v>490</v>
      </c>
      <c r="G8" t="s">
        <v>617</v>
      </c>
    </row>
    <row r="9" spans="1:7" x14ac:dyDescent="0.25">
      <c r="A9" t="s">
        <v>218</v>
      </c>
      <c r="B9">
        <v>11</v>
      </c>
      <c r="C9">
        <v>119</v>
      </c>
      <c r="D9" t="s">
        <v>622</v>
      </c>
      <c r="E9" t="s">
        <v>613</v>
      </c>
      <c r="F9">
        <v>490</v>
      </c>
      <c r="G9" t="s">
        <v>617</v>
      </c>
    </row>
    <row r="10" spans="1:7" x14ac:dyDescent="0.25">
      <c r="A10" t="s">
        <v>325</v>
      </c>
      <c r="B10">
        <v>16</v>
      </c>
      <c r="C10">
        <v>74</v>
      </c>
      <c r="D10" t="s">
        <v>623</v>
      </c>
      <c r="E10" t="s">
        <v>613</v>
      </c>
      <c r="F10">
        <v>520</v>
      </c>
      <c r="G10" t="s">
        <v>614</v>
      </c>
    </row>
    <row r="11" spans="1:7" x14ac:dyDescent="0.25">
      <c r="A11" t="s">
        <v>325</v>
      </c>
      <c r="B11">
        <v>16</v>
      </c>
      <c r="C11">
        <v>74</v>
      </c>
      <c r="D11" t="s">
        <v>624</v>
      </c>
      <c r="E11" t="s">
        <v>613</v>
      </c>
      <c r="F11">
        <v>520</v>
      </c>
      <c r="G11" t="s">
        <v>614</v>
      </c>
    </row>
    <row r="12" spans="1:7" x14ac:dyDescent="0.25">
      <c r="A12" t="s">
        <v>41</v>
      </c>
      <c r="B12">
        <v>13</v>
      </c>
      <c r="C12">
        <v>69</v>
      </c>
      <c r="D12" t="s">
        <v>625</v>
      </c>
      <c r="E12" t="s">
        <v>613</v>
      </c>
      <c r="F12">
        <v>520</v>
      </c>
      <c r="G12" t="s">
        <v>614</v>
      </c>
    </row>
    <row r="13" spans="1:7" x14ac:dyDescent="0.25">
      <c r="A13" t="s">
        <v>41</v>
      </c>
      <c r="B13">
        <v>13</v>
      </c>
      <c r="C13">
        <v>69</v>
      </c>
      <c r="D13" t="s">
        <v>626</v>
      </c>
      <c r="E13" t="s">
        <v>613</v>
      </c>
      <c r="F13">
        <v>520</v>
      </c>
      <c r="G13" t="s">
        <v>614</v>
      </c>
    </row>
    <row r="14" spans="1:7" x14ac:dyDescent="0.25">
      <c r="A14" t="s">
        <v>627</v>
      </c>
      <c r="B14">
        <v>16</v>
      </c>
      <c r="C14">
        <v>147</v>
      </c>
      <c r="D14" t="s">
        <v>628</v>
      </c>
      <c r="E14" t="s">
        <v>613</v>
      </c>
      <c r="F14">
        <v>410</v>
      </c>
      <c r="G14" t="s">
        <v>614</v>
      </c>
    </row>
    <row r="15" spans="1:7" x14ac:dyDescent="0.25">
      <c r="A15" t="s">
        <v>627</v>
      </c>
      <c r="B15">
        <v>16</v>
      </c>
      <c r="C15">
        <v>147</v>
      </c>
      <c r="D15" t="s">
        <v>629</v>
      </c>
      <c r="E15" t="s">
        <v>613</v>
      </c>
      <c r="F15">
        <v>410</v>
      </c>
      <c r="G15" t="s">
        <v>614</v>
      </c>
    </row>
    <row r="16" spans="1:7" x14ac:dyDescent="0.25">
      <c r="A16" t="s">
        <v>259</v>
      </c>
      <c r="B16">
        <v>116</v>
      </c>
      <c r="C16">
        <v>130</v>
      </c>
      <c r="D16" t="s">
        <v>630</v>
      </c>
      <c r="E16" t="s">
        <v>613</v>
      </c>
      <c r="F16">
        <v>620</v>
      </c>
      <c r="G16" t="s">
        <v>614</v>
      </c>
    </row>
    <row r="17" spans="1:7" x14ac:dyDescent="0.25">
      <c r="A17" t="s">
        <v>259</v>
      </c>
      <c r="B17">
        <v>116</v>
      </c>
      <c r="C17">
        <v>130</v>
      </c>
      <c r="D17" t="s">
        <v>631</v>
      </c>
      <c r="E17" t="s">
        <v>613</v>
      </c>
      <c r="F17">
        <v>620</v>
      </c>
      <c r="G17" t="s">
        <v>614</v>
      </c>
    </row>
    <row r="18" spans="1:7" x14ac:dyDescent="0.25">
      <c r="A18" t="s">
        <v>187</v>
      </c>
      <c r="B18">
        <v>15</v>
      </c>
      <c r="C18">
        <v>123</v>
      </c>
      <c r="D18" t="s">
        <v>632</v>
      </c>
      <c r="E18" t="s">
        <v>613</v>
      </c>
      <c r="F18">
        <v>530</v>
      </c>
      <c r="G18" t="s">
        <v>617</v>
      </c>
    </row>
    <row r="19" spans="1:7" x14ac:dyDescent="0.25">
      <c r="A19" t="s">
        <v>187</v>
      </c>
      <c r="B19">
        <v>15</v>
      </c>
      <c r="C19">
        <v>123</v>
      </c>
      <c r="D19" t="s">
        <v>633</v>
      </c>
      <c r="E19" t="s">
        <v>613</v>
      </c>
      <c r="F19">
        <v>530</v>
      </c>
      <c r="G19" t="s">
        <v>617</v>
      </c>
    </row>
    <row r="20" spans="1:7" x14ac:dyDescent="0.25">
      <c r="A20" t="s">
        <v>122</v>
      </c>
      <c r="B20">
        <v>15</v>
      </c>
      <c r="C20">
        <v>85</v>
      </c>
      <c r="D20" t="s">
        <v>634</v>
      </c>
      <c r="E20" t="s">
        <v>613</v>
      </c>
      <c r="F20">
        <v>510</v>
      </c>
      <c r="G20" t="s">
        <v>614</v>
      </c>
    </row>
    <row r="21" spans="1:7" x14ac:dyDescent="0.25">
      <c r="A21" t="s">
        <v>122</v>
      </c>
      <c r="B21">
        <v>15</v>
      </c>
      <c r="C21">
        <v>85</v>
      </c>
      <c r="D21" t="s">
        <v>635</v>
      </c>
      <c r="E21" t="s">
        <v>613</v>
      </c>
      <c r="F21">
        <v>510</v>
      </c>
      <c r="G21" t="s">
        <v>614</v>
      </c>
    </row>
    <row r="22" spans="1:7" x14ac:dyDescent="0.25">
      <c r="A22" t="s">
        <v>101</v>
      </c>
      <c r="B22">
        <v>9</v>
      </c>
      <c r="C22">
        <v>98</v>
      </c>
      <c r="D22" t="s">
        <v>636</v>
      </c>
      <c r="E22" t="s">
        <v>613</v>
      </c>
      <c r="F22">
        <v>600</v>
      </c>
      <c r="G22" t="s">
        <v>617</v>
      </c>
    </row>
    <row r="23" spans="1:7" x14ac:dyDescent="0.25">
      <c r="A23" t="s">
        <v>101</v>
      </c>
      <c r="B23">
        <v>9</v>
      </c>
      <c r="C23">
        <v>98</v>
      </c>
      <c r="D23" t="s">
        <v>637</v>
      </c>
      <c r="E23" t="s">
        <v>613</v>
      </c>
      <c r="F23">
        <v>600</v>
      </c>
      <c r="G23" t="s">
        <v>617</v>
      </c>
    </row>
    <row r="24" spans="1:7" x14ac:dyDescent="0.25">
      <c r="A24" t="s">
        <v>244</v>
      </c>
      <c r="B24">
        <v>10</v>
      </c>
      <c r="C24">
        <v>37</v>
      </c>
      <c r="D24" t="s">
        <v>638</v>
      </c>
      <c r="E24" t="s">
        <v>613</v>
      </c>
      <c r="F24">
        <v>530</v>
      </c>
      <c r="G24" t="s">
        <v>617</v>
      </c>
    </row>
    <row r="25" spans="1:7" x14ac:dyDescent="0.25">
      <c r="A25" t="s">
        <v>244</v>
      </c>
      <c r="B25">
        <v>10</v>
      </c>
      <c r="C25">
        <v>37</v>
      </c>
      <c r="D25" t="s">
        <v>639</v>
      </c>
      <c r="E25" t="s">
        <v>613</v>
      </c>
      <c r="F25">
        <v>530</v>
      </c>
      <c r="G25" t="s">
        <v>617</v>
      </c>
    </row>
    <row r="26" spans="1:7" x14ac:dyDescent="0.25">
      <c r="A26" t="s">
        <v>126</v>
      </c>
      <c r="B26">
        <v>17</v>
      </c>
      <c r="C26">
        <v>60</v>
      </c>
      <c r="D26" t="s">
        <v>640</v>
      </c>
      <c r="E26" t="s">
        <v>613</v>
      </c>
      <c r="F26">
        <v>490</v>
      </c>
      <c r="G26" t="s">
        <v>614</v>
      </c>
    </row>
    <row r="27" spans="1:7" x14ac:dyDescent="0.25">
      <c r="A27" t="s">
        <v>126</v>
      </c>
      <c r="B27">
        <v>17</v>
      </c>
      <c r="C27">
        <v>60</v>
      </c>
      <c r="D27" t="s">
        <v>641</v>
      </c>
      <c r="E27" t="s">
        <v>613</v>
      </c>
      <c r="F27">
        <v>490</v>
      </c>
      <c r="G27" t="s">
        <v>614</v>
      </c>
    </row>
    <row r="28" spans="1:7" x14ac:dyDescent="0.25">
      <c r="A28" t="s">
        <v>56</v>
      </c>
      <c r="B28">
        <v>14</v>
      </c>
      <c r="C28">
        <v>54</v>
      </c>
      <c r="D28" t="s">
        <v>642</v>
      </c>
      <c r="E28" t="s">
        <v>613</v>
      </c>
      <c r="F28">
        <v>460</v>
      </c>
      <c r="G28" t="s">
        <v>614</v>
      </c>
    </row>
    <row r="29" spans="1:7" x14ac:dyDescent="0.25">
      <c r="A29" t="s">
        <v>56</v>
      </c>
      <c r="B29">
        <v>14</v>
      </c>
      <c r="C29">
        <v>54</v>
      </c>
      <c r="D29" t="s">
        <v>643</v>
      </c>
      <c r="E29" t="s">
        <v>613</v>
      </c>
      <c r="F29">
        <v>460</v>
      </c>
      <c r="G29" t="s">
        <v>614</v>
      </c>
    </row>
    <row r="30" spans="1:7" x14ac:dyDescent="0.25">
      <c r="A30" t="s">
        <v>58</v>
      </c>
      <c r="B30">
        <v>15</v>
      </c>
      <c r="C30">
        <v>74</v>
      </c>
      <c r="D30" t="s">
        <v>644</v>
      </c>
      <c r="E30" t="s">
        <v>613</v>
      </c>
      <c r="F30">
        <v>460</v>
      </c>
      <c r="G30" t="s">
        <v>614</v>
      </c>
    </row>
    <row r="31" spans="1:7" x14ac:dyDescent="0.25">
      <c r="A31" t="s">
        <v>58</v>
      </c>
      <c r="B31">
        <v>15</v>
      </c>
      <c r="C31">
        <v>74</v>
      </c>
      <c r="D31" t="s">
        <v>645</v>
      </c>
      <c r="E31" t="s">
        <v>613</v>
      </c>
      <c r="F31">
        <v>460</v>
      </c>
      <c r="G31" t="s">
        <v>614</v>
      </c>
    </row>
    <row r="32" spans="1:7" x14ac:dyDescent="0.25">
      <c r="A32" t="s">
        <v>261</v>
      </c>
      <c r="B32">
        <v>17</v>
      </c>
      <c r="C32">
        <v>105</v>
      </c>
      <c r="D32" t="s">
        <v>646</v>
      </c>
      <c r="E32" t="s">
        <v>613</v>
      </c>
      <c r="F32">
        <v>400</v>
      </c>
      <c r="G32" t="s">
        <v>614</v>
      </c>
    </row>
    <row r="33" spans="1:7" x14ac:dyDescent="0.25">
      <c r="A33" t="s">
        <v>261</v>
      </c>
      <c r="B33">
        <v>17</v>
      </c>
      <c r="C33">
        <v>105</v>
      </c>
      <c r="D33" t="s">
        <v>647</v>
      </c>
      <c r="E33" t="s">
        <v>613</v>
      </c>
      <c r="F33">
        <v>400</v>
      </c>
      <c r="G33" t="s">
        <v>614</v>
      </c>
    </row>
    <row r="34" spans="1:7" x14ac:dyDescent="0.25">
      <c r="A34" t="s">
        <v>134</v>
      </c>
      <c r="B34">
        <v>13</v>
      </c>
      <c r="C34">
        <v>51</v>
      </c>
      <c r="D34" t="s">
        <v>648</v>
      </c>
      <c r="E34" t="s">
        <v>613</v>
      </c>
      <c r="F34">
        <v>685</v>
      </c>
      <c r="G34" t="s">
        <v>614</v>
      </c>
    </row>
    <row r="35" spans="1:7" x14ac:dyDescent="0.25">
      <c r="A35" t="s">
        <v>134</v>
      </c>
      <c r="B35">
        <v>13</v>
      </c>
      <c r="C35">
        <v>51</v>
      </c>
      <c r="D35" t="s">
        <v>649</v>
      </c>
      <c r="E35" t="s">
        <v>613</v>
      </c>
      <c r="F35">
        <v>685</v>
      </c>
      <c r="G35" t="s">
        <v>614</v>
      </c>
    </row>
    <row r="36" spans="1:7" x14ac:dyDescent="0.25">
      <c r="A36" t="s">
        <v>537</v>
      </c>
      <c r="B36">
        <v>16</v>
      </c>
      <c r="C36">
        <v>74</v>
      </c>
      <c r="D36" t="s">
        <v>650</v>
      </c>
      <c r="E36" t="s">
        <v>613</v>
      </c>
      <c r="F36">
        <v>500</v>
      </c>
      <c r="G36" t="s">
        <v>614</v>
      </c>
    </row>
    <row r="37" spans="1:7" x14ac:dyDescent="0.25">
      <c r="A37" t="s">
        <v>537</v>
      </c>
      <c r="B37">
        <v>16</v>
      </c>
      <c r="C37">
        <v>74</v>
      </c>
      <c r="D37" t="s">
        <v>651</v>
      </c>
      <c r="E37" t="s">
        <v>613</v>
      </c>
      <c r="F37">
        <v>500</v>
      </c>
      <c r="G37" t="s">
        <v>614</v>
      </c>
    </row>
    <row r="38" spans="1:7" x14ac:dyDescent="0.25">
      <c r="A38" t="s">
        <v>246</v>
      </c>
      <c r="B38">
        <v>6</v>
      </c>
      <c r="C38">
        <v>137</v>
      </c>
      <c r="D38" t="s">
        <v>652</v>
      </c>
      <c r="E38" t="s">
        <v>613</v>
      </c>
      <c r="F38">
        <v>370</v>
      </c>
      <c r="G38" t="s">
        <v>617</v>
      </c>
    </row>
    <row r="39" spans="1:7" x14ac:dyDescent="0.25">
      <c r="A39" t="s">
        <v>246</v>
      </c>
      <c r="B39">
        <v>6</v>
      </c>
      <c r="C39">
        <v>137</v>
      </c>
      <c r="D39" t="s">
        <v>653</v>
      </c>
      <c r="E39" t="s">
        <v>613</v>
      </c>
      <c r="F39">
        <v>370</v>
      </c>
      <c r="G39" t="s">
        <v>617</v>
      </c>
    </row>
    <row r="40" spans="1:7" x14ac:dyDescent="0.25">
      <c r="A40" t="s">
        <v>142</v>
      </c>
      <c r="B40">
        <v>13</v>
      </c>
      <c r="C40">
        <v>52</v>
      </c>
      <c r="D40" t="s">
        <v>654</v>
      </c>
      <c r="E40" t="s">
        <v>613</v>
      </c>
      <c r="F40">
        <v>820</v>
      </c>
      <c r="G40" t="s">
        <v>614</v>
      </c>
    </row>
    <row r="41" spans="1:7" x14ac:dyDescent="0.25">
      <c r="A41" t="s">
        <v>142</v>
      </c>
      <c r="B41">
        <v>13</v>
      </c>
      <c r="C41">
        <v>52</v>
      </c>
      <c r="D41" t="s">
        <v>655</v>
      </c>
      <c r="E41" t="s">
        <v>613</v>
      </c>
      <c r="F41">
        <v>820</v>
      </c>
      <c r="G41" t="s">
        <v>614</v>
      </c>
    </row>
    <row r="42" spans="1:7" x14ac:dyDescent="0.25">
      <c r="A42" t="s">
        <v>252</v>
      </c>
      <c r="B42">
        <v>11</v>
      </c>
      <c r="C42">
        <v>100</v>
      </c>
      <c r="D42" t="s">
        <v>656</v>
      </c>
      <c r="E42" t="s">
        <v>613</v>
      </c>
      <c r="F42">
        <v>580</v>
      </c>
      <c r="G42" t="s">
        <v>617</v>
      </c>
    </row>
    <row r="43" spans="1:7" x14ac:dyDescent="0.25">
      <c r="A43" t="s">
        <v>252</v>
      </c>
      <c r="B43">
        <v>11</v>
      </c>
      <c r="C43">
        <v>100</v>
      </c>
      <c r="D43" t="s">
        <v>657</v>
      </c>
      <c r="E43" t="s">
        <v>613</v>
      </c>
      <c r="F43">
        <v>580</v>
      </c>
      <c r="G43" t="s">
        <v>617</v>
      </c>
    </row>
    <row r="44" spans="1:7" x14ac:dyDescent="0.25">
      <c r="A44" t="s">
        <v>232</v>
      </c>
      <c r="B44">
        <v>11</v>
      </c>
      <c r="C44">
        <v>65</v>
      </c>
      <c r="D44" t="s">
        <v>658</v>
      </c>
      <c r="E44" t="s">
        <v>613</v>
      </c>
      <c r="F44">
        <v>420</v>
      </c>
      <c r="G44" t="s">
        <v>617</v>
      </c>
    </row>
    <row r="45" spans="1:7" x14ac:dyDescent="0.25">
      <c r="A45" t="s">
        <v>232</v>
      </c>
      <c r="B45">
        <v>11</v>
      </c>
      <c r="C45">
        <v>65</v>
      </c>
      <c r="D45" t="s">
        <v>659</v>
      </c>
      <c r="E45" t="s">
        <v>613</v>
      </c>
      <c r="F45">
        <v>420</v>
      </c>
      <c r="G45" t="s">
        <v>617</v>
      </c>
    </row>
    <row r="46" spans="1:7" x14ac:dyDescent="0.25">
      <c r="A46" t="s">
        <v>241</v>
      </c>
      <c r="B46">
        <v>18</v>
      </c>
      <c r="C46">
        <v>114</v>
      </c>
      <c r="D46" t="s">
        <v>660</v>
      </c>
      <c r="E46" t="s">
        <v>613</v>
      </c>
      <c r="F46">
        <v>460</v>
      </c>
      <c r="G46" t="s">
        <v>617</v>
      </c>
    </row>
    <row r="47" spans="1:7" x14ac:dyDescent="0.25">
      <c r="A47" t="s">
        <v>241</v>
      </c>
      <c r="B47">
        <v>18</v>
      </c>
      <c r="C47">
        <v>114</v>
      </c>
      <c r="D47" t="s">
        <v>661</v>
      </c>
      <c r="E47" t="s">
        <v>613</v>
      </c>
      <c r="F47">
        <v>460</v>
      </c>
      <c r="G47" t="s">
        <v>617</v>
      </c>
    </row>
    <row r="48" spans="1:7" x14ac:dyDescent="0.25">
      <c r="A48" t="s">
        <v>88</v>
      </c>
      <c r="B48">
        <v>17</v>
      </c>
      <c r="C48">
        <v>56</v>
      </c>
      <c r="D48" t="s">
        <v>662</v>
      </c>
      <c r="E48" t="s">
        <v>613</v>
      </c>
      <c r="F48">
        <v>730</v>
      </c>
      <c r="G48" t="s">
        <v>614</v>
      </c>
    </row>
    <row r="49" spans="1:7" x14ac:dyDescent="0.25">
      <c r="A49" t="s">
        <v>88</v>
      </c>
      <c r="B49">
        <v>17</v>
      </c>
      <c r="C49">
        <v>56</v>
      </c>
      <c r="D49" t="s">
        <v>663</v>
      </c>
      <c r="E49" t="s">
        <v>613</v>
      </c>
      <c r="F49">
        <v>730</v>
      </c>
      <c r="G49" t="s">
        <v>614</v>
      </c>
    </row>
    <row r="50" spans="1:7" x14ac:dyDescent="0.25">
      <c r="A50" t="s">
        <v>207</v>
      </c>
      <c r="B50">
        <v>16</v>
      </c>
      <c r="C50">
        <v>132</v>
      </c>
      <c r="D50" t="s">
        <v>664</v>
      </c>
      <c r="E50" t="s">
        <v>613</v>
      </c>
      <c r="F50">
        <v>540</v>
      </c>
      <c r="G50" t="s">
        <v>617</v>
      </c>
    </row>
    <row r="51" spans="1:7" x14ac:dyDescent="0.25">
      <c r="A51" t="s">
        <v>207</v>
      </c>
      <c r="B51">
        <v>16</v>
      </c>
      <c r="C51">
        <v>132</v>
      </c>
      <c r="D51" t="s">
        <v>665</v>
      </c>
      <c r="E51" t="s">
        <v>613</v>
      </c>
      <c r="F51">
        <v>540</v>
      </c>
      <c r="G51" t="s">
        <v>617</v>
      </c>
    </row>
    <row r="52" spans="1:7" x14ac:dyDescent="0.25">
      <c r="A52" t="s">
        <v>666</v>
      </c>
      <c r="B52">
        <v>6</v>
      </c>
      <c r="C52">
        <v>135</v>
      </c>
      <c r="D52" t="s">
        <v>667</v>
      </c>
      <c r="E52" t="s">
        <v>613</v>
      </c>
      <c r="F52" t="s">
        <v>668</v>
      </c>
      <c r="G52" t="s">
        <v>669</v>
      </c>
    </row>
    <row r="53" spans="1:7" x14ac:dyDescent="0.25">
      <c r="A53" t="s">
        <v>666</v>
      </c>
      <c r="B53">
        <v>6</v>
      </c>
      <c r="C53">
        <v>135</v>
      </c>
      <c r="D53" t="s">
        <v>670</v>
      </c>
      <c r="E53" t="s">
        <v>613</v>
      </c>
      <c r="F53" t="s">
        <v>668</v>
      </c>
      <c r="G53" t="s">
        <v>669</v>
      </c>
    </row>
    <row r="54" spans="1:7" x14ac:dyDescent="0.25">
      <c r="A54" t="s">
        <v>671</v>
      </c>
      <c r="B54">
        <v>16</v>
      </c>
      <c r="C54">
        <v>147</v>
      </c>
      <c r="D54" t="s">
        <v>672</v>
      </c>
      <c r="E54" t="s">
        <v>613</v>
      </c>
      <c r="F54" t="s">
        <v>668</v>
      </c>
      <c r="G54" t="s">
        <v>669</v>
      </c>
    </row>
    <row r="55" spans="1:7" x14ac:dyDescent="0.25">
      <c r="A55" t="s">
        <v>671</v>
      </c>
      <c r="B55">
        <v>16</v>
      </c>
      <c r="C55">
        <v>147</v>
      </c>
      <c r="D55" t="s">
        <v>673</v>
      </c>
      <c r="E55" t="s">
        <v>613</v>
      </c>
      <c r="F55" t="s">
        <v>668</v>
      </c>
      <c r="G55" t="s">
        <v>669</v>
      </c>
    </row>
    <row r="56" spans="1:7" x14ac:dyDescent="0.25">
      <c r="A56" t="s">
        <v>176</v>
      </c>
      <c r="B56">
        <v>15</v>
      </c>
      <c r="C56">
        <v>86</v>
      </c>
      <c r="D56" t="s">
        <v>674</v>
      </c>
      <c r="E56" t="s">
        <v>613</v>
      </c>
      <c r="F56">
        <v>520</v>
      </c>
      <c r="G56" t="s">
        <v>614</v>
      </c>
    </row>
    <row r="57" spans="1:7" x14ac:dyDescent="0.25">
      <c r="A57" t="s">
        <v>176</v>
      </c>
      <c r="B57">
        <v>15</v>
      </c>
      <c r="C57">
        <v>86</v>
      </c>
      <c r="D57" t="s">
        <v>675</v>
      </c>
      <c r="E57" t="s">
        <v>613</v>
      </c>
      <c r="F57">
        <v>520</v>
      </c>
      <c r="G57" t="s">
        <v>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Charts</vt:lpstr>
      </vt:variant>
      <vt:variant>
        <vt:i4>2</vt:i4>
      </vt:variant>
    </vt:vector>
  </HeadingPairs>
  <TitlesOfParts>
    <vt:vector size="16" baseType="lpstr">
      <vt:lpstr>TS6_Growth_coefficients</vt:lpstr>
      <vt:lpstr>TS6_Growth_coef by Predicted</vt:lpstr>
      <vt:lpstr>TS6_Growth_coefficients (2)</vt:lpstr>
      <vt:lpstr>dbh</vt:lpstr>
      <vt:lpstr>dbh &lt;Apps max</vt:lpstr>
      <vt:lpstr>Maple Tree Biomass Transposed</vt:lpstr>
      <vt:lpstr>Tree Height and Biomass</vt:lpstr>
      <vt:lpstr>TS4_Growth_eqn_forms</vt:lpstr>
      <vt:lpstr>Leaf Area (3)</vt:lpstr>
      <vt:lpstr>Leaf Dry Weight Biomass</vt:lpstr>
      <vt:lpstr>Tree Height -2</vt:lpstr>
      <vt:lpstr>dbh &lt;Apps max -2</vt:lpstr>
      <vt:lpstr>TS5_Foliar_biomass_leaf_samples</vt:lpstr>
      <vt:lpstr>TS7_Volume_eqns_from_urban</vt:lpstr>
      <vt:lpstr>Maple Tree Biomass Plot</vt:lpstr>
      <vt:lpstr>Maple Tree Leaf Biomass Plot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AmelseJeff</cp:lastModifiedBy>
  <cp:lastPrinted>2020-05-10T21:04:59Z</cp:lastPrinted>
  <dcterms:created xsi:type="dcterms:W3CDTF">2020-05-09T13:00:30Z</dcterms:created>
  <dcterms:modified xsi:type="dcterms:W3CDTF">2020-05-25T21:57:42Z</dcterms:modified>
</cp:coreProperties>
</file>